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df1a947d1819887/Desktop/"/>
    </mc:Choice>
  </mc:AlternateContent>
  <xr:revisionPtr revIDLastSave="15379" documentId="8_{51276AFC-0D6A-4BF3-9CB1-4235689DD426}" xr6:coauthVersionLast="47" xr6:coauthVersionMax="47" xr10:uidLastSave="{3305B953-528A-44B9-A94C-96B313B6711F}"/>
  <bookViews>
    <workbookView xWindow="-120" yWindow="-120" windowWidth="29040" windowHeight="15720" tabRatio="868" xr2:uid="{00000000-000D-0000-FFFF-FFFF00000000}"/>
  </bookViews>
  <sheets>
    <sheet name="INDEX" sheetId="174" r:id="rId1"/>
    <sheet name="1. Auto_Fit" sheetId="3" r:id="rId2"/>
    <sheet name="2. Quick_Table_Format" sheetId="4" r:id="rId3"/>
    <sheet name="3. Trim_Clean" sheetId="5" r:id="rId4"/>
    <sheet name="4. Fix_Broken_Characters" sheetId="6" r:id="rId5"/>
    <sheet name="5. Clean_Headers" sheetId="7" r:id="rId6"/>
    <sheet name="6. Delete_Empty_Rows" sheetId="8" r:id="rId7"/>
    <sheet name="7. Delete_Empty_Columns" sheetId="9" r:id="rId8"/>
    <sheet name="8. Unmerge_and_Fill" sheetId="10" r:id="rId9"/>
    <sheet name="9. Fill_Blanks" sheetId="11" r:id="rId10"/>
    <sheet name="10. Extract_by_Pattern" sheetId="12" r:id="rId11"/>
    <sheet name="11. Extract_Email" sheetId="13" r:id="rId12"/>
    <sheet name="12. Extract_Phone" sheetId="14" r:id="rId13"/>
    <sheet name="13. Extract_URL" sheetId="15" r:id="rId14"/>
    <sheet name="14. Extract_Number" sheetId="16" r:id="rId15"/>
    <sheet name="15. Take_Left" sheetId="17" r:id="rId16"/>
    <sheet name="16. Take_Right" sheetId="18" r:id="rId17"/>
    <sheet name="17. Before_After" sheetId="19" r:id="rId18"/>
    <sheet name="18. Extract_Between" sheetId="20" r:id="rId19"/>
    <sheet name="19. UPPERCASE" sheetId="21" r:id="rId20"/>
    <sheet name="20. lowercase" sheetId="22" r:id="rId21"/>
    <sheet name="21. Proper_Case" sheetId="23" r:id="rId22"/>
    <sheet name="22. Sentence_case" sheetId="24" r:id="rId23"/>
    <sheet name="23. Add_Prefix_Suffix" sheetId="25" r:id="rId24"/>
    <sheet name="24. Remove_Duplicates_in_Cell" sheetId="26" r:id="rId25"/>
    <sheet name="25. Text_to_Numbers" sheetId="27" r:id="rId26"/>
    <sheet name="26. Fix_Apostrophe_Numbers" sheetId="28" r:id="rId27"/>
    <sheet name="27. Leading_Zeros" sheetId="29" r:id="rId28"/>
    <sheet name="28. Formulas_to_Values" sheetId="30" r:id="rId29"/>
    <sheet name="29. Date_Picker" sheetId="31" r:id="rId30"/>
    <sheet name="30. Fix_Dates" sheetId="32" r:id="rId31"/>
    <sheet name="31. Check_Dates" sheetId="33" r:id="rId32"/>
    <sheet name="32. Create_Date_Hierarchy" sheetId="34" r:id="rId33"/>
    <sheet name="33. Create_Date_Range" sheetId="35" r:id="rId34"/>
    <sheet name="34. Mask_Data" sheetId="36" r:id="rId35"/>
    <sheet name="35. Number_to_Words" sheetId="37" r:id="rId36"/>
    <sheet name="36. Alternate_Row_Coloring" sheetId="38" r:id="rId37"/>
    <sheet name="XLMind_ImageValidation_Map" sheetId="159" state="veryHidden" r:id="rId38"/>
    <sheet name="37. Image_Validation" sheetId="39" r:id="rId39"/>
    <sheet name="38. Create_Barcode" sheetId="40" r:id="rId40"/>
    <sheet name="39. Create_QR_Code" sheetId="41" r:id="rId41"/>
    <sheet name="40. Color_Picker" sheetId="42" r:id="rId42"/>
    <sheet name="41. Export_to_PDF" sheetId="43" r:id="rId43"/>
    <sheet name="42. Insert_Checkboxes" sheetId="44" r:id="rId44"/>
    <sheet name="43. Add_Bullets" sheetId="45" r:id="rId45"/>
    <sheet name="44. Append_Worksheets" sheetId="46" r:id="rId46"/>
    <sheet name="045_SRC_EU" sheetId="155" r:id="rId47"/>
    <sheet name="045_SRC_APAC" sheetId="156" r:id="rId48"/>
    <sheet name="45. Append_Selected_Tables" sheetId="47" r:id="rId49"/>
    <sheet name="46. Lookup_from_Table" sheetId="48" r:id="rId50"/>
    <sheet name="47. Multi_Lookup" sheetId="49" r:id="rId51"/>
    <sheet name="48. Group_By" sheetId="50" r:id="rId52"/>
    <sheet name="49. Unpivot_Columns" sheetId="51" r:id="rId53"/>
    <sheet name="50. Split_Data" sheetId="52" r:id="rId54"/>
    <sheet name="51. Highlight_Duplicates" sheetId="53" r:id="rId55"/>
    <sheet name="52. Highlight_Unique_Values" sheetId="54" r:id="rId56"/>
    <sheet name="53. Add_Duplicate_Count" sheetId="55" r:id="rId57"/>
    <sheet name="54. Extract_Unique_List" sheetId="56" r:id="rId58"/>
    <sheet name="55. Compare_Two_Lists" sheetId="57" r:id="rId59"/>
    <sheet name="56. Compare_Rows" sheetId="58" r:id="rId60"/>
    <sheet name="57. Data_Profile" sheetId="59" r:id="rId61"/>
    <sheet name="58. Highlight_Formula_Cells" sheetId="60" r:id="rId62"/>
    <sheet name="59. Highlight_Error_Cells" sheetId="61" r:id="rId63"/>
    <sheet name="60. Highlight_External_Link_For" sheetId="62" r:id="rId64"/>
    <sheet name="61. Formula_Map_Summary" sheetId="63" r:id="rId65"/>
    <sheet name="62. Highlight_Constants" sheetId="64" r:id="rId66"/>
    <sheet name="63. Highlight_Blank_Cells" sheetId="65" r:id="rId67"/>
    <sheet name="64. Highlight_Inconsistent_Form" sheetId="66" r:id="rId68"/>
    <sheet name="65. Highlight_Data_Validation_C" sheetId="67" r:id="rId69"/>
    <sheet name="66. Highlight_Conditional_Forma" sheetId="68" r:id="rId70"/>
    <sheet name="67. Highlight_Locked_Cells" sheetId="69" r:id="rId71"/>
    <sheet name="68. Highlight_Unlocked_Cells" sheetId="70" r:id="rId72"/>
    <sheet name="69. Highlight_Rows_with_Errors" sheetId="71" r:id="rId73"/>
    <sheet name="70. Select_Formula_Cells" sheetId="72" r:id="rId74"/>
    <sheet name="71. Select_Constants" sheetId="73" r:id="rId75"/>
    <sheet name="72. Select_Error_Cells" sheetId="74" r:id="rId76"/>
    <sheet name="73. Select_Blank_Cells" sheetId="75" r:id="rId77"/>
    <sheet name="74. Select_Visible_Cells" sheetId="76" r:id="rId78"/>
    <sheet name="75. Extract_Formula_Text" sheetId="77" r:id="rId79"/>
    <sheet name="76. List_External_Link_Formulas" sheetId="78" r:id="rId80"/>
    <sheet name="77. List_Named_Ranges" sheetId="79" r:id="rId81"/>
    <sheet name="78. List_Hyperlinks" sheetId="80" r:id="rId82"/>
    <sheet name="79. List_Comments_and_Notes" sheetId="81" r:id="rId83"/>
    <sheet name="80. List_Worksheets" sheetId="82" r:id="rId84"/>
    <sheet name="81. Sheet_Protection_Summary" sheetId="83" r:id="rId85"/>
    <sheet name="XLMind_DashMeta" sheetId="170" state="veryHidden" r:id="rId86"/>
    <sheet name="82. Create_Dashboard" sheetId="86" r:id="rId87"/>
    <sheet name="83. Create_Report" sheetId="87" r:id="rId88"/>
    <sheet name="84. Count_by_Color" sheetId="88" r:id="rId89"/>
    <sheet name="85. Sum_by_Color" sheetId="89" r:id="rId90"/>
    <sheet name="XLMind_ChartMeta" sheetId="173" state="veryHidden" r:id="rId91"/>
    <sheet name="86. Executive_Overview" sheetId="143" r:id="rId92"/>
    <sheet name="87. Sales" sheetId="144" r:id="rId93"/>
    <sheet name="88. Human_Resources" sheetId="145" r:id="rId94"/>
    <sheet name="89. Finance" sheetId="146" r:id="rId95"/>
    <sheet name="90. Executive_Report" sheetId="147" r:id="rId96"/>
    <sheet name="91. Sales_Report" sheetId="148" r:id="rId97"/>
    <sheet name="92. Finance_Report" sheetId="149" r:id="rId98"/>
    <sheet name="93. Human_Resources_Report" sheetId="150" r:id="rId99"/>
    <sheet name="94. Inventory_Report" sheetId="151" r:id="rId100"/>
    <sheet name="95. Project_Report" sheetId="152" r:id="rId101"/>
    <sheet name="96. Data_Quality" sheetId="153" r:id="rId102"/>
    <sheet name="97. General_Report" sheetId="154" r:id="rId103"/>
  </sheets>
  <definedNames>
    <definedName name="_xlnm._FilterDatabase" localSheetId="0" hidden="1">INDEX!$A$3:$D$100</definedName>
    <definedName name="Model_Budget">'77. List_Named_Ranges'!$J$2:$J$59</definedName>
    <definedName name="Model_CostRatio">'77. List_Named_Ranges'!$O$2:$O$2</definedName>
    <definedName name="Model_Revenue">'77. List_Named_Ranges'!$F$2:$F$59</definedName>
    <definedName name="_xlnm.Print_Area" localSheetId="42">'41. Export_to_PDF'!$A$1:$H$61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0" l="1"/>
  <c r="H2" i="30"/>
  <c r="I2" i="30" s="1"/>
  <c r="G3" i="30"/>
  <c r="H3" i="30"/>
  <c r="I3" i="30" s="1"/>
  <c r="G4" i="30"/>
  <c r="H4" i="30"/>
  <c r="I4" i="30" s="1"/>
  <c r="G5" i="30"/>
  <c r="H5" i="30" s="1"/>
  <c r="I5" i="30" s="1"/>
  <c r="G6" i="30"/>
  <c r="G7" i="30"/>
  <c r="G8" i="30"/>
  <c r="H8" i="30"/>
  <c r="I8" i="30" s="1"/>
  <c r="G9" i="30"/>
  <c r="H9" i="30" s="1"/>
  <c r="I9" i="30" s="1"/>
  <c r="G10" i="30"/>
  <c r="G11" i="30"/>
  <c r="G12" i="30"/>
  <c r="H12" i="30" s="1"/>
  <c r="I12" i="30" s="1"/>
  <c r="G13" i="30"/>
  <c r="I13" i="30" s="1"/>
  <c r="H13" i="30"/>
  <c r="G14" i="30"/>
  <c r="H14" i="30"/>
  <c r="I14" i="30" s="1"/>
  <c r="G15" i="30"/>
  <c r="H15" i="30" s="1"/>
  <c r="I15" i="30" s="1"/>
  <c r="G16" i="30"/>
  <c r="H16" i="30" s="1"/>
  <c r="I16" i="30" s="1"/>
  <c r="G17" i="30"/>
  <c r="H17" i="30" s="1"/>
  <c r="I17" i="30" s="1"/>
  <c r="G18" i="30"/>
  <c r="I18" i="30" s="1"/>
  <c r="H18" i="30"/>
  <c r="G19" i="30"/>
  <c r="G20" i="30"/>
  <c r="H20" i="30" s="1"/>
  <c r="I20" i="30" s="1"/>
  <c r="G21" i="30"/>
  <c r="H21" i="30" s="1"/>
  <c r="I21" i="30" s="1"/>
  <c r="G22" i="30"/>
  <c r="H22" i="30"/>
  <c r="I22" i="30" s="1"/>
  <c r="G23" i="30"/>
  <c r="G24" i="30"/>
  <c r="G25" i="30"/>
  <c r="G26" i="30"/>
  <c r="H26" i="30" s="1"/>
  <c r="I26" i="30" s="1"/>
  <c r="G27" i="30"/>
  <c r="H27" i="30"/>
  <c r="I27" i="30" s="1"/>
  <c r="G28" i="30"/>
  <c r="G29" i="30"/>
  <c r="H29" i="30"/>
  <c r="I29" i="30" s="1"/>
  <c r="G30" i="30"/>
  <c r="H30" i="30" s="1"/>
  <c r="I30" i="30" s="1"/>
  <c r="G31" i="30"/>
  <c r="I31" i="30" s="1"/>
  <c r="H31" i="30"/>
  <c r="G32" i="30"/>
  <c r="H32" i="30"/>
  <c r="I32" i="30" s="1"/>
  <c r="G33" i="30"/>
  <c r="H33" i="30" s="1"/>
  <c r="I33" i="30" s="1"/>
  <c r="G34" i="30"/>
  <c r="G35" i="30"/>
  <c r="H35" i="30"/>
  <c r="I35" i="30" s="1"/>
  <c r="G36" i="30"/>
  <c r="H36" i="30"/>
  <c r="I36" i="30" s="1"/>
  <c r="G37" i="30"/>
  <c r="G38" i="30"/>
  <c r="H38" i="30"/>
  <c r="I38" i="30"/>
  <c r="G39" i="30"/>
  <c r="I39" i="30" s="1"/>
  <c r="H39" i="30"/>
  <c r="G40" i="30"/>
  <c r="G41" i="30"/>
  <c r="H41" i="30" s="1"/>
  <c r="I41" i="30" s="1"/>
  <c r="G42" i="30"/>
  <c r="G43" i="30"/>
  <c r="H43" i="30"/>
  <c r="I43" i="30" s="1"/>
  <c r="G44" i="30"/>
  <c r="G45" i="30"/>
  <c r="H45" i="30" s="1"/>
  <c r="I45" i="30" s="1"/>
  <c r="G46" i="30"/>
  <c r="H46" i="30"/>
  <c r="I46" i="30" s="1"/>
  <c r="G47" i="30"/>
  <c r="G48" i="30"/>
  <c r="H48" i="30" s="1"/>
  <c r="I48" i="30" s="1"/>
  <c r="G49" i="30"/>
  <c r="H49" i="30" s="1"/>
  <c r="I49" i="30" s="1"/>
  <c r="G50" i="30"/>
  <c r="H50" i="30" s="1"/>
  <c r="I50" i="30" s="1"/>
  <c r="G51" i="30"/>
  <c r="G52" i="30"/>
  <c r="G53" i="30"/>
  <c r="F2" i="60"/>
  <c r="F3" i="60"/>
  <c r="F4" i="60"/>
  <c r="F5" i="60"/>
  <c r="F6" i="60"/>
  <c r="F7" i="60"/>
  <c r="K7" i="60" s="1"/>
  <c r="L7" i="60" s="1"/>
  <c r="G7" i="60"/>
  <c r="H7" i="60" s="1"/>
  <c r="I7" i="60" s="1"/>
  <c r="F8" i="60"/>
  <c r="F9" i="60"/>
  <c r="G9" i="60" s="1"/>
  <c r="H9" i="60" s="1"/>
  <c r="I9" i="60" s="1"/>
  <c r="K9" i="60"/>
  <c r="L9" i="60"/>
  <c r="F10" i="60"/>
  <c r="K10" i="60"/>
  <c r="L10" i="60" s="1"/>
  <c r="F11" i="60"/>
  <c r="G11" i="60"/>
  <c r="F12" i="60"/>
  <c r="F13" i="60"/>
  <c r="G13" i="60"/>
  <c r="H13" i="60" s="1"/>
  <c r="I13" i="60" s="1"/>
  <c r="K13" i="60"/>
  <c r="L13" i="60" s="1"/>
  <c r="F14" i="60"/>
  <c r="G14" i="60" s="1"/>
  <c r="H14" i="60" s="1"/>
  <c r="I14" i="60" s="1"/>
  <c r="K14" i="60"/>
  <c r="L14" i="60" s="1"/>
  <c r="F15" i="60"/>
  <c r="G15" i="60"/>
  <c r="H15" i="60" s="1"/>
  <c r="I15" i="60" s="1"/>
  <c r="K15" i="60"/>
  <c r="L15" i="60" s="1"/>
  <c r="F16" i="60"/>
  <c r="G16" i="60" s="1"/>
  <c r="H16" i="60" s="1"/>
  <c r="I16" i="60" s="1"/>
  <c r="K16" i="60"/>
  <c r="L16" i="60" s="1"/>
  <c r="F17" i="60"/>
  <c r="F18" i="60"/>
  <c r="K18" i="60"/>
  <c r="L18" i="60"/>
  <c r="F19" i="60"/>
  <c r="G19" i="60"/>
  <c r="H19" i="60" s="1"/>
  <c r="I19" i="60" s="1"/>
  <c r="K19" i="60"/>
  <c r="L19" i="60" s="1"/>
  <c r="F20" i="60"/>
  <c r="F21" i="60"/>
  <c r="K21" i="60" s="1"/>
  <c r="L21" i="60" s="1"/>
  <c r="F22" i="60"/>
  <c r="G22" i="60"/>
  <c r="H22" i="60" s="1"/>
  <c r="I22" i="60" s="1"/>
  <c r="K22" i="60"/>
  <c r="L22" i="60" s="1"/>
  <c r="F23" i="60"/>
  <c r="G23" i="60" s="1"/>
  <c r="H23" i="60" s="1"/>
  <c r="I23" i="60" s="1"/>
  <c r="K23" i="60"/>
  <c r="L23" i="60" s="1"/>
  <c r="F24" i="60"/>
  <c r="G24" i="60"/>
  <c r="H24" i="60" s="1"/>
  <c r="I24" i="60" s="1"/>
  <c r="K24" i="60"/>
  <c r="L24" i="60" s="1"/>
  <c r="F25" i="60"/>
  <c r="K25" i="60"/>
  <c r="L25" i="60" s="1"/>
  <c r="F26" i="60"/>
  <c r="F27" i="60"/>
  <c r="F28" i="60"/>
  <c r="F29" i="60"/>
  <c r="G29" i="60"/>
  <c r="H29" i="60" s="1"/>
  <c r="I29" i="60" s="1"/>
  <c r="K29" i="60"/>
  <c r="L29" i="60" s="1"/>
  <c r="F30" i="60"/>
  <c r="F31" i="60"/>
  <c r="F32" i="60"/>
  <c r="G32" i="60" s="1"/>
  <c r="H32" i="60" s="1"/>
  <c r="I32" i="60" s="1"/>
  <c r="K32" i="60"/>
  <c r="L32" i="60" s="1"/>
  <c r="F33" i="60"/>
  <c r="G33" i="60"/>
  <c r="H33" i="60" s="1"/>
  <c r="I33" i="60" s="1"/>
  <c r="K33" i="60"/>
  <c r="L33" i="60" s="1"/>
  <c r="F34" i="60"/>
  <c r="K34" i="60" s="1"/>
  <c r="L34" i="60" s="1"/>
  <c r="F35" i="60"/>
  <c r="G35" i="60"/>
  <c r="K35" i="60"/>
  <c r="L35" i="60" s="1"/>
  <c r="F36" i="60"/>
  <c r="K36" i="60" s="1"/>
  <c r="L36" i="60" s="1"/>
  <c r="F37" i="60"/>
  <c r="G37" i="60"/>
  <c r="H37" i="60" s="1"/>
  <c r="I37" i="60" s="1"/>
  <c r="K37" i="60"/>
  <c r="L37" i="60" s="1"/>
  <c r="F38" i="60"/>
  <c r="G38" i="60" s="1"/>
  <c r="H38" i="60" s="1"/>
  <c r="I38" i="60" s="1"/>
  <c r="K38" i="60"/>
  <c r="L38" i="60"/>
  <c r="F39" i="60"/>
  <c r="G39" i="60"/>
  <c r="H39" i="60" s="1"/>
  <c r="I39" i="60" s="1"/>
  <c r="K39" i="60"/>
  <c r="L39" i="60"/>
  <c r="F40" i="60"/>
  <c r="G40" i="60" s="1"/>
  <c r="H40" i="60" s="1"/>
  <c r="I40" i="60" s="1"/>
  <c r="K40" i="60"/>
  <c r="L40" i="60" s="1"/>
  <c r="F41" i="60"/>
  <c r="G41" i="60"/>
  <c r="H41" i="60" s="1"/>
  <c r="I41" i="60" s="1"/>
  <c r="K41" i="60"/>
  <c r="L41" i="60" s="1"/>
  <c r="F42" i="60"/>
  <c r="G42" i="60"/>
  <c r="H42" i="60" s="1"/>
  <c r="I42" i="60" s="1"/>
  <c r="K42" i="60"/>
  <c r="L42" i="60" s="1"/>
  <c r="F43" i="60"/>
  <c r="G43" i="60"/>
  <c r="H43" i="60" s="1"/>
  <c r="I43" i="60" s="1"/>
  <c r="K43" i="60"/>
  <c r="L43" i="60" s="1"/>
  <c r="F44" i="60"/>
  <c r="G44" i="60" s="1"/>
  <c r="H44" i="60" s="1"/>
  <c r="I44" i="60" s="1"/>
  <c r="K44" i="60"/>
  <c r="L44" i="60" s="1"/>
  <c r="F45" i="60"/>
  <c r="F46" i="60"/>
  <c r="K46" i="60" s="1"/>
  <c r="L46" i="60" s="1"/>
  <c r="F47" i="60"/>
  <c r="K47" i="60"/>
  <c r="L47" i="60"/>
  <c r="F48" i="60"/>
  <c r="G48" i="60"/>
  <c r="H48" i="60" s="1"/>
  <c r="I48" i="60" s="1"/>
  <c r="K48" i="60"/>
  <c r="L48" i="60" s="1"/>
  <c r="F49" i="60"/>
  <c r="K49" i="60"/>
  <c r="L49" i="60"/>
  <c r="F50" i="60"/>
  <c r="G50" i="60"/>
  <c r="H50" i="60" s="1"/>
  <c r="I50" i="60" s="1"/>
  <c r="K50" i="60"/>
  <c r="L50" i="60"/>
  <c r="F51" i="60"/>
  <c r="K51" i="60"/>
  <c r="L51" i="60" s="1"/>
  <c r="F52" i="60"/>
  <c r="G52" i="60" s="1"/>
  <c r="H52" i="60" s="1"/>
  <c r="I52" i="60" s="1"/>
  <c r="K52" i="60"/>
  <c r="L52" i="60" s="1"/>
  <c r="F53" i="60"/>
  <c r="G53" i="60" s="1"/>
  <c r="H53" i="60" s="1"/>
  <c r="I53" i="60" s="1"/>
  <c r="K53" i="60"/>
  <c r="L53" i="60" s="1"/>
  <c r="F54" i="60"/>
  <c r="F55" i="60"/>
  <c r="G55" i="60"/>
  <c r="K55" i="60"/>
  <c r="L55" i="60" s="1"/>
  <c r="F56" i="60"/>
  <c r="F57" i="60"/>
  <c r="F58" i="60"/>
  <c r="G58" i="60"/>
  <c r="H58" i="60" s="1"/>
  <c r="I58" i="60" s="1"/>
  <c r="K58" i="60"/>
  <c r="L58" i="60"/>
  <c r="F59" i="60"/>
  <c r="F60" i="60"/>
  <c r="G60" i="60"/>
  <c r="H60" i="60" s="1"/>
  <c r="I60" i="60" s="1"/>
  <c r="K60" i="60"/>
  <c r="L60" i="60"/>
  <c r="F61" i="60"/>
  <c r="G61" i="60"/>
  <c r="H61" i="60" s="1"/>
  <c r="I61" i="60" s="1"/>
  <c r="K61" i="60"/>
  <c r="L61" i="60" s="1"/>
  <c r="F62" i="60"/>
  <c r="K62" i="60"/>
  <c r="L62" i="60"/>
  <c r="F63" i="60"/>
  <c r="G63" i="60"/>
  <c r="H63" i="60"/>
  <c r="I63" i="60" s="1"/>
  <c r="K63" i="60"/>
  <c r="L63" i="60" s="1"/>
  <c r="F64" i="60"/>
  <c r="G64" i="60"/>
  <c r="H64" i="60" s="1"/>
  <c r="I64" i="60" s="1"/>
  <c r="K64" i="60"/>
  <c r="L64" i="60"/>
  <c r="F65" i="60"/>
  <c r="K65" i="60"/>
  <c r="L65" i="60" s="1"/>
  <c r="F66" i="60"/>
  <c r="K66" i="60"/>
  <c r="L66" i="60" s="1"/>
  <c r="F67" i="60"/>
  <c r="G67" i="60"/>
  <c r="H67" i="60"/>
  <c r="I67" i="60"/>
  <c r="K67" i="60"/>
  <c r="L67" i="60"/>
  <c r="F2" i="61"/>
  <c r="G2" i="61"/>
  <c r="H2" i="61"/>
  <c r="I2" i="61"/>
  <c r="K2" i="61"/>
  <c r="L2" i="61"/>
  <c r="M2" i="61"/>
  <c r="F3" i="61"/>
  <c r="G3" i="61"/>
  <c r="H3" i="61"/>
  <c r="I3" i="61"/>
  <c r="K3" i="61"/>
  <c r="L3" i="61"/>
  <c r="M3" i="61"/>
  <c r="F4" i="61"/>
  <c r="G4" i="61"/>
  <c r="H4" i="61"/>
  <c r="I4" i="61"/>
  <c r="K4" i="61"/>
  <c r="L4" i="61"/>
  <c r="M4" i="61"/>
  <c r="F5" i="61"/>
  <c r="G5" i="61"/>
  <c r="H5" i="61"/>
  <c r="I5" i="61"/>
  <c r="K5" i="61"/>
  <c r="L5" i="61"/>
  <c r="M5" i="61"/>
  <c r="F6" i="61"/>
  <c r="G6" i="61"/>
  <c r="H6" i="61"/>
  <c r="I6" i="61"/>
  <c r="K6" i="61"/>
  <c r="L6" i="61"/>
  <c r="M6" i="61"/>
  <c r="F7" i="61"/>
  <c r="G7" i="61"/>
  <c r="H7" i="61"/>
  <c r="I7" i="61"/>
  <c r="K7" i="61"/>
  <c r="L7" i="61"/>
  <c r="M7" i="61"/>
  <c r="F8" i="61"/>
  <c r="G8" i="61"/>
  <c r="H8" i="61"/>
  <c r="I8" i="61"/>
  <c r="K8" i="61"/>
  <c r="L8" i="61"/>
  <c r="M8" i="61"/>
  <c r="F9" i="61"/>
  <c r="G9" i="61"/>
  <c r="H9" i="61"/>
  <c r="I9" i="61"/>
  <c r="K9" i="61"/>
  <c r="L9" i="61"/>
  <c r="M9" i="61"/>
  <c r="F10" i="61"/>
  <c r="G10" i="61"/>
  <c r="H10" i="61"/>
  <c r="I10" i="61"/>
  <c r="K10" i="61"/>
  <c r="L10" i="61"/>
  <c r="M10" i="61"/>
  <c r="F11" i="61"/>
  <c r="G11" i="61"/>
  <c r="H11" i="61"/>
  <c r="I11" i="61"/>
  <c r="K11" i="61"/>
  <c r="L11" i="61"/>
  <c r="M11" i="61"/>
  <c r="F12" i="61"/>
  <c r="G12" i="61"/>
  <c r="H12" i="61"/>
  <c r="I12" i="61"/>
  <c r="K12" i="61"/>
  <c r="L12" i="61"/>
  <c r="M12" i="61"/>
  <c r="F13" i="61"/>
  <c r="G13" i="61"/>
  <c r="H13" i="61"/>
  <c r="I13" i="61"/>
  <c r="K13" i="61"/>
  <c r="L13" i="61"/>
  <c r="M13" i="61"/>
  <c r="F14" i="61"/>
  <c r="G14" i="61"/>
  <c r="H14" i="61"/>
  <c r="I14" i="61"/>
  <c r="K14" i="61"/>
  <c r="L14" i="61"/>
  <c r="M14" i="61"/>
  <c r="F15" i="61"/>
  <c r="G15" i="61"/>
  <c r="H15" i="61"/>
  <c r="I15" i="61"/>
  <c r="K15" i="61"/>
  <c r="L15" i="61"/>
  <c r="M15" i="61"/>
  <c r="F16" i="61"/>
  <c r="G16" i="61"/>
  <c r="H16" i="61"/>
  <c r="I16" i="61"/>
  <c r="K16" i="61"/>
  <c r="L16" i="61"/>
  <c r="M16" i="61"/>
  <c r="F17" i="61"/>
  <c r="G17" i="61"/>
  <c r="H17" i="61"/>
  <c r="I17" i="61"/>
  <c r="K17" i="61"/>
  <c r="L17" i="61"/>
  <c r="M17" i="61"/>
  <c r="F18" i="61"/>
  <c r="G18" i="61"/>
  <c r="H18" i="61"/>
  <c r="I18" i="61"/>
  <c r="K18" i="61"/>
  <c r="L18" i="61"/>
  <c r="M18" i="61"/>
  <c r="F19" i="61"/>
  <c r="G19" i="61"/>
  <c r="H19" i="61"/>
  <c r="I19" i="61"/>
  <c r="K19" i="61"/>
  <c r="L19" i="61"/>
  <c r="M19" i="61"/>
  <c r="F20" i="61"/>
  <c r="G20" i="61"/>
  <c r="H20" i="61"/>
  <c r="I20" i="61"/>
  <c r="K20" i="61"/>
  <c r="L20" i="61"/>
  <c r="M20" i="61"/>
  <c r="F21" i="61"/>
  <c r="G21" i="61"/>
  <c r="H21" i="61"/>
  <c r="I21" i="61"/>
  <c r="K21" i="61"/>
  <c r="L21" i="61"/>
  <c r="M21" i="61"/>
  <c r="F22" i="61"/>
  <c r="G22" i="61"/>
  <c r="H22" i="61"/>
  <c r="I22" i="61"/>
  <c r="K22" i="61"/>
  <c r="L22" i="61"/>
  <c r="M22" i="61"/>
  <c r="F23" i="61"/>
  <c r="G23" i="61"/>
  <c r="H23" i="61"/>
  <c r="I23" i="61"/>
  <c r="K23" i="61"/>
  <c r="L23" i="61"/>
  <c r="M23" i="61"/>
  <c r="F24" i="61"/>
  <c r="G24" i="61"/>
  <c r="H24" i="61"/>
  <c r="I24" i="61"/>
  <c r="K24" i="61"/>
  <c r="L24" i="61"/>
  <c r="M24" i="61"/>
  <c r="F25" i="61"/>
  <c r="G25" i="61"/>
  <c r="H25" i="61"/>
  <c r="I25" i="61"/>
  <c r="K25" i="61"/>
  <c r="L25" i="61"/>
  <c r="M25" i="61"/>
  <c r="F26" i="61"/>
  <c r="G26" i="61"/>
  <c r="H26" i="61"/>
  <c r="I26" i="61"/>
  <c r="K26" i="61"/>
  <c r="L26" i="61"/>
  <c r="M26" i="61"/>
  <c r="F27" i="61"/>
  <c r="G27" i="61"/>
  <c r="H27" i="61"/>
  <c r="I27" i="61"/>
  <c r="K27" i="61"/>
  <c r="L27" i="61"/>
  <c r="M27" i="61"/>
  <c r="F28" i="61"/>
  <c r="G28" i="61"/>
  <c r="H28" i="61"/>
  <c r="I28" i="61"/>
  <c r="K28" i="61"/>
  <c r="L28" i="61"/>
  <c r="M28" i="61"/>
  <c r="F29" i="61"/>
  <c r="G29" i="61"/>
  <c r="H29" i="61"/>
  <c r="I29" i="61"/>
  <c r="K29" i="61"/>
  <c r="L29" i="61"/>
  <c r="M29" i="61"/>
  <c r="F30" i="61"/>
  <c r="F31" i="61"/>
  <c r="G31" i="61"/>
  <c r="H31" i="61"/>
  <c r="I31" i="61"/>
  <c r="K31" i="61"/>
  <c r="L31" i="61"/>
  <c r="M31" i="61"/>
  <c r="F32" i="61"/>
  <c r="G32" i="61"/>
  <c r="H32" i="61"/>
  <c r="I32" i="61"/>
  <c r="K32" i="61"/>
  <c r="L32" i="61"/>
  <c r="M32" i="61"/>
  <c r="F33" i="61"/>
  <c r="G33" i="61" s="1"/>
  <c r="H33" i="61" s="1"/>
  <c r="K33" i="61"/>
  <c r="L33" i="61" s="1"/>
  <c r="F34" i="61"/>
  <c r="G34" i="61"/>
  <c r="H34" i="61" s="1"/>
  <c r="K34" i="61"/>
  <c r="L34" i="61"/>
  <c r="F35" i="61"/>
  <c r="G35" i="61" s="1"/>
  <c r="H35" i="61" s="1"/>
  <c r="K35" i="61"/>
  <c r="L35" i="61" s="1"/>
  <c r="F36" i="61"/>
  <c r="G36" i="61" s="1"/>
  <c r="H36" i="61" s="1"/>
  <c r="K36" i="61"/>
  <c r="L36" i="61" s="1"/>
  <c r="F37" i="61"/>
  <c r="K37" i="61"/>
  <c r="L37" i="61" s="1"/>
  <c r="F38" i="61"/>
  <c r="G38" i="61"/>
  <c r="H38" i="61" s="1"/>
  <c r="K38" i="61"/>
  <c r="L38" i="61"/>
  <c r="F39" i="61"/>
  <c r="G39" i="61"/>
  <c r="H39" i="61" s="1"/>
  <c r="K39" i="61"/>
  <c r="L39" i="61"/>
  <c r="F40" i="61"/>
  <c r="G40" i="61"/>
  <c r="H40" i="61" s="1"/>
  <c r="K40" i="61"/>
  <c r="L40" i="61"/>
  <c r="F41" i="61"/>
  <c r="G41" i="61"/>
  <c r="H41" i="61" s="1"/>
  <c r="K41" i="61"/>
  <c r="L41" i="61"/>
  <c r="F42" i="61"/>
  <c r="G42" i="61"/>
  <c r="H42" i="61" s="1"/>
  <c r="K42" i="61"/>
  <c r="L42" i="61"/>
  <c r="F43" i="61"/>
  <c r="G43" i="61"/>
  <c r="H43" i="61" s="1"/>
  <c r="K43" i="61"/>
  <c r="L43" i="61"/>
  <c r="F44" i="61"/>
  <c r="G44" i="61"/>
  <c r="H44" i="61" s="1"/>
  <c r="K44" i="61"/>
  <c r="L44" i="61"/>
  <c r="F45" i="61"/>
  <c r="G45" i="61"/>
  <c r="H45" i="61" s="1"/>
  <c r="K45" i="61"/>
  <c r="L45" i="61"/>
  <c r="F46" i="61"/>
  <c r="K46" i="61"/>
  <c r="L46" i="61" s="1"/>
  <c r="F47" i="61"/>
  <c r="G47" i="61"/>
  <c r="H47" i="61" s="1"/>
  <c r="K47" i="61"/>
  <c r="L47" i="61"/>
  <c r="F48" i="61"/>
  <c r="G48" i="61"/>
  <c r="H48" i="61" s="1"/>
  <c r="K48" i="61"/>
  <c r="L48" i="61"/>
  <c r="F49" i="61"/>
  <c r="G49" i="61" s="1"/>
  <c r="H49" i="61" s="1"/>
  <c r="K49" i="61"/>
  <c r="L49" i="61" s="1"/>
  <c r="F50" i="61"/>
  <c r="G50" i="61" s="1"/>
  <c r="H50" i="61" s="1"/>
  <c r="K50" i="61"/>
  <c r="L50" i="61" s="1"/>
  <c r="F51" i="61"/>
  <c r="G51" i="61"/>
  <c r="H51" i="61" s="1"/>
  <c r="K51" i="61"/>
  <c r="L51" i="61"/>
  <c r="F52" i="61"/>
  <c r="G52" i="61"/>
  <c r="H52" i="61" s="1"/>
  <c r="K52" i="61"/>
  <c r="L52" i="61"/>
  <c r="F53" i="61"/>
  <c r="G53" i="61"/>
  <c r="H53" i="61" s="1"/>
  <c r="K53" i="61"/>
  <c r="L53" i="61"/>
  <c r="F54" i="61"/>
  <c r="G54" i="61"/>
  <c r="H54" i="61" s="1"/>
  <c r="K54" i="61"/>
  <c r="L54" i="61" s="1"/>
  <c r="F55" i="61"/>
  <c r="G55" i="61" s="1"/>
  <c r="H55" i="61" s="1"/>
  <c r="K55" i="61"/>
  <c r="L55" i="61" s="1"/>
  <c r="F56" i="61"/>
  <c r="G56" i="61" s="1"/>
  <c r="H56" i="61" s="1"/>
  <c r="K56" i="61"/>
  <c r="L56" i="61" s="1"/>
  <c r="F57" i="61"/>
  <c r="G57" i="61"/>
  <c r="H57" i="61" s="1"/>
  <c r="K57" i="61"/>
  <c r="L57" i="61"/>
  <c r="F58" i="61"/>
  <c r="G58" i="61" s="1"/>
  <c r="H58" i="61" s="1"/>
  <c r="K58" i="61"/>
  <c r="L58" i="61" s="1"/>
  <c r="F59" i="61"/>
  <c r="G59" i="61" s="1"/>
  <c r="H59" i="61" s="1"/>
  <c r="K59" i="61"/>
  <c r="L59" i="61" s="1"/>
  <c r="F60" i="61"/>
  <c r="F61" i="61"/>
  <c r="K61" i="61"/>
  <c r="L61" i="61" s="1"/>
  <c r="F62" i="61"/>
  <c r="G62" i="61" s="1"/>
  <c r="H62" i="61" s="1"/>
  <c r="K62" i="61"/>
  <c r="L62" i="61" s="1"/>
  <c r="F63" i="61"/>
  <c r="G63" i="61"/>
  <c r="H63" i="61" s="1"/>
  <c r="K63" i="61"/>
  <c r="L63" i="61"/>
  <c r="F64" i="61"/>
  <c r="G64" i="61"/>
  <c r="H64" i="61" s="1"/>
  <c r="K64" i="61"/>
  <c r="L64" i="61"/>
  <c r="F65" i="61"/>
  <c r="G65" i="61"/>
  <c r="H65" i="61" s="1"/>
  <c r="K65" i="61"/>
  <c r="L65" i="61"/>
  <c r="F66" i="61"/>
  <c r="F67" i="61"/>
  <c r="G67" i="61"/>
  <c r="H67" i="61" s="1"/>
  <c r="K67" i="61"/>
  <c r="L67" i="61"/>
  <c r="F2" i="62"/>
  <c r="G2" i="62"/>
  <c r="H2" i="62" s="1"/>
  <c r="I2" i="62" s="1"/>
  <c r="K2" i="62"/>
  <c r="L2" i="62" s="1"/>
  <c r="F3" i="62"/>
  <c r="G3" i="62"/>
  <c r="H3" i="62"/>
  <c r="I3" i="62" s="1"/>
  <c r="K3" i="62"/>
  <c r="L3" i="62"/>
  <c r="F4" i="62"/>
  <c r="G4" i="62"/>
  <c r="H4" i="62"/>
  <c r="I4" i="62" s="1"/>
  <c r="K4" i="62"/>
  <c r="L4" i="62"/>
  <c r="F5" i="62"/>
  <c r="G5" i="62"/>
  <c r="H5" i="62" s="1"/>
  <c r="I5" i="62" s="1"/>
  <c r="K5" i="62"/>
  <c r="L5" i="62" s="1"/>
  <c r="F6" i="62"/>
  <c r="K6" i="62"/>
  <c r="L6" i="62" s="1"/>
  <c r="F7" i="62"/>
  <c r="G7" i="62"/>
  <c r="H7" i="62" s="1"/>
  <c r="I7" i="62" s="1"/>
  <c r="K7" i="62"/>
  <c r="L7" i="62"/>
  <c r="F8" i="62"/>
  <c r="G8" i="62"/>
  <c r="H8" i="62" s="1"/>
  <c r="I8" i="62" s="1"/>
  <c r="K8" i="62"/>
  <c r="L8" i="62"/>
  <c r="F9" i="62"/>
  <c r="G9" i="62"/>
  <c r="H9" i="62"/>
  <c r="I9" i="62" s="1"/>
  <c r="K9" i="62"/>
  <c r="L9" i="62"/>
  <c r="F10" i="62"/>
  <c r="G10" i="62" s="1"/>
  <c r="H10" i="62" s="1"/>
  <c r="I10" i="62" s="1"/>
  <c r="K10" i="62"/>
  <c r="L10" i="62" s="1"/>
  <c r="F11" i="62"/>
  <c r="G11" i="62"/>
  <c r="H11" i="62" s="1"/>
  <c r="I11" i="62" s="1"/>
  <c r="K11" i="62"/>
  <c r="L11" i="62"/>
  <c r="F12" i="62"/>
  <c r="G12" i="62" s="1"/>
  <c r="H12" i="62" s="1"/>
  <c r="I12" i="62" s="1"/>
  <c r="K12" i="62"/>
  <c r="L12" i="62"/>
  <c r="F13" i="62"/>
  <c r="G13" i="62"/>
  <c r="H13" i="62"/>
  <c r="I13" i="62" s="1"/>
  <c r="K13" i="62"/>
  <c r="L13" i="62" s="1"/>
  <c r="F14" i="62"/>
  <c r="G14" i="62" s="1"/>
  <c r="H14" i="62" s="1"/>
  <c r="I14" i="62" s="1"/>
  <c r="K14" i="62"/>
  <c r="L14" i="62" s="1"/>
  <c r="F15" i="62"/>
  <c r="G15" i="62" s="1"/>
  <c r="H15" i="62" s="1"/>
  <c r="I15" i="62" s="1"/>
  <c r="K15" i="62"/>
  <c r="L15" i="62" s="1"/>
  <c r="F16" i="62"/>
  <c r="G16" i="62" s="1"/>
  <c r="H16" i="62" s="1"/>
  <c r="I16" i="62" s="1"/>
  <c r="K16" i="62"/>
  <c r="L16" i="62" s="1"/>
  <c r="F17" i="62"/>
  <c r="G17" i="62" s="1"/>
  <c r="H17" i="62" s="1"/>
  <c r="I17" i="62" s="1"/>
  <c r="K17" i="62"/>
  <c r="L17" i="62"/>
  <c r="F18" i="62"/>
  <c r="G18" i="62"/>
  <c r="H18" i="62"/>
  <c r="I18" i="62"/>
  <c r="K18" i="62"/>
  <c r="L18" i="62"/>
  <c r="F19" i="62"/>
  <c r="G19" i="62"/>
  <c r="H19" i="62"/>
  <c r="I19" i="62"/>
  <c r="K19" i="62"/>
  <c r="L19" i="62" s="1"/>
  <c r="F20" i="62"/>
  <c r="G20" i="62"/>
  <c r="H20" i="62"/>
  <c r="I20" i="62" s="1"/>
  <c r="K20" i="62"/>
  <c r="L20" i="62"/>
  <c r="F21" i="62"/>
  <c r="K21" i="62"/>
  <c r="L21" i="62" s="1"/>
  <c r="F22" i="62"/>
  <c r="K22" i="62"/>
  <c r="L22" i="62" s="1"/>
  <c r="F23" i="62"/>
  <c r="K23" i="62"/>
  <c r="L23" i="62" s="1"/>
  <c r="F24" i="62"/>
  <c r="G24" i="62" s="1"/>
  <c r="H24" i="62" s="1"/>
  <c r="I24" i="62" s="1"/>
  <c r="K24" i="62"/>
  <c r="L24" i="62" s="1"/>
  <c r="F25" i="62"/>
  <c r="G25" i="62"/>
  <c r="H25" i="62" s="1"/>
  <c r="I25" i="62" s="1"/>
  <c r="K25" i="62"/>
  <c r="L25" i="62"/>
  <c r="F26" i="62"/>
  <c r="G26" i="62"/>
  <c r="H26" i="62"/>
  <c r="I26" i="62" s="1"/>
  <c r="K26" i="62"/>
  <c r="L26" i="62"/>
  <c r="F27" i="62"/>
  <c r="K27" i="62"/>
  <c r="L27" i="62" s="1"/>
  <c r="F28" i="62"/>
  <c r="G28" i="62" s="1"/>
  <c r="H28" i="62" s="1"/>
  <c r="I28" i="62" s="1"/>
  <c r="K28" i="62"/>
  <c r="L28" i="62" s="1"/>
  <c r="F29" i="62"/>
  <c r="G29" i="62"/>
  <c r="H29" i="62" s="1"/>
  <c r="I29" i="62" s="1"/>
  <c r="K29" i="62"/>
  <c r="L29" i="62"/>
  <c r="F30" i="62"/>
  <c r="G30" i="62"/>
  <c r="H30" i="62"/>
  <c r="I30" i="62" s="1"/>
  <c r="K30" i="62"/>
  <c r="L30" i="62" s="1"/>
  <c r="F31" i="62"/>
  <c r="G31" i="62"/>
  <c r="H31" i="62" s="1"/>
  <c r="I31" i="62" s="1"/>
  <c r="K31" i="62"/>
  <c r="L31" i="62"/>
  <c r="F32" i="62"/>
  <c r="G32" i="62"/>
  <c r="H32" i="62"/>
  <c r="I32" i="62" s="1"/>
  <c r="K32" i="62"/>
  <c r="L32" i="62"/>
  <c r="F33" i="62"/>
  <c r="G33" i="62" s="1"/>
  <c r="H33" i="62" s="1"/>
  <c r="I33" i="62" s="1"/>
  <c r="K33" i="62"/>
  <c r="L33" i="62"/>
  <c r="F34" i="62"/>
  <c r="K34" i="62"/>
  <c r="L34" i="62" s="1"/>
  <c r="F35" i="62"/>
  <c r="K35" i="62"/>
  <c r="L35" i="62" s="1"/>
  <c r="F36" i="62"/>
  <c r="F37" i="62"/>
  <c r="K37" i="62"/>
  <c r="L37" i="62" s="1"/>
  <c r="F38" i="62"/>
  <c r="K38" i="62"/>
  <c r="L38" i="62"/>
  <c r="F39" i="62"/>
  <c r="G39" i="62"/>
  <c r="H39" i="62" s="1"/>
  <c r="I39" i="62" s="1"/>
  <c r="K39" i="62"/>
  <c r="L39" i="62" s="1"/>
  <c r="F40" i="62"/>
  <c r="G40" i="62" s="1"/>
  <c r="H40" i="62" s="1"/>
  <c r="I40" i="62" s="1"/>
  <c r="K40" i="62"/>
  <c r="L40" i="62" s="1"/>
  <c r="F41" i="62"/>
  <c r="F42" i="62"/>
  <c r="G42" i="62"/>
  <c r="H42" i="62"/>
  <c r="I42" i="62"/>
  <c r="K42" i="62"/>
  <c r="L42" i="62"/>
  <c r="F43" i="62"/>
  <c r="G43" i="62"/>
  <c r="H43" i="62"/>
  <c r="I43" i="62"/>
  <c r="K43" i="62"/>
  <c r="L43" i="62"/>
  <c r="F44" i="62"/>
  <c r="G44" i="62"/>
  <c r="H44" i="62"/>
  <c r="I44" i="62"/>
  <c r="K44" i="62"/>
  <c r="L44" i="62"/>
  <c r="F45" i="62"/>
  <c r="G45" i="62"/>
  <c r="H45" i="62"/>
  <c r="I45" i="62"/>
  <c r="K45" i="62"/>
  <c r="L45" i="62"/>
  <c r="F46" i="62"/>
  <c r="G46" i="62"/>
  <c r="H46" i="62"/>
  <c r="I46" i="62"/>
  <c r="K46" i="62"/>
  <c r="L46" i="62"/>
  <c r="F47" i="62"/>
  <c r="G47" i="62"/>
  <c r="H47" i="62"/>
  <c r="I47" i="62"/>
  <c r="K47" i="62"/>
  <c r="L47" i="62"/>
  <c r="F48" i="62"/>
  <c r="G48" i="62"/>
  <c r="H48" i="62"/>
  <c r="I48" i="62"/>
  <c r="K48" i="62"/>
  <c r="L48" i="62"/>
  <c r="F49" i="62"/>
  <c r="G49" i="62" s="1"/>
  <c r="H49" i="62" s="1"/>
  <c r="I49" i="62" s="1"/>
  <c r="K49" i="62"/>
  <c r="L49" i="62" s="1"/>
  <c r="F50" i="62"/>
  <c r="F51" i="62"/>
  <c r="G51" i="62" s="1"/>
  <c r="H51" i="62" s="1"/>
  <c r="I51" i="62" s="1"/>
  <c r="K51" i="62"/>
  <c r="L51" i="62" s="1"/>
  <c r="F52" i="62"/>
  <c r="K52" i="62"/>
  <c r="L52" i="62" s="1"/>
  <c r="F53" i="62"/>
  <c r="K53" i="62"/>
  <c r="L53" i="62" s="1"/>
  <c r="F54" i="62"/>
  <c r="K54" i="62"/>
  <c r="L54" i="62"/>
  <c r="F55" i="62"/>
  <c r="G55" i="62" s="1"/>
  <c r="H55" i="62" s="1"/>
  <c r="I55" i="62" s="1"/>
  <c r="K55" i="62"/>
  <c r="L55" i="62" s="1"/>
  <c r="F56" i="62"/>
  <c r="K56" i="62"/>
  <c r="L56" i="62"/>
  <c r="F57" i="62"/>
  <c r="G57" i="62"/>
  <c r="H57" i="62" s="1"/>
  <c r="I57" i="62" s="1"/>
  <c r="K57" i="62"/>
  <c r="L57" i="62" s="1"/>
  <c r="F58" i="62"/>
  <c r="K58" i="62"/>
  <c r="L58" i="62" s="1"/>
  <c r="F59" i="62"/>
  <c r="G59" i="62"/>
  <c r="H59" i="62" s="1"/>
  <c r="I59" i="62" s="1"/>
  <c r="K59" i="62"/>
  <c r="L59" i="62" s="1"/>
  <c r="F60" i="62"/>
  <c r="K60" i="62"/>
  <c r="L60" i="62" s="1"/>
  <c r="F61" i="62"/>
  <c r="G61" i="62"/>
  <c r="H61" i="62" s="1"/>
  <c r="I61" i="62" s="1"/>
  <c r="K61" i="62"/>
  <c r="L61" i="62" s="1"/>
  <c r="F2" i="64"/>
  <c r="G2" i="64" s="1"/>
  <c r="H2" i="64" s="1"/>
  <c r="I2" i="64" s="1"/>
  <c r="K2" i="64"/>
  <c r="L2" i="64"/>
  <c r="F3" i="64"/>
  <c r="K3" i="64"/>
  <c r="L3" i="64" s="1"/>
  <c r="F4" i="64"/>
  <c r="K4" i="64"/>
  <c r="L4" i="64" s="1"/>
  <c r="F5" i="64"/>
  <c r="H5" i="64" s="1"/>
  <c r="I5" i="64" s="1"/>
  <c r="G5" i="64"/>
  <c r="K5" i="64"/>
  <c r="L5" i="64"/>
  <c r="F6" i="64"/>
  <c r="F7" i="64"/>
  <c r="F8" i="64"/>
  <c r="F9" i="64"/>
  <c r="F10" i="64"/>
  <c r="F11" i="64"/>
  <c r="F12" i="64"/>
  <c r="G12" i="64" s="1"/>
  <c r="H12" i="64" s="1"/>
  <c r="I12" i="64" s="1"/>
  <c r="K12" i="64"/>
  <c r="L12" i="64" s="1"/>
  <c r="F13" i="64"/>
  <c r="K13" i="64"/>
  <c r="L13" i="64" s="1"/>
  <c r="F14" i="64"/>
  <c r="F15" i="64"/>
  <c r="F16" i="64"/>
  <c r="F17" i="64"/>
  <c r="F18" i="64"/>
  <c r="G18" i="64"/>
  <c r="H18" i="64" s="1"/>
  <c r="I18" i="64" s="1"/>
  <c r="K18" i="64"/>
  <c r="L18" i="64" s="1"/>
  <c r="F19" i="64"/>
  <c r="F20" i="64"/>
  <c r="F21" i="64"/>
  <c r="F22" i="64"/>
  <c r="F23" i="64"/>
  <c r="G23" i="64"/>
  <c r="H23" i="64"/>
  <c r="I23" i="64"/>
  <c r="K23" i="64"/>
  <c r="L23" i="64"/>
  <c r="F24" i="64"/>
  <c r="G24" i="64"/>
  <c r="H24" i="64"/>
  <c r="I24" i="64"/>
  <c r="K24" i="64"/>
  <c r="L24" i="64"/>
  <c r="F25" i="64"/>
  <c r="G25" i="64"/>
  <c r="H25" i="64"/>
  <c r="I25" i="64"/>
  <c r="K25" i="64"/>
  <c r="L25" i="64"/>
  <c r="F26" i="64"/>
  <c r="G26" i="64"/>
  <c r="H26" i="64"/>
  <c r="I26" i="64"/>
  <c r="K26" i="64"/>
  <c r="L26" i="64"/>
  <c r="F27" i="64"/>
  <c r="G27" i="64"/>
  <c r="H27" i="64"/>
  <c r="I27" i="64"/>
  <c r="K27" i="64"/>
  <c r="L27" i="64"/>
  <c r="F28" i="64"/>
  <c r="G28" i="64"/>
  <c r="H28" i="64"/>
  <c r="I28" i="64"/>
  <c r="K28" i="64"/>
  <c r="L28" i="64"/>
  <c r="F29" i="64"/>
  <c r="G29" i="64"/>
  <c r="H29" i="64"/>
  <c r="I29" i="64"/>
  <c r="K29" i="64"/>
  <c r="L29" i="64"/>
  <c r="F30" i="64"/>
  <c r="G30" i="64"/>
  <c r="H30" i="64"/>
  <c r="I30" i="64"/>
  <c r="K30" i="64"/>
  <c r="L30" i="64"/>
  <c r="F31" i="64"/>
  <c r="G31" i="64"/>
  <c r="H31" i="64"/>
  <c r="I31" i="64"/>
  <c r="K31" i="64"/>
  <c r="L31" i="64"/>
  <c r="F32" i="64"/>
  <c r="G32" i="64"/>
  <c r="H32" i="64"/>
  <c r="I32" i="64"/>
  <c r="K32" i="64"/>
  <c r="L32" i="64"/>
  <c r="F33" i="64"/>
  <c r="G33" i="64"/>
  <c r="H33" i="64"/>
  <c r="I33" i="64"/>
  <c r="K33" i="64"/>
  <c r="L33" i="64"/>
  <c r="F34" i="64"/>
  <c r="G34" i="64"/>
  <c r="H34" i="64"/>
  <c r="I34" i="64"/>
  <c r="K34" i="64"/>
  <c r="L34" i="64"/>
  <c r="F35" i="64"/>
  <c r="G35" i="64"/>
  <c r="H35" i="64"/>
  <c r="I35" i="64"/>
  <c r="K35" i="64"/>
  <c r="L35" i="64"/>
  <c r="F36" i="64"/>
  <c r="G36" i="64"/>
  <c r="H36" i="64"/>
  <c r="I36" i="64"/>
  <c r="K36" i="64"/>
  <c r="L36" i="64"/>
  <c r="F37" i="64"/>
  <c r="G37" i="64"/>
  <c r="H37" i="64"/>
  <c r="I37" i="64"/>
  <c r="K37" i="64"/>
  <c r="L37" i="64"/>
  <c r="F38" i="64"/>
  <c r="G38" i="64"/>
  <c r="H38" i="64"/>
  <c r="I38" i="64"/>
  <c r="K38" i="64"/>
  <c r="L38" i="64"/>
  <c r="F39" i="64"/>
  <c r="G39" i="64"/>
  <c r="H39" i="64"/>
  <c r="I39" i="64"/>
  <c r="K39" i="64"/>
  <c r="L39" i="64"/>
  <c r="F40" i="64"/>
  <c r="G40" i="64"/>
  <c r="H40" i="64"/>
  <c r="I40" i="64"/>
  <c r="K40" i="64"/>
  <c r="L40" i="64"/>
  <c r="F41" i="64"/>
  <c r="G41" i="64"/>
  <c r="H41" i="64"/>
  <c r="I41" i="64"/>
  <c r="K41" i="64"/>
  <c r="L41" i="64"/>
  <c r="F42" i="64"/>
  <c r="G42" i="64"/>
  <c r="H42" i="64"/>
  <c r="I42" i="64"/>
  <c r="K42" i="64"/>
  <c r="L42" i="64"/>
  <c r="F43" i="64"/>
  <c r="G43" i="64"/>
  <c r="H43" i="64"/>
  <c r="I43" i="64"/>
  <c r="K43" i="64"/>
  <c r="L43" i="64"/>
  <c r="F44" i="64"/>
  <c r="G44" i="64"/>
  <c r="H44" i="64"/>
  <c r="I44" i="64"/>
  <c r="K44" i="64"/>
  <c r="L44" i="64"/>
  <c r="F45" i="64"/>
  <c r="G45" i="64"/>
  <c r="H45" i="64"/>
  <c r="I45" i="64"/>
  <c r="K45" i="64"/>
  <c r="L45" i="64"/>
  <c r="F46" i="64"/>
  <c r="G46" i="64" s="1"/>
  <c r="H46" i="64" s="1"/>
  <c r="I46" i="64" s="1"/>
  <c r="K46" i="64"/>
  <c r="L46" i="64"/>
  <c r="F47" i="64"/>
  <c r="G47" i="64"/>
  <c r="H47" i="64" s="1"/>
  <c r="I47" i="64" s="1"/>
  <c r="K47" i="64"/>
  <c r="L47" i="64" s="1"/>
  <c r="F48" i="64"/>
  <c r="F49" i="64"/>
  <c r="F50" i="64"/>
  <c r="F51" i="64"/>
  <c r="K51" i="64"/>
  <c r="L51" i="64" s="1"/>
  <c r="F52" i="64"/>
  <c r="F53" i="64"/>
  <c r="F54" i="64"/>
  <c r="F55" i="64"/>
  <c r="F56" i="64"/>
  <c r="F57" i="64"/>
  <c r="F58" i="64"/>
  <c r="K58" i="64"/>
  <c r="L58" i="64" s="1"/>
  <c r="F59" i="64"/>
  <c r="K59" i="64"/>
  <c r="L59" i="64" s="1"/>
  <c r="F60" i="64"/>
  <c r="K60" i="64"/>
  <c r="L60" i="64" s="1"/>
  <c r="F61" i="64"/>
  <c r="F62" i="64"/>
  <c r="F63" i="64"/>
  <c r="G63" i="64"/>
  <c r="H63" i="64" s="1"/>
  <c r="I63" i="64" s="1"/>
  <c r="K63" i="64"/>
  <c r="L63" i="64" s="1"/>
  <c r="F2" i="65"/>
  <c r="G2" i="65"/>
  <c r="H2" i="65"/>
  <c r="I2" i="65"/>
  <c r="K2" i="65"/>
  <c r="L2" i="65"/>
  <c r="F3" i="65"/>
  <c r="G3" i="65"/>
  <c r="H3" i="65"/>
  <c r="I3" i="65"/>
  <c r="K3" i="65"/>
  <c r="L3" i="65"/>
  <c r="F4" i="65"/>
  <c r="G4" i="65"/>
  <c r="H4" i="65"/>
  <c r="I4" i="65"/>
  <c r="K4" i="65"/>
  <c r="L4" i="65"/>
  <c r="F5" i="65"/>
  <c r="G5" i="65"/>
  <c r="H5" i="65"/>
  <c r="I5" i="65"/>
  <c r="K5" i="65"/>
  <c r="L5" i="65"/>
  <c r="F6" i="65"/>
  <c r="G6" i="65"/>
  <c r="H6" i="65"/>
  <c r="I6" i="65"/>
  <c r="K6" i="65"/>
  <c r="L6" i="65"/>
  <c r="F7" i="65"/>
  <c r="G7" i="65"/>
  <c r="H7" i="65"/>
  <c r="I7" i="65"/>
  <c r="K7" i="65"/>
  <c r="L7" i="65"/>
  <c r="F8" i="65"/>
  <c r="G8" i="65"/>
  <c r="H8" i="65"/>
  <c r="I8" i="65"/>
  <c r="K8" i="65"/>
  <c r="L8" i="65"/>
  <c r="F9" i="65"/>
  <c r="G9" i="65"/>
  <c r="H9" i="65"/>
  <c r="I9" i="65"/>
  <c r="K9" i="65"/>
  <c r="L9" i="65"/>
  <c r="F10" i="65"/>
  <c r="G10" i="65"/>
  <c r="H10" i="65"/>
  <c r="I10" i="65"/>
  <c r="K10" i="65"/>
  <c r="L10" i="65"/>
  <c r="F11" i="65"/>
  <c r="G11" i="65"/>
  <c r="H11" i="65"/>
  <c r="I11" i="65"/>
  <c r="K11" i="65"/>
  <c r="L11" i="65"/>
  <c r="F12" i="65"/>
  <c r="G12" i="65"/>
  <c r="H12" i="65"/>
  <c r="I12" i="65"/>
  <c r="K12" i="65"/>
  <c r="L12" i="65"/>
  <c r="F13" i="65"/>
  <c r="G13" i="65"/>
  <c r="H13" i="65"/>
  <c r="I13" i="65"/>
  <c r="K13" i="65"/>
  <c r="L13" i="65"/>
  <c r="F14" i="65"/>
  <c r="G14" i="65"/>
  <c r="H14" i="65"/>
  <c r="I14" i="65"/>
  <c r="K14" i="65"/>
  <c r="L14" i="65"/>
  <c r="F15" i="65"/>
  <c r="G15" i="65"/>
  <c r="H15" i="65"/>
  <c r="I15" i="65"/>
  <c r="K15" i="65"/>
  <c r="L15" i="65"/>
  <c r="F16" i="65"/>
  <c r="G16" i="65"/>
  <c r="H16" i="65"/>
  <c r="I16" i="65"/>
  <c r="K16" i="65"/>
  <c r="L16" i="65"/>
  <c r="F17" i="65"/>
  <c r="G17" i="65"/>
  <c r="H17" i="65"/>
  <c r="I17" i="65"/>
  <c r="K17" i="65"/>
  <c r="L17" i="65"/>
  <c r="F18" i="65"/>
  <c r="G18" i="65"/>
  <c r="H18" i="65"/>
  <c r="I18" i="65"/>
  <c r="K18" i="65"/>
  <c r="L18" i="65"/>
  <c r="F19" i="65"/>
  <c r="G19" i="65"/>
  <c r="H19" i="65"/>
  <c r="I19" i="65"/>
  <c r="K19" i="65"/>
  <c r="L19" i="65"/>
  <c r="F20" i="65"/>
  <c r="G20" i="65"/>
  <c r="H20" i="65"/>
  <c r="I20" i="65"/>
  <c r="K20" i="65"/>
  <c r="L20" i="65"/>
  <c r="F21" i="65"/>
  <c r="G21" i="65"/>
  <c r="H21" i="65"/>
  <c r="I21" i="65"/>
  <c r="K21" i="65"/>
  <c r="L21" i="65"/>
  <c r="F22" i="65"/>
  <c r="G22" i="65"/>
  <c r="H22" i="65"/>
  <c r="I22" i="65"/>
  <c r="K22" i="65"/>
  <c r="L22" i="65"/>
  <c r="F23" i="65"/>
  <c r="G23" i="65"/>
  <c r="H23" i="65"/>
  <c r="I23" i="65"/>
  <c r="K23" i="65"/>
  <c r="L23" i="65"/>
  <c r="F24" i="65"/>
  <c r="G24" i="65"/>
  <c r="H24" i="65"/>
  <c r="I24" i="65"/>
  <c r="K24" i="65"/>
  <c r="L24" i="65"/>
  <c r="F25" i="65"/>
  <c r="G25" i="65"/>
  <c r="H25" i="65"/>
  <c r="I25" i="65"/>
  <c r="K25" i="65"/>
  <c r="L25" i="65"/>
  <c r="F26" i="65"/>
  <c r="G26" i="65"/>
  <c r="H26" i="65"/>
  <c r="I26" i="65"/>
  <c r="K26" i="65"/>
  <c r="L26" i="65"/>
  <c r="F27" i="65"/>
  <c r="G27" i="65"/>
  <c r="H27" i="65"/>
  <c r="I27" i="65"/>
  <c r="K27" i="65"/>
  <c r="L27" i="65"/>
  <c r="F28" i="65"/>
  <c r="G28" i="65"/>
  <c r="H28" i="65"/>
  <c r="I28" i="65"/>
  <c r="K28" i="65"/>
  <c r="L28" i="65"/>
  <c r="F29" i="65"/>
  <c r="G29" i="65"/>
  <c r="H29" i="65"/>
  <c r="I29" i="65"/>
  <c r="K29" i="65"/>
  <c r="L29" i="65"/>
  <c r="F30" i="65"/>
  <c r="G30" i="65"/>
  <c r="H30" i="65"/>
  <c r="I30" i="65"/>
  <c r="K30" i="65"/>
  <c r="L30" i="65"/>
  <c r="F31" i="65"/>
  <c r="G31" i="65"/>
  <c r="H31" i="65"/>
  <c r="I31" i="65"/>
  <c r="K31" i="65"/>
  <c r="L31" i="65"/>
  <c r="F32" i="65"/>
  <c r="G32" i="65"/>
  <c r="H32" i="65"/>
  <c r="I32" i="65"/>
  <c r="K32" i="65"/>
  <c r="L32" i="65"/>
  <c r="F33" i="65"/>
  <c r="G33" i="65"/>
  <c r="H33" i="65"/>
  <c r="I33" i="65"/>
  <c r="K33" i="65"/>
  <c r="L33" i="65"/>
  <c r="F34" i="65"/>
  <c r="G34" i="65"/>
  <c r="H34" i="65"/>
  <c r="I34" i="65"/>
  <c r="K34" i="65"/>
  <c r="L34" i="65"/>
  <c r="F35" i="65"/>
  <c r="G35" i="65"/>
  <c r="H35" i="65"/>
  <c r="I35" i="65"/>
  <c r="K35" i="65"/>
  <c r="L35" i="65"/>
  <c r="F36" i="65"/>
  <c r="G36" i="65"/>
  <c r="H36" i="65"/>
  <c r="I36" i="65"/>
  <c r="K36" i="65"/>
  <c r="L36" i="65"/>
  <c r="F37" i="65"/>
  <c r="G37" i="65"/>
  <c r="H37" i="65"/>
  <c r="I37" i="65"/>
  <c r="K37" i="65"/>
  <c r="L37" i="65"/>
  <c r="F38" i="65"/>
  <c r="G38" i="65"/>
  <c r="H38" i="65"/>
  <c r="I38" i="65"/>
  <c r="K38" i="65"/>
  <c r="L38" i="65"/>
  <c r="F39" i="65"/>
  <c r="G39" i="65"/>
  <c r="H39" i="65"/>
  <c r="I39" i="65"/>
  <c r="K39" i="65"/>
  <c r="L39" i="65"/>
  <c r="F40" i="65"/>
  <c r="G40" i="65"/>
  <c r="H40" i="65"/>
  <c r="I40" i="65"/>
  <c r="K40" i="65"/>
  <c r="L40" i="65"/>
  <c r="F41" i="65"/>
  <c r="G41" i="65"/>
  <c r="H41" i="65"/>
  <c r="I41" i="65"/>
  <c r="K41" i="65"/>
  <c r="L41" i="65"/>
  <c r="F42" i="65"/>
  <c r="G42" i="65"/>
  <c r="H42" i="65"/>
  <c r="I42" i="65"/>
  <c r="K42" i="65"/>
  <c r="L42" i="65"/>
  <c r="F43" i="65"/>
  <c r="K43" i="65" s="1"/>
  <c r="L43" i="65" s="1"/>
  <c r="G43" i="65"/>
  <c r="H43" i="65"/>
  <c r="I43" i="65" s="1"/>
  <c r="F44" i="65"/>
  <c r="G44" i="65"/>
  <c r="H44" i="65"/>
  <c r="I44" i="65"/>
  <c r="K44" i="65"/>
  <c r="L44" i="65"/>
  <c r="F45" i="65"/>
  <c r="G45" i="65"/>
  <c r="H45" i="65"/>
  <c r="I45" i="65"/>
  <c r="K45" i="65"/>
  <c r="L45" i="65"/>
  <c r="F46" i="65"/>
  <c r="G46" i="65"/>
  <c r="H46" i="65"/>
  <c r="I46" i="65"/>
  <c r="K46" i="65"/>
  <c r="L46" i="65"/>
  <c r="F47" i="65"/>
  <c r="G47" i="65"/>
  <c r="H47" i="65"/>
  <c r="I47" i="65"/>
  <c r="K47" i="65"/>
  <c r="L47" i="65"/>
  <c r="F48" i="65"/>
  <c r="G48" i="65"/>
  <c r="H48" i="65"/>
  <c r="I48" i="65"/>
  <c r="K48" i="65"/>
  <c r="L48" i="65"/>
  <c r="F49" i="65"/>
  <c r="G49" i="65"/>
  <c r="H49" i="65"/>
  <c r="I49" i="65"/>
  <c r="K49" i="65"/>
  <c r="L49" i="65"/>
  <c r="F50" i="65"/>
  <c r="G50" i="65"/>
  <c r="H50" i="65"/>
  <c r="I50" i="65"/>
  <c r="K50" i="65"/>
  <c r="L50" i="65"/>
  <c r="F51" i="65"/>
  <c r="G51" i="65"/>
  <c r="H51" i="65"/>
  <c r="I51" i="65"/>
  <c r="K51" i="65"/>
  <c r="L51" i="65"/>
  <c r="F52" i="65"/>
  <c r="G52" i="65"/>
  <c r="H52" i="65"/>
  <c r="I52" i="65"/>
  <c r="K52" i="65"/>
  <c r="L52" i="65"/>
  <c r="F53" i="65"/>
  <c r="G53" i="65"/>
  <c r="H53" i="65"/>
  <c r="I53" i="65"/>
  <c r="K53" i="65"/>
  <c r="L53" i="65"/>
  <c r="F54" i="65"/>
  <c r="G54" i="65"/>
  <c r="H54" i="65"/>
  <c r="I54" i="65"/>
  <c r="K54" i="65"/>
  <c r="L54" i="65"/>
  <c r="F55" i="65"/>
  <c r="G55" i="65"/>
  <c r="H55" i="65"/>
  <c r="I55" i="65"/>
  <c r="K55" i="65"/>
  <c r="L55" i="65"/>
  <c r="F56" i="65"/>
  <c r="G56" i="65"/>
  <c r="H56" i="65"/>
  <c r="I56" i="65"/>
  <c r="K56" i="65"/>
  <c r="L56" i="65"/>
  <c r="F57" i="65"/>
  <c r="G57" i="65"/>
  <c r="H57" i="65"/>
  <c r="I57" i="65"/>
  <c r="K57" i="65"/>
  <c r="L57" i="65"/>
  <c r="F58" i="65"/>
  <c r="G58" i="65"/>
  <c r="H58" i="65"/>
  <c r="I58" i="65"/>
  <c r="K58" i="65"/>
  <c r="L58" i="65"/>
  <c r="F59" i="65"/>
  <c r="G59" i="65"/>
  <c r="H59" i="65"/>
  <c r="I59" i="65"/>
  <c r="K59" i="65"/>
  <c r="L59" i="65"/>
  <c r="F60" i="65"/>
  <c r="G60" i="65"/>
  <c r="H60" i="65"/>
  <c r="I60" i="65"/>
  <c r="K60" i="65"/>
  <c r="L60" i="65"/>
  <c r="F61" i="65"/>
  <c r="G61" i="65"/>
  <c r="H61" i="65"/>
  <c r="I61" i="65"/>
  <c r="K61" i="65"/>
  <c r="L61" i="65"/>
  <c r="F62" i="65"/>
  <c r="G62" i="65"/>
  <c r="H62" i="65"/>
  <c r="I62" i="65"/>
  <c r="K62" i="65"/>
  <c r="L62" i="65"/>
  <c r="F63" i="65"/>
  <c r="G63" i="65"/>
  <c r="H63" i="65"/>
  <c r="I63" i="65"/>
  <c r="K63" i="65"/>
  <c r="L63" i="65"/>
  <c r="F2" i="66"/>
  <c r="G2" i="66"/>
  <c r="H2" i="66"/>
  <c r="I2" i="66"/>
  <c r="K2" i="66"/>
  <c r="L2" i="66"/>
  <c r="F3" i="66"/>
  <c r="G3" i="66"/>
  <c r="H3" i="66"/>
  <c r="I3" i="66"/>
  <c r="K3" i="66"/>
  <c r="L3" i="66"/>
  <c r="F4" i="66"/>
  <c r="G4" i="66"/>
  <c r="H4" i="66"/>
  <c r="I4" i="66"/>
  <c r="K4" i="66"/>
  <c r="L4" i="66"/>
  <c r="F5" i="66"/>
  <c r="G5" i="66"/>
  <c r="H5" i="66"/>
  <c r="I5" i="66"/>
  <c r="K5" i="66"/>
  <c r="L5" i="66"/>
  <c r="F6" i="66"/>
  <c r="G6" i="66"/>
  <c r="H6" i="66"/>
  <c r="I6" i="66"/>
  <c r="K6" i="66"/>
  <c r="L6" i="66"/>
  <c r="F7" i="66"/>
  <c r="G7" i="66"/>
  <c r="H7" i="66"/>
  <c r="I7" i="66"/>
  <c r="K7" i="66"/>
  <c r="L7" i="66"/>
  <c r="F8" i="66"/>
  <c r="G8" i="66"/>
  <c r="H8" i="66"/>
  <c r="I8" i="66"/>
  <c r="K8" i="66"/>
  <c r="L8" i="66"/>
  <c r="F9" i="66"/>
  <c r="G9" i="66"/>
  <c r="H9" i="66"/>
  <c r="I9" i="66"/>
  <c r="K9" i="66"/>
  <c r="L9" i="66"/>
  <c r="F10" i="66"/>
  <c r="G10" i="66"/>
  <c r="H10" i="66"/>
  <c r="I10" i="66"/>
  <c r="K10" i="66"/>
  <c r="L10" i="66"/>
  <c r="F11" i="66"/>
  <c r="G11" i="66"/>
  <c r="I11" i="66"/>
  <c r="K11" i="66"/>
  <c r="L11" i="66"/>
  <c r="F12" i="66"/>
  <c r="G12" i="66"/>
  <c r="H12" i="66"/>
  <c r="I12" i="66"/>
  <c r="K12" i="66"/>
  <c r="L12" i="66"/>
  <c r="F13" i="66"/>
  <c r="G13" i="66"/>
  <c r="H13" i="66"/>
  <c r="I13" i="66"/>
  <c r="K13" i="66"/>
  <c r="L13" i="66"/>
  <c r="F14" i="66"/>
  <c r="G14" i="66"/>
  <c r="H14" i="66"/>
  <c r="I14" i="66"/>
  <c r="K14" i="66"/>
  <c r="L14" i="66"/>
  <c r="F15" i="66"/>
  <c r="G15" i="66"/>
  <c r="H15" i="66"/>
  <c r="I15" i="66"/>
  <c r="K15" i="66"/>
  <c r="L15" i="66"/>
  <c r="F16" i="66"/>
  <c r="G16" i="66"/>
  <c r="H16" i="66"/>
  <c r="I16" i="66"/>
  <c r="K16" i="66"/>
  <c r="L16" i="66"/>
  <c r="F17" i="66"/>
  <c r="G17" i="66"/>
  <c r="H17" i="66" s="1"/>
  <c r="I17" i="66" s="1"/>
  <c r="K17" i="66"/>
  <c r="L17" i="66" s="1"/>
  <c r="F18" i="66"/>
  <c r="G18" i="66" s="1"/>
  <c r="H18" i="66" s="1"/>
  <c r="I18" i="66" s="1"/>
  <c r="K18" i="66"/>
  <c r="L18" i="66" s="1"/>
  <c r="F19" i="66"/>
  <c r="F20" i="66"/>
  <c r="F21" i="66"/>
  <c r="F22" i="66"/>
  <c r="G22" i="66" s="1"/>
  <c r="H22" i="66" s="1"/>
  <c r="I22" i="66" s="1"/>
  <c r="K22" i="66"/>
  <c r="L22" i="66" s="1"/>
  <c r="F23" i="66"/>
  <c r="G23" i="66"/>
  <c r="F24" i="66"/>
  <c r="G24" i="66"/>
  <c r="H24" i="66"/>
  <c r="I24" i="66"/>
  <c r="K24" i="66"/>
  <c r="L24" i="66"/>
  <c r="F25" i="66"/>
  <c r="G25" i="66"/>
  <c r="H25" i="66"/>
  <c r="I25" i="66"/>
  <c r="K25" i="66"/>
  <c r="L25" i="66"/>
  <c r="F26" i="66"/>
  <c r="G26" i="66"/>
  <c r="H26" i="66"/>
  <c r="I26" i="66"/>
  <c r="K26" i="66"/>
  <c r="L26" i="66"/>
  <c r="F27" i="66"/>
  <c r="G27" i="66"/>
  <c r="H27" i="66"/>
  <c r="I27" i="66"/>
  <c r="K27" i="66"/>
  <c r="L27" i="66"/>
  <c r="F28" i="66"/>
  <c r="G28" i="66"/>
  <c r="I28" i="66"/>
  <c r="K28" i="66"/>
  <c r="L28" i="66"/>
  <c r="F29" i="66"/>
  <c r="G29" i="66"/>
  <c r="H29" i="66"/>
  <c r="I29" i="66"/>
  <c r="K29" i="66"/>
  <c r="L29" i="66"/>
  <c r="F30" i="66"/>
  <c r="G30" i="66"/>
  <c r="H30" i="66"/>
  <c r="I30" i="66"/>
  <c r="K30" i="66"/>
  <c r="L30" i="66"/>
  <c r="F31" i="66"/>
  <c r="G31" i="66"/>
  <c r="H31" i="66"/>
  <c r="I31" i="66"/>
  <c r="K31" i="66"/>
  <c r="L31" i="66"/>
  <c r="F32" i="66"/>
  <c r="G32" i="66"/>
  <c r="H32" i="66"/>
  <c r="I32" i="66"/>
  <c r="K32" i="66"/>
  <c r="L32" i="66"/>
  <c r="F33" i="66"/>
  <c r="G33" i="66"/>
  <c r="H33" i="66"/>
  <c r="I33" i="66"/>
  <c r="K33" i="66"/>
  <c r="L33" i="66"/>
  <c r="F34" i="66"/>
  <c r="G34" i="66"/>
  <c r="H34" i="66"/>
  <c r="I34" i="66"/>
  <c r="K34" i="66"/>
  <c r="L34" i="66"/>
  <c r="F35" i="66"/>
  <c r="G35" i="66"/>
  <c r="H35" i="66"/>
  <c r="I35" i="66"/>
  <c r="K35" i="66"/>
  <c r="L35" i="66"/>
  <c r="F36" i="66"/>
  <c r="G36" i="66"/>
  <c r="H36" i="66"/>
  <c r="I36" i="66"/>
  <c r="K36" i="66"/>
  <c r="L36" i="66"/>
  <c r="F37" i="66"/>
  <c r="G37" i="66"/>
  <c r="H37" i="66"/>
  <c r="I37" i="66"/>
  <c r="K37" i="66"/>
  <c r="L37" i="66"/>
  <c r="F38" i="66"/>
  <c r="G38" i="66"/>
  <c r="H38" i="66"/>
  <c r="I38" i="66"/>
  <c r="K38" i="66"/>
  <c r="L38" i="66"/>
  <c r="F39" i="66"/>
  <c r="G39" i="66"/>
  <c r="H39" i="66"/>
  <c r="I39" i="66"/>
  <c r="K39" i="66"/>
  <c r="L39" i="66"/>
  <c r="F40" i="66"/>
  <c r="G40" i="66"/>
  <c r="H40" i="66"/>
  <c r="I40" i="66"/>
  <c r="K40" i="66"/>
  <c r="L40" i="66"/>
  <c r="F41" i="66"/>
  <c r="G41" i="66"/>
  <c r="H41" i="66"/>
  <c r="I41" i="66"/>
  <c r="K41" i="66"/>
  <c r="L41" i="66"/>
  <c r="F42" i="66"/>
  <c r="G42" i="66"/>
  <c r="H42" i="66"/>
  <c r="I42" i="66"/>
  <c r="K42" i="66"/>
  <c r="L42" i="66"/>
  <c r="F43" i="66"/>
  <c r="G43" i="66"/>
  <c r="I43" i="66"/>
  <c r="K43" i="66"/>
  <c r="L43" i="66"/>
  <c r="F44" i="66"/>
  <c r="G44" i="66"/>
  <c r="H44" i="66"/>
  <c r="I44" i="66"/>
  <c r="K44" i="66"/>
  <c r="L44" i="66"/>
  <c r="F45" i="66"/>
  <c r="G45" i="66"/>
  <c r="H45" i="66"/>
  <c r="I45" i="66"/>
  <c r="K45" i="66"/>
  <c r="L45" i="66"/>
  <c r="F46" i="66"/>
  <c r="G46" i="66"/>
  <c r="H46" i="66"/>
  <c r="I46" i="66"/>
  <c r="K46" i="66"/>
  <c r="L46" i="66"/>
  <c r="F47" i="66"/>
  <c r="G47" i="66"/>
  <c r="H47" i="66"/>
  <c r="I47" i="66"/>
  <c r="K47" i="66"/>
  <c r="L47" i="66"/>
  <c r="F48" i="66"/>
  <c r="G48" i="66"/>
  <c r="H48" i="66"/>
  <c r="I48" i="66"/>
  <c r="K48" i="66"/>
  <c r="L48" i="66"/>
  <c r="F49" i="66"/>
  <c r="G49" i="66"/>
  <c r="H49" i="66"/>
  <c r="I49" i="66"/>
  <c r="K49" i="66"/>
  <c r="L49" i="66"/>
  <c r="F50" i="66"/>
  <c r="G50" i="66"/>
  <c r="H50" i="66"/>
  <c r="I50" i="66"/>
  <c r="K50" i="66"/>
  <c r="L50" i="66"/>
  <c r="F51" i="66"/>
  <c r="G51" i="66"/>
  <c r="H51" i="66"/>
  <c r="I51" i="66"/>
  <c r="K51" i="66"/>
  <c r="L51" i="66"/>
  <c r="F52" i="66"/>
  <c r="G52" i="66"/>
  <c r="H52" i="66"/>
  <c r="I52" i="66"/>
  <c r="K52" i="66"/>
  <c r="L52" i="66"/>
  <c r="F53" i="66"/>
  <c r="G53" i="66"/>
  <c r="H53" i="66"/>
  <c r="I53" i="66"/>
  <c r="K53" i="66"/>
  <c r="L53" i="66"/>
  <c r="F54" i="66"/>
  <c r="G54" i="66"/>
  <c r="H54" i="66"/>
  <c r="I54" i="66"/>
  <c r="K54" i="66"/>
  <c r="L54" i="66"/>
  <c r="F55" i="66"/>
  <c r="G55" i="66"/>
  <c r="H55" i="66"/>
  <c r="I55" i="66"/>
  <c r="K55" i="66"/>
  <c r="L55" i="66"/>
  <c r="F56" i="66"/>
  <c r="G56" i="66"/>
  <c r="H56" i="66"/>
  <c r="I56" i="66"/>
  <c r="K56" i="66"/>
  <c r="L56" i="66"/>
  <c r="F57" i="66"/>
  <c r="G57" i="66"/>
  <c r="H57" i="66"/>
  <c r="I57" i="66"/>
  <c r="K57" i="66"/>
  <c r="L57" i="66"/>
  <c r="F58" i="66"/>
  <c r="G58" i="66"/>
  <c r="H58" i="66"/>
  <c r="I58" i="66"/>
  <c r="K58" i="66"/>
  <c r="L58" i="66"/>
  <c r="F59" i="66"/>
  <c r="G59" i="66"/>
  <c r="H59" i="66"/>
  <c r="I59" i="66"/>
  <c r="K59" i="66"/>
  <c r="L59" i="66"/>
  <c r="F60" i="66"/>
  <c r="G60" i="66"/>
  <c r="H60" i="66"/>
  <c r="I60" i="66"/>
  <c r="K60" i="66"/>
  <c r="L60" i="66"/>
  <c r="F61" i="66"/>
  <c r="G61" i="66"/>
  <c r="H61" i="66"/>
  <c r="I61" i="66"/>
  <c r="K61" i="66"/>
  <c r="L61" i="66"/>
  <c r="F62" i="66"/>
  <c r="G62" i="66"/>
  <c r="H62" i="66"/>
  <c r="I62" i="66"/>
  <c r="K62" i="66"/>
  <c r="L62" i="66"/>
  <c r="F63" i="66"/>
  <c r="G63" i="66"/>
  <c r="H63" i="66"/>
  <c r="I63" i="66"/>
  <c r="K63" i="66"/>
  <c r="L63" i="66"/>
  <c r="F64" i="66"/>
  <c r="G64" i="66"/>
  <c r="H64" i="66"/>
  <c r="I64" i="66"/>
  <c r="K64" i="66"/>
  <c r="L64" i="66"/>
  <c r="F65" i="66"/>
  <c r="F2" i="67"/>
  <c r="G2" i="67"/>
  <c r="H2" i="67"/>
  <c r="I2" i="67"/>
  <c r="K2" i="67"/>
  <c r="L2" i="67"/>
  <c r="F3" i="67"/>
  <c r="G3" i="67"/>
  <c r="H3" i="67"/>
  <c r="I3" i="67"/>
  <c r="K3" i="67"/>
  <c r="L3" i="67"/>
  <c r="F4" i="67"/>
  <c r="G4" i="67"/>
  <c r="H4" i="67"/>
  <c r="I4" i="67"/>
  <c r="K4" i="67"/>
  <c r="L4" i="67"/>
  <c r="F5" i="67"/>
  <c r="G5" i="67"/>
  <c r="H5" i="67"/>
  <c r="I5" i="67"/>
  <c r="K5" i="67"/>
  <c r="L5" i="67"/>
  <c r="F6" i="67"/>
  <c r="G6" i="67"/>
  <c r="H6" i="67"/>
  <c r="I6" i="67"/>
  <c r="K6" i="67"/>
  <c r="L6" i="67"/>
  <c r="F7" i="67"/>
  <c r="G7" i="67"/>
  <c r="H7" i="67"/>
  <c r="I7" i="67"/>
  <c r="K7" i="67"/>
  <c r="L7" i="67"/>
  <c r="F8" i="67"/>
  <c r="G8" i="67"/>
  <c r="H8" i="67"/>
  <c r="I8" i="67"/>
  <c r="K8" i="67"/>
  <c r="L8" i="67"/>
  <c r="F9" i="67"/>
  <c r="G9" i="67"/>
  <c r="H9" i="67"/>
  <c r="I9" i="67"/>
  <c r="K9" i="67"/>
  <c r="L9" i="67"/>
  <c r="F10" i="67"/>
  <c r="G10" i="67"/>
  <c r="H10" i="67"/>
  <c r="I10" i="67"/>
  <c r="K10" i="67"/>
  <c r="L10" i="67"/>
  <c r="F11" i="67"/>
  <c r="G11" i="67"/>
  <c r="H11" i="67"/>
  <c r="I11" i="67"/>
  <c r="K11" i="67"/>
  <c r="L11" i="67"/>
  <c r="F12" i="67"/>
  <c r="G12" i="67"/>
  <c r="H12" i="67"/>
  <c r="I12" i="67"/>
  <c r="K12" i="67"/>
  <c r="L12" i="67"/>
  <c r="F13" i="67"/>
  <c r="G13" i="67"/>
  <c r="H13" i="67"/>
  <c r="I13" i="67"/>
  <c r="K13" i="67"/>
  <c r="L13" i="67"/>
  <c r="F14" i="67"/>
  <c r="G14" i="67"/>
  <c r="H14" i="67"/>
  <c r="I14" i="67"/>
  <c r="K14" i="67"/>
  <c r="L14" i="67"/>
  <c r="F15" i="67"/>
  <c r="G15" i="67"/>
  <c r="H15" i="67"/>
  <c r="I15" i="67"/>
  <c r="K15" i="67"/>
  <c r="L15" i="67"/>
  <c r="F16" i="67"/>
  <c r="G16" i="67"/>
  <c r="H16" i="67"/>
  <c r="I16" i="67"/>
  <c r="K16" i="67"/>
  <c r="L16" i="67"/>
  <c r="F17" i="67"/>
  <c r="G17" i="67"/>
  <c r="H17" i="67"/>
  <c r="I17" i="67"/>
  <c r="K17" i="67"/>
  <c r="L17" i="67"/>
  <c r="F18" i="67"/>
  <c r="G18" i="67"/>
  <c r="H18" i="67"/>
  <c r="I18" i="67"/>
  <c r="K18" i="67"/>
  <c r="L18" i="67"/>
  <c r="F19" i="67"/>
  <c r="G19" i="67"/>
  <c r="H19" i="67"/>
  <c r="I19" i="67"/>
  <c r="K19" i="67"/>
  <c r="L19" i="67"/>
  <c r="F20" i="67"/>
  <c r="G20" i="67"/>
  <c r="H20" i="67"/>
  <c r="I20" i="67"/>
  <c r="K20" i="67"/>
  <c r="L20" i="67"/>
  <c r="F21" i="67"/>
  <c r="G21" i="67"/>
  <c r="H21" i="67"/>
  <c r="I21" i="67"/>
  <c r="K21" i="67"/>
  <c r="L21" i="67"/>
  <c r="F22" i="67"/>
  <c r="G22" i="67"/>
  <c r="H22" i="67"/>
  <c r="I22" i="67"/>
  <c r="K22" i="67"/>
  <c r="L22" i="67"/>
  <c r="F23" i="67"/>
  <c r="G23" i="67" s="1"/>
  <c r="H23" i="67" s="1"/>
  <c r="I23" i="67" s="1"/>
  <c r="K23" i="67"/>
  <c r="L23" i="67" s="1"/>
  <c r="F24" i="67"/>
  <c r="F25" i="67"/>
  <c r="G25" i="67"/>
  <c r="F26" i="67"/>
  <c r="K26" i="67"/>
  <c r="L26" i="67" s="1"/>
  <c r="F27" i="67"/>
  <c r="F28" i="67"/>
  <c r="K28" i="67"/>
  <c r="L28" i="67"/>
  <c r="F29" i="67"/>
  <c r="H29" i="67" s="1"/>
  <c r="I29" i="67" s="1"/>
  <c r="G29" i="67"/>
  <c r="K29" i="67"/>
  <c r="L29" i="67" s="1"/>
  <c r="F30" i="67"/>
  <c r="K30" i="67"/>
  <c r="L30" i="67" s="1"/>
  <c r="F31" i="67"/>
  <c r="K31" i="67"/>
  <c r="L31" i="67"/>
  <c r="F32" i="67"/>
  <c r="G32" i="67"/>
  <c r="H32" i="67" s="1"/>
  <c r="I32" i="67" s="1"/>
  <c r="K32" i="67"/>
  <c r="L32" i="67" s="1"/>
  <c r="F33" i="67"/>
  <c r="G33" i="67" s="1"/>
  <c r="H33" i="67" s="1"/>
  <c r="I33" i="67" s="1"/>
  <c r="K33" i="67"/>
  <c r="L33" i="67"/>
  <c r="F34" i="67"/>
  <c r="G34" i="67" s="1"/>
  <c r="H34" i="67" s="1"/>
  <c r="I34" i="67" s="1"/>
  <c r="K34" i="67"/>
  <c r="L34" i="67"/>
  <c r="F35" i="67"/>
  <c r="H35" i="67" s="1"/>
  <c r="I35" i="67" s="1"/>
  <c r="G35" i="67"/>
  <c r="K35" i="67"/>
  <c r="L35" i="67" s="1"/>
  <c r="F36" i="67"/>
  <c r="K36" i="67"/>
  <c r="L36" i="67" s="1"/>
  <c r="F37" i="67"/>
  <c r="G37" i="67"/>
  <c r="H37" i="67" s="1"/>
  <c r="I37" i="67" s="1"/>
  <c r="K37" i="67"/>
  <c r="L37" i="67" s="1"/>
  <c r="F38" i="67"/>
  <c r="F39" i="67"/>
  <c r="H39" i="67" s="1"/>
  <c r="I39" i="67" s="1"/>
  <c r="G39" i="67"/>
  <c r="K39" i="67"/>
  <c r="L39" i="67" s="1"/>
  <c r="F40" i="67"/>
  <c r="G40" i="67" s="1"/>
  <c r="H40" i="67" s="1"/>
  <c r="I40" i="67" s="1"/>
  <c r="K40" i="67"/>
  <c r="L40" i="67" s="1"/>
  <c r="F41" i="67"/>
  <c r="G41" i="67"/>
  <c r="H41" i="67" s="1"/>
  <c r="I41" i="67" s="1"/>
  <c r="K41" i="67"/>
  <c r="L41" i="67" s="1"/>
  <c r="F42" i="67"/>
  <c r="G42" i="67" s="1"/>
  <c r="H42" i="67" s="1"/>
  <c r="I42" i="67" s="1"/>
  <c r="K42" i="67"/>
  <c r="L42" i="67"/>
  <c r="F43" i="67"/>
  <c r="G43" i="67"/>
  <c r="H43" i="67"/>
  <c r="I43" i="67"/>
  <c r="K43" i="67"/>
  <c r="L43" i="67"/>
  <c r="F44" i="67"/>
  <c r="G44" i="67"/>
  <c r="H44" i="67"/>
  <c r="I44" i="67"/>
  <c r="K44" i="67"/>
  <c r="L44" i="67"/>
  <c r="F45" i="67"/>
  <c r="G45" i="67"/>
  <c r="H45" i="67"/>
  <c r="I45" i="67"/>
  <c r="K45" i="67"/>
  <c r="L45" i="67"/>
  <c r="F46" i="67"/>
  <c r="G46" i="67"/>
  <c r="H46" i="67"/>
  <c r="I46" i="67"/>
  <c r="K46" i="67"/>
  <c r="L46" i="67"/>
  <c r="F47" i="67"/>
  <c r="G47" i="67"/>
  <c r="H47" i="67"/>
  <c r="I47" i="67"/>
  <c r="K47" i="67"/>
  <c r="L47" i="67"/>
  <c r="F48" i="67"/>
  <c r="G48" i="67"/>
  <c r="H48" i="67"/>
  <c r="I48" i="67"/>
  <c r="K48" i="67"/>
  <c r="L48" i="67"/>
  <c r="F49" i="67"/>
  <c r="G49" i="67"/>
  <c r="H49" i="67"/>
  <c r="I49" i="67"/>
  <c r="K49" i="67"/>
  <c r="L49" i="67"/>
  <c r="F50" i="67"/>
  <c r="G50" i="67"/>
  <c r="H50" i="67"/>
  <c r="I50" i="67"/>
  <c r="K50" i="67"/>
  <c r="L50" i="67"/>
  <c r="F51" i="67"/>
  <c r="G51" i="67"/>
  <c r="H51" i="67"/>
  <c r="I51" i="67"/>
  <c r="K51" i="67"/>
  <c r="L51" i="67"/>
  <c r="F52" i="67"/>
  <c r="G52" i="67"/>
  <c r="H52" i="67"/>
  <c r="I52" i="67"/>
  <c r="K52" i="67"/>
  <c r="L52" i="67"/>
  <c r="F53" i="67"/>
  <c r="G53" i="67"/>
  <c r="H53" i="67"/>
  <c r="I53" i="67"/>
  <c r="K53" i="67"/>
  <c r="L53" i="67"/>
  <c r="F54" i="67"/>
  <c r="G54" i="67"/>
  <c r="H54" i="67"/>
  <c r="I54" i="67"/>
  <c r="K54" i="67"/>
  <c r="L54" i="67"/>
  <c r="F55" i="67"/>
  <c r="G55" i="67"/>
  <c r="H55" i="67"/>
  <c r="I55" i="67"/>
  <c r="K55" i="67"/>
  <c r="L55" i="67"/>
  <c r="F56" i="67"/>
  <c r="G56" i="67"/>
  <c r="H56" i="67"/>
  <c r="I56" i="67"/>
  <c r="K56" i="67"/>
  <c r="L56" i="67"/>
  <c r="F57" i="67"/>
  <c r="G57" i="67"/>
  <c r="H57" i="67"/>
  <c r="I57" i="67"/>
  <c r="K57" i="67"/>
  <c r="L57" i="67"/>
  <c r="F58" i="67"/>
  <c r="G58" i="67"/>
  <c r="H58" i="67"/>
  <c r="I58" i="67"/>
  <c r="K58" i="67"/>
  <c r="L58" i="67"/>
  <c r="F59" i="67"/>
  <c r="G59" i="67"/>
  <c r="H59" i="67"/>
  <c r="I59" i="67"/>
  <c r="K59" i="67"/>
  <c r="L59" i="67"/>
  <c r="F60" i="67"/>
  <c r="G60" i="67"/>
  <c r="H60" i="67"/>
  <c r="I60" i="67"/>
  <c r="K60" i="67"/>
  <c r="L60" i="67"/>
  <c r="F61" i="67"/>
  <c r="G61" i="67"/>
  <c r="H61" i="67"/>
  <c r="I61" i="67"/>
  <c r="K61" i="67"/>
  <c r="L61" i="67"/>
  <c r="F2" i="68"/>
  <c r="G2" i="68"/>
  <c r="H2" i="68"/>
  <c r="I2" i="68"/>
  <c r="K2" i="68"/>
  <c r="L2" i="68"/>
  <c r="F3" i="68"/>
  <c r="G3" i="68"/>
  <c r="H3" i="68"/>
  <c r="I3" i="68"/>
  <c r="K3" i="68"/>
  <c r="L3" i="68"/>
  <c r="F4" i="68"/>
  <c r="G4" i="68"/>
  <c r="H4" i="68"/>
  <c r="I4" i="68"/>
  <c r="K4" i="68"/>
  <c r="L4" i="68"/>
  <c r="F5" i="68"/>
  <c r="G5" i="68"/>
  <c r="H5" i="68"/>
  <c r="I5" i="68"/>
  <c r="K5" i="68"/>
  <c r="L5" i="68"/>
  <c r="F6" i="68"/>
  <c r="G6" i="68"/>
  <c r="H6" i="68"/>
  <c r="I6" i="68"/>
  <c r="K6" i="68"/>
  <c r="L6" i="68"/>
  <c r="F7" i="68"/>
  <c r="G7" i="68"/>
  <c r="H7" i="68"/>
  <c r="I7" i="68"/>
  <c r="K7" i="68"/>
  <c r="L7" i="68"/>
  <c r="F8" i="68"/>
  <c r="G8" i="68"/>
  <c r="H8" i="68"/>
  <c r="I8" i="68"/>
  <c r="K8" i="68"/>
  <c r="L8" i="68"/>
  <c r="F9" i="68"/>
  <c r="G9" i="68"/>
  <c r="H9" i="68"/>
  <c r="I9" i="68"/>
  <c r="K9" i="68"/>
  <c r="L9" i="68"/>
  <c r="F10" i="68"/>
  <c r="G10" i="68"/>
  <c r="H10" i="68"/>
  <c r="I10" i="68"/>
  <c r="K10" i="68"/>
  <c r="L10" i="68"/>
  <c r="F11" i="68"/>
  <c r="G11" i="68"/>
  <c r="H11" i="68"/>
  <c r="I11" i="68"/>
  <c r="K11" i="68"/>
  <c r="L11" i="68"/>
  <c r="F12" i="68"/>
  <c r="G12" i="68"/>
  <c r="H12" i="68"/>
  <c r="I12" i="68"/>
  <c r="K12" i="68"/>
  <c r="L12" i="68"/>
  <c r="F13" i="68"/>
  <c r="G13" i="68"/>
  <c r="H13" i="68"/>
  <c r="I13" i="68"/>
  <c r="K13" i="68"/>
  <c r="L13" i="68"/>
  <c r="F14" i="68"/>
  <c r="G14" i="68"/>
  <c r="H14" i="68"/>
  <c r="I14" i="68"/>
  <c r="K14" i="68"/>
  <c r="L14" i="68"/>
  <c r="F15" i="68"/>
  <c r="G15" i="68"/>
  <c r="H15" i="68"/>
  <c r="I15" i="68"/>
  <c r="K15" i="68"/>
  <c r="L15" i="68"/>
  <c r="F16" i="68"/>
  <c r="G16" i="68"/>
  <c r="H16" i="68"/>
  <c r="I16" i="68"/>
  <c r="K16" i="68"/>
  <c r="L16" i="68"/>
  <c r="F17" i="68"/>
  <c r="G17" i="68"/>
  <c r="H17" i="68"/>
  <c r="I17" i="68"/>
  <c r="K17" i="68"/>
  <c r="L17" i="68"/>
  <c r="F18" i="68"/>
  <c r="G18" i="68"/>
  <c r="H18" i="68"/>
  <c r="I18" i="68"/>
  <c r="K18" i="68"/>
  <c r="L18" i="68"/>
  <c r="F19" i="68"/>
  <c r="G19" i="68"/>
  <c r="H19" i="68"/>
  <c r="I19" i="68"/>
  <c r="K19" i="68"/>
  <c r="L19" i="68"/>
  <c r="F20" i="68"/>
  <c r="G20" i="68"/>
  <c r="H20" i="68"/>
  <c r="I20" i="68"/>
  <c r="K20" i="68"/>
  <c r="L20" i="68"/>
  <c r="F21" i="68"/>
  <c r="G21" i="68"/>
  <c r="H21" i="68"/>
  <c r="I21" i="68"/>
  <c r="K21" i="68"/>
  <c r="L21" i="68"/>
  <c r="F22" i="68"/>
  <c r="G22" i="68"/>
  <c r="H22" i="68"/>
  <c r="I22" i="68"/>
  <c r="K22" i="68"/>
  <c r="L22" i="68"/>
  <c r="F23" i="68"/>
  <c r="G23" i="68"/>
  <c r="H23" i="68"/>
  <c r="I23" i="68"/>
  <c r="K23" i="68"/>
  <c r="L23" i="68"/>
  <c r="F24" i="68"/>
  <c r="K24" i="68" s="1"/>
  <c r="L24" i="68" s="1"/>
  <c r="G24" i="68"/>
  <c r="H24" i="68"/>
  <c r="I24" i="68"/>
  <c r="F25" i="68"/>
  <c r="G25" i="68"/>
  <c r="H25" i="68"/>
  <c r="I25" i="68"/>
  <c r="K25" i="68"/>
  <c r="L25" i="68"/>
  <c r="F26" i="68"/>
  <c r="G26" i="68"/>
  <c r="H26" i="68"/>
  <c r="I26" i="68"/>
  <c r="K26" i="68"/>
  <c r="L26" i="68"/>
  <c r="F27" i="68"/>
  <c r="G27" i="68"/>
  <c r="H27" i="68"/>
  <c r="I27" i="68"/>
  <c r="K27" i="68"/>
  <c r="L27" i="68"/>
  <c r="F28" i="68"/>
  <c r="G28" i="68"/>
  <c r="H28" i="68"/>
  <c r="I28" i="68"/>
  <c r="K28" i="68"/>
  <c r="L28" i="68"/>
  <c r="F29" i="68"/>
  <c r="G29" i="68"/>
  <c r="H29" i="68"/>
  <c r="I29" i="68"/>
  <c r="K29" i="68"/>
  <c r="L29" i="68"/>
  <c r="F30" i="68"/>
  <c r="G30" i="68"/>
  <c r="H30" i="68"/>
  <c r="I30" i="68"/>
  <c r="K30" i="68"/>
  <c r="L30" i="68"/>
  <c r="F31" i="68"/>
  <c r="G31" i="68"/>
  <c r="H31" i="68"/>
  <c r="I31" i="68"/>
  <c r="K31" i="68"/>
  <c r="L31" i="68"/>
  <c r="F32" i="68"/>
  <c r="G32" i="68"/>
  <c r="H32" i="68"/>
  <c r="I32" i="68"/>
  <c r="K32" i="68"/>
  <c r="L32" i="68"/>
  <c r="F33" i="68"/>
  <c r="G33" i="68"/>
  <c r="H33" i="68"/>
  <c r="I33" i="68"/>
  <c r="K33" i="68"/>
  <c r="L33" i="68"/>
  <c r="F34" i="68"/>
  <c r="G34" i="68"/>
  <c r="H34" i="68"/>
  <c r="I34" i="68"/>
  <c r="K34" i="68"/>
  <c r="L34" i="68"/>
  <c r="F35" i="68"/>
  <c r="G35" i="68"/>
  <c r="H35" i="68"/>
  <c r="I35" i="68"/>
  <c r="K35" i="68"/>
  <c r="L35" i="68"/>
  <c r="F36" i="68"/>
  <c r="G36" i="68"/>
  <c r="H36" i="68"/>
  <c r="I36" i="68"/>
  <c r="K36" i="68"/>
  <c r="L36" i="68"/>
  <c r="F37" i="68"/>
  <c r="G37" i="68"/>
  <c r="H37" i="68"/>
  <c r="I37" i="68"/>
  <c r="K37" i="68"/>
  <c r="L37" i="68"/>
  <c r="F38" i="68"/>
  <c r="G38" i="68"/>
  <c r="H38" i="68"/>
  <c r="I38" i="68"/>
  <c r="K38" i="68"/>
  <c r="L38" i="68"/>
  <c r="F39" i="68"/>
  <c r="G39" i="68"/>
  <c r="H39" i="68"/>
  <c r="I39" i="68"/>
  <c r="K39" i="68"/>
  <c r="L39" i="68"/>
  <c r="F40" i="68"/>
  <c r="G40" i="68"/>
  <c r="H40" i="68"/>
  <c r="I40" i="68"/>
  <c r="K40" i="68"/>
  <c r="L40" i="68"/>
  <c r="F41" i="68"/>
  <c r="G41" i="68"/>
  <c r="H41" i="68"/>
  <c r="I41" i="68"/>
  <c r="K41" i="68"/>
  <c r="L41" i="68"/>
  <c r="F42" i="68"/>
  <c r="G42" i="68"/>
  <c r="H42" i="68"/>
  <c r="I42" i="68"/>
  <c r="K42" i="68"/>
  <c r="L42" i="68"/>
  <c r="F43" i="68"/>
  <c r="G43" i="68"/>
  <c r="H43" i="68"/>
  <c r="I43" i="68"/>
  <c r="K43" i="68"/>
  <c r="L43" i="68"/>
  <c r="F44" i="68"/>
  <c r="G44" i="68"/>
  <c r="H44" i="68"/>
  <c r="I44" i="68"/>
  <c r="K44" i="68"/>
  <c r="L44" i="68"/>
  <c r="F45" i="68"/>
  <c r="G45" i="68"/>
  <c r="H45" i="68"/>
  <c r="I45" i="68"/>
  <c r="K45" i="68"/>
  <c r="L45" i="68"/>
  <c r="F46" i="68"/>
  <c r="G46" i="68"/>
  <c r="H46" i="68"/>
  <c r="I46" i="68"/>
  <c r="K46" i="68"/>
  <c r="L46" i="68"/>
  <c r="F47" i="68"/>
  <c r="G47" i="68"/>
  <c r="H47" i="68"/>
  <c r="I47" i="68"/>
  <c r="K47" i="68"/>
  <c r="L47" i="68"/>
  <c r="F48" i="68"/>
  <c r="G48" i="68"/>
  <c r="H48" i="68"/>
  <c r="I48" i="68"/>
  <c r="K48" i="68"/>
  <c r="L48" i="68"/>
  <c r="F49" i="68"/>
  <c r="G49" i="68"/>
  <c r="H49" i="68"/>
  <c r="I49" i="68"/>
  <c r="K49" i="68"/>
  <c r="L49" i="68"/>
  <c r="F50" i="68"/>
  <c r="G50" i="68"/>
  <c r="H50" i="68"/>
  <c r="I50" i="68"/>
  <c r="K50" i="68"/>
  <c r="L50" i="68"/>
  <c r="F51" i="68"/>
  <c r="G51" i="68"/>
  <c r="H51" i="68"/>
  <c r="I51" i="68"/>
  <c r="K51" i="68"/>
  <c r="L51" i="68"/>
  <c r="F52" i="68"/>
  <c r="G52" i="68"/>
  <c r="H52" i="68"/>
  <c r="I52" i="68"/>
  <c r="K52" i="68"/>
  <c r="L52" i="68"/>
  <c r="F53" i="68"/>
  <c r="G53" i="68"/>
  <c r="H53" i="68"/>
  <c r="I53" i="68"/>
  <c r="K53" i="68"/>
  <c r="L53" i="68"/>
  <c r="F54" i="68"/>
  <c r="G54" i="68"/>
  <c r="H54" i="68"/>
  <c r="I54" i="68"/>
  <c r="K54" i="68"/>
  <c r="L54" i="68"/>
  <c r="F55" i="68"/>
  <c r="G55" i="68"/>
  <c r="H55" i="68"/>
  <c r="I55" i="68"/>
  <c r="K55" i="68"/>
  <c r="L55" i="68"/>
  <c r="F56" i="68"/>
  <c r="G56" i="68"/>
  <c r="H56" i="68"/>
  <c r="I56" i="68"/>
  <c r="K56" i="68"/>
  <c r="L56" i="68"/>
  <c r="F57" i="68"/>
  <c r="G57" i="68"/>
  <c r="H57" i="68"/>
  <c r="I57" i="68"/>
  <c r="K57" i="68"/>
  <c r="L57" i="68"/>
  <c r="F58" i="68"/>
  <c r="G58" i="68"/>
  <c r="H58" i="68"/>
  <c r="I58" i="68"/>
  <c r="K58" i="68"/>
  <c r="L58" i="68"/>
  <c r="F59" i="68"/>
  <c r="G59" i="68"/>
  <c r="H59" i="68"/>
  <c r="I59" i="68"/>
  <c r="K59" i="68"/>
  <c r="L59" i="68"/>
  <c r="F60" i="68"/>
  <c r="G60" i="68"/>
  <c r="H60" i="68"/>
  <c r="I60" i="68"/>
  <c r="K60" i="68"/>
  <c r="L60" i="68"/>
  <c r="F61" i="68"/>
  <c r="G61" i="68"/>
  <c r="H61" i="68"/>
  <c r="I61" i="68"/>
  <c r="K61" i="68"/>
  <c r="L61" i="68"/>
  <c r="F2" i="69"/>
  <c r="G2" i="69"/>
  <c r="H2" i="69"/>
  <c r="I2" i="69"/>
  <c r="K2" i="69"/>
  <c r="L2" i="69"/>
  <c r="F3" i="69"/>
  <c r="G3" i="69"/>
  <c r="H3" i="69"/>
  <c r="I3" i="69"/>
  <c r="K3" i="69"/>
  <c r="L3" i="69"/>
  <c r="F4" i="69"/>
  <c r="G4" i="69"/>
  <c r="H4" i="69"/>
  <c r="I4" i="69"/>
  <c r="K4" i="69"/>
  <c r="L4" i="69"/>
  <c r="F5" i="69"/>
  <c r="G5" i="69"/>
  <c r="H5" i="69"/>
  <c r="I5" i="69"/>
  <c r="K5" i="69"/>
  <c r="L5" i="69"/>
  <c r="F6" i="69"/>
  <c r="G6" i="69"/>
  <c r="F7" i="69"/>
  <c r="G7" i="69"/>
  <c r="H7" i="69"/>
  <c r="I7" i="69"/>
  <c r="K7" i="69"/>
  <c r="L7" i="69"/>
  <c r="F8" i="69"/>
  <c r="G8" i="69"/>
  <c r="H8" i="69"/>
  <c r="I8" i="69"/>
  <c r="K8" i="69"/>
  <c r="L8" i="69"/>
  <c r="F9" i="69"/>
  <c r="G9" i="69"/>
  <c r="H9" i="69"/>
  <c r="I9" i="69"/>
  <c r="K9" i="69"/>
  <c r="L9" i="69"/>
  <c r="F10" i="69"/>
  <c r="G10" i="69"/>
  <c r="H10" i="69"/>
  <c r="I10" i="69"/>
  <c r="K10" i="69"/>
  <c r="L10" i="69"/>
  <c r="F11" i="69"/>
  <c r="G11" i="69"/>
  <c r="H11" i="69"/>
  <c r="I11" i="69"/>
  <c r="K11" i="69"/>
  <c r="L11" i="69"/>
  <c r="F12" i="69"/>
  <c r="G12" i="69"/>
  <c r="H12" i="69"/>
  <c r="I12" i="69"/>
  <c r="K12" i="69"/>
  <c r="L12" i="69"/>
  <c r="F13" i="69"/>
  <c r="G13" i="69"/>
  <c r="H13" i="69"/>
  <c r="I13" i="69"/>
  <c r="K13" i="69"/>
  <c r="L13" i="69"/>
  <c r="F14" i="69"/>
  <c r="G14" i="69"/>
  <c r="H14" i="69"/>
  <c r="I14" i="69"/>
  <c r="K14" i="69"/>
  <c r="L14" i="69"/>
  <c r="F15" i="69"/>
  <c r="G15" i="69"/>
  <c r="H15" i="69"/>
  <c r="I15" i="69"/>
  <c r="K15" i="69"/>
  <c r="L15" i="69" s="1"/>
  <c r="F16" i="69"/>
  <c r="G16" i="69"/>
  <c r="H16" i="69" s="1"/>
  <c r="I16" i="69" s="1"/>
  <c r="K16" i="69"/>
  <c r="L16" i="69"/>
  <c r="F17" i="69"/>
  <c r="K17" i="69"/>
  <c r="L17" i="69" s="1"/>
  <c r="F18" i="69"/>
  <c r="K18" i="69"/>
  <c r="L18" i="69" s="1"/>
  <c r="F19" i="69"/>
  <c r="F20" i="69"/>
  <c r="K20" i="69"/>
  <c r="L20" i="69" s="1"/>
  <c r="F21" i="69"/>
  <c r="G21" i="69"/>
  <c r="H21" i="69" s="1"/>
  <c r="I21" i="69" s="1"/>
  <c r="K21" i="69"/>
  <c r="L21" i="69"/>
  <c r="F22" i="69"/>
  <c r="K22" i="69"/>
  <c r="L22" i="69" s="1"/>
  <c r="F23" i="69"/>
  <c r="K23" i="69"/>
  <c r="L23" i="69" s="1"/>
  <c r="F24" i="69"/>
  <c r="G24" i="69" s="1"/>
  <c r="H24" i="69" s="1"/>
  <c r="I24" i="69" s="1"/>
  <c r="K24" i="69"/>
  <c r="L24" i="69" s="1"/>
  <c r="F25" i="69"/>
  <c r="G25" i="69"/>
  <c r="H25" i="69" s="1"/>
  <c r="I25" i="69" s="1"/>
  <c r="K25" i="69"/>
  <c r="L25" i="69" s="1"/>
  <c r="F26" i="69"/>
  <c r="G26" i="69" s="1"/>
  <c r="H26" i="69" s="1"/>
  <c r="I26" i="69" s="1"/>
  <c r="K26" i="69"/>
  <c r="L26" i="69"/>
  <c r="F27" i="69"/>
  <c r="G27" i="69" s="1"/>
  <c r="H27" i="69" s="1"/>
  <c r="I27" i="69" s="1"/>
  <c r="K27" i="69"/>
  <c r="L27" i="69" s="1"/>
  <c r="F28" i="69"/>
  <c r="K28" i="69"/>
  <c r="L28" i="69" s="1"/>
  <c r="F29" i="69"/>
  <c r="G29" i="69"/>
  <c r="H29" i="69" s="1"/>
  <c r="I29" i="69" s="1"/>
  <c r="K29" i="69"/>
  <c r="L29" i="69"/>
  <c r="F30" i="69"/>
  <c r="G30" i="69" s="1"/>
  <c r="H30" i="69" s="1"/>
  <c r="I30" i="69" s="1"/>
  <c r="K30" i="69"/>
  <c r="L30" i="69"/>
  <c r="F31" i="69"/>
  <c r="G31" i="69" s="1"/>
  <c r="H31" i="69" s="1"/>
  <c r="I31" i="69" s="1"/>
  <c r="K31" i="69"/>
  <c r="L31" i="69" s="1"/>
  <c r="F32" i="69"/>
  <c r="F33" i="69"/>
  <c r="G33" i="69" s="1"/>
  <c r="H33" i="69" s="1"/>
  <c r="I33" i="69" s="1"/>
  <c r="K33" i="69"/>
  <c r="L33" i="69" s="1"/>
  <c r="F34" i="69"/>
  <c r="K34" i="69"/>
  <c r="L34" i="69" s="1"/>
  <c r="F35" i="69"/>
  <c r="K35" i="69"/>
  <c r="L35" i="69" s="1"/>
  <c r="F36" i="69"/>
  <c r="K36" i="69"/>
  <c r="L36" i="69" s="1"/>
  <c r="F37" i="69"/>
  <c r="G37" i="69"/>
  <c r="H37" i="69" s="1"/>
  <c r="I37" i="69" s="1"/>
  <c r="K37" i="69"/>
  <c r="L37" i="69" s="1"/>
  <c r="F38" i="69"/>
  <c r="G38" i="69" s="1"/>
  <c r="H38" i="69" s="1"/>
  <c r="I38" i="69" s="1"/>
  <c r="K38" i="69"/>
  <c r="L38" i="69" s="1"/>
  <c r="F39" i="69"/>
  <c r="K39" i="69"/>
  <c r="L39" i="69" s="1"/>
  <c r="F40" i="69"/>
  <c r="K40" i="69"/>
  <c r="L40" i="69" s="1"/>
  <c r="F41" i="69"/>
  <c r="K41" i="69"/>
  <c r="L41" i="69" s="1"/>
  <c r="F42" i="69"/>
  <c r="K42" i="69"/>
  <c r="L42" i="69" s="1"/>
  <c r="F43" i="69"/>
  <c r="G43" i="69"/>
  <c r="H43" i="69" s="1"/>
  <c r="I43" i="69" s="1"/>
  <c r="K43" i="69"/>
  <c r="L43" i="69"/>
  <c r="F44" i="69"/>
  <c r="G44" i="69"/>
  <c r="H44" i="69" s="1"/>
  <c r="I44" i="69" s="1"/>
  <c r="K44" i="69"/>
  <c r="L44" i="69" s="1"/>
  <c r="F45" i="69"/>
  <c r="K45" i="69"/>
  <c r="L45" i="69" s="1"/>
  <c r="F46" i="69"/>
  <c r="G46" i="69"/>
  <c r="H46" i="69" s="1"/>
  <c r="I46" i="69" s="1"/>
  <c r="K46" i="69"/>
  <c r="L46" i="69" s="1"/>
  <c r="F47" i="69"/>
  <c r="K47" i="69"/>
  <c r="L47" i="69" s="1"/>
  <c r="F48" i="69"/>
  <c r="G48" i="69"/>
  <c r="H48" i="69"/>
  <c r="I48" i="69"/>
  <c r="K48" i="69"/>
  <c r="L48" i="69"/>
  <c r="F49" i="69"/>
  <c r="G49" i="69"/>
  <c r="H49" i="69"/>
  <c r="I49" i="69"/>
  <c r="K49" i="69"/>
  <c r="L49" i="69"/>
  <c r="F50" i="69"/>
  <c r="G50" i="69"/>
  <c r="H50" i="69"/>
  <c r="I50" i="69"/>
  <c r="K50" i="69"/>
  <c r="L50" i="69"/>
  <c r="F51" i="69"/>
  <c r="G51" i="69"/>
  <c r="H51" i="69"/>
  <c r="I51" i="69"/>
  <c r="K51" i="69"/>
  <c r="L51" i="69"/>
  <c r="F52" i="69"/>
  <c r="G52" i="69"/>
  <c r="H52" i="69"/>
  <c r="I52" i="69"/>
  <c r="K52" i="69"/>
  <c r="L52" i="69"/>
  <c r="F53" i="69"/>
  <c r="G53" i="69"/>
  <c r="H53" i="69"/>
  <c r="I53" i="69"/>
  <c r="K53" i="69"/>
  <c r="L53" i="69"/>
  <c r="F54" i="69"/>
  <c r="G54" i="69"/>
  <c r="H54" i="69"/>
  <c r="I54" i="69"/>
  <c r="K54" i="69"/>
  <c r="L54" i="69"/>
  <c r="F55" i="69"/>
  <c r="G55" i="69"/>
  <c r="H55" i="69"/>
  <c r="I55" i="69"/>
  <c r="K55" i="69"/>
  <c r="L55" i="69"/>
  <c r="F56" i="69"/>
  <c r="G56" i="69"/>
  <c r="H56" i="69"/>
  <c r="I56" i="69"/>
  <c r="K56" i="69"/>
  <c r="L56" i="69"/>
  <c r="F57" i="69"/>
  <c r="G57" i="69"/>
  <c r="H57" i="69"/>
  <c r="I57" i="69"/>
  <c r="K57" i="69"/>
  <c r="L57" i="69"/>
  <c r="F58" i="69"/>
  <c r="G58" i="69"/>
  <c r="H58" i="69"/>
  <c r="I58" i="69"/>
  <c r="K58" i="69"/>
  <c r="L58" i="69"/>
  <c r="F59" i="69"/>
  <c r="G59" i="69"/>
  <c r="H59" i="69"/>
  <c r="I59" i="69"/>
  <c r="K59" i="69"/>
  <c r="L59" i="69"/>
  <c r="F60" i="69"/>
  <c r="G60" i="69"/>
  <c r="H60" i="69"/>
  <c r="I60" i="69"/>
  <c r="K60" i="69"/>
  <c r="L60" i="69"/>
  <c r="F61" i="69"/>
  <c r="G61" i="69"/>
  <c r="H61" i="69"/>
  <c r="I61" i="69"/>
  <c r="K61" i="69"/>
  <c r="L61" i="69"/>
  <c r="F2" i="70"/>
  <c r="G2" i="70"/>
  <c r="H2" i="70"/>
  <c r="I2" i="70"/>
  <c r="K2" i="70"/>
  <c r="L2" i="70" s="1"/>
  <c r="F3" i="70"/>
  <c r="G3" i="70"/>
  <c r="H3" i="70" s="1"/>
  <c r="I3" i="70" s="1"/>
  <c r="K3" i="70"/>
  <c r="L3" i="70" s="1"/>
  <c r="F4" i="70"/>
  <c r="G4" i="70" s="1"/>
  <c r="H4" i="70" s="1"/>
  <c r="I4" i="70" s="1"/>
  <c r="K4" i="70"/>
  <c r="L4" i="70" s="1"/>
  <c r="F5" i="70"/>
  <c r="G5" i="70" s="1"/>
  <c r="H5" i="70" s="1"/>
  <c r="I5" i="70" s="1"/>
  <c r="K5" i="70"/>
  <c r="L5" i="70" s="1"/>
  <c r="F6" i="70"/>
  <c r="F7" i="70"/>
  <c r="G7" i="70"/>
  <c r="H7" i="70" s="1"/>
  <c r="I7" i="70" s="1"/>
  <c r="K7" i="70"/>
  <c r="L7" i="70" s="1"/>
  <c r="F8" i="70"/>
  <c r="G8" i="70"/>
  <c r="H8" i="70" s="1"/>
  <c r="I8" i="70" s="1"/>
  <c r="K8" i="70"/>
  <c r="L8" i="70" s="1"/>
  <c r="F9" i="70"/>
  <c r="F10" i="70"/>
  <c r="K10" i="70"/>
  <c r="L10" i="70" s="1"/>
  <c r="F11" i="70"/>
  <c r="K11" i="70"/>
  <c r="L11" i="70" s="1"/>
  <c r="F12" i="70"/>
  <c r="G12" i="70"/>
  <c r="H12" i="70" s="1"/>
  <c r="I12" i="70" s="1"/>
  <c r="K12" i="70"/>
  <c r="L12" i="70" s="1"/>
  <c r="F13" i="70"/>
  <c r="K13" i="70"/>
  <c r="L13" i="70" s="1"/>
  <c r="F14" i="70"/>
  <c r="K14" i="70"/>
  <c r="L14" i="70" s="1"/>
  <c r="F15" i="70"/>
  <c r="H15" i="70" s="1"/>
  <c r="I15" i="70" s="1"/>
  <c r="G15" i="70"/>
  <c r="K15" i="70"/>
  <c r="L15" i="70" s="1"/>
  <c r="F16" i="70"/>
  <c r="G16" i="70" s="1"/>
  <c r="H16" i="70" s="1"/>
  <c r="I16" i="70" s="1"/>
  <c r="K16" i="70"/>
  <c r="L16" i="70" s="1"/>
  <c r="F17" i="70"/>
  <c r="K17" i="70"/>
  <c r="L17" i="70" s="1"/>
  <c r="F18" i="70"/>
  <c r="G18" i="70" s="1"/>
  <c r="H18" i="70" s="1"/>
  <c r="I18" i="70" s="1"/>
  <c r="K18" i="70"/>
  <c r="L18" i="70" s="1"/>
  <c r="F19" i="70"/>
  <c r="F20" i="70"/>
  <c r="K20" i="70"/>
  <c r="L20" i="70" s="1"/>
  <c r="F21" i="70"/>
  <c r="F22" i="70"/>
  <c r="F23" i="70"/>
  <c r="G23" i="70" s="1"/>
  <c r="H23" i="70" s="1"/>
  <c r="I23" i="70" s="1"/>
  <c r="K23" i="70"/>
  <c r="L23" i="70" s="1"/>
  <c r="F24" i="70"/>
  <c r="F25" i="70"/>
  <c r="G25" i="70"/>
  <c r="H25" i="70" s="1"/>
  <c r="I25" i="70" s="1"/>
  <c r="K25" i="70"/>
  <c r="L25" i="70" s="1"/>
  <c r="F26" i="70"/>
  <c r="F27" i="70"/>
  <c r="K27" i="70"/>
  <c r="L27" i="70" s="1"/>
  <c r="F28" i="70"/>
  <c r="H28" i="70" s="1"/>
  <c r="I28" i="70" s="1"/>
  <c r="G28" i="70"/>
  <c r="K28" i="70"/>
  <c r="L28" i="70" s="1"/>
  <c r="F29" i="70"/>
  <c r="F30" i="70"/>
  <c r="G30" i="70"/>
  <c r="H30" i="70"/>
  <c r="I30" i="70"/>
  <c r="K30" i="70"/>
  <c r="L30" i="70"/>
  <c r="F31" i="70"/>
  <c r="G31" i="70"/>
  <c r="H31" i="70"/>
  <c r="I31" i="70"/>
  <c r="K31" i="70"/>
  <c r="L31" i="70"/>
  <c r="F32" i="70"/>
  <c r="G32" i="70"/>
  <c r="H32" i="70"/>
  <c r="I32" i="70"/>
  <c r="K32" i="70"/>
  <c r="L32" i="70"/>
  <c r="F33" i="70"/>
  <c r="G33" i="70"/>
  <c r="H33" i="70"/>
  <c r="I33" i="70"/>
  <c r="K33" i="70"/>
  <c r="L33" i="70"/>
  <c r="F34" i="70"/>
  <c r="G34" i="70"/>
  <c r="H34" i="70"/>
  <c r="I34" i="70"/>
  <c r="K34" i="70"/>
  <c r="L34" i="70"/>
  <c r="F35" i="70"/>
  <c r="G35" i="70"/>
  <c r="H35" i="70"/>
  <c r="I35" i="70"/>
  <c r="K35" i="70"/>
  <c r="L35" i="70"/>
  <c r="F36" i="70"/>
  <c r="G36" i="70"/>
  <c r="H36" i="70"/>
  <c r="I36" i="70"/>
  <c r="K36" i="70"/>
  <c r="L36" i="70"/>
  <c r="F37" i="70"/>
  <c r="G37" i="70"/>
  <c r="H37" i="70"/>
  <c r="I37" i="70"/>
  <c r="K37" i="70"/>
  <c r="L37" i="70"/>
  <c r="F38" i="70"/>
  <c r="G38" i="70"/>
  <c r="H38" i="70"/>
  <c r="I38" i="70"/>
  <c r="K38" i="70"/>
  <c r="L38" i="70"/>
  <c r="F39" i="70"/>
  <c r="G39" i="70"/>
  <c r="H39" i="70"/>
  <c r="I39" i="70"/>
  <c r="K39" i="70"/>
  <c r="L39" i="70"/>
  <c r="F40" i="70"/>
  <c r="G40" i="70"/>
  <c r="H40" i="70"/>
  <c r="I40" i="70"/>
  <c r="K40" i="70"/>
  <c r="L40" i="70"/>
  <c r="F41" i="70"/>
  <c r="G41" i="70"/>
  <c r="H41" i="70"/>
  <c r="I41" i="70"/>
  <c r="K41" i="70"/>
  <c r="L41" i="70"/>
  <c r="F42" i="70"/>
  <c r="G42" i="70"/>
  <c r="H42" i="70"/>
  <c r="I42" i="70"/>
  <c r="K42" i="70"/>
  <c r="L42" i="70"/>
  <c r="F43" i="70"/>
  <c r="G43" i="70"/>
  <c r="H43" i="70"/>
  <c r="I43" i="70"/>
  <c r="K43" i="70"/>
  <c r="L43" i="70"/>
  <c r="F44" i="70"/>
  <c r="G44" i="70"/>
  <c r="H44" i="70"/>
  <c r="I44" i="70"/>
  <c r="K44" i="70"/>
  <c r="L44" i="70"/>
  <c r="F45" i="70"/>
  <c r="G45" i="70"/>
  <c r="H45" i="70"/>
  <c r="I45" i="70"/>
  <c r="K45" i="70"/>
  <c r="L45" i="70"/>
  <c r="F46" i="70"/>
  <c r="G46" i="70"/>
  <c r="H46" i="70"/>
  <c r="I46" i="70"/>
  <c r="K46" i="70"/>
  <c r="L46" i="70"/>
  <c r="F47" i="70"/>
  <c r="G47" i="70"/>
  <c r="H47" i="70"/>
  <c r="I47" i="70"/>
  <c r="K47" i="70"/>
  <c r="L47" i="70"/>
  <c r="F48" i="70"/>
  <c r="G48" i="70"/>
  <c r="H48" i="70"/>
  <c r="I48" i="70"/>
  <c r="K48" i="70"/>
  <c r="L48" i="70"/>
  <c r="F49" i="70"/>
  <c r="G49" i="70"/>
  <c r="H49" i="70"/>
  <c r="I49" i="70"/>
  <c r="K49" i="70"/>
  <c r="L49" i="70"/>
  <c r="F50" i="70"/>
  <c r="G50" i="70"/>
  <c r="H50" i="70"/>
  <c r="I50" i="70"/>
  <c r="K50" i="70"/>
  <c r="L50" i="70"/>
  <c r="F51" i="70"/>
  <c r="G51" i="70"/>
  <c r="H51" i="70"/>
  <c r="I51" i="70"/>
  <c r="K51" i="70"/>
  <c r="L51" i="70"/>
  <c r="F52" i="70"/>
  <c r="G52" i="70"/>
  <c r="H52" i="70"/>
  <c r="I52" i="70"/>
  <c r="K52" i="70"/>
  <c r="L52" i="70"/>
  <c r="F53" i="70"/>
  <c r="G53" i="70"/>
  <c r="H53" i="70"/>
  <c r="I53" i="70"/>
  <c r="K53" i="70"/>
  <c r="L53" i="70"/>
  <c r="F54" i="70"/>
  <c r="G54" i="70"/>
  <c r="H54" i="70"/>
  <c r="I54" i="70"/>
  <c r="K54" i="70"/>
  <c r="L54" i="70"/>
  <c r="F55" i="70"/>
  <c r="G55" i="70"/>
  <c r="H55" i="70"/>
  <c r="I55" i="70"/>
  <c r="K55" i="70"/>
  <c r="L55" i="70"/>
  <c r="F56" i="70"/>
  <c r="G56" i="70"/>
  <c r="H56" i="70"/>
  <c r="I56" i="70"/>
  <c r="K56" i="70"/>
  <c r="L56" i="70"/>
  <c r="F57" i="70"/>
  <c r="G57" i="70"/>
  <c r="H57" i="70"/>
  <c r="I57" i="70"/>
  <c r="K57" i="70"/>
  <c r="L57" i="70"/>
  <c r="F58" i="70"/>
  <c r="G58" i="70"/>
  <c r="H58" i="70"/>
  <c r="I58" i="70"/>
  <c r="K58" i="70"/>
  <c r="L58" i="70"/>
  <c r="F59" i="70"/>
  <c r="G59" i="70"/>
  <c r="H59" i="70"/>
  <c r="I59" i="70"/>
  <c r="K59" i="70"/>
  <c r="L59" i="70"/>
  <c r="F60" i="70"/>
  <c r="G60" i="70"/>
  <c r="H60" i="70"/>
  <c r="I60" i="70"/>
  <c r="K60" i="70"/>
  <c r="L60" i="70"/>
  <c r="F61" i="70"/>
  <c r="G61" i="70"/>
  <c r="H61" i="70"/>
  <c r="I61" i="70"/>
  <c r="K61" i="70"/>
  <c r="L61" i="70"/>
  <c r="F2" i="71"/>
  <c r="G2" i="71"/>
  <c r="H2" i="71"/>
  <c r="I2" i="71"/>
  <c r="K2" i="71"/>
  <c r="L2" i="71"/>
  <c r="M2" i="71"/>
  <c r="F3" i="71"/>
  <c r="G3" i="71"/>
  <c r="H3" i="71"/>
  <c r="I3" i="71"/>
  <c r="K3" i="71"/>
  <c r="L3" i="71"/>
  <c r="M3" i="71"/>
  <c r="F4" i="71"/>
  <c r="G4" i="71"/>
  <c r="H4" i="71"/>
  <c r="I4" i="71"/>
  <c r="K4" i="71"/>
  <c r="L4" i="71"/>
  <c r="M4" i="71"/>
  <c r="F5" i="71"/>
  <c r="G5" i="71"/>
  <c r="H5" i="71"/>
  <c r="I5" i="71"/>
  <c r="K5" i="71"/>
  <c r="L5" i="71"/>
  <c r="M5" i="71"/>
  <c r="F6" i="71"/>
  <c r="G6" i="71"/>
  <c r="H6" i="71"/>
  <c r="I6" i="71"/>
  <c r="K6" i="71"/>
  <c r="L6" i="71"/>
  <c r="M6" i="71"/>
  <c r="F7" i="71"/>
  <c r="G7" i="71"/>
  <c r="H7" i="71"/>
  <c r="I7" i="71"/>
  <c r="K7" i="71"/>
  <c r="L7" i="71"/>
  <c r="M7" i="71"/>
  <c r="F8" i="71"/>
  <c r="G8" i="71"/>
  <c r="H8" i="71"/>
  <c r="I8" i="71"/>
  <c r="K8" i="71"/>
  <c r="L8" i="71"/>
  <c r="M8" i="71"/>
  <c r="F9" i="71"/>
  <c r="G9" i="71"/>
  <c r="H9" i="71"/>
  <c r="I9" i="71"/>
  <c r="K9" i="71"/>
  <c r="L9" i="71"/>
  <c r="M9" i="71"/>
  <c r="F10" i="71"/>
  <c r="G10" i="71"/>
  <c r="H10" i="71"/>
  <c r="I10" i="71"/>
  <c r="K10" i="71"/>
  <c r="L10" i="71"/>
  <c r="M10" i="71"/>
  <c r="F11" i="71"/>
  <c r="G11" i="71"/>
  <c r="H11" i="71"/>
  <c r="I11" i="71"/>
  <c r="K11" i="71"/>
  <c r="L11" i="71"/>
  <c r="M11" i="71"/>
  <c r="F12" i="71"/>
  <c r="G12" i="71"/>
  <c r="H12" i="71"/>
  <c r="I12" i="71"/>
  <c r="K12" i="71"/>
  <c r="L12" i="71"/>
  <c r="M12" i="71"/>
  <c r="F13" i="71"/>
  <c r="G13" i="71"/>
  <c r="H13" i="71"/>
  <c r="I13" i="71"/>
  <c r="K13" i="71"/>
  <c r="L13" i="71"/>
  <c r="M13" i="71"/>
  <c r="F14" i="71"/>
  <c r="G14" i="71"/>
  <c r="H14" i="71"/>
  <c r="I14" i="71"/>
  <c r="K14" i="71"/>
  <c r="L14" i="71"/>
  <c r="M14" i="71"/>
  <c r="F15" i="71"/>
  <c r="G15" i="71"/>
  <c r="H15" i="71"/>
  <c r="I15" i="71"/>
  <c r="K15" i="71"/>
  <c r="L15" i="71"/>
  <c r="M15" i="71"/>
  <c r="F16" i="71"/>
  <c r="G16" i="71"/>
  <c r="H16" i="71"/>
  <c r="I16" i="71"/>
  <c r="K16" i="71"/>
  <c r="L16" i="71"/>
  <c r="M16" i="71"/>
  <c r="F17" i="71"/>
  <c r="G17" i="71"/>
  <c r="H17" i="71"/>
  <c r="I17" i="71"/>
  <c r="K17" i="71"/>
  <c r="L17" i="71"/>
  <c r="M17" i="71"/>
  <c r="F18" i="71"/>
  <c r="G18" i="71"/>
  <c r="H18" i="71"/>
  <c r="I18" i="71"/>
  <c r="K18" i="71"/>
  <c r="L18" i="71"/>
  <c r="M18" i="71"/>
  <c r="F19" i="71"/>
  <c r="G19" i="71"/>
  <c r="H19" i="71"/>
  <c r="I19" i="71"/>
  <c r="K19" i="71"/>
  <c r="L19" i="71"/>
  <c r="M19" i="71"/>
  <c r="F20" i="71"/>
  <c r="G20" i="71"/>
  <c r="H20" i="71"/>
  <c r="I20" i="71"/>
  <c r="K20" i="71"/>
  <c r="L20" i="71"/>
  <c r="M20" i="71"/>
  <c r="F21" i="71"/>
  <c r="G21" i="71"/>
  <c r="H21" i="71"/>
  <c r="I21" i="71"/>
  <c r="K21" i="71"/>
  <c r="L21" i="71"/>
  <c r="M21" i="71"/>
  <c r="F22" i="71"/>
  <c r="G22" i="71"/>
  <c r="H22" i="71"/>
  <c r="I22" i="71"/>
  <c r="K22" i="71"/>
  <c r="L22" i="71"/>
  <c r="M22" i="71"/>
  <c r="F23" i="71"/>
  <c r="G23" i="71"/>
  <c r="H23" i="71"/>
  <c r="I23" i="71"/>
  <c r="K23" i="71"/>
  <c r="L23" i="71"/>
  <c r="M23" i="71"/>
  <c r="F24" i="71"/>
  <c r="G24" i="71"/>
  <c r="H24" i="71"/>
  <c r="I24" i="71"/>
  <c r="K24" i="71"/>
  <c r="L24" i="71"/>
  <c r="M24" i="71"/>
  <c r="F25" i="71"/>
  <c r="G25" i="71"/>
  <c r="H25" i="71"/>
  <c r="I25" i="71"/>
  <c r="K25" i="71"/>
  <c r="L25" i="71"/>
  <c r="M25" i="71"/>
  <c r="F26" i="71"/>
  <c r="G26" i="71"/>
  <c r="H26" i="71"/>
  <c r="I26" i="71"/>
  <c r="K26" i="71"/>
  <c r="L26" i="71"/>
  <c r="M26" i="71"/>
  <c r="F27" i="71"/>
  <c r="G27" i="71"/>
  <c r="H27" i="71" s="1"/>
  <c r="K27" i="71"/>
  <c r="L27" i="71"/>
  <c r="F28" i="71"/>
  <c r="F29" i="71"/>
  <c r="K29" i="71"/>
  <c r="L29" i="71" s="1"/>
  <c r="F30" i="71"/>
  <c r="G30" i="71"/>
  <c r="H30" i="71" s="1"/>
  <c r="K30" i="71"/>
  <c r="L30" i="71" s="1"/>
  <c r="F31" i="71"/>
  <c r="F32" i="71"/>
  <c r="F33" i="71"/>
  <c r="F34" i="71"/>
  <c r="K34" i="71"/>
  <c r="L34" i="71" s="1"/>
  <c r="F35" i="71"/>
  <c r="F36" i="71"/>
  <c r="G36" i="71" s="1"/>
  <c r="H36" i="71" s="1"/>
  <c r="K36" i="71"/>
  <c r="L36" i="71" s="1"/>
  <c r="F37" i="71"/>
  <c r="F38" i="71"/>
  <c r="K38" i="71"/>
  <c r="L38" i="71" s="1"/>
  <c r="F39" i="71"/>
  <c r="G39" i="71"/>
  <c r="H39" i="71" s="1"/>
  <c r="K39" i="71"/>
  <c r="L39" i="71" s="1"/>
  <c r="F40" i="71"/>
  <c r="G40" i="71"/>
  <c r="H40" i="71" s="1"/>
  <c r="K40" i="71"/>
  <c r="L40" i="71" s="1"/>
  <c r="F41" i="71"/>
  <c r="F42" i="71"/>
  <c r="G42" i="71"/>
  <c r="H42" i="71" s="1"/>
  <c r="K42" i="71"/>
  <c r="L42" i="71"/>
  <c r="F43" i="71"/>
  <c r="G43" i="71" s="1"/>
  <c r="H43" i="71" s="1"/>
  <c r="K43" i="71"/>
  <c r="L43" i="71" s="1"/>
  <c r="F44" i="71"/>
  <c r="G44" i="71" s="1"/>
  <c r="H44" i="71" s="1"/>
  <c r="K44" i="71"/>
  <c r="L44" i="71" s="1"/>
  <c r="F45" i="71"/>
  <c r="K45" i="71"/>
  <c r="L45" i="71" s="1"/>
  <c r="F46" i="71"/>
  <c r="G46" i="71"/>
  <c r="H46" i="71"/>
  <c r="I46" i="71"/>
  <c r="K46" i="71"/>
  <c r="L46" i="71"/>
  <c r="M46" i="71"/>
  <c r="F47" i="71"/>
  <c r="G47" i="71"/>
  <c r="H47" i="71"/>
  <c r="I47" i="71"/>
  <c r="K47" i="71"/>
  <c r="L47" i="71"/>
  <c r="M47" i="71"/>
  <c r="F48" i="71"/>
  <c r="G48" i="71"/>
  <c r="H48" i="71"/>
  <c r="I48" i="71"/>
  <c r="K48" i="71"/>
  <c r="L48" i="71"/>
  <c r="M48" i="71"/>
  <c r="F49" i="71"/>
  <c r="G49" i="71"/>
  <c r="H49" i="71"/>
  <c r="I49" i="71"/>
  <c r="K49" i="71"/>
  <c r="L49" i="71"/>
  <c r="M49" i="71"/>
  <c r="F50" i="71"/>
  <c r="G50" i="71"/>
  <c r="H50" i="71"/>
  <c r="I50" i="71"/>
  <c r="K50" i="71"/>
  <c r="L50" i="71"/>
  <c r="M50" i="71"/>
  <c r="F51" i="71"/>
  <c r="G51" i="71"/>
  <c r="H51" i="71"/>
  <c r="I51" i="71"/>
  <c r="K51" i="71"/>
  <c r="L51" i="71"/>
  <c r="M51" i="71"/>
  <c r="F52" i="71"/>
  <c r="G52" i="71"/>
  <c r="H52" i="71"/>
  <c r="I52" i="71"/>
  <c r="K52" i="71"/>
  <c r="L52" i="71"/>
  <c r="M52" i="71"/>
  <c r="F53" i="71"/>
  <c r="G53" i="71"/>
  <c r="H53" i="71"/>
  <c r="I53" i="71"/>
  <c r="K53" i="71"/>
  <c r="L53" i="71"/>
  <c r="M53" i="71"/>
  <c r="F54" i="71"/>
  <c r="G54" i="71"/>
  <c r="H54" i="71"/>
  <c r="I54" i="71"/>
  <c r="K54" i="71"/>
  <c r="L54" i="71"/>
  <c r="M54" i="71"/>
  <c r="F55" i="71"/>
  <c r="F56" i="71"/>
  <c r="K56" i="71"/>
  <c r="L56" i="71" s="1"/>
  <c r="F57" i="71"/>
  <c r="G57" i="71"/>
  <c r="H57" i="71" s="1"/>
  <c r="K57" i="71"/>
  <c r="L57" i="71"/>
  <c r="F58" i="71"/>
  <c r="G58" i="71" s="1"/>
  <c r="H58" i="71" s="1"/>
  <c r="K58" i="71"/>
  <c r="L58" i="71" s="1"/>
  <c r="F59" i="71"/>
  <c r="K59" i="71"/>
  <c r="L59" i="71" s="1"/>
  <c r="F60" i="71"/>
  <c r="F61" i="71"/>
  <c r="F62" i="71"/>
  <c r="G62" i="71" s="1"/>
  <c r="H62" i="71" s="1"/>
  <c r="K62" i="71"/>
  <c r="L62" i="71"/>
  <c r="F63" i="71"/>
  <c r="F64" i="71"/>
  <c r="K64" i="71"/>
  <c r="L64" i="71" s="1"/>
  <c r="F65" i="71"/>
  <c r="F2" i="72"/>
  <c r="K2" i="72"/>
  <c r="L2" i="72" s="1"/>
  <c r="F3" i="72"/>
  <c r="K3" i="72"/>
  <c r="L3" i="72" s="1"/>
  <c r="F4" i="72"/>
  <c r="G4" i="72" s="1"/>
  <c r="H4" i="72" s="1"/>
  <c r="I4" i="72" s="1"/>
  <c r="K4" i="72"/>
  <c r="L4" i="72" s="1"/>
  <c r="F5" i="72"/>
  <c r="F6" i="72"/>
  <c r="G6" i="72"/>
  <c r="H6" i="72" s="1"/>
  <c r="I6" i="72" s="1"/>
  <c r="K6" i="72"/>
  <c r="L6" i="72" s="1"/>
  <c r="F7" i="72"/>
  <c r="F8" i="72"/>
  <c r="K8" i="72"/>
  <c r="L8" i="72" s="1"/>
  <c r="F9" i="72"/>
  <c r="G9" i="72" s="1"/>
  <c r="H9" i="72" s="1"/>
  <c r="I9" i="72" s="1"/>
  <c r="K9" i="72"/>
  <c r="L9" i="72" s="1"/>
  <c r="F10" i="72"/>
  <c r="K10" i="72"/>
  <c r="L10" i="72" s="1"/>
  <c r="F11" i="72"/>
  <c r="K11" i="72"/>
  <c r="L11" i="72" s="1"/>
  <c r="F12" i="72"/>
  <c r="F13" i="72"/>
  <c r="K13" i="72"/>
  <c r="L13" i="72"/>
  <c r="F14" i="72"/>
  <c r="G14" i="72"/>
  <c r="H14" i="72" s="1"/>
  <c r="I14" i="72" s="1"/>
  <c r="K14" i="72"/>
  <c r="L14" i="72" s="1"/>
  <c r="F15" i="72"/>
  <c r="K15" i="72"/>
  <c r="L15" i="72"/>
  <c r="F16" i="72"/>
  <c r="F17" i="72"/>
  <c r="K17" i="72"/>
  <c r="L17" i="72"/>
  <c r="F18" i="72"/>
  <c r="F19" i="72"/>
  <c r="F20" i="72"/>
  <c r="G20" i="72"/>
  <c r="H20" i="72"/>
  <c r="I20" i="72"/>
  <c r="K20" i="72"/>
  <c r="L20" i="72"/>
  <c r="F21" i="72"/>
  <c r="G21" i="72"/>
  <c r="H21" i="72"/>
  <c r="I21" i="72"/>
  <c r="K21" i="72"/>
  <c r="L21" i="72"/>
  <c r="F22" i="72"/>
  <c r="G22" i="72"/>
  <c r="H22" i="72"/>
  <c r="I22" i="72"/>
  <c r="K22" i="72"/>
  <c r="L22" i="72"/>
  <c r="F23" i="72"/>
  <c r="G23" i="72"/>
  <c r="H23" i="72"/>
  <c r="I23" i="72"/>
  <c r="K23" i="72"/>
  <c r="L23" i="72"/>
  <c r="F24" i="72"/>
  <c r="G24" i="72"/>
  <c r="H24" i="72"/>
  <c r="I24" i="72"/>
  <c r="K24" i="72"/>
  <c r="L24" i="72"/>
  <c r="F25" i="72"/>
  <c r="G25" i="72"/>
  <c r="H25" i="72"/>
  <c r="I25" i="72"/>
  <c r="K25" i="72"/>
  <c r="L25" i="72"/>
  <c r="F26" i="72"/>
  <c r="G26" i="72"/>
  <c r="H26" i="72"/>
  <c r="I26" i="72"/>
  <c r="K26" i="72"/>
  <c r="L26" i="72"/>
  <c r="F27" i="72"/>
  <c r="G27" i="72"/>
  <c r="H27" i="72"/>
  <c r="I27" i="72"/>
  <c r="K27" i="72"/>
  <c r="L27" i="72"/>
  <c r="F28" i="72"/>
  <c r="G28" i="72"/>
  <c r="H28" i="72"/>
  <c r="I28" i="72"/>
  <c r="K28" i="72"/>
  <c r="L28" i="72"/>
  <c r="F29" i="72"/>
  <c r="G29" i="72"/>
  <c r="H29" i="72"/>
  <c r="I29" i="72"/>
  <c r="K29" i="72"/>
  <c r="L29" i="72"/>
  <c r="F30" i="72"/>
  <c r="G30" i="72"/>
  <c r="H30" i="72"/>
  <c r="I30" i="72"/>
  <c r="K30" i="72"/>
  <c r="L30" i="72"/>
  <c r="F31" i="72"/>
  <c r="G31" i="72"/>
  <c r="H31" i="72"/>
  <c r="I31" i="72"/>
  <c r="K31" i="72"/>
  <c r="L31" i="72"/>
  <c r="F32" i="72"/>
  <c r="G32" i="72"/>
  <c r="H32" i="72"/>
  <c r="I32" i="72"/>
  <c r="K32" i="72"/>
  <c r="L32" i="72"/>
  <c r="F33" i="72"/>
  <c r="G33" i="72"/>
  <c r="H33" i="72"/>
  <c r="I33" i="72"/>
  <c r="K33" i="72"/>
  <c r="L33" i="72"/>
  <c r="F34" i="72"/>
  <c r="G34" i="72"/>
  <c r="H34" i="72"/>
  <c r="I34" i="72"/>
  <c r="K34" i="72"/>
  <c r="L34" i="72"/>
  <c r="F35" i="72"/>
  <c r="G35" i="72"/>
  <c r="H35" i="72"/>
  <c r="I35" i="72"/>
  <c r="K35" i="72"/>
  <c r="L35" i="72"/>
  <c r="F36" i="72"/>
  <c r="G36" i="72"/>
  <c r="H36" i="72"/>
  <c r="I36" i="72"/>
  <c r="K36" i="72"/>
  <c r="L36" i="72"/>
  <c r="F37" i="72"/>
  <c r="G37" i="72"/>
  <c r="H37" i="72"/>
  <c r="I37" i="72"/>
  <c r="K37" i="72"/>
  <c r="L37" i="72"/>
  <c r="F38" i="72"/>
  <c r="G38" i="72"/>
  <c r="H38" i="72"/>
  <c r="I38" i="72"/>
  <c r="K38" i="72"/>
  <c r="L38" i="72"/>
  <c r="F39" i="72"/>
  <c r="G39" i="72"/>
  <c r="H39" i="72"/>
  <c r="I39" i="72"/>
  <c r="K39" i="72"/>
  <c r="L39" i="72"/>
  <c r="F40" i="72"/>
  <c r="G40" i="72"/>
  <c r="H40" i="72"/>
  <c r="I40" i="72"/>
  <c r="K40" i="72"/>
  <c r="L40" i="72"/>
  <c r="F41" i="72"/>
  <c r="G41" i="72"/>
  <c r="H41" i="72"/>
  <c r="I41" i="72"/>
  <c r="K41" i="72"/>
  <c r="L41" i="72"/>
  <c r="F42" i="72"/>
  <c r="G42" i="72"/>
  <c r="H42" i="72"/>
  <c r="I42" i="72"/>
  <c r="K42" i="72"/>
  <c r="L42" i="72"/>
  <c r="F43" i="72"/>
  <c r="G43" i="72"/>
  <c r="H43" i="72"/>
  <c r="I43" i="72"/>
  <c r="K43" i="72"/>
  <c r="L43" i="72"/>
  <c r="F44" i="72"/>
  <c r="G44" i="72"/>
  <c r="H44" i="72"/>
  <c r="I44" i="72"/>
  <c r="K44" i="72"/>
  <c r="L44" i="72"/>
  <c r="F45" i="72"/>
  <c r="G45" i="72"/>
  <c r="H45" i="72"/>
  <c r="I45" i="72"/>
  <c r="K45" i="72"/>
  <c r="L45" i="72"/>
  <c r="F46" i="72"/>
  <c r="G46" i="72"/>
  <c r="H46" i="72"/>
  <c r="I46" i="72"/>
  <c r="K46" i="72"/>
  <c r="L46" i="72"/>
  <c r="F47" i="72"/>
  <c r="G47" i="72"/>
  <c r="H47" i="72"/>
  <c r="I47" i="72"/>
  <c r="K47" i="72"/>
  <c r="L47" i="72"/>
  <c r="F48" i="72"/>
  <c r="G48" i="72"/>
  <c r="H48" i="72"/>
  <c r="I48" i="72"/>
  <c r="K48" i="72"/>
  <c r="L48" i="72"/>
  <c r="F49" i="72"/>
  <c r="G49" i="72"/>
  <c r="H49" i="72"/>
  <c r="I49" i="72"/>
  <c r="K49" i="72"/>
  <c r="L49" i="72"/>
  <c r="F50" i="72"/>
  <c r="G50" i="72"/>
  <c r="H50" i="72"/>
  <c r="I50" i="72"/>
  <c r="K50" i="72"/>
  <c r="L50" i="72"/>
  <c r="F51" i="72"/>
  <c r="G51" i="72"/>
  <c r="H51" i="72"/>
  <c r="I51" i="72"/>
  <c r="K51" i="72"/>
  <c r="L51" i="72"/>
  <c r="F52" i="72"/>
  <c r="G52" i="72"/>
  <c r="H52" i="72"/>
  <c r="I52" i="72"/>
  <c r="K52" i="72"/>
  <c r="L52" i="72"/>
  <c r="F53" i="72"/>
  <c r="G53" i="72"/>
  <c r="H53" i="72"/>
  <c r="I53" i="72"/>
  <c r="K53" i="72"/>
  <c r="L53" i="72"/>
  <c r="F54" i="72"/>
  <c r="G54" i="72"/>
  <c r="H54" i="72"/>
  <c r="I54" i="72"/>
  <c r="K54" i="72"/>
  <c r="L54" i="72"/>
  <c r="F55" i="72"/>
  <c r="G55" i="72"/>
  <c r="H55" i="72"/>
  <c r="I55" i="72"/>
  <c r="K55" i="72"/>
  <c r="L55" i="72"/>
  <c r="F56" i="72"/>
  <c r="G56" i="72"/>
  <c r="H56" i="72"/>
  <c r="I56" i="72"/>
  <c r="K56" i="72"/>
  <c r="L56" i="72"/>
  <c r="F57" i="72"/>
  <c r="G57" i="72"/>
  <c r="H57" i="72"/>
  <c r="I57" i="72"/>
  <c r="K57" i="72"/>
  <c r="L57" i="72"/>
  <c r="F58" i="72"/>
  <c r="G58" i="72"/>
  <c r="H58" i="72"/>
  <c r="I58" i="72"/>
  <c r="K58" i="72"/>
  <c r="L58" i="72"/>
  <c r="F59" i="72"/>
  <c r="G59" i="72"/>
  <c r="H59" i="72"/>
  <c r="I59" i="72"/>
  <c r="K59" i="72"/>
  <c r="L59" i="72"/>
  <c r="F60" i="72"/>
  <c r="G60" i="72"/>
  <c r="H60" i="72"/>
  <c r="I60" i="72"/>
  <c r="K60" i="72"/>
  <c r="L60" i="72"/>
  <c r="F61" i="72"/>
  <c r="K61" i="72" s="1"/>
  <c r="L61" i="72" s="1"/>
  <c r="G61" i="72"/>
  <c r="H61" i="72"/>
  <c r="I61" i="72"/>
  <c r="F2" i="73"/>
  <c r="G2" i="73"/>
  <c r="H2" i="73"/>
  <c r="I2" i="73"/>
  <c r="K2" i="73"/>
  <c r="L2" i="73"/>
  <c r="F3" i="73"/>
  <c r="G3" i="73"/>
  <c r="H3" i="73"/>
  <c r="I3" i="73"/>
  <c r="K3" i="73"/>
  <c r="L3" i="73"/>
  <c r="F4" i="73"/>
  <c r="G4" i="73"/>
  <c r="H4" i="73"/>
  <c r="I4" i="73"/>
  <c r="K4" i="73"/>
  <c r="L4" i="73"/>
  <c r="F5" i="73"/>
  <c r="G5" i="73"/>
  <c r="H5" i="73"/>
  <c r="I5" i="73"/>
  <c r="K5" i="73"/>
  <c r="L5" i="73"/>
  <c r="F6" i="73"/>
  <c r="G6" i="73"/>
  <c r="H6" i="73"/>
  <c r="I6" i="73"/>
  <c r="K6" i="73"/>
  <c r="L6" i="73"/>
  <c r="F7" i="73"/>
  <c r="G7" i="73"/>
  <c r="H7" i="73"/>
  <c r="I7" i="73"/>
  <c r="K7" i="73"/>
  <c r="L7" i="73"/>
  <c r="F8" i="73"/>
  <c r="G8" i="73"/>
  <c r="H8" i="73"/>
  <c r="I8" i="73"/>
  <c r="K8" i="73"/>
  <c r="L8" i="73"/>
  <c r="F9" i="73"/>
  <c r="G9" i="73"/>
  <c r="H9" i="73"/>
  <c r="I9" i="73"/>
  <c r="K9" i="73"/>
  <c r="L9" i="73"/>
  <c r="F10" i="73"/>
  <c r="G10" i="73"/>
  <c r="H10" i="73"/>
  <c r="I10" i="73"/>
  <c r="K10" i="73"/>
  <c r="L10" i="73"/>
  <c r="F11" i="73"/>
  <c r="G11" i="73"/>
  <c r="H11" i="73"/>
  <c r="I11" i="73"/>
  <c r="K11" i="73"/>
  <c r="L11" i="73"/>
  <c r="F12" i="73"/>
  <c r="G12" i="73"/>
  <c r="H12" i="73"/>
  <c r="I12" i="73"/>
  <c r="K12" i="73"/>
  <c r="L12" i="73"/>
  <c r="F13" i="73"/>
  <c r="G13" i="73"/>
  <c r="H13" i="73"/>
  <c r="I13" i="73"/>
  <c r="K13" i="73"/>
  <c r="L13" i="73"/>
  <c r="F14" i="73"/>
  <c r="G14" i="73"/>
  <c r="H14" i="73"/>
  <c r="I14" i="73"/>
  <c r="K14" i="73"/>
  <c r="L14" i="73"/>
  <c r="F15" i="73"/>
  <c r="G15" i="73"/>
  <c r="H15" i="73"/>
  <c r="I15" i="73"/>
  <c r="K15" i="73"/>
  <c r="L15" i="73"/>
  <c r="F16" i="73"/>
  <c r="G16" i="73"/>
  <c r="H16" i="73"/>
  <c r="I16" i="73"/>
  <c r="K16" i="73"/>
  <c r="L16" i="73"/>
  <c r="F17" i="73"/>
  <c r="G17" i="73"/>
  <c r="H17" i="73"/>
  <c r="I17" i="73"/>
  <c r="K17" i="73"/>
  <c r="L17" i="73"/>
  <c r="F18" i="73"/>
  <c r="G18" i="73"/>
  <c r="H18" i="73"/>
  <c r="I18" i="73"/>
  <c r="K18" i="73"/>
  <c r="L18" i="73"/>
  <c r="F19" i="73"/>
  <c r="G19" i="73"/>
  <c r="H19" i="73"/>
  <c r="I19" i="73"/>
  <c r="K19" i="73"/>
  <c r="L19" i="73"/>
  <c r="F20" i="73"/>
  <c r="G20" i="73"/>
  <c r="H20" i="73"/>
  <c r="I20" i="73"/>
  <c r="K20" i="73"/>
  <c r="L20" i="73"/>
  <c r="F21" i="73"/>
  <c r="G21" i="73"/>
  <c r="H21" i="73"/>
  <c r="I21" i="73"/>
  <c r="K21" i="73"/>
  <c r="L21" i="73"/>
  <c r="F22" i="73"/>
  <c r="G22" i="73"/>
  <c r="H22" i="73"/>
  <c r="I22" i="73"/>
  <c r="K22" i="73"/>
  <c r="L22" i="73"/>
  <c r="F23" i="73"/>
  <c r="G23" i="73"/>
  <c r="H23" i="73"/>
  <c r="I23" i="73"/>
  <c r="K23" i="73"/>
  <c r="L23" i="73"/>
  <c r="F24" i="73"/>
  <c r="G24" i="73"/>
  <c r="H24" i="73"/>
  <c r="I24" i="73"/>
  <c r="K24" i="73"/>
  <c r="L24" i="73"/>
  <c r="F25" i="73"/>
  <c r="G25" i="73"/>
  <c r="H25" i="73"/>
  <c r="I25" i="73"/>
  <c r="K25" i="73"/>
  <c r="L25" i="73"/>
  <c r="F26" i="73"/>
  <c r="G26" i="73"/>
  <c r="H26" i="73"/>
  <c r="I26" i="73"/>
  <c r="K26" i="73"/>
  <c r="L26" i="73"/>
  <c r="F27" i="73"/>
  <c r="G27" i="73"/>
  <c r="H27" i="73"/>
  <c r="I27" i="73"/>
  <c r="K27" i="73"/>
  <c r="L27" i="73"/>
  <c r="F28" i="73"/>
  <c r="G28" i="73"/>
  <c r="H28" i="73"/>
  <c r="I28" i="73"/>
  <c r="K28" i="73"/>
  <c r="L28" i="73"/>
  <c r="F29" i="73"/>
  <c r="G29" i="73"/>
  <c r="H29" i="73"/>
  <c r="I29" i="73"/>
  <c r="K29" i="73"/>
  <c r="L29" i="73"/>
  <c r="F30" i="73"/>
  <c r="G30" i="73"/>
  <c r="H30" i="73"/>
  <c r="I30" i="73"/>
  <c r="K30" i="73"/>
  <c r="L30" i="73"/>
  <c r="F31" i="73"/>
  <c r="G31" i="73"/>
  <c r="H31" i="73"/>
  <c r="I31" i="73"/>
  <c r="K31" i="73"/>
  <c r="L31" i="73"/>
  <c r="F32" i="73"/>
  <c r="G32" i="73"/>
  <c r="H32" i="73"/>
  <c r="I32" i="73"/>
  <c r="K32" i="73"/>
  <c r="L32" i="73"/>
  <c r="F33" i="73"/>
  <c r="G33" i="73"/>
  <c r="H33" i="73"/>
  <c r="I33" i="73"/>
  <c r="K33" i="73"/>
  <c r="L33" i="73"/>
  <c r="F34" i="73"/>
  <c r="G34" i="73"/>
  <c r="H34" i="73"/>
  <c r="I34" i="73"/>
  <c r="K34" i="73"/>
  <c r="L34" i="73"/>
  <c r="F35" i="73"/>
  <c r="G35" i="73"/>
  <c r="H35" i="73"/>
  <c r="I35" i="73"/>
  <c r="K35" i="73"/>
  <c r="L35" i="73"/>
  <c r="F36" i="73"/>
  <c r="G36" i="73"/>
  <c r="H36" i="73"/>
  <c r="I36" i="73"/>
  <c r="K36" i="73"/>
  <c r="L36" i="73"/>
  <c r="F37" i="73"/>
  <c r="G37" i="73"/>
  <c r="H37" i="73"/>
  <c r="I37" i="73"/>
  <c r="K37" i="73"/>
  <c r="L37" i="73"/>
  <c r="F38" i="73"/>
  <c r="G38" i="73"/>
  <c r="H38" i="73"/>
  <c r="I38" i="73"/>
  <c r="K38" i="73"/>
  <c r="L38" i="73"/>
  <c r="F39" i="73"/>
  <c r="G39" i="73"/>
  <c r="H39" i="73"/>
  <c r="I39" i="73"/>
  <c r="K39" i="73"/>
  <c r="L39" i="73"/>
  <c r="F40" i="73"/>
  <c r="G40" i="73"/>
  <c r="H40" i="73"/>
  <c r="I40" i="73"/>
  <c r="K40" i="73"/>
  <c r="L40" i="73"/>
  <c r="F41" i="73"/>
  <c r="G41" i="73"/>
  <c r="H41" i="73"/>
  <c r="I41" i="73"/>
  <c r="K41" i="73"/>
  <c r="L41" i="73"/>
  <c r="F42" i="73"/>
  <c r="G42" i="73"/>
  <c r="H42" i="73"/>
  <c r="I42" i="73"/>
  <c r="K42" i="73"/>
  <c r="L42" i="73"/>
  <c r="F43" i="73"/>
  <c r="G43" i="73"/>
  <c r="F44" i="73"/>
  <c r="G44" i="73"/>
  <c r="H44" i="73"/>
  <c r="I44" i="73"/>
  <c r="K44" i="73"/>
  <c r="L44" i="73"/>
  <c r="F45" i="73"/>
  <c r="G45" i="73"/>
  <c r="H45" i="73"/>
  <c r="I45" i="73"/>
  <c r="K45" i="73"/>
  <c r="L45" i="73"/>
  <c r="F46" i="73"/>
  <c r="G46" i="73"/>
  <c r="H46" i="73"/>
  <c r="I46" i="73"/>
  <c r="K46" i="73"/>
  <c r="L46" i="73"/>
  <c r="F47" i="73"/>
  <c r="G47" i="73"/>
  <c r="H47" i="73"/>
  <c r="I47" i="73"/>
  <c r="K47" i="73"/>
  <c r="L47" i="73"/>
  <c r="F48" i="73"/>
  <c r="G48" i="73"/>
  <c r="H48" i="73"/>
  <c r="I48" i="73"/>
  <c r="K48" i="73"/>
  <c r="L48" i="73"/>
  <c r="F49" i="73"/>
  <c r="G49" i="73"/>
  <c r="H49" i="73"/>
  <c r="I49" i="73"/>
  <c r="K49" i="73"/>
  <c r="L49" i="73"/>
  <c r="F50" i="73"/>
  <c r="G50" i="73"/>
  <c r="H50" i="73"/>
  <c r="I50" i="73"/>
  <c r="K50" i="73"/>
  <c r="L50" i="73"/>
  <c r="F51" i="73"/>
  <c r="G51" i="73"/>
  <c r="H51" i="73"/>
  <c r="I51" i="73"/>
  <c r="K51" i="73"/>
  <c r="L51" i="73"/>
  <c r="F52" i="73"/>
  <c r="G52" i="73"/>
  <c r="H52" i="73"/>
  <c r="I52" i="73"/>
  <c r="K52" i="73"/>
  <c r="L52" i="73"/>
  <c r="F53" i="73"/>
  <c r="G53" i="73"/>
  <c r="H53" i="73"/>
  <c r="I53" i="73"/>
  <c r="K53" i="73"/>
  <c r="L53" i="73"/>
  <c r="F54" i="73"/>
  <c r="G54" i="73"/>
  <c r="H54" i="73"/>
  <c r="I54" i="73"/>
  <c r="K54" i="73"/>
  <c r="L54" i="73"/>
  <c r="F55" i="73"/>
  <c r="G55" i="73"/>
  <c r="H55" i="73"/>
  <c r="I55" i="73"/>
  <c r="K55" i="73"/>
  <c r="L55" i="73"/>
  <c r="F56" i="73"/>
  <c r="G56" i="73"/>
  <c r="H56" i="73"/>
  <c r="I56" i="73"/>
  <c r="K56" i="73"/>
  <c r="L56" i="73"/>
  <c r="F57" i="73"/>
  <c r="G57" i="73"/>
  <c r="H57" i="73"/>
  <c r="I57" i="73"/>
  <c r="K57" i="73"/>
  <c r="L57" i="73"/>
  <c r="F58" i="73"/>
  <c r="G58" i="73"/>
  <c r="H58" i="73"/>
  <c r="I58" i="73"/>
  <c r="K58" i="73"/>
  <c r="L58" i="73"/>
  <c r="F59" i="73"/>
  <c r="G59" i="73"/>
  <c r="H59" i="73"/>
  <c r="I59" i="73"/>
  <c r="K59" i="73"/>
  <c r="L59" i="73"/>
  <c r="F60" i="73"/>
  <c r="G60" i="73"/>
  <c r="H60" i="73"/>
  <c r="I60" i="73"/>
  <c r="K60" i="73"/>
  <c r="L60" i="73"/>
  <c r="F61" i="73"/>
  <c r="G61" i="73"/>
  <c r="H61" i="73"/>
  <c r="I61" i="73"/>
  <c r="K61" i="73"/>
  <c r="L61" i="73"/>
  <c r="F2" i="74"/>
  <c r="G2" i="74"/>
  <c r="H2" i="74"/>
  <c r="I2" i="74"/>
  <c r="K2" i="74"/>
  <c r="L2" i="74"/>
  <c r="M2" i="74"/>
  <c r="F3" i="74"/>
  <c r="G3" i="74"/>
  <c r="H3" i="74"/>
  <c r="I3" i="74"/>
  <c r="K3" i="74"/>
  <c r="L3" i="74"/>
  <c r="M3" i="74"/>
  <c r="F4" i="74"/>
  <c r="G4" i="74"/>
  <c r="H4" i="74"/>
  <c r="I4" i="74"/>
  <c r="K4" i="74"/>
  <c r="L4" i="74"/>
  <c r="M4" i="74"/>
  <c r="F5" i="74"/>
  <c r="G5" i="74"/>
  <c r="H5" i="74"/>
  <c r="I5" i="74"/>
  <c r="K5" i="74"/>
  <c r="L5" i="74"/>
  <c r="M5" i="74"/>
  <c r="F6" i="74"/>
  <c r="G6" i="74"/>
  <c r="H6" i="74"/>
  <c r="I6" i="74"/>
  <c r="K6" i="74"/>
  <c r="L6" i="74"/>
  <c r="M6" i="74"/>
  <c r="F7" i="74"/>
  <c r="G7" i="74"/>
  <c r="H7" i="74"/>
  <c r="I7" i="74"/>
  <c r="K7" i="74"/>
  <c r="L7" i="74"/>
  <c r="M7" i="74"/>
  <c r="F8" i="74"/>
  <c r="G8" i="74"/>
  <c r="H8" i="74"/>
  <c r="I8" i="74"/>
  <c r="K8" i="74"/>
  <c r="L8" i="74"/>
  <c r="M8" i="74"/>
  <c r="F9" i="74"/>
  <c r="G9" i="74"/>
  <c r="H9" i="74"/>
  <c r="I9" i="74"/>
  <c r="K9" i="74"/>
  <c r="L9" i="74"/>
  <c r="M9" i="74"/>
  <c r="F10" i="74"/>
  <c r="G10" i="74"/>
  <c r="H10" i="74" s="1"/>
  <c r="K10" i="74"/>
  <c r="L10" i="74" s="1"/>
  <c r="F11" i="74"/>
  <c r="G11" i="74"/>
  <c r="H11" i="74" s="1"/>
  <c r="K11" i="74"/>
  <c r="L11" i="74" s="1"/>
  <c r="F12" i="74"/>
  <c r="K12" i="74"/>
  <c r="L12" i="74" s="1"/>
  <c r="F13" i="74"/>
  <c r="G13" i="74" s="1"/>
  <c r="H13" i="74" s="1"/>
  <c r="K13" i="74"/>
  <c r="L13" i="74" s="1"/>
  <c r="F14" i="74"/>
  <c r="K14" i="74"/>
  <c r="L14" i="74" s="1"/>
  <c r="F15" i="74"/>
  <c r="K15" i="74"/>
  <c r="L15" i="74" s="1"/>
  <c r="F16" i="74"/>
  <c r="K16" i="74"/>
  <c r="L16" i="74" s="1"/>
  <c r="F17" i="74"/>
  <c r="G17" i="74" s="1"/>
  <c r="H17" i="74" s="1"/>
  <c r="K17" i="74"/>
  <c r="L17" i="74" s="1"/>
  <c r="F18" i="74"/>
  <c r="K18" i="74"/>
  <c r="L18" i="74" s="1"/>
  <c r="F19" i="74"/>
  <c r="G19" i="74" s="1"/>
  <c r="H19" i="74" s="1"/>
  <c r="K19" i="74"/>
  <c r="L19" i="74" s="1"/>
  <c r="F20" i="74"/>
  <c r="G20" i="74" s="1"/>
  <c r="H20" i="74" s="1"/>
  <c r="K20" i="74"/>
  <c r="L20" i="74" s="1"/>
  <c r="F21" i="74"/>
  <c r="G21" i="74" s="1"/>
  <c r="H21" i="74" s="1"/>
  <c r="K21" i="74"/>
  <c r="L21" i="74" s="1"/>
  <c r="F22" i="74"/>
  <c r="K22" i="74"/>
  <c r="L22" i="74"/>
  <c r="F23" i="74"/>
  <c r="G23" i="74"/>
  <c r="H23" i="74" s="1"/>
  <c r="K23" i="74"/>
  <c r="L23" i="74"/>
  <c r="F24" i="74"/>
  <c r="G24" i="74"/>
  <c r="H24" i="74" s="1"/>
  <c r="K24" i="74"/>
  <c r="L24" i="74" s="1"/>
  <c r="F25" i="74"/>
  <c r="G25" i="74" s="1"/>
  <c r="H25" i="74" s="1"/>
  <c r="K25" i="74"/>
  <c r="L25" i="74" s="1"/>
  <c r="F26" i="74"/>
  <c r="G26" i="74"/>
  <c r="H26" i="74" s="1"/>
  <c r="K26" i="74"/>
  <c r="L26" i="74" s="1"/>
  <c r="F27" i="74"/>
  <c r="K27" i="74"/>
  <c r="L27" i="74" s="1"/>
  <c r="F28" i="74"/>
  <c r="K28" i="74"/>
  <c r="L28" i="74" s="1"/>
  <c r="F29" i="74"/>
  <c r="G29" i="74" s="1"/>
  <c r="H29" i="74" s="1"/>
  <c r="K29" i="74"/>
  <c r="L29" i="74" s="1"/>
  <c r="F30" i="74"/>
  <c r="K30" i="74"/>
  <c r="L30" i="74" s="1"/>
  <c r="F31" i="74"/>
  <c r="K31" i="74"/>
  <c r="L31" i="74" s="1"/>
  <c r="F32" i="74"/>
  <c r="G32" i="74"/>
  <c r="H32" i="74" s="1"/>
  <c r="K32" i="74"/>
  <c r="L32" i="74"/>
  <c r="F33" i="74"/>
  <c r="F34" i="74"/>
  <c r="G34" i="74"/>
  <c r="H34" i="74"/>
  <c r="I34" i="74"/>
  <c r="K34" i="74"/>
  <c r="L34" i="74"/>
  <c r="M34" i="74"/>
  <c r="F35" i="74"/>
  <c r="G35" i="74"/>
  <c r="H35" i="74"/>
  <c r="I35" i="74"/>
  <c r="K35" i="74"/>
  <c r="L35" i="74"/>
  <c r="M35" i="74"/>
  <c r="F36" i="74"/>
  <c r="G36" i="74"/>
  <c r="H36" i="74"/>
  <c r="I36" i="74"/>
  <c r="K36" i="74"/>
  <c r="L36" i="74"/>
  <c r="M36" i="74"/>
  <c r="F37" i="74"/>
  <c r="G37" i="74"/>
  <c r="H37" i="74"/>
  <c r="I37" i="74"/>
  <c r="K37" i="74"/>
  <c r="L37" i="74"/>
  <c r="M37" i="74"/>
  <c r="F38" i="74"/>
  <c r="K38" i="74"/>
  <c r="L38" i="74"/>
  <c r="F39" i="74"/>
  <c r="G39" i="74"/>
  <c r="H39" i="74"/>
  <c r="I39" i="74"/>
  <c r="K39" i="74"/>
  <c r="L39" i="74"/>
  <c r="M39" i="74"/>
  <c r="F40" i="74"/>
  <c r="G40" i="74"/>
  <c r="H40" i="74"/>
  <c r="I40" i="74"/>
  <c r="K40" i="74"/>
  <c r="L40" i="74"/>
  <c r="M40" i="74"/>
  <c r="F41" i="74"/>
  <c r="G41" i="74"/>
  <c r="H41" i="74"/>
  <c r="I41" i="74"/>
  <c r="K41" i="74"/>
  <c r="L41" i="74"/>
  <c r="M41" i="74"/>
  <c r="F42" i="74"/>
  <c r="G42" i="74"/>
  <c r="H42" i="74"/>
  <c r="I42" i="74"/>
  <c r="K42" i="74"/>
  <c r="L42" i="74"/>
  <c r="M42" i="74"/>
  <c r="F43" i="74"/>
  <c r="G43" i="74"/>
  <c r="H43" i="74"/>
  <c r="I43" i="74"/>
  <c r="K43" i="74"/>
  <c r="L43" i="74" s="1"/>
  <c r="M43" i="74"/>
  <c r="F44" i="74"/>
  <c r="G44" i="74"/>
  <c r="H44" i="74"/>
  <c r="I44" i="74"/>
  <c r="K44" i="74"/>
  <c r="L44" i="74" s="1"/>
  <c r="M44" i="74"/>
  <c r="F45" i="74"/>
  <c r="G45" i="74"/>
  <c r="H45" i="74"/>
  <c r="I45" i="74"/>
  <c r="K45" i="74"/>
  <c r="L45" i="74" s="1"/>
  <c r="M45" i="74"/>
  <c r="F46" i="74"/>
  <c r="G46" i="74" s="1"/>
  <c r="H46" i="74" s="1"/>
  <c r="K46" i="74"/>
  <c r="L46" i="74" s="1"/>
  <c r="F47" i="74"/>
  <c r="G47" i="74"/>
  <c r="H47" i="74" s="1"/>
  <c r="K47" i="74"/>
  <c r="L47" i="74"/>
  <c r="F48" i="74"/>
  <c r="K48" i="74"/>
  <c r="L48" i="74" s="1"/>
  <c r="F49" i="74"/>
  <c r="G49" i="74"/>
  <c r="H49" i="74"/>
  <c r="I49" i="74"/>
  <c r="K49" i="74"/>
  <c r="L49" i="74" s="1"/>
  <c r="M49" i="74"/>
  <c r="F50" i="74"/>
  <c r="G50" i="74"/>
  <c r="H50" i="74"/>
  <c r="I50" i="74"/>
  <c r="K50" i="74"/>
  <c r="L50" i="74"/>
  <c r="M50" i="74"/>
  <c r="F51" i="74"/>
  <c r="G51" i="74"/>
  <c r="H51" i="74"/>
  <c r="I51" i="74" s="1"/>
  <c r="K51" i="74"/>
  <c r="L51" i="74" s="1"/>
  <c r="M51" i="74"/>
  <c r="F52" i="74"/>
  <c r="G52" i="74"/>
  <c r="H52" i="74"/>
  <c r="I52" i="74" s="1"/>
  <c r="K52" i="74"/>
  <c r="L52" i="74" s="1"/>
  <c r="M52" i="74"/>
  <c r="F53" i="74"/>
  <c r="G53" i="74"/>
  <c r="H53" i="74"/>
  <c r="I53" i="74"/>
  <c r="K53" i="74"/>
  <c r="L53" i="74"/>
  <c r="M53" i="74"/>
  <c r="F54" i="74"/>
  <c r="G54" i="74"/>
  <c r="H54" i="74"/>
  <c r="I54" i="74"/>
  <c r="K54" i="74"/>
  <c r="L54" i="74"/>
  <c r="M54" i="74"/>
  <c r="F55" i="74"/>
  <c r="G55" i="74"/>
  <c r="H55" i="74"/>
  <c r="I55" i="74"/>
  <c r="K55" i="74"/>
  <c r="L55" i="74" s="1"/>
  <c r="M55" i="74"/>
  <c r="F56" i="74"/>
  <c r="G56" i="74"/>
  <c r="H56" i="74" s="1"/>
  <c r="K56" i="74"/>
  <c r="L56" i="74" s="1"/>
  <c r="F57" i="74"/>
  <c r="K57" i="74"/>
  <c r="L57" i="74" s="1"/>
  <c r="F58" i="74"/>
  <c r="G58" i="74"/>
  <c r="H58" i="74" s="1"/>
  <c r="K58" i="74"/>
  <c r="L58" i="74" s="1"/>
  <c r="F59" i="74"/>
  <c r="G59" i="74" s="1"/>
  <c r="H59" i="74" s="1"/>
  <c r="K59" i="74"/>
  <c r="L59" i="74"/>
  <c r="F60" i="74"/>
  <c r="G60" i="74"/>
  <c r="H60" i="74"/>
  <c r="I60" i="74"/>
  <c r="K60" i="74"/>
  <c r="L60" i="74"/>
  <c r="M60" i="74"/>
  <c r="F61" i="74"/>
  <c r="G61" i="74"/>
  <c r="H61" i="74"/>
  <c r="I61" i="74"/>
  <c r="K61" i="74"/>
  <c r="L61" i="74" s="1"/>
  <c r="M61" i="74"/>
  <c r="F62" i="74"/>
  <c r="G62" i="74"/>
  <c r="H62" i="74" s="1"/>
  <c r="K62" i="74"/>
  <c r="L62" i="74" s="1"/>
  <c r="F63" i="74"/>
  <c r="K63" i="74"/>
  <c r="L63" i="74" s="1"/>
  <c r="F2" i="75"/>
  <c r="G2" i="75"/>
  <c r="H2" i="75" s="1"/>
  <c r="I2" i="75" s="1"/>
  <c r="K2" i="75"/>
  <c r="L2" i="75" s="1"/>
  <c r="F3" i="75"/>
  <c r="G3" i="75"/>
  <c r="H3" i="75" s="1"/>
  <c r="I3" i="75" s="1"/>
  <c r="K3" i="75"/>
  <c r="L3" i="75" s="1"/>
  <c r="F4" i="75"/>
  <c r="K4" i="75"/>
  <c r="L4" i="75" s="1"/>
  <c r="F5" i="75"/>
  <c r="K5" i="75"/>
  <c r="L5" i="75"/>
  <c r="F6" i="75"/>
  <c r="G6" i="75"/>
  <c r="H6" i="75" s="1"/>
  <c r="I6" i="75" s="1"/>
  <c r="K6" i="75"/>
  <c r="L6" i="75" s="1"/>
  <c r="F7" i="75"/>
  <c r="K7" i="75"/>
  <c r="L7" i="75" s="1"/>
  <c r="F8" i="75"/>
  <c r="K8" i="75"/>
  <c r="L8" i="75" s="1"/>
  <c r="F9" i="75"/>
  <c r="K9" i="75"/>
  <c r="L9" i="75" s="1"/>
  <c r="F10" i="75"/>
  <c r="G10" i="75"/>
  <c r="H10" i="75" s="1"/>
  <c r="I10" i="75" s="1"/>
  <c r="K10" i="75"/>
  <c r="L10" i="75" s="1"/>
  <c r="F11" i="75"/>
  <c r="K11" i="75"/>
  <c r="L11" i="75" s="1"/>
  <c r="F12" i="75"/>
  <c r="G12" i="75" s="1"/>
  <c r="H12" i="75" s="1"/>
  <c r="I12" i="75" s="1"/>
  <c r="K12" i="75"/>
  <c r="L12" i="75" s="1"/>
  <c r="F13" i="75"/>
  <c r="G13" i="75" s="1"/>
  <c r="H13" i="75" s="1"/>
  <c r="I13" i="75" s="1"/>
  <c r="K13" i="75"/>
  <c r="L13" i="75"/>
  <c r="F14" i="75"/>
  <c r="G14" i="75"/>
  <c r="H14" i="75" s="1"/>
  <c r="I14" i="75" s="1"/>
  <c r="K14" i="75"/>
  <c r="L14" i="75" s="1"/>
  <c r="F15" i="75"/>
  <c r="G15" i="75" s="1"/>
  <c r="H15" i="75" s="1"/>
  <c r="I15" i="75" s="1"/>
  <c r="K15" i="75"/>
  <c r="L15" i="75" s="1"/>
  <c r="F16" i="75"/>
  <c r="F17" i="75"/>
  <c r="G17" i="75" s="1"/>
  <c r="H17" i="75" s="1"/>
  <c r="I17" i="75" s="1"/>
  <c r="K17" i="75"/>
  <c r="L17" i="75" s="1"/>
  <c r="F18" i="75"/>
  <c r="G18" i="75" s="1"/>
  <c r="H18" i="75" s="1"/>
  <c r="I18" i="75" s="1"/>
  <c r="K18" i="75"/>
  <c r="L18" i="75" s="1"/>
  <c r="F19" i="75"/>
  <c r="G19" i="75" s="1"/>
  <c r="H19" i="75" s="1"/>
  <c r="I19" i="75" s="1"/>
  <c r="K19" i="75"/>
  <c r="L19" i="75" s="1"/>
  <c r="F20" i="75"/>
  <c r="K20" i="75"/>
  <c r="L20" i="75" s="1"/>
  <c r="F21" i="75"/>
  <c r="G21" i="75" s="1"/>
  <c r="H21" i="75" s="1"/>
  <c r="I21" i="75" s="1"/>
  <c r="K21" i="75"/>
  <c r="L21" i="75" s="1"/>
  <c r="F22" i="75"/>
  <c r="G22" i="75"/>
  <c r="H22" i="75" s="1"/>
  <c r="I22" i="75" s="1"/>
  <c r="K22" i="75"/>
  <c r="L22" i="75"/>
  <c r="F23" i="75"/>
  <c r="G23" i="75"/>
  <c r="H23" i="75" s="1"/>
  <c r="I23" i="75" s="1"/>
  <c r="K23" i="75"/>
  <c r="L23" i="75" s="1"/>
  <c r="F24" i="75"/>
  <c r="G24" i="75" s="1"/>
  <c r="H24" i="75" s="1"/>
  <c r="I24" i="75" s="1"/>
  <c r="K24" i="75"/>
  <c r="L24" i="75" s="1"/>
  <c r="F25" i="75"/>
  <c r="G25" i="75" s="1"/>
  <c r="H25" i="75" s="1"/>
  <c r="I25" i="75" s="1"/>
  <c r="K25" i="75"/>
  <c r="L25" i="75" s="1"/>
  <c r="F26" i="75"/>
  <c r="K26" i="75"/>
  <c r="L26" i="75"/>
  <c r="F27" i="75"/>
  <c r="G27" i="75"/>
  <c r="H27" i="75"/>
  <c r="I27" i="75"/>
  <c r="K27" i="75"/>
  <c r="L27" i="75"/>
  <c r="F28" i="75"/>
  <c r="G28" i="75"/>
  <c r="H28" i="75"/>
  <c r="I28" i="75"/>
  <c r="K28" i="75"/>
  <c r="L28" i="75"/>
  <c r="F29" i="75"/>
  <c r="G29" i="75"/>
  <c r="H29" i="75"/>
  <c r="I29" i="75"/>
  <c r="K29" i="75"/>
  <c r="L29" i="75"/>
  <c r="F30" i="75"/>
  <c r="G30" i="75"/>
  <c r="H30" i="75"/>
  <c r="I30" i="75"/>
  <c r="K30" i="75"/>
  <c r="L30" i="75"/>
  <c r="F31" i="75"/>
  <c r="G31" i="75"/>
  <c r="H31" i="75"/>
  <c r="I31" i="75"/>
  <c r="K31" i="75"/>
  <c r="L31" i="75"/>
  <c r="F32" i="75"/>
  <c r="G32" i="75"/>
  <c r="H32" i="75"/>
  <c r="I32" i="75"/>
  <c r="K32" i="75"/>
  <c r="L32" i="75"/>
  <c r="F33" i="75"/>
  <c r="G33" i="75"/>
  <c r="H33" i="75"/>
  <c r="I33" i="75"/>
  <c r="K33" i="75"/>
  <c r="L33" i="75"/>
  <c r="F34" i="75"/>
  <c r="G34" i="75"/>
  <c r="H34" i="75"/>
  <c r="I34" i="75"/>
  <c r="K34" i="75"/>
  <c r="L34" i="75"/>
  <c r="F35" i="75"/>
  <c r="F36" i="75"/>
  <c r="G36" i="75"/>
  <c r="H36" i="75"/>
  <c r="I36" i="75"/>
  <c r="K36" i="75"/>
  <c r="L36" i="75"/>
  <c r="F37" i="75"/>
  <c r="G37" i="75"/>
  <c r="H37" i="75"/>
  <c r="I37" i="75"/>
  <c r="K37" i="75"/>
  <c r="L37" i="75"/>
  <c r="F38" i="75"/>
  <c r="G38" i="75"/>
  <c r="H38" i="75"/>
  <c r="I38" i="75"/>
  <c r="K38" i="75"/>
  <c r="L38" i="75"/>
  <c r="F39" i="75"/>
  <c r="G39" i="75"/>
  <c r="H39" i="75" s="1"/>
  <c r="I39" i="75" s="1"/>
  <c r="K39" i="75"/>
  <c r="L39" i="75"/>
  <c r="F40" i="75"/>
  <c r="G40" i="75"/>
  <c r="H40" i="75"/>
  <c r="I40" i="75"/>
  <c r="K40" i="75"/>
  <c r="L40" i="75"/>
  <c r="F41" i="75"/>
  <c r="G41" i="75"/>
  <c r="H41" i="75"/>
  <c r="I41" i="75"/>
  <c r="K41" i="75"/>
  <c r="L41" i="75"/>
  <c r="F42" i="75"/>
  <c r="G42" i="75"/>
  <c r="H42" i="75" s="1"/>
  <c r="I42" i="75" s="1"/>
  <c r="K42" i="75"/>
  <c r="L42" i="75"/>
  <c r="F43" i="75"/>
  <c r="G43" i="75"/>
  <c r="H43" i="75" s="1"/>
  <c r="I43" i="75" s="1"/>
  <c r="K43" i="75"/>
  <c r="L43" i="75" s="1"/>
  <c r="F44" i="75"/>
  <c r="G44" i="75"/>
  <c r="H44" i="75"/>
  <c r="I44" i="75" s="1"/>
  <c r="K44" i="75"/>
  <c r="L44" i="75"/>
  <c r="F45" i="75"/>
  <c r="G45" i="75"/>
  <c r="H45" i="75"/>
  <c r="I45" i="75" s="1"/>
  <c r="K45" i="75"/>
  <c r="L45" i="75"/>
  <c r="F46" i="75"/>
  <c r="G46" i="75"/>
  <c r="H46" i="75" s="1"/>
  <c r="I46" i="75" s="1"/>
  <c r="K46" i="75"/>
  <c r="L46" i="75"/>
  <c r="F47" i="75"/>
  <c r="K47" i="75"/>
  <c r="L47" i="75" s="1"/>
  <c r="F48" i="75"/>
  <c r="G48" i="75" s="1"/>
  <c r="H48" i="75" s="1"/>
  <c r="I48" i="75" s="1"/>
  <c r="K48" i="75"/>
  <c r="L48" i="75"/>
  <c r="F49" i="75"/>
  <c r="G49" i="75"/>
  <c r="H49" i="75"/>
  <c r="I49" i="75" s="1"/>
  <c r="K49" i="75"/>
  <c r="L49" i="75" s="1"/>
  <c r="F50" i="75"/>
  <c r="G50" i="75"/>
  <c r="H50" i="75"/>
  <c r="I50" i="75"/>
  <c r="K50" i="75"/>
  <c r="L50" i="75"/>
  <c r="F51" i="75"/>
  <c r="G51" i="75" s="1"/>
  <c r="H51" i="75" s="1"/>
  <c r="I51" i="75" s="1"/>
  <c r="K51" i="75"/>
  <c r="L51" i="75" s="1"/>
  <c r="F52" i="75"/>
  <c r="G52" i="75"/>
  <c r="H52" i="75" s="1"/>
  <c r="I52" i="75" s="1"/>
  <c r="K52" i="75"/>
  <c r="L52" i="75"/>
  <c r="F53" i="75"/>
  <c r="G53" i="75"/>
  <c r="H53" i="75"/>
  <c r="I53" i="75"/>
  <c r="K53" i="75"/>
  <c r="L53" i="75" s="1"/>
  <c r="F54" i="75"/>
  <c r="K54" i="75"/>
  <c r="L54" i="75" s="1"/>
  <c r="F55" i="75"/>
  <c r="G55" i="75"/>
  <c r="H55" i="75" s="1"/>
  <c r="I55" i="75" s="1"/>
  <c r="K55" i="75"/>
  <c r="L55" i="75" s="1"/>
  <c r="F56" i="75"/>
  <c r="G56" i="75"/>
  <c r="H56" i="75" s="1"/>
  <c r="I56" i="75" s="1"/>
  <c r="K56" i="75"/>
  <c r="L56" i="75" s="1"/>
  <c r="F57" i="75"/>
  <c r="K57" i="75"/>
  <c r="L57" i="75" s="1"/>
  <c r="F58" i="75"/>
  <c r="K58" i="75"/>
  <c r="L58" i="75"/>
  <c r="F59" i="75"/>
  <c r="F60" i="75"/>
  <c r="K60" i="75"/>
  <c r="L60" i="75" s="1"/>
  <c r="F61" i="75"/>
  <c r="K61" i="75"/>
  <c r="L61" i="75" s="1"/>
  <c r="F62" i="75"/>
  <c r="G62" i="75"/>
  <c r="H62" i="75" s="1"/>
  <c r="I62" i="75" s="1"/>
  <c r="K62" i="75"/>
  <c r="L62" i="75" s="1"/>
  <c r="F63" i="75"/>
  <c r="G63" i="75"/>
  <c r="H63" i="75" s="1"/>
  <c r="I63" i="75" s="1"/>
  <c r="K63" i="75"/>
  <c r="L63" i="75" s="1"/>
  <c r="F2" i="76"/>
  <c r="F3" i="76"/>
  <c r="G3" i="76"/>
  <c r="H3" i="76" s="1"/>
  <c r="I3" i="76" s="1"/>
  <c r="K3" i="76"/>
  <c r="L3" i="76" s="1"/>
  <c r="F4" i="76"/>
  <c r="F5" i="76"/>
  <c r="K5" i="76"/>
  <c r="L5" i="76"/>
  <c r="F6" i="76"/>
  <c r="K6" i="76" s="1"/>
  <c r="L6" i="76" s="1"/>
  <c r="F7" i="76"/>
  <c r="G7" i="76"/>
  <c r="H7" i="76" s="1"/>
  <c r="I7" i="76" s="1"/>
  <c r="K7" i="76"/>
  <c r="L7" i="76" s="1"/>
  <c r="F8" i="76"/>
  <c r="F9" i="76"/>
  <c r="G9" i="76" s="1"/>
  <c r="H9" i="76" s="1"/>
  <c r="I9" i="76" s="1"/>
  <c r="K9" i="76"/>
  <c r="L9" i="76" s="1"/>
  <c r="F10" i="76"/>
  <c r="K10" i="76" s="1"/>
  <c r="L10" i="76" s="1"/>
  <c r="F11" i="76"/>
  <c r="K11" i="76"/>
  <c r="L11" i="76" s="1"/>
  <c r="F12" i="76"/>
  <c r="K12" i="76" s="1"/>
  <c r="L12" i="76" s="1"/>
  <c r="F13" i="76"/>
  <c r="K13" i="76"/>
  <c r="L13" i="76"/>
  <c r="F14" i="76"/>
  <c r="F15" i="76"/>
  <c r="F16" i="76"/>
  <c r="G16" i="76"/>
  <c r="H16" i="76" s="1"/>
  <c r="I16" i="76" s="1"/>
  <c r="K16" i="76"/>
  <c r="L16" i="76"/>
  <c r="F17" i="76"/>
  <c r="K17" i="76"/>
  <c r="L17" i="76" s="1"/>
  <c r="F18" i="76"/>
  <c r="F19" i="76"/>
  <c r="K19" i="76"/>
  <c r="L19" i="76" s="1"/>
  <c r="F20" i="76"/>
  <c r="F21" i="76"/>
  <c r="F22" i="76"/>
  <c r="G22" i="76"/>
  <c r="H22" i="76" s="1"/>
  <c r="I22" i="76" s="1"/>
  <c r="K22" i="76"/>
  <c r="L22" i="76" s="1"/>
  <c r="F23" i="76"/>
  <c r="F24" i="76"/>
  <c r="F25" i="76"/>
  <c r="K25" i="76"/>
  <c r="L25" i="76" s="1"/>
  <c r="F26" i="76"/>
  <c r="G26" i="76"/>
  <c r="H26" i="76" s="1"/>
  <c r="I26" i="76" s="1"/>
  <c r="K26" i="76"/>
  <c r="L26" i="76" s="1"/>
  <c r="F27" i="76"/>
  <c r="F28" i="76"/>
  <c r="F29" i="76"/>
  <c r="G29" i="76" s="1"/>
  <c r="H29" i="76" s="1"/>
  <c r="I29" i="76" s="1"/>
  <c r="K29" i="76"/>
  <c r="L29" i="76" s="1"/>
  <c r="F30" i="76"/>
  <c r="F31" i="76"/>
  <c r="G31" i="76" s="1"/>
  <c r="H31" i="76" s="1"/>
  <c r="I31" i="76" s="1"/>
  <c r="K31" i="76"/>
  <c r="L31" i="76" s="1"/>
  <c r="F32" i="76"/>
  <c r="G32" i="76" s="1"/>
  <c r="H32" i="76" s="1"/>
  <c r="I32" i="76" s="1"/>
  <c r="K32" i="76"/>
  <c r="L32" i="76" s="1"/>
  <c r="F33" i="76"/>
  <c r="F34" i="76"/>
  <c r="G34" i="76"/>
  <c r="K34" i="76"/>
  <c r="L34" i="76"/>
  <c r="F35" i="76"/>
  <c r="K35" i="76" s="1"/>
  <c r="L35" i="76" s="1"/>
  <c r="F36" i="76"/>
  <c r="G36" i="76" s="1"/>
  <c r="H36" i="76" s="1"/>
  <c r="I36" i="76" s="1"/>
  <c r="K36" i="76"/>
  <c r="L36" i="76" s="1"/>
  <c r="F37" i="76"/>
  <c r="K37" i="76" s="1"/>
  <c r="L37" i="76" s="1"/>
  <c r="F38" i="76"/>
  <c r="G38" i="76" s="1"/>
  <c r="H38" i="76" s="1"/>
  <c r="I38" i="76" s="1"/>
  <c r="K38" i="76"/>
  <c r="L38" i="76" s="1"/>
  <c r="F39" i="76"/>
  <c r="G39" i="76"/>
  <c r="H39" i="76" s="1"/>
  <c r="I39" i="76" s="1"/>
  <c r="K39" i="76"/>
  <c r="L39" i="76"/>
  <c r="F40" i="76"/>
  <c r="F41" i="76"/>
  <c r="K41" i="76"/>
  <c r="L41" i="76" s="1"/>
  <c r="F42" i="76"/>
  <c r="K42" i="76"/>
  <c r="L42" i="76"/>
  <c r="F43" i="76"/>
  <c r="F44" i="76"/>
  <c r="F45" i="76"/>
  <c r="G45" i="76" s="1"/>
  <c r="H45" i="76" s="1"/>
  <c r="I45" i="76" s="1"/>
  <c r="K45" i="76"/>
  <c r="L45" i="76" s="1"/>
  <c r="F46" i="76"/>
  <c r="G46" i="76"/>
  <c r="H46" i="76" s="1"/>
  <c r="I46" i="76" s="1"/>
  <c r="K46" i="76"/>
  <c r="L46" i="76" s="1"/>
  <c r="F47" i="76"/>
  <c r="G47" i="76"/>
  <c r="H47" i="76" s="1"/>
  <c r="I47" i="76" s="1"/>
  <c r="K47" i="76"/>
  <c r="L47" i="76"/>
  <c r="F48" i="76"/>
  <c r="K48" i="76"/>
  <c r="L48" i="76" s="1"/>
  <c r="F49" i="76"/>
  <c r="K49" i="76"/>
  <c r="L49" i="76" s="1"/>
  <c r="F50" i="76"/>
  <c r="G50" i="76"/>
  <c r="H50" i="76" s="1"/>
  <c r="I50" i="76" s="1"/>
  <c r="K50" i="76"/>
  <c r="L50" i="76" s="1"/>
  <c r="F51" i="76"/>
  <c r="G51" i="76"/>
  <c r="H51" i="76" s="1"/>
  <c r="I51" i="76" s="1"/>
  <c r="K51" i="76"/>
  <c r="L51" i="76" s="1"/>
  <c r="F52" i="76"/>
  <c r="G52" i="76" s="1"/>
  <c r="H52" i="76" s="1"/>
  <c r="I52" i="76" s="1"/>
  <c r="K52" i="76"/>
  <c r="L52" i="76" s="1"/>
  <c r="F53" i="76"/>
  <c r="G53" i="76" s="1"/>
  <c r="H53" i="76" s="1"/>
  <c r="I53" i="76" s="1"/>
  <c r="K53" i="76"/>
  <c r="L53" i="76" s="1"/>
  <c r="F54" i="76"/>
  <c r="G54" i="76" s="1"/>
  <c r="H54" i="76" s="1"/>
  <c r="I54" i="76" s="1"/>
  <c r="K54" i="76"/>
  <c r="L54" i="76"/>
  <c r="F55" i="76"/>
  <c r="K55" i="76" s="1"/>
  <c r="L55" i="76" s="1"/>
  <c r="F56" i="76"/>
  <c r="K56" i="76" s="1"/>
  <c r="L56" i="76" s="1"/>
  <c r="F57" i="76"/>
  <c r="F58" i="76"/>
  <c r="H58" i="76" s="1"/>
  <c r="I58" i="76" s="1"/>
  <c r="G58" i="76"/>
  <c r="K58" i="76"/>
  <c r="L58" i="76" s="1"/>
  <c r="F59" i="76"/>
  <c r="G59" i="76"/>
  <c r="H59" i="76" s="1"/>
  <c r="I59" i="76" s="1"/>
  <c r="K59" i="76"/>
  <c r="L59" i="76"/>
  <c r="F60" i="76"/>
  <c r="G60" i="76" s="1"/>
  <c r="H60" i="76" s="1"/>
  <c r="I60" i="76" s="1"/>
  <c r="K60" i="76"/>
  <c r="L60" i="76" s="1"/>
  <c r="F61" i="76"/>
  <c r="G61" i="76" s="1"/>
  <c r="H61" i="76" s="1"/>
  <c r="I61" i="76" s="1"/>
  <c r="K61" i="76"/>
  <c r="L61" i="76" s="1"/>
  <c r="F62" i="76"/>
  <c r="F63" i="76"/>
  <c r="G63" i="76"/>
  <c r="H63" i="76" s="1"/>
  <c r="I63" i="76" s="1"/>
  <c r="K63" i="76"/>
  <c r="L63" i="76"/>
  <c r="F2" i="77"/>
  <c r="F3" i="77"/>
  <c r="K3" i="77"/>
  <c r="L3" i="77" s="1"/>
  <c r="F4" i="77"/>
  <c r="K4" i="77"/>
  <c r="L4" i="77" s="1"/>
  <c r="F5" i="77"/>
  <c r="G5" i="77"/>
  <c r="H5" i="77" s="1"/>
  <c r="K5" i="77"/>
  <c r="L5" i="77"/>
  <c r="F6" i="77"/>
  <c r="G6" i="77"/>
  <c r="H6" i="77"/>
  <c r="I6" i="77" s="1"/>
  <c r="K6" i="77"/>
  <c r="L6" i="77" s="1"/>
  <c r="M6" i="77"/>
  <c r="F7" i="77"/>
  <c r="G7" i="77" s="1"/>
  <c r="H7" i="77" s="1"/>
  <c r="K7" i="77"/>
  <c r="L7" i="77"/>
  <c r="F8" i="77"/>
  <c r="G8" i="77"/>
  <c r="H8" i="77" s="1"/>
  <c r="K8" i="77"/>
  <c r="L8" i="77" s="1"/>
  <c r="F9" i="77"/>
  <c r="G9" i="77"/>
  <c r="H9" i="77" s="1"/>
  <c r="K9" i="77"/>
  <c r="L9" i="77" s="1"/>
  <c r="F10" i="77"/>
  <c r="G10" i="77"/>
  <c r="H10" i="77" s="1"/>
  <c r="K10" i="77"/>
  <c r="L10" i="77"/>
  <c r="F11" i="77"/>
  <c r="G11" i="77"/>
  <c r="H11" i="77" s="1"/>
  <c r="K11" i="77"/>
  <c r="L11" i="77" s="1"/>
  <c r="F12" i="77"/>
  <c r="G12" i="77" s="1"/>
  <c r="H12" i="77" s="1"/>
  <c r="K12" i="77"/>
  <c r="L12" i="77" s="1"/>
  <c r="F13" i="77"/>
  <c r="F14" i="77"/>
  <c r="K14" i="77" s="1"/>
  <c r="L14" i="77" s="1"/>
  <c r="F15" i="77"/>
  <c r="K15" i="77" s="1"/>
  <c r="L15" i="77" s="1"/>
  <c r="F16" i="77"/>
  <c r="G16" i="77"/>
  <c r="K16" i="77"/>
  <c r="L16" i="77" s="1"/>
  <c r="F17" i="77"/>
  <c r="K17" i="77"/>
  <c r="L17" i="77" s="1"/>
  <c r="F18" i="77"/>
  <c r="G18" i="77" s="1"/>
  <c r="H18" i="77" s="1"/>
  <c r="K18" i="77"/>
  <c r="L18" i="77" s="1"/>
  <c r="F19" i="77"/>
  <c r="K19" i="77" s="1"/>
  <c r="L19" i="77" s="1"/>
  <c r="F20" i="77"/>
  <c r="F21" i="77"/>
  <c r="G21" i="77"/>
  <c r="H21" i="77" s="1"/>
  <c r="K21" i="77"/>
  <c r="L21" i="77" s="1"/>
  <c r="F22" i="77"/>
  <c r="F23" i="77"/>
  <c r="F24" i="77"/>
  <c r="K24" i="77" s="1"/>
  <c r="L24" i="77" s="1"/>
  <c r="F25" i="77"/>
  <c r="K25" i="77" s="1"/>
  <c r="L25" i="77" s="1"/>
  <c r="F26" i="77"/>
  <c r="F27" i="77"/>
  <c r="G27" i="77" s="1"/>
  <c r="H27" i="77" s="1"/>
  <c r="K27" i="77"/>
  <c r="L27" i="77" s="1"/>
  <c r="F28" i="77"/>
  <c r="G28" i="77" s="1"/>
  <c r="H28" i="77" s="1"/>
  <c r="K28" i="77"/>
  <c r="L28" i="77"/>
  <c r="F29" i="77"/>
  <c r="G29" i="77" s="1"/>
  <c r="H29" i="77" s="1"/>
  <c r="K29" i="77"/>
  <c r="L29" i="77" s="1"/>
  <c r="F30" i="77"/>
  <c r="K30" i="77"/>
  <c r="L30" i="77" s="1"/>
  <c r="F31" i="77"/>
  <c r="G31" i="77"/>
  <c r="K31" i="77"/>
  <c r="L31" i="77" s="1"/>
  <c r="F32" i="77"/>
  <c r="G32" i="77" s="1"/>
  <c r="H32" i="77" s="1"/>
  <c r="K32" i="77"/>
  <c r="L32" i="77"/>
  <c r="F33" i="77"/>
  <c r="K33" i="77"/>
  <c r="L33" i="77"/>
  <c r="F34" i="77"/>
  <c r="G34" i="77"/>
  <c r="H34" i="77" s="1"/>
  <c r="K34" i="77"/>
  <c r="L34" i="77" s="1"/>
  <c r="F35" i="77"/>
  <c r="G35" i="77"/>
  <c r="H35" i="77" s="1"/>
  <c r="K35" i="77"/>
  <c r="L35" i="77"/>
  <c r="F36" i="77"/>
  <c r="G36" i="77"/>
  <c r="H36" i="77"/>
  <c r="K36" i="77"/>
  <c r="L36" i="77" s="1"/>
  <c r="F37" i="77"/>
  <c r="F38" i="77"/>
  <c r="G38" i="77" s="1"/>
  <c r="H38" i="77" s="1"/>
  <c r="K38" i="77"/>
  <c r="L38" i="77" s="1"/>
  <c r="F39" i="77"/>
  <c r="G39" i="77"/>
  <c r="H39" i="77" s="1"/>
  <c r="K39" i="77"/>
  <c r="L39" i="77" s="1"/>
  <c r="F40" i="77"/>
  <c r="G40" i="77" s="1"/>
  <c r="H40" i="77" s="1"/>
  <c r="K40" i="77"/>
  <c r="L40" i="77" s="1"/>
  <c r="F41" i="77"/>
  <c r="G41" i="77" s="1"/>
  <c r="H41" i="77" s="1"/>
  <c r="K41" i="77"/>
  <c r="L41" i="77" s="1"/>
  <c r="F42" i="77"/>
  <c r="G42" i="77"/>
  <c r="H42" i="77" s="1"/>
  <c r="K42" i="77"/>
  <c r="L42" i="77" s="1"/>
  <c r="F43" i="77"/>
  <c r="G43" i="77"/>
  <c r="H43" i="77" s="1"/>
  <c r="K43" i="77"/>
  <c r="L43" i="77" s="1"/>
  <c r="F44" i="77"/>
  <c r="G44" i="77" s="1"/>
  <c r="H44" i="77" s="1"/>
  <c r="K44" i="77"/>
  <c r="L44" i="77" s="1"/>
  <c r="F45" i="77"/>
  <c r="G45" i="77" s="1"/>
  <c r="H45" i="77" s="1"/>
  <c r="K45" i="77"/>
  <c r="L45" i="77" s="1"/>
  <c r="F46" i="77"/>
  <c r="K46" i="77"/>
  <c r="L46" i="77" s="1"/>
  <c r="F47" i="77"/>
  <c r="G47" i="77" s="1"/>
  <c r="H47" i="77" s="1"/>
  <c r="K47" i="77"/>
  <c r="L47" i="77" s="1"/>
  <c r="F48" i="77"/>
  <c r="G48" i="77"/>
  <c r="H48" i="77" s="1"/>
  <c r="K48" i="77"/>
  <c r="L48" i="77"/>
  <c r="F49" i="77"/>
  <c r="F50" i="77"/>
  <c r="F51" i="77"/>
  <c r="G51" i="77"/>
  <c r="H51" i="77" s="1"/>
  <c r="K51" i="77"/>
  <c r="L51" i="77" s="1"/>
  <c r="F52" i="77"/>
  <c r="G52" i="77" s="1"/>
  <c r="H52" i="77" s="1"/>
  <c r="K52" i="77"/>
  <c r="L52" i="77" s="1"/>
  <c r="F53" i="77"/>
  <c r="K53" i="77" s="1"/>
  <c r="L53" i="77" s="1"/>
  <c r="F54" i="77"/>
  <c r="G54" i="77" s="1"/>
  <c r="H54" i="77" s="1"/>
  <c r="K54" i="77"/>
  <c r="L54" i="77" s="1"/>
  <c r="F55" i="77"/>
  <c r="K55" i="77"/>
  <c r="L55" i="77" s="1"/>
  <c r="F56" i="77"/>
  <c r="K56" i="77"/>
  <c r="L56" i="77" s="1"/>
  <c r="F57" i="77"/>
  <c r="G57" i="77" s="1"/>
  <c r="H57" i="77" s="1"/>
  <c r="K57" i="77"/>
  <c r="L57" i="77" s="1"/>
  <c r="F58" i="77"/>
  <c r="G58" i="77" s="1"/>
  <c r="H58" i="77" s="1"/>
  <c r="K58" i="77"/>
  <c r="L58" i="77" s="1"/>
  <c r="F59" i="77"/>
  <c r="F60" i="77"/>
  <c r="G60" i="77"/>
  <c r="K60" i="77"/>
  <c r="L60" i="77" s="1"/>
  <c r="F61" i="77"/>
  <c r="F2" i="78"/>
  <c r="G2" i="78"/>
  <c r="H2" i="78" s="1"/>
  <c r="I2" i="78" s="1"/>
  <c r="K2" i="78"/>
  <c r="L2" i="78" s="1"/>
  <c r="F3" i="78"/>
  <c r="G3" i="78"/>
  <c r="H3" i="78" s="1"/>
  <c r="I3" i="78" s="1"/>
  <c r="K3" i="78"/>
  <c r="L3" i="78"/>
  <c r="F4" i="78"/>
  <c r="G4" i="78"/>
  <c r="H4" i="78" s="1"/>
  <c r="I4" i="78" s="1"/>
  <c r="K4" i="78"/>
  <c r="L4" i="78"/>
  <c r="F5" i="78"/>
  <c r="G5" i="78" s="1"/>
  <c r="H5" i="78" s="1"/>
  <c r="I5" i="78" s="1"/>
  <c r="K5" i="78"/>
  <c r="L5" i="78"/>
  <c r="F6" i="78"/>
  <c r="K6" i="78"/>
  <c r="L6" i="78"/>
  <c r="F7" i="78"/>
  <c r="K7" i="78"/>
  <c r="L7" i="78"/>
  <c r="F8" i="78"/>
  <c r="F9" i="78"/>
  <c r="G9" i="78"/>
  <c r="H9" i="78"/>
  <c r="I9" i="78"/>
  <c r="K9" i="78"/>
  <c r="L9" i="78"/>
  <c r="F10" i="78"/>
  <c r="G10" i="78"/>
  <c r="H10" i="78"/>
  <c r="I10" i="78"/>
  <c r="K10" i="78"/>
  <c r="L10" i="78"/>
  <c r="F11" i="78"/>
  <c r="G11" i="78"/>
  <c r="H11" i="78"/>
  <c r="I11" i="78"/>
  <c r="K11" i="78"/>
  <c r="L11" i="78"/>
  <c r="F12" i="78"/>
  <c r="G12" i="78"/>
  <c r="H12" i="78"/>
  <c r="I12" i="78"/>
  <c r="K12" i="78"/>
  <c r="L12" i="78"/>
  <c r="F13" i="78"/>
  <c r="G13" i="78"/>
  <c r="H13" i="78"/>
  <c r="I13" i="78"/>
  <c r="K13" i="78"/>
  <c r="L13" i="78"/>
  <c r="F14" i="78"/>
  <c r="G14" i="78"/>
  <c r="H14" i="78"/>
  <c r="I14" i="78"/>
  <c r="K14" i="78"/>
  <c r="L14" i="78"/>
  <c r="F15" i="78"/>
  <c r="G15" i="78"/>
  <c r="H15" i="78"/>
  <c r="I15" i="78"/>
  <c r="K15" i="78"/>
  <c r="L15" i="78"/>
  <c r="F16" i="78"/>
  <c r="G16" i="78"/>
  <c r="H16" i="78"/>
  <c r="I16" i="78"/>
  <c r="K16" i="78"/>
  <c r="L16" i="78"/>
  <c r="F17" i="78"/>
  <c r="G17" i="78"/>
  <c r="H17" i="78"/>
  <c r="I17" i="78"/>
  <c r="K17" i="78"/>
  <c r="L17" i="78"/>
  <c r="F18" i="78"/>
  <c r="G18" i="78"/>
  <c r="H18" i="78"/>
  <c r="I18" i="78"/>
  <c r="K18" i="78"/>
  <c r="L18" i="78"/>
  <c r="F19" i="78"/>
  <c r="G19" i="78"/>
  <c r="H19" i="78"/>
  <c r="I19" i="78"/>
  <c r="K19" i="78"/>
  <c r="L19" i="78"/>
  <c r="F20" i="78"/>
  <c r="G20" i="78"/>
  <c r="H20" i="78"/>
  <c r="I20" i="78"/>
  <c r="K20" i="78"/>
  <c r="L20" i="78"/>
  <c r="F21" i="78"/>
  <c r="G21" i="78"/>
  <c r="H21" i="78"/>
  <c r="I21" i="78"/>
  <c r="K21" i="78"/>
  <c r="L21" i="78"/>
  <c r="F22" i="78"/>
  <c r="G22" i="78"/>
  <c r="H22" i="78"/>
  <c r="I22" i="78"/>
  <c r="K22" i="78"/>
  <c r="L22" i="78"/>
  <c r="F23" i="78"/>
  <c r="G23" i="78"/>
  <c r="H23" i="78"/>
  <c r="I23" i="78"/>
  <c r="K23" i="78"/>
  <c r="L23" i="78"/>
  <c r="F24" i="78"/>
  <c r="G24" i="78"/>
  <c r="H24" i="78"/>
  <c r="I24" i="78"/>
  <c r="K24" i="78"/>
  <c r="L24" i="78"/>
  <c r="F25" i="78"/>
  <c r="G25" i="78"/>
  <c r="H25" i="78"/>
  <c r="I25" i="78"/>
  <c r="K25" i="78"/>
  <c r="L25" i="78"/>
  <c r="F26" i="78"/>
  <c r="G26" i="78"/>
  <c r="H26" i="78"/>
  <c r="I26" i="78"/>
  <c r="K26" i="78"/>
  <c r="L26" i="78"/>
  <c r="F27" i="78"/>
  <c r="G27" i="78"/>
  <c r="H27" i="78"/>
  <c r="I27" i="78"/>
  <c r="K27" i="78"/>
  <c r="L27" i="78"/>
  <c r="F28" i="78"/>
  <c r="G28" i="78"/>
  <c r="H28" i="78"/>
  <c r="I28" i="78"/>
  <c r="K28" i="78"/>
  <c r="L28" i="78"/>
  <c r="F29" i="78"/>
  <c r="G29" i="78"/>
  <c r="H29" i="78"/>
  <c r="I29" i="78"/>
  <c r="K29" i="78"/>
  <c r="L29" i="78"/>
  <c r="F30" i="78"/>
  <c r="G30" i="78"/>
  <c r="H30" i="78"/>
  <c r="I30" i="78"/>
  <c r="K30" i="78"/>
  <c r="L30" i="78"/>
  <c r="F31" i="78"/>
  <c r="G31" i="78"/>
  <c r="H31" i="78"/>
  <c r="I31" i="78"/>
  <c r="K31" i="78"/>
  <c r="L31" i="78"/>
  <c r="F32" i="78"/>
  <c r="G32" i="78"/>
  <c r="H32" i="78"/>
  <c r="I32" i="78"/>
  <c r="K32" i="78"/>
  <c r="L32" i="78"/>
  <c r="F33" i="78"/>
  <c r="G33" i="78"/>
  <c r="H33" i="78"/>
  <c r="I33" i="78"/>
  <c r="K33" i="78"/>
  <c r="L33" i="78"/>
  <c r="F34" i="78"/>
  <c r="G34" i="78"/>
  <c r="H34" i="78"/>
  <c r="I34" i="78"/>
  <c r="K34" i="78"/>
  <c r="L34" i="78"/>
  <c r="F35" i="78"/>
  <c r="G35" i="78"/>
  <c r="H35" i="78"/>
  <c r="I35" i="78"/>
  <c r="K35" i="78"/>
  <c r="L35" i="78"/>
  <c r="F36" i="78"/>
  <c r="G36" i="78"/>
  <c r="H36" i="78"/>
  <c r="I36" i="78"/>
  <c r="K36" i="78"/>
  <c r="L36" i="78"/>
  <c r="F37" i="78"/>
  <c r="G37" i="78"/>
  <c r="H37" i="78"/>
  <c r="I37" i="78"/>
  <c r="K37" i="78"/>
  <c r="L37" i="78"/>
  <c r="F38" i="78"/>
  <c r="G38" i="78"/>
  <c r="H38" i="78"/>
  <c r="I38" i="78"/>
  <c r="K38" i="78"/>
  <c r="L38" i="78"/>
  <c r="F39" i="78"/>
  <c r="G39" i="78"/>
  <c r="H39" i="78"/>
  <c r="I39" i="78"/>
  <c r="K39" i="78"/>
  <c r="L39" i="78"/>
  <c r="F40" i="78"/>
  <c r="G40" i="78"/>
  <c r="H40" i="78"/>
  <c r="I40" i="78"/>
  <c r="K40" i="78"/>
  <c r="L40" i="78"/>
  <c r="F41" i="78"/>
  <c r="G41" i="78"/>
  <c r="H41" i="78"/>
  <c r="I41" i="78"/>
  <c r="K41" i="78"/>
  <c r="L41" i="78"/>
  <c r="F42" i="78"/>
  <c r="G42" i="78"/>
  <c r="H42" i="78"/>
  <c r="I42" i="78"/>
  <c r="K42" i="78"/>
  <c r="L42" i="78"/>
  <c r="F43" i="78"/>
  <c r="G43" i="78"/>
  <c r="H43" i="78"/>
  <c r="I43" i="78"/>
  <c r="K43" i="78"/>
  <c r="L43" i="78"/>
  <c r="F44" i="78"/>
  <c r="G44" i="78"/>
  <c r="H44" i="78"/>
  <c r="I44" i="78"/>
  <c r="K44" i="78"/>
  <c r="L44" i="78"/>
  <c r="F45" i="78"/>
  <c r="G45" i="78"/>
  <c r="H45" i="78"/>
  <c r="I45" i="78"/>
  <c r="K45" i="78"/>
  <c r="L45" i="78"/>
  <c r="F46" i="78"/>
  <c r="G46" i="78"/>
  <c r="H46" i="78"/>
  <c r="I46" i="78"/>
  <c r="K46" i="78"/>
  <c r="L46" i="78"/>
  <c r="F47" i="78"/>
  <c r="G47" i="78"/>
  <c r="H47" i="78"/>
  <c r="I47" i="78"/>
  <c r="K47" i="78"/>
  <c r="L47" i="78"/>
  <c r="F48" i="78"/>
  <c r="G48" i="78"/>
  <c r="H48" i="78"/>
  <c r="I48" i="78"/>
  <c r="K48" i="78"/>
  <c r="L48" i="78"/>
  <c r="F49" i="78"/>
  <c r="G49" i="78"/>
  <c r="H49" i="78"/>
  <c r="I49" i="78"/>
  <c r="K49" i="78"/>
  <c r="L49" i="78"/>
  <c r="F50" i="78"/>
  <c r="G50" i="78"/>
  <c r="H50" i="78"/>
  <c r="I50" i="78"/>
  <c r="K50" i="78"/>
  <c r="L50" i="78"/>
  <c r="F51" i="78"/>
  <c r="G51" i="78"/>
  <c r="H51" i="78"/>
  <c r="I51" i="78"/>
  <c r="K51" i="78"/>
  <c r="L51" i="78"/>
  <c r="F52" i="78"/>
  <c r="G52" i="78"/>
  <c r="H52" i="78"/>
  <c r="I52" i="78"/>
  <c r="K52" i="78"/>
  <c r="L52" i="78"/>
  <c r="F53" i="78"/>
  <c r="G53" i="78"/>
  <c r="H53" i="78"/>
  <c r="I53" i="78"/>
  <c r="K53" i="78"/>
  <c r="L53" i="78"/>
  <c r="F54" i="78"/>
  <c r="G54" i="78"/>
  <c r="H54" i="78"/>
  <c r="I54" i="78"/>
  <c r="K54" i="78"/>
  <c r="L54" i="78"/>
  <c r="F55" i="78"/>
  <c r="G55" i="78"/>
  <c r="H55" i="78"/>
  <c r="I55" i="78"/>
  <c r="K55" i="78"/>
  <c r="L55" i="78"/>
  <c r="F56" i="78"/>
  <c r="G56" i="78"/>
  <c r="H56" i="78"/>
  <c r="I56" i="78"/>
  <c r="K56" i="78"/>
  <c r="L56" i="78"/>
  <c r="F57" i="78"/>
  <c r="G57" i="78"/>
  <c r="H57" i="78"/>
  <c r="I57" i="78"/>
  <c r="K57" i="78"/>
  <c r="L57" i="78"/>
  <c r="F58" i="78"/>
  <c r="G58" i="78"/>
  <c r="H58" i="78"/>
  <c r="I58" i="78"/>
  <c r="K58" i="78"/>
  <c r="L58" i="78"/>
  <c r="F59" i="78"/>
  <c r="G59" i="78"/>
  <c r="H59" i="78"/>
  <c r="I59" i="78"/>
  <c r="K59" i="78"/>
  <c r="L59" i="78"/>
  <c r="F60" i="78"/>
  <c r="G60" i="78"/>
  <c r="H60" i="78"/>
  <c r="I60" i="78"/>
  <c r="K60" i="78"/>
  <c r="L60" i="78"/>
  <c r="F61" i="78"/>
  <c r="G61" i="78"/>
  <c r="H61" i="78"/>
  <c r="I61" i="78"/>
  <c r="K61" i="78"/>
  <c r="L61" i="78"/>
  <c r="F2" i="79"/>
  <c r="G2" i="79"/>
  <c r="H2" i="79"/>
  <c r="I2" i="79"/>
  <c r="K2" i="79"/>
  <c r="L2" i="79"/>
  <c r="F3" i="79"/>
  <c r="G3" i="79"/>
  <c r="H3" i="79"/>
  <c r="I3" i="79"/>
  <c r="K3" i="79"/>
  <c r="L3" i="79"/>
  <c r="F4" i="79"/>
  <c r="G4" i="79"/>
  <c r="H4" i="79"/>
  <c r="I4" i="79"/>
  <c r="K4" i="79"/>
  <c r="L4" i="79"/>
  <c r="F5" i="79"/>
  <c r="G5" i="79"/>
  <c r="H5" i="79"/>
  <c r="I5" i="79"/>
  <c r="K5" i="79"/>
  <c r="L5" i="79"/>
  <c r="F6" i="79"/>
  <c r="G6" i="79"/>
  <c r="H6" i="79"/>
  <c r="I6" i="79"/>
  <c r="K6" i="79"/>
  <c r="L6" i="79"/>
  <c r="F7" i="79"/>
  <c r="G7" i="79"/>
  <c r="H7" i="79"/>
  <c r="I7" i="79"/>
  <c r="K7" i="79"/>
  <c r="L7" i="79"/>
  <c r="F8" i="79"/>
  <c r="G8" i="79"/>
  <c r="H8" i="79"/>
  <c r="I8" i="79"/>
  <c r="K8" i="79"/>
  <c r="L8" i="79"/>
  <c r="F9" i="79"/>
  <c r="G9" i="79"/>
  <c r="H9" i="79"/>
  <c r="I9" i="79"/>
  <c r="K9" i="79"/>
  <c r="L9" i="79"/>
  <c r="F10" i="79"/>
  <c r="G10" i="79"/>
  <c r="H10" i="79"/>
  <c r="I10" i="79"/>
  <c r="K10" i="79"/>
  <c r="L10" i="79"/>
  <c r="F11" i="79"/>
  <c r="G11" i="79"/>
  <c r="H11" i="79"/>
  <c r="I11" i="79"/>
  <c r="K11" i="79"/>
  <c r="L11" i="79"/>
  <c r="F12" i="79"/>
  <c r="G12" i="79"/>
  <c r="H12" i="79"/>
  <c r="I12" i="79"/>
  <c r="K12" i="79"/>
  <c r="L12" i="79"/>
  <c r="F13" i="79"/>
  <c r="G13" i="79"/>
  <c r="H13" i="79"/>
  <c r="I13" i="79"/>
  <c r="K13" i="79"/>
  <c r="L13" i="79"/>
  <c r="F14" i="79"/>
  <c r="G14" i="79"/>
  <c r="H14" i="79"/>
  <c r="I14" i="79"/>
  <c r="K14" i="79"/>
  <c r="L14" i="79"/>
  <c r="F15" i="79"/>
  <c r="G15" i="79"/>
  <c r="H15" i="79"/>
  <c r="I15" i="79"/>
  <c r="K15" i="79"/>
  <c r="L15" i="79"/>
  <c r="F16" i="79"/>
  <c r="G16" i="79"/>
  <c r="H16" i="79"/>
  <c r="I16" i="79"/>
  <c r="K16" i="79"/>
  <c r="L16" i="79"/>
  <c r="F17" i="79"/>
  <c r="G17" i="79"/>
  <c r="H17" i="79"/>
  <c r="I17" i="79"/>
  <c r="K17" i="79"/>
  <c r="L17" i="79"/>
  <c r="F18" i="79"/>
  <c r="G18" i="79"/>
  <c r="H18" i="79"/>
  <c r="I18" i="79"/>
  <c r="K18" i="79"/>
  <c r="L18" i="79"/>
  <c r="F19" i="79"/>
  <c r="G19" i="79"/>
  <c r="H19" i="79"/>
  <c r="I19" i="79"/>
  <c r="K19" i="79"/>
  <c r="L19" i="79"/>
  <c r="F20" i="79"/>
  <c r="G20" i="79"/>
  <c r="H20" i="79"/>
  <c r="I20" i="79"/>
  <c r="K20" i="79"/>
  <c r="L20" i="79"/>
  <c r="F21" i="79"/>
  <c r="G21" i="79"/>
  <c r="H21" i="79"/>
  <c r="I21" i="79"/>
  <c r="K21" i="79"/>
  <c r="L21" i="79"/>
  <c r="F22" i="79"/>
  <c r="G22" i="79"/>
  <c r="H22" i="79"/>
  <c r="I22" i="79"/>
  <c r="K22" i="79"/>
  <c r="L22" i="79"/>
  <c r="F23" i="79"/>
  <c r="G23" i="79"/>
  <c r="H23" i="79"/>
  <c r="I23" i="79"/>
  <c r="K23" i="79"/>
  <c r="L23" i="79"/>
  <c r="F24" i="79"/>
  <c r="G24" i="79"/>
  <c r="H24" i="79"/>
  <c r="I24" i="79"/>
  <c r="K24" i="79"/>
  <c r="L24" i="79"/>
  <c r="F25" i="79"/>
  <c r="G25" i="79"/>
  <c r="H25" i="79"/>
  <c r="I25" i="79"/>
  <c r="K25" i="79"/>
  <c r="L25" i="79"/>
  <c r="F26" i="79"/>
  <c r="G26" i="79"/>
  <c r="H26" i="79"/>
  <c r="I26" i="79"/>
  <c r="K26" i="79"/>
  <c r="L26" i="79"/>
  <c r="F27" i="79"/>
  <c r="G27" i="79"/>
  <c r="H27" i="79"/>
  <c r="I27" i="79"/>
  <c r="K27" i="79"/>
  <c r="L27" i="79"/>
  <c r="F28" i="79"/>
  <c r="G28" i="79"/>
  <c r="H28" i="79"/>
  <c r="I28" i="79"/>
  <c r="K28" i="79"/>
  <c r="L28" i="79"/>
  <c r="F29" i="79"/>
  <c r="G29" i="79"/>
  <c r="H29" i="79"/>
  <c r="I29" i="79"/>
  <c r="K29" i="79"/>
  <c r="L29" i="79"/>
  <c r="F30" i="79"/>
  <c r="G30" i="79"/>
  <c r="H30" i="79"/>
  <c r="I30" i="79"/>
  <c r="K30" i="79"/>
  <c r="L30" i="79"/>
  <c r="F31" i="79"/>
  <c r="G31" i="79"/>
  <c r="H31" i="79"/>
  <c r="I31" i="79"/>
  <c r="K31" i="79"/>
  <c r="L31" i="79"/>
  <c r="F32" i="79"/>
  <c r="G32" i="79"/>
  <c r="H32" i="79"/>
  <c r="I32" i="79"/>
  <c r="K32" i="79"/>
  <c r="L32" i="79"/>
  <c r="F33" i="79"/>
  <c r="G33" i="79"/>
  <c r="H33" i="79"/>
  <c r="I33" i="79"/>
  <c r="K33" i="79"/>
  <c r="L33" i="79"/>
  <c r="F34" i="79"/>
  <c r="G34" i="79"/>
  <c r="H34" i="79"/>
  <c r="I34" i="79"/>
  <c r="K34" i="79"/>
  <c r="L34" i="79"/>
  <c r="F35" i="79"/>
  <c r="G35" i="79"/>
  <c r="H35" i="79"/>
  <c r="I35" i="79" s="1"/>
  <c r="K35" i="79"/>
  <c r="L35" i="79"/>
  <c r="F36" i="79"/>
  <c r="K36" i="79"/>
  <c r="L36" i="79" s="1"/>
  <c r="F37" i="79"/>
  <c r="G37" i="79"/>
  <c r="H37" i="79" s="1"/>
  <c r="I37" i="79" s="1"/>
  <c r="K37" i="79"/>
  <c r="L37" i="79"/>
  <c r="F38" i="79"/>
  <c r="G38" i="79"/>
  <c r="H38" i="79"/>
  <c r="I38" i="79"/>
  <c r="K38" i="79"/>
  <c r="L38" i="79" s="1"/>
  <c r="F39" i="79"/>
  <c r="G39" i="79"/>
  <c r="H39" i="79" s="1"/>
  <c r="I39" i="79" s="1"/>
  <c r="K39" i="79"/>
  <c r="L39" i="79" s="1"/>
  <c r="F40" i="79"/>
  <c r="K40" i="79"/>
  <c r="L40" i="79"/>
  <c r="F41" i="79"/>
  <c r="G41" i="79"/>
  <c r="H41" i="79"/>
  <c r="I41" i="79" s="1"/>
  <c r="K41" i="79"/>
  <c r="L41" i="79" s="1"/>
  <c r="F42" i="79"/>
  <c r="G42" i="79"/>
  <c r="H42" i="79" s="1"/>
  <c r="I42" i="79" s="1"/>
  <c r="K42" i="79"/>
  <c r="L42" i="79"/>
  <c r="F43" i="79"/>
  <c r="G43" i="79"/>
  <c r="H43" i="79"/>
  <c r="I43" i="79" s="1"/>
  <c r="K43" i="79"/>
  <c r="L43" i="79" s="1"/>
  <c r="F44" i="79"/>
  <c r="G44" i="79" s="1"/>
  <c r="H44" i="79" s="1"/>
  <c r="I44" i="79" s="1"/>
  <c r="K44" i="79"/>
  <c r="L44" i="79"/>
  <c r="F45" i="79"/>
  <c r="G45" i="79"/>
  <c r="H45" i="79" s="1"/>
  <c r="I45" i="79" s="1"/>
  <c r="K45" i="79"/>
  <c r="L45" i="79" s="1"/>
  <c r="F46" i="79"/>
  <c r="G46" i="79" s="1"/>
  <c r="H46" i="79" s="1"/>
  <c r="I46" i="79" s="1"/>
  <c r="K46" i="79"/>
  <c r="L46" i="79" s="1"/>
  <c r="F47" i="79"/>
  <c r="G47" i="79"/>
  <c r="H47" i="79" s="1"/>
  <c r="I47" i="79" s="1"/>
  <c r="K47" i="79"/>
  <c r="L47" i="79"/>
  <c r="F48" i="79"/>
  <c r="K48" i="79"/>
  <c r="L48" i="79" s="1"/>
  <c r="F49" i="79"/>
  <c r="G49" i="79" s="1"/>
  <c r="H49" i="79" s="1"/>
  <c r="I49" i="79" s="1"/>
  <c r="K49" i="79"/>
  <c r="L49" i="79" s="1"/>
  <c r="F50" i="79"/>
  <c r="G50" i="79"/>
  <c r="H50" i="79" s="1"/>
  <c r="I50" i="79" s="1"/>
  <c r="K50" i="79"/>
  <c r="L50" i="79" s="1"/>
  <c r="F51" i="79"/>
  <c r="G51" i="79"/>
  <c r="H51" i="79" s="1"/>
  <c r="I51" i="79" s="1"/>
  <c r="K51" i="79"/>
  <c r="L51" i="79" s="1"/>
  <c r="F52" i="79"/>
  <c r="G52" i="79"/>
  <c r="H52" i="79" s="1"/>
  <c r="I52" i="79" s="1"/>
  <c r="K52" i="79"/>
  <c r="L52" i="79"/>
  <c r="F53" i="79"/>
  <c r="K53" i="79"/>
  <c r="L53" i="79" s="1"/>
  <c r="F54" i="79"/>
  <c r="F55" i="79"/>
  <c r="K55" i="79"/>
  <c r="L55" i="79" s="1"/>
  <c r="F56" i="79"/>
  <c r="G56" i="79"/>
  <c r="H56" i="79" s="1"/>
  <c r="I56" i="79" s="1"/>
  <c r="K56" i="79"/>
  <c r="L56" i="79" s="1"/>
  <c r="F57" i="79"/>
  <c r="K57" i="79"/>
  <c r="L57" i="79" s="1"/>
  <c r="F58" i="79"/>
  <c r="K58" i="79"/>
  <c r="L58" i="79" s="1"/>
  <c r="F59" i="79"/>
  <c r="G59" i="79" s="1"/>
  <c r="H59" i="79" s="1"/>
  <c r="I59" i="79" s="1"/>
  <c r="K59" i="79"/>
  <c r="L59" i="79" s="1"/>
  <c r="H16" i="77" l="1"/>
  <c r="H60" i="77"/>
  <c r="H31" i="77"/>
  <c r="G2" i="77"/>
  <c r="H2" i="77" s="1"/>
  <c r="K2" i="77"/>
  <c r="L2" i="77" s="1"/>
  <c r="G3" i="77"/>
  <c r="H3" i="77"/>
  <c r="G4" i="77"/>
  <c r="H4" i="77"/>
  <c r="M5" i="77"/>
  <c r="I5" i="77"/>
  <c r="I7" i="77"/>
  <c r="M7" i="77"/>
  <c r="M8" i="77"/>
  <c r="I8" i="77"/>
  <c r="M9" i="77"/>
  <c r="I9" i="77"/>
  <c r="M11" i="77"/>
  <c r="I11" i="77"/>
  <c r="G13" i="77"/>
  <c r="H13" i="77" s="1"/>
  <c r="K13" i="77"/>
  <c r="L13" i="77" s="1"/>
  <c r="K22" i="77"/>
  <c r="L22" i="77" s="1"/>
  <c r="G22" i="77"/>
  <c r="H22" i="77" s="1"/>
  <c r="K23" i="77"/>
  <c r="L23" i="77" s="1"/>
  <c r="G23" i="77"/>
  <c r="H23" i="77" s="1"/>
  <c r="G26" i="77"/>
  <c r="H26" i="77" s="1"/>
  <c r="K26" i="77"/>
  <c r="L26" i="77" s="1"/>
  <c r="M32" i="77"/>
  <c r="I32" i="77"/>
  <c r="G33" i="77"/>
  <c r="H33" i="77" s="1"/>
  <c r="M34" i="77"/>
  <c r="I34" i="77"/>
  <c r="M35" i="77"/>
  <c r="I35" i="77"/>
  <c r="M36" i="77"/>
  <c r="I36" i="77"/>
  <c r="G37" i="77"/>
  <c r="H37" i="77" s="1"/>
  <c r="K37" i="77"/>
  <c r="L37" i="77" s="1"/>
  <c r="I38" i="77"/>
  <c r="M38" i="77"/>
  <c r="I39" i="77"/>
  <c r="M39" i="77"/>
  <c r="I40" i="77"/>
  <c r="M40" i="77"/>
  <c r="I41" i="77"/>
  <c r="M41" i="77"/>
  <c r="M42" i="77"/>
  <c r="I42" i="77"/>
  <c r="M43" i="77"/>
  <c r="I43" i="77"/>
  <c r="M44" i="77"/>
  <c r="I44" i="77"/>
  <c r="I45" i="77"/>
  <c r="M45" i="77"/>
  <c r="G46" i="77"/>
  <c r="H46" i="77" s="1"/>
  <c r="I47" i="77"/>
  <c r="M47" i="77"/>
  <c r="M48" i="77"/>
  <c r="I48" i="77"/>
  <c r="G49" i="77"/>
  <c r="K49" i="77"/>
  <c r="L49" i="77" s="1"/>
  <c r="H49" i="77"/>
  <c r="K50" i="77"/>
  <c r="L50" i="77" s="1"/>
  <c r="G50" i="77"/>
  <c r="H50" i="77" s="1"/>
  <c r="G56" i="77"/>
  <c r="H56" i="77"/>
  <c r="G59" i="77"/>
  <c r="H59" i="77" s="1"/>
  <c r="K59" i="77"/>
  <c r="L59" i="77" s="1"/>
  <c r="H34" i="76"/>
  <c r="I34" i="76" s="1"/>
  <c r="G4" i="76"/>
  <c r="H4" i="76" s="1"/>
  <c r="I4" i="76" s="1"/>
  <c r="K4" i="76"/>
  <c r="L4" i="76" s="1"/>
  <c r="G8" i="76"/>
  <c r="H8" i="76" s="1"/>
  <c r="I8" i="76" s="1"/>
  <c r="K8" i="76"/>
  <c r="L8" i="76" s="1"/>
  <c r="G18" i="76"/>
  <c r="H18" i="76" s="1"/>
  <c r="I18" i="76" s="1"/>
  <c r="K18" i="76"/>
  <c r="L18" i="76" s="1"/>
  <c r="G24" i="76"/>
  <c r="H24" i="76" s="1"/>
  <c r="I24" i="76" s="1"/>
  <c r="K24" i="76"/>
  <c r="L24" i="76" s="1"/>
  <c r="G28" i="76"/>
  <c r="H28" i="76" s="1"/>
  <c r="I28" i="76" s="1"/>
  <c r="K28" i="76"/>
  <c r="L28" i="76" s="1"/>
  <c r="G30" i="76"/>
  <c r="H30" i="76" s="1"/>
  <c r="I30" i="76" s="1"/>
  <c r="K30" i="76"/>
  <c r="L30" i="76" s="1"/>
  <c r="G62" i="76"/>
  <c r="H62" i="76" s="1"/>
  <c r="I62" i="76" s="1"/>
  <c r="K62" i="76"/>
  <c r="L62" i="76" s="1"/>
  <c r="H35" i="60"/>
  <c r="I35" i="60" s="1"/>
  <c r="H55" i="60"/>
  <c r="I55" i="60" s="1"/>
  <c r="K28" i="60"/>
  <c r="L28" i="60" s="1"/>
  <c r="G28" i="60"/>
  <c r="H28" i="60" s="1"/>
  <c r="I28" i="60" s="1"/>
  <c r="G30" i="60"/>
  <c r="H30" i="60" s="1"/>
  <c r="I30" i="60" s="1"/>
  <c r="K30" i="60"/>
  <c r="L30" i="60" s="1"/>
  <c r="K31" i="60"/>
  <c r="L31" i="60" s="1"/>
  <c r="G31" i="60"/>
  <c r="H31" i="60" s="1"/>
  <c r="I31" i="60" s="1"/>
  <c r="G45" i="60"/>
  <c r="H45" i="60" s="1"/>
  <c r="I45" i="60" s="1"/>
  <c r="K45" i="60"/>
  <c r="L45" i="60" s="1"/>
  <c r="G54" i="60"/>
  <c r="H54" i="60" s="1"/>
  <c r="I54" i="60" s="1"/>
  <c r="K54" i="60"/>
  <c r="L54" i="60" s="1"/>
  <c r="G56" i="60"/>
  <c r="H56" i="60" s="1"/>
  <c r="I56" i="60" s="1"/>
  <c r="K56" i="60"/>
  <c r="L56" i="60" s="1"/>
  <c r="G62" i="60"/>
  <c r="H62" i="60"/>
  <c r="I62" i="60" s="1"/>
  <c r="G65" i="60"/>
  <c r="H65" i="60"/>
  <c r="I65" i="60" s="1"/>
  <c r="G66" i="60"/>
  <c r="H66" i="60" s="1"/>
  <c r="I66" i="60" s="1"/>
  <c r="G4" i="60"/>
  <c r="H4" i="60" s="1"/>
  <c r="I4" i="60" s="1"/>
  <c r="K4" i="60"/>
  <c r="L4" i="60" s="1"/>
  <c r="G5" i="60"/>
  <c r="H5" i="60" s="1"/>
  <c r="I5" i="60" s="1"/>
  <c r="K5" i="60"/>
  <c r="L5" i="60" s="1"/>
  <c r="G18" i="60"/>
  <c r="H18" i="60" s="1"/>
  <c r="I18" i="60" s="1"/>
  <c r="G20" i="60"/>
  <c r="H20" i="60" s="1"/>
  <c r="I20" i="60" s="1"/>
  <c r="K20" i="60"/>
  <c r="L20" i="60" s="1"/>
  <c r="G21" i="60"/>
  <c r="H21" i="60" s="1"/>
  <c r="I21" i="60" s="1"/>
  <c r="G25" i="60"/>
  <c r="H25" i="60" s="1"/>
  <c r="I25" i="60" s="1"/>
  <c r="G26" i="60"/>
  <c r="H26" i="60" s="1"/>
  <c r="I26" i="60" s="1"/>
  <c r="K26" i="60"/>
  <c r="L26" i="60" s="1"/>
  <c r="K27" i="60"/>
  <c r="L27" i="60" s="1"/>
  <c r="G27" i="60"/>
  <c r="H27" i="60" s="1"/>
  <c r="I27" i="60" s="1"/>
  <c r="G34" i="60"/>
  <c r="H34" i="60" s="1"/>
  <c r="I34" i="60" s="1"/>
  <c r="G36" i="60"/>
  <c r="H36" i="60"/>
  <c r="I36" i="60" s="1"/>
  <c r="G46" i="60"/>
  <c r="H46" i="60" s="1"/>
  <c r="I46" i="60" s="1"/>
  <c r="G47" i="60"/>
  <c r="H47" i="60" s="1"/>
  <c r="I47" i="60" s="1"/>
  <c r="G49" i="60"/>
  <c r="H49" i="60" s="1"/>
  <c r="I49" i="60" s="1"/>
  <c r="G51" i="60"/>
  <c r="H51" i="60"/>
  <c r="I51" i="60" s="1"/>
  <c r="K57" i="60"/>
  <c r="L57" i="60" s="1"/>
  <c r="G57" i="60"/>
  <c r="H57" i="60" s="1"/>
  <c r="I57" i="60" s="1"/>
  <c r="H6" i="30"/>
  <c r="I6" i="30" s="1"/>
  <c r="H7" i="30"/>
  <c r="I7" i="30" s="1"/>
  <c r="H10" i="30"/>
  <c r="I10" i="30" s="1"/>
  <c r="H11" i="30"/>
  <c r="I11" i="30" s="1"/>
  <c r="H19" i="30"/>
  <c r="I19" i="30" s="1"/>
  <c r="H23" i="30"/>
  <c r="I23" i="30" s="1"/>
  <c r="H24" i="30"/>
  <c r="I24" i="30" s="1"/>
  <c r="H25" i="30"/>
  <c r="I25" i="30" s="1"/>
  <c r="H28" i="30"/>
  <c r="I28" i="30" s="1"/>
  <c r="H34" i="30"/>
  <c r="I34" i="30" s="1"/>
  <c r="H37" i="30"/>
  <c r="I37" i="30" s="1"/>
  <c r="H40" i="30"/>
  <c r="I40" i="30" s="1"/>
  <c r="H42" i="30"/>
  <c r="I42" i="30" s="1"/>
  <c r="H44" i="30"/>
  <c r="I44" i="30" s="1"/>
  <c r="H47" i="30"/>
  <c r="I47" i="30" s="1"/>
  <c r="H51" i="30"/>
  <c r="I51" i="30" s="1"/>
  <c r="H52" i="30"/>
  <c r="I52" i="30" s="1"/>
  <c r="H53" i="30"/>
  <c r="I53" i="30" s="1"/>
  <c r="K2" i="60"/>
  <c r="L2" i="60" s="1"/>
  <c r="G2" i="60"/>
  <c r="H2" i="60" s="1"/>
  <c r="I2" i="60" s="1"/>
  <c r="G3" i="60"/>
  <c r="H3" i="60" s="1"/>
  <c r="I3" i="60" s="1"/>
  <c r="K3" i="60"/>
  <c r="L3" i="60" s="1"/>
  <c r="K6" i="60"/>
  <c r="L6" i="60" s="1"/>
  <c r="G6" i="60"/>
  <c r="H6" i="60" s="1"/>
  <c r="I6" i="60" s="1"/>
  <c r="K8" i="60"/>
  <c r="L8" i="60" s="1"/>
  <c r="G8" i="60"/>
  <c r="H8" i="60" s="1"/>
  <c r="I8" i="60" s="1"/>
  <c r="G10" i="60"/>
  <c r="H10" i="60" s="1"/>
  <c r="I10" i="60" s="1"/>
  <c r="K11" i="60"/>
  <c r="L11" i="60" s="1"/>
  <c r="H11" i="60"/>
  <c r="I11" i="60" s="1"/>
  <c r="K12" i="60"/>
  <c r="L12" i="60" s="1"/>
  <c r="G12" i="60"/>
  <c r="H12" i="60" s="1"/>
  <c r="I12" i="60" s="1"/>
  <c r="K17" i="60"/>
  <c r="L17" i="60" s="1"/>
  <c r="G17" i="60"/>
  <c r="H17" i="60" s="1"/>
  <c r="I17" i="60" s="1"/>
  <c r="G59" i="60"/>
  <c r="H59" i="60" s="1"/>
  <c r="I59" i="60" s="1"/>
  <c r="K59" i="60"/>
  <c r="L59" i="60" s="1"/>
  <c r="G30" i="61"/>
  <c r="H30" i="61" s="1"/>
  <c r="K30" i="61"/>
  <c r="L30" i="61" s="1"/>
  <c r="M33" i="61"/>
  <c r="I33" i="61"/>
  <c r="M34" i="61"/>
  <c r="I34" i="61"/>
  <c r="M35" i="61"/>
  <c r="I35" i="61"/>
  <c r="I36" i="61"/>
  <c r="M36" i="61"/>
  <c r="G37" i="61"/>
  <c r="H37" i="61" s="1"/>
  <c r="M38" i="61"/>
  <c r="I38" i="61"/>
  <c r="M39" i="61"/>
  <c r="I39" i="61"/>
  <c r="M40" i="61"/>
  <c r="I40" i="61"/>
  <c r="M41" i="61"/>
  <c r="I41" i="61"/>
  <c r="M42" i="61"/>
  <c r="I42" i="61"/>
  <c r="M43" i="61"/>
  <c r="I43" i="61"/>
  <c r="M44" i="61"/>
  <c r="I44" i="61"/>
  <c r="M45" i="61"/>
  <c r="I45" i="61"/>
  <c r="G46" i="61"/>
  <c r="H46" i="61" s="1"/>
  <c r="M47" i="61"/>
  <c r="I47" i="61"/>
  <c r="M48" i="61"/>
  <c r="I48" i="61"/>
  <c r="M49" i="61"/>
  <c r="I49" i="61"/>
  <c r="M50" i="61"/>
  <c r="I50" i="61"/>
  <c r="M51" i="61"/>
  <c r="I51" i="61"/>
  <c r="M52" i="61"/>
  <c r="I52" i="61"/>
  <c r="M53" i="61"/>
  <c r="I53" i="61"/>
  <c r="M54" i="61"/>
  <c r="I54" i="61"/>
  <c r="I55" i="61"/>
  <c r="M55" i="61"/>
  <c r="I56" i="61"/>
  <c r="M56" i="61"/>
  <c r="M57" i="61"/>
  <c r="I57" i="61"/>
  <c r="M58" i="61"/>
  <c r="I58" i="61"/>
  <c r="M59" i="61"/>
  <c r="I59" i="61"/>
  <c r="G60" i="61"/>
  <c r="K60" i="61"/>
  <c r="L60" i="61" s="1"/>
  <c r="H60" i="61"/>
  <c r="G61" i="61"/>
  <c r="H61" i="61" s="1"/>
  <c r="I62" i="61"/>
  <c r="M62" i="61"/>
  <c r="M63" i="61"/>
  <c r="I63" i="61"/>
  <c r="M64" i="61"/>
  <c r="I64" i="61"/>
  <c r="M65" i="61"/>
  <c r="I65" i="61"/>
  <c r="K66" i="61"/>
  <c r="L66" i="61" s="1"/>
  <c r="G66" i="61"/>
  <c r="H66" i="61" s="1"/>
  <c r="M67" i="61"/>
  <c r="I67" i="61"/>
  <c r="G6" i="62"/>
  <c r="H6" i="62" s="1"/>
  <c r="I6" i="62" s="1"/>
  <c r="G21" i="62"/>
  <c r="H21" i="62" s="1"/>
  <c r="I21" i="62" s="1"/>
  <c r="G22" i="62"/>
  <c r="H22" i="62" s="1"/>
  <c r="I22" i="62" s="1"/>
  <c r="G23" i="62"/>
  <c r="H23" i="62" s="1"/>
  <c r="I23" i="62" s="1"/>
  <c r="G27" i="62"/>
  <c r="H27" i="62" s="1"/>
  <c r="I27" i="62" s="1"/>
  <c r="G34" i="62"/>
  <c r="H34" i="62" s="1"/>
  <c r="I34" i="62" s="1"/>
  <c r="G35" i="62"/>
  <c r="H35" i="62" s="1"/>
  <c r="I35" i="62" s="1"/>
  <c r="G36" i="62"/>
  <c r="H36" i="62" s="1"/>
  <c r="I36" i="62" s="1"/>
  <c r="K36" i="62"/>
  <c r="L36" i="62" s="1"/>
  <c r="G37" i="62"/>
  <c r="H37" i="62" s="1"/>
  <c r="I37" i="62" s="1"/>
  <c r="G38" i="62"/>
  <c r="H38" i="62" s="1"/>
  <c r="I38" i="62" s="1"/>
  <c r="G41" i="62"/>
  <c r="H41" i="62" s="1"/>
  <c r="I41" i="62" s="1"/>
  <c r="K41" i="62"/>
  <c r="L41" i="62" s="1"/>
  <c r="G50" i="62"/>
  <c r="H50" i="62" s="1"/>
  <c r="I50" i="62" s="1"/>
  <c r="K50" i="62"/>
  <c r="L50" i="62" s="1"/>
  <c r="G52" i="62"/>
  <c r="H52" i="62" s="1"/>
  <c r="I52" i="62" s="1"/>
  <c r="G53" i="62"/>
  <c r="H53" i="62" s="1"/>
  <c r="I53" i="62" s="1"/>
  <c r="G54" i="62"/>
  <c r="H54" i="62" s="1"/>
  <c r="I54" i="62" s="1"/>
  <c r="G56" i="62"/>
  <c r="H56" i="62" s="1"/>
  <c r="I56" i="62" s="1"/>
  <c r="G58" i="62"/>
  <c r="H58" i="62" s="1"/>
  <c r="I58" i="62" s="1"/>
  <c r="G60" i="62"/>
  <c r="H60" i="62" s="1"/>
  <c r="I60" i="62" s="1"/>
  <c r="G3" i="64"/>
  <c r="H3" i="64" s="1"/>
  <c r="I3" i="64" s="1"/>
  <c r="G4" i="64"/>
  <c r="H4" i="64" s="1"/>
  <c r="I4" i="64" s="1"/>
  <c r="G6" i="64"/>
  <c r="K6" i="64"/>
  <c r="L6" i="64" s="1"/>
  <c r="H6" i="64"/>
  <c r="I6" i="64" s="1"/>
  <c r="K7" i="64"/>
  <c r="L7" i="64" s="1"/>
  <c r="G7" i="64"/>
  <c r="H7" i="64"/>
  <c r="I7" i="64" s="1"/>
  <c r="G8" i="64"/>
  <c r="H8" i="64"/>
  <c r="I8" i="64" s="1"/>
  <c r="K8" i="64"/>
  <c r="L8" i="64" s="1"/>
  <c r="K9" i="64"/>
  <c r="L9" i="64" s="1"/>
  <c r="G9" i="64"/>
  <c r="H9" i="64" s="1"/>
  <c r="I9" i="64" s="1"/>
  <c r="G10" i="64"/>
  <c r="K10" i="64"/>
  <c r="L10" i="64" s="1"/>
  <c r="H10" i="64"/>
  <c r="I10" i="64" s="1"/>
  <c r="K11" i="64"/>
  <c r="L11" i="64" s="1"/>
  <c r="G11" i="64"/>
  <c r="H11" i="64"/>
  <c r="I11" i="64" s="1"/>
  <c r="G13" i="64"/>
  <c r="H13" i="64"/>
  <c r="I13" i="64" s="1"/>
  <c r="K14" i="64"/>
  <c r="L14" i="64" s="1"/>
  <c r="G14" i="64"/>
  <c r="H14" i="64" s="1"/>
  <c r="I14" i="64" s="1"/>
  <c r="K15" i="64"/>
  <c r="L15" i="64" s="1"/>
  <c r="G15" i="64"/>
  <c r="H15" i="64" s="1"/>
  <c r="I15" i="64" s="1"/>
  <c r="K16" i="64"/>
  <c r="L16" i="64" s="1"/>
  <c r="G16" i="64"/>
  <c r="H16" i="64" s="1"/>
  <c r="I16" i="64" s="1"/>
  <c r="G17" i="64"/>
  <c r="H17" i="64"/>
  <c r="I17" i="64" s="1"/>
  <c r="K17" i="64"/>
  <c r="L17" i="64" s="1"/>
  <c r="K19" i="64"/>
  <c r="L19" i="64" s="1"/>
  <c r="G19" i="64"/>
  <c r="H19" i="64" s="1"/>
  <c r="I19" i="64" s="1"/>
  <c r="K20" i="64"/>
  <c r="L20" i="64" s="1"/>
  <c r="G20" i="64"/>
  <c r="H20" i="64"/>
  <c r="I20" i="64" s="1"/>
  <c r="K21" i="64"/>
  <c r="L21" i="64" s="1"/>
  <c r="G21" i="64"/>
  <c r="H21" i="64" s="1"/>
  <c r="I21" i="64" s="1"/>
  <c r="K22" i="64"/>
  <c r="L22" i="64" s="1"/>
  <c r="G22" i="64"/>
  <c r="H22" i="64" s="1"/>
  <c r="I22" i="64" s="1"/>
  <c r="K48" i="64"/>
  <c r="L48" i="64" s="1"/>
  <c r="G48" i="64"/>
  <c r="H48" i="64"/>
  <c r="I48" i="64" s="1"/>
  <c r="G49" i="64"/>
  <c r="H49" i="64" s="1"/>
  <c r="I49" i="64" s="1"/>
  <c r="K49" i="64"/>
  <c r="L49" i="64" s="1"/>
  <c r="K50" i="64"/>
  <c r="L50" i="64" s="1"/>
  <c r="G50" i="64"/>
  <c r="H50" i="64"/>
  <c r="I50" i="64" s="1"/>
  <c r="G51" i="64"/>
  <c r="H51" i="64" s="1"/>
  <c r="I51" i="64" s="1"/>
  <c r="K52" i="64"/>
  <c r="L52" i="64" s="1"/>
  <c r="H52" i="64"/>
  <c r="I52" i="64" s="1"/>
  <c r="G52" i="64"/>
  <c r="G53" i="64"/>
  <c r="H53" i="64" s="1"/>
  <c r="I53" i="64" s="1"/>
  <c r="K53" i="64"/>
  <c r="L53" i="64" s="1"/>
  <c r="K54" i="64"/>
  <c r="L54" i="64" s="1"/>
  <c r="G54" i="64"/>
  <c r="H54" i="64" s="1"/>
  <c r="I54" i="64" s="1"/>
  <c r="G55" i="64"/>
  <c r="H55" i="64"/>
  <c r="I55" i="64" s="1"/>
  <c r="K55" i="64"/>
  <c r="L55" i="64" s="1"/>
  <c r="G56" i="64"/>
  <c r="H56" i="64"/>
  <c r="I56" i="64" s="1"/>
  <c r="K56" i="64"/>
  <c r="L56" i="64" s="1"/>
  <c r="K57" i="64"/>
  <c r="L57" i="64" s="1"/>
  <c r="G57" i="64"/>
  <c r="H57" i="64"/>
  <c r="I57" i="64" s="1"/>
  <c r="G58" i="64"/>
  <c r="H58" i="64" s="1"/>
  <c r="I58" i="64" s="1"/>
  <c r="G59" i="64"/>
  <c r="H59" i="64" s="1"/>
  <c r="I59" i="64" s="1"/>
  <c r="G60" i="64"/>
  <c r="H60" i="64"/>
  <c r="I60" i="64" s="1"/>
  <c r="K61" i="64"/>
  <c r="L61" i="64" s="1"/>
  <c r="G61" i="64"/>
  <c r="H61" i="64"/>
  <c r="I61" i="64" s="1"/>
  <c r="K62" i="64"/>
  <c r="L62" i="64" s="1"/>
  <c r="G62" i="64"/>
  <c r="H62" i="64" s="1"/>
  <c r="I62" i="64" s="1"/>
  <c r="G19" i="66"/>
  <c r="H19" i="66" s="1"/>
  <c r="I19" i="66" s="1"/>
  <c r="K19" i="66"/>
  <c r="L19" i="66" s="1"/>
  <c r="G20" i="66"/>
  <c r="K20" i="66"/>
  <c r="L20" i="66" s="1"/>
  <c r="H20" i="66"/>
  <c r="I20" i="66" s="1"/>
  <c r="K21" i="66"/>
  <c r="L21" i="66" s="1"/>
  <c r="G21" i="66"/>
  <c r="H21" i="66" s="1"/>
  <c r="I21" i="66" s="1"/>
  <c r="K23" i="66"/>
  <c r="L23" i="66" s="1"/>
  <c r="H23" i="66"/>
  <c r="I23" i="66" s="1"/>
  <c r="G65" i="66"/>
  <c r="H65" i="66" s="1"/>
  <c r="I65" i="66" s="1"/>
  <c r="K65" i="66"/>
  <c r="L65" i="66" s="1"/>
  <c r="G24" i="67"/>
  <c r="K24" i="67"/>
  <c r="L24" i="67" s="1"/>
  <c r="H24" i="67"/>
  <c r="I24" i="67" s="1"/>
  <c r="H25" i="67"/>
  <c r="I25" i="67" s="1"/>
  <c r="K25" i="67"/>
  <c r="L25" i="67" s="1"/>
  <c r="G26" i="67"/>
  <c r="H26" i="67" s="1"/>
  <c r="I26" i="67" s="1"/>
  <c r="K27" i="67"/>
  <c r="L27" i="67" s="1"/>
  <c r="G27" i="67"/>
  <c r="H27" i="67" s="1"/>
  <c r="I27" i="67" s="1"/>
  <c r="G28" i="67"/>
  <c r="H28" i="67"/>
  <c r="I28" i="67" s="1"/>
  <c r="G30" i="67"/>
  <c r="H30" i="67" s="1"/>
  <c r="I30" i="67" s="1"/>
  <c r="G31" i="67"/>
  <c r="H31" i="67"/>
  <c r="I31" i="67" s="1"/>
  <c r="G36" i="67"/>
  <c r="H36" i="67"/>
  <c r="I36" i="67" s="1"/>
  <c r="K38" i="67"/>
  <c r="L38" i="67" s="1"/>
  <c r="G38" i="67"/>
  <c r="H38" i="67"/>
  <c r="I38" i="67" s="1"/>
  <c r="H6" i="69"/>
  <c r="I6" i="69" s="1"/>
  <c r="K6" i="69"/>
  <c r="L6" i="69" s="1"/>
  <c r="G17" i="69"/>
  <c r="H17" i="69"/>
  <c r="I17" i="69" s="1"/>
  <c r="G18" i="69"/>
  <c r="H18" i="69"/>
  <c r="I18" i="69" s="1"/>
  <c r="K19" i="69"/>
  <c r="L19" i="69" s="1"/>
  <c r="G19" i="69"/>
  <c r="H19" i="69" s="1"/>
  <c r="I19" i="69" s="1"/>
  <c r="G20" i="69"/>
  <c r="H20" i="69"/>
  <c r="I20" i="69" s="1"/>
  <c r="G22" i="69"/>
  <c r="H22" i="69" s="1"/>
  <c r="I22" i="69" s="1"/>
  <c r="G23" i="69"/>
  <c r="H23" i="69"/>
  <c r="I23" i="69" s="1"/>
  <c r="G28" i="69"/>
  <c r="H28" i="69"/>
  <c r="I28" i="69" s="1"/>
  <c r="G32" i="69"/>
  <c r="H32" i="69" s="1"/>
  <c r="I32" i="69" s="1"/>
  <c r="K32" i="69"/>
  <c r="L32" i="69" s="1"/>
  <c r="G34" i="69"/>
  <c r="H34" i="69" s="1"/>
  <c r="I34" i="69" s="1"/>
  <c r="G35" i="69"/>
  <c r="H35" i="69"/>
  <c r="I35" i="69" s="1"/>
  <c r="G36" i="69"/>
  <c r="H36" i="69" s="1"/>
  <c r="I36" i="69" s="1"/>
  <c r="G39" i="69"/>
  <c r="H39" i="69"/>
  <c r="I39" i="69" s="1"/>
  <c r="G40" i="69"/>
  <c r="H40" i="69"/>
  <c r="I40" i="69" s="1"/>
  <c r="G41" i="69"/>
  <c r="H41" i="69" s="1"/>
  <c r="I41" i="69" s="1"/>
  <c r="G42" i="69"/>
  <c r="H42" i="69"/>
  <c r="I42" i="69" s="1"/>
  <c r="G45" i="69"/>
  <c r="H45" i="69"/>
  <c r="I45" i="69" s="1"/>
  <c r="G47" i="69"/>
  <c r="H47" i="69"/>
  <c r="I47" i="69" s="1"/>
  <c r="G6" i="70"/>
  <c r="H6" i="70" s="1"/>
  <c r="I6" i="70" s="1"/>
  <c r="K6" i="70"/>
  <c r="L6" i="70" s="1"/>
  <c r="K9" i="70"/>
  <c r="L9" i="70" s="1"/>
  <c r="G9" i="70"/>
  <c r="H9" i="70" s="1"/>
  <c r="I9" i="70" s="1"/>
  <c r="G10" i="70"/>
  <c r="H10" i="70" s="1"/>
  <c r="I10" i="70" s="1"/>
  <c r="G11" i="70"/>
  <c r="H11" i="70" s="1"/>
  <c r="I11" i="70" s="1"/>
  <c r="G13" i="70"/>
  <c r="H13" i="70"/>
  <c r="I13" i="70" s="1"/>
  <c r="G14" i="70"/>
  <c r="H14" i="70"/>
  <c r="I14" i="70" s="1"/>
  <c r="G17" i="70"/>
  <c r="H17" i="70"/>
  <c r="I17" i="70" s="1"/>
  <c r="G19" i="70"/>
  <c r="H19" i="70" s="1"/>
  <c r="I19" i="70" s="1"/>
  <c r="K19" i="70"/>
  <c r="L19" i="70" s="1"/>
  <c r="G20" i="70"/>
  <c r="H20" i="70" s="1"/>
  <c r="I20" i="70" s="1"/>
  <c r="G21" i="70"/>
  <c r="K21" i="70"/>
  <c r="L21" i="70" s="1"/>
  <c r="H21" i="70"/>
  <c r="I21" i="70" s="1"/>
  <c r="K22" i="70"/>
  <c r="L22" i="70" s="1"/>
  <c r="G22" i="70"/>
  <c r="H22" i="70" s="1"/>
  <c r="I22" i="70" s="1"/>
  <c r="K24" i="70"/>
  <c r="L24" i="70" s="1"/>
  <c r="G24" i="70"/>
  <c r="H24" i="70" s="1"/>
  <c r="I24" i="70" s="1"/>
  <c r="K26" i="70"/>
  <c r="L26" i="70" s="1"/>
  <c r="G26" i="70"/>
  <c r="H26" i="70" s="1"/>
  <c r="I26" i="70" s="1"/>
  <c r="G27" i="70"/>
  <c r="H27" i="70" s="1"/>
  <c r="I27" i="70" s="1"/>
  <c r="K29" i="70"/>
  <c r="L29" i="70" s="1"/>
  <c r="G29" i="70"/>
  <c r="H29" i="70"/>
  <c r="I29" i="70" s="1"/>
  <c r="M27" i="71"/>
  <c r="I27" i="71"/>
  <c r="K28" i="71"/>
  <c r="L28" i="71" s="1"/>
  <c r="G28" i="71"/>
  <c r="H28" i="71" s="1"/>
  <c r="G29" i="71"/>
  <c r="H29" i="71" s="1"/>
  <c r="M30" i="71"/>
  <c r="I30" i="71"/>
  <c r="K31" i="71"/>
  <c r="L31" i="71" s="1"/>
  <c r="G31" i="71"/>
  <c r="H31" i="71" s="1"/>
  <c r="G32" i="71"/>
  <c r="K32" i="71"/>
  <c r="L32" i="71" s="1"/>
  <c r="H32" i="71"/>
  <c r="K33" i="71"/>
  <c r="L33" i="71" s="1"/>
  <c r="G33" i="71"/>
  <c r="H33" i="71" s="1"/>
  <c r="G34" i="71"/>
  <c r="H34" i="71" s="1"/>
  <c r="G35" i="71"/>
  <c r="K35" i="71"/>
  <c r="L35" i="71" s="1"/>
  <c r="H35" i="71"/>
  <c r="M36" i="71"/>
  <c r="I36" i="71"/>
  <c r="K37" i="71"/>
  <c r="L37" i="71" s="1"/>
  <c r="G37" i="71"/>
  <c r="H37" i="71" s="1"/>
  <c r="G38" i="71"/>
  <c r="H38" i="71"/>
  <c r="I39" i="71"/>
  <c r="M39" i="71"/>
  <c r="M40" i="71"/>
  <c r="I40" i="71"/>
  <c r="K41" i="71"/>
  <c r="L41" i="71" s="1"/>
  <c r="G41" i="71"/>
  <c r="H41" i="71" s="1"/>
  <c r="I42" i="71"/>
  <c r="M42" i="71"/>
  <c r="I43" i="71"/>
  <c r="M43" i="71"/>
  <c r="M44" i="71"/>
  <c r="I44" i="71"/>
  <c r="G45" i="71"/>
  <c r="H45" i="71" s="1"/>
  <c r="K55" i="71"/>
  <c r="L55" i="71" s="1"/>
  <c r="G55" i="71"/>
  <c r="H55" i="71" s="1"/>
  <c r="G56" i="71"/>
  <c r="H56" i="71" s="1"/>
  <c r="I57" i="71"/>
  <c r="M57" i="71"/>
  <c r="I58" i="71"/>
  <c r="M58" i="71"/>
  <c r="G59" i="71"/>
  <c r="H59" i="71"/>
  <c r="G60" i="71"/>
  <c r="K60" i="71"/>
  <c r="L60" i="71" s="1"/>
  <c r="H60" i="71"/>
  <c r="K61" i="71"/>
  <c r="L61" i="71" s="1"/>
  <c r="G61" i="71"/>
  <c r="H61" i="71" s="1"/>
  <c r="M62" i="71"/>
  <c r="I62" i="71"/>
  <c r="K63" i="71"/>
  <c r="L63" i="71" s="1"/>
  <c r="G63" i="71"/>
  <c r="H63" i="71" s="1"/>
  <c r="G64" i="71"/>
  <c r="H64" i="71" s="1"/>
  <c r="G65" i="71"/>
  <c r="K65" i="71"/>
  <c r="L65" i="71" s="1"/>
  <c r="H65" i="71"/>
  <c r="G2" i="72"/>
  <c r="H2" i="72" s="1"/>
  <c r="I2" i="72" s="1"/>
  <c r="G3" i="72"/>
  <c r="H3" i="72" s="1"/>
  <c r="I3" i="72" s="1"/>
  <c r="G5" i="72"/>
  <c r="K5" i="72"/>
  <c r="L5" i="72" s="1"/>
  <c r="H5" i="72"/>
  <c r="I5" i="72" s="1"/>
  <c r="K7" i="72"/>
  <c r="L7" i="72" s="1"/>
  <c r="G7" i="72"/>
  <c r="H7" i="72" s="1"/>
  <c r="I7" i="72" s="1"/>
  <c r="G8" i="72"/>
  <c r="H8" i="72" s="1"/>
  <c r="I8" i="72" s="1"/>
  <c r="G10" i="72"/>
  <c r="H10" i="72" s="1"/>
  <c r="I10" i="72" s="1"/>
  <c r="G11" i="72"/>
  <c r="H11" i="72" s="1"/>
  <c r="I11" i="72" s="1"/>
  <c r="K12" i="72"/>
  <c r="L12" i="72" s="1"/>
  <c r="G12" i="72"/>
  <c r="H12" i="72" s="1"/>
  <c r="I12" i="72" s="1"/>
  <c r="G13" i="72"/>
  <c r="H13" i="72"/>
  <c r="I13" i="72" s="1"/>
  <c r="G15" i="72"/>
  <c r="H15" i="72" s="1"/>
  <c r="I15" i="72" s="1"/>
  <c r="K16" i="72"/>
  <c r="L16" i="72" s="1"/>
  <c r="G16" i="72"/>
  <c r="H16" i="72"/>
  <c r="I16" i="72" s="1"/>
  <c r="G17" i="72"/>
  <c r="H17" i="72" s="1"/>
  <c r="I17" i="72" s="1"/>
  <c r="G18" i="72"/>
  <c r="H18" i="72" s="1"/>
  <c r="I18" i="72" s="1"/>
  <c r="K18" i="72"/>
  <c r="L18" i="72" s="1"/>
  <c r="G19" i="72"/>
  <c r="H19" i="72" s="1"/>
  <c r="I19" i="72" s="1"/>
  <c r="K19" i="72"/>
  <c r="L19" i="72" s="1"/>
  <c r="K43" i="73"/>
  <c r="L43" i="73" s="1"/>
  <c r="H43" i="73"/>
  <c r="I43" i="73" s="1"/>
  <c r="M10" i="74"/>
  <c r="I10" i="74"/>
  <c r="M11" i="74"/>
  <c r="I11" i="74"/>
  <c r="G12" i="74"/>
  <c r="H12" i="74"/>
  <c r="I13" i="74"/>
  <c r="M13" i="74"/>
  <c r="G14" i="74"/>
  <c r="H14" i="74"/>
  <c r="G15" i="74"/>
  <c r="H15" i="74" s="1"/>
  <c r="G16" i="74"/>
  <c r="H16" i="74" s="1"/>
  <c r="I17" i="74"/>
  <c r="M17" i="74"/>
  <c r="G18" i="74"/>
  <c r="H18" i="74" s="1"/>
  <c r="I19" i="74"/>
  <c r="M19" i="74"/>
  <c r="M20" i="74"/>
  <c r="I20" i="74"/>
  <c r="I21" i="74"/>
  <c r="M21" i="74"/>
  <c r="G22" i="74"/>
  <c r="H22" i="74"/>
  <c r="M23" i="74"/>
  <c r="I23" i="74"/>
  <c r="M24" i="74"/>
  <c r="I24" i="74"/>
  <c r="M25" i="74"/>
  <c r="I25" i="74"/>
  <c r="M26" i="74"/>
  <c r="I26" i="74"/>
  <c r="G27" i="74"/>
  <c r="H27" i="74" s="1"/>
  <c r="G28" i="74"/>
  <c r="H28" i="74" s="1"/>
  <c r="I29" i="74"/>
  <c r="M29" i="74"/>
  <c r="G30" i="74"/>
  <c r="H30" i="74"/>
  <c r="H31" i="74"/>
  <c r="G31" i="74"/>
  <c r="M32" i="74"/>
  <c r="I32" i="74"/>
  <c r="G33" i="74"/>
  <c r="H33" i="74" s="1"/>
  <c r="K33" i="74"/>
  <c r="L33" i="74" s="1"/>
  <c r="G38" i="74"/>
  <c r="H38" i="74"/>
  <c r="I46" i="74"/>
  <c r="M46" i="74"/>
  <c r="M47" i="74"/>
  <c r="I47" i="74"/>
  <c r="G48" i="74"/>
  <c r="H48" i="74"/>
  <c r="M56" i="74"/>
  <c r="I56" i="74"/>
  <c r="G57" i="74"/>
  <c r="H57" i="74"/>
  <c r="M58" i="74"/>
  <c r="I58" i="74"/>
  <c r="I59" i="74"/>
  <c r="M59" i="74"/>
  <c r="M62" i="74"/>
  <c r="I62" i="74"/>
  <c r="G63" i="74"/>
  <c r="H63" i="74"/>
  <c r="G4" i="75"/>
  <c r="H4" i="75" s="1"/>
  <c r="I4" i="75" s="1"/>
  <c r="G5" i="75"/>
  <c r="H5" i="75"/>
  <c r="I5" i="75" s="1"/>
  <c r="G7" i="75"/>
  <c r="H7" i="75" s="1"/>
  <c r="I7" i="75" s="1"/>
  <c r="G8" i="75"/>
  <c r="H8" i="75" s="1"/>
  <c r="I8" i="75" s="1"/>
  <c r="G9" i="75"/>
  <c r="H9" i="75"/>
  <c r="I9" i="75" s="1"/>
  <c r="G11" i="75"/>
  <c r="H11" i="75"/>
  <c r="I11" i="75" s="1"/>
  <c r="G16" i="75"/>
  <c r="H16" i="75"/>
  <c r="I16" i="75" s="1"/>
  <c r="K16" i="75"/>
  <c r="L16" i="75" s="1"/>
  <c r="G20" i="75"/>
  <c r="H20" i="75" s="1"/>
  <c r="I20" i="75" s="1"/>
  <c r="G26" i="75"/>
  <c r="H26" i="75" s="1"/>
  <c r="I26" i="75" s="1"/>
  <c r="K35" i="75"/>
  <c r="L35" i="75" s="1"/>
  <c r="G35" i="75"/>
  <c r="H35" i="75" s="1"/>
  <c r="I35" i="75" s="1"/>
  <c r="G47" i="75"/>
  <c r="H47" i="75"/>
  <c r="I47" i="75" s="1"/>
  <c r="G54" i="75"/>
  <c r="H54" i="75" s="1"/>
  <c r="I54" i="75" s="1"/>
  <c r="G57" i="75"/>
  <c r="H57" i="75"/>
  <c r="I57" i="75" s="1"/>
  <c r="G58" i="75"/>
  <c r="H58" i="75" s="1"/>
  <c r="I58" i="75" s="1"/>
  <c r="G59" i="75"/>
  <c r="K59" i="75"/>
  <c r="L59" i="75" s="1"/>
  <c r="H59" i="75"/>
  <c r="I59" i="75" s="1"/>
  <c r="G60" i="75"/>
  <c r="H60" i="75"/>
  <c r="I60" i="75" s="1"/>
  <c r="G61" i="75"/>
  <c r="H61" i="75" s="1"/>
  <c r="I61" i="75" s="1"/>
  <c r="G2" i="76"/>
  <c r="H2" i="76"/>
  <c r="I2" i="76" s="1"/>
  <c r="K2" i="76"/>
  <c r="L2" i="76" s="1"/>
  <c r="G5" i="76"/>
  <c r="H5" i="76" s="1"/>
  <c r="I5" i="76" s="1"/>
  <c r="G6" i="76"/>
  <c r="H6" i="76" s="1"/>
  <c r="I6" i="76" s="1"/>
  <c r="G10" i="76"/>
  <c r="H10" i="76"/>
  <c r="I10" i="76" s="1"/>
  <c r="G11" i="76"/>
  <c r="H11" i="76" s="1"/>
  <c r="I11" i="76" s="1"/>
  <c r="G12" i="76"/>
  <c r="H12" i="76" s="1"/>
  <c r="I12" i="76" s="1"/>
  <c r="G13" i="76"/>
  <c r="H13" i="76" s="1"/>
  <c r="I13" i="76" s="1"/>
  <c r="K14" i="76"/>
  <c r="L14" i="76" s="1"/>
  <c r="G14" i="76"/>
  <c r="H14" i="76" s="1"/>
  <c r="I14" i="76" s="1"/>
  <c r="K15" i="76"/>
  <c r="L15" i="76" s="1"/>
  <c r="G15" i="76"/>
  <c r="H15" i="76" s="1"/>
  <c r="I15" i="76" s="1"/>
  <c r="G17" i="76"/>
  <c r="H17" i="76"/>
  <c r="I17" i="76" s="1"/>
  <c r="G19" i="76"/>
  <c r="H19" i="76"/>
  <c r="I19" i="76" s="1"/>
  <c r="G20" i="76"/>
  <c r="H20" i="76" s="1"/>
  <c r="I20" i="76" s="1"/>
  <c r="K20" i="76"/>
  <c r="L20" i="76" s="1"/>
  <c r="K21" i="76"/>
  <c r="L21" i="76" s="1"/>
  <c r="G21" i="76"/>
  <c r="H21" i="76" s="1"/>
  <c r="I21" i="76" s="1"/>
  <c r="K23" i="76"/>
  <c r="L23" i="76" s="1"/>
  <c r="G23" i="76"/>
  <c r="H23" i="76" s="1"/>
  <c r="I23" i="76" s="1"/>
  <c r="G25" i="76"/>
  <c r="H25" i="76" s="1"/>
  <c r="I25" i="76" s="1"/>
  <c r="K27" i="76"/>
  <c r="L27" i="76" s="1"/>
  <c r="G27" i="76"/>
  <c r="H27" i="76" s="1"/>
  <c r="I27" i="76" s="1"/>
  <c r="G33" i="76"/>
  <c r="H33" i="76" s="1"/>
  <c r="I33" i="76" s="1"/>
  <c r="K33" i="76"/>
  <c r="L33" i="76" s="1"/>
  <c r="G35" i="76"/>
  <c r="H35" i="76" s="1"/>
  <c r="I35" i="76" s="1"/>
  <c r="G37" i="76"/>
  <c r="H37" i="76" s="1"/>
  <c r="I37" i="76" s="1"/>
  <c r="G40" i="76"/>
  <c r="H40" i="76" s="1"/>
  <c r="I40" i="76" s="1"/>
  <c r="K40" i="76"/>
  <c r="L40" i="76" s="1"/>
  <c r="G41" i="76"/>
  <c r="H41" i="76" s="1"/>
  <c r="I41" i="76" s="1"/>
  <c r="G42" i="76"/>
  <c r="H42" i="76" s="1"/>
  <c r="I42" i="76" s="1"/>
  <c r="G43" i="76"/>
  <c r="H43" i="76" s="1"/>
  <c r="I43" i="76" s="1"/>
  <c r="K43" i="76"/>
  <c r="L43" i="76" s="1"/>
  <c r="G44" i="76"/>
  <c r="H44" i="76"/>
  <c r="I44" i="76" s="1"/>
  <c r="K44" i="76"/>
  <c r="L44" i="76" s="1"/>
  <c r="G48" i="76"/>
  <c r="H48" i="76" s="1"/>
  <c r="I48" i="76" s="1"/>
  <c r="G49" i="76"/>
  <c r="H49" i="76" s="1"/>
  <c r="I49" i="76" s="1"/>
  <c r="G55" i="76"/>
  <c r="H55" i="76" s="1"/>
  <c r="I55" i="76" s="1"/>
  <c r="G56" i="76"/>
  <c r="H56" i="76" s="1"/>
  <c r="I56" i="76" s="1"/>
  <c r="G57" i="76"/>
  <c r="H57" i="76" s="1"/>
  <c r="I57" i="76" s="1"/>
  <c r="K57" i="76"/>
  <c r="L57" i="76" s="1"/>
  <c r="M10" i="77"/>
  <c r="I10" i="77"/>
  <c r="I12" i="77"/>
  <c r="M12" i="77"/>
  <c r="G14" i="77"/>
  <c r="H14" i="77" s="1"/>
  <c r="G15" i="77"/>
  <c r="H15" i="77" s="1"/>
  <c r="G17" i="77"/>
  <c r="H17" i="77" s="1"/>
  <c r="I18" i="77"/>
  <c r="M18" i="77"/>
  <c r="G19" i="77"/>
  <c r="H19" i="77" s="1"/>
  <c r="G20" i="77"/>
  <c r="H20" i="77" s="1"/>
  <c r="K20" i="77"/>
  <c r="L20" i="77" s="1"/>
  <c r="I21" i="77"/>
  <c r="M21" i="77"/>
  <c r="G24" i="77"/>
  <c r="H24" i="77" s="1"/>
  <c r="G25" i="77"/>
  <c r="H25" i="77" s="1"/>
  <c r="M26" i="77"/>
  <c r="I26" i="77"/>
  <c r="I27" i="77"/>
  <c r="M27" i="77"/>
  <c r="M28" i="77"/>
  <c r="I28" i="77"/>
  <c r="M29" i="77"/>
  <c r="I29" i="77"/>
  <c r="G30" i="77"/>
  <c r="H30" i="77" s="1"/>
  <c r="I31" i="77"/>
  <c r="M31" i="77"/>
  <c r="M51" i="77"/>
  <c r="I51" i="77"/>
  <c r="I52" i="77"/>
  <c r="M52" i="77"/>
  <c r="G53" i="77"/>
  <c r="H53" i="77" s="1"/>
  <c r="I54" i="77"/>
  <c r="M54" i="77"/>
  <c r="G55" i="77"/>
  <c r="H55" i="77" s="1"/>
  <c r="M57" i="77"/>
  <c r="I57" i="77"/>
  <c r="I58" i="77"/>
  <c r="M58" i="77"/>
  <c r="I59" i="77"/>
  <c r="M59" i="77"/>
  <c r="I60" i="77"/>
  <c r="M60" i="77"/>
  <c r="K61" i="77"/>
  <c r="L61" i="77" s="1"/>
  <c r="G61" i="77"/>
  <c r="H61" i="77" s="1"/>
  <c r="G6" i="78"/>
  <c r="H6" i="78" s="1"/>
  <c r="I6" i="78" s="1"/>
  <c r="G7" i="78"/>
  <c r="H7" i="78" s="1"/>
  <c r="I7" i="78" s="1"/>
  <c r="G8" i="78"/>
  <c r="H8" i="78" s="1"/>
  <c r="I8" i="78" s="1"/>
  <c r="K8" i="78"/>
  <c r="L8" i="78" s="1"/>
  <c r="G36" i="79"/>
  <c r="H36" i="79" s="1"/>
  <c r="I36" i="79" s="1"/>
  <c r="G40" i="79"/>
  <c r="H40" i="79"/>
  <c r="I40" i="79" s="1"/>
  <c r="G48" i="79"/>
  <c r="H48" i="79" s="1"/>
  <c r="I48" i="79" s="1"/>
  <c r="G53" i="79"/>
  <c r="H53" i="79" s="1"/>
  <c r="I53" i="79" s="1"/>
  <c r="K54" i="79"/>
  <c r="L54" i="79" s="1"/>
  <c r="G54" i="79"/>
  <c r="H54" i="79" s="1"/>
  <c r="I54" i="79" s="1"/>
  <c r="G55" i="79"/>
  <c r="H55" i="79" s="1"/>
  <c r="I55" i="79" s="1"/>
  <c r="G57" i="79"/>
  <c r="H57" i="79" s="1"/>
  <c r="I57" i="79" s="1"/>
  <c r="G58" i="79"/>
  <c r="H58" i="79" s="1"/>
  <c r="I58" i="79" s="1"/>
  <c r="M2" i="77" l="1"/>
  <c r="I2" i="77"/>
  <c r="M3" i="77"/>
  <c r="I3" i="77"/>
  <c r="M4" i="77"/>
  <c r="I4" i="77"/>
  <c r="M33" i="77"/>
  <c r="I33" i="77"/>
  <c r="M37" i="77"/>
  <c r="I37" i="77"/>
  <c r="M46" i="77"/>
  <c r="I46" i="77"/>
  <c r="I49" i="77"/>
  <c r="M49" i="77"/>
  <c r="M50" i="77"/>
  <c r="I50" i="77"/>
  <c r="I56" i="77"/>
  <c r="M56" i="77"/>
  <c r="I16" i="77"/>
  <c r="M16" i="77"/>
  <c r="M13" i="77"/>
  <c r="I13" i="77"/>
  <c r="M22" i="77"/>
  <c r="I22" i="77"/>
  <c r="I23" i="77"/>
  <c r="M23" i="77"/>
  <c r="M30" i="61"/>
  <c r="I30" i="61"/>
  <c r="M37" i="61"/>
  <c r="I37" i="61"/>
  <c r="M46" i="61"/>
  <c r="I46" i="61"/>
  <c r="M60" i="61"/>
  <c r="I60" i="61"/>
  <c r="M61" i="61"/>
  <c r="I61" i="61"/>
  <c r="I66" i="61"/>
  <c r="M66" i="61"/>
  <c r="M28" i="71"/>
  <c r="I28" i="71"/>
  <c r="M29" i="71"/>
  <c r="I29" i="71"/>
  <c r="I31" i="71"/>
  <c r="M31" i="71"/>
  <c r="M32" i="71"/>
  <c r="I32" i="71"/>
  <c r="I33" i="71"/>
  <c r="M33" i="71"/>
  <c r="M34" i="71"/>
  <c r="I34" i="71"/>
  <c r="I35" i="71"/>
  <c r="M35" i="71"/>
  <c r="I37" i="71"/>
  <c r="M37" i="71"/>
  <c r="I38" i="71"/>
  <c r="M38" i="71"/>
  <c r="I41" i="71"/>
  <c r="M41" i="71"/>
  <c r="I45" i="71"/>
  <c r="M45" i="71"/>
  <c r="M55" i="71"/>
  <c r="I55" i="71"/>
  <c r="M56" i="71"/>
  <c r="I56" i="71"/>
  <c r="M59" i="71"/>
  <c r="I59" i="71"/>
  <c r="M60" i="71"/>
  <c r="I60" i="71"/>
  <c r="M61" i="71"/>
  <c r="I61" i="71"/>
  <c r="M63" i="71"/>
  <c r="I63" i="71"/>
  <c r="M64" i="71"/>
  <c r="I64" i="71"/>
  <c r="M65" i="71"/>
  <c r="I65" i="71"/>
  <c r="M12" i="74"/>
  <c r="I12" i="74"/>
  <c r="M14" i="74"/>
  <c r="I14" i="74"/>
  <c r="M15" i="74"/>
  <c r="I15" i="74"/>
  <c r="M16" i="74"/>
  <c r="I16" i="74"/>
  <c r="M18" i="74"/>
  <c r="I18" i="74"/>
  <c r="M22" i="74"/>
  <c r="I22" i="74"/>
  <c r="I27" i="74"/>
  <c r="M27" i="74"/>
  <c r="M28" i="74"/>
  <c r="I28" i="74"/>
  <c r="M30" i="74"/>
  <c r="I30" i="74"/>
  <c r="M31" i="74"/>
  <c r="I31" i="74"/>
  <c r="M33" i="74"/>
  <c r="I33" i="74"/>
  <c r="I38" i="74"/>
  <c r="M38" i="74"/>
  <c r="M48" i="74"/>
  <c r="I48" i="74"/>
  <c r="M57" i="74"/>
  <c r="I57" i="74"/>
  <c r="M63" i="74"/>
  <c r="I63" i="74"/>
  <c r="I14" i="77"/>
  <c r="M14" i="77"/>
  <c r="I15" i="77"/>
  <c r="M15" i="77"/>
  <c r="M17" i="77"/>
  <c r="I17" i="77"/>
  <c r="I19" i="77"/>
  <c r="M19" i="77"/>
  <c r="M20" i="77"/>
  <c r="I20" i="77"/>
  <c r="I24" i="77"/>
  <c r="M24" i="77"/>
  <c r="M25" i="77"/>
  <c r="I25" i="77"/>
  <c r="I30" i="77"/>
  <c r="M30" i="77"/>
  <c r="I53" i="77"/>
  <c r="M53" i="77"/>
  <c r="I55" i="77"/>
  <c r="M55" i="77"/>
  <c r="I61" i="77"/>
  <c r="M61" i="7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mbola</author>
  </authors>
  <commentList>
    <comment ref="G2" authorId="0" shapeId="0" xr:uid="{00000000-0006-0000-5000-000001000000}">
      <text>
        <r>
          <rPr>
            <sz val="9"/>
            <color rgb="FF000000"/>
            <rFont val="Tahoma"/>
            <family val="2"/>
          </rPr>
          <t>Contract renewal discussed with procurement.</t>
        </r>
      </text>
    </comment>
    <comment ref="G5" authorId="0" shapeId="0" xr:uid="{00000000-0006-0000-5000-000002000000}">
      <text>
        <r>
          <rPr>
            <sz val="9"/>
            <color rgb="FF000000"/>
            <rFont val="Tahoma"/>
            <family val="2"/>
          </rPr>
          <t>Customer asked for quarterly invoicing.</t>
        </r>
      </text>
    </comment>
    <comment ref="G8" authorId="0" shapeId="0" xr:uid="{00000000-0006-0000-5000-000003000000}">
      <text>
        <r>
          <rPr>
            <sz val="9"/>
            <color rgb="FF000000"/>
            <rFont val="Tahoma"/>
            <family val="2"/>
          </rPr>
          <t>Shipment consolidated with the previous order.</t>
        </r>
      </text>
    </comment>
    <comment ref="G11" authorId="0" shapeId="0" xr:uid="{00000000-0006-0000-5000-000004000000}">
      <text>
        <r>
          <rPr>
            <sz val="9"/>
            <color rgb="FF000000"/>
            <rFont val="Tahoma"/>
            <family val="2"/>
          </rPr>
          <t>Price agreed under the framework agreement.</t>
        </r>
      </text>
    </comment>
    <comment ref="G14" authorId="0" shapeId="0" xr:uid="{00000000-0006-0000-5000-000005000000}">
      <text>
        <r>
          <rPr>
            <sz val="9"/>
            <color rgb="FF000000"/>
            <rFont val="Tahoma"/>
            <family val="2"/>
          </rPr>
          <t>Delivery window confirmed by the site manager.</t>
        </r>
      </text>
    </comment>
    <comment ref="G17" authorId="0" shapeId="0" xr:uid="{00000000-0006-0000-5000-000006000000}">
      <text>
        <r>
          <rPr>
            <sz val="9"/>
            <color rgb="FF000000"/>
            <rFont val="Tahoma"/>
            <family val="2"/>
          </rPr>
          <t>Second unit added after the site survey.</t>
        </r>
      </text>
    </comment>
    <comment ref="G20" authorId="0" shapeId="0" xr:uid="{00000000-0006-0000-5000-000007000000}">
      <text>
        <r>
          <rPr>
            <sz val="9"/>
            <color rgb="FF000000"/>
            <rFont val="Tahoma"/>
            <family val="2"/>
          </rPr>
          <t>Payment terms extended to Net 45 for this quarter.</t>
        </r>
      </text>
    </comment>
    <comment ref="G23" authorId="0" shapeId="0" xr:uid="{00000000-0006-0000-5000-000008000000}">
      <text>
        <r>
          <rPr>
            <sz val="9"/>
            <color rgb="FF000000"/>
            <rFont val="Tahoma"/>
            <family val="2"/>
          </rPr>
          <t>Installation booked with the partner team.</t>
        </r>
      </text>
    </comment>
    <comment ref="G26" authorId="0" shapeId="0" xr:uid="{00000000-0006-0000-5000-000009000000}">
      <text>
        <r>
          <rPr>
            <sz val="9"/>
            <color rgb="FF000000"/>
            <rFont val="Tahoma"/>
            <family val="2"/>
          </rPr>
          <t>Return collected and credited in full.</t>
        </r>
      </text>
    </comment>
    <comment ref="G29" authorId="0" shapeId="0" xr:uid="{00000000-0006-0000-5000-00000A000000}">
      <text>
        <r>
          <rPr>
            <sz val="9"/>
            <color rgb="FF000000"/>
            <rFont val="Tahoma"/>
            <family val="2"/>
          </rPr>
          <t>Volume discount applied from the annual agreement.</t>
        </r>
      </text>
    </comment>
    <comment ref="G32" authorId="0" shapeId="0" xr:uid="{00000000-0006-0000-5000-00000B000000}">
      <text>
        <r>
          <rPr>
            <sz val="9"/>
            <color rgb="FF000000"/>
            <rFont val="Tahoma"/>
            <family val="2"/>
          </rPr>
          <t>Contract renewal discussed with procurement.</t>
        </r>
      </text>
    </comment>
    <comment ref="G35" authorId="0" shapeId="0" xr:uid="{00000000-0006-0000-5000-00000C000000}">
      <text>
        <r>
          <rPr>
            <sz val="9"/>
            <color rgb="FF000000"/>
            <rFont val="Tahoma"/>
            <family val="2"/>
          </rPr>
          <t>Customer asked for quarterly invoicing.</t>
        </r>
      </text>
    </comment>
    <comment ref="G38" authorId="0" shapeId="0" xr:uid="{00000000-0006-0000-5000-00000D000000}">
      <text>
        <r>
          <rPr>
            <sz val="9"/>
            <color rgb="FF000000"/>
            <rFont val="Tahoma"/>
            <family val="2"/>
          </rPr>
          <t>Shipment consolidated with the previous order.</t>
        </r>
      </text>
    </comment>
    <comment ref="G41" authorId="0" shapeId="0" xr:uid="{00000000-0006-0000-5000-00000E000000}">
      <text>
        <r>
          <rPr>
            <sz val="9"/>
            <color rgb="FF000000"/>
            <rFont val="Tahoma"/>
            <family val="2"/>
          </rPr>
          <t>Price agreed under the framework agreement.</t>
        </r>
      </text>
    </comment>
    <comment ref="G44" authorId="0" shapeId="0" xr:uid="{00000000-0006-0000-5000-00000F000000}">
      <text>
        <r>
          <rPr>
            <sz val="9"/>
            <color rgb="FF000000"/>
            <rFont val="Tahoma"/>
            <family val="2"/>
          </rPr>
          <t>Delivery window confirmed by the site manager.</t>
        </r>
      </text>
    </comment>
  </commentList>
</comments>
</file>

<file path=xl/sharedStrings.xml><?xml version="1.0" encoding="utf-8"?>
<sst xmlns="http://schemas.openxmlformats.org/spreadsheetml/2006/main" count="183982" uniqueCount="6608">
  <si>
    <t>038_Image_Validation</t>
  </si>
  <si>
    <t>Sales</t>
  </si>
  <si>
    <t>Human Resources</t>
  </si>
  <si>
    <t>Finance</t>
  </si>
  <si>
    <t>Order ID</t>
  </si>
  <si>
    <t>Order Date</t>
  </si>
  <si>
    <t>Customer</t>
  </si>
  <si>
    <t>Product</t>
  </si>
  <si>
    <t>Region</t>
  </si>
  <si>
    <t>Sales Representative</t>
  </si>
  <si>
    <t>Quantity</t>
  </si>
  <si>
    <t>Revenue</t>
  </si>
  <si>
    <t>SO-100242</t>
  </si>
  <si>
    <t>Nimbus Cloud Services</t>
  </si>
  <si>
    <t>SwiftStore 1TB NVMe SSD</t>
  </si>
  <si>
    <t>Europe</t>
  </si>
  <si>
    <t>Sofia Marchetti</t>
  </si>
  <si>
    <t>SO-100243</t>
  </si>
  <si>
    <t>Everline Rail Group</t>
  </si>
  <si>
    <t>DockMaster Pro Station</t>
  </si>
  <si>
    <t>North America</t>
  </si>
  <si>
    <t>Ethan Brooks</t>
  </si>
  <si>
    <t>SO-100241</t>
  </si>
  <si>
    <t>Meridian Robotics</t>
  </si>
  <si>
    <t>SwiftStore 4TB External HDD</t>
  </si>
  <si>
    <t>Clara Dubois</t>
  </si>
  <si>
    <t>SO-100244</t>
  </si>
  <si>
    <t>Palisade Ventures</t>
  </si>
  <si>
    <t>ShieldGuard Security Licence</t>
  </si>
  <si>
    <t>Asia Pacific</t>
  </si>
  <si>
    <t>Kenji Nakamura</t>
  </si>
  <si>
    <t>SO-100245</t>
  </si>
  <si>
    <t>Lakeside Retail Group</t>
  </si>
  <si>
    <t>Glide Wireless Mouse</t>
  </si>
  <si>
    <t>Grace Tan</t>
  </si>
  <si>
    <t>SO-100246</t>
  </si>
  <si>
    <t>Cascade Foods</t>
  </si>
  <si>
    <t>SO-100248</t>
  </si>
  <si>
    <t>Foxglove Biotech</t>
  </si>
  <si>
    <t>Vertex Desktop Tower</t>
  </si>
  <si>
    <t>Latin America</t>
  </si>
  <si>
    <t>Victor Alvarez</t>
  </si>
  <si>
    <t>SO-100247</t>
  </si>
  <si>
    <t>Stonebridge Legal</t>
  </si>
  <si>
    <t>SO-100251</t>
  </si>
  <si>
    <t>Harborview Insurance</t>
  </si>
  <si>
    <t>Tactile Mechanical Keyboard</t>
  </si>
  <si>
    <t>SO-100249</t>
  </si>
  <si>
    <t>Quarry Lane Foods</t>
  </si>
  <si>
    <t>OfficeSuite Business Licence</t>
  </si>
  <si>
    <t>Middle East</t>
  </si>
  <si>
    <t>Omar Haddad</t>
  </si>
  <si>
    <t>SO-100250</t>
  </si>
  <si>
    <t>Pioneer Energy</t>
  </si>
  <si>
    <t>PortHub USB-C 7-in-1</t>
  </si>
  <si>
    <t>Tomas Lindqvist</t>
  </si>
  <si>
    <t>SO-100254</t>
  </si>
  <si>
    <t>Oakridge Construction</t>
  </si>
  <si>
    <t>ClearView 34 UltraWide</t>
  </si>
  <si>
    <t>SO-100252</t>
  </si>
  <si>
    <t>Fairmont Property Group</t>
  </si>
  <si>
    <t>SO-100253</t>
  </si>
  <si>
    <t>Greenfield Agriculture</t>
  </si>
  <si>
    <t>MeshLink 24-Port Switch</t>
  </si>
  <si>
    <t>Daniel Whitfield</t>
  </si>
  <si>
    <t>SO-100257</t>
  </si>
  <si>
    <t>PostureOne Ergonomic Chair</t>
  </si>
  <si>
    <t>Priya Raman</t>
  </si>
  <si>
    <t>SO-100255</t>
  </si>
  <si>
    <t>Crestline Consulting</t>
  </si>
  <si>
    <t>Vertex Mini PC</t>
  </si>
  <si>
    <t>SO-100256</t>
  </si>
  <si>
    <t>SO-100258</t>
  </si>
  <si>
    <t>ProBook 14 Ultralight</t>
  </si>
  <si>
    <t>SO-100259</t>
  </si>
  <si>
    <t>SO-100260</t>
  </si>
  <si>
    <t>RoundTable Conference Speaker</t>
  </si>
  <si>
    <t>SO-100261</t>
  </si>
  <si>
    <t>SO-100262</t>
  </si>
  <si>
    <t>StudioLine Desk Microphone</t>
  </si>
  <si>
    <t>SO-100263</t>
  </si>
  <si>
    <t>Juniper Software</t>
  </si>
  <si>
    <t>SO-100264</t>
  </si>
  <si>
    <t>SO-100265</t>
  </si>
  <si>
    <t>SO-100266</t>
  </si>
  <si>
    <t>Granite Peak Mining</t>
  </si>
  <si>
    <t>SO-100268</t>
  </si>
  <si>
    <t>Aisha Rahman</t>
  </si>
  <si>
    <t>SO-100267</t>
  </si>
  <si>
    <t>SO-100271</t>
  </si>
  <si>
    <t>MeshLink Range Extender</t>
  </si>
  <si>
    <t>SO-100270</t>
  </si>
  <si>
    <t>SO-100269</t>
  </si>
  <si>
    <t>Northwind Logistics</t>
  </si>
  <si>
    <t>SilentWave ANC Headset</t>
  </si>
  <si>
    <t>SO-100274</t>
  </si>
  <si>
    <t>Feature Name</t>
  </si>
  <si>
    <t>Location — TR</t>
  </si>
  <si>
    <t>Location — EN</t>
  </si>
  <si>
    <t>Türkçe Adımlar</t>
  </si>
  <si>
    <t>1</t>
  </si>
  <si>
    <t>2</t>
  </si>
  <si>
    <t>XLMind Data &gt; Metin ve Sayı &gt; Büyük/Küçük Harf &gt; BÜYÜK HARF komutunu çalıştırın.</t>
  </si>
  <si>
    <t>3</t>
  </si>
  <si>
    <t>4</t>
  </si>
  <si>
    <t>English Steps</t>
  </si>
  <si>
    <t>Run XLMind Data &gt; Text &amp; Numbers &gt; Change Case &gt; UPPERCASE.</t>
  </si>
  <si>
    <t>Ticket ID</t>
  </si>
  <si>
    <t>Summary</t>
  </si>
  <si>
    <t>Priority</t>
  </si>
  <si>
    <t>Opened</t>
  </si>
  <si>
    <t>TCK-04120</t>
  </si>
  <si>
    <t>Orion Health Systems</t>
  </si>
  <si>
    <t>Customer contacted the service desk about delivery delay on the last shipment and asked for a written confirmation before the end of the week.</t>
  </si>
  <si>
    <t>Low</t>
  </si>
  <si>
    <t>TCK-04123</t>
  </si>
  <si>
    <t>Ironclad Security</t>
  </si>
  <si>
    <t>Customer contacted the service desk about a damaged item in the latest box and asked for a written confirmation before the end of the week.</t>
  </si>
  <si>
    <t>TCK-04126</t>
  </si>
  <si>
    <t>Aurora Broadcasting</t>
  </si>
  <si>
    <t>Customer contacted the service desk about an invoice that does not match the order and asked for a written confirmation before the end of the week.</t>
  </si>
  <si>
    <t>Normal</t>
  </si>
  <si>
    <t>TCK-04129</t>
  </si>
  <si>
    <t>Dovetail Furniture</t>
  </si>
  <si>
    <t>Customer contacted the service desk about a licence key that was never received and asked for a written confirmation before the end of the week.</t>
  </si>
  <si>
    <t>TCK-04132</t>
  </si>
  <si>
    <t>Mosaic Publishing</t>
  </si>
  <si>
    <t>Customer contacted the service desk about a warranty extension request and asked for a written confirmation before the end of the week.</t>
  </si>
  <si>
    <t>High</t>
  </si>
  <si>
    <t>TCK-04135</t>
  </si>
  <si>
    <t>Customer contacted the service desk about a bulk quote for the next quarter and asked for a written confirmation before the end of the week.</t>
  </si>
  <si>
    <t>TCK-04138</t>
  </si>
  <si>
    <t>Customer contacted the service desk about a return authorisation for two units and asked for a written confirmation before the end of the week.</t>
  </si>
  <si>
    <t>TCK-04141</t>
  </si>
  <si>
    <t>Customer contacted the service desk about a firmware update question and asked for a written confirmation before the end of the week.</t>
  </si>
  <si>
    <t>TCK-04144</t>
  </si>
  <si>
    <t>Summit Financial Group</t>
  </si>
  <si>
    <t>Customer contacted the service desk about a missing power adapter and asked for a written confirmation before the end of the week.</t>
  </si>
  <si>
    <t>TCK-04147</t>
  </si>
  <si>
    <t>Elmwood Pharmaceuticals</t>
  </si>
  <si>
    <t>Customer contacted the service desk about a duplicate charge on the corporate card and asked for a written confirmation before the end of the week.</t>
  </si>
  <si>
    <t>TCK-04150</t>
  </si>
  <si>
    <t>Customer contacted the service desk about an address change before dispatch and asked for a written confirmation before the end of the week.</t>
  </si>
  <si>
    <t>Critical</t>
  </si>
  <si>
    <t>TCK-04153</t>
  </si>
  <si>
    <t>Larkspur Cosmetics</t>
  </si>
  <si>
    <t>Customer contacted the service desk about a request to split the delivery and asked for a written confirmation before the end of the week.</t>
  </si>
  <si>
    <t>TCK-04156</t>
  </si>
  <si>
    <t>Customer contacted the service desk about onboarding help for a new office and asked for a written confirmation before the end of the week.</t>
  </si>
  <si>
    <t>TCK-04159</t>
  </si>
  <si>
    <t>Customer contacted the service desk about a compatibility question about the dock and asked for a written confirmation before the end of the week.</t>
  </si>
  <si>
    <t>TCK-04162</t>
  </si>
  <si>
    <t>Brightpath Education</t>
  </si>
  <si>
    <t>Customer contacted the service desk about a lost tracking number and asked for a written confirmation before the end of the week.</t>
  </si>
  <si>
    <t>TCK-04165</t>
  </si>
  <si>
    <t>Coastal Marine Supply</t>
  </si>
  <si>
    <t>TCK-04168</t>
  </si>
  <si>
    <t>TCK-04171</t>
  </si>
  <si>
    <t>TCK-04174</t>
  </si>
  <si>
    <t>TCK-04177</t>
  </si>
  <si>
    <t>Silverline Hotels</t>
  </si>
  <si>
    <t>TCK-04180</t>
  </si>
  <si>
    <t>Atlas Freight Services</t>
  </si>
  <si>
    <t>TCK-04183</t>
  </si>
  <si>
    <t>Blue Harbor Media</t>
  </si>
  <si>
    <t>TCK-04186</t>
  </si>
  <si>
    <t>Kestrel Defence Systems</t>
  </si>
  <si>
    <t>TCK-04189</t>
  </si>
  <si>
    <t>TCK-04192</t>
  </si>
  <si>
    <t>Trailhead Outdoor</t>
  </si>
  <si>
    <t>TCK-04195</t>
  </si>
  <si>
    <t>TCK-04198</t>
  </si>
  <si>
    <t>Newport Shipping</t>
  </si>
  <si>
    <t>TCK-04201</t>
  </si>
  <si>
    <t>TCK-04204</t>
  </si>
  <si>
    <t>TCK-04207</t>
  </si>
  <si>
    <t>Otomatik Sığdır  /  Auto Fit</t>
  </si>
  <si>
    <t>XLMind Data &gt; Hızlı &gt; Otomatik Sığdır</t>
  </si>
  <si>
    <t>XLMind Data &gt; Quick &gt; Auto Fit</t>
  </si>
  <si>
    <t>A2 hücresini seçin.</t>
  </si>
  <si>
    <t>XLMind Data &gt; Hızlı &gt; Otomatik Sığdır komutunu çalıştırın.</t>
  </si>
  <si>
    <t>Sütun genişliklerinin ve satır yüksekliklerinin yeniden hesaplanmasını bekleyin.</t>
  </si>
  <si>
    <t>C sütunundaki uzun özet metinlerini inceleyin.</t>
  </si>
  <si>
    <t>Select cell A2.</t>
  </si>
  <si>
    <t>Run XLMind Data &gt; Quick &gt; Auto Fit.</t>
  </si>
  <si>
    <t>Wait for the column widths and row heights to be recalculated.</t>
  </si>
  <si>
    <t>Review the long summary texts in column C.</t>
  </si>
  <si>
    <t>Unit Price</t>
  </si>
  <si>
    <t>ClearView 15 Portable</t>
  </si>
  <si>
    <t>Highland Motors</t>
  </si>
  <si>
    <t>AltoDesk Standing Desk</t>
  </si>
  <si>
    <t>FrameCam HD Webcam</t>
  </si>
  <si>
    <t>Redwood Analytics</t>
  </si>
  <si>
    <t>CloudVault Backup 1TB</t>
  </si>
  <si>
    <t>ProBook 16 Workstation</t>
  </si>
  <si>
    <t>FlexArm Dual Monitor Arm</t>
  </si>
  <si>
    <t>Clearwater Utilities</t>
  </si>
  <si>
    <t>ClearView 27 4K Monitor</t>
  </si>
  <si>
    <t>Copperfield Textiles</t>
  </si>
  <si>
    <t>SO-100272</t>
  </si>
  <si>
    <t>SO-100273</t>
  </si>
  <si>
    <t>Beacon Aviation</t>
  </si>
  <si>
    <t>SO-100277</t>
  </si>
  <si>
    <t>SO-100276</t>
  </si>
  <si>
    <t>SO-100275</t>
  </si>
  <si>
    <t>SO-100278</t>
  </si>
  <si>
    <t>SO-100279</t>
  </si>
  <si>
    <t>SO-100280</t>
  </si>
  <si>
    <t>Hızlı Tablo Biçimlendir  /  Quick Table Format</t>
  </si>
  <si>
    <t>XLMind Data &gt; Temizle &gt; Hızlı Tablo Biçimlendir</t>
  </si>
  <si>
    <t>XLMind Data &gt; Clean &gt; Quick Table Format</t>
  </si>
  <si>
    <t>A1:H41 aralığını seçin.</t>
  </si>
  <si>
    <t>XLMind Data &gt; Temizle &gt; Hızlı Tablo Biçimlendir komutunu çalıştırın.</t>
  </si>
  <si>
    <t>Açılan bilgi penceresini okuyun ve kapatın.</t>
  </si>
  <si>
    <t>Select the range A1:H41.</t>
  </si>
  <si>
    <t>Run XLMind Data &gt; Clean &gt; Quick Table Format.</t>
  </si>
  <si>
    <t>Read the information window that appears and close it.</t>
  </si>
  <si>
    <t>Item Code</t>
  </si>
  <si>
    <t>City</t>
  </si>
  <si>
    <t>Delivery Note</t>
  </si>
  <si>
    <t>0041007</t>
  </si>
  <si>
    <t xml:space="preserve">  Northwind Logistics  </t>
  </si>
  <si>
    <t>Chicago</t>
  </si>
  <si>
    <t>Handled by Lena Fischer</t>
  </si>
  <si>
    <t>0041019</t>
  </si>
  <si>
    <t xml:space="preserve">Summit Financial Group </t>
  </si>
  <si>
    <t>Amsterdam</t>
  </si>
  <si>
    <t>Handled by Tara Whelan</t>
  </si>
  <si>
    <t>0041043</t>
  </si>
  <si>
    <t>Pioneer  Energy</t>
  </si>
  <si>
    <t>Singapore</t>
  </si>
  <si>
    <t xml:space="preserve">Approved by  Caleb Nguyen  </t>
  </si>
  <si>
    <t>0041055</t>
  </si>
  <si>
    <t xml:space="preserve"> Atlas Freight Services</t>
  </si>
  <si>
    <t xml:space="preserve"> Dubai​</t>
  </si>
  <si>
    <t>Handled by Paula Mendes</t>
  </si>
  <si>
    <t>0052004</t>
  </si>
  <si>
    <t>ClearView 27 4K Monitor </t>
  </si>
  <si>
    <t>Munich</t>
  </si>
  <si>
    <t>Handled by William Hayes</t>
  </si>
  <si>
    <t>0052016</t>
  </si>
  <si>
    <t> ClearView 34 UltraWide</t>
  </si>
  <si>
    <t>Toronto</t>
  </si>
  <si>
    <t>Handled by Klara Novotna</t>
  </si>
  <si>
    <t>0052028</t>
  </si>
  <si>
    <t>ClearView   15 Portable</t>
  </si>
  <si>
    <t>Sydney</t>
  </si>
  <si>
    <t>Handled by Nina Petrova</t>
  </si>
  <si>
    <t>0063002</t>
  </si>
  <si>
    <t>Madrid</t>
  </si>
  <si>
    <t>Delivered to the Madrid
office reception</t>
  </si>
  <si>
    <t>0063014</t>
  </si>
  <si>
    <t xml:space="preserve">  Aurora Broadcasting  </t>
  </si>
  <si>
    <t>Handled by Felix Baumann</t>
  </si>
  <si>
    <t>0063026</t>
  </si>
  <si>
    <t xml:space="preserve">Dovetail Furniture </t>
  </si>
  <si>
    <t>Handled by Adrian Fowler</t>
  </si>
  <si>
    <t>0063038</t>
  </si>
  <si>
    <t>Greenfield  Agriculture</t>
  </si>
  <si>
    <t xml:space="preserve">Approved by  Hana Suzuki  </t>
  </si>
  <si>
    <t>0063040</t>
  </si>
  <si>
    <t xml:space="preserve"> Kestrel Defence Systems</t>
  </si>
  <si>
    <t>0074001</t>
  </si>
  <si>
    <t>SilentWave ANC Headset </t>
  </si>
  <si>
    <t>0074013</t>
  </si>
  <si>
    <t> RoundTable Conference Speaker</t>
  </si>
  <si>
    <t>0074025</t>
  </si>
  <si>
    <t>StudioLine   Desk Microphone</t>
  </si>
  <si>
    <t>Handled by Nathan Price</t>
  </si>
  <si>
    <t>0085006</t>
  </si>
  <si>
    <t>0085018</t>
  </si>
  <si>
    <t xml:space="preserve">  Redwood Analytics  </t>
  </si>
  <si>
    <t>Handled by Daniel Okafor</t>
  </si>
  <si>
    <t>0085020</t>
  </si>
  <si>
    <t xml:space="preserve">Brightpath Education </t>
  </si>
  <si>
    <t>VaultNAS 2-Bay Server</t>
  </si>
  <si>
    <t>Handled by Rachel Stone</t>
  </si>
  <si>
    <t>0096003</t>
  </si>
  <si>
    <t>Meridian  Robotics</t>
  </si>
  <si>
    <t>MeshLink AX Router</t>
  </si>
  <si>
    <t xml:space="preserve">Approved by  Nina Petrova  </t>
  </si>
  <si>
    <t>0096015</t>
  </si>
  <si>
    <t xml:space="preserve"> Coastal Marine Supply</t>
  </si>
  <si>
    <t>0096027</t>
  </si>
  <si>
    <t>MeshLink Range Extender </t>
  </si>
  <si>
    <t>Handled by Valeria Costa</t>
  </si>
  <si>
    <t>0107009</t>
  </si>
  <si>
    <t> OfficeSuite Business Licence</t>
  </si>
  <si>
    <t>Handled by Caleb Nguyen</t>
  </si>
  <si>
    <t>0107011</t>
  </si>
  <si>
    <t>ShieldGuard   Security Licence</t>
  </si>
  <si>
    <t>Handled by Fiona Doyle</t>
  </si>
  <si>
    <t>0107023</t>
  </si>
  <si>
    <t>0118005</t>
  </si>
  <si>
    <t xml:space="preserve">  Juniper Software  </t>
  </si>
  <si>
    <t>0118017</t>
  </si>
  <si>
    <t xml:space="preserve">Mosaic Publishing </t>
  </si>
  <si>
    <t>Handled by Ravi Menon</t>
  </si>
  <si>
    <t>0118029</t>
  </si>
  <si>
    <t>Palisade  Ventures</t>
  </si>
  <si>
    <t xml:space="preserve"> Vertex Manufacturing</t>
  </si>
  <si>
    <t>ProBook 16 Workstation </t>
  </si>
  <si>
    <t> Vertex Desktop Tower</t>
  </si>
  <si>
    <t>Handled by George Adeyemi</t>
  </si>
  <si>
    <t>Vertex   Mini PC</t>
  </si>
  <si>
    <t>Handled by Sara Lindgren</t>
  </si>
  <si>
    <t xml:space="preserve">  Granite Peak Mining  </t>
  </si>
  <si>
    <t>Handled by Umut Demir</t>
  </si>
  <si>
    <t xml:space="preserve">Trailhead Outdoor </t>
  </si>
  <si>
    <t>Stonebridge  Legal</t>
  </si>
  <si>
    <t xml:space="preserve">Approved by  Valeria Costa  </t>
  </si>
  <si>
    <t xml:space="preserve"> Beacon Aviation</t>
  </si>
  <si>
    <t>Handled by Oliver Grant</t>
  </si>
  <si>
    <t>PortHub USB-C 7-in-1 </t>
  </si>
  <si>
    <t> DockMaster Pro Station</t>
  </si>
  <si>
    <t>FrameCam   HD Webcam</t>
  </si>
  <si>
    <t>Handled by Lars Andersen</t>
  </si>
  <si>
    <t xml:space="preserve">Approved by  Tara Whelan  </t>
  </si>
  <si>
    <t>VaultNAS 2-Bay Server </t>
  </si>
  <si>
    <t>Handled by Alice Merton</t>
  </si>
  <si>
    <t> MeshLink AX Router</t>
  </si>
  <si>
    <t>Handled by Hana Suzuki</t>
  </si>
  <si>
    <t>MeshLink   24-Port Switch</t>
  </si>
  <si>
    <t>Handled by Ben Carter</t>
  </si>
  <si>
    <t xml:space="preserve">Approved by  Julia Lindholm  </t>
  </si>
  <si>
    <t>PostureOne Ergonomic Chair </t>
  </si>
  <si>
    <t> FlexArm Dual Monitor Arm</t>
  </si>
  <si>
    <t>ProBook   14 Ultralight</t>
  </si>
  <si>
    <t>Handled by Yara Haddad</t>
  </si>
  <si>
    <t xml:space="preserve">Approved by  Diana Novak  </t>
  </si>
  <si>
    <t>Handled by Elif Yildiz</t>
  </si>
  <si>
    <t>ClearView 15 Portable </t>
  </si>
  <si>
    <t> Glide Wireless Mouse</t>
  </si>
  <si>
    <t>Kırp &amp; Temizle  /  Trim &amp; Clean</t>
  </si>
  <si>
    <t>XLMind Data &gt; Temizle &gt; Kırp &amp; Temizle</t>
  </si>
  <si>
    <t>XLMind Data &gt; Clean &gt; Trim &amp; Clean</t>
  </si>
  <si>
    <t>A2:F63 aralığını seçin.</t>
  </si>
  <si>
    <t>XLMind Data &gt; Temizle &gt; Kırp &amp; Temizle komutunu çalıştırın.</t>
  </si>
  <si>
    <t>Sonuç penceresindeki temizlenen hücre sayısını okuyun.</t>
  </si>
  <si>
    <t>B2 hücresine tıklayıp formül çubuğundaki değeri inceleyin.</t>
  </si>
  <si>
    <t>Select the range A2:F63.</t>
  </si>
  <si>
    <t>Run XLMind Data &gt; Clean &gt; Trim &amp; Clean.</t>
  </si>
  <si>
    <t>Read the cleaned-cell count in the result window.</t>
  </si>
  <si>
    <t>Click B2 and inspect the value in the formula bar.</t>
  </si>
  <si>
    <t>Invoice No</t>
  </si>
  <si>
    <t>Comment</t>
  </si>
  <si>
    <t>Invoice Date</t>
  </si>
  <si>
    <t>Amount</t>
  </si>
  <si>
    <t>INV-20410</t>
  </si>
  <si>
    <t>CafÃ© LumiÃ¨re Group</t>
  </si>
  <si>
    <t>Payment approved by the MÃ¼nchen office</t>
  </si>
  <si>
    <t>INV-20417</t>
  </si>
  <si>
    <t>MÃ¼nchen Logistics</t>
  </si>
  <si>
    <t>Delivery delayed at the CafÃ© LumiÃ¨re site</t>
  </si>
  <si>
    <t>INV-20424</t>
  </si>
  <si>
    <t>Standard delivery confirmed</t>
  </si>
  <si>
    <t>INV-20431</t>
  </si>
  <si>
    <t>ZÃ¼rich Financial</t>
  </si>
  <si>
    <t>Contract renewed for the MalmÃ¶ region</t>
  </si>
  <si>
    <t>INV-20438</t>
  </si>
  <si>
    <t>MalmÃ¶ Retail</t>
  </si>
  <si>
    <t>INV-20445</t>
  </si>
  <si>
    <t>INV-20452</t>
  </si>
  <si>
    <t>SÃ£o Paulo Freight</t>
  </si>
  <si>
    <t>Invoice resent to the ZÃ¼rich branch</t>
  </si>
  <si>
    <t>INV-20459</t>
  </si>
  <si>
    <t>ReykjavÃ­k Energy</t>
  </si>
  <si>
    <t>INV-20466</t>
  </si>
  <si>
    <t>INV-20473</t>
  </si>
  <si>
    <t>INV-20480</t>
  </si>
  <si>
    <t>GÃ¶teborg Marine</t>
  </si>
  <si>
    <t>INV-20487</t>
  </si>
  <si>
    <t>INV-20494</t>
  </si>
  <si>
    <t>INV-20501</t>
  </si>
  <si>
    <t>BogotÃ¡ Trading</t>
  </si>
  <si>
    <t>INV-20508</t>
  </si>
  <si>
    <t>INV-20515</t>
  </si>
  <si>
    <t>INV-20522</t>
  </si>
  <si>
    <t>INV-20529</t>
  </si>
  <si>
    <t>INV-20536</t>
  </si>
  <si>
    <t>INV-20543</t>
  </si>
  <si>
    <t>INV-20550</t>
  </si>
  <si>
    <t>INV-20557</t>
  </si>
  <si>
    <t>INV-20564</t>
  </si>
  <si>
    <t>INV-20571</t>
  </si>
  <si>
    <t>INV-20578</t>
  </si>
  <si>
    <t>INV-20585</t>
  </si>
  <si>
    <t>INV-20592</t>
  </si>
  <si>
    <t>INV-20599</t>
  </si>
  <si>
    <t>INV-20606</t>
  </si>
  <si>
    <t>INV-20613</t>
  </si>
  <si>
    <t>INV-20620</t>
  </si>
  <si>
    <t>INV-20627</t>
  </si>
  <si>
    <t>INV-20634</t>
  </si>
  <si>
    <t>INV-20641</t>
  </si>
  <si>
    <t>INV-20648</t>
  </si>
  <si>
    <t>INV-20655</t>
  </si>
  <si>
    <t>INV-20662</t>
  </si>
  <si>
    <t>INV-20669</t>
  </si>
  <si>
    <t>INV-20676</t>
  </si>
  <si>
    <t>INV-20683</t>
  </si>
  <si>
    <t>INV-20690</t>
  </si>
  <si>
    <t>INV-20697</t>
  </si>
  <si>
    <t>Vertex Manufacturing</t>
  </si>
  <si>
    <t>INV-20704</t>
  </si>
  <si>
    <t>INV-20711</t>
  </si>
  <si>
    <t>INV-20718</t>
  </si>
  <si>
    <t>INV-20725</t>
  </si>
  <si>
    <t>INV-20732</t>
  </si>
  <si>
    <t>INV-20739</t>
  </si>
  <si>
    <t>INV-20746</t>
  </si>
  <si>
    <t>INV-20753</t>
  </si>
  <si>
    <t>INV-20760</t>
  </si>
  <si>
    <t>INV-20767</t>
  </si>
  <si>
    <t>INV-20774</t>
  </si>
  <si>
    <t>INV-20781</t>
  </si>
  <si>
    <t>INV-20788</t>
  </si>
  <si>
    <t>INV-20795</t>
  </si>
  <si>
    <t>INV-20802</t>
  </si>
  <si>
    <t>INV-20809</t>
  </si>
  <si>
    <t>INV-20816</t>
  </si>
  <si>
    <t>INV-20823</t>
  </si>
  <si>
    <t>Bozuk Karakter Düzelt  /  Fix Broken Characters</t>
  </si>
  <si>
    <t>XLMind Data &gt; Temizle &gt; Bozuk Karakter Düzelt</t>
  </si>
  <si>
    <t>XLMind Data &gt; Clean &gt; Fix Broken Characters</t>
  </si>
  <si>
    <t>A2:E61 aralığını seçin.</t>
  </si>
  <si>
    <t>XLMind Data &gt; Temizle &gt; Bozuk Karakter Düzelt komutunu çalıştırın.</t>
  </si>
  <si>
    <t>Sonuç penceresindeki düzeltilen hücre sayısını okuyun.</t>
  </si>
  <si>
    <t>B ve C sütunlarındaki müşteri adlarını ve açıklamaları inceleyin.</t>
  </si>
  <si>
    <t>Select the range A2:E61.</t>
  </si>
  <si>
    <t>Run XLMind Data &gt; Clean &gt; Fix Broken Characters.</t>
  </si>
  <si>
    <t>Read the number of repaired cells in the result window.</t>
  </si>
  <si>
    <t>Review the customer names and comments in columns B and C.</t>
  </si>
  <si>
    <t xml:space="preserve">  Order  ID </t>
  </si>
  <si>
    <t>Order
Date</t>
  </si>
  <si>
    <t>Region​</t>
  </si>
  <si>
    <t>Customer  Name</t>
  </si>
  <si>
    <t/>
  </si>
  <si>
    <t>Shipped</t>
  </si>
  <si>
    <t>Delivered</t>
  </si>
  <si>
    <t>Processing</t>
  </si>
  <si>
    <t>Cancelled</t>
  </si>
  <si>
    <t>Returned</t>
  </si>
  <si>
    <t>On Hold</t>
  </si>
  <si>
    <t>SO-100282</t>
  </si>
  <si>
    <t>SO-100281</t>
  </si>
  <si>
    <t>SO-100286</t>
  </si>
  <si>
    <t>SO-100285</t>
  </si>
  <si>
    <t>SO-100283</t>
  </si>
  <si>
    <t>SO-100284</t>
  </si>
  <si>
    <t>Başlıkları Temizle  /  Clean Headers</t>
  </si>
  <si>
    <t>XLMind Data &gt; Temizle &gt; Başlıkları Temizle</t>
  </si>
  <si>
    <t>XLMind Data &gt; Clean &gt; Clean Headers</t>
  </si>
  <si>
    <t>A1:H47 aralığını seçin.</t>
  </si>
  <si>
    <t>XLMind Data &gt; Temizle &gt; Başlıkları Temizle komutunu çalıştırın.</t>
  </si>
  <si>
    <t>Başlık satırının ilk satır olduğunu onaylayın.</t>
  </si>
  <si>
    <t>1. satırdaki başlıkları inceleyin.</t>
  </si>
  <si>
    <t>Select the range A1:H47.</t>
  </si>
  <si>
    <t>Run XLMind Data &gt; Clean &gt; Clean Headers.</t>
  </si>
  <si>
    <t>Confirm that the header row is the first row of the selection.</t>
  </si>
  <si>
    <t>Review the headers in row 1.</t>
  </si>
  <si>
    <t>SO-100289</t>
  </si>
  <si>
    <t>SO-100288</t>
  </si>
  <si>
    <t>SO-100287</t>
  </si>
  <si>
    <t>SO-100294</t>
  </si>
  <si>
    <t>SO-100290</t>
  </si>
  <si>
    <t>SO-100292</t>
  </si>
  <si>
    <t>SO-100293</t>
  </si>
  <si>
    <t>SO-100291</t>
  </si>
  <si>
    <t>Boş Satır Sil  /  Delete Empty Rows</t>
  </si>
  <si>
    <t>XLMind Data &gt; Temizle &gt; Boşları Sil &gt; Boş Satır Sil</t>
  </si>
  <si>
    <t>XLMind Data &gt; Clean &gt; Delete Blanks &gt; Delete Empty Rows</t>
  </si>
  <si>
    <t>A1:G63 aralığını seçin.</t>
  </si>
  <si>
    <t>XLMind Data &gt; Temizle &gt; Boşları Sil &gt; Boş Satır Sil komutunu çalıştırın.</t>
  </si>
  <si>
    <t>Onay penceresindeki satır sayısını kontrol edip onaylayın.</t>
  </si>
  <si>
    <t>Select the range A1:G63.</t>
  </si>
  <si>
    <t>Run XLMind Data &gt; Clean &gt; Delete Blanks &gt; Delete Empty Rows.</t>
  </si>
  <si>
    <t>Check the row count on the confirmation window and confirm.</t>
  </si>
  <si>
    <t>SO-100295</t>
  </si>
  <si>
    <t>SO-100298</t>
  </si>
  <si>
    <t>SO-100297</t>
  </si>
  <si>
    <t>Boş Sütun Sil  /  Delete Empty Columns</t>
  </si>
  <si>
    <t>XLMind Data &gt; Temizle &gt; Boşları Sil &gt; Boş Sütun Sil</t>
  </si>
  <si>
    <t>XLMind Data &gt; Clean &gt; Delete Blanks &gt; Delete Empty Columns</t>
  </si>
  <si>
    <t>A1:I57 aralığını seçin.</t>
  </si>
  <si>
    <t>XLMind Data &gt; Temizle &gt; Boşları Sil &gt; Boş Sütun Sil komutunu çalıştırın.</t>
  </si>
  <si>
    <t>Onay penceresindeki sütun sayısını kontrol edip onaylayın.</t>
  </si>
  <si>
    <t>Select the range A1:I57.</t>
  </si>
  <si>
    <t>Run XLMind Data &gt; Clean &gt; Delete Blanks &gt; Delete Empty Columns.</t>
  </si>
  <si>
    <t>Check the column count on the confirmation window and confirm.</t>
  </si>
  <si>
    <t>Sales Manager</t>
  </si>
  <si>
    <t>Naomi Clarke</t>
  </si>
  <si>
    <t>Jonas Weber</t>
  </si>
  <si>
    <t>Beatriz Nogueira</t>
  </si>
  <si>
    <t>SO-100296</t>
  </si>
  <si>
    <t>Çöz ve Doldur  /  Unmerge and Fill</t>
  </si>
  <si>
    <t>XLMind Data &gt; Temizle &gt; Çöz ve Doldur</t>
  </si>
  <si>
    <t>XLMind Data &gt; Clean &gt; Unmerge and Fill</t>
  </si>
  <si>
    <t>A1:H57 aralığını seçin.</t>
  </si>
  <si>
    <t>XLMind Data &gt; Temizle &gt; Çöz ve Doldur komutunu çalıştırın.</t>
  </si>
  <si>
    <t>Onay istenirse birleştirilmiş alan sayısını onaylayın.</t>
  </si>
  <si>
    <t>A ve B sütunlarını inceleyin; artık her satır kendi bölge ve yönetici değerini taşır.</t>
  </si>
  <si>
    <t>Select the range A1:H57.</t>
  </si>
  <si>
    <t>Run XLMind Data &gt; Clean &gt; Unmerge and Fill.</t>
  </si>
  <si>
    <t>If a confirmation appears, confirm the number of merged areas.</t>
  </si>
  <si>
    <t>Review columns A and B: every row now carries its own region and manager value.</t>
  </si>
  <si>
    <t>Category</t>
  </si>
  <si>
    <t>Computers</t>
  </si>
  <si>
    <t>SO-200410</t>
  </si>
  <si>
    <t>SO-200411</t>
  </si>
  <si>
    <t>SO-200412</t>
  </si>
  <si>
    <t>SO-200413</t>
  </si>
  <si>
    <t>Displays</t>
  </si>
  <si>
    <t>SO-200414</t>
  </si>
  <si>
    <t>SO-200415</t>
  </si>
  <si>
    <t>SO-200416</t>
  </si>
  <si>
    <t>Accessories</t>
  </si>
  <si>
    <t>SO-200417</t>
  </si>
  <si>
    <t>SO-200418</t>
  </si>
  <si>
    <t>SO-200419</t>
  </si>
  <si>
    <t>SO-200420</t>
  </si>
  <si>
    <t>SO-200421</t>
  </si>
  <si>
    <t>SO-200422</t>
  </si>
  <si>
    <t>Audio</t>
  </si>
  <si>
    <t>SO-200423</t>
  </si>
  <si>
    <t>SO-200424</t>
  </si>
  <si>
    <t>SO-200425</t>
  </si>
  <si>
    <t>SO-200426</t>
  </si>
  <si>
    <t>SO-200427</t>
  </si>
  <si>
    <t>SO-200428</t>
  </si>
  <si>
    <t>SO-200429</t>
  </si>
  <si>
    <t>SO-200430</t>
  </si>
  <si>
    <t>SO-200431</t>
  </si>
  <si>
    <t>SO-200432</t>
  </si>
  <si>
    <t>SO-200433</t>
  </si>
  <si>
    <t>SO-200434</t>
  </si>
  <si>
    <t>SO-200435</t>
  </si>
  <si>
    <t>SO-200436</t>
  </si>
  <si>
    <t>SO-200437</t>
  </si>
  <si>
    <t>SO-200438</t>
  </si>
  <si>
    <t>SO-200439</t>
  </si>
  <si>
    <t>SO-200440</t>
  </si>
  <si>
    <t>SO-200441</t>
  </si>
  <si>
    <t>SO-200442</t>
  </si>
  <si>
    <t>SO-200443</t>
  </si>
  <si>
    <t>SO-200444</t>
  </si>
  <si>
    <t>SO-200445</t>
  </si>
  <si>
    <t>SO-200446</t>
  </si>
  <si>
    <t>SO-200447</t>
  </si>
  <si>
    <t>SO-200448</t>
  </si>
  <si>
    <t>SO-200449</t>
  </si>
  <si>
    <t>SO-200450</t>
  </si>
  <si>
    <t>SO-200451</t>
  </si>
  <si>
    <t>SO-200452</t>
  </si>
  <si>
    <t>SO-200453</t>
  </si>
  <si>
    <t>SO-200454</t>
  </si>
  <si>
    <t>SO-200455</t>
  </si>
  <si>
    <t>SO-200456</t>
  </si>
  <si>
    <t>SO-200457</t>
  </si>
  <si>
    <t>SO-200458</t>
  </si>
  <si>
    <t>SO-200459</t>
  </si>
  <si>
    <t>SO-200460</t>
  </si>
  <si>
    <t>SO-200461</t>
  </si>
  <si>
    <t>SO-200462</t>
  </si>
  <si>
    <t>SO-200463</t>
  </si>
  <si>
    <t>SO-200464</t>
  </si>
  <si>
    <t>SO-200465</t>
  </si>
  <si>
    <t>SO-200466</t>
  </si>
  <si>
    <t>SO-200467</t>
  </si>
  <si>
    <t>SO-200468</t>
  </si>
  <si>
    <t>SO-200469</t>
  </si>
  <si>
    <t>SO-200470</t>
  </si>
  <si>
    <t>SO-200471</t>
  </si>
  <si>
    <t>SO-200472</t>
  </si>
  <si>
    <t>SO-200473</t>
  </si>
  <si>
    <t>SO-200474</t>
  </si>
  <si>
    <t>SO-200475</t>
  </si>
  <si>
    <t>SO-200476</t>
  </si>
  <si>
    <t>SO-200477</t>
  </si>
  <si>
    <t>SO-200478</t>
  </si>
  <si>
    <t>SO-200479</t>
  </si>
  <si>
    <t>SO-200480</t>
  </si>
  <si>
    <t>SO-200481</t>
  </si>
  <si>
    <t>SO-200482</t>
  </si>
  <si>
    <t>SO-200483</t>
  </si>
  <si>
    <t>SO-200484</t>
  </si>
  <si>
    <t>SO-200485</t>
  </si>
  <si>
    <t>SO-200486</t>
  </si>
  <si>
    <t>SO-200487</t>
  </si>
  <si>
    <t>SO-200488</t>
  </si>
  <si>
    <t>SO-200489</t>
  </si>
  <si>
    <t>SO-200490</t>
  </si>
  <si>
    <t>SO-200491</t>
  </si>
  <si>
    <t>SO-200492</t>
  </si>
  <si>
    <t>SO-200493</t>
  </si>
  <si>
    <t>SO-200494</t>
  </si>
  <si>
    <t>SO-200495</t>
  </si>
  <si>
    <t>SO-200496</t>
  </si>
  <si>
    <t>SO-200497</t>
  </si>
  <si>
    <t>SO-200498</t>
  </si>
  <si>
    <t>SO-200499</t>
  </si>
  <si>
    <t>SO-200500</t>
  </si>
  <si>
    <t>SO-200501</t>
  </si>
  <si>
    <t>SO-200502</t>
  </si>
  <si>
    <t>SO-200503</t>
  </si>
  <si>
    <t>SO-200504</t>
  </si>
  <si>
    <t>SO-200505</t>
  </si>
  <si>
    <t>SO-200506</t>
  </si>
  <si>
    <t>SO-200507</t>
  </si>
  <si>
    <t>Boşlukları Doldur  /  Fill Blanks</t>
  </si>
  <si>
    <t>XLMind Data &gt; Temizle &gt; Boşlukları Doldur</t>
  </si>
  <si>
    <t>XLMind Data &gt; Clean &gt; Fill Blanks</t>
  </si>
  <si>
    <t>A1:H99 aralığını seçin.</t>
  </si>
  <si>
    <t>XLMind Data &gt; Temizle &gt; Boşlukları Doldur komutunu çalıştırın.</t>
  </si>
  <si>
    <t>Boş hücrelerin üstteki değerle doldurulmasını onaylayın.</t>
  </si>
  <si>
    <t>A ve B sütunlarını inceleyin.</t>
  </si>
  <si>
    <t>Select the range A1:H99.</t>
  </si>
  <si>
    <t>Run XLMind Data &gt; Clean &gt; Fill Blanks.</t>
  </si>
  <si>
    <t>Confirm filling the blank cells from the value above.</t>
  </si>
  <si>
    <t>Review columns A and B.</t>
  </si>
  <si>
    <t>Message</t>
  </si>
  <si>
    <t>Email</t>
  </si>
  <si>
    <t>Reference ORD-2025-10480 / part 0041007 — Adrian Fowler reported delivery delay on the last shipment. Contact: adrian.fowler@northwind-logistics.com, +1 312 555 1000.</t>
  </si>
  <si>
    <t>Phone</t>
  </si>
  <si>
    <t>Reference ORD-2025-10483 / part 0041019 — Anna Kowalski reported a damaged item in the latest box. Contact: anna.kowalski@lakeside-retail.com, +44 20 7946 1003.</t>
  </si>
  <si>
    <t>Reference ORD-2025-10486 / part 0041043 — Caleb Nguyen reported an invoice that does not match the order. Contact: caleb.nguyen@silverline-hotels.com, +49 30 9018202.</t>
  </si>
  <si>
    <t>Reference ORD-2025-10489 / part 0041055 — Diana Novak reported a licence key that was never received. Contact: diana.novak@cascade-foods.com, (415) 555-1033.</t>
  </si>
  <si>
    <t>General enquiry from Copperfield Textiles about a warranty extension request; no reference number was given.</t>
  </si>
  <si>
    <t>Reference ORD-2025-10495 / part 0052016 — Hana Suzuki reported a bulk quote for the next quarter. Contact: hana.suzuki@beacon-aviation.com, +1 312 555 1035.</t>
  </si>
  <si>
    <t>Reference ORD-2025-10498 / part 0052028 — Jack Sullivan reported a return authorisation for two units. Contact: jack.sullivan@greenfield-agriculture.com, +44 20 7946 1018.</t>
  </si>
  <si>
    <t>Reference ORD-2025-10501 / part 0063002 — Klara Novotna reported a firmware update question. Contact: klara.novotna@mosaic-publishing.com, +49 30 9018207.</t>
  </si>
  <si>
    <t>Reference ORD-2025-10504 / part 0063014 — Marco Bianchi reported a missing power adapter. Contact: marco.bianchi@northwind-logistics.com, (415) 555-1088.</t>
  </si>
  <si>
    <t>Reference ORD-2025-10507 / part 0063026 — Nina Petrova reported a duplicate charge on the corporate card. Contact: nina.petrova@lakeside-retail.com, +971 4 555 1045.</t>
  </si>
  <si>
    <t>Reference ORD-2025-10510 / part 0063038 — Quentin Leroy reported an address change before dispatch. Contact: quentin.leroy@silverline-hotels.com, +1 312 555 1070.</t>
  </si>
  <si>
    <t>Reference ORD-2025-10513 / part 0063040 — Sara Lindgren reported a request to split the delivery. Contact: sara.lindgren@cascade-foods.com, +44 20 7946 1033.</t>
  </si>
  <si>
    <t>Reference ORD-2025-10516 / part 0074001 — Umut Demir reported onboarding help for a new office. Contact: umut.demir@copperfield-textiles.com, +49 30 9018202.</t>
  </si>
  <si>
    <t>General enquiry from Beacon Aviation about a compatibility question about the dock; no reference number was given.</t>
  </si>
  <si>
    <t>Reference ORD-2025-10522 / part 0074025 — Andre Silva reported a lost tracking number. Contact: andre.silva@greenfield-agriculture.com, +971 4 555 1070.</t>
  </si>
  <si>
    <t>Reference ORD-2025-10525 / part 0085006 — Bianca Rossi reported delivery delay on the last shipment. Contact: bianca.rossi@mosaic-publishing.com, +1 312 555 1105.</t>
  </si>
  <si>
    <t>Reference ORD-2025-10528 / part 0085018 — Daniel Okafor reported a damaged item in the latest box. Contact: daniel.okafor@northwind-logistics.com, +44 20 7946 1048.</t>
  </si>
  <si>
    <t>Reference ORD-2025-10531 / part 0085020 — Elif Yildiz reported an invoice that does not match the order. Contact: elif.yildiz@lakeside-retail.com, +49 30 9018207.</t>
  </si>
  <si>
    <t>Reference ORD-2025-10534 / part 0096003 — George Adeyemi reported a licence key that was never received. Contact: george.adeyemi@silverline-hotels.com, (415) 555-1198.</t>
  </si>
  <si>
    <t>Reference ORD-2025-10537 / part 0096015 — Irene Vargas reported a warranty extension request. Contact: irene.vargas@cascade-foods.com, +971 4 555 1095.</t>
  </si>
  <si>
    <t>Reference ORD-2025-10540 / part 0096027 — Kevin Boyle reported a bulk quote for the next quarter. Contact: kevin.boyle@copperfield-textiles.com, +1 312 555 1140.</t>
  </si>
  <si>
    <t>Reference ORD-2025-10543 / part 0107009 — Lena Fischer reported a return authorisation for two units. Contact: lena.fischer@beacon-aviation.com, +44 20 7946 1063.</t>
  </si>
  <si>
    <t>General enquiry from Greenfield Agriculture about a firmware update question; no reference number was given.</t>
  </si>
  <si>
    <t>Reference ORD-2025-10549 / part 0107023 — Paula Mendes reported a missing power adapter. Contact: paula.mendes@mosaic-publishing.com, (415) 555-1253.</t>
  </si>
  <si>
    <t>Reference ORD-2025-10552 / part 0118005 — Ravi Menon reported a duplicate charge on the corporate card. Contact: ravi.menon@northwind-logistics.com, +971 4 555 1120.</t>
  </si>
  <si>
    <t>Reference ORD-2025-10555 / part 0118017 — Tara Whelan reported an address change before dispatch. Contact: tara.whelan@lakeside-retail.com, +1 312 555 1175.</t>
  </si>
  <si>
    <t>Reference ORD-2025-10558 / part 0118029 — William Hayes reported a request to split the delivery. Contact: william.hayes@silverline-hotels.com, +44 20 7946 1078.</t>
  </si>
  <si>
    <t>Reference ORD-2025-10561 / part 0041007 — Alice Merton reported onboarding help for a new office. Contact: alice.merton@cascade-foods.com, +49 30 9018207.</t>
  </si>
  <si>
    <t>Reference ORD-2025-10564 / part 0041019 — Ben Carter reported a compatibility question about the dock. Contact: ben.carter@copperfield-textiles.com, (415) 555-1308.</t>
  </si>
  <si>
    <t>Reference ORD-2025-10567 / part 0041043 — Camille Perrin reported a lost tracking number. Contact: camille.perrin@beacon-aviation.com, +971 4 555 1145.</t>
  </si>
  <si>
    <t>Reference ORD-2025-10570 / part 0041055 — Eduardo Ramos reported delivery delay on the last shipment. Contact: eduardo.ramos@greenfield-agriculture.com, +1 312 555 1210.</t>
  </si>
  <si>
    <t>General enquiry from Mosaic Publishing about a damaged item in the latest box; no reference number was given.</t>
  </si>
  <si>
    <t>Reference ORD-2025-10576 / part 0052016 — Ibrahim Farouk reported an invoice that does not match the order. Contact: ibrahim.farouk@northwind-logistics.com, +49 30 9018202.</t>
  </si>
  <si>
    <t>Reference ORD-2025-10579 / part 0052028 — Julia Lindholm reported a licence key that was never received. Contact: julia.lindholm@lakeside-retail.com, (415) 555-1363.</t>
  </si>
  <si>
    <t>Reference ORD-2025-10582 / part 0063002 — Lars Andersen reported a warranty extension request. Contact: lars.andersen@silverline-hotels.com, +971 4 555 1170.</t>
  </si>
  <si>
    <t>Reference ORD-2025-10585 / part 0063014 — Maya Sharma reported a bulk quote for the next quarter. Contact: maya.sharma@cascade-foods.com, +1 312 555 1245.</t>
  </si>
  <si>
    <t>Reference ORD-2025-10588 / part 0063026 — Oliver Grant reported a return authorisation for two units. Contact: oliver.grant@copperfield-textiles.com, +44 20 7946 1108.</t>
  </si>
  <si>
    <t>Reference ORD-2025-10591 / part 0063038 — Rachel Stone reported a firmware update question. Contact: rachel.stone@beacon-aviation.com, +49 30 9018207.</t>
  </si>
  <si>
    <t>Reference ORD-2025-10594 / part 0063040 — Thomas Keller reported a missing power adapter. Contact: thomas.keller@greenfield-agriculture.com, (415) 555-1418.</t>
  </si>
  <si>
    <t>Reference ORD-2025-10597 / part 0074001 — Valeria Costa reported a duplicate charge on the corporate card. Contact: valeria.costa@mosaic-publishing.com, +971 4 555 1195.</t>
  </si>
  <si>
    <t>General enquiry from Northwind Logistics about an address change before dispatch; no reference number was given.</t>
  </si>
  <si>
    <t>Reference ORD-2025-10603 / part 0074025 — Anna Kowalski reported a request to split the delivery. Contact: anna.kowalski@lakeside-retail.com, +44 20 7946 1123.</t>
  </si>
  <si>
    <t>Reference ORD-2025-10606 / part 0085006 — Caleb Nguyen reported onboarding help for a new office. Contact: caleb.nguyen@silverline-hotels.com, +49 30 9018202.</t>
  </si>
  <si>
    <t>Reference ORD-2025-10609 / part 0085018 — Diana Novak reported a compatibility question about the dock. Contact: diana.novak@cascade-foods.com, (415) 555-1473.</t>
  </si>
  <si>
    <t>Reference ORD-2025-10612 / part 0085020 — Felix Baumann reported a lost tracking number. Contact: felix.baumann@copperfield-textiles.com, +971 4 555 1220.</t>
  </si>
  <si>
    <t>Reference ORD-2025-10615 / part 0096003 — Hana Suzuki reported delivery delay on the last shipment. Contact: hana.suzuki@beacon-aviation.com, +1 312 555 1315.</t>
  </si>
  <si>
    <t>Reference ORD-2025-10618 / part 0096015 — Jack Sullivan reported a damaged item in the latest box. Contact: jack.sullivan@greenfield-agriculture.com, +44 20 7946 1138.</t>
  </si>
  <si>
    <t>Reference ORD-2025-10621 / part 0096027 — Klara Novotna reported an invoice that does not match the order. Contact: klara.novotna@mosaic-publishing.com, +49 30 9018207.</t>
  </si>
  <si>
    <t>Reference ORD-2025-10624 / part 0107009 — Marco Bianchi reported a licence key that was never received. Contact: marco.bianchi@northwind-logistics.com, (415) 555-1528.</t>
  </si>
  <si>
    <t>General enquiry from Lakeside Retail Group about a warranty extension request; no reference number was given.</t>
  </si>
  <si>
    <t>Reference ORD-2025-10630 / part 0107023 — Quentin Leroy reported a bulk quote for the next quarter. Contact: quentin.leroy@silverline-hotels.com, +1 312 555 1350.</t>
  </si>
  <si>
    <t>Reference ORD-2025-10633 / part 0118005 — Sara Lindgren reported a return authorisation for two units. Contact: sara.lindgren@cascade-foods.com, +44 20 7946 1153.</t>
  </si>
  <si>
    <t>Reference ORD-2025-10636 / part 0118017 — Umut Demir reported a firmware update question. Contact: umut.demir@copperfield-textiles.com, +49 30 9018202.</t>
  </si>
  <si>
    <t>Reference ORD-2025-10639 / part 0118029 — Yara Haddad reported a missing power adapter. Contact: yara.haddad@beacon-aviation.com, (415) 555-1583.</t>
  </si>
  <si>
    <t>Reference ORD-2025-10642 / part 0041007 — Andre Silva reported a duplicate charge on the corporate card. Contact: andre.silva@greenfield-agriculture.com, +971 4 555 1270.</t>
  </si>
  <si>
    <t>Reference ORD-2025-10645 / part 0041019 — Bianca Rossi reported an address change before dispatch. Contact: bianca.rossi@mosaic-publishing.com, +1 312 555 1385.</t>
  </si>
  <si>
    <t>Reference ORD-2025-10648 / part 0041043 — Daniel Okafor reported a request to split the delivery. Contact: daniel.okafor@northwind-logistics.com, +44 20 7946 1168.</t>
  </si>
  <si>
    <t>Reference ORD-2025-10651 / part 0041055 — Elif Yildiz reported onboarding help for a new office. Contact: elif.yildiz@lakeside-retail.com, +49 30 9018207.</t>
  </si>
  <si>
    <t>General enquiry from Silverline Hotels about a compatibility question about the dock; no reference number was given.</t>
  </si>
  <si>
    <t>Reference ORD-2025-10657 / part 0052016 — Irene Vargas reported a lost tracking number. Contact: irene.vargas@cascade-foods.com, +971 4 555 1295.</t>
  </si>
  <si>
    <t>Reference ORD-2025-10660 / part 0052028 — Kevin Boyle reported delivery delay on the last shipment. Contact: kevin.boyle@copperfield-textiles.com, +1 312 555 1420.</t>
  </si>
  <si>
    <t>Reference ORD-2025-10663 / part 0063002 — Lena Fischer reported a damaged item in the latest box. Contact: lena.fischer@beacon-aviation.com, +44 20 7946 1183.</t>
  </si>
  <si>
    <t>Desenle Bul  /  Extract by Pattern</t>
  </si>
  <si>
    <t>XLMind Data &gt; Ayıkla &gt; Desenle Bul</t>
  </si>
  <si>
    <t>XLMind Data &gt; Extract &gt; Extract by Pattern</t>
  </si>
  <si>
    <t>XLMind Data &gt; Ayıkla &gt; Desenle Bul komutunu çalıştırın.</t>
  </si>
  <si>
    <t>Desen alanına ORD-\d{4}-\d{5} yazın ve grup numarasını 0 bırakın.</t>
  </si>
  <si>
    <t>Çıktı sütununun mesaj sütununun sağına yazılmasını onaylayın.</t>
  </si>
  <si>
    <t>Run XLMind Data &gt; Extract &gt; Extract by Pattern.</t>
  </si>
  <si>
    <t>Type ORD-\d{4}-\d{5} into the pattern field and leave the group number at 0.</t>
  </si>
  <si>
    <t>Confirm writing the output column to the right of the message column.</t>
  </si>
  <si>
    <t>Adrian Fowler from Northwind Logistics wrote about delivery delay on the last shipment. Reply to adrian.fowler@northwind-logistics.com before Friday.</t>
  </si>
  <si>
    <t>Anna Kowalski from Lakeside Retail Group wrote about a damaged item in the latest box. Reply to anna.kowalski@lakeside-retail.com before Friday.</t>
  </si>
  <si>
    <t>Caleb Nguyen from Silverline Hotels wrote about an invoice that does not match the order. Reply to caleb.nguyen@silverline-hotels.com before Friday.</t>
  </si>
  <si>
    <t>Copy the resolution to diana.novak@cascade-foods.com and ravi.menon@cascade-foods.com once ORD-2025-10489 is shipped.</t>
  </si>
  <si>
    <t>Please close ORD-2025-10492; the customer confirmed the delivery by phone.</t>
  </si>
  <si>
    <t>Hana Suzuki from Beacon Aviation wrote about a bulk quote for the next quarter. Reply to hana.suzuki@beacon-aviation.com before Friday.</t>
  </si>
  <si>
    <t>Jack Sullivan from Greenfield Agriculture wrote about a return authorisation for two units. Reply to jack.sullivan@greenfield-agriculture.com before Friday.</t>
  </si>
  <si>
    <t>Klara Novotna from Mosaic Publishing wrote about a firmware update question. Reply to klara.novotna@mosaic-publishing.com before Friday.</t>
  </si>
  <si>
    <t>Marco Bianchi from Northwind Logistics wrote about a missing power adapter. Reply to marco.bianchi@northwind-logistics.com before Friday.</t>
  </si>
  <si>
    <t>Nina Petrova from Lakeside Retail Group wrote about a duplicate charge on the corporate card. Reply to nina.petrova@lakeside-retail.com before Friday.</t>
  </si>
  <si>
    <t>Copy the resolution to quentin.leroy@silverline-hotels.com and alice.merton@silverline-hotels.com once ORD-2025-10510 is shipped.</t>
  </si>
  <si>
    <t>Sara Lindgren from Cascade Foods wrote about a request to split the delivery. Reply to sara.lindgren@cascade-foods.com before Friday.</t>
  </si>
  <si>
    <t>Umut Demir from Copperfield Textiles wrote about onboarding help for a new office. Reply to umut.demir@copperfield-textiles.com before Friday.</t>
  </si>
  <si>
    <t>Please close ORD-2025-10519; the customer confirmed the delivery by phone.</t>
  </si>
  <si>
    <t>Andre Silva from Greenfield Agriculture wrote about a lost tracking number. Reply to andre.silva@greenfield-agriculture.com before Friday.</t>
  </si>
  <si>
    <t>Bianca Rossi from Mosaic Publishing wrote about delivery delay on the last shipment. Reply to bianca.rossi@mosaic-publishing.com before Friday.</t>
  </si>
  <si>
    <t>Daniel Okafor from Northwind Logistics wrote about a damaged item in the latest box. Reply to daniel.okafor@northwind-logistics.com before Friday.</t>
  </si>
  <si>
    <t>Copy the resolution to elif.yildiz@lakeside-retail.com and eduardo.ramos@lakeside-retail.com once ORD-2025-10531 is shipped.</t>
  </si>
  <si>
    <t>George Adeyemi from Silverline Hotels wrote about a licence key that was never received. Reply to george.adeyemi@silverline-hotels.com before Friday.</t>
  </si>
  <si>
    <t>Irene Vargas from Cascade Foods wrote about a warranty extension request. Reply to irene.vargas@cascade-foods.com before Friday.</t>
  </si>
  <si>
    <t>Kevin Boyle from Copperfield Textiles wrote about a bulk quote for the next quarter. Reply to kevin.boyle@copperfield-textiles.com before Friday.</t>
  </si>
  <si>
    <t>Lena Fischer from Beacon Aviation wrote about a return authorisation for two units. Reply to lena.fischer@beacon-aviation.com before Friday.</t>
  </si>
  <si>
    <t>Please close ORD-2025-10546; the customer confirmed the delivery by phone.</t>
  </si>
  <si>
    <t>Paula Mendes from Mosaic Publishing wrote about a missing power adapter. Reply to paula.mendes@mosaic-publishing.com before Friday.</t>
  </si>
  <si>
    <t>Copy the resolution to ravi.menon@northwind-logistics.com and julia.lindholm@northwind-logistics.com once ORD-2025-10552 is shipped.</t>
  </si>
  <si>
    <t>Tara Whelan from Lakeside Retail Group wrote about an address change before dispatch. Reply to tara.whelan@lakeside-retail.com before Friday.</t>
  </si>
  <si>
    <t>William Hayes from Silverline Hotels wrote about a request to split the delivery. Reply to william.hayes@silverline-hotels.com before Friday.</t>
  </si>
  <si>
    <t>Alice Merton from Cascade Foods wrote about onboarding help for a new office. Reply to alice.merton@cascade-foods.com before Friday.</t>
  </si>
  <si>
    <t>Ben Carter from Copperfield Textiles wrote about a compatibility question about the dock. Reply to ben.carter@copperfield-textiles.com before Friday.</t>
  </si>
  <si>
    <t>Camille Perrin from Beacon Aviation wrote about a lost tracking number. Reply to camille.perrin@beacon-aviation.com before Friday.</t>
  </si>
  <si>
    <t>Eduardo Ramos from Greenfield Agriculture wrote about delivery delay on the last shipment. Reply to eduardo.ramos@greenfield-agriculture.com before Friday.</t>
  </si>
  <si>
    <t>Please close ORD-2025-10573; the customer confirmed the delivery by phone.</t>
  </si>
  <si>
    <t>Ibrahim Farouk from Northwind Logistics wrote about an invoice that does not match the order. Reply to ibrahim.farouk@northwind-logistics.com before Friday.</t>
  </si>
  <si>
    <t>Julia Lindholm from Lakeside Retail Group wrote about a licence key that was never received. Reply to julia.lindholm@lakeside-retail.com before Friday.</t>
  </si>
  <si>
    <t>Lars Andersen from Silverline Hotels wrote about a warranty extension request. Reply to lars.andersen@silverline-hotels.com before Friday.</t>
  </si>
  <si>
    <t>Maya Sharma from Cascade Foods wrote about a bulk quote for the next quarter. Reply to maya.sharma@cascade-foods.com before Friday.</t>
  </si>
  <si>
    <t>Oliver Grant from Copperfield Textiles wrote about a return authorisation for two units. Reply to oliver.grant@copperfield-textiles.com before Friday.</t>
  </si>
  <si>
    <t>Rachel Stone from Beacon Aviation wrote about a firmware update question. Reply to rachel.stone@beacon-aviation.com before Friday.</t>
  </si>
  <si>
    <t>Copy the resolution to thomas.keller@greenfield-agriculture.com and valeria.costa@greenfield-agriculture.com once ORD-2025-10594 is shipped.</t>
  </si>
  <si>
    <t>Valeria Costa from Mosaic Publishing wrote about a duplicate charge on the corporate card. Reply to valeria.costa@mosaic-publishing.com before Friday.</t>
  </si>
  <si>
    <t>Please close ORD-2025-10600; the customer confirmed the delivery by phone.</t>
  </si>
  <si>
    <t>Anna Kowalski from Lakeside Retail Group wrote about a request to split the delivery. Reply to anna.kowalski@lakeside-retail.com before Friday.</t>
  </si>
  <si>
    <t>Caleb Nguyen from Silverline Hotels wrote about onboarding help for a new office. Reply to caleb.nguyen@silverline-hotels.com before Friday.</t>
  </si>
  <si>
    <t>Diana Novak from Cascade Foods wrote about a compatibility question about the dock. Reply to diana.novak@cascade-foods.com before Friday.</t>
  </si>
  <si>
    <t>Felix Baumann from Copperfield Textiles wrote about a lost tracking number. Reply to felix.baumann@copperfield-textiles.com before Friday.</t>
  </si>
  <si>
    <t>Copy the resolution to hana.suzuki@beacon-aviation.com and caleb.nguyen@beacon-aviation.com once ORD-2025-10615 is shipped.</t>
  </si>
  <si>
    <t>Jack Sullivan from Greenfield Agriculture wrote about a damaged item in the latest box. Reply to jack.sullivan@greenfield-agriculture.com before Friday.</t>
  </si>
  <si>
    <t>Klara Novotna from Mosaic Publishing wrote about an invoice that does not match the order. Reply to klara.novotna@mosaic-publishing.com before Friday.</t>
  </si>
  <si>
    <t>Marco Bianchi from Northwind Logistics wrote about a licence key that was never received. Reply to marco.bianchi@northwind-logistics.com before Friday.</t>
  </si>
  <si>
    <t>Please close ORD-2025-10627; the customer confirmed the delivery by phone.</t>
  </si>
  <si>
    <t>Quentin Leroy from Silverline Hotels wrote about a bulk quote for the next quarter. Reply to quentin.leroy@silverline-hotels.com before Friday.</t>
  </si>
  <si>
    <t>Sara Lindgren from Cascade Foods wrote about a return authorisation for two units. Reply to sara.lindgren@cascade-foods.com before Friday.</t>
  </si>
  <si>
    <t>Copy the resolution to umut.demir@copperfield-textiles.com and hana.suzuki@copperfield-textiles.com once ORD-2025-10636 is shipped.</t>
  </si>
  <si>
    <t>Yara Haddad from Beacon Aviation wrote about a missing power adapter. Reply to yara.haddad@beacon-aviation.com before Friday.</t>
  </si>
  <si>
    <t>Andre Silva from Greenfield Agriculture wrote about a duplicate charge on the corporate card. Reply to andre.silva@greenfield-agriculture.com before Friday.</t>
  </si>
  <si>
    <t>Bianca Rossi from Mosaic Publishing wrote about an address change before dispatch. Reply to bianca.rossi@mosaic-publishing.com before Friday.</t>
  </si>
  <si>
    <t>Daniel Okafor from Northwind Logistics wrote about a request to split the delivery. Reply to daniel.okafor@northwind-logistics.com before Friday.</t>
  </si>
  <si>
    <t>Elif Yildiz from Lakeside Retail Group wrote about onboarding help for a new office. Reply to elif.yildiz@lakeside-retail.com before Friday.</t>
  </si>
  <si>
    <t>Please close ORD-2025-10654; the customer confirmed the delivery by phone.</t>
  </si>
  <si>
    <t>Copy the resolution to irene.vargas@cascade-foods.com and marco.bianchi@cascade-foods.com once ORD-2025-10657 is shipped.</t>
  </si>
  <si>
    <t>Kevin Boyle from Copperfield Textiles wrote about delivery delay on the last shipment. Reply to kevin.boyle@copperfield-textiles.com before Friday.</t>
  </si>
  <si>
    <t>Lena Fischer from Beacon Aviation wrote about a damaged item in the latest box. Reply to lena.fischer@beacon-aviation.com before Friday.</t>
  </si>
  <si>
    <t>Nathan Price from Greenfield Agriculture wrote about an invoice that does not match the order. Reply to nathan.price@greenfield-agriculture.com before Friday.</t>
  </si>
  <si>
    <t>Paula Mendes from Mosaic Publishing wrote about a licence key that was never received. Reply to paula.mendes@mosaic-publishing.com before Friday.</t>
  </si>
  <si>
    <t>Ravi Menon from Northwind Logistics wrote about a warranty extension request. Reply to ravi.menon@northwind-logistics.com before Friday.</t>
  </si>
  <si>
    <t>Tara Whelan from Lakeside Retail Group wrote about a bulk quote for the next quarter. Reply to tara.whelan@lakeside-retail.com before Friday.</t>
  </si>
  <si>
    <t>Copy the resolution to william.hayes@silverline-hotels.com and sara.lindgren@silverline-hotels.com once ORD-2025-10678 is shipped.</t>
  </si>
  <si>
    <t>Please close ORD-2025-10681; the customer confirmed the delivery by phone.</t>
  </si>
  <si>
    <t>Ben Carter from Copperfield Textiles wrote about a missing power adapter. Reply to ben.carter@copperfield-textiles.com before Friday.</t>
  </si>
  <si>
    <t>Camille Perrin from Beacon Aviation wrote about a duplicate charge on the corporate card. Reply to camille.perrin@beacon-aviation.com before Friday.</t>
  </si>
  <si>
    <t>E-posta Ayıkla  /  Extract Email</t>
  </si>
  <si>
    <t>XLMind Data &gt; Ayıkla &gt; Hızlı Ayıkla &gt; E-posta Ayıkla</t>
  </si>
  <si>
    <t>XLMind Data &gt; Extract &gt; Quick Extract &gt; Extract Email</t>
  </si>
  <si>
    <t>XLMind Data &gt; Ayıkla &gt; Hızlı Ayıkla &gt; E-posta Ayıkla komutunu çalıştırın.</t>
  </si>
  <si>
    <t>Pencerede "Tümü" seçeneğini işaretleyin ve başlık satırı seçeneğini kapalı bırakın.</t>
  </si>
  <si>
    <t>Run XLMind Data &gt; Extract &gt; Quick Extract &gt; Extract Email.</t>
  </si>
  <si>
    <t>Choose the "All" option in the dialog and leave the header option unchecked.</t>
  </si>
  <si>
    <t>Adrian Fowler asked us to call back on +1 312 555 1000 regarding delivery delay on the last shipment.</t>
  </si>
  <si>
    <t>Anna Kowalski asked us to call back on +44 20 7946 1003 regarding a damaged item in the latest box.</t>
  </si>
  <si>
    <t>Call Caleb Nguyen on +49 30 9018202 or the switchboard on +1 800 555 0199 about ORD-2025-10486.</t>
  </si>
  <si>
    <t>Diana Novak asked us to call back on (415) 555-1033 regarding a licence key that was never received.</t>
  </si>
  <si>
    <t>Customer prefers written contact only for ORD-2025-10492.</t>
  </si>
  <si>
    <t>Hana Suzuki asked us to call back on +1 312 555 1035 regarding a bulk quote for the next quarter.</t>
  </si>
  <si>
    <t>Jack Sullivan asked us to call back on +44 20 7946 1018 regarding a return authorisation for two units.</t>
  </si>
  <si>
    <t>Klara Novotna asked us to call back on +49 30 9018207 regarding a firmware update question.</t>
  </si>
  <si>
    <t>Call Marco Bianchi on (415) 555-1088 or the switchboard on +1 800 555 0199 about ORD-2025-10504.</t>
  </si>
  <si>
    <t>Nina Petrova asked us to call back on +971 4 555 1045 regarding a duplicate charge on the corporate card.</t>
  </si>
  <si>
    <t>Quentin Leroy asked us to call back on +1 312 555 1070 regarding an address change before dispatch.</t>
  </si>
  <si>
    <t>Sara Lindgren asked us to call back on +44 20 7946 1033 regarding a request to split the delivery.</t>
  </si>
  <si>
    <t>Umut Demir asked us to call back on +49 30 9018202 regarding onboarding help for a new office.</t>
  </si>
  <si>
    <t>Customer prefers written contact only for ORD-2025-10519.</t>
  </si>
  <si>
    <t>Call Andre Silva on +971 4 555 1070 or the switchboard on +1 800 555 0199 about ORD-2025-10522.</t>
  </si>
  <si>
    <t>Bianca Rossi asked us to call back on +1 312 555 1105 regarding delivery delay on the last shipment.</t>
  </si>
  <si>
    <t>Daniel Okafor asked us to call back on +44 20 7946 1048 regarding a damaged item in the latest box.</t>
  </si>
  <si>
    <t>Elif Yildiz asked us to call back on +49 30 9018207 regarding an invoice that does not match the order.</t>
  </si>
  <si>
    <t>George Adeyemi asked us to call back on (415) 555-1198 regarding a licence key that was never received.</t>
  </si>
  <si>
    <t>Irene Vargas asked us to call back on +971 4 555 1095 regarding a warranty extension request.</t>
  </si>
  <si>
    <t>Call Kevin Boyle on +1 312 555 1140 or the switchboard on +1 800 555 0199 about ORD-2025-10540.</t>
  </si>
  <si>
    <t>Lena Fischer asked us to call back on +44 20 7946 1063 regarding a return authorisation for two units.</t>
  </si>
  <si>
    <t>Customer prefers written contact only for ORD-2025-10546.</t>
  </si>
  <si>
    <t>Paula Mendes asked us to call back on (415) 555-1253 regarding a missing power adapter.</t>
  </si>
  <si>
    <t>Ravi Menon asked us to call back on +971 4 555 1120 regarding a duplicate charge on the corporate card.</t>
  </si>
  <si>
    <t>Tara Whelan asked us to call back on +1 312 555 1175 regarding an address change before dispatch.</t>
  </si>
  <si>
    <t>Call William Hayes on +44 20 7946 1078 or the switchboard on +1 800 555 0199 about ORD-2025-10558.</t>
  </si>
  <si>
    <t>Alice Merton asked us to call back on +49 30 9018207 regarding onboarding help for a new office.</t>
  </si>
  <si>
    <t>Ben Carter asked us to call back on (415) 555-1308 regarding a compatibility question about the dock.</t>
  </si>
  <si>
    <t>Camille Perrin asked us to call back on +971 4 555 1145 regarding a lost tracking number.</t>
  </si>
  <si>
    <t>Eduardo Ramos asked us to call back on +1 312 555 1210 regarding delivery delay on the last shipment.</t>
  </si>
  <si>
    <t>Customer prefers written contact only for ORD-2025-10573.</t>
  </si>
  <si>
    <t>Call Ibrahim Farouk on +49 30 9018202 or the switchboard on +1 800 555 0199 about ORD-2025-10576.</t>
  </si>
  <si>
    <t>Julia Lindholm asked us to call back on (415) 555-1363 regarding a licence key that was never received.</t>
  </si>
  <si>
    <t>Lars Andersen asked us to call back on +971 4 555 1170 regarding a warranty extension request.</t>
  </si>
  <si>
    <t>Maya Sharma asked us to call back on +1 312 555 1245 regarding a bulk quote for the next quarter.</t>
  </si>
  <si>
    <t>Oliver Grant asked us to call back on +44 20 7946 1108 regarding a return authorisation for two units.</t>
  </si>
  <si>
    <t>Rachel Stone asked us to call back on +49 30 9018207 regarding a firmware update question.</t>
  </si>
  <si>
    <t>Call Thomas Keller on (415) 555-1418 or the switchboard on +1 800 555 0199 about ORD-2025-10594.</t>
  </si>
  <si>
    <t>Valeria Costa asked us to call back on +971 4 555 1195 regarding a duplicate charge on the corporate card.</t>
  </si>
  <si>
    <t>Customer prefers written contact only for ORD-2025-10600.</t>
  </si>
  <si>
    <t>Anna Kowalski asked us to call back on +44 20 7946 1123 regarding a request to split the delivery.</t>
  </si>
  <si>
    <t>Caleb Nguyen asked us to call back on +49 30 9018202 regarding onboarding help for a new office.</t>
  </si>
  <si>
    <t>Diana Novak asked us to call back on (415) 555-1473 regarding a compatibility question about the dock.</t>
  </si>
  <si>
    <t>Call Felix Baumann on +971 4 555 1220 or the switchboard on +1 800 555 0199 about ORD-2025-10612.</t>
  </si>
  <si>
    <t>Hana Suzuki asked us to call back on +1 312 555 1315 regarding delivery delay on the last shipment.</t>
  </si>
  <si>
    <t>Jack Sullivan asked us to call back on +44 20 7946 1138 regarding a damaged item in the latest box.</t>
  </si>
  <si>
    <t>Klara Novotna asked us to call back on +49 30 9018207 regarding an invoice that does not match the order.</t>
  </si>
  <si>
    <t>Marco Bianchi asked us to call back on (415) 555-1528 regarding a licence key that was never received.</t>
  </si>
  <si>
    <t>Customer prefers written contact only for ORD-2025-10627.</t>
  </si>
  <si>
    <t>Call Quentin Leroy on +1 312 555 1350 or the switchboard on +1 800 555 0199 about ORD-2025-10630.</t>
  </si>
  <si>
    <t>Sara Lindgren asked us to call back on +44 20 7946 1153 regarding a return authorisation for two units.</t>
  </si>
  <si>
    <t>Umut Demir asked us to call back on +49 30 9018202 regarding a firmware update question.</t>
  </si>
  <si>
    <t>Yara Haddad asked us to call back on (415) 555-1583 regarding a missing power adapter.</t>
  </si>
  <si>
    <t>Andre Silva asked us to call back on +971 4 555 1270 regarding a duplicate charge on the corporate card.</t>
  </si>
  <si>
    <t>Bianca Rossi asked us to call back on +1 312 555 1385 regarding an address change before dispatch.</t>
  </si>
  <si>
    <t>Call Daniel Okafor on +44 20 7946 1168 or the switchboard on +1 800 555 0199 about ORD-2025-10648.</t>
  </si>
  <si>
    <t>Elif Yildiz asked us to call back on +49 30 9018207 regarding onboarding help for a new office.</t>
  </si>
  <si>
    <t>Customer prefers written contact only for ORD-2025-10654.</t>
  </si>
  <si>
    <t>Irene Vargas asked us to call back on +971 4 555 1295 regarding a lost tracking number.</t>
  </si>
  <si>
    <t>Kevin Boyle asked us to call back on +1 312 555 1420 regarding delivery delay on the last shipment.</t>
  </si>
  <si>
    <t>Lena Fischer asked us to call back on +44 20 7946 1183 regarding a damaged item in the latest box.</t>
  </si>
  <si>
    <t>Call Nathan Price on +49 30 9018202 or the switchboard on +1 800 555 0199 about ORD-2025-10666.</t>
  </si>
  <si>
    <t>Paula Mendes asked us to call back on (415) 555-1693 regarding a licence key that was never received.</t>
  </si>
  <si>
    <t>Ravi Menon asked us to call back on +971 4 555 1320 regarding a warranty extension request.</t>
  </si>
  <si>
    <t>Tara Whelan asked us to call back on +1 312 555 1455 regarding a bulk quote for the next quarter.</t>
  </si>
  <si>
    <t>William Hayes asked us to call back on +44 20 7946 1198 regarding a return authorisation for two units.</t>
  </si>
  <si>
    <t>Customer prefers written contact only for ORD-2025-10681.</t>
  </si>
  <si>
    <t>Call Ben Carter on (415) 555-1748 or the switchboard on +1 800 555 0199 about ORD-2025-10684.</t>
  </si>
  <si>
    <t>Camille Perrin asked us to call back on +971 4 555 1345 regarding a duplicate charge on the corporate card.</t>
  </si>
  <si>
    <t>Telefon Ayıkla  /  Extract Phone</t>
  </si>
  <si>
    <t>XLMind Data &gt; Ayıkla &gt; Hızlı Ayıkla &gt; Telefon Ayıkla</t>
  </si>
  <si>
    <t>XLMind Data &gt; Extract &gt; Quick Extract &gt; Extract Phone</t>
  </si>
  <si>
    <t>XLMind Data &gt; Ayıkla &gt; Hızlı Ayıkla &gt; Telefon Ayıkla komutunu çalıştırın.</t>
  </si>
  <si>
    <t>Pencerede "İlk" seçeneğini işaretleyip onaylayın.</t>
  </si>
  <si>
    <t>Run XLMind Data &gt; Extract &gt; Quick Extract &gt; Extract Phone.</t>
  </si>
  <si>
    <t>Choose the "First" option in the dialog and confirm.</t>
  </si>
  <si>
    <t>Adrian Fowler could not open https://portal.xlmindstudio.com/orders/ord-2025-10480 while checking delivery delay on the last shipment.</t>
  </si>
  <si>
    <t>Anna Kowalski could not open https://support.northwind-logistics.com/ticket/4101 while checking a damaged item in the latest box.</t>
  </si>
  <si>
    <t>Tracking is on http://status.meshlink.example.com/incident/902 and the invoice copy is on https://billing.xlmindstudio.com/inv/20412.</t>
  </si>
  <si>
    <t>Diana Novak could not open https://www.cascadefoods.com/contact while checking a licence key that was never received.</t>
  </si>
  <si>
    <t>Documentation was sent by post for ORD-2025-10492; no link required.</t>
  </si>
  <si>
    <t>Hana Suzuki could not open https://support.northwind-logistics.com/ticket/4105 while checking a bulk quote for the next quarter.</t>
  </si>
  <si>
    <t>Jack Sullivan could not open http://status.meshlink.example.com/incident/906 while checking a return authorisation for two units.</t>
  </si>
  <si>
    <t>Klara Novotna could not open https://www.mosaicpublishing.com/contact while checking a firmware update question.</t>
  </si>
  <si>
    <t>Tracking is on https://portal.xlmindstudio.com/orders/ord-2025-10504 and the invoice copy is on https://billing.xlmindstudio.com/inv/20418.</t>
  </si>
  <si>
    <t>Nina Petrova could not open https://support.northwind-logistics.com/ticket/4109 while checking a duplicate charge on the corporate card.</t>
  </si>
  <si>
    <t>Quentin Leroy could not open http://status.meshlink.example.com/incident/910 while checking an address change before dispatch.</t>
  </si>
  <si>
    <t>Sara Lindgren could not open https://www.cascadefoods.com/contact while checking a request to split the delivery.</t>
  </si>
  <si>
    <t>Umut Demir could not open https://portal.xlmindstudio.com/orders/ord-2025-10516 while checking onboarding help for a new office.</t>
  </si>
  <si>
    <t>Documentation was sent by post for ORD-2025-10519; no link required.</t>
  </si>
  <si>
    <t>Tracking is on http://status.meshlink.example.com/incident/914 and the invoice copy is on https://billing.xlmindstudio.com/inv/20424.</t>
  </si>
  <si>
    <t>Bianca Rossi could not open https://www.mosaicpublishing.com/contact while checking delivery delay on the last shipment.</t>
  </si>
  <si>
    <t>Daniel Okafor could not open https://portal.xlmindstudio.com/orders/ord-2025-10528 while checking a damaged item in the latest box.</t>
  </si>
  <si>
    <t>Elif Yildiz could not open https://support.northwind-logistics.com/ticket/4117 while checking an invoice that does not match the order.</t>
  </si>
  <si>
    <t>George Adeyemi could not open http://status.meshlink.example.com/incident/918 while checking a licence key that was never received.</t>
  </si>
  <si>
    <t>Irene Vargas could not open https://www.cascadefoods.com/contact while checking a warranty extension request.</t>
  </si>
  <si>
    <t>Tracking is on https://portal.xlmindstudio.com/orders/ord-2025-10540 and the invoice copy is on https://billing.xlmindstudio.com/inv/20430.</t>
  </si>
  <si>
    <t>Lena Fischer could not open https://support.northwind-logistics.com/ticket/4121 while checking a return authorisation for two units.</t>
  </si>
  <si>
    <t>Documentation was sent by post for ORD-2025-10546; no link required.</t>
  </si>
  <si>
    <t>Paula Mendes could not open https://www.mosaicpublishing.com/contact while checking a missing power adapter.</t>
  </si>
  <si>
    <t>Ravi Menon could not open https://portal.xlmindstudio.com/orders/ord-2025-10552 while checking a duplicate charge on the corporate card.</t>
  </si>
  <si>
    <t>Tara Whelan could not open https://support.northwind-logistics.com/ticket/4125 while checking an address change before dispatch.</t>
  </si>
  <si>
    <t>Tracking is on http://status.meshlink.example.com/incident/926 and the invoice copy is on https://billing.xlmindstudio.com/inv/20436.</t>
  </si>
  <si>
    <t>Alice Merton could not open https://www.cascadefoods.com/contact while checking onboarding help for a new office.</t>
  </si>
  <si>
    <t>Ben Carter could not open https://portal.xlmindstudio.com/orders/ord-2025-10564 while checking a compatibility question about the dock.</t>
  </si>
  <si>
    <t>Camille Perrin could not open https://support.northwind-logistics.com/ticket/4129 while checking a lost tracking number.</t>
  </si>
  <si>
    <t>Eduardo Ramos could not open http://status.meshlink.example.com/incident/930 while checking delivery delay on the last shipment.</t>
  </si>
  <si>
    <t>Documentation was sent by post for ORD-2025-10573; no link required.</t>
  </si>
  <si>
    <t>Tracking is on https://portal.xlmindstudio.com/orders/ord-2025-10576 and the invoice copy is on https://billing.xlmindstudio.com/inv/20442.</t>
  </si>
  <si>
    <t>Julia Lindholm could not open https://support.northwind-logistics.com/ticket/4133 while checking a licence key that was never received.</t>
  </si>
  <si>
    <t>Lars Andersen could not open http://status.meshlink.example.com/incident/934 while checking a warranty extension request.</t>
  </si>
  <si>
    <t>Maya Sharma could not open https://www.cascadefoods.com/contact while checking a bulk quote for the next quarter.</t>
  </si>
  <si>
    <t>Oliver Grant could not open https://portal.xlmindstudio.com/orders/ord-2025-10588 while checking a return authorisation for two units.</t>
  </si>
  <si>
    <t>Rachel Stone could not open https://support.northwind-logistics.com/ticket/4137 while checking a firmware update question.</t>
  </si>
  <si>
    <t>Tracking is on http://status.meshlink.example.com/incident/938 and the invoice copy is on https://billing.xlmindstudio.com/inv/20448.</t>
  </si>
  <si>
    <t>Valeria Costa could not open https://www.mosaicpublishing.com/contact while checking a duplicate charge on the corporate card.</t>
  </si>
  <si>
    <t>Documentation was sent by post for ORD-2025-10600; no link required.</t>
  </si>
  <si>
    <t>Anna Kowalski could not open https://support.northwind-logistics.com/ticket/4141 while checking a request to split the delivery.</t>
  </si>
  <si>
    <t>Caleb Nguyen could not open http://status.meshlink.example.com/incident/942 while checking onboarding help for a new office.</t>
  </si>
  <si>
    <t>Diana Novak could not open https://www.cascadefoods.com/contact while checking a compatibility question about the dock.</t>
  </si>
  <si>
    <t>Tracking is on https://portal.xlmindstudio.com/orders/ord-2025-10612 and the invoice copy is on https://billing.xlmindstudio.com/inv/20454.</t>
  </si>
  <si>
    <t>Hana Suzuki could not open https://support.northwind-logistics.com/ticket/4145 while checking delivery delay on the last shipment.</t>
  </si>
  <si>
    <t>Jack Sullivan could not open http://status.meshlink.example.com/incident/946 while checking a damaged item in the latest box.</t>
  </si>
  <si>
    <t>Klara Novotna could not open https://www.mosaicpublishing.com/contact while checking an invoice that does not match the order.</t>
  </si>
  <si>
    <t>Marco Bianchi could not open https://portal.xlmindstudio.com/orders/ord-2025-10624 while checking a licence key that was never received.</t>
  </si>
  <si>
    <t>Documentation was sent by post for ORD-2025-10627; no link required.</t>
  </si>
  <si>
    <t>Tracking is on http://status.meshlink.example.com/incident/950 and the invoice copy is on https://billing.xlmindstudio.com/inv/20460.</t>
  </si>
  <si>
    <t>Sara Lindgren could not open https://www.cascadefoods.com/contact while checking a return authorisation for two units.</t>
  </si>
  <si>
    <t>Umut Demir could not open https://portal.xlmindstudio.com/orders/ord-2025-10636 while checking a firmware update question.</t>
  </si>
  <si>
    <t>Yara Haddad could not open https://support.northwind-logistics.com/ticket/4153 while checking a missing power adapter.</t>
  </si>
  <si>
    <t>Andre Silva could not open http://status.meshlink.example.com/incident/954 while checking a duplicate charge on the corporate card.</t>
  </si>
  <si>
    <t>Bianca Rossi could not open https://www.mosaicpublishing.com/contact while checking an address change before dispatch.</t>
  </si>
  <si>
    <t>Tracking is on https://portal.xlmindstudio.com/orders/ord-2025-10648 and the invoice copy is on https://billing.xlmindstudio.com/inv/20466.</t>
  </si>
  <si>
    <t>Elif Yildiz could not open https://support.northwind-logistics.com/ticket/4157 while checking onboarding help for a new office.</t>
  </si>
  <si>
    <t>Documentation was sent by post for ORD-2025-10654; no link required.</t>
  </si>
  <si>
    <t>Irene Vargas could not open https://www.cascadefoods.com/contact while checking a lost tracking number.</t>
  </si>
  <si>
    <t>Kevin Boyle could not open https://portal.xlmindstudio.com/orders/ord-2025-10660 while checking delivery delay on the last shipment.</t>
  </si>
  <si>
    <t>Lena Fischer could not open https://support.northwind-logistics.com/ticket/4161 while checking a damaged item in the latest box.</t>
  </si>
  <si>
    <t>Tracking is on http://status.meshlink.example.com/incident/962 and the invoice copy is on https://billing.xlmindstudio.com/inv/20472.</t>
  </si>
  <si>
    <t>Paula Mendes could not open https://www.mosaicpublishing.com/contact while checking a licence key that was never received.</t>
  </si>
  <si>
    <t>Ravi Menon could not open https://portal.xlmindstudio.com/orders/ord-2025-10672 while checking a warranty extension request.</t>
  </si>
  <si>
    <t>Tara Whelan could not open https://support.northwind-logistics.com/ticket/4165 while checking a bulk quote for the next quarter.</t>
  </si>
  <si>
    <t>William Hayes could not open http://status.meshlink.example.com/incident/966 while checking a return authorisation for two units.</t>
  </si>
  <si>
    <t>Documentation was sent by post for ORD-2025-10681; no link required.</t>
  </si>
  <si>
    <t>Tracking is on https://portal.xlmindstudio.com/orders/ord-2025-10684 and the invoice copy is on https://billing.xlmindstudio.com/inv/20478.</t>
  </si>
  <si>
    <t>Camille Perrin could not open https://support.northwind-logistics.com/ticket/4169 while checking a duplicate charge on the corporate card.</t>
  </si>
  <si>
    <t>URL Ayıkla  /  Extract URL</t>
  </si>
  <si>
    <t>XLMind Data &gt; Ayıkla &gt; Hızlı Ayıkla &gt; URL Ayıkla</t>
  </si>
  <si>
    <t>XLMind Data &gt; Extract &gt; Quick Extract &gt; Extract URL</t>
  </si>
  <si>
    <t>XLMind Data &gt; Ayıkla &gt; Hızlı Ayıkla &gt; URL Ayıkla komutunu çalıştırın.</t>
  </si>
  <si>
    <t>Pencerede "Tümü" seçeneğini işaretleyip onaylayın.</t>
  </si>
  <si>
    <t>Run XLMind Data &gt; Extract &gt; Quick Extract &gt; Extract URL.</t>
  </si>
  <si>
    <t>Choose the "All" option in the dialog and confirm.</t>
  </si>
  <si>
    <t>Order ORD-2025-10480: 22 units confirmed, invoice total 480 USD, delivery delay on the last shipment.</t>
  </si>
  <si>
    <t>Order ORD-2025-10483: 35 units confirmed, invoice total 517.25 USD, a damaged item in the latest box.</t>
  </si>
  <si>
    <t>Order ORD-2025-10486: 3 units confirmed, invoice total 554.5 USD, an invoice that does not match the order.</t>
  </si>
  <si>
    <t>Order ORD-2025-10489: 26 units confirmed, invoice total 591.75 USD, a licence key that was never received.</t>
  </si>
  <si>
    <t>Customer asked for a written summary of the current agreement.</t>
  </si>
  <si>
    <t>Order ORD-2025-10495: 44 units confirmed, invoice total 666.25 USD, a bulk quote for the next quarter.</t>
  </si>
  <si>
    <t>Order ORD-2025-10498: 31 units confirmed, invoice total 703.5 USD, a return authorisation for two units.</t>
  </si>
  <si>
    <t>Order ORD-2025-10501: 41 units confirmed, invoice total 740.75 USD, a firmware update question.</t>
  </si>
  <si>
    <t>Order ORD-2025-10504: 12 units confirmed, invoice total 778 USD, a missing power adapter.</t>
  </si>
  <si>
    <t>Order ORD-2025-10507: 10 units confirmed, invoice total 815.25 USD, a duplicate charge on the corporate card.</t>
  </si>
  <si>
    <t>Order ORD-2025-10510: 3 units confirmed, invoice total 852.5 USD, an address change before dispatch.</t>
  </si>
  <si>
    <t>Order ORD-2025-10513: 42 units confirmed, invoice total 889.75 USD, a request to split the delivery.</t>
  </si>
  <si>
    <t>Order ORD-2025-10516: 4 units confirmed, invoice total 927 USD, onboarding help for a new office.</t>
  </si>
  <si>
    <t>Order ORD-2025-10522: 40 units confirmed, invoice total 1001.5 USD, a lost tracking number.</t>
  </si>
  <si>
    <t>Order ORD-2025-10525: 21 units confirmed, invoice total 1038.75 USD, delivery delay on the last shipment.</t>
  </si>
  <si>
    <t>Order ORD-2025-10528: 22 units confirmed, invoice total 1076 USD, a damaged item in the latest box.</t>
  </si>
  <si>
    <t>Order ORD-2025-10531: 30 units confirmed, invoice total 1113.25 USD, an invoice that does not match the order.</t>
  </si>
  <si>
    <t>Order ORD-2025-10534: 13 units confirmed, invoice total 1150.5 USD, a licence key that was never received.</t>
  </si>
  <si>
    <t>Order ORD-2025-10537: 4 units confirmed, invoice total 1187.75 USD, a warranty extension request.</t>
  </si>
  <si>
    <t>Order ORD-2025-10540: 7 units confirmed, invoice total 1225 USD, a bulk quote for the next quarter.</t>
  </si>
  <si>
    <t>Order ORD-2025-10543: 25 units confirmed, invoice total 1262.25 USD, a return authorisation for two units.</t>
  </si>
  <si>
    <t>Order ORD-2025-10549: 34 units confirmed, invoice total 1336.75 USD, a missing power adapter.</t>
  </si>
  <si>
    <t>Order ORD-2025-10552: 27 units confirmed, invoice total 1374 USD, a duplicate charge on the corporate card.</t>
  </si>
  <si>
    <t>Order ORD-2025-10555: 9 units confirmed, invoice total 1411.25 USD, an address change before dispatch.</t>
  </si>
  <si>
    <t>Order ORD-2025-10558: 26 units confirmed, invoice total 1448.5 USD, a request to split the delivery.</t>
  </si>
  <si>
    <t>Order ORD-2025-10561: 40 units confirmed, invoice total 1485.75 USD, onboarding help for a new office.</t>
  </si>
  <si>
    <t>Order ORD-2025-10564: 4 units confirmed, invoice total 1523 USD, a compatibility question about the dock.</t>
  </si>
  <si>
    <t>Order ORD-2025-10567: 21 units confirmed, invoice total 1560.25 USD, a lost tracking number.</t>
  </si>
  <si>
    <t>Order ORD-2025-10570: 27 units confirmed, invoice total 1597.5 USD, delivery delay on the last shipment.</t>
  </si>
  <si>
    <t>Order ORD-2025-10576: 26 units confirmed, invoice total 1672 USD, an invoice that does not match the order.</t>
  </si>
  <si>
    <t>Order ORD-2025-10579: 40 units confirmed, invoice total 1709.25 USD, a licence key that was never received.</t>
  </si>
  <si>
    <t>Order ORD-2025-10582: 36 units confirmed, invoice total 1746.5 USD, a warranty extension request.</t>
  </si>
  <si>
    <t>Order ORD-2025-10585: 44 units confirmed, invoice total 1783.75 USD, a bulk quote for the next quarter.</t>
  </si>
  <si>
    <t>Order ORD-2025-10588: 12 units confirmed, invoice total 1821 USD, a return authorisation for two units.</t>
  </si>
  <si>
    <t>Order ORD-2025-10591: 46 units confirmed, invoice total 1858.25 USD, a firmware update question.</t>
  </si>
  <si>
    <t>Order ORD-2025-10594: 29 units confirmed, invoice total 1895.5 USD, a missing power adapter.</t>
  </si>
  <si>
    <t>Order ORD-2025-10597: 19 units confirmed, invoice total 1932.75 USD, a duplicate charge on the corporate card.</t>
  </si>
  <si>
    <t>Order ORD-2025-10603: 16 units confirmed, invoice total 2007.25 USD, a request to split the delivery.</t>
  </si>
  <si>
    <t>Order ORD-2025-10606: 23 units confirmed, invoice total 2044.5 USD, onboarding help for a new office.</t>
  </si>
  <si>
    <t>Order ORD-2025-10609: 22 units confirmed, invoice total 2081.75 USD, a compatibility question about the dock.</t>
  </si>
  <si>
    <t>Order ORD-2025-10612: 4 units confirmed, invoice total 2119 USD, a lost tracking number.</t>
  </si>
  <si>
    <t>Order ORD-2025-10615: 9 units confirmed, invoice total 2156.25 USD, delivery delay on the last shipment.</t>
  </si>
  <si>
    <t>Order ORD-2025-10618: 45 units confirmed, invoice total 2193.5 USD, a damaged item in the latest box.</t>
  </si>
  <si>
    <t>Order ORD-2025-10621: 9 units confirmed, invoice total 2230.75 USD, an invoice that does not match the order.</t>
  </si>
  <si>
    <t>Order ORD-2025-10624: 2 units confirmed, invoice total 2268 USD, a licence key that was never received.</t>
  </si>
  <si>
    <t>Order ORD-2025-10630: 31 units confirmed, invoice total 2342.5 USD, a bulk quote for the next quarter.</t>
  </si>
  <si>
    <t>Order ORD-2025-10633: 32 units confirmed, invoice total 2379.75 USD, a return authorisation for two units.</t>
  </si>
  <si>
    <t>Order ORD-2025-10636: 34 units confirmed, invoice total 2417 USD, a firmware update question.</t>
  </si>
  <si>
    <t>Order ORD-2025-10639: 9 units confirmed, invoice total 2454.25 USD, a missing power adapter.</t>
  </si>
  <si>
    <t>Order ORD-2025-10642: 24 units confirmed, invoice total 2491.5 USD, a duplicate charge on the corporate card.</t>
  </si>
  <si>
    <t>Order ORD-2025-10645: 7 units confirmed, invoice total 2528.75 USD, an address change before dispatch.</t>
  </si>
  <si>
    <t>Order ORD-2025-10648: 12 units confirmed, invoice total 2566 USD, a request to split the delivery.</t>
  </si>
  <si>
    <t>Order ORD-2025-10651: 13 units confirmed, invoice total 2603.25 USD, onboarding help for a new office.</t>
  </si>
  <si>
    <t>Order ORD-2025-10657: 14 units confirmed, invoice total 2677.75 USD, a lost tracking number.</t>
  </si>
  <si>
    <t>Order ORD-2025-10660: 35 units confirmed, invoice total 2715 USD, delivery delay on the last shipment.</t>
  </si>
  <si>
    <t>Order ORD-2025-10663: 35 units confirmed, invoice total 2752.25 USD, a damaged item in the latest box.</t>
  </si>
  <si>
    <t>Order ORD-2025-10666: 9 units confirmed, invoice total 2789.5 USD, an invoice that does not match the order.</t>
  </si>
  <si>
    <t>Order ORD-2025-10669: 38 units confirmed, invoice total 2826.75 USD, a licence key that was never received.</t>
  </si>
  <si>
    <t>Order ORD-2025-10672: 36 units confirmed, invoice total 2864 USD, a warranty extension request.</t>
  </si>
  <si>
    <t>Order ORD-2025-10675: 28 units confirmed, invoice total 2901.25 USD, a bulk quote for the next quarter.</t>
  </si>
  <si>
    <t>Order ORD-2025-10678: 46 units confirmed, invoice total 2938.5 USD, a return authorisation for two units.</t>
  </si>
  <si>
    <t>Order ORD-2025-10684: 24 units confirmed, invoice total 3013 USD, a missing power adapter.</t>
  </si>
  <si>
    <t>Order ORD-2025-10687: 39 units confirmed, invoice total 3050.25 USD, a duplicate charge on the corporate card.</t>
  </si>
  <si>
    <t>Sayı Ayıkla  /  Extract Number</t>
  </si>
  <si>
    <t>XLMind Data &gt; Ayıkla &gt; Hızlı Ayıkla &gt; Sayı Ayıkla</t>
  </si>
  <si>
    <t>XLMind Data &gt; Extract &gt; Quick Extract &gt; Extract Number</t>
  </si>
  <si>
    <t>XLMind Data &gt; Ayıkla &gt; Hızlı Ayıkla &gt; Sayı Ayıkla komutunu çalıştırın.</t>
  </si>
  <si>
    <t>Run XLMind Data &gt; Extract &gt; Quick Extract &gt; Extract Number.</t>
  </si>
  <si>
    <t>Record ID</t>
  </si>
  <si>
    <t>Composite Code</t>
  </si>
  <si>
    <t>REC-08100</t>
  </si>
  <si>
    <t>NA-ENT-0041007-0231</t>
  </si>
  <si>
    <t>REC-08102</t>
  </si>
  <si>
    <t>EU-MID-0041019-0238</t>
  </si>
  <si>
    <t>REC-08104</t>
  </si>
  <si>
    <t>AP-SMA-0041043-0245</t>
  </si>
  <si>
    <t>REC-08106</t>
  </si>
  <si>
    <t>ME-PUB-0041055-0252</t>
  </si>
  <si>
    <t>REC-08108</t>
  </si>
  <si>
    <t>LA-EDU-0052004-0259</t>
  </si>
  <si>
    <t>REC-08110</t>
  </si>
  <si>
    <t>NA-ENT-0052016-0266</t>
  </si>
  <si>
    <t>REC-08112</t>
  </si>
  <si>
    <t>EU-MID-0052028-0273</t>
  </si>
  <si>
    <t>REC-08114</t>
  </si>
  <si>
    <t>AP-SMA-0063002-0280</t>
  </si>
  <si>
    <t>REC-08116</t>
  </si>
  <si>
    <t>ME-PUB-0063014-0287</t>
  </si>
  <si>
    <t>REC-08118</t>
  </si>
  <si>
    <t>LA-EDU-0063026-0294</t>
  </si>
  <si>
    <t>REC-08120</t>
  </si>
  <si>
    <t>NA-ENT-0063038-0301</t>
  </si>
  <si>
    <t>REC-08122</t>
  </si>
  <si>
    <t>EU-MID-0063040-0308</t>
  </si>
  <si>
    <t>REC-08124</t>
  </si>
  <si>
    <t>AP-SMA-0074001-0315</t>
  </si>
  <si>
    <t>REC-08126</t>
  </si>
  <si>
    <t>ME-PUB-0074013-0322</t>
  </si>
  <si>
    <t>REC-08128</t>
  </si>
  <si>
    <t>LA-EDU-0074025-0329</t>
  </si>
  <si>
    <t>REC-08130</t>
  </si>
  <si>
    <t>NA-ENT-0085006-0336</t>
  </si>
  <si>
    <t>REC-08132</t>
  </si>
  <si>
    <t>EU-MID-0085018-0343</t>
  </si>
  <si>
    <t>REC-08134</t>
  </si>
  <si>
    <t>AP-SMA-0085020-0350</t>
  </si>
  <si>
    <t>REC-08136</t>
  </si>
  <si>
    <t>ME-PUB-0096003-0357</t>
  </si>
  <si>
    <t>REC-08138</t>
  </si>
  <si>
    <t>LA-EDU-0096015-0364</t>
  </si>
  <si>
    <t>REC-08140</t>
  </si>
  <si>
    <t>NA-ENT-0096027-0371</t>
  </si>
  <si>
    <t>REC-08142</t>
  </si>
  <si>
    <t>EU-MID-0107009-0378</t>
  </si>
  <si>
    <t>REC-08144</t>
  </si>
  <si>
    <t>AP-SMA-0107011-0385</t>
  </si>
  <si>
    <t>REC-08146</t>
  </si>
  <si>
    <t>ME-PUB-0107023-0392</t>
  </si>
  <si>
    <t>REC-08148</t>
  </si>
  <si>
    <t>LA-EDU-0118005-0399</t>
  </si>
  <si>
    <t>REC-08150</t>
  </si>
  <si>
    <t>NA-ENT-0118017-0406</t>
  </si>
  <si>
    <t>REC-08152</t>
  </si>
  <si>
    <t>EU-MID-0118029-0413</t>
  </si>
  <si>
    <t>REC-08154</t>
  </si>
  <si>
    <t>AP-SMA-0041007-0420</t>
  </si>
  <si>
    <t>REC-08156</t>
  </si>
  <si>
    <t>ME-PUB-0041019-0427</t>
  </si>
  <si>
    <t>REC-08158</t>
  </si>
  <si>
    <t>LA-EDU-0041043-0434</t>
  </si>
  <si>
    <t>REC-08160</t>
  </si>
  <si>
    <t>NA-ENT-0041055-0441</t>
  </si>
  <si>
    <t>REC-08162</t>
  </si>
  <si>
    <t>EU-MID-0052004-0448</t>
  </si>
  <si>
    <t>REC-08164</t>
  </si>
  <si>
    <t>AP-SMA-0052016-0455</t>
  </si>
  <si>
    <t>REC-08166</t>
  </si>
  <si>
    <t>ME-PUB-0052028-0462</t>
  </si>
  <si>
    <t>REC-08168</t>
  </si>
  <si>
    <t>LA-EDU-0063002-0469</t>
  </si>
  <si>
    <t>REC-08170</t>
  </si>
  <si>
    <t>NA-ENT-0063014-0476</t>
  </si>
  <si>
    <t>REC-08172</t>
  </si>
  <si>
    <t>EU-MID-0063026-0483</t>
  </si>
  <si>
    <t>REC-08174</t>
  </si>
  <si>
    <t>AP-SMA-0063038-0490</t>
  </si>
  <si>
    <t>REC-08176</t>
  </si>
  <si>
    <t>ME-PUB-0063040-0497</t>
  </si>
  <si>
    <t>REC-08178</t>
  </si>
  <si>
    <t>LA-EDU-0074001-0504</t>
  </si>
  <si>
    <t>REC-08180</t>
  </si>
  <si>
    <t>NA-ENT-0074013-0511</t>
  </si>
  <si>
    <t>REC-08182</t>
  </si>
  <si>
    <t>EU-MID-0074025-0518</t>
  </si>
  <si>
    <t>REC-08184</t>
  </si>
  <si>
    <t>AP-SMA-0085006-0525</t>
  </si>
  <si>
    <t>REC-08186</t>
  </si>
  <si>
    <t>ME-PUB-0085018-0532</t>
  </si>
  <si>
    <t>REC-08188</t>
  </si>
  <si>
    <t>LA-EDU-0085020-0539</t>
  </si>
  <si>
    <t>REC-08190</t>
  </si>
  <si>
    <t>NA-ENT-0096003-0546</t>
  </si>
  <si>
    <t>REC-08192</t>
  </si>
  <si>
    <t>EU-MID-0096015-0553</t>
  </si>
  <si>
    <t>REC-08194</t>
  </si>
  <si>
    <t>AP-SMA-0096027-0560</t>
  </si>
  <si>
    <t>REC-08196</t>
  </si>
  <si>
    <t>ME-PUB-0107009-0567</t>
  </si>
  <si>
    <t>REC-08198</t>
  </si>
  <si>
    <t>LA-EDU-0107011-0574</t>
  </si>
  <si>
    <t>REC-08200</t>
  </si>
  <si>
    <t>NA-ENT-0107023-0581</t>
  </si>
  <si>
    <t>REC-08202</t>
  </si>
  <si>
    <t>EU-MID-0118005-0588</t>
  </si>
  <si>
    <t>REC-08204</t>
  </si>
  <si>
    <t>AP-SMA-0118017-0595</t>
  </si>
  <si>
    <t>REC-08206</t>
  </si>
  <si>
    <t>ME-PUB-0118029-0602</t>
  </si>
  <si>
    <t>REC-08208</t>
  </si>
  <si>
    <t>LA-EDU-0041007-0609</t>
  </si>
  <si>
    <t>REC-08210</t>
  </si>
  <si>
    <t>NA-ENT-0041019-0616</t>
  </si>
  <si>
    <t>REC-08212</t>
  </si>
  <si>
    <t>EU-MID-0041043-0623</t>
  </si>
  <si>
    <t>REC-08214</t>
  </si>
  <si>
    <t>AP-SMA-0041055-0630</t>
  </si>
  <si>
    <t>REC-08216</t>
  </si>
  <si>
    <t>ME-PUB-0052004-0637</t>
  </si>
  <si>
    <t>REC-08218</t>
  </si>
  <si>
    <t>LA-EDU-0052016-0644</t>
  </si>
  <si>
    <t>REC-08220</t>
  </si>
  <si>
    <t>NA-ENT-0052028-0651</t>
  </si>
  <si>
    <t>REC-08222</t>
  </si>
  <si>
    <t>EU-MID-0063002-0658</t>
  </si>
  <si>
    <t>Soldan Al  /  Take Left</t>
  </si>
  <si>
    <t>XLMind Data &gt; Ayıkla &gt; Parçala &gt; Soldan Al</t>
  </si>
  <si>
    <t>XLMind Data &gt; Extract &gt; Split &gt; Take Left</t>
  </si>
  <si>
    <t>B2:B63 aralığını seçin.</t>
  </si>
  <si>
    <t>XLMind Data &gt; Ayıkla &gt; Parçala &gt; Soldan Al komutunu çalıştırın.</t>
  </si>
  <si>
    <t>Karakter sayısını 2 olarak girin ve onaylayın.</t>
  </si>
  <si>
    <t>Select the range B2:B63.</t>
  </si>
  <si>
    <t>Run XLMind Data &gt; Extract &gt; Split &gt; Take Left.</t>
  </si>
  <si>
    <t>Enter 2 as the character count and confirm.</t>
  </si>
  <si>
    <t>0041007/NA/0231</t>
  </si>
  <si>
    <t>0041019/EU/0238</t>
  </si>
  <si>
    <t>0041043/AP/0245</t>
  </si>
  <si>
    <t>0041055/ME/0252</t>
  </si>
  <si>
    <t>0052004/LA/0259</t>
  </si>
  <si>
    <t>0052016/NA/0266</t>
  </si>
  <si>
    <t>0052028/EU/0273</t>
  </si>
  <si>
    <t>0063002/AP/0280</t>
  </si>
  <si>
    <t>0063014/ME/0287</t>
  </si>
  <si>
    <t>0063026/LA/0294</t>
  </si>
  <si>
    <t>0063038/NA/0301</t>
  </si>
  <si>
    <t>0063040/EU/0308</t>
  </si>
  <si>
    <t>0074001/AP/0315</t>
  </si>
  <si>
    <t>0074013/ME/0322</t>
  </si>
  <si>
    <t>0074025/LA/0329</t>
  </si>
  <si>
    <t>0085006/NA/0336</t>
  </si>
  <si>
    <t>0085018/EU/0343</t>
  </si>
  <si>
    <t>0085020/AP/0350</t>
  </si>
  <si>
    <t>0096003/ME/0357</t>
  </si>
  <si>
    <t>0096015/LA/0364</t>
  </si>
  <si>
    <t>0096027/NA/0371</t>
  </si>
  <si>
    <t>0107009/EU/0378</t>
  </si>
  <si>
    <t>0107011/AP/0385</t>
  </si>
  <si>
    <t>0107023/ME/0392</t>
  </si>
  <si>
    <t>0118005/LA/0399</t>
  </si>
  <si>
    <t>0118017/NA/0406</t>
  </si>
  <si>
    <t>0118029/EU/0413</t>
  </si>
  <si>
    <t>0041007/AP/0420</t>
  </si>
  <si>
    <t>0041019/ME/0427</t>
  </si>
  <si>
    <t>0041043/LA/0434</t>
  </si>
  <si>
    <t>0041055/NA/0441</t>
  </si>
  <si>
    <t>0052004/EU/0448</t>
  </si>
  <si>
    <t>0052016/AP/0455</t>
  </si>
  <si>
    <t>0052028/ME/0462</t>
  </si>
  <si>
    <t>0063002/LA/0469</t>
  </si>
  <si>
    <t>0063014/NA/0476</t>
  </si>
  <si>
    <t>0063026/EU/0483</t>
  </si>
  <si>
    <t>0063038/AP/0490</t>
  </si>
  <si>
    <t>0063040/ME/0497</t>
  </si>
  <si>
    <t>0074001/LA/0504</t>
  </si>
  <si>
    <t>0074013/NA/0511</t>
  </si>
  <si>
    <t>0074025/EU/0518</t>
  </si>
  <si>
    <t>0085006/AP/0525</t>
  </si>
  <si>
    <t>0085018/ME/0532</t>
  </si>
  <si>
    <t>0085020/LA/0539</t>
  </si>
  <si>
    <t>0096003/NA/0546</t>
  </si>
  <si>
    <t>0096015/EU/0553</t>
  </si>
  <si>
    <t>0096027/AP/0560</t>
  </si>
  <si>
    <t>0107009/ME/0567</t>
  </si>
  <si>
    <t>0107011/LA/0574</t>
  </si>
  <si>
    <t>0107023/NA/0581</t>
  </si>
  <si>
    <t>0118005/EU/0588</t>
  </si>
  <si>
    <t>0118017/AP/0595</t>
  </si>
  <si>
    <t>0118029/ME/0602</t>
  </si>
  <si>
    <t>0041007/LA/0609</t>
  </si>
  <si>
    <t>0041019/NA/0616</t>
  </si>
  <si>
    <t>0041043/EU/0623</t>
  </si>
  <si>
    <t>0041055/AP/0630</t>
  </si>
  <si>
    <t>0052004/ME/0637</t>
  </si>
  <si>
    <t>0052016/LA/0644</t>
  </si>
  <si>
    <t>0052028/NA/0651</t>
  </si>
  <si>
    <t>0063002/EU/0658</t>
  </si>
  <si>
    <t>Sağdan Al  /  Take Right</t>
  </si>
  <si>
    <t>XLMind Data &gt; Ayıkla &gt; Parçala &gt; Sağdan Al</t>
  </si>
  <si>
    <t>XLMind Data &gt; Extract &gt; Split &gt; Take Right</t>
  </si>
  <si>
    <t>XLMind Data &gt; Ayıkla &gt; Parçala &gt; Sağdan Al komutunu çalıştırın.</t>
  </si>
  <si>
    <t>Karakter sayısını 4 olarak girin ve onaylayın.</t>
  </si>
  <si>
    <t>Run XLMind Data &gt; Extract &gt; Split &gt; Take Right.</t>
  </si>
  <si>
    <t>Enter 4 as the character count and confirm.</t>
  </si>
  <si>
    <t>Account Descriptor</t>
  </si>
  <si>
    <t>Northwind Logistics | Enterprise | Direct Sales</t>
  </si>
  <si>
    <t>Summit Financial Group | Mid-Market | Online Store</t>
  </si>
  <si>
    <t>Pioneer Energy | Small Business | Partner Network</t>
  </si>
  <si>
    <t>Atlas Freight Services | Public Sector | Retail Distribution</t>
  </si>
  <si>
    <t>Ironclad Security | Education | Marketplace</t>
  </si>
  <si>
    <t>Cascade Foods | Enterprise | Direct Sales</t>
  </si>
  <si>
    <t>Elmwood Pharmaceuticals | Mid-Market | Online Store</t>
  </si>
  <si>
    <t>Nimbus Cloud Services | Small Business | Partner Network</t>
  </si>
  <si>
    <t>Aurora Broadcasting | Public Sector | Retail Distribution</t>
  </si>
  <si>
    <t>Dovetail Furniture | Education | Marketplace</t>
  </si>
  <si>
    <t>Greenfield Agriculture | Enterprise | Direct Sales</t>
  </si>
  <si>
    <t>Kestrel Defence Systems | Mid-Market | Online Store</t>
  </si>
  <si>
    <t>Newport Shipping | Small Business | Partner Network</t>
  </si>
  <si>
    <t>Quarry Lane Foods | Public Sector | Retail Distribution</t>
  </si>
  <si>
    <t>Blue Harbor Media | Education | Marketplace</t>
  </si>
  <si>
    <t>Lakeside Retail Group | Enterprise | Direct Sales</t>
  </si>
  <si>
    <t>Redwood Analytics | Mid-Market | Online Store</t>
  </si>
  <si>
    <t>Brightpath Education | Small Business | Partner Network</t>
  </si>
  <si>
    <t>Meridian Robotics | Public Sector | Retail Distribution</t>
  </si>
  <si>
    <t>Coastal Marine Supply | Education | Marketplace</t>
  </si>
  <si>
    <t>Copperfield Textiles | Enterprise | Direct Sales</t>
  </si>
  <si>
    <t>Fairmont Property Group | Mid-Market | Online Store</t>
  </si>
  <si>
    <t>Clearwater Utilities | Small Business | Partner Network</t>
  </si>
  <si>
    <t>Foxglove Biotech | Public Sector | Retail Distribution</t>
  </si>
  <si>
    <t>Juniper Software | Education | Marketplace</t>
  </si>
  <si>
    <t>Mosaic Publishing | Enterprise | Direct Sales</t>
  </si>
  <si>
    <t>Palisade Ventures | Mid-Market | Online Store</t>
  </si>
  <si>
    <t>Vertex Manufacturing | Small Business | Partner Network</t>
  </si>
  <si>
    <t>Orion Health Systems | Public Sector | Retail Distribution</t>
  </si>
  <si>
    <t>Crestline Consulting | Education | Marketplace</t>
  </si>
  <si>
    <t>Silverline Hotels | Enterprise | Direct Sales</t>
  </si>
  <si>
    <t>Harborview Insurance | Mid-Market | Online Store</t>
  </si>
  <si>
    <t>Granite Peak Mining | Small Business | Partner Network</t>
  </si>
  <si>
    <t>Trailhead Outdoor | Public Sector | Retail Distribution</t>
  </si>
  <si>
    <t>Stonebridge Legal | Education | Marketplace</t>
  </si>
  <si>
    <t>Beacon Aviation | Enterprise | Direct Sales</t>
  </si>
  <si>
    <t>Everline Rail Group | Mid-Market | Online Store</t>
  </si>
  <si>
    <t>Highland Motors | Small Business | Partner Network</t>
  </si>
  <si>
    <t>Larkspur Cosmetics | Public Sector | Retail Distribution</t>
  </si>
  <si>
    <t>Oakridge Construction | Education | Marketplace</t>
  </si>
  <si>
    <t>Önce / Sonra Al  /  Before / After</t>
  </si>
  <si>
    <t>XLMind Data &gt; Ayıkla &gt; Parçala &gt; Önce / Sonra Al</t>
  </si>
  <si>
    <t>XLMind Data &gt; Extract &gt; Split &gt; Before / After</t>
  </si>
  <si>
    <t>XLMind Data &gt; Ayıkla &gt; Parçala &gt; Önce / Sonra Al komutunu çalıştırın.</t>
  </si>
  <si>
    <t>İşaretçi alanına | yazın, "Sonrasını al" seçeneğini işaretleyin ve tekrar sırasını 1 bırakın.</t>
  </si>
  <si>
    <t>Run XLMind Data &gt; Extract &gt; Split &gt; Before / After.</t>
  </si>
  <si>
    <t>Type | into the marker field, tick "Take after" and leave the occurrence at 1.</t>
  </si>
  <si>
    <t>Shipment Line</t>
  </si>
  <si>
    <t>Order [SO-100241] shipped from (WH-CHI-01) on lane {NA-0231}</t>
  </si>
  <si>
    <t>Order [SO-100244] shipped from (WH-AMS-02) on lane {EU-0238}</t>
  </si>
  <si>
    <t>Order [SO-100247] shipped from (WH-SIN-03) on lane {AP-0245}</t>
  </si>
  <si>
    <t>Order [SO-100250] shipped from (WH-DXB-04) on lane {ME-0252}</t>
  </si>
  <si>
    <t>Order [SO-100253] shipped from (WH-SAO-05) on lane {LA-0259}</t>
  </si>
  <si>
    <t>Order [SO-100256] shipped from (WH-CHI-01) on lane {NA-0266}</t>
  </si>
  <si>
    <t>Order [SO-100259] shipped from (WH-AMS-02) on lane {EU-0273}</t>
  </si>
  <si>
    <t>Order [SO-100262] shipped from (WH-SIN-03) on lane {AP-0280}</t>
  </si>
  <si>
    <t>Order [SO-100265] shipped from (WH-DXB-04) on lane {ME-0287}</t>
  </si>
  <si>
    <t>Order [SO-100268] shipped from (WH-SAO-05) on lane {LA-0294}</t>
  </si>
  <si>
    <t>Order [SO-100271] shipped from (WH-CHI-01) on lane {NA-0301}</t>
  </si>
  <si>
    <t>Order [SO-100274] shipped from (WH-AMS-02) on lane {EU-0308}</t>
  </si>
  <si>
    <t>Order [SO-100277] shipped from (WH-SIN-03) on lane {AP-0315}</t>
  </si>
  <si>
    <t>Order [SO-100280] shipped from (WH-DXB-04) on lane {ME-0322}</t>
  </si>
  <si>
    <t>Order [SO-100283] shipped from (WH-SAO-05) on lane {LA-0329}</t>
  </si>
  <si>
    <t>Order [SO-100286] shipped from (WH-CHI-01) on lane {NA-0336}</t>
  </si>
  <si>
    <t>Order [SO-100289] shipped from (WH-AMS-02) on lane {EU-0343}</t>
  </si>
  <si>
    <t>Order [SO-100292] shipped from (WH-SIN-03) on lane {AP-0350}</t>
  </si>
  <si>
    <t>Order [SO-100295] shipped from (WH-DXB-04) on lane {ME-0357}</t>
  </si>
  <si>
    <t>Order [SO-100298] shipped from (WH-SAO-05) on lane {LA-0364}</t>
  </si>
  <si>
    <t>Order [SO-100301] shipped from (WH-CHI-01) on lane {NA-0371}</t>
  </si>
  <si>
    <t>Order [SO-100304] shipped from (WH-AMS-02) on lane {EU-0378}</t>
  </si>
  <si>
    <t>Order [SO-100307] shipped from (WH-SIN-03) on lane {AP-0385}</t>
  </si>
  <si>
    <t>Order [SO-100310] shipped from (WH-DXB-04) on lane {ME-0392}</t>
  </si>
  <si>
    <t>Order [SO-100313] shipped from (WH-SAO-05) on lane {LA-0399}</t>
  </si>
  <si>
    <t>Order [SO-100316] shipped from (WH-CHI-01) on lane {NA-0406}</t>
  </si>
  <si>
    <t>Order [SO-100319] shipped from (WH-AMS-02) on lane {EU-0413}</t>
  </si>
  <si>
    <t>Order [SO-100322] shipped from (WH-SIN-03) on lane {AP-0420}</t>
  </si>
  <si>
    <t>Order [SO-100325] shipped from (WH-DXB-04) on lane {ME-0427}</t>
  </si>
  <si>
    <t>Order [SO-100328] shipped from (WH-SAO-05) on lane {LA-0434}</t>
  </si>
  <si>
    <t>Order [SO-100331] shipped from (WH-CHI-01) on lane {NA-0441}</t>
  </si>
  <si>
    <t>Order [SO-100334] shipped from (WH-AMS-02) on lane {EU-0448}</t>
  </si>
  <si>
    <t>Order [SO-100337] shipped from (WH-SIN-03) on lane {AP-0455}</t>
  </si>
  <si>
    <t>Order [SO-100340] shipped from (WH-DXB-04) on lane {ME-0462}</t>
  </si>
  <si>
    <t>Order [SO-100343] shipped from (WH-SAO-05) on lane {LA-0469}</t>
  </si>
  <si>
    <t>Order [SO-100346] shipped from (WH-CHI-01) on lane {NA-0476}</t>
  </si>
  <si>
    <t>Order [SO-100349] shipped from (WH-AMS-02) on lane {EU-0483}</t>
  </si>
  <si>
    <t>Order [SO-100352] shipped from (WH-SIN-03) on lane {AP-0490}</t>
  </si>
  <si>
    <t>Order [SO-100355] shipped from (WH-DXB-04) on lane {ME-0497}</t>
  </si>
  <si>
    <t>Order [SO-100358] shipped from (WH-SAO-05) on lane {LA-0504}</t>
  </si>
  <si>
    <t>Order [SO-100361] shipped from (WH-CHI-01) on lane {NA-0511}</t>
  </si>
  <si>
    <t>Order [SO-100364] shipped from (WH-AMS-02) on lane {EU-0518}</t>
  </si>
  <si>
    <t>Order [SO-100367] shipped from (WH-SIN-03) on lane {AP-0525}</t>
  </si>
  <si>
    <t>Order [SO-100370] shipped from (WH-DXB-04) on lane {ME-0532}</t>
  </si>
  <si>
    <t>Order [SO-100373] shipped from (WH-SAO-05) on lane {LA-0539}</t>
  </si>
  <si>
    <t>Order [SO-100376] shipped from (WH-CHI-01) on lane {NA-0546}</t>
  </si>
  <si>
    <t>Order [SO-100379] shipped from (WH-AMS-02) on lane {EU-0553}</t>
  </si>
  <si>
    <t>Order [SO-100382] shipped from (WH-SIN-03) on lane {AP-0560}</t>
  </si>
  <si>
    <t>Order [SO-100385] shipped from (WH-DXB-04) on lane {ME-0567}</t>
  </si>
  <si>
    <t>Order [SO-100388] shipped from (WH-SAO-05) on lane {LA-0574}</t>
  </si>
  <si>
    <t>Order [SO-100391] shipped from (WH-CHI-01) on lane {NA-0581}</t>
  </si>
  <si>
    <t>Order [SO-100394] shipped from (WH-AMS-02) on lane {EU-0588}</t>
  </si>
  <si>
    <t>Order [SO-100397] shipped from (WH-SIN-03) on lane {AP-0595}</t>
  </si>
  <si>
    <t>Order [SO-100400] shipped from (WH-DXB-04) on lane {ME-0602}</t>
  </si>
  <si>
    <t>Order [SO-100403] shipped from (WH-SAO-05) on lane {LA-0609}</t>
  </si>
  <si>
    <t>Order [SO-100406] shipped from (WH-CHI-01) on lane {NA-0616}</t>
  </si>
  <si>
    <t>Order [SO-100409] shipped from (WH-AMS-02) on lane {EU-0623}</t>
  </si>
  <si>
    <t>Order [SO-100412] shipped from (WH-SIN-03) on lane {AP-0630}</t>
  </si>
  <si>
    <t>Order [SO-100415] shipped from (WH-DXB-04) on lane {ME-0637}</t>
  </si>
  <si>
    <t>Order [SO-100418] shipped from (WH-SAO-05) on lane {LA-0644}</t>
  </si>
  <si>
    <t>Order [SO-100421] shipped from (WH-CHI-01) on lane {NA-0651}</t>
  </si>
  <si>
    <t>Order [SO-100424] shipped from (WH-AMS-02) on lane {EU-0658}</t>
  </si>
  <si>
    <t>Arasından Ayıkla  /  Extract Between</t>
  </si>
  <si>
    <t>XLMind Data &gt; Ayıkla &gt; Parçala &gt; Arasından Ayıkla</t>
  </si>
  <si>
    <t>XLMind Data &gt; Extract &gt; Split &gt; Extract Between</t>
  </si>
  <si>
    <t>XLMind Data &gt; Ayıkla &gt; Parçala &gt; Arasından Ayıkla komutunu çalıştırın.</t>
  </si>
  <si>
    <t>Başlangıç işaretçisine [ ve bitiş işaretçisine ] yazıp onaylayın.</t>
  </si>
  <si>
    <t>Run XLMind Data &gt; Extract &gt; Split &gt; Extract Between.</t>
  </si>
  <si>
    <t>Type [ as the start marker and ] as the end marker, then confirm.</t>
  </si>
  <si>
    <t>Contact ID</t>
  </si>
  <si>
    <t>Contact Name</t>
  </si>
  <si>
    <t>Company</t>
  </si>
  <si>
    <t>Account Note</t>
  </si>
  <si>
    <t>CON-03100</t>
  </si>
  <si>
    <t>adrian fowler</t>
  </si>
  <si>
    <t>northwind logistics</t>
  </si>
  <si>
    <t>probook 14 ultralight</t>
  </si>
  <si>
    <t>partner account, new business</t>
  </si>
  <si>
    <t>CON-03105</t>
  </si>
  <si>
    <t>ALICE MERTON</t>
  </si>
  <si>
    <t>SUMMIT FINANCIAL GROUP</t>
  </si>
  <si>
    <t>PROBOOK 16 WORKSTATION</t>
  </si>
  <si>
    <t>PRIORITY ACCOUNT, NEW BUSINESS</t>
  </si>
  <si>
    <t>CON-03110</t>
  </si>
  <si>
    <t>Andre Silva</t>
  </si>
  <si>
    <t>priority account, new business</t>
  </si>
  <si>
    <t>CON-03115</t>
  </si>
  <si>
    <t>anna  kowalski</t>
  </si>
  <si>
    <t>atlas  freight  services</t>
  </si>
  <si>
    <t>vertex  mini  pc</t>
  </si>
  <si>
    <t>priority  account,  renewal</t>
  </si>
  <si>
    <t>CON-03120</t>
  </si>
  <si>
    <t>ben carter</t>
  </si>
  <si>
    <t>ironclad security</t>
  </si>
  <si>
    <t>clearview 27 4k monitor</t>
  </si>
  <si>
    <t>CON-03125</t>
  </si>
  <si>
    <t>BIANCA ROSSI</t>
  </si>
  <si>
    <t>CASCADE FOODS</t>
  </si>
  <si>
    <t>CLEARVIEW 34 ULTRAWIDE</t>
  </si>
  <si>
    <t>PARTNER ACCOUNT, NEW BUSINESS</t>
  </si>
  <si>
    <t>CON-03130</t>
  </si>
  <si>
    <t>Caleb Nguyen</t>
  </si>
  <si>
    <t>CON-03135</t>
  </si>
  <si>
    <t>camille  perrin</t>
  </si>
  <si>
    <t>nimbus  cloud  services</t>
  </si>
  <si>
    <t>glide  wireless  mouse</t>
  </si>
  <si>
    <t>partner  account,  renewal</t>
  </si>
  <si>
    <t>CON-03140</t>
  </si>
  <si>
    <t>daniel okafor</t>
  </si>
  <si>
    <t>aurora broadcasting</t>
  </si>
  <si>
    <t>tactile mechanical keyboard</t>
  </si>
  <si>
    <t>standard account, upsell</t>
  </si>
  <si>
    <t>CON-03145</t>
  </si>
  <si>
    <t>DIANA NOVAK</t>
  </si>
  <si>
    <t>DOVETAIL FURNITURE</t>
  </si>
  <si>
    <t>PORTHUB USB-C 7-IN-1</t>
  </si>
  <si>
    <t>STANDARD ACCOUNT, UPSELL</t>
  </si>
  <si>
    <t>CON-03150</t>
  </si>
  <si>
    <t>Eduardo Ramos</t>
  </si>
  <si>
    <t>partner account, upsell</t>
  </si>
  <si>
    <t>CON-03155</t>
  </si>
  <si>
    <t>elif  yildiz</t>
  </si>
  <si>
    <t>kestrel  defence  systems</t>
  </si>
  <si>
    <t>framecam  hd  webcam</t>
  </si>
  <si>
    <t>priority  account,  upsell</t>
  </si>
  <si>
    <t>CON-03160</t>
  </si>
  <si>
    <t>felix baumann</t>
  </si>
  <si>
    <t>newport shipping</t>
  </si>
  <si>
    <t>silentwave anc headset</t>
  </si>
  <si>
    <t>CON-03165</t>
  </si>
  <si>
    <t>FIONA DOYLE</t>
  </si>
  <si>
    <t>QUARRY LANE FOODS</t>
  </si>
  <si>
    <t>ROUNDTABLE CONFERENCE SPEAKER</t>
  </si>
  <si>
    <t>STANDARD ACCOUNT, NEW BUSINESS</t>
  </si>
  <si>
    <t>CON-03170</t>
  </si>
  <si>
    <t>George Adeyemi</t>
  </si>
  <si>
    <t>standard account, new business</t>
  </si>
  <si>
    <t>CON-03175</t>
  </si>
  <si>
    <t>hana  suzuki</t>
  </si>
  <si>
    <t>lakeside  retail  group</t>
  </si>
  <si>
    <t>swiftstore  1tb  nvme  ssd</t>
  </si>
  <si>
    <t>standard  account,  new  business</t>
  </si>
  <si>
    <t>CON-03180</t>
  </si>
  <si>
    <t>ibrahim farouk</t>
  </si>
  <si>
    <t>redwood analytics</t>
  </si>
  <si>
    <t>swiftstore 4tb external hdd</t>
  </si>
  <si>
    <t>partner account, renewal</t>
  </si>
  <si>
    <t>CON-03185</t>
  </si>
  <si>
    <t>IRENE VARGAS</t>
  </si>
  <si>
    <t>BRIGHTPATH EDUCATION</t>
  </si>
  <si>
    <t>VAULTNAS 2-BAY SERVER</t>
  </si>
  <si>
    <t>PARTNER ACCOUNT, UPSELL</t>
  </si>
  <si>
    <t>CON-03190</t>
  </si>
  <si>
    <t>Jack Sullivan</t>
  </si>
  <si>
    <t>CON-03195</t>
  </si>
  <si>
    <t>julia  lindholm</t>
  </si>
  <si>
    <t>coastal  marine  supply</t>
  </si>
  <si>
    <t>meshlink  24-port  switch</t>
  </si>
  <si>
    <t>partner  account,  upsell</t>
  </si>
  <si>
    <t>CON-03200</t>
  </si>
  <si>
    <t>kevin boyle</t>
  </si>
  <si>
    <t>copperfield textiles</t>
  </si>
  <si>
    <t>meshlink range extender</t>
  </si>
  <si>
    <t>priority account, renewal</t>
  </si>
  <si>
    <t>CON-03205</t>
  </si>
  <si>
    <t>KLARA NOVOTNA</t>
  </si>
  <si>
    <t>FAIRMONT PROPERTY GROUP</t>
  </si>
  <si>
    <t>OFFICESUITE BUSINESS LICENCE</t>
  </si>
  <si>
    <t>CON-03210</t>
  </si>
  <si>
    <t>Lars Andersen</t>
  </si>
  <si>
    <t>CON-03215</t>
  </si>
  <si>
    <t>lena  fischer</t>
  </si>
  <si>
    <t>foxglove  biotech</t>
  </si>
  <si>
    <t>cloudvault  backup  1tb</t>
  </si>
  <si>
    <t>CON-03220</t>
  </si>
  <si>
    <t>marco bianchi</t>
  </si>
  <si>
    <t>juniper software</t>
  </si>
  <si>
    <t>altodesk standing desk</t>
  </si>
  <si>
    <t>CON-03225</t>
  </si>
  <si>
    <t>MAYA SHARMA</t>
  </si>
  <si>
    <t>MOSAIC PUBLISHING</t>
  </si>
  <si>
    <t>POSTUREONE ERGONOMIC CHAIR</t>
  </si>
  <si>
    <t>PRIORITY ACCOUNT, RENEWAL</t>
  </si>
  <si>
    <t>CON-03230</t>
  </si>
  <si>
    <t>Nathan Price</t>
  </si>
  <si>
    <t>CON-03235</t>
  </si>
  <si>
    <t>nina  petrova</t>
  </si>
  <si>
    <t>vertex  manufacturing</t>
  </si>
  <si>
    <t>probook  14  ultralight</t>
  </si>
  <si>
    <t>CON-03240</t>
  </si>
  <si>
    <t>oliver grant</t>
  </si>
  <si>
    <t>orion health systems</t>
  </si>
  <si>
    <t>probook 16 workstation</t>
  </si>
  <si>
    <t>CON-03245</t>
  </si>
  <si>
    <t>PAULA MENDES</t>
  </si>
  <si>
    <t>CRESTLINE CONSULTING</t>
  </si>
  <si>
    <t>VERTEX DESKTOP TOWER</t>
  </si>
  <si>
    <t>PARTNER ACCOUNT, RENEWAL</t>
  </si>
  <si>
    <t>CON-03250</t>
  </si>
  <si>
    <t>Quentin Leroy</t>
  </si>
  <si>
    <t>CON-03255</t>
  </si>
  <si>
    <t>rachel  stone</t>
  </si>
  <si>
    <t>harborview  insurance</t>
  </si>
  <si>
    <t>clearview  27  4k  monitor</t>
  </si>
  <si>
    <t>standard  account,  renewal</t>
  </si>
  <si>
    <t>CON-03260</t>
  </si>
  <si>
    <t>ravi menon</t>
  </si>
  <si>
    <t>granite peak mining</t>
  </si>
  <si>
    <t>clearview 34 ultrawide</t>
  </si>
  <si>
    <t>priority account, upsell</t>
  </si>
  <si>
    <t>CON-03265</t>
  </si>
  <si>
    <t>SARA LINDGREN</t>
  </si>
  <si>
    <t>TRAILHEAD OUTDOOR</t>
  </si>
  <si>
    <t>CLEARVIEW 15 PORTABLE</t>
  </si>
  <si>
    <t>CON-03270</t>
  </si>
  <si>
    <t>Thomas Keller</t>
  </si>
  <si>
    <t>standard account, renewal</t>
  </si>
  <si>
    <t>CON-03275</t>
  </si>
  <si>
    <t>tara  whelan</t>
  </si>
  <si>
    <t>beacon  aviation</t>
  </si>
  <si>
    <t>tactile  mechanical  keyboard</t>
  </si>
  <si>
    <t>CON-03280</t>
  </si>
  <si>
    <t>umut demir</t>
  </si>
  <si>
    <t>everline rail group</t>
  </si>
  <si>
    <t>porthub usb-c 7-in-1</t>
  </si>
  <si>
    <t>CON-03285</t>
  </si>
  <si>
    <t>VALERIA COSTA</t>
  </si>
  <si>
    <t>HIGHLAND MOTORS</t>
  </si>
  <si>
    <t>DOCKMASTER PRO STATION</t>
  </si>
  <si>
    <t>CON-03290</t>
  </si>
  <si>
    <t>William Hayes</t>
  </si>
  <si>
    <t>CON-03295</t>
  </si>
  <si>
    <t>yara  haddad</t>
  </si>
  <si>
    <t>oakridge  construction</t>
  </si>
  <si>
    <t>silentwave  anc  headset</t>
  </si>
  <si>
    <t>standard  account,  upsell</t>
  </si>
  <si>
    <t>CON-03300</t>
  </si>
  <si>
    <t>roundtable conference speaker</t>
  </si>
  <si>
    <t>CON-03305</t>
  </si>
  <si>
    <t>STUDIOLINE DESK MICROPHONE</t>
  </si>
  <si>
    <t>PRIORITY ACCOUNT, UPSELL</t>
  </si>
  <si>
    <t>CON-03310</t>
  </si>
  <si>
    <t>CON-03315</t>
  </si>
  <si>
    <t>swiftstore  4tb  external  hdd</t>
  </si>
  <si>
    <t>priority  account,  new  business</t>
  </si>
  <si>
    <t>CON-03320</t>
  </si>
  <si>
    <t>vaultnas 2-bay server</t>
  </si>
  <si>
    <t>CON-03325</t>
  </si>
  <si>
    <t>MESHLINK AX ROUTER</t>
  </si>
  <si>
    <t>CON-03330</t>
  </si>
  <si>
    <t>CON-03335</t>
  </si>
  <si>
    <t>meshlink  range  extender</t>
  </si>
  <si>
    <t>CON-03340</t>
  </si>
  <si>
    <t>officesuite business licence</t>
  </si>
  <si>
    <t>CON-03345</t>
  </si>
  <si>
    <t>SHIELDGUARD SECURITY LICENCE</t>
  </si>
  <si>
    <t>STANDARD ACCOUNT, RENEWAL</t>
  </si>
  <si>
    <t>CON-03350</t>
  </si>
  <si>
    <t>CON-03355</t>
  </si>
  <si>
    <t>altodesk  standing  desk</t>
  </si>
  <si>
    <t>BÜYÜK HARF  /  UPPERCASE</t>
  </si>
  <si>
    <t>XLMind Data &gt; Metin ve Sayı &gt; Büyük/Küçük Harf &gt; BÜYÜK HARF</t>
  </si>
  <si>
    <t>XLMind Data &gt; Text &amp; Numbers &gt; Change Case &gt; UPPERCASE</t>
  </si>
  <si>
    <t>B2:B53 aralığını seçin.</t>
  </si>
  <si>
    <t>Sonuçların yerinde güncellenmesini bekleyin.</t>
  </si>
  <si>
    <t>B sütunundaki kişi adlarını inceleyin.</t>
  </si>
  <si>
    <t>Select the range B2:B53.</t>
  </si>
  <si>
    <t>Wait for the values to be updated in place.</t>
  </si>
  <si>
    <t>Review the contact names in column B.</t>
  </si>
  <si>
    <t>küçük harf  /  lowercase</t>
  </si>
  <si>
    <t>XLMind Data &gt; Metin ve Sayı &gt; Büyük/Küçük Harf &gt; küçük harf</t>
  </si>
  <si>
    <t>XLMind Data &gt; Text &amp; Numbers &gt; Change Case &gt; lowercase</t>
  </si>
  <si>
    <t>C2:C53 aralığını seçin.</t>
  </si>
  <si>
    <t>XLMind Data &gt; Metin ve Sayı &gt; Büyük/Küçük Harf &gt; küçük harf komutunu çalıştırın.</t>
  </si>
  <si>
    <t>C sütunundaki şirket adlarını inceleyin.</t>
  </si>
  <si>
    <t>Select the range C2:C53.</t>
  </si>
  <si>
    <t>Run XLMind Data &gt; Text &amp; Numbers &gt; Change Case &gt; lowercase.</t>
  </si>
  <si>
    <t>Review the company names in column C.</t>
  </si>
  <si>
    <t>partner  account,  new  business</t>
  </si>
  <si>
    <t>İlk Harfleri Büyük  /  Proper Case</t>
  </si>
  <si>
    <t>XLMind Data &gt; Metin ve Sayı &gt; Büyük/Küçük Harf &gt; İlk Harfleri Büyük</t>
  </si>
  <si>
    <t>XLMind Data &gt; Text &amp; Numbers &gt; Change Case &gt; Proper Case</t>
  </si>
  <si>
    <t>XLMind Data &gt; Metin ve Sayı &gt; Büyük/Küçük Harf &gt; İlk Harfleri Büyük komutunu çalıştırın.</t>
  </si>
  <si>
    <t>Run XLMind Data &gt; Text &amp; Numbers &gt; Change Case &gt; Proper Case.</t>
  </si>
  <si>
    <t>adrian confirmed the probook 14 ultralight order for northwind logistics and asked for delivery before the end of the quarter</t>
  </si>
  <si>
    <t>ALICE CONFIRMED THE PROBOOK 16 WORKSTATION ORDER FOR SUMMIT FINANCIAL GROUP AND ASKED FOR DELIVERY BEFORE THE END OF THE QUARTER</t>
  </si>
  <si>
    <t>Andre confirmed the Vertex Desktop Tower order for Pioneer Energy and asked for delivery before the end of the quarter</t>
  </si>
  <si>
    <t>anna  confirmed  the  vertex  mini  pc  order  for  atlas  freight  services  and  asked  for  delivery  before  the  end  of  the  quarter</t>
  </si>
  <si>
    <t>ben confirmed the clearview 27 4k monitor order for ironclad security and asked for delivery before the end of the quarter</t>
  </si>
  <si>
    <t>BIANCA CONFIRMED THE CLEARVIEW 34 ULTRAWIDE ORDER FOR CASCADE FOODS AND ASKED FOR DELIVERY BEFORE THE END OF THE QUARTER</t>
  </si>
  <si>
    <t>Caleb confirmed the ClearView 15 Portable order for Elmwood Pharmaceuticals and asked for delivery before the end of the quarter</t>
  </si>
  <si>
    <t>camille  confirmed  the  glide  wireless  mouse  order  for  nimbus  cloud  services  and  asked  for  delivery  before  the  end  of  the  quarter</t>
  </si>
  <si>
    <t>daniel confirmed the tactile mechanical keyboard order for aurora broadcasting and asked for delivery before the end of the quarter</t>
  </si>
  <si>
    <t>DIANA CONFIRMED THE PORTHUB USB-C 7-IN-1 ORDER FOR DOVETAIL FURNITURE AND ASKED FOR DELIVERY BEFORE THE END OF THE QUARTER</t>
  </si>
  <si>
    <t>Eduardo confirmed the DockMaster Pro Station order for Greenfield Agriculture and asked for delivery before the end of the quarter</t>
  </si>
  <si>
    <t>elif  confirmed  the  framecam  hd  webcam  order  for  kestrel  defence  systems  and  asked  for  delivery  before  the  end  of  the  quarter</t>
  </si>
  <si>
    <t>felix confirmed the silentwave anc headset order for newport shipping and asked for delivery before the end of the quarter</t>
  </si>
  <si>
    <t>FIONA CONFIRMED THE ROUNDTABLE CONFERENCE SPEAKER ORDER FOR QUARRY LANE FOODS AND ASKED FOR DELIVERY BEFORE THE END OF THE QUARTER</t>
  </si>
  <si>
    <t>George confirmed the StudioLine Desk Microphone order for Blue Harbor Media and asked for delivery before the end of the quarter</t>
  </si>
  <si>
    <t>hana  confirmed  the  swiftstore  1tb  nvme  ssd  order  for  lakeside  retail  group  and  asked  for  delivery  before  the  end  of  the  quarter</t>
  </si>
  <si>
    <t>ibrahim confirmed the swiftstore 4tb external hdd order for redwood analytics and asked for delivery before the end of the quarter</t>
  </si>
  <si>
    <t>IRENE CONFIRMED THE VAULTNAS 2-BAY SERVER ORDER FOR BRIGHTPATH EDUCATION AND ASKED FOR DELIVERY BEFORE THE END OF THE QUARTER</t>
  </si>
  <si>
    <t>Jack confirmed the MeshLink AX Router order for Meridian Robotics and asked for delivery before the end of the quarter</t>
  </si>
  <si>
    <t>julia  confirmed  the  meshlink  24-port  switch  order  for  coastal  marine  supply  and  asked  for  delivery  before  the  end  of  the  quarter</t>
  </si>
  <si>
    <t>kevin confirmed the meshlink range extender order for copperfield textiles and asked for delivery before the end of the quarter</t>
  </si>
  <si>
    <t>KLARA CONFIRMED THE OFFICESUITE BUSINESS LICENCE ORDER FOR FAIRMONT PROPERTY GROUP AND ASKED FOR DELIVERY BEFORE THE END OF THE QUARTER</t>
  </si>
  <si>
    <t>Lars confirmed the ShieldGuard Security Licence order for Clearwater Utilities and asked for delivery before the end of the quarter</t>
  </si>
  <si>
    <t>lena  confirmed  the  cloudvault  backup  1tb  order  for  foxglove  biotech  and  asked  for  delivery  before  the  end  of  the  quarter</t>
  </si>
  <si>
    <t>marco confirmed the altodesk standing desk order for juniper software and asked for delivery before the end of the quarter</t>
  </si>
  <si>
    <t>MAYA CONFIRMED THE POSTUREONE ERGONOMIC CHAIR ORDER FOR MOSAIC PUBLISHING AND ASKED FOR DELIVERY BEFORE THE END OF THE QUARTER</t>
  </si>
  <si>
    <t>Nathan confirmed the FlexArm Dual Monitor Arm order for Palisade Ventures and asked for delivery before the end of the quarter</t>
  </si>
  <si>
    <t>nina  confirmed  the  probook  14  ultralight  order  for  vertex  manufacturing  and  asked  for  delivery  before  the  end  of  the  quarter</t>
  </si>
  <si>
    <t>oliver confirmed the probook 16 workstation order for orion health systems and asked for delivery before the end of the quarter</t>
  </si>
  <si>
    <t>PAULA CONFIRMED THE VERTEX DESKTOP TOWER ORDER FOR CRESTLINE CONSULTING AND ASKED FOR DELIVERY BEFORE THE END OF THE QUARTER</t>
  </si>
  <si>
    <t>Quentin confirmed the Vertex Mini PC order for Silverline Hotels and asked for delivery before the end of the quarter</t>
  </si>
  <si>
    <t>rachel  confirmed  the  clearview  27  4k  monitor  order  for  harborview  insurance  and  asked  for  delivery  before  the  end  of  the  quarter</t>
  </si>
  <si>
    <t>ravi confirmed the clearview 34 ultrawide order for granite peak mining and asked for delivery before the end of the quarter</t>
  </si>
  <si>
    <t>SARA CONFIRMED THE CLEARVIEW 15 PORTABLE ORDER FOR TRAILHEAD OUTDOOR AND ASKED FOR DELIVERY BEFORE THE END OF THE QUARTER</t>
  </si>
  <si>
    <t>Thomas confirmed the Glide Wireless Mouse order for Stonebridge Legal and asked for delivery before the end of the quarter</t>
  </si>
  <si>
    <t>tara  confirmed  the  tactile  mechanical  keyboard  order  for  beacon  aviation  and  asked  for  delivery  before  the  end  of  the  quarter</t>
  </si>
  <si>
    <t>umut confirmed the porthub usb-c 7-in-1 order for everline rail group and asked for delivery before the end of the quarter</t>
  </si>
  <si>
    <t>VALERIA CONFIRMED THE DOCKMASTER PRO STATION ORDER FOR HIGHLAND MOTORS AND ASKED FOR DELIVERY BEFORE THE END OF THE QUARTER</t>
  </si>
  <si>
    <t>William confirmed the FrameCam HD Webcam order for Larkspur Cosmetics and asked for delivery before the end of the quarter</t>
  </si>
  <si>
    <t>yara  confirmed  the  silentwave  anc  headset  order  for  oakridge  construction  and  asked  for  delivery  before  the  end  of  the  quarter</t>
  </si>
  <si>
    <t>adrian confirmed the roundtable conference speaker order for northwind logistics and asked for delivery before the end of the quarter</t>
  </si>
  <si>
    <t>ALICE CONFIRMED THE STUDIOLINE DESK MICROPHONE ORDER FOR SUMMIT FINANCIAL GROUP AND ASKED FOR DELIVERY BEFORE THE END OF THE QUARTER</t>
  </si>
  <si>
    <t>Andre confirmed the SwiftStore 1TB NVMe SSD order for Pioneer Energy and asked for delivery before the end of the quarter</t>
  </si>
  <si>
    <t>anna  confirmed  the  swiftstore  4tb  external  hdd  order  for  atlas  freight  services  and  asked  for  delivery  before  the  end  of  the  quarter</t>
  </si>
  <si>
    <t>ben confirmed the vaultnas 2-bay server order for ironclad security and asked for delivery before the end of the quarter</t>
  </si>
  <si>
    <t>BIANCA CONFIRMED THE MESHLINK AX ROUTER ORDER FOR CASCADE FOODS AND ASKED FOR DELIVERY BEFORE THE END OF THE QUARTER</t>
  </si>
  <si>
    <t>Caleb confirmed the MeshLink 24-Port Switch order for Elmwood Pharmaceuticals and asked for delivery before the end of the quarter</t>
  </si>
  <si>
    <t>camille  confirmed  the  meshlink  range  extender  order  for  nimbus  cloud  services  and  asked  for  delivery  before  the  end  of  the  quarter</t>
  </si>
  <si>
    <t>daniel confirmed the officesuite business licence order for aurora broadcasting and asked for delivery before the end of the quarter</t>
  </si>
  <si>
    <t>DIANA CONFIRMED THE SHIELDGUARD SECURITY LICENCE ORDER FOR DOVETAIL FURNITURE AND ASKED FOR DELIVERY BEFORE THE END OF THE QUARTER</t>
  </si>
  <si>
    <t>Eduardo confirmed the CloudVault Backup 1TB order for Greenfield Agriculture and asked for delivery before the end of the quarter</t>
  </si>
  <si>
    <t>elif  confirmed  the  altodesk  standing  desk  order  for  kestrel  defence  systems  and  asked  for  delivery  before  the  end  of  the  quarter</t>
  </si>
  <si>
    <t>Cümle düzeni  /  Sentence case</t>
  </si>
  <si>
    <t>XLMind Data &gt; Metin ve Sayı &gt; Büyük/Küçük Harf &gt; Cümle düzeni</t>
  </si>
  <si>
    <t>XLMind Data &gt; Text &amp; Numbers &gt; Change Case &gt; Sentence case</t>
  </si>
  <si>
    <t>XLMind Data &gt; Metin ve Sayı &gt; Büyük/Küçük Harf &gt; Cümle düzeni komutunu çalıştırın.</t>
  </si>
  <si>
    <t>E sütunundaki cümleleri inceleyin.</t>
  </si>
  <si>
    <t>Run XLMind Data &gt; Text &amp; Numbers &gt; Change Case &gt; Sentence case.</t>
  </si>
  <si>
    <t>Review the sentences in column E.</t>
  </si>
  <si>
    <t>Warehouse</t>
  </si>
  <si>
    <t>Stock</t>
  </si>
  <si>
    <t>WH-CHI-01</t>
  </si>
  <si>
    <t>WH-AMS-02</t>
  </si>
  <si>
    <t>WH-SIN-03</t>
  </si>
  <si>
    <t>WH-DXB-04</t>
  </si>
  <si>
    <t>WH-SAO-05</t>
  </si>
  <si>
    <t>Storage</t>
  </si>
  <si>
    <t>Networking</t>
  </si>
  <si>
    <t>Software</t>
  </si>
  <si>
    <t>Furniture</t>
  </si>
  <si>
    <t>Başa / Sona Ekle  /  Add Prefix / Suffix</t>
  </si>
  <si>
    <t>XLMind Data &gt; Metin ve Sayı &gt; Başa / Sona Ekle</t>
  </si>
  <si>
    <t>XLMind Data &gt; Text &amp; Numbers &gt; Add Prefix / Suffix</t>
  </si>
  <si>
    <t>A2:A43 aralığını seçin.</t>
  </si>
  <si>
    <t>XLMind Data &gt; Metin ve Sayı &gt; Başa / Sona Ekle komutunu çalıştırın.</t>
  </si>
  <si>
    <t>Ön ek alanına ITEM- yazın, son eki boş bırakın ve onaylayın.</t>
  </si>
  <si>
    <t>Select the range A2:A43.</t>
  </si>
  <si>
    <t>Run XLMind Data &gt; Text &amp; Numbers &gt; Add Prefix / Suffix.</t>
  </si>
  <si>
    <t>Type ITEM- into the prefix field, leave the suffix empty and confirm.</t>
  </si>
  <si>
    <t>Tags</t>
  </si>
  <si>
    <t>TCK-61200</t>
  </si>
  <si>
    <t>billing, network, onboarding, billing, NETWORK</t>
  </si>
  <si>
    <t>TCK-61203</t>
  </si>
  <si>
    <t>hardware, billing, onboarding, returns, billing, delivery, hardware</t>
  </si>
  <si>
    <t>TCK-61206</t>
  </si>
  <si>
    <t>delivery, hardware, onboarding, billing, licence, delivery, delivery</t>
  </si>
  <si>
    <t>TCK-61209</t>
  </si>
  <si>
    <t>delivery, onboarding, delivery, delivery</t>
  </si>
  <si>
    <t>TCK-61212</t>
  </si>
  <si>
    <t>hardware, warranty, warranty, licence, hardware</t>
  </si>
  <si>
    <t>TCK-61215</t>
  </si>
  <si>
    <t>licence, urgent, warranty, network, licence, URGENT</t>
  </si>
  <si>
    <t>TCK-61218</t>
  </si>
  <si>
    <t>firmware, onboarding, returns, urgent, firmware</t>
  </si>
  <si>
    <t>TCK-61221</t>
  </si>
  <si>
    <t>onboarding, firmware, returns, onboarding, warranty, onboarding</t>
  </si>
  <si>
    <t>TCK-61224</t>
  </si>
  <si>
    <t>warranty, warranty, network, firmware, returns, warranty</t>
  </si>
  <si>
    <t>TCK-61227</t>
  </si>
  <si>
    <t>hardware, urgent, billing, hardware</t>
  </si>
  <si>
    <t>TCK-61230</t>
  </si>
  <si>
    <t>delivery, licence, firmware, onboarding, billing, onboarding, delivery, LICENCE</t>
  </si>
  <si>
    <t>TCK-61233</t>
  </si>
  <si>
    <t>warranty, delivery, warranty, billing, licence, warranty</t>
  </si>
  <si>
    <t>TCK-61236</t>
  </si>
  <si>
    <t>network, billing, onboarding, network, urgent, network</t>
  </si>
  <si>
    <t>TCK-61239</t>
  </si>
  <si>
    <t>warranty, billing, returns, warranty, firmware, onboarding, warranty</t>
  </si>
  <si>
    <t>TCK-61242</t>
  </si>
  <si>
    <t>delivery, hardware, warranty, returns, onboarding, firmware, delivery</t>
  </si>
  <si>
    <t>TCK-61245</t>
  </si>
  <si>
    <t>billing, hardware, firmware, billing, HARDWARE</t>
  </si>
  <si>
    <t>TCK-61248</t>
  </si>
  <si>
    <t>firmware, hardware, urgent, hardware, billing, firmware</t>
  </si>
  <si>
    <t>TCK-61251</t>
  </si>
  <si>
    <t>returns, urgent, licence, hardware, returns</t>
  </si>
  <si>
    <t>TCK-61254</t>
  </si>
  <si>
    <t>warranty, warranty, network, network, returns, warranty</t>
  </si>
  <si>
    <t>TCK-61257</t>
  </si>
  <si>
    <t>network, network, urgent, billing, network</t>
  </si>
  <si>
    <t>TCK-61260</t>
  </si>
  <si>
    <t>hardware, hardware, urgent, returns, warranty, licence, hardware, HARDWARE</t>
  </si>
  <si>
    <t>TCK-61263</t>
  </si>
  <si>
    <t>warranty, urgent, licence, delivery, firmware, hardware, warranty</t>
  </si>
  <si>
    <t>TCK-61266</t>
  </si>
  <si>
    <t>network, urgent, onboarding, delivery, network</t>
  </si>
  <si>
    <t>TCK-61269</t>
  </si>
  <si>
    <t>licence, onboarding, network, warranty, licence</t>
  </si>
  <si>
    <t>TCK-61272</t>
  </si>
  <si>
    <t>onboarding, warranty, warranty, returns, network, firmware, onboarding</t>
  </si>
  <si>
    <t>TCK-61275</t>
  </si>
  <si>
    <t>warranty, licence, delivery, warranty, onboarding, warranty, LICENCE</t>
  </si>
  <si>
    <t>TCK-61278</t>
  </si>
  <si>
    <t>onboarding, network, warranty, onboarding, urgent, licence, onboarding</t>
  </si>
  <si>
    <t>TCK-61281</t>
  </si>
  <si>
    <t>delivery, returns, warranty, licence, licence, delivery</t>
  </si>
  <si>
    <t>TCK-61284</t>
  </si>
  <si>
    <t>onboarding, billing, delivery, onboarding, warranty, warranty, onboarding</t>
  </si>
  <si>
    <t>TCK-61287</t>
  </si>
  <si>
    <t>returns, firmware, urgent, returns, returns</t>
  </si>
  <si>
    <t>TCK-61290</t>
  </si>
  <si>
    <t>delivery, returns, firmware, licence, network, delivery, RETURNS</t>
  </si>
  <si>
    <t>TCK-61293</t>
  </si>
  <si>
    <t>warranty, returns, warranty, warranty, warranty</t>
  </si>
  <si>
    <t>TCK-61296</t>
  </si>
  <si>
    <t>urgent, firmware, returns, warranty, urgent, hardware, urgent</t>
  </si>
  <si>
    <t>TCK-61299</t>
  </si>
  <si>
    <t>urgent, urgent, urgent, warranty, network, urgent</t>
  </si>
  <si>
    <t>TCK-61302</t>
  </si>
  <si>
    <t>delivery, delivery, licence, onboarding, hardware, hardware, delivery</t>
  </si>
  <si>
    <t>TCK-61305</t>
  </si>
  <si>
    <t>onboarding, onboarding, hardware, billing, onboarding, ONBOARDING</t>
  </si>
  <si>
    <t>TCK-61308</t>
  </si>
  <si>
    <t>hardware, billing, licence, returns, hardware</t>
  </si>
  <si>
    <t>TCK-61311</t>
  </si>
  <si>
    <t>urgent, licence, licence, returns, returns, urgent, urgent</t>
  </si>
  <si>
    <t>TCK-61314</t>
  </si>
  <si>
    <t>delivery, firmware, firmware, hardware, onboarding, network, delivery</t>
  </si>
  <si>
    <t>TCK-61317</t>
  </si>
  <si>
    <t>licence, firmware, network, licence, network, network, licence</t>
  </si>
  <si>
    <t>TCK-61320</t>
  </si>
  <si>
    <t>firmware, delivery, delivery, hardware, billing, firmware, DELIVERY</t>
  </si>
  <si>
    <t>TCK-61323</t>
  </si>
  <si>
    <t>network, network, warranty, network</t>
  </si>
  <si>
    <t>TCK-61326</t>
  </si>
  <si>
    <t>urgent, licence, hardware, returns, urgent</t>
  </si>
  <si>
    <t>TCK-61329</t>
  </si>
  <si>
    <t>firmware, hardware, licence, returns, firmware</t>
  </si>
  <si>
    <t>TCK-61332</t>
  </si>
  <si>
    <t>delivery, firmware, delivery, licence, delivery, hardware, delivery</t>
  </si>
  <si>
    <t>TCK-61335</t>
  </si>
  <si>
    <t>billing, delivery, delivery, returns, billing, DELIVERY</t>
  </si>
  <si>
    <t>TCK-61338</t>
  </si>
  <si>
    <t>onboarding, billing, urgent, hardware, urgent, onboarding</t>
  </si>
  <si>
    <t>TCK-61341</t>
  </si>
  <si>
    <t>licence, billing, warranty, billing, licence</t>
  </si>
  <si>
    <t>TCK-61344</t>
  </si>
  <si>
    <t>network, delivery, firmware, hardware, network</t>
  </si>
  <si>
    <t>TCK-61347</t>
  </si>
  <si>
    <t>billing, returns, licence, urgent, warranty, billing</t>
  </si>
  <si>
    <t>TCK-61350</t>
  </si>
  <si>
    <t>delivery, hardware, delivery, returns, firmware, returns, delivery, HARDWARE</t>
  </si>
  <si>
    <t>TCK-61353</t>
  </si>
  <si>
    <t>licence, returns, warranty, licence</t>
  </si>
  <si>
    <t>Hücrede Tekrarları Kaldır  /  Remove Duplicates in Cell</t>
  </si>
  <si>
    <t>XLMind Data &gt; Metin ve Sayı &gt; Hücrede Tekrarları Kaldır</t>
  </si>
  <si>
    <t>XLMind Data &gt; Text &amp; Numbers &gt; Remove Duplicates in Cell</t>
  </si>
  <si>
    <t>XLMind Data &gt; Metin ve Sayı &gt; Hücrede Tekrarları Kaldır komutunu çalıştırın.</t>
  </si>
  <si>
    <t>Ayırıcı olarak virgül seçin, "Büyük/küçük harf duyarsız" seçeneğini işaretleyin ve onaylayın.</t>
  </si>
  <si>
    <t>Run XLMind Data &gt; Text &amp; Numbers &gt; Remove Duplicates in Cell.</t>
  </si>
  <si>
    <t>Choose the comma as the separator, tick "Case insensitive" and confirm.</t>
  </si>
  <si>
    <t>Amount (stored as text)</t>
  </si>
  <si>
    <t>Quantity (stored as text)</t>
  </si>
  <si>
    <t>Payment Terms</t>
  </si>
  <si>
    <t>INV-70410</t>
  </si>
  <si>
    <t>320.00</t>
  </si>
  <si>
    <t>14</t>
  </si>
  <si>
    <t>Net 15</t>
  </si>
  <si>
    <t>INV-70413</t>
  </si>
  <si>
    <t xml:space="preserve"> 404.35</t>
  </si>
  <si>
    <t>52</t>
  </si>
  <si>
    <t>Net 30</t>
  </si>
  <si>
    <t>INV-70416</t>
  </si>
  <si>
    <t xml:space="preserve">488.70 </t>
  </si>
  <si>
    <t>12</t>
  </si>
  <si>
    <t>Net 45</t>
  </si>
  <si>
    <t>INV-70419</t>
  </si>
  <si>
    <t>$573.05</t>
  </si>
  <si>
    <t>13</t>
  </si>
  <si>
    <t>Net 60</t>
  </si>
  <si>
    <t>INV-70422</t>
  </si>
  <si>
    <t>657</t>
  </si>
  <si>
    <t>50</t>
  </si>
  <si>
    <t>Prepaid</t>
  </si>
  <si>
    <t>INV-70425</t>
  </si>
  <si>
    <t>741.75</t>
  </si>
  <si>
    <t>36</t>
  </si>
  <si>
    <t>INV-70428</t>
  </si>
  <si>
    <t>826.10</t>
  </si>
  <si>
    <t>32</t>
  </si>
  <si>
    <t>INV-70431</t>
  </si>
  <si>
    <t xml:space="preserve"> 910.45</t>
  </si>
  <si>
    <t>34</t>
  </si>
  <si>
    <t>INV-70434</t>
  </si>
  <si>
    <t xml:space="preserve">994.80 </t>
  </si>
  <si>
    <t>INV-70437</t>
  </si>
  <si>
    <t>$1,079.15</t>
  </si>
  <si>
    <t>43</t>
  </si>
  <si>
    <t>INV-70440</t>
  </si>
  <si>
    <t>1164</t>
  </si>
  <si>
    <t>20</t>
  </si>
  <si>
    <t>INV-70443</t>
  </si>
  <si>
    <t>1247.85</t>
  </si>
  <si>
    <t>21</t>
  </si>
  <si>
    <t>INV-70446</t>
  </si>
  <si>
    <t>1,332.20</t>
  </si>
  <si>
    <t>19</t>
  </si>
  <si>
    <t>INV-70449</t>
  </si>
  <si>
    <t xml:space="preserve"> 1416.55</t>
  </si>
  <si>
    <t>10</t>
  </si>
  <si>
    <t>INV-70452</t>
  </si>
  <si>
    <t xml:space="preserve">1500.90 </t>
  </si>
  <si>
    <t>42</t>
  </si>
  <si>
    <t>INV-70455</t>
  </si>
  <si>
    <t>$1,585.25</t>
  </si>
  <si>
    <t>39</t>
  </si>
  <si>
    <t>INV-70458</t>
  </si>
  <si>
    <t>1670</t>
  </si>
  <si>
    <t>54</t>
  </si>
  <si>
    <t>INV-70461</t>
  </si>
  <si>
    <t>1753.95</t>
  </si>
  <si>
    <t>37</t>
  </si>
  <si>
    <t>INV-70464</t>
  </si>
  <si>
    <t>1,838.30</t>
  </si>
  <si>
    <t>INV-70467</t>
  </si>
  <si>
    <t xml:space="preserve"> 1922.65</t>
  </si>
  <si>
    <t>57</t>
  </si>
  <si>
    <t>INV-70470</t>
  </si>
  <si>
    <t xml:space="preserve">2007.00 </t>
  </si>
  <si>
    <t>27</t>
  </si>
  <si>
    <t>INV-70473</t>
  </si>
  <si>
    <t>$2,091.35</t>
  </si>
  <si>
    <t>30</t>
  </si>
  <si>
    <t>INV-70476</t>
  </si>
  <si>
    <t>2176</t>
  </si>
  <si>
    <t>INV-70479</t>
  </si>
  <si>
    <t>2260.05</t>
  </si>
  <si>
    <t>INV-70482</t>
  </si>
  <si>
    <t>2,344.40</t>
  </si>
  <si>
    <t>56</t>
  </si>
  <si>
    <t>INV-70485</t>
  </si>
  <si>
    <t xml:space="preserve"> 2428.75</t>
  </si>
  <si>
    <t>26</t>
  </si>
  <si>
    <t>INV-70488</t>
  </si>
  <si>
    <t xml:space="preserve">2513.10 </t>
  </si>
  <si>
    <t>31</t>
  </si>
  <si>
    <t>INV-70491</t>
  </si>
  <si>
    <t>$2,597.45</t>
  </si>
  <si>
    <t>41</t>
  </si>
  <si>
    <t>INV-70494</t>
  </si>
  <si>
    <t>2682</t>
  </si>
  <si>
    <t>INV-70497</t>
  </si>
  <si>
    <t>2766.15</t>
  </si>
  <si>
    <t>INV-70500</t>
  </si>
  <si>
    <t>2,850.50</t>
  </si>
  <si>
    <t>INV-70503</t>
  </si>
  <si>
    <t xml:space="preserve"> 2934.85</t>
  </si>
  <si>
    <t>INV-70506</t>
  </si>
  <si>
    <t xml:space="preserve">3019.20 </t>
  </si>
  <si>
    <t>INV-70509</t>
  </si>
  <si>
    <t>$3,103.55</t>
  </si>
  <si>
    <t>INV-70512</t>
  </si>
  <si>
    <t>3188</t>
  </si>
  <si>
    <t>55</t>
  </si>
  <si>
    <t>INV-70515</t>
  </si>
  <si>
    <t>3272.25</t>
  </si>
  <si>
    <t>INV-70518</t>
  </si>
  <si>
    <t>3,356.60</t>
  </si>
  <si>
    <t>INV-70521</t>
  </si>
  <si>
    <t xml:space="preserve"> 3440.95</t>
  </si>
  <si>
    <t>INV-70524</t>
  </si>
  <si>
    <t xml:space="preserve">3525.30 </t>
  </si>
  <si>
    <t>INV-70527</t>
  </si>
  <si>
    <t>$3,609.65</t>
  </si>
  <si>
    <t>INV-70530</t>
  </si>
  <si>
    <t>3694</t>
  </si>
  <si>
    <t>22</t>
  </si>
  <si>
    <t>INV-70533</t>
  </si>
  <si>
    <t>3778.35</t>
  </si>
  <si>
    <t>44</t>
  </si>
  <si>
    <t>INV-70536</t>
  </si>
  <si>
    <t>3,862.70</t>
  </si>
  <si>
    <t>INV-70539</t>
  </si>
  <si>
    <t xml:space="preserve"> 3947.05</t>
  </si>
  <si>
    <t>INV-70542</t>
  </si>
  <si>
    <t xml:space="preserve">4031.40 </t>
  </si>
  <si>
    <t>INV-70545</t>
  </si>
  <si>
    <t>$4,115.75</t>
  </si>
  <si>
    <t>INV-70548</t>
  </si>
  <si>
    <t>4200</t>
  </si>
  <si>
    <t>51</t>
  </si>
  <si>
    <t>INV-70551</t>
  </si>
  <si>
    <t>4284.45</t>
  </si>
  <si>
    <t>INV-70554</t>
  </si>
  <si>
    <t>4,368.80</t>
  </si>
  <si>
    <t>INV-70557</t>
  </si>
  <si>
    <t xml:space="preserve"> 4453.15</t>
  </si>
  <si>
    <t>INV-70560</t>
  </si>
  <si>
    <t xml:space="preserve">4537.50 </t>
  </si>
  <si>
    <t>INV-70563</t>
  </si>
  <si>
    <t>$4,621.85</t>
  </si>
  <si>
    <t>16</t>
  </si>
  <si>
    <t>INV-70566</t>
  </si>
  <si>
    <t>4706</t>
  </si>
  <si>
    <t>INV-70569</t>
  </si>
  <si>
    <t>4790.55</t>
  </si>
  <si>
    <t>25</t>
  </si>
  <si>
    <t>INV-70572</t>
  </si>
  <si>
    <t>4,874.90</t>
  </si>
  <si>
    <t>INV-70575</t>
  </si>
  <si>
    <t xml:space="preserve"> 4959.25</t>
  </si>
  <si>
    <t>INV-70578</t>
  </si>
  <si>
    <t xml:space="preserve">5043.60 </t>
  </si>
  <si>
    <t>INV-70581</t>
  </si>
  <si>
    <t>$5,127.95</t>
  </si>
  <si>
    <t>INV-70584</t>
  </si>
  <si>
    <t>5212</t>
  </si>
  <si>
    <t>5</t>
  </si>
  <si>
    <t>INV-70587</t>
  </si>
  <si>
    <t>5296.65</t>
  </si>
  <si>
    <t>INV-70590</t>
  </si>
  <si>
    <t>5,381.00</t>
  </si>
  <si>
    <t>INV-70593</t>
  </si>
  <si>
    <t xml:space="preserve"> 5465.35</t>
  </si>
  <si>
    <t>46</t>
  </si>
  <si>
    <t>Metni Sayıya Çevir  /  Text to Numbers</t>
  </si>
  <si>
    <t>XLMind Data &gt; Metin ve Sayı &gt; Metni Sayıya Çevir</t>
  </si>
  <si>
    <t>XLMind Data &gt; Text &amp; Numbers &gt; Text to Numbers</t>
  </si>
  <si>
    <t>D2:D63 aralığını seçin.</t>
  </si>
  <si>
    <t>XLMind Data &gt; Metin ve Sayı &gt; Metni Sayıya Çevir komutunu çalıştırın.</t>
  </si>
  <si>
    <t>Pencerede para birimi ve binlik ayırıcı temizleme seçeneklerini işaretleyip onaylayın.</t>
  </si>
  <si>
    <t>Select the range D2:D63.</t>
  </si>
  <si>
    <t>Run XLMind Data &gt; Text &amp; Numbers &gt; Text to Numbers.</t>
  </si>
  <si>
    <t>Tick the currency-symbol and thousands-separator clean-up options and confirm.</t>
  </si>
  <si>
    <t>PO Number</t>
  </si>
  <si>
    <t>Supplier</t>
  </si>
  <si>
    <t>Line Total</t>
  </si>
  <si>
    <t>PO Date</t>
  </si>
  <si>
    <t>PO-40120</t>
  </si>
  <si>
    <t>180.00</t>
  </si>
  <si>
    <t>PO-40124</t>
  </si>
  <si>
    <t>225.50</t>
  </si>
  <si>
    <t>PO-40128</t>
  </si>
  <si>
    <t>8</t>
  </si>
  <si>
    <t>271.00</t>
  </si>
  <si>
    <t>PO-40132</t>
  </si>
  <si>
    <t>11</t>
  </si>
  <si>
    <t>316.50</t>
  </si>
  <si>
    <t>PO-40136</t>
  </si>
  <si>
    <t>362.00</t>
  </si>
  <si>
    <t>PO-40140</t>
  </si>
  <si>
    <t>17</t>
  </si>
  <si>
    <t>407.50</t>
  </si>
  <si>
    <t>PO-40144</t>
  </si>
  <si>
    <t>453.00</t>
  </si>
  <si>
    <t>PO-40148</t>
  </si>
  <si>
    <t>23</t>
  </si>
  <si>
    <t>498.50</t>
  </si>
  <si>
    <t>PO-40152</t>
  </si>
  <si>
    <t>544.00</t>
  </si>
  <si>
    <t>PO-40156</t>
  </si>
  <si>
    <t>29</t>
  </si>
  <si>
    <t>589.50</t>
  </si>
  <si>
    <t>PO-40160</t>
  </si>
  <si>
    <t>635.00</t>
  </si>
  <si>
    <t>PO-40164</t>
  </si>
  <si>
    <t>35</t>
  </si>
  <si>
    <t>680.50</t>
  </si>
  <si>
    <t>PO-40168</t>
  </si>
  <si>
    <t>38</t>
  </si>
  <si>
    <t>726.00</t>
  </si>
  <si>
    <t>PO-40172</t>
  </si>
  <si>
    <t>771.50</t>
  </si>
  <si>
    <t>PO-40176</t>
  </si>
  <si>
    <t>817.00</t>
  </si>
  <si>
    <t>PO-40180</t>
  </si>
  <si>
    <t>47</t>
  </si>
  <si>
    <t>862.50</t>
  </si>
  <si>
    <t>PO-40184</t>
  </si>
  <si>
    <t>908.00</t>
  </si>
  <si>
    <t>PO-40188</t>
  </si>
  <si>
    <t>953.50</t>
  </si>
  <si>
    <t>PO-40192</t>
  </si>
  <si>
    <t>999.00</t>
  </si>
  <si>
    <t>PO-40196</t>
  </si>
  <si>
    <t>1044.50</t>
  </si>
  <si>
    <t>PO-40200</t>
  </si>
  <si>
    <t>1090.00</t>
  </si>
  <si>
    <t>PO-40204</t>
  </si>
  <si>
    <t>1135.50</t>
  </si>
  <si>
    <t>PO-40208</t>
  </si>
  <si>
    <t>1181.00</t>
  </si>
  <si>
    <t>PO-40212</t>
  </si>
  <si>
    <t>1226.50</t>
  </si>
  <si>
    <t>PO-40216</t>
  </si>
  <si>
    <t>1272.00</t>
  </si>
  <si>
    <t>PO-40220</t>
  </si>
  <si>
    <t>1317.50</t>
  </si>
  <si>
    <t>PO-40224</t>
  </si>
  <si>
    <t>1363.00</t>
  </si>
  <si>
    <t>PO-40228</t>
  </si>
  <si>
    <t>1408.50</t>
  </si>
  <si>
    <t>PO-40232</t>
  </si>
  <si>
    <t>1454.00</t>
  </si>
  <si>
    <t>PO-40236</t>
  </si>
  <si>
    <t>1499.50</t>
  </si>
  <si>
    <t>PO-40240</t>
  </si>
  <si>
    <t>1545.00</t>
  </si>
  <si>
    <t>PO-40244</t>
  </si>
  <si>
    <t>1590.50</t>
  </si>
  <si>
    <t>PO-40248</t>
  </si>
  <si>
    <t>1636.00</t>
  </si>
  <si>
    <t>PO-40252</t>
  </si>
  <si>
    <t>1681.50</t>
  </si>
  <si>
    <t>PO-40256</t>
  </si>
  <si>
    <t>1727.00</t>
  </si>
  <si>
    <t>PO-40260</t>
  </si>
  <si>
    <t>1772.50</t>
  </si>
  <si>
    <t>PO-40264</t>
  </si>
  <si>
    <t>1818.00</t>
  </si>
  <si>
    <t>PO-40268</t>
  </si>
  <si>
    <t>1863.50</t>
  </si>
  <si>
    <t>PO-40272</t>
  </si>
  <si>
    <t>1909.00</t>
  </si>
  <si>
    <t>PO-40276</t>
  </si>
  <si>
    <t>1954.50</t>
  </si>
  <si>
    <t>PO-40280</t>
  </si>
  <si>
    <t>2000.00</t>
  </si>
  <si>
    <t>PO-40284</t>
  </si>
  <si>
    <t>2045.50</t>
  </si>
  <si>
    <t>PO-40288</t>
  </si>
  <si>
    <t>2091.00</t>
  </si>
  <si>
    <t>PO-40292</t>
  </si>
  <si>
    <t>2136.50</t>
  </si>
  <si>
    <t>PO-40296</t>
  </si>
  <si>
    <t>2182.00</t>
  </si>
  <si>
    <t>PO-40300</t>
  </si>
  <si>
    <t>2227.50</t>
  </si>
  <si>
    <t>PO-40304</t>
  </si>
  <si>
    <t>2273.00</t>
  </si>
  <si>
    <t>PO-40308</t>
  </si>
  <si>
    <t>2318.50</t>
  </si>
  <si>
    <t>PO-40312</t>
  </si>
  <si>
    <t>2364.00</t>
  </si>
  <si>
    <t>PO-40316</t>
  </si>
  <si>
    <t>2409.50</t>
  </si>
  <si>
    <t>PO-40320</t>
  </si>
  <si>
    <t>2455.00</t>
  </si>
  <si>
    <t>PO-40324</t>
  </si>
  <si>
    <t>2500.50</t>
  </si>
  <si>
    <t>Tek Tırnaklı Sayılar  /  Fix Apostrophe Numbers</t>
  </si>
  <si>
    <t>XLMind Data &gt; Metin ve Sayı &gt; Tek Tırnaklı Sayılar</t>
  </si>
  <si>
    <t>XLMind Data &gt; Text &amp; Numbers &gt; Fix Apostrophe Numbers</t>
  </si>
  <si>
    <t>D2:D53 aralığını seçin.</t>
  </si>
  <si>
    <t>XLMind Data &gt; Metin ve Sayı &gt; Tek Tırnaklı Sayılar komutunu çalıştırın.</t>
  </si>
  <si>
    <t>Sonuç penceresindeki dönüştürülen hücre sayısını okuyun.</t>
  </si>
  <si>
    <t>Select the range D2:D53.</t>
  </si>
  <si>
    <t>Run XLMind Data &gt; Text &amp; Numbers &gt; Fix Apostrophe Numbers.</t>
  </si>
  <si>
    <t>Read the converted-cell count in the result window.</t>
  </si>
  <si>
    <t>Bin Code</t>
  </si>
  <si>
    <t>Baştaki Sıfırlar  /  Leading Zeros</t>
  </si>
  <si>
    <t>XLMind Data &gt; Metin ve Sayı &gt; Baştaki Sıfırlar</t>
  </si>
  <si>
    <t>XLMind Data &gt; Text &amp; Numbers &gt; Leading Zeros</t>
  </si>
  <si>
    <t>A2:A53 aralığını seçin.</t>
  </si>
  <si>
    <t>XLMind Data &gt; Metin ve Sayı &gt; Baştaki Sıfırlar komutunu çalıştırın.</t>
  </si>
  <si>
    <t>Genişlik olarak 7 girin ve "Metin olarak sakla" seçeneğini işaretleyip onaylayın.</t>
  </si>
  <si>
    <t>Select the range A2:A53.</t>
  </si>
  <si>
    <t>Run XLMind Data &gt; Text &amp; Numbers &gt; Leading Zeros.</t>
  </si>
  <si>
    <t>Enter 7 as the width, tick "Store as text" and confirm.</t>
  </si>
  <si>
    <t>Discount</t>
  </si>
  <si>
    <t>Net Total</t>
  </si>
  <si>
    <t>SO-100301</t>
  </si>
  <si>
    <t>SO-100304</t>
  </si>
  <si>
    <t>SO-100307</t>
  </si>
  <si>
    <t>SO-100310</t>
  </si>
  <si>
    <t>SO-100313</t>
  </si>
  <si>
    <t>SO-100316</t>
  </si>
  <si>
    <t>SO-100319</t>
  </si>
  <si>
    <t>SO-100322</t>
  </si>
  <si>
    <t>SO-100325</t>
  </si>
  <si>
    <t>SO-100328</t>
  </si>
  <si>
    <t>SO-100331</t>
  </si>
  <si>
    <t>SO-100334</t>
  </si>
  <si>
    <t>SO-100337</t>
  </si>
  <si>
    <t>SO-100340</t>
  </si>
  <si>
    <t>SO-100343</t>
  </si>
  <si>
    <t>SO-100346</t>
  </si>
  <si>
    <t>SO-100349</t>
  </si>
  <si>
    <t>SO-100352</t>
  </si>
  <si>
    <t>SO-100355</t>
  </si>
  <si>
    <t>SO-100358</t>
  </si>
  <si>
    <t>SO-100361</t>
  </si>
  <si>
    <t>SO-100364</t>
  </si>
  <si>
    <t>SO-100367</t>
  </si>
  <si>
    <t>SO-100370</t>
  </si>
  <si>
    <t>SO-100373</t>
  </si>
  <si>
    <t>SO-100376</t>
  </si>
  <si>
    <t>SO-100379</t>
  </si>
  <si>
    <t>SO-100382</t>
  </si>
  <si>
    <t>SO-100385</t>
  </si>
  <si>
    <t>SO-100388</t>
  </si>
  <si>
    <t>SO-100391</t>
  </si>
  <si>
    <t>SO-100394</t>
  </si>
  <si>
    <t>Formülleri Değere Çevir  /  Formulas to Values</t>
  </si>
  <si>
    <t>XLMind Data &gt; Metin ve Sayı &gt; Formülleri Değere Çevir</t>
  </si>
  <si>
    <t>XLMind Data &gt; Text &amp; Numbers &gt; Formulas to Values</t>
  </si>
  <si>
    <t>G2:G53 aralığını seçin.</t>
  </si>
  <si>
    <t>XLMind Data &gt; Metin ve Sayı &gt; Formülleri Değere Çevir komutunu çalıştırın.</t>
  </si>
  <si>
    <t>Onay penceresindeki formül sayısını kontrol edip onaylayın.</t>
  </si>
  <si>
    <t>Select the range G2:G53.</t>
  </si>
  <si>
    <t>Run XLMind Data &gt; Text &amp; Numbers &gt; Formulas to Values.</t>
  </si>
  <si>
    <t>Check the formula count on the confirmation window and confirm.</t>
  </si>
  <si>
    <t>Task ID</t>
  </si>
  <si>
    <t>Task</t>
  </si>
  <si>
    <t>Owner</t>
  </si>
  <si>
    <t>Status</t>
  </si>
  <si>
    <t>Due Date</t>
  </si>
  <si>
    <t>TSK-0900</t>
  </si>
  <si>
    <t>Contract review</t>
  </si>
  <si>
    <t>Adrian Fowler</t>
  </si>
  <si>
    <t>Not started</t>
  </si>
  <si>
    <t>TSK-0903</t>
  </si>
  <si>
    <t>Site survey</t>
  </si>
  <si>
    <t>Bianca Rossi</t>
  </si>
  <si>
    <t>In progress</t>
  </si>
  <si>
    <t>TSK-0906</t>
  </si>
  <si>
    <t>Hardware delivery</t>
  </si>
  <si>
    <t>Waiting on customer</t>
  </si>
  <si>
    <t>TSK-0909</t>
  </si>
  <si>
    <t>Installation</t>
  </si>
  <si>
    <t>Hana Suzuki</t>
  </si>
  <si>
    <t>TSK-0912</t>
  </si>
  <si>
    <t>User training</t>
  </si>
  <si>
    <t>Kevin Boyle</t>
  </si>
  <si>
    <t>TSK-0915</t>
  </si>
  <si>
    <t>Go-live check</t>
  </si>
  <si>
    <t>Maya Sharma</t>
  </si>
  <si>
    <t>TSK-0918</t>
  </si>
  <si>
    <t>Invoice approval</t>
  </si>
  <si>
    <t>TSK-0921</t>
  </si>
  <si>
    <t>Handover meeting</t>
  </si>
  <si>
    <t>Tara Whelan</t>
  </si>
  <si>
    <t>TSK-0924</t>
  </si>
  <si>
    <t>TSK-0927</t>
  </si>
  <si>
    <t>TSK-0930</t>
  </si>
  <si>
    <t>TSK-0933</t>
  </si>
  <si>
    <t>TSK-0936</t>
  </si>
  <si>
    <t>TSK-0939</t>
  </si>
  <si>
    <t>TSK-0942</t>
  </si>
  <si>
    <t>TSK-0945</t>
  </si>
  <si>
    <t>TSK-0948</t>
  </si>
  <si>
    <t>TSK-0951</t>
  </si>
  <si>
    <t>TSK-0954</t>
  </si>
  <si>
    <t>TSK-0957</t>
  </si>
  <si>
    <t>TSK-0960</t>
  </si>
  <si>
    <t>TSK-0963</t>
  </si>
  <si>
    <t>TSK-0966</t>
  </si>
  <si>
    <t>TSK-0969</t>
  </si>
  <si>
    <t>TSK-0972</t>
  </si>
  <si>
    <t>TSK-0975</t>
  </si>
  <si>
    <t>TSK-0978</t>
  </si>
  <si>
    <t>TSK-0981</t>
  </si>
  <si>
    <t>TSK-0984</t>
  </si>
  <si>
    <t>TSK-0987</t>
  </si>
  <si>
    <t>TSK-0990</t>
  </si>
  <si>
    <t>TSK-0993</t>
  </si>
  <si>
    <t>Tarih Seçici  /  Date Picker</t>
  </si>
  <si>
    <t>XLMind Data &gt; Tarih &gt; Tarih Seçici</t>
  </si>
  <si>
    <t>XLMind Data &gt; Date &gt; Date Picker</t>
  </si>
  <si>
    <t>F2 hücresini seçin.</t>
  </si>
  <si>
    <t>XLMind Data &gt; Tarih &gt; Tarih Seçici komutunu çalıştırın.</t>
  </si>
  <si>
    <t>Takvimden bir tarih seçin.</t>
  </si>
  <si>
    <t>F sütunundaki bitiş tarihini inceleyin.</t>
  </si>
  <si>
    <t>Select cell F2.</t>
  </si>
  <si>
    <t>Run XLMind Data &gt; Date &gt; Date Picker.</t>
  </si>
  <si>
    <t>Pick a date from the calendar.</t>
  </si>
  <si>
    <t>Review the due date in column F.</t>
  </si>
  <si>
    <t>Shipment ID</t>
  </si>
  <si>
    <t>Dispatch Date (raw text)</t>
  </si>
  <si>
    <t>Transport Mode</t>
  </si>
  <si>
    <t>Units</t>
  </si>
  <si>
    <t>SHP-07100</t>
  </si>
  <si>
    <t>2024-01-01</t>
  </si>
  <si>
    <t>Air</t>
  </si>
  <si>
    <t>SHP-07102</t>
  </si>
  <si>
    <t>04.02.2025</t>
  </si>
  <si>
    <t>Sea</t>
  </si>
  <si>
    <t>SHP-07104</t>
  </si>
  <si>
    <t>07/03/2024</t>
  </si>
  <si>
    <t>Road</t>
  </si>
  <si>
    <t>SHP-07106</t>
  </si>
  <si>
    <t>10 Apr 2025</t>
  </si>
  <si>
    <t>Rail</t>
  </si>
  <si>
    <t>SHP-07108</t>
  </si>
  <si>
    <t>May 13, 2024</t>
  </si>
  <si>
    <t>SHP-07110</t>
  </si>
  <si>
    <t>16/6/2025 09:15</t>
  </si>
  <si>
    <t>SHP-07112</t>
  </si>
  <si>
    <t>19-07-2024</t>
  </si>
  <si>
    <t>SHP-07114</t>
  </si>
  <si>
    <t>SHP-07116</t>
  </si>
  <si>
    <t>2024-09-25</t>
  </si>
  <si>
    <t>SHP-07118</t>
  </si>
  <si>
    <t>not provided</t>
  </si>
  <si>
    <t>SHP-07120</t>
  </si>
  <si>
    <t>04/11/2024</t>
  </si>
  <si>
    <t>SHP-07122</t>
  </si>
  <si>
    <t>7 Dec 2025</t>
  </si>
  <si>
    <t>SHP-07124</t>
  </si>
  <si>
    <t>January 10, 2024</t>
  </si>
  <si>
    <t>SHP-07126</t>
  </si>
  <si>
    <t>02/13/2025</t>
  </si>
  <si>
    <t>SHP-07128</t>
  </si>
  <si>
    <t>16-03-2024</t>
  </si>
  <si>
    <t>SHP-07130</t>
  </si>
  <si>
    <t>20250419</t>
  </si>
  <si>
    <t>SHP-07132</t>
  </si>
  <si>
    <t>2024-05-22</t>
  </si>
  <si>
    <t>SHP-07134</t>
  </si>
  <si>
    <t>25.06.2025</t>
  </si>
  <si>
    <t>SHP-07136</t>
  </si>
  <si>
    <t>SHP-07138</t>
  </si>
  <si>
    <t>4 Aug 2025</t>
  </si>
  <si>
    <t>SHP-07140</t>
  </si>
  <si>
    <t>September 7, 2024</t>
  </si>
  <si>
    <t>SHP-07142</t>
  </si>
  <si>
    <t>10/10/2025</t>
  </si>
  <si>
    <t>SHP-07144</t>
  </si>
  <si>
    <t>SHP-07146</t>
  </si>
  <si>
    <t>20251216</t>
  </si>
  <si>
    <t>SHP-07148</t>
  </si>
  <si>
    <t>2024-01-19</t>
  </si>
  <si>
    <t>SHP-07150</t>
  </si>
  <si>
    <t>22.02.2025</t>
  </si>
  <si>
    <t>SHP-07152</t>
  </si>
  <si>
    <t>25/03/2024</t>
  </si>
  <si>
    <t>SHP-07154</t>
  </si>
  <si>
    <t>1 Apr 2025</t>
  </si>
  <si>
    <t>SHP-07156</t>
  </si>
  <si>
    <t>May 4, 2024</t>
  </si>
  <si>
    <t>SHP-07158</t>
  </si>
  <si>
    <t>SHP-07160</t>
  </si>
  <si>
    <t>10-07-2024</t>
  </si>
  <si>
    <t>SHP-07162</t>
  </si>
  <si>
    <t>20250813</t>
  </si>
  <si>
    <t>SHP-07164</t>
  </si>
  <si>
    <t>2024-09-16</t>
  </si>
  <si>
    <t>SHP-07166</t>
  </si>
  <si>
    <t>19.10.2025</t>
  </si>
  <si>
    <t>SHP-07168</t>
  </si>
  <si>
    <t>22/11/2024</t>
  </si>
  <si>
    <t>SHP-07170</t>
  </si>
  <si>
    <t>SHP-07172</t>
  </si>
  <si>
    <t>January 1, 2024</t>
  </si>
  <si>
    <t>SHP-07174</t>
  </si>
  <si>
    <t>02/04/2025</t>
  </si>
  <si>
    <t>SHP-07176</t>
  </si>
  <si>
    <t>07-03-2024</t>
  </si>
  <si>
    <t>SHP-07178</t>
  </si>
  <si>
    <t>10/4/2025 09:49</t>
  </si>
  <si>
    <t>SHP-07180</t>
  </si>
  <si>
    <t>SHP-07182</t>
  </si>
  <si>
    <t>16.06.2025</t>
  </si>
  <si>
    <t>SHP-07184</t>
  </si>
  <si>
    <t>19/07/2024</t>
  </si>
  <si>
    <t>SHP-07186</t>
  </si>
  <si>
    <t>22 Aug 2025</t>
  </si>
  <si>
    <t>SHP-07188</t>
  </si>
  <si>
    <t>September 25, 2024</t>
  </si>
  <si>
    <t>SHP-07190</t>
  </si>
  <si>
    <t>10/01/2025</t>
  </si>
  <si>
    <t>SHP-07192</t>
  </si>
  <si>
    <t>04-11-2024</t>
  </si>
  <si>
    <t>SHP-07194</t>
  </si>
  <si>
    <t>20251207</t>
  </si>
  <si>
    <t>SHP-07196</t>
  </si>
  <si>
    <t>SHP-07198</t>
  </si>
  <si>
    <t>13.02.2025</t>
  </si>
  <si>
    <t>SHP-07200</t>
  </si>
  <si>
    <t>16/03/2024</t>
  </si>
  <si>
    <t>SHP-07202</t>
  </si>
  <si>
    <t>SHP-07204</t>
  </si>
  <si>
    <t>May 22, 2024</t>
  </si>
  <si>
    <t>SHP-07206</t>
  </si>
  <si>
    <t>06/25/2025</t>
  </si>
  <si>
    <t>SHP-07208</t>
  </si>
  <si>
    <t>01-07-2024</t>
  </si>
  <si>
    <t>SHP-07210</t>
  </si>
  <si>
    <t>20250804</t>
  </si>
  <si>
    <t>SHP-07212</t>
  </si>
  <si>
    <t>7/9/2024 09:21</t>
  </si>
  <si>
    <t>SHP-07214</t>
  </si>
  <si>
    <t>10.10.2025</t>
  </si>
  <si>
    <t>SHP-07216</t>
  </si>
  <si>
    <t>13/11/2024</t>
  </si>
  <si>
    <t>SHP-07218</t>
  </si>
  <si>
    <t>16 Dec 2025</t>
  </si>
  <si>
    <t>SHP-07220</t>
  </si>
  <si>
    <t>January 19, 2024</t>
  </si>
  <si>
    <t>SHP-07222</t>
  </si>
  <si>
    <t>SHP-07224</t>
  </si>
  <si>
    <t>SHP-07226</t>
  </si>
  <si>
    <t>20250401</t>
  </si>
  <si>
    <t>SHP-07228</t>
  </si>
  <si>
    <t>2024-05-04</t>
  </si>
  <si>
    <t>SHP-07230</t>
  </si>
  <si>
    <t>07.06.2025</t>
  </si>
  <si>
    <t>SHP-07232</t>
  </si>
  <si>
    <t>10/07/2024</t>
  </si>
  <si>
    <t>SHP-07234</t>
  </si>
  <si>
    <t>13 Aug 2025</t>
  </si>
  <si>
    <t>SHP-07236</t>
  </si>
  <si>
    <t>September 16, 2024</t>
  </si>
  <si>
    <t>SHP-07238</t>
  </si>
  <si>
    <t>10/19/2025</t>
  </si>
  <si>
    <t>SHP-07240</t>
  </si>
  <si>
    <t>22-11-2024</t>
  </si>
  <si>
    <t>SHP-07242</t>
  </si>
  <si>
    <t>20251225</t>
  </si>
  <si>
    <t>SHP-07244</t>
  </si>
  <si>
    <t>SHP-07246</t>
  </si>
  <si>
    <t>SHP-07248</t>
  </si>
  <si>
    <t>SHP-07250</t>
  </si>
  <si>
    <t>SHP-07252</t>
  </si>
  <si>
    <t>SHP-07254</t>
  </si>
  <si>
    <t>06/16/2025</t>
  </si>
  <si>
    <t>SHP-07256</t>
  </si>
  <si>
    <t>SHP-07258</t>
  </si>
  <si>
    <t>20250822</t>
  </si>
  <si>
    <t>SHP-07260</t>
  </si>
  <si>
    <t>SHP-07262</t>
  </si>
  <si>
    <t>01.10.2025</t>
  </si>
  <si>
    <t>SHP-07264</t>
  </si>
  <si>
    <t>SHP-07266</t>
  </si>
  <si>
    <t>Tarih Düzelt  /  Fix Dates</t>
  </si>
  <si>
    <t>XLMind Data &gt; Tarih &gt; Tarih Düzelt</t>
  </si>
  <si>
    <t>XLMind Data &gt; Date &gt; Fix Dates</t>
  </si>
  <si>
    <t>C2:C85 aralığını seçin.</t>
  </si>
  <si>
    <t>XLMind Data &gt; Tarih &gt; Tarih Düzelt komutunu çalıştırın.</t>
  </si>
  <si>
    <t>Hedef biçimi seçin ve "Aynı hücrelere yaz" seçeneğini işaretleyin.</t>
  </si>
  <si>
    <t>Onay penceresindeki dönüştürülecek hücre sayısını onaylayın.</t>
  </si>
  <si>
    <t>Select the range C2:C85.</t>
  </si>
  <si>
    <t>Run XLMind Data &gt; Date &gt; Fix Dates.</t>
  </si>
  <si>
    <t>Choose the target format and tick "Write into the same cells".</t>
  </si>
  <si>
    <t>Confirm the number of convertible cells on the confirmation window.</t>
  </si>
  <si>
    <t>Contract ID</t>
  </si>
  <si>
    <t>Start Date</t>
  </si>
  <si>
    <t>Annual Value</t>
  </si>
  <si>
    <t>CTR-05100</t>
  </si>
  <si>
    <t>CTR-05103</t>
  </si>
  <si>
    <t>CTR-05106</t>
  </si>
  <si>
    <t>CTR-05109</t>
  </si>
  <si>
    <t>CTR-05112</t>
  </si>
  <si>
    <t>CTR-05115</t>
  </si>
  <si>
    <t>26/06/2025</t>
  </si>
  <si>
    <t>CTR-05118</t>
  </si>
  <si>
    <t>CTR-05121</t>
  </si>
  <si>
    <t>CTR-05124</t>
  </si>
  <si>
    <t>CTR-05127</t>
  </si>
  <si>
    <t>CTR-05130</t>
  </si>
  <si>
    <t>CTR-05133</t>
  </si>
  <si>
    <t>CTR-05136</t>
  </si>
  <si>
    <t>CTR-05139</t>
  </si>
  <si>
    <t>CTR-05142</t>
  </si>
  <si>
    <t>CTR-05145</t>
  </si>
  <si>
    <t>CTR-05148</t>
  </si>
  <si>
    <t>CTR-05151</t>
  </si>
  <si>
    <t>05/06/2025</t>
  </si>
  <si>
    <t>CTR-05154</t>
  </si>
  <si>
    <t>CTR-05157</t>
  </si>
  <si>
    <t>CTR-05160</t>
  </si>
  <si>
    <t>CTR-05163</t>
  </si>
  <si>
    <t>CTR-05166</t>
  </si>
  <si>
    <t>CTR-05169</t>
  </si>
  <si>
    <t>CTR-05172</t>
  </si>
  <si>
    <t>CTR-05175</t>
  </si>
  <si>
    <t>CTR-05178</t>
  </si>
  <si>
    <t>CTR-05181</t>
  </si>
  <si>
    <t>CTR-05184</t>
  </si>
  <si>
    <t>CTR-05187</t>
  </si>
  <si>
    <t>11/06/2025</t>
  </si>
  <si>
    <t>CTR-05190</t>
  </si>
  <si>
    <t>CTR-05193</t>
  </si>
  <si>
    <t>CTR-05196</t>
  </si>
  <si>
    <t>CTR-05199</t>
  </si>
  <si>
    <t>CTR-05202</t>
  </si>
  <si>
    <t>CTR-05205</t>
  </si>
  <si>
    <t>CTR-05208</t>
  </si>
  <si>
    <t>CTR-05211</t>
  </si>
  <si>
    <t>CTR-05214</t>
  </si>
  <si>
    <t>CTR-05217</t>
  </si>
  <si>
    <t>CTR-05220</t>
  </si>
  <si>
    <t>CTR-05223</t>
  </si>
  <si>
    <t>17/06/2025</t>
  </si>
  <si>
    <t>CTR-05226</t>
  </si>
  <si>
    <t>CTR-05229</t>
  </si>
  <si>
    <t>CTR-05232</t>
  </si>
  <si>
    <t>CTR-05235</t>
  </si>
  <si>
    <t>CTR-05238</t>
  </si>
  <si>
    <t>CTR-05241</t>
  </si>
  <si>
    <t>CTR-05244</t>
  </si>
  <si>
    <t>CTR-05247</t>
  </si>
  <si>
    <t>CTR-05250</t>
  </si>
  <si>
    <t>CTR-05253</t>
  </si>
  <si>
    <t>CTR-05256</t>
  </si>
  <si>
    <t>CTR-05259</t>
  </si>
  <si>
    <t>23/06/2025</t>
  </si>
  <si>
    <t>CTR-05262</t>
  </si>
  <si>
    <t>CTR-05265</t>
  </si>
  <si>
    <t>CTR-05268</t>
  </si>
  <si>
    <t>CTR-05271</t>
  </si>
  <si>
    <t>CTR-05274</t>
  </si>
  <si>
    <t>CTR-05277</t>
  </si>
  <si>
    <t>CTR-05280</t>
  </si>
  <si>
    <t>CTR-05283</t>
  </si>
  <si>
    <t>CTR-05286</t>
  </si>
  <si>
    <t>CTR-05289</t>
  </si>
  <si>
    <t>CTR-05292</t>
  </si>
  <si>
    <t>CTR-05295</t>
  </si>
  <si>
    <t>02/06/2025</t>
  </si>
  <si>
    <t>CTR-05298</t>
  </si>
  <si>
    <t>CTR-05301</t>
  </si>
  <si>
    <t>CTR-05304</t>
  </si>
  <si>
    <t>CTR-05307</t>
  </si>
  <si>
    <t>CTR-05310</t>
  </si>
  <si>
    <t>CTR-05313</t>
  </si>
  <si>
    <t>CTR-05316</t>
  </si>
  <si>
    <t>CTR-05319</t>
  </si>
  <si>
    <t>CTR-05322</t>
  </si>
  <si>
    <t>CTR-05325</t>
  </si>
  <si>
    <t>CTR-05328</t>
  </si>
  <si>
    <t>CTR-05331</t>
  </si>
  <si>
    <t>08/06/2025</t>
  </si>
  <si>
    <t>CTR-05334</t>
  </si>
  <si>
    <t>CTR-05337</t>
  </si>
  <si>
    <t>CTR-05340</t>
  </si>
  <si>
    <t>CTR-05343</t>
  </si>
  <si>
    <t>CTR-05346</t>
  </si>
  <si>
    <t>CTR-05349</t>
  </si>
  <si>
    <t>Tarih Kontrolü  /  Check Dates</t>
  </si>
  <si>
    <t>XLMind Data &gt; Tarih &gt; Tarih Kontrolü</t>
  </si>
  <si>
    <t>XLMind Data &gt; Date &gt; Check Dates</t>
  </si>
  <si>
    <t>XLMind Data &gt; Tarih &gt; Tarih Kontrolü komutunu çalıştırın.</t>
  </si>
  <si>
    <t>Sonuç penceresindeki geçerli, metin ve boş tarih sayılarını okuyun.</t>
  </si>
  <si>
    <t>Run XLMind Data &gt; Date &gt; Check Dates.</t>
  </si>
  <si>
    <t>Read the valid, text and empty date counts in the result window.</t>
  </si>
  <si>
    <t>SO-100300</t>
  </si>
  <si>
    <t>SO-100299</t>
  </si>
  <si>
    <t>SO-100303</t>
  </si>
  <si>
    <t>SO-100302</t>
  </si>
  <si>
    <t>Tarih Hiyerarşisi Oluştur  /  Create Date Hierarchy</t>
  </si>
  <si>
    <t>XLMind Data &gt; Tarih &gt; Tarih Oluştur &gt; Tarih Hiyerarşisi Oluştur</t>
  </si>
  <si>
    <t>XLMind Data &gt; Date &gt; Create Date &gt; Create Date Hierarchy</t>
  </si>
  <si>
    <t>B2:B65 aralığını seçin.</t>
  </si>
  <si>
    <t>XLMind Data &gt; Tarih &gt; Tarih Oluştur &gt; Tarih Hiyerarşisi Oluştur komutunu çalıştırın.</t>
  </si>
  <si>
    <t>Yıl, çeyrek, ay ve ay adı parçalarını işaretleyin.</t>
  </si>
  <si>
    <t>Yeni sütunların eklenmesini onaylayın.</t>
  </si>
  <si>
    <t>Select the range B2:B65.</t>
  </si>
  <si>
    <t>Run XLMind Data &gt; Date &gt; Create Date &gt; Create Date Hierarchy.</t>
  </si>
  <si>
    <t>Tick the year, quarter, month and month-name parts.</t>
  </si>
  <si>
    <t>Confirm inserting the new columns.</t>
  </si>
  <si>
    <t>Budget</t>
  </si>
  <si>
    <t>Direct Sales</t>
  </si>
  <si>
    <t>Online Store</t>
  </si>
  <si>
    <t>Partner Network</t>
  </si>
  <si>
    <t>Retail Distribution</t>
  </si>
  <si>
    <t>Marketplace</t>
  </si>
  <si>
    <t>Date range output cell</t>
  </si>
  <si>
    <t>Tarih Aralığı Oluştur  /  Create Date Range</t>
  </si>
  <si>
    <t>XLMind Data &gt; Tarih &gt; Tarih Oluştur &gt; Tarih Aralığı Oluştur</t>
  </si>
  <si>
    <t>XLMind Data &gt; Date &gt; Create Date &gt; Create Date Range</t>
  </si>
  <si>
    <t>XLMind Data &gt; Tarih &gt; Tarih Oluştur &gt; Tarih Aralığı Oluştur komutunu çalıştırın.</t>
  </si>
  <si>
    <t>Başlangıç tarihi olarak 01.01.2026, bitiş tarihi olarak 31.12.2026 girin.</t>
  </si>
  <si>
    <t>"Yalnız iş günleri" seçeneğini işaretleyin ve onaylayın.</t>
  </si>
  <si>
    <t>Çıktı hücresi olarak J1 seçin.</t>
  </si>
  <si>
    <t>Run XLMind Data &gt; Date &gt; Create Date &gt; Create Date Range.</t>
  </si>
  <si>
    <t>Enter 01/01/2026 as the start date and 31/12/2026 as the end date.</t>
  </si>
  <si>
    <t>Tick "Business days only" and confirm.</t>
  </si>
  <si>
    <t>Pick J1 as the output cell.</t>
  </si>
  <si>
    <t>Customer ID</t>
  </si>
  <si>
    <t>Card Number</t>
  </si>
  <si>
    <t>Address</t>
  </si>
  <si>
    <t>Lifetime Value</t>
  </si>
  <si>
    <t>CUS-30410</t>
  </si>
  <si>
    <t>adrian.fowler@northwind-logistics.com</t>
  </si>
  <si>
    <t>+1 312 555 1000</t>
  </si>
  <si>
    <t>4100000000000000</t>
  </si>
  <si>
    <t>1200 Maple Avenue, Chicago</t>
  </si>
  <si>
    <t>CUS-30413</t>
  </si>
  <si>
    <t>Alice Merton</t>
  </si>
  <si>
    <t>alice.merton@summit-financial.com</t>
  </si>
  <si>
    <t>+1 312 555 1007</t>
  </si>
  <si>
    <t>4100000000373737</t>
  </si>
  <si>
    <t>1201 Harbour Road, London</t>
  </si>
  <si>
    <t>CUS-30416</t>
  </si>
  <si>
    <t>andre.silva@pioneer-energy.com</t>
  </si>
  <si>
    <t>+1 312 555 1014</t>
  </si>
  <si>
    <t>4100000000747474</t>
  </si>
  <si>
    <t>1202 Kingsway, Singapore</t>
  </si>
  <si>
    <t>CUS-30419</t>
  </si>
  <si>
    <t>Anna Kowalski</t>
  </si>
  <si>
    <t>anna.kowalski@atlas-freight.com</t>
  </si>
  <si>
    <t>+1 312 555 1021</t>
  </si>
  <si>
    <t>4100000001121211</t>
  </si>
  <si>
    <t>1203 Union Street, Dubai</t>
  </si>
  <si>
    <t>CUS-30422</t>
  </si>
  <si>
    <t>Ben Carter</t>
  </si>
  <si>
    <t>ben.carter@ironclad-security.com</t>
  </si>
  <si>
    <t>+1 312 555 1028</t>
  </si>
  <si>
    <t>4100000001494948</t>
  </si>
  <si>
    <t>1204 Riverside Drive, Toronto</t>
  </si>
  <si>
    <t>CUS-30425</t>
  </si>
  <si>
    <t>bianca.rossi@cascade-foods.com</t>
  </si>
  <si>
    <t>+1 312 555 1035</t>
  </si>
  <si>
    <t>4100000001868685</t>
  </si>
  <si>
    <t>1205 Maple Avenue, Chicago</t>
  </si>
  <si>
    <t>CUS-30428</t>
  </si>
  <si>
    <t>caleb.nguyen@elmwood-pharmaceuticals.com</t>
  </si>
  <si>
    <t>+1 312 555 1042</t>
  </si>
  <si>
    <t>4100000002242422</t>
  </si>
  <si>
    <t>1206 Harbour Road, London</t>
  </si>
  <si>
    <t>CUS-30431</t>
  </si>
  <si>
    <t>Camille Perrin</t>
  </si>
  <si>
    <t>camille.perrin@nimbus-cloud.com</t>
  </si>
  <si>
    <t>+1 312 555 1049</t>
  </si>
  <si>
    <t>4100000002616159</t>
  </si>
  <si>
    <t>1207 Kingsway, Singapore</t>
  </si>
  <si>
    <t>CUS-30434</t>
  </si>
  <si>
    <t>Daniel Okafor</t>
  </si>
  <si>
    <t>daniel.okafor@aurora-broadcasting.com</t>
  </si>
  <si>
    <t>+1 312 555 1056</t>
  </si>
  <si>
    <t>4100000002989896</t>
  </si>
  <si>
    <t>1208 Union Street, Dubai</t>
  </si>
  <si>
    <t>CUS-30437</t>
  </si>
  <si>
    <t>Diana Novak</t>
  </si>
  <si>
    <t>diana.novak@dovetail-furniture.com</t>
  </si>
  <si>
    <t>+1 312 555 1063</t>
  </si>
  <si>
    <t>4100000003363633</t>
  </si>
  <si>
    <t>1209 Riverside Drive, Toronto</t>
  </si>
  <si>
    <t>CUS-30440</t>
  </si>
  <si>
    <t>eduardo.ramos@greenfield-agriculture.com</t>
  </si>
  <si>
    <t>+1 312 555 1070</t>
  </si>
  <si>
    <t>4100000003737370</t>
  </si>
  <si>
    <t>1210 Maple Avenue, Chicago</t>
  </si>
  <si>
    <t>CUS-30443</t>
  </si>
  <si>
    <t>Elif Yildiz</t>
  </si>
  <si>
    <t>elif.yildiz@kestrel-defence.com</t>
  </si>
  <si>
    <t>+1 312 555 1077</t>
  </si>
  <si>
    <t>4100000004111107</t>
  </si>
  <si>
    <t>1211 Harbour Road, London</t>
  </si>
  <si>
    <t>CUS-30446</t>
  </si>
  <si>
    <t>Felix Baumann</t>
  </si>
  <si>
    <t>felix.baumann@newport-shipping.com</t>
  </si>
  <si>
    <t>+1 312 555 1084</t>
  </si>
  <si>
    <t>4100000004484844</t>
  </si>
  <si>
    <t>1212 Kingsway, Singapore</t>
  </si>
  <si>
    <t>CUS-30449</t>
  </si>
  <si>
    <t>Fiona Doyle</t>
  </si>
  <si>
    <t>fiona.doyle@quarry-lane.com</t>
  </si>
  <si>
    <t>+1 312 555 1091</t>
  </si>
  <si>
    <t>4100000004858581</t>
  </si>
  <si>
    <t>1213 Union Street, Dubai</t>
  </si>
  <si>
    <t>CUS-30452</t>
  </si>
  <si>
    <t>george.adeyemi@blue-harbor.com</t>
  </si>
  <si>
    <t>+1 312 555 1098</t>
  </si>
  <si>
    <t>4100000005232318</t>
  </si>
  <si>
    <t>1214 Riverside Drive, Toronto</t>
  </si>
  <si>
    <t>CUS-30455</t>
  </si>
  <si>
    <t>hana.suzuki@lakeside-retail.com</t>
  </si>
  <si>
    <t>+1 312 555 1105</t>
  </si>
  <si>
    <t>4100000005606055</t>
  </si>
  <si>
    <t>1215 Maple Avenue, Chicago</t>
  </si>
  <si>
    <t>CUS-30458</t>
  </si>
  <si>
    <t>Ibrahim Farouk</t>
  </si>
  <si>
    <t>ibrahim.farouk@redwood-analytics.com</t>
  </si>
  <si>
    <t>+1 312 555 1112</t>
  </si>
  <si>
    <t>4100000005979792</t>
  </si>
  <si>
    <t>1216 Harbour Road, London</t>
  </si>
  <si>
    <t>CUS-30461</t>
  </si>
  <si>
    <t>Irene Vargas</t>
  </si>
  <si>
    <t>irene.vargas@brightpath-education.com</t>
  </si>
  <si>
    <t>+1 312 555 1119</t>
  </si>
  <si>
    <t>4100000006353529</t>
  </si>
  <si>
    <t>1217 Kingsway, Singapore</t>
  </si>
  <si>
    <t>CUS-30464</t>
  </si>
  <si>
    <t>jack.sullivan@meridian-robotics.com</t>
  </si>
  <si>
    <t>+1 312 555 1126</t>
  </si>
  <si>
    <t>4100000006727266</t>
  </si>
  <si>
    <t>1218 Union Street, Dubai</t>
  </si>
  <si>
    <t>CUS-30467</t>
  </si>
  <si>
    <t>Julia Lindholm</t>
  </si>
  <si>
    <t>julia.lindholm@coastal-marine.com</t>
  </si>
  <si>
    <t>+1 312 555 1133</t>
  </si>
  <si>
    <t>4100000007101003</t>
  </si>
  <si>
    <t>1219 Riverside Drive, Toronto</t>
  </si>
  <si>
    <t>CUS-30470</t>
  </si>
  <si>
    <t>kevin.boyle@copperfield-textiles.com</t>
  </si>
  <si>
    <t>+1 312 555 1140</t>
  </si>
  <si>
    <t>4100000007474740</t>
  </si>
  <si>
    <t>1220 Maple Avenue, Chicago</t>
  </si>
  <si>
    <t>CUS-30473</t>
  </si>
  <si>
    <t>Klara Novotna</t>
  </si>
  <si>
    <t>klara.novotna@fairmont-property.com</t>
  </si>
  <si>
    <t>+1 312 555 1147</t>
  </si>
  <si>
    <t>4100000007848477</t>
  </si>
  <si>
    <t>1221 Harbour Road, London</t>
  </si>
  <si>
    <t>CUS-30476</t>
  </si>
  <si>
    <t>lars.andersen@clearwater-utilities.com</t>
  </si>
  <si>
    <t>+1 312 555 1154</t>
  </si>
  <si>
    <t>4100000008222214</t>
  </si>
  <si>
    <t>1222 Kingsway, Singapore</t>
  </si>
  <si>
    <t>CUS-30479</t>
  </si>
  <si>
    <t>Lena Fischer</t>
  </si>
  <si>
    <t>lena.fischer@foxglove-biotech.com</t>
  </si>
  <si>
    <t>+1 312 555 1161</t>
  </si>
  <si>
    <t>4100000008595951</t>
  </si>
  <si>
    <t>1223 Union Street, Dubai</t>
  </si>
  <si>
    <t>CUS-30482</t>
  </si>
  <si>
    <t>Marco Bianchi</t>
  </si>
  <si>
    <t>marco.bianchi@juniper-software.com</t>
  </si>
  <si>
    <t>+1 312 555 1168</t>
  </si>
  <si>
    <t>4100000008969688</t>
  </si>
  <si>
    <t>1224 Riverside Drive, Toronto</t>
  </si>
  <si>
    <t>CUS-30485</t>
  </si>
  <si>
    <t>maya.sharma@mosaic-publishing.com</t>
  </si>
  <si>
    <t>+1 312 555 1175</t>
  </si>
  <si>
    <t>4100000009343425</t>
  </si>
  <si>
    <t>1225 Maple Avenue, Chicago</t>
  </si>
  <si>
    <t>CUS-30488</t>
  </si>
  <si>
    <t>nathan.price@palisade-ventures.com</t>
  </si>
  <si>
    <t>+1 312 555 1182</t>
  </si>
  <si>
    <t>4100000009717162</t>
  </si>
  <si>
    <t>1226 Harbour Road, London</t>
  </si>
  <si>
    <t>CUS-30491</t>
  </si>
  <si>
    <t>Nina Petrova</t>
  </si>
  <si>
    <t>nina.petrova@vertex-manufacturing.com</t>
  </si>
  <si>
    <t>+1 312 555 1189</t>
  </si>
  <si>
    <t>4100000010090899</t>
  </si>
  <si>
    <t>1227 Kingsway, Singapore</t>
  </si>
  <si>
    <t>CUS-30494</t>
  </si>
  <si>
    <t>Oliver Grant</t>
  </si>
  <si>
    <t>oliver.grant@orion-health.com</t>
  </si>
  <si>
    <t>+1 312 555 1196</t>
  </si>
  <si>
    <t>4100000010464636</t>
  </si>
  <si>
    <t>1228 Union Street, Dubai</t>
  </si>
  <si>
    <t>CUS-30497</t>
  </si>
  <si>
    <t>Paula Mendes</t>
  </si>
  <si>
    <t>paula.mendes@crestline-consulting.com</t>
  </si>
  <si>
    <t>+1 312 555 1203</t>
  </si>
  <si>
    <t>4100000010838373</t>
  </si>
  <si>
    <t>1229 Riverside Drive, Toronto</t>
  </si>
  <si>
    <t>CUS-30500</t>
  </si>
  <si>
    <t>quentin.leroy@silverline-hotels.com</t>
  </si>
  <si>
    <t>+1 312 555 1210</t>
  </si>
  <si>
    <t>4100000011212110</t>
  </si>
  <si>
    <t>1230 Maple Avenue, Chicago</t>
  </si>
  <si>
    <t>CUS-30503</t>
  </si>
  <si>
    <t>Rachel Stone</t>
  </si>
  <si>
    <t>rachel.stone@harborview-insurance.com</t>
  </si>
  <si>
    <t>+1 312 555 1217</t>
  </si>
  <si>
    <t>4100000011585847</t>
  </si>
  <si>
    <t>1231 Harbour Road, London</t>
  </si>
  <si>
    <t>CUS-30506</t>
  </si>
  <si>
    <t>Ravi Menon</t>
  </si>
  <si>
    <t>ravi.menon@granite-peak.com</t>
  </si>
  <si>
    <t>+1 312 555 1224</t>
  </si>
  <si>
    <t>4100000011959584</t>
  </si>
  <si>
    <t>1232 Kingsway, Singapore</t>
  </si>
  <si>
    <t>CUS-30509</t>
  </si>
  <si>
    <t>Sara Lindgren</t>
  </si>
  <si>
    <t>sara.lindgren@trailhead-outdoor.com</t>
  </si>
  <si>
    <t>+1 312 555 1231</t>
  </si>
  <si>
    <t>4100000012333321</t>
  </si>
  <si>
    <t>1233 Union Street, Dubai</t>
  </si>
  <si>
    <t>CUS-30512</t>
  </si>
  <si>
    <t>thomas.keller@stonebridge-legal.com</t>
  </si>
  <si>
    <t>+1 312 555 1238</t>
  </si>
  <si>
    <t>4100000012707058</t>
  </si>
  <si>
    <t>1234 Riverside Drive, Toronto</t>
  </si>
  <si>
    <t>CUS-30515</t>
  </si>
  <si>
    <t>tara.whelan@beacon-aviation.com</t>
  </si>
  <si>
    <t>+1 312 555 1245</t>
  </si>
  <si>
    <t>4100000013080795</t>
  </si>
  <si>
    <t>1235 Maple Avenue, Chicago</t>
  </si>
  <si>
    <t>CUS-30518</t>
  </si>
  <si>
    <t>Umut Demir</t>
  </si>
  <si>
    <t>umut.demir@everline-rail.com</t>
  </si>
  <si>
    <t>+1 312 555 1252</t>
  </si>
  <si>
    <t>4100000013454532</t>
  </si>
  <si>
    <t>1236 Harbour Road, London</t>
  </si>
  <si>
    <t>CUS-30521</t>
  </si>
  <si>
    <t>Valeria Costa</t>
  </si>
  <si>
    <t>valeria.costa@highland-motors.com</t>
  </si>
  <si>
    <t>+1 312 555 1259</t>
  </si>
  <si>
    <t>4100000013828269</t>
  </si>
  <si>
    <t>1237 Kingsway, Singapore</t>
  </si>
  <si>
    <t>CUS-30524</t>
  </si>
  <si>
    <t>william.hayes@larkspur-cosmetics.com</t>
  </si>
  <si>
    <t>+1 312 555 1266</t>
  </si>
  <si>
    <t>4100000014202006</t>
  </si>
  <si>
    <t>1238 Union Street, Dubai</t>
  </si>
  <si>
    <t>CUS-30527</t>
  </si>
  <si>
    <t>Yara Haddad</t>
  </si>
  <si>
    <t>yara.haddad@oakridge-construction.com</t>
  </si>
  <si>
    <t>+1 312 555 1273</t>
  </si>
  <si>
    <t>4100000014575743</t>
  </si>
  <si>
    <t>1239 Riverside Drive, Toronto</t>
  </si>
  <si>
    <t>CUS-30530</t>
  </si>
  <si>
    <t>+1 312 555 1280</t>
  </si>
  <si>
    <t>4100000014949480</t>
  </si>
  <si>
    <t>1240 Maple Avenue, Chicago</t>
  </si>
  <si>
    <t>CUS-30533</t>
  </si>
  <si>
    <t>+1 312 555 1287</t>
  </si>
  <si>
    <t>4100000015323217</t>
  </si>
  <si>
    <t>1241 Harbour Road, London</t>
  </si>
  <si>
    <t>CUS-30536</t>
  </si>
  <si>
    <t>+1 312 555 1294</t>
  </si>
  <si>
    <t>4100000015696954</t>
  </si>
  <si>
    <t>1242 Kingsway, Singapore</t>
  </si>
  <si>
    <t>CUS-30539</t>
  </si>
  <si>
    <t>+1 312 555 1301</t>
  </si>
  <si>
    <t>4100000016070691</t>
  </si>
  <si>
    <t>1243 Union Street, Dubai</t>
  </si>
  <si>
    <t>CUS-30542</t>
  </si>
  <si>
    <t>+1 312 555 1308</t>
  </si>
  <si>
    <t>4100000016444428</t>
  </si>
  <si>
    <t>1244 Riverside Drive, Toronto</t>
  </si>
  <si>
    <t>CUS-30545</t>
  </si>
  <si>
    <t>+1 312 555 1315</t>
  </si>
  <si>
    <t>4100000016818165</t>
  </si>
  <si>
    <t>1245 Maple Avenue, Chicago</t>
  </si>
  <si>
    <t>CUS-30548</t>
  </si>
  <si>
    <t>+1 312 555 1322</t>
  </si>
  <si>
    <t>4100000017191902</t>
  </si>
  <si>
    <t>1246 Harbour Road, London</t>
  </si>
  <si>
    <t>CUS-30551</t>
  </si>
  <si>
    <t>+1 312 555 1329</t>
  </si>
  <si>
    <t>4100000017565639</t>
  </si>
  <si>
    <t>1247 Kingsway, Singapore</t>
  </si>
  <si>
    <t>CUS-30554</t>
  </si>
  <si>
    <t>+1 312 555 1336</t>
  </si>
  <si>
    <t>4100000017939376</t>
  </si>
  <si>
    <t>1248 Union Street, Dubai</t>
  </si>
  <si>
    <t>CUS-30557</t>
  </si>
  <si>
    <t>+1 312 555 1343</t>
  </si>
  <si>
    <t>4100000018313113</t>
  </si>
  <si>
    <t>1249 Riverside Drive, Toronto</t>
  </si>
  <si>
    <t>CUS-30560</t>
  </si>
  <si>
    <t>+1 312 555 1350</t>
  </si>
  <si>
    <t>4100000018686850</t>
  </si>
  <si>
    <t>1250 Maple Avenue, Chicago</t>
  </si>
  <si>
    <t>CUS-30563</t>
  </si>
  <si>
    <t>+1 312 555 1357</t>
  </si>
  <si>
    <t>4100000019060587</t>
  </si>
  <si>
    <t>1251 Harbour Road, London</t>
  </si>
  <si>
    <t>CUS-30566</t>
  </si>
  <si>
    <t>+1 312 555 1364</t>
  </si>
  <si>
    <t>4100000019434324</t>
  </si>
  <si>
    <t>1252 Kingsway, Singapore</t>
  </si>
  <si>
    <t>CUS-30569</t>
  </si>
  <si>
    <t>+1 312 555 1371</t>
  </si>
  <si>
    <t>4100000019808061</t>
  </si>
  <si>
    <t>1253 Union Street, Dubai</t>
  </si>
  <si>
    <t>CUS-30572</t>
  </si>
  <si>
    <t>+1 312 555 1378</t>
  </si>
  <si>
    <t>4100000020181798</t>
  </si>
  <si>
    <t>1254 Riverside Drive, Toronto</t>
  </si>
  <si>
    <t>CUS-30575</t>
  </si>
  <si>
    <t>+1 312 555 1385</t>
  </si>
  <si>
    <t>4100000020555535</t>
  </si>
  <si>
    <t>1255 Maple Avenue, Chicago</t>
  </si>
  <si>
    <t>CUS-30578</t>
  </si>
  <si>
    <t>+1 312 555 1392</t>
  </si>
  <si>
    <t>4100000020929272</t>
  </si>
  <si>
    <t>1256 Harbour Road, London</t>
  </si>
  <si>
    <t>CUS-30581</t>
  </si>
  <si>
    <t>+1 312 555 1399</t>
  </si>
  <si>
    <t>4100000021303009</t>
  </si>
  <si>
    <t>1257 Kingsway, Singapore</t>
  </si>
  <si>
    <t>CUS-30584</t>
  </si>
  <si>
    <t>+1 312 555 1406</t>
  </si>
  <si>
    <t>4100000021676746</t>
  </si>
  <si>
    <t>1258 Union Street, Dubai</t>
  </si>
  <si>
    <t>CUS-30587</t>
  </si>
  <si>
    <t>+1 312 555 1413</t>
  </si>
  <si>
    <t>4100000022050483</t>
  </si>
  <si>
    <t>1259 Riverside Drive, Toronto</t>
  </si>
  <si>
    <t>CUS-30590</t>
  </si>
  <si>
    <t>+1 312 555 1420</t>
  </si>
  <si>
    <t>4100000022424220</t>
  </si>
  <si>
    <t>1260 Maple Avenue, Chicago</t>
  </si>
  <si>
    <t>CUS-30593</t>
  </si>
  <si>
    <t>+1 312 555 1427</t>
  </si>
  <si>
    <t>4100000022797957</t>
  </si>
  <si>
    <t>1261 Harbour Road, London</t>
  </si>
  <si>
    <t>Veri Maskele  /  Mask Data</t>
  </si>
  <si>
    <t>XLMind Data &gt; Kodlar ve Çıktı &gt; Veri Maskele</t>
  </si>
  <si>
    <t>XLMind Data &gt; Codes &amp; Output &gt; Mask Data</t>
  </si>
  <si>
    <t>A1:H63 aralığını seçin.</t>
  </si>
  <si>
    <t>XLMind Data &gt; Kodlar ve Çıktı &gt; Veri Maskele komutunu çalıştırın.</t>
  </si>
  <si>
    <t>Pencerede Contact Name, Email, Phone ve Card Number sütunlarını maskelenecek olarak işaretleyin.</t>
  </si>
  <si>
    <t>Her sütun için maske türünü seçip onaylayın.</t>
  </si>
  <si>
    <t>Select the range A1:H63.</t>
  </si>
  <si>
    <t>Run XLMind Data &gt; Codes &amp; Output &gt; Mask Data.</t>
  </si>
  <si>
    <t>Tick the Contact Name, Email, Phone and Card Number columns as the columns to mask.</t>
  </si>
  <si>
    <t>Choose a mask type for each column and confirm.</t>
  </si>
  <si>
    <t>INV-90410</t>
  </si>
  <si>
    <t>INV-90413</t>
  </si>
  <si>
    <t>INV-90416</t>
  </si>
  <si>
    <t>INV-90419</t>
  </si>
  <si>
    <t>INV-90422</t>
  </si>
  <si>
    <t>INV-90425</t>
  </si>
  <si>
    <t>INV-90428</t>
  </si>
  <si>
    <t>INV-90431</t>
  </si>
  <si>
    <t>INV-90434</t>
  </si>
  <si>
    <t>INV-90437</t>
  </si>
  <si>
    <t>INV-90440</t>
  </si>
  <si>
    <t>INV-90443</t>
  </si>
  <si>
    <t>INV-90446</t>
  </si>
  <si>
    <t>INV-90449</t>
  </si>
  <si>
    <t>INV-90452</t>
  </si>
  <si>
    <t>INV-90455</t>
  </si>
  <si>
    <t>INV-90458</t>
  </si>
  <si>
    <t>INV-90461</t>
  </si>
  <si>
    <t>INV-90464</t>
  </si>
  <si>
    <t>INV-90467</t>
  </si>
  <si>
    <t>INV-90470</t>
  </si>
  <si>
    <t>INV-90473</t>
  </si>
  <si>
    <t>INV-90476</t>
  </si>
  <si>
    <t>INV-90479</t>
  </si>
  <si>
    <t>INV-90482</t>
  </si>
  <si>
    <t>INV-90485</t>
  </si>
  <si>
    <t>INV-90488</t>
  </si>
  <si>
    <t>INV-90491</t>
  </si>
  <si>
    <t>INV-90494</t>
  </si>
  <si>
    <t>INV-90497</t>
  </si>
  <si>
    <t>INV-90500</t>
  </si>
  <si>
    <t>INV-90503</t>
  </si>
  <si>
    <t>INV-90506</t>
  </si>
  <si>
    <t>INV-90509</t>
  </si>
  <si>
    <t>INV-90512</t>
  </si>
  <si>
    <t>INV-90515</t>
  </si>
  <si>
    <t>INV-90518</t>
  </si>
  <si>
    <t>INV-90521</t>
  </si>
  <si>
    <t>INV-90524</t>
  </si>
  <si>
    <t>INV-90527</t>
  </si>
  <si>
    <t>INV-90530</t>
  </si>
  <si>
    <t>INV-90533</t>
  </si>
  <si>
    <t>INV-90536</t>
  </si>
  <si>
    <t>INV-90539</t>
  </si>
  <si>
    <t>INV-90542</t>
  </si>
  <si>
    <t>INV-90545</t>
  </si>
  <si>
    <t>INV-90548</t>
  </si>
  <si>
    <t>INV-90551</t>
  </si>
  <si>
    <t>INV-90554</t>
  </si>
  <si>
    <t>INV-90557</t>
  </si>
  <si>
    <t>INV-90560</t>
  </si>
  <si>
    <t>INV-90563</t>
  </si>
  <si>
    <t>Sayıyı Yazıya Çevir  /  Number to Words</t>
  </si>
  <si>
    <t>XLMind Data &gt; Kodlar ve Çıktı &gt; Sayıyı Yazıya Çevir</t>
  </si>
  <si>
    <t>XLMind Data &gt; Codes &amp; Output &gt; Number to Words</t>
  </si>
  <si>
    <t>XLMind Data &gt; Kodlar ve Çıktı &gt; Sayıyı Yazıya Çevir komutunu çalıştırın.</t>
  </si>
  <si>
    <t>Dil olarak İngilizce, para birimi olarak USD seçip onaylayın.</t>
  </si>
  <si>
    <t>Kaynak aralık olarak E2:E53 seçin.</t>
  </si>
  <si>
    <t>Run XLMind Data &gt; Codes &amp; Output &gt; Number to Words.</t>
  </si>
  <si>
    <t>Choose English as the language and USD as the currency, then confirm.</t>
  </si>
  <si>
    <t>Pick E2:E53 as the source range.</t>
  </si>
  <si>
    <t>Satır Renklendir  /  Alternate Row Coloring</t>
  </si>
  <si>
    <t>XLMind Data &gt; Kodlar ve Çıktı &gt; Satır Renklendir</t>
  </si>
  <si>
    <t>XLMind Data &gt; Codes &amp; Output &gt; Alternate Row Coloring</t>
  </si>
  <si>
    <t>XLMind Data &gt; Kodlar ve Çıktı &gt; Satır Renklendir komutunu çalıştırın.</t>
  </si>
  <si>
    <t>Bir renk seçin, "Başlık satırını dahil et" seçeneğini kapalı bırakın ve onaylayın.</t>
  </si>
  <si>
    <t>Run XLMind Data &gt; Codes &amp; Output &gt; Alternate Row Coloring.</t>
  </si>
  <si>
    <t>Pick a colour, leave "Include header row" unchecked and confirm.</t>
  </si>
  <si>
    <t>Check ID</t>
  </si>
  <si>
    <t>Control Point</t>
  </si>
  <si>
    <t>Inspector</t>
  </si>
  <si>
    <t>Result</t>
  </si>
  <si>
    <t>QC-4400</t>
  </si>
  <si>
    <t>Packaging intact</t>
  </si>
  <si>
    <t>Pass</t>
  </si>
  <si>
    <t>QC-4402</t>
  </si>
  <si>
    <t>Serial number readable</t>
  </si>
  <si>
    <t>Fail</t>
  </si>
  <si>
    <t>QC-4404</t>
  </si>
  <si>
    <t>Power adapter included</t>
  </si>
  <si>
    <t>Pending</t>
  </si>
  <si>
    <t>QC-4406</t>
  </si>
  <si>
    <t>Firmware version current</t>
  </si>
  <si>
    <t>QC-4408</t>
  </si>
  <si>
    <t>Cosmetic check</t>
  </si>
  <si>
    <t>QC-4410</t>
  </si>
  <si>
    <t>Function test</t>
  </si>
  <si>
    <t>QC-4412</t>
  </si>
  <si>
    <t>QC-4414</t>
  </si>
  <si>
    <t>QC-4416</t>
  </si>
  <si>
    <t>QC-4418</t>
  </si>
  <si>
    <t>QC-4420</t>
  </si>
  <si>
    <t>QC-4422</t>
  </si>
  <si>
    <t>QC-4424</t>
  </si>
  <si>
    <t>QC-4426</t>
  </si>
  <si>
    <t>QC-4428</t>
  </si>
  <si>
    <t>QC-4430</t>
  </si>
  <si>
    <t>QC-4432</t>
  </si>
  <si>
    <t>QC-4434</t>
  </si>
  <si>
    <t>QC-4436</t>
  </si>
  <si>
    <t>QC-4438</t>
  </si>
  <si>
    <t>QC-4440</t>
  </si>
  <si>
    <t>QC-4442</t>
  </si>
  <si>
    <t>QC-4444</t>
  </si>
  <si>
    <t>QC-4446</t>
  </si>
  <si>
    <t>QC-4448</t>
  </si>
  <si>
    <t>QC-4450</t>
  </si>
  <si>
    <t>QC-4452</t>
  </si>
  <si>
    <t>QC-4454</t>
  </si>
  <si>
    <t>QC-4456</t>
  </si>
  <si>
    <t>QC-4458</t>
  </si>
  <si>
    <t>QC-4460</t>
  </si>
  <si>
    <t>QC-4462</t>
  </si>
  <si>
    <t>Result Value</t>
  </si>
  <si>
    <t>Icon</t>
  </si>
  <si>
    <t>Resimli Doğrulama  /  Image Validation</t>
  </si>
  <si>
    <t>XLMind Data &gt; Pratik &gt; Resimli Doğrulama</t>
  </si>
  <si>
    <t>XLMind Data &gt; Practical &gt; Image Validation</t>
  </si>
  <si>
    <t>E2:E33 aralığını seçin.</t>
  </si>
  <si>
    <t>XLMind Data &gt; Pratik &gt; Resimli Doğrulama komutunu çalıştırın.</t>
  </si>
  <si>
    <t>Değer listesi olarak G2:G4 aralığını seçin.</t>
  </si>
  <si>
    <t>Resim listesi olarak H2:H4 aralığını seçin ve onaylayın.</t>
  </si>
  <si>
    <t>Select the range E2:E33.</t>
  </si>
  <si>
    <t>Run XLMind Data &gt; Practical &gt; Image Validation.</t>
  </si>
  <si>
    <t>Pick G2:G4 as the value list.</t>
  </si>
  <si>
    <t>Pick H2:H4 as the image list and confirm.</t>
  </si>
  <si>
    <t>EAN Code</t>
  </si>
  <si>
    <t>Package Code</t>
  </si>
  <si>
    <t>EAN4006381333931</t>
  </si>
  <si>
    <t>PKG-0100</t>
  </si>
  <si>
    <t>EAN4006381333948</t>
  </si>
  <si>
    <t>PKG-0101</t>
  </si>
  <si>
    <t>EAN4006381333965</t>
  </si>
  <si>
    <t>PKG-0102</t>
  </si>
  <si>
    <t>EAN4006381333982</t>
  </si>
  <si>
    <t>PKG-0103</t>
  </si>
  <si>
    <t>EAN4006381333999</t>
  </si>
  <si>
    <t>PKG-0104</t>
  </si>
  <si>
    <t>EAN4006381334016</t>
  </si>
  <si>
    <t>PKG-0105</t>
  </si>
  <si>
    <t>EAN4006381334033</t>
  </si>
  <si>
    <t>PKG-0106</t>
  </si>
  <si>
    <t>EAN4006381334050</t>
  </si>
  <si>
    <t>PKG-0107</t>
  </si>
  <si>
    <t>EAN4006381334067</t>
  </si>
  <si>
    <t>PKG-0108</t>
  </si>
  <si>
    <t>EAN4006381334084</t>
  </si>
  <si>
    <t>PKG-0109</t>
  </si>
  <si>
    <t>EAN4006381334101</t>
  </si>
  <si>
    <t>PKG-0110</t>
  </si>
  <si>
    <t>EAN4006381334118</t>
  </si>
  <si>
    <t>PKG-0111</t>
  </si>
  <si>
    <t>EAN4006381334135</t>
  </si>
  <si>
    <t>PKG-0112</t>
  </si>
  <si>
    <t>EAN4006381334152</t>
  </si>
  <si>
    <t>PKG-0113</t>
  </si>
  <si>
    <t>EAN4006381334169</t>
  </si>
  <si>
    <t>PKG-0114</t>
  </si>
  <si>
    <t>EAN4006381334186</t>
  </si>
  <si>
    <t>PKG-0115</t>
  </si>
  <si>
    <t>EAN4006381334203</t>
  </si>
  <si>
    <t>PKG-0116</t>
  </si>
  <si>
    <t>EAN4006381334220</t>
  </si>
  <si>
    <t>PKG-0117</t>
  </si>
  <si>
    <t>EAN4006381334237</t>
  </si>
  <si>
    <t>PKG-0118</t>
  </si>
  <si>
    <t>EAN4006381334254</t>
  </si>
  <si>
    <t>PKG-0119</t>
  </si>
  <si>
    <t>EAN4006381334271</t>
  </si>
  <si>
    <t>PKG-0120</t>
  </si>
  <si>
    <t>EAN4006381334288</t>
  </si>
  <si>
    <t>PKG-0121</t>
  </si>
  <si>
    <t>EAN4006381334305</t>
  </si>
  <si>
    <t>PKG-0122</t>
  </si>
  <si>
    <t>EAN4006381334322</t>
  </si>
  <si>
    <t>PKG-0123</t>
  </si>
  <si>
    <t>EAN4006381334339</t>
  </si>
  <si>
    <t>PKG-0124</t>
  </si>
  <si>
    <t>EAN4006381334356</t>
  </si>
  <si>
    <t>PKG-0125</t>
  </si>
  <si>
    <t>EAN4006381334373</t>
  </si>
  <si>
    <t>PKG-0126</t>
  </si>
  <si>
    <t>EAN4006381334390</t>
  </si>
  <si>
    <t>PKG-0127</t>
  </si>
  <si>
    <t>EAN4006381334407</t>
  </si>
  <si>
    <t>PKG-0128</t>
  </si>
  <si>
    <t>EAN4006381334424</t>
  </si>
  <si>
    <t>PKG-0129</t>
  </si>
  <si>
    <t>EAN4006381334441</t>
  </si>
  <si>
    <t>PKG-0130</t>
  </si>
  <si>
    <t>EAN4006381334458</t>
  </si>
  <si>
    <t>PKG-0131</t>
  </si>
  <si>
    <t>EAN4006381334475</t>
  </si>
  <si>
    <t>PKG-0132</t>
  </si>
  <si>
    <t>EAN4006381334492</t>
  </si>
  <si>
    <t>PKG-0133</t>
  </si>
  <si>
    <t>EAN4006381334509</t>
  </si>
  <si>
    <t>PKG-0134</t>
  </si>
  <si>
    <t>EAN4006381334526</t>
  </si>
  <si>
    <t>PKG-0135</t>
  </si>
  <si>
    <t>EAN4006381334543</t>
  </si>
  <si>
    <t>PKG-0136</t>
  </si>
  <si>
    <t>EAN4006381334560</t>
  </si>
  <si>
    <t>PKG-0137</t>
  </si>
  <si>
    <t>EAN4006381334577</t>
  </si>
  <si>
    <t>PKG-0138</t>
  </si>
  <si>
    <t>EAN4006381334594</t>
  </si>
  <si>
    <t>PKG-0139</t>
  </si>
  <si>
    <t>EAN4006381334611</t>
  </si>
  <si>
    <t>PKG-0140</t>
  </si>
  <si>
    <t>EAN4006381334628</t>
  </si>
  <si>
    <t>PKG-0141</t>
  </si>
  <si>
    <t>Barcode output cell</t>
  </si>
  <si>
    <t>Barcode Oluştur  /  Create Barcode</t>
  </si>
  <si>
    <t>XLMind Data &gt; Pratik &gt; Barcode Oluştur</t>
  </si>
  <si>
    <t>XLMind Data &gt; Practical &gt; Create Barcode</t>
  </si>
  <si>
    <t>XLMind Data &gt; Pratik &gt; Barcode Oluştur komutunu çalıştırın.</t>
  </si>
  <si>
    <t>Genişlik ve yükseklik değerlerini varsayılan bırakıp onaylayın.</t>
  </si>
  <si>
    <t>Kaynak aralık olarak A2:A43 seçin.</t>
  </si>
  <si>
    <t>Çıktı hücresi olarak I1 seçin.</t>
  </si>
  <si>
    <t>Run XLMind Data &gt; Practical &gt; Create Barcode.</t>
  </si>
  <si>
    <t>Leave the width and height at their defaults and confirm.</t>
  </si>
  <si>
    <t>Pick A2:A43 as the source range.</t>
  </si>
  <si>
    <t>Pick I1 as the output cell.</t>
  </si>
  <si>
    <t>Code ID</t>
  </si>
  <si>
    <t>Content Type</t>
  </si>
  <si>
    <t>QR Content</t>
  </si>
  <si>
    <t>QR-0300</t>
  </si>
  <si>
    <t>Product page</t>
  </si>
  <si>
    <t>https://xlmindstudio.com/products/0041007</t>
  </si>
  <si>
    <t>QR-0302</t>
  </si>
  <si>
    <t>Order tracking</t>
  </si>
  <si>
    <t>https://portal.xlmindstudio.com/orders/SO-100244</t>
  </si>
  <si>
    <t>QR-0304</t>
  </si>
  <si>
    <t>Event page</t>
  </si>
  <si>
    <t>https://events.xlmindstudio.com/roadshow/2025/asia-pacific</t>
  </si>
  <si>
    <t>QR-0306</t>
  </si>
  <si>
    <t>Contact card</t>
  </si>
  <si>
    <t>Atlas Freight Services | Support | +1 312 555 1021</t>
  </si>
  <si>
    <t>QR-0308</t>
  </si>
  <si>
    <t>https://xlmindstudio.com/products/0052004</t>
  </si>
  <si>
    <t>QR-0310</t>
  </si>
  <si>
    <t>https://portal.xlmindstudio.com/orders/SO-100256</t>
  </si>
  <si>
    <t>QR-0312</t>
  </si>
  <si>
    <t>https://events.xlmindstudio.com/roadshow/2025/europe</t>
  </si>
  <si>
    <t>QR-0314</t>
  </si>
  <si>
    <t>Nimbus Cloud Services | Support | +1 312 555 1049</t>
  </si>
  <si>
    <t>QR-0316</t>
  </si>
  <si>
    <t>https://xlmindstudio.com/products/0063014</t>
  </si>
  <si>
    <t>QR-0318</t>
  </si>
  <si>
    <t>https://portal.xlmindstudio.com/orders/SO-100268</t>
  </si>
  <si>
    <t>QR-0320</t>
  </si>
  <si>
    <t>https://events.xlmindstudio.com/roadshow/2025/north-america</t>
  </si>
  <si>
    <t>QR-0322</t>
  </si>
  <si>
    <t>Kestrel Defence Systems | Support | +1 312 555 1077</t>
  </si>
  <si>
    <t>QR-0324</t>
  </si>
  <si>
    <t>https://xlmindstudio.com/products/0074001</t>
  </si>
  <si>
    <t>QR-0326</t>
  </si>
  <si>
    <t>https://portal.xlmindstudio.com/orders/SO-100280</t>
  </si>
  <si>
    <t>QR-0328</t>
  </si>
  <si>
    <t>https://events.xlmindstudio.com/roadshow/2025/latin-america</t>
  </si>
  <si>
    <t>QR-0330</t>
  </si>
  <si>
    <t>Lakeside Retail Group | Support | +1 312 555 1105</t>
  </si>
  <si>
    <t>QR-0332</t>
  </si>
  <si>
    <t>https://xlmindstudio.com/products/0085018</t>
  </si>
  <si>
    <t>QR-0334</t>
  </si>
  <si>
    <t>https://portal.xlmindstudio.com/orders/SO-100292</t>
  </si>
  <si>
    <t>QR-0336</t>
  </si>
  <si>
    <t>https://events.xlmindstudio.com/roadshow/2025/middle-east</t>
  </si>
  <si>
    <t>QR-0338</t>
  </si>
  <si>
    <t>Coastal Marine Supply | Support | +1 312 555 1133</t>
  </si>
  <si>
    <t>QR-0340</t>
  </si>
  <si>
    <t>https://xlmindstudio.com/products/0096027</t>
  </si>
  <si>
    <t>QR-0342</t>
  </si>
  <si>
    <t>https://portal.xlmindstudio.com/orders/SO-100304</t>
  </si>
  <si>
    <t>QR-0344</t>
  </si>
  <si>
    <t>QR-0346</t>
  </si>
  <si>
    <t>Foxglove Biotech | Support | +1 312 555 1161</t>
  </si>
  <si>
    <t>QR-0348</t>
  </si>
  <si>
    <t>https://xlmindstudio.com/products/0118005</t>
  </si>
  <si>
    <t>QR-0350</t>
  </si>
  <si>
    <t>https://portal.xlmindstudio.com/orders/SO-100316</t>
  </si>
  <si>
    <t>QR-0352</t>
  </si>
  <si>
    <t>QR-0354</t>
  </si>
  <si>
    <t>Vertex Manufacturing | Support | +1 312 555 1189</t>
  </si>
  <si>
    <t>QR-0356</t>
  </si>
  <si>
    <t>https://xlmindstudio.com/products/0041019</t>
  </si>
  <si>
    <t>QR-0358</t>
  </si>
  <si>
    <t>https://portal.xlmindstudio.com/orders/SO-100328</t>
  </si>
  <si>
    <t>QR-0360</t>
  </si>
  <si>
    <t>QR-0362</t>
  </si>
  <si>
    <t>Harborview Insurance | Support | +1 312 555 1217</t>
  </si>
  <si>
    <t>QR-0364</t>
  </si>
  <si>
    <t>https://xlmindstudio.com/products/0052016</t>
  </si>
  <si>
    <t>QR-0366</t>
  </si>
  <si>
    <t>https://portal.xlmindstudio.com/orders/SO-100340</t>
  </si>
  <si>
    <t>QR-0368</t>
  </si>
  <si>
    <t>QR-0370</t>
  </si>
  <si>
    <t>Beacon Aviation | Support | +1 312 555 1245</t>
  </si>
  <si>
    <t>QR-0372</t>
  </si>
  <si>
    <t>https://xlmindstudio.com/products/0063026</t>
  </si>
  <si>
    <t>QR-0374</t>
  </si>
  <si>
    <t>https://portal.xlmindstudio.com/orders/SO-100352</t>
  </si>
  <si>
    <t>QR-0376</t>
  </si>
  <si>
    <t>QR-0378</t>
  </si>
  <si>
    <t>Oakridge Construction | Support | +1 312 555 1273</t>
  </si>
  <si>
    <t>QR-0380</t>
  </si>
  <si>
    <t>https://xlmindstudio.com/products/0074013</t>
  </si>
  <si>
    <t>QR-0382</t>
  </si>
  <si>
    <t>https://portal.xlmindstudio.com/orders/SO-100364</t>
  </si>
  <si>
    <t>QR code output cell</t>
  </si>
  <si>
    <t>QR Code Oluştur  /  Create QR Code</t>
  </si>
  <si>
    <t>XLMind Data &gt; Pratik &gt; QR Code Oluştur</t>
  </si>
  <si>
    <t>XLMind Data &gt; Practical &gt; Create QR Code</t>
  </si>
  <si>
    <t>XLMind Data &gt; Pratik &gt; QR Code Oluştur komutunu çalıştırın.</t>
  </si>
  <si>
    <t>Kaynak aralık olarak D2:D43 seçin.</t>
  </si>
  <si>
    <t>Boyutu varsayılan bırakıp onaylayın.</t>
  </si>
  <si>
    <t>Çıktı hücresi olarak G1 seçin.</t>
  </si>
  <si>
    <t>Run XLMind Data &gt; Practical &gt; Create QR Code.</t>
  </si>
  <si>
    <t>Pick D2:D43 as the source range.</t>
  </si>
  <si>
    <t>Leave the size at its default and confirm.</t>
  </si>
  <si>
    <t>Pick G1 as the output cell.</t>
  </si>
  <si>
    <t>Brand Colour</t>
  </si>
  <si>
    <t>Hex</t>
  </si>
  <si>
    <t>RGB</t>
  </si>
  <si>
    <t>Used For</t>
  </si>
  <si>
    <t>Swatch</t>
  </si>
  <si>
    <t>Primary navy</t>
  </si>
  <si>
    <t>#1F3864</t>
  </si>
  <si>
    <t>31, 56, 100</t>
  </si>
  <si>
    <t>Headers, titles</t>
  </si>
  <si>
    <t>Primary blue</t>
  </si>
  <si>
    <t>#2E75B6</t>
  </si>
  <si>
    <t>46, 117, 182</t>
  </si>
  <si>
    <t>Section bands, links</t>
  </si>
  <si>
    <t>Accent teal</t>
  </si>
  <si>
    <t>#2E9B8F</t>
  </si>
  <si>
    <t>46, 155, 143</t>
  </si>
  <si>
    <t>Positive change</t>
  </si>
  <si>
    <t>Accent amber</t>
  </si>
  <si>
    <t>#BF8F00</t>
  </si>
  <si>
    <t>191, 143, 0</t>
  </si>
  <si>
    <t>Attention, pending</t>
  </si>
  <si>
    <t>Accent red</t>
  </si>
  <si>
    <t>#C00000</t>
  </si>
  <si>
    <t>192, 0, 0</t>
  </si>
  <si>
    <t>Negative change</t>
  </si>
  <si>
    <t>Neutral 900</t>
  </si>
  <si>
    <t>#212934</t>
  </si>
  <si>
    <t>33, 41, 52</t>
  </si>
  <si>
    <t>Body text</t>
  </si>
  <si>
    <t>Neutral 700</t>
  </si>
  <si>
    <t>#44546A</t>
  </si>
  <si>
    <t>68, 84, 106</t>
  </si>
  <si>
    <t>Secondary text</t>
  </si>
  <si>
    <t>Neutral 400</t>
  </si>
  <si>
    <t>#B7C0CD</t>
  </si>
  <si>
    <t>183, 192, 205</t>
  </si>
  <si>
    <t>Borders</t>
  </si>
  <si>
    <t>Neutral 200</t>
  </si>
  <si>
    <t>#DCE1E8</t>
  </si>
  <si>
    <t>220, 225, 232</t>
  </si>
  <si>
    <t>Grid lines</t>
  </si>
  <si>
    <t>Neutral 100</t>
  </si>
  <si>
    <t>#F4F6F9</t>
  </si>
  <si>
    <t>244, 246, 249</t>
  </si>
  <si>
    <t>Panel background</t>
  </si>
  <si>
    <t>Primary navy 2</t>
  </si>
  <si>
    <t>Primary blue 2</t>
  </si>
  <si>
    <t>Accent teal 2</t>
  </si>
  <si>
    <t>Accent amber 2</t>
  </si>
  <si>
    <t>Accent red 2</t>
  </si>
  <si>
    <t>Neutral 900 2</t>
  </si>
  <si>
    <t>Neutral 700 2</t>
  </si>
  <si>
    <t>Neutral 400 2</t>
  </si>
  <si>
    <t>Neutral 200 2</t>
  </si>
  <si>
    <t>Neutral 100 2</t>
  </si>
  <si>
    <t>Primary navy 3</t>
  </si>
  <si>
    <t>Primary blue 3</t>
  </si>
  <si>
    <t>Accent teal 3</t>
  </si>
  <si>
    <t>Accent amber 3</t>
  </si>
  <si>
    <t>Accent red 3</t>
  </si>
  <si>
    <t>Neutral 900 3</t>
  </si>
  <si>
    <t>Neutral 700 3</t>
  </si>
  <si>
    <t>Neutral 400 3</t>
  </si>
  <si>
    <t>Neutral 200 3</t>
  </si>
  <si>
    <t>Neutral 100 3</t>
  </si>
  <si>
    <t>Renk Seçici  /  Color Picker</t>
  </si>
  <si>
    <t>XLMind Data &gt; Pratik &gt; Pratik Araçlar &gt; Renk Seçici</t>
  </si>
  <si>
    <t>XLMind Data &gt; Practical &gt; Practical Tools &gt; Color Picker</t>
  </si>
  <si>
    <t>XLMind Data &gt; Pratik &gt; Pratik Araçlar &gt; Renk Seçici komutunu çalıştırın.</t>
  </si>
  <si>
    <t>Ekrandan bir renk seçmek için imleci E sütunundaki bir örnek kutusunun üzerine getirip tıklayın.</t>
  </si>
  <si>
    <t>Pencerede okunan HEX ve RGB değerlerini inceleyin.</t>
  </si>
  <si>
    <t>Run XLMind Data &gt; Practical &gt; Practical Tools &gt; Color Picker.</t>
  </si>
  <si>
    <t>Move the cursor over one of the swatches in column E and click to pick that colour.</t>
  </si>
  <si>
    <t>Review the HEX and RGB values shown in the window.</t>
  </si>
  <si>
    <t>Orders</t>
  </si>
  <si>
    <t>Cost</t>
  </si>
  <si>
    <t>Profit</t>
  </si>
  <si>
    <t>Target Revenue</t>
  </si>
  <si>
    <t>PDF Olarak Kaydet  /  Export to PDF</t>
  </si>
  <si>
    <t>XLMind Data &gt; Pratik &gt; Pratik Araçlar &gt; PDF Olarak Kaydet</t>
  </si>
  <si>
    <t>XLMind Data &gt; Practical &gt; Practical Tools &gt; Export to PDF</t>
  </si>
  <si>
    <t>A1:H61 aralığını seçin.</t>
  </si>
  <si>
    <t>XLMind Data &gt; Pratik &gt; Pratik Araçlar &gt; PDF Olarak Kaydet komutunu çalıştırın.</t>
  </si>
  <si>
    <t>Yönü Yatay seçin, klasör ve dosya adını belirleyin.</t>
  </si>
  <si>
    <t>Dışa aktarmayı onaylayın.</t>
  </si>
  <si>
    <t>Select the range A1:H61.</t>
  </si>
  <si>
    <t>Run XLMind Data &gt; Practical &gt; Practical Tools &gt; Export to PDF.</t>
  </si>
  <si>
    <t>Choose Landscape orientation and set the folder and file name.</t>
  </si>
  <si>
    <t>Confirm the export.</t>
  </si>
  <si>
    <t>Step ID</t>
  </si>
  <si>
    <t>Onboarding Step</t>
  </si>
  <si>
    <t>Department</t>
  </si>
  <si>
    <t>Done</t>
  </si>
  <si>
    <t>ONB-0700</t>
  </si>
  <si>
    <t>Create user account</t>
  </si>
  <si>
    <t>ONB-0702</t>
  </si>
  <si>
    <t>Assign licence</t>
  </si>
  <si>
    <t>ONB-0704</t>
  </si>
  <si>
    <t>Ship hardware</t>
  </si>
  <si>
    <t>Marketing</t>
  </si>
  <si>
    <t>ONB-0706</t>
  </si>
  <si>
    <t>Install dock</t>
  </si>
  <si>
    <t>Engineering</t>
  </si>
  <si>
    <t>ONB-0708</t>
  </si>
  <si>
    <t>Security briefing</t>
  </si>
  <si>
    <t>Operations</t>
  </si>
  <si>
    <t>ONB-0710</t>
  </si>
  <si>
    <t>Add to payroll</t>
  </si>
  <si>
    <t>ONB-0712</t>
  </si>
  <si>
    <t>Issue access card</t>
  </si>
  <si>
    <t>Customer Support</t>
  </si>
  <si>
    <t>ONB-0714</t>
  </si>
  <si>
    <t>Schedule training</t>
  </si>
  <si>
    <t>Information Technology</t>
  </si>
  <si>
    <t>ONB-0716</t>
  </si>
  <si>
    <t>Legal</t>
  </si>
  <si>
    <t>ONB-0718</t>
  </si>
  <si>
    <t>Procurement</t>
  </si>
  <si>
    <t>ONB-0720</t>
  </si>
  <si>
    <t>ONB-0722</t>
  </si>
  <si>
    <t>ONB-0724</t>
  </si>
  <si>
    <t>ONB-0726</t>
  </si>
  <si>
    <t>ONB-0728</t>
  </si>
  <si>
    <t>ONB-0730</t>
  </si>
  <si>
    <t>ONB-0732</t>
  </si>
  <si>
    <t>ONB-0734</t>
  </si>
  <si>
    <t>ONB-0736</t>
  </si>
  <si>
    <t>ONB-0738</t>
  </si>
  <si>
    <t>ONB-0740</t>
  </si>
  <si>
    <t>ONB-0742</t>
  </si>
  <si>
    <t>ONB-0744</t>
  </si>
  <si>
    <t>ONB-0746</t>
  </si>
  <si>
    <t>ONB-0748</t>
  </si>
  <si>
    <t>ONB-0750</t>
  </si>
  <si>
    <t>ONB-0752</t>
  </si>
  <si>
    <t>ONB-0754</t>
  </si>
  <si>
    <t>ONB-0756</t>
  </si>
  <si>
    <t>ONB-0758</t>
  </si>
  <si>
    <t>ONB-0760</t>
  </si>
  <si>
    <t>ONB-0762</t>
  </si>
  <si>
    <t>ONB-0764</t>
  </si>
  <si>
    <t>ONB-0766</t>
  </si>
  <si>
    <t>ONB-0768</t>
  </si>
  <si>
    <t>ONB-0770</t>
  </si>
  <si>
    <t>ONB-0772</t>
  </si>
  <si>
    <t>ONB-0774</t>
  </si>
  <si>
    <t>ONB-0776</t>
  </si>
  <si>
    <t>ONB-0778</t>
  </si>
  <si>
    <t>ONB-0780</t>
  </si>
  <si>
    <t>ONB-0782</t>
  </si>
  <si>
    <t>Checkbox Ekle  /  Insert Checkboxes</t>
  </si>
  <si>
    <t>XLMind Data &gt; Pratik &gt; Pratik Araçlar &gt; Checkbox Ekle</t>
  </si>
  <si>
    <t>XLMind Data &gt; Practical &gt; Practical Tools &gt; Insert Checkboxes</t>
  </si>
  <si>
    <t>F2:F43 aralığını seçin.</t>
  </si>
  <si>
    <t>XLMind Data &gt; Pratik &gt; Pratik Araçlar &gt; Checkbox Ekle komutunu çalıştırın.</t>
  </si>
  <si>
    <t>Varsayılan işaretli durumunu kapalı bırakıp onaylayın.</t>
  </si>
  <si>
    <t>Select the range F2:F43.</t>
  </si>
  <si>
    <t>Run XLMind Data &gt; Practical &gt; Practical Tools &gt; Insert Checkboxes.</t>
  </si>
  <si>
    <t>Leave the default-checked option unchecked and confirm.</t>
  </si>
  <si>
    <t>Line ID</t>
  </si>
  <si>
    <t>Phase</t>
  </si>
  <si>
    <t>Procedure Step</t>
  </si>
  <si>
    <t>Duration</t>
  </si>
  <si>
    <t>PRC-0500</t>
  </si>
  <si>
    <t>Delivery</t>
  </si>
  <si>
    <t>Confirm the delivery address with the site manager</t>
  </si>
  <si>
    <t>5 min</t>
  </si>
  <si>
    <t>PRC-0502</t>
  </si>
  <si>
    <t>Check the packing list against the purchase order</t>
  </si>
  <si>
    <t>10 min</t>
  </si>
  <si>
    <t>PRC-0504</t>
  </si>
  <si>
    <t>Handover</t>
  </si>
  <si>
    <t>Photograph any transport damage before signing</t>
  </si>
  <si>
    <t>15 min</t>
  </si>
  <si>
    <t>PRC-0506</t>
  </si>
  <si>
    <t>Aftercare</t>
  </si>
  <si>
    <t>Install the docking station and update the firmware</t>
  </si>
  <si>
    <t>30 min</t>
  </si>
  <si>
    <t>PRC-0508</t>
  </si>
  <si>
    <t>Register the serial numbers in the asset system</t>
  </si>
  <si>
    <t>PRC-0510</t>
  </si>
  <si>
    <t>Hand over the quick-start guide to the user</t>
  </si>
  <si>
    <t>PRC-0512</t>
  </si>
  <si>
    <t>Book the follow-up call for the second week</t>
  </si>
  <si>
    <t>PRC-0514</t>
  </si>
  <si>
    <t>Archive the signed delivery note in the customer folder</t>
  </si>
  <si>
    <t>PRC-0516</t>
  </si>
  <si>
    <t>PRC-0518</t>
  </si>
  <si>
    <t>PRC-0520</t>
  </si>
  <si>
    <t>PRC-0522</t>
  </si>
  <si>
    <t>PRC-0524</t>
  </si>
  <si>
    <t>PRC-0526</t>
  </si>
  <si>
    <t>PRC-0528</t>
  </si>
  <si>
    <t>PRC-0530</t>
  </si>
  <si>
    <t>PRC-0532</t>
  </si>
  <si>
    <t>PRC-0534</t>
  </si>
  <si>
    <t>PRC-0536</t>
  </si>
  <si>
    <t>PRC-0538</t>
  </si>
  <si>
    <t>PRC-0540</t>
  </si>
  <si>
    <t>PRC-0542</t>
  </si>
  <si>
    <t>PRC-0544</t>
  </si>
  <si>
    <t>PRC-0546</t>
  </si>
  <si>
    <t>PRC-0548</t>
  </si>
  <si>
    <t>PRC-0550</t>
  </si>
  <si>
    <t>PRC-0552</t>
  </si>
  <si>
    <t>PRC-0554</t>
  </si>
  <si>
    <t>PRC-0556</t>
  </si>
  <si>
    <t>PRC-0558</t>
  </si>
  <si>
    <t>PRC-0560</t>
  </si>
  <si>
    <t>PRC-0562</t>
  </si>
  <si>
    <t>PRC-0564</t>
  </si>
  <si>
    <t>PRC-0566</t>
  </si>
  <si>
    <t>PRC-0568</t>
  </si>
  <si>
    <t>PRC-0570</t>
  </si>
  <si>
    <t>PRC-0572</t>
  </si>
  <si>
    <t>PRC-0574</t>
  </si>
  <si>
    <t>PRC-0576</t>
  </si>
  <si>
    <t>PRC-0578</t>
  </si>
  <si>
    <t>PRC-0580</t>
  </si>
  <si>
    <t>PRC-0582</t>
  </si>
  <si>
    <t>Madde İşareti Ekle  /  Add Bullets</t>
  </si>
  <si>
    <t>XLMind Data &gt; Pratik &gt; Pratik Araçlar &gt; Madde İşareti Ekle</t>
  </si>
  <si>
    <t>XLMind Data &gt; Practical &gt; Practical Tools &gt; Add Bullets</t>
  </si>
  <si>
    <t>C2:C43 aralığını seçin.</t>
  </si>
  <si>
    <t>XLMind Data &gt; Pratik &gt; Pratik Araçlar &gt; Madde İşareti Ekle komutunu çalıştırın.</t>
  </si>
  <si>
    <t>Madde işareti türünü seçip onaylayın.</t>
  </si>
  <si>
    <t>Select the range C2:C43.</t>
  </si>
  <si>
    <t>Run XLMind Data &gt; Practical &gt; Practical Tools &gt; Add Bullets.</t>
  </si>
  <si>
    <t>Choose a bullet type and confirm.</t>
  </si>
  <si>
    <t>SO-100308</t>
  </si>
  <si>
    <t>SO-100312</t>
  </si>
  <si>
    <t>SO-100338</t>
  </si>
  <si>
    <t>SO-100341</t>
  </si>
  <si>
    <t>SO-100342</t>
  </si>
  <si>
    <t>SO-100320</t>
  </si>
  <si>
    <t>SO-100326</t>
  </si>
  <si>
    <t>SO-100335</t>
  </si>
  <si>
    <t>SO-100324</t>
  </si>
  <si>
    <t>SO-100329</t>
  </si>
  <si>
    <t>SO-100357</t>
  </si>
  <si>
    <t>SO-100354</t>
  </si>
  <si>
    <t>SO-100366</t>
  </si>
  <si>
    <t>SO-100350</t>
  </si>
  <si>
    <t>SO-100372</t>
  </si>
  <si>
    <t>SO-100368</t>
  </si>
  <si>
    <t>SO-100360</t>
  </si>
  <si>
    <t>SO-100362</t>
  </si>
  <si>
    <t>SO-100387</t>
  </si>
  <si>
    <t>SO-100374</t>
  </si>
  <si>
    <t>SO-100384</t>
  </si>
  <si>
    <t>SO-100381</t>
  </si>
  <si>
    <t>SO-100378</t>
  </si>
  <si>
    <t>SO-100407</t>
  </si>
  <si>
    <t>SO-100406</t>
  </si>
  <si>
    <t>SO-100405</t>
  </si>
  <si>
    <t>SO-100403</t>
  </si>
  <si>
    <t>SO-100402</t>
  </si>
  <si>
    <t>SO-100410</t>
  </si>
  <si>
    <t>SO-100415</t>
  </si>
  <si>
    <t>SO-100412</t>
  </si>
  <si>
    <t>SO-100413</t>
  </si>
  <si>
    <t>SO-100431</t>
  </si>
  <si>
    <t>SO-100417</t>
  </si>
  <si>
    <t>SO-100429</t>
  </si>
  <si>
    <t>SO-100422</t>
  </si>
  <si>
    <t>SO-100428</t>
  </si>
  <si>
    <t>SO-100453</t>
  </si>
  <si>
    <t>SO-100434</t>
  </si>
  <si>
    <t>SO-100438</t>
  </si>
  <si>
    <t>SO-100448</t>
  </si>
  <si>
    <t>SO-100437</t>
  </si>
  <si>
    <t>SO-100439</t>
  </si>
  <si>
    <t>SO-100432</t>
  </si>
  <si>
    <t>SO-100445</t>
  </si>
  <si>
    <t>SO-100477</t>
  </si>
  <si>
    <t>SO-100463</t>
  </si>
  <si>
    <t>SO-100472</t>
  </si>
  <si>
    <t>SO-100469</t>
  </si>
  <si>
    <t>Sayfaları Alt Alta Birleştir  /  Append Worksheets</t>
  </si>
  <si>
    <t>XLMind Plus &gt; Birleştir ve Getir &gt; Sayfaları Alt Alta Birleştir</t>
  </si>
  <si>
    <t>XLMind Plus &gt; Combine &amp; Get &gt; Append Worksheets</t>
  </si>
  <si>
    <t>XLMind Plus &gt; Birleştir ve Getir &gt; Sayfaları Alt Alta Birleştir komutunu çalıştırın.</t>
  </si>
  <si>
    <t>Listeden bu sayfayı ve 045_SRC_EU ile 045_SRC_APAC sayfalarını işaretleyin.</t>
  </si>
  <si>
    <t>Çıktı hücresi olarak L1 seçin.</t>
  </si>
  <si>
    <t>Run XLMind Plus &gt; Combine &amp; Get &gt; Append Worksheets.</t>
  </si>
  <si>
    <t>Tick this sheet plus 045_SRC_EU and 045_SRC_APAC in the sheet list.</t>
  </si>
  <si>
    <t>Pick L1 as the output cell.</t>
  </si>
  <si>
    <t>SO-100317</t>
  </si>
  <si>
    <t>SO-100311</t>
  </si>
  <si>
    <t>SO-100315</t>
  </si>
  <si>
    <t>SO-100344</t>
  </si>
  <si>
    <t>SO-100347</t>
  </si>
  <si>
    <t>SO-100323</t>
  </si>
  <si>
    <t>SO-100318</t>
  </si>
  <si>
    <t>SO-100332</t>
  </si>
  <si>
    <t>SO-100369</t>
  </si>
  <si>
    <t>SO-100375</t>
  </si>
  <si>
    <t>SO-100363</t>
  </si>
  <si>
    <t>SO-100392</t>
  </si>
  <si>
    <t>SO-100430</t>
  </si>
  <si>
    <t>SO-100411</t>
  </si>
  <si>
    <t>SO-100423</t>
  </si>
  <si>
    <t>SO-100418</t>
  </si>
  <si>
    <t>SO-100414</t>
  </si>
  <si>
    <t>SO-100408</t>
  </si>
  <si>
    <t>SO-100420</t>
  </si>
  <si>
    <t>SO-100389</t>
  </si>
  <si>
    <t>SO-100409</t>
  </si>
  <si>
    <t>SO-100452</t>
  </si>
  <si>
    <t>SO-100309</t>
  </si>
  <si>
    <t>SO-100305</t>
  </si>
  <si>
    <t>SO-100348</t>
  </si>
  <si>
    <t>SO-100353</t>
  </si>
  <si>
    <t>SO-100339</t>
  </si>
  <si>
    <t>SO-100330</t>
  </si>
  <si>
    <t>SO-100345</t>
  </si>
  <si>
    <t>SO-100396</t>
  </si>
  <si>
    <t>SO-100383</t>
  </si>
  <si>
    <t>SO-100390</t>
  </si>
  <si>
    <t>SO-100393</t>
  </si>
  <si>
    <t>SO-100398</t>
  </si>
  <si>
    <t>SO-100435</t>
  </si>
  <si>
    <t>SO-100427</t>
  </si>
  <si>
    <t>SO-100433</t>
  </si>
  <si>
    <t>SO-100424</t>
  </si>
  <si>
    <t>SO-100436</t>
  </si>
  <si>
    <t>SO-100399</t>
  </si>
  <si>
    <t>SO-100400</t>
  </si>
  <si>
    <t>SO-100371</t>
  </si>
  <si>
    <t>SO-100397</t>
  </si>
  <si>
    <t>SO-100460</t>
  </si>
  <si>
    <t>SO-100467</t>
  </si>
  <si>
    <t>SO-100496</t>
  </si>
  <si>
    <t>SO-100470</t>
  </si>
  <si>
    <t>SO-100479</t>
  </si>
  <si>
    <t>SO-100480</t>
  </si>
  <si>
    <t>SO-100486</t>
  </si>
  <si>
    <t>SO-100489</t>
  </si>
  <si>
    <t>SO-100497</t>
  </si>
  <si>
    <t>SO-100508</t>
  </si>
  <si>
    <t>SO-100498</t>
  </si>
  <si>
    <t>SO-100524</t>
  </si>
  <si>
    <t>SO-100539</t>
  </si>
  <si>
    <t>SO-100552</t>
  </si>
  <si>
    <t>SO-100555</t>
  </si>
  <si>
    <t>SO-100543</t>
  </si>
  <si>
    <t>SO-100542</t>
  </si>
  <si>
    <t>SO-100570</t>
  </si>
  <si>
    <t>SO-100586</t>
  </si>
  <si>
    <t>SO-100561</t>
  </si>
  <si>
    <t>SO-100577</t>
  </si>
  <si>
    <t>SO-100563</t>
  </si>
  <si>
    <t>SO-100580</t>
  </si>
  <si>
    <t>SO-100565</t>
  </si>
  <si>
    <t>SO-100567</t>
  </si>
  <si>
    <t>SO-100576</t>
  </si>
  <si>
    <t>Seçili Tabloları Alt Alta Birleştir  /  Append Selected Tables</t>
  </si>
  <si>
    <t>XLMind Plus &gt; Birleştir ve Getir &gt; Seçili Tabloları Alt Alta Birleştir</t>
  </si>
  <si>
    <t>XLMind Plus &gt; Combine &amp; Get &gt; Append Selected Tables</t>
  </si>
  <si>
    <t>XLMind Plus &gt; Birleştir ve Getir &gt; Seçili Tabloları Alt Alta Birleştir komutunu çalıştırın.</t>
  </si>
  <si>
    <t>Birinci tablo olarak A1:I63, ikinci olarak A66:I132, üçüncü olarak A135:I193 aralığını ekleyin.</t>
  </si>
  <si>
    <t>Run XLMind Plus &gt; Combine &amp; Get &gt; Append Selected Tables.</t>
  </si>
  <si>
    <t>Add A1:I63 as the first table, A66:I132 as the second and A135:I193 as the third.</t>
  </si>
  <si>
    <t>SKU</t>
  </si>
  <si>
    <t>Sales Channel</t>
  </si>
  <si>
    <t>SO-100306</t>
  </si>
  <si>
    <t>SO-100314</t>
  </si>
  <si>
    <t>SO-100321</t>
  </si>
  <si>
    <t>SO-100333</t>
  </si>
  <si>
    <t>SO-100327</t>
  </si>
  <si>
    <t>SO-100336</t>
  </si>
  <si>
    <t>SO-100351</t>
  </si>
  <si>
    <t>SO-100356</t>
  </si>
  <si>
    <t>SO-100359</t>
  </si>
  <si>
    <t>SO-100365</t>
  </si>
  <si>
    <t>SO-100377</t>
  </si>
  <si>
    <t>SO-100380</t>
  </si>
  <si>
    <t>SO-100386</t>
  </si>
  <si>
    <t>Subcategory</t>
  </si>
  <si>
    <t>List Price</t>
  </si>
  <si>
    <t>Standard Cost</t>
  </si>
  <si>
    <t>Product Owner</t>
  </si>
  <si>
    <t>Laptops</t>
  </si>
  <si>
    <t>Desktops</t>
  </si>
  <si>
    <t>Monitors</t>
  </si>
  <si>
    <t>Input Devices</t>
  </si>
  <si>
    <t>Connectivity</t>
  </si>
  <si>
    <t>Conferencing</t>
  </si>
  <si>
    <t>Headsets</t>
  </si>
  <si>
    <t>Recording</t>
  </si>
  <si>
    <t>Internal Drives</t>
  </si>
  <si>
    <t>External Drives</t>
  </si>
  <si>
    <t>Network Storage</t>
  </si>
  <si>
    <t>Routers</t>
  </si>
  <si>
    <t>Switches</t>
  </si>
  <si>
    <t>Productivity</t>
  </si>
  <si>
    <t>Security</t>
  </si>
  <si>
    <t>Cloud Services</t>
  </si>
  <si>
    <t>Desks</t>
  </si>
  <si>
    <t>Seating</t>
  </si>
  <si>
    <t>Desk Accessories</t>
  </si>
  <si>
    <t>Tablodan Veri Getir  /  Lookup from Table</t>
  </si>
  <si>
    <t>XLMind Plus &gt; Birleştir ve Getir &gt; Tablodan Veri Getir</t>
  </si>
  <si>
    <t>XLMind Plus &gt; Combine &amp; Get &gt; Lookup from Table</t>
  </si>
  <si>
    <t>XLMind Plus &gt; Birleştir ve Getir &gt; Tablodan Veri Getir komutunu çalıştırın.</t>
  </si>
  <si>
    <t>Ana tablo olarak A1:F151, arama tablosu olarak K1:R55 aralığını seçin.</t>
  </si>
  <si>
    <t>Anahtar olarak SKU sütunlarını eşleştirin ve Product ile List Price sütunlarını getirilecek olarak işaretleyin.</t>
  </si>
  <si>
    <t>Eşleşmeyi onaylayın.</t>
  </si>
  <si>
    <t>Run XLMind Plus &gt; Combine &amp; Get &gt; Lookup from Table.</t>
  </si>
  <si>
    <t>Pick A1:F151 as the main table and K1:R55 as the lookup table.</t>
  </si>
  <si>
    <t>Match the SKU columns as the key and tick Product and List Price as the returned columns.</t>
  </si>
  <si>
    <t>Confirm the match.</t>
  </si>
  <si>
    <t>SO-100395</t>
  </si>
  <si>
    <t>Lookup key</t>
  </si>
  <si>
    <t>Çoklu Lookup  /  Multi Lookup</t>
  </si>
  <si>
    <t>XLMind Plus &gt; Birleştir ve Getir &gt; Çoklu Lookup</t>
  </si>
  <si>
    <t>XLMind Plus &gt; Combine &amp; Get &gt; Multi Lookup</t>
  </si>
  <si>
    <t>XLMind Plus &gt; Birleştir ve Getir &gt; Çoklu Lookup komutunu çalıştırın.</t>
  </si>
  <si>
    <t>Eşleşme sütunu olarak SKU, getirilecek sütunlar olarak Product, List Price ve Product Owner seçin.</t>
  </si>
  <si>
    <t>Run XLMind Plus &gt; Combine &amp; Get &gt; Multi Lookup.</t>
  </si>
  <si>
    <t>Choose SKU as the match column and Product, List Price and Product Owner as the returned columns.</t>
  </si>
  <si>
    <t>Country</t>
  </si>
  <si>
    <t>Customer Segment</t>
  </si>
  <si>
    <t>Brazil</t>
  </si>
  <si>
    <t>Enterprise</t>
  </si>
  <si>
    <t>Canada</t>
  </si>
  <si>
    <t>Small Business</t>
  </si>
  <si>
    <t>Spain</t>
  </si>
  <si>
    <t>Mid-Market</t>
  </si>
  <si>
    <t>United Kingdom</t>
  </si>
  <si>
    <t>Germany</t>
  </si>
  <si>
    <t>Australia</t>
  </si>
  <si>
    <t>Japan</t>
  </si>
  <si>
    <t>United States</t>
  </si>
  <si>
    <t>Saudi Arabia</t>
  </si>
  <si>
    <t>Education</t>
  </si>
  <si>
    <t>Netherlands</t>
  </si>
  <si>
    <t>United Arab Emirates</t>
  </si>
  <si>
    <t>Public Sector</t>
  </si>
  <si>
    <t>Mexico</t>
  </si>
  <si>
    <t>Grupla ve Özetle  /  Group By</t>
  </si>
  <si>
    <t>XLMind Plus &gt; Özet ve Hazırla &gt; Grupla ve Özetle</t>
  </si>
  <si>
    <t>XLMind Plus &gt; Summarize &amp; Prepare &gt; Group By</t>
  </si>
  <si>
    <t>A1:L321 aralığını seçin.</t>
  </si>
  <si>
    <t>XLMind Plus &gt; Özet ve Hazırla &gt; Grupla ve Özetle komutunu çalıştırın.</t>
  </si>
  <si>
    <t>Gruplama sütunları olarak Region ve Category seçin.</t>
  </si>
  <si>
    <t>Değer sütunu olarak Revenue seçip toplam ve ortalama işlevlerini işaretleyin.</t>
  </si>
  <si>
    <t>Onaylayın.</t>
  </si>
  <si>
    <t>Select the range A1:L321.</t>
  </si>
  <si>
    <t>Run XLMind Plus &gt; Summarize &amp; Prepare &gt; Group By.</t>
  </si>
  <si>
    <t>Choose Region and Category as the group columns.</t>
  </si>
  <si>
    <t>Choose Revenue as the value column and tick the sum and average functions.</t>
  </si>
  <si>
    <t>Confirm.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</si>
  <si>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</si>
  <si>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</si>
  <si>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</si>
  <si>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</si>
  <si>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</si>
  <si>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</si>
  <si>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</si>
  <si>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</si>
  <si>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</si>
  <si>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</si>
  <si>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</si>
  <si>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</si>
  <si>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Kolonları Satıra Çevir  /  Unpivot Columns</t>
  </si>
  <si>
    <t>XLMind Plus &gt; Özet ve Hazırla &gt; Kolonları Satıra Çevir</t>
  </si>
  <si>
    <t>XLMind Plus &gt; Summarize &amp; Prepare &gt; Unpivot Columns</t>
  </si>
  <si>
    <t>A1:O61 aralığını seçin.</t>
  </si>
  <si>
    <t>XLMind Plus &gt; Özet ve Hazırla &gt; Kolonları Satıra Çevir komutunu çalıştırın.</t>
  </si>
  <si>
    <t>Kimlik sütunları olarak Product, Category ve Region seçin.</t>
  </si>
  <si>
    <t>Kalan 12 ay sütununu çevrilecek sütunlar olarak işaretleyin.</t>
  </si>
  <si>
    <t>Öznitelik adına Month, değer adına Revenue yazıp onaylayın.</t>
  </si>
  <si>
    <t>Select the range A1:O61.</t>
  </si>
  <si>
    <t>Run XLMind Plus &gt; Summarize &amp; Prepare &gt; Unpivot Columns.</t>
  </si>
  <si>
    <t>Choose Product, Category and Region as the id columns.</t>
  </si>
  <si>
    <t>Tick the remaining 12 month columns as the columns to unpivot.</t>
  </si>
  <si>
    <t>Type Month as the attribute name and Revenue as the value name, then confirm.</t>
  </si>
  <si>
    <t>Order Status</t>
  </si>
  <si>
    <t>SO-100404</t>
  </si>
  <si>
    <t>SO-100401</t>
  </si>
  <si>
    <t>SO-100426</t>
  </si>
  <si>
    <t>SO-100416</t>
  </si>
  <si>
    <t>SO-100419</t>
  </si>
  <si>
    <t>SO-100425</t>
  </si>
  <si>
    <t>SO-100421</t>
  </si>
  <si>
    <t>SO-100440</t>
  </si>
  <si>
    <t>SO-100441</t>
  </si>
  <si>
    <t>SO-100442</t>
  </si>
  <si>
    <t>SO-100450</t>
  </si>
  <si>
    <t>SO-100451</t>
  </si>
  <si>
    <t>SO-100443</t>
  </si>
  <si>
    <t>SO-100446</t>
  </si>
  <si>
    <t>SO-100444</t>
  </si>
  <si>
    <t>SO-100455</t>
  </si>
  <si>
    <t>SO-100456</t>
  </si>
  <si>
    <t>SO-100449</t>
  </si>
  <si>
    <t>SO-100454</t>
  </si>
  <si>
    <t>SO-100457</t>
  </si>
  <si>
    <t>SO-100458</t>
  </si>
  <si>
    <t>SO-100447</t>
  </si>
  <si>
    <t>SO-100459</t>
  </si>
  <si>
    <t>Veriyi Böl  /  Split Data</t>
  </si>
  <si>
    <t>XLMind Plus &gt; Özet ve Hazırla &gt; Veriyi Böl</t>
  </si>
  <si>
    <t>XLMind Plus &gt; Summarize &amp; Prepare &gt; Split Data</t>
  </si>
  <si>
    <t>A1:J221 aralığını seçin.</t>
  </si>
  <si>
    <t>XLMind Plus &gt; Özet ve Hazırla &gt; Veriyi Böl komutunu çalıştırın.</t>
  </si>
  <si>
    <t>Bölme sütunu olarak Region seçin.</t>
  </si>
  <si>
    <t>Her grup için yeni sayfa oluşturulmasını onaylayın.</t>
  </si>
  <si>
    <t>Select the range A1:J221.</t>
  </si>
  <si>
    <t>Run XLMind Plus &gt; Summarize &amp; Prepare &gt; Split Data.</t>
  </si>
  <si>
    <t>Choose Region as the split column.</t>
  </si>
  <si>
    <t>Confirm creating one new sheet per group.</t>
  </si>
  <si>
    <t>Segment</t>
  </si>
  <si>
    <t>CUS-40120</t>
  </si>
  <si>
    <t>CUS-40123</t>
  </si>
  <si>
    <t>CUS-40126</t>
  </si>
  <si>
    <t>CUS-40129</t>
  </si>
  <si>
    <t>CUS-40132</t>
  </si>
  <si>
    <t>CUS-40135</t>
  </si>
  <si>
    <t>CUS-40138</t>
  </si>
  <si>
    <t>CUS-40141</t>
  </si>
  <si>
    <t>CUS-40144</t>
  </si>
  <si>
    <t>CUS-40147</t>
  </si>
  <si>
    <t>CUS-40150</t>
  </si>
  <si>
    <t>CUS-40153</t>
  </si>
  <si>
    <t>CUS-40156</t>
  </si>
  <si>
    <t>CUS-40159</t>
  </si>
  <si>
    <t>CUS-40162</t>
  </si>
  <si>
    <t>CUS-40165</t>
  </si>
  <si>
    <t>CUS-40168</t>
  </si>
  <si>
    <t>CUS-40171</t>
  </si>
  <si>
    <t>CUS-40174</t>
  </si>
  <si>
    <t>CUS-40177</t>
  </si>
  <si>
    <t xml:space="preserve"> Julia Lindholm</t>
  </si>
  <si>
    <t>CUS-40180</t>
  </si>
  <si>
    <t>KEVIN.BOYLE@COPPERFIELD-TEXTILES.COM</t>
  </si>
  <si>
    <t>CUS-40183</t>
  </si>
  <si>
    <t>CUS-40186</t>
  </si>
  <si>
    <t>CUS-40189</t>
  </si>
  <si>
    <t>CUS-40192</t>
  </si>
  <si>
    <t>CUS-40195</t>
  </si>
  <si>
    <t>CUS-40198</t>
  </si>
  <si>
    <t xml:space="preserve"> Nathan Price</t>
  </si>
  <si>
    <t>CUS-40201</t>
  </si>
  <si>
    <t>CUS-40204</t>
  </si>
  <si>
    <t>CUS-40207</t>
  </si>
  <si>
    <t>CUS-40210</t>
  </si>
  <si>
    <t>CUS-40213</t>
  </si>
  <si>
    <t>CUS-40216</t>
  </si>
  <si>
    <t>CUS-40219</t>
  </si>
  <si>
    <t>CUS-40222</t>
  </si>
  <si>
    <t>CUS-40225</t>
  </si>
  <si>
    <t>TARA.WHELAN@BEACON-AVIATION.COM</t>
  </si>
  <si>
    <t>CUS-40228</t>
  </si>
  <si>
    <t>CUS-40231</t>
  </si>
  <si>
    <t>CUS-40234</t>
  </si>
  <si>
    <t xml:space="preserve"> William Hayes</t>
  </si>
  <si>
    <t>CUS-40237</t>
  </si>
  <si>
    <t>CUS-40240</t>
  </si>
  <si>
    <t>ADRIAN.FOWLER@NORTHWIND-LOGISTICS.COM</t>
  </si>
  <si>
    <t>CUS-40243</t>
  </si>
  <si>
    <t>CUS-40246</t>
  </si>
  <si>
    <t>CUS-40249</t>
  </si>
  <si>
    <t>CUS-40252</t>
  </si>
  <si>
    <t>BEN.CARTER@IRONCLAD-SECURITY.COM</t>
  </si>
  <si>
    <t>CUS-40255</t>
  </si>
  <si>
    <t>CUS-40258</t>
  </si>
  <si>
    <t>CUS-40261</t>
  </si>
  <si>
    <t>CUS-40264</t>
  </si>
  <si>
    <t>CUS-40267</t>
  </si>
  <si>
    <t xml:space="preserve"> Diana Novak</t>
  </si>
  <si>
    <t>CUS-40270</t>
  </si>
  <si>
    <t>CUS-40273</t>
  </si>
  <si>
    <t>CUS-40276</t>
  </si>
  <si>
    <t>CUS-40279</t>
  </si>
  <si>
    <t>CUS-40282</t>
  </si>
  <si>
    <t>CUS-40285</t>
  </si>
  <si>
    <t>CUS-40288</t>
  </si>
  <si>
    <t>CUS-40291</t>
  </si>
  <si>
    <t>CUS-40294</t>
  </si>
  <si>
    <t>CUS-40297</t>
  </si>
  <si>
    <t>CUS-40300</t>
  </si>
  <si>
    <t>CUS-40303</t>
  </si>
  <si>
    <t>CUS-40306</t>
  </si>
  <si>
    <t>CUS-40309</t>
  </si>
  <si>
    <t>CUS-40312</t>
  </si>
  <si>
    <t xml:space="preserve"> Marco Bianchi</t>
  </si>
  <si>
    <t>CUS-40315</t>
  </si>
  <si>
    <t>MAYA.SHARMA@MOSAIC-PUBLISHING.COM</t>
  </si>
  <si>
    <t>CUS-40318</t>
  </si>
  <si>
    <t>CUS-40321</t>
  </si>
  <si>
    <t>CUS-40324</t>
  </si>
  <si>
    <t xml:space="preserve"> Oliver Grant</t>
  </si>
  <si>
    <t>CUS-40327</t>
  </si>
  <si>
    <t>CUS-40330</t>
  </si>
  <si>
    <t>CUS-40333</t>
  </si>
  <si>
    <t>CUS-40336</t>
  </si>
  <si>
    <t>CUS-40339</t>
  </si>
  <si>
    <t>CUS-40342</t>
  </si>
  <si>
    <t>CUS-40345</t>
  </si>
  <si>
    <t>CUS-40348</t>
  </si>
  <si>
    <t xml:space="preserve"> Umut Demir</t>
  </si>
  <si>
    <t>CUS-40351</t>
  </si>
  <si>
    <t>CUS-40354</t>
  </si>
  <si>
    <t>CUS-40357</t>
  </si>
  <si>
    <t>CUS-40360</t>
  </si>
  <si>
    <t>CUS-40363</t>
  </si>
  <si>
    <t>CUS-40366</t>
  </si>
  <si>
    <t>CUS-40369</t>
  </si>
  <si>
    <t>CUS-40372</t>
  </si>
  <si>
    <t>CUS-40375</t>
  </si>
  <si>
    <t>CUS-40378</t>
  </si>
  <si>
    <t>CUS-40381</t>
  </si>
  <si>
    <t>CUS-40384</t>
  </si>
  <si>
    <t>CUS-40387</t>
  </si>
  <si>
    <t>CUS-40390</t>
  </si>
  <si>
    <t>CUS-40393</t>
  </si>
  <si>
    <t>CUS-40396</t>
  </si>
  <si>
    <t>FELIX.BAUMANN@NEWPORT-SHIPPING.COM</t>
  </si>
  <si>
    <t>CUS-40399</t>
  </si>
  <si>
    <t>CUS-40402</t>
  </si>
  <si>
    <t>CUS-40405</t>
  </si>
  <si>
    <t>CUS-40408</t>
  </si>
  <si>
    <t xml:space="preserve"> Ibrahim Farouk</t>
  </si>
  <si>
    <t>CUS-40411</t>
  </si>
  <si>
    <t>CUS-40414</t>
  </si>
  <si>
    <t>CUS-40417</t>
  </si>
  <si>
    <t>CUS-40420</t>
  </si>
  <si>
    <t>CUS-40423</t>
  </si>
  <si>
    <t>CUS-40426</t>
  </si>
  <si>
    <t>CUS-40429</t>
  </si>
  <si>
    <t>CUS-40432</t>
  </si>
  <si>
    <t>CUS-40435</t>
  </si>
  <si>
    <t>CUS-40438</t>
  </si>
  <si>
    <t>CUS-40441</t>
  </si>
  <si>
    <t>CUS-40444</t>
  </si>
  <si>
    <t>CUS-40447</t>
  </si>
  <si>
    <t xml:space="preserve"> Paula Mendes</t>
  </si>
  <si>
    <t>CUS-40450</t>
  </si>
  <si>
    <t>CUS-40453</t>
  </si>
  <si>
    <t>CUS-40456</t>
  </si>
  <si>
    <t>CUS-40459</t>
  </si>
  <si>
    <t>CUS-40462</t>
  </si>
  <si>
    <t>CUS-40465</t>
  </si>
  <si>
    <t>CUS-40468</t>
  </si>
  <si>
    <t>Tekrarları Vurgula  /  Highlight Duplicates</t>
  </si>
  <si>
    <t>XLMind Plus &gt; Karşılaştır ve Kontrol &gt; Tekrarları Vurgula</t>
  </si>
  <si>
    <t>XLMind Plus &gt; Compare &amp; Check &gt; Highlight Duplicates</t>
  </si>
  <si>
    <t>D2:D141 aralığını seçin.</t>
  </si>
  <si>
    <t>XLMind Plus &gt; Karşılaştır ve Kontrol &gt; Tekrarları Vurgula komutunu çalıştırın.</t>
  </si>
  <si>
    <t>"Büyük/küçük harf duyarsız" ve "Boşlukları kırp" seçeneklerini işaretleyip onaylayın.</t>
  </si>
  <si>
    <t>Select the range D2:D141.</t>
  </si>
  <si>
    <t>Run XLMind Plus &gt; Compare &amp; Check &gt; Highlight Duplicates.</t>
  </si>
  <si>
    <t>Tick "Case insensitive" and "Trim spaces", then confirm.</t>
  </si>
  <si>
    <t xml:space="preserve"> Adrian Fowler</t>
  </si>
  <si>
    <t>ALICE.MERTON@SUMMIT-FINANCIAL.COM</t>
  </si>
  <si>
    <t>BIANCA.ROSSI@CASCADE-FOODS.COM</t>
  </si>
  <si>
    <t>EDUARDO.RAMOS@GREENFIELD-AGRICULTURE.COM</t>
  </si>
  <si>
    <t>JULIA.LINDHOLM@COASTAL-MARINE.COM</t>
  </si>
  <si>
    <t xml:space="preserve"> Lena Fischer</t>
  </si>
  <si>
    <t>QUENTIN.LEROY@SILVERLINE-HOTELS.COM</t>
  </si>
  <si>
    <t>RAVI.MENON@GRANITE-PEAK.COM</t>
  </si>
  <si>
    <t>CALEB.NGUYEN@ELMWOOD-PHARMACEUTICALS.COM</t>
  </si>
  <si>
    <t xml:space="preserve"> Elif Yildiz</t>
  </si>
  <si>
    <t xml:space="preserve"> Irene Vargas</t>
  </si>
  <si>
    <t>RACHEL.STONE@HARBORVIEW-INSURANCE.COM</t>
  </si>
  <si>
    <t>Benzersizleri Vurgula  /  Highlight Unique Values</t>
  </si>
  <si>
    <t>XLMind Plus &gt; Karşılaştır ve Kontrol &gt; Benzersizleri Vurgula</t>
  </si>
  <si>
    <t>XLMind Plus &gt; Compare &amp; Check &gt; Highlight Unique Values</t>
  </si>
  <si>
    <t>XLMind Plus &gt; Karşılaştır ve Kontrol &gt; Benzersizleri Vurgula komutunu çalıştırın.</t>
  </si>
  <si>
    <t>Seçenekleri varsayılan bırakıp onaylayın.</t>
  </si>
  <si>
    <t>Run XLMind Plus &gt; Compare &amp; Check &gt; Highlight Unique Values.</t>
  </si>
  <si>
    <t>Leave the options at their defaults and confirm.</t>
  </si>
  <si>
    <t xml:space="preserve"> Anna Kowalski</t>
  </si>
  <si>
    <t xml:space="preserve"> Caleb Nguyen</t>
  </si>
  <si>
    <t xml:space="preserve"> Maya Sharma</t>
  </si>
  <si>
    <t>Tekrar Sayısı Ekle  /  Add Duplicate Count</t>
  </si>
  <si>
    <t>XLMind Plus &gt; Karşılaştır ve Kontrol &gt; Tekrar Sayısı Ekle</t>
  </si>
  <si>
    <t>XLMind Plus &gt; Compare &amp; Check &gt; Add Duplicate Count</t>
  </si>
  <si>
    <t>C2:C133 aralığını seçin.</t>
  </si>
  <si>
    <t>XLMind Plus &gt; Karşılaştır ve Kontrol &gt; Tekrar Sayısı Ekle komutunu çalıştırın.</t>
  </si>
  <si>
    <t>"Büyük/küçük harf duyarsız" seçeneğini işaretleyip onaylayın.</t>
  </si>
  <si>
    <t>Select the range C2:C133.</t>
  </si>
  <si>
    <t>Run XLMind Plus &gt; Compare &amp; Check &gt; Add Duplicate Count.</t>
  </si>
  <si>
    <t>Tick "Case insensitive" and confirm.</t>
  </si>
  <si>
    <t xml:space="preserve"> Alice Merton</t>
  </si>
  <si>
    <t>ANDRE.SILVA@PIONEER-ENERGY.COM</t>
  </si>
  <si>
    <t xml:space="preserve"> Ben Carter</t>
  </si>
  <si>
    <t>MARCO.BIANCHI@JUNIPER-SOFTWARE.COM</t>
  </si>
  <si>
    <t xml:space="preserve"> Tara Whelan</t>
  </si>
  <si>
    <t xml:space="preserve"> Yara Haddad</t>
  </si>
  <si>
    <t>GEORGE.ADEYEMI@BLUE-HARBOR.COM</t>
  </si>
  <si>
    <t>IBRAHIM.FAROUK@REDWOOD-ANALYTICS.COM</t>
  </si>
  <si>
    <t>Unique list output cell</t>
  </si>
  <si>
    <t>Benzersiz Liste Çıkar  /  Extract Unique List</t>
  </si>
  <si>
    <t>XLMind Plus &gt; Karşılaştır ve Kontrol &gt; Benzersiz Liste Çıkar</t>
  </si>
  <si>
    <t>XLMind Plus &gt; Compare &amp; Check &gt; Extract Unique List</t>
  </si>
  <si>
    <t>XLMind Plus &gt; Karşılaştır ve Kontrol &gt; Benzersiz Liste Çıkar komutunu çalıştırın.</t>
  </si>
  <si>
    <t>Seçenekleri onaylayın.</t>
  </si>
  <si>
    <t>Run XLMind Plus &gt; Compare &amp; Check &gt; Extract Unique List.</t>
  </si>
  <si>
    <t>Confirm the options.</t>
  </si>
  <si>
    <t>Catalogue List 2024</t>
  </si>
  <si>
    <t>Catalogue List 2025</t>
  </si>
  <si>
    <t>0041007-010</t>
  </si>
  <si>
    <t>0096003-028</t>
  </si>
  <si>
    <t>0041019-011</t>
  </si>
  <si>
    <t>0096015-029</t>
  </si>
  <si>
    <t>0041043-012</t>
  </si>
  <si>
    <t>0096027-030</t>
  </si>
  <si>
    <t>0041055-013</t>
  </si>
  <si>
    <t>0107009-031</t>
  </si>
  <si>
    <t>0052004-014</t>
  </si>
  <si>
    <t>0107011-032</t>
  </si>
  <si>
    <t>0052016-015</t>
  </si>
  <si>
    <t>0107023-033</t>
  </si>
  <si>
    <t>0052028-016</t>
  </si>
  <si>
    <t>0118005-034</t>
  </si>
  <si>
    <t>0063002-017</t>
  </si>
  <si>
    <t>0118017-035</t>
  </si>
  <si>
    <t>0063014-018</t>
  </si>
  <si>
    <t>0118029-036</t>
  </si>
  <si>
    <t>0063026-019</t>
  </si>
  <si>
    <t>0041007-037</t>
  </si>
  <si>
    <t>0063038-020</t>
  </si>
  <si>
    <t>0041019-038</t>
  </si>
  <si>
    <t>0063040-021</t>
  </si>
  <si>
    <t>0041043-039</t>
  </si>
  <si>
    <t>0074001-022</t>
  </si>
  <si>
    <t>0041055-040</t>
  </si>
  <si>
    <t>0074013-023</t>
  </si>
  <si>
    <t>0052004-041</t>
  </si>
  <si>
    <t>0074025-024</t>
  </si>
  <si>
    <t>0052016-042</t>
  </si>
  <si>
    <t>0085006-025</t>
  </si>
  <si>
    <t>0052028-043</t>
  </si>
  <si>
    <t>0085018-026</t>
  </si>
  <si>
    <t>0063002-044</t>
  </si>
  <si>
    <t>0085020-027</t>
  </si>
  <si>
    <t>0063014-045</t>
  </si>
  <si>
    <t>0063026-046</t>
  </si>
  <si>
    <t>0063038-047</t>
  </si>
  <si>
    <t>0063040-048</t>
  </si>
  <si>
    <t>0074001-049</t>
  </si>
  <si>
    <t>0074013-050</t>
  </si>
  <si>
    <t>0074025-051</t>
  </si>
  <si>
    <t>0085006-052</t>
  </si>
  <si>
    <t>0085018-053</t>
  </si>
  <si>
    <t>0085020-054</t>
  </si>
  <si>
    <t>0096003-055</t>
  </si>
  <si>
    <t>0096015-056</t>
  </si>
  <si>
    <t>0096027-057</t>
  </si>
  <si>
    <t>0107009-058</t>
  </si>
  <si>
    <t>0107011-059</t>
  </si>
  <si>
    <t>0107023-060</t>
  </si>
  <si>
    <t>0118005-061</t>
  </si>
  <si>
    <t>0118017-062</t>
  </si>
  <si>
    <t>0118029-063</t>
  </si>
  <si>
    <t>0041007-064</t>
  </si>
  <si>
    <t>0041019-065</t>
  </si>
  <si>
    <t>0041043-066</t>
  </si>
  <si>
    <t>0041055-067</t>
  </si>
  <si>
    <t>0052004-068</t>
  </si>
  <si>
    <t>0052016-069</t>
  </si>
  <si>
    <t>0052028-070</t>
  </si>
  <si>
    <t>0063002-071</t>
  </si>
  <si>
    <t>0063014-072</t>
  </si>
  <si>
    <t>0063026-073</t>
  </si>
  <si>
    <t>0063038-074</t>
  </si>
  <si>
    <t>0063040-075</t>
  </si>
  <si>
    <t>0074001-076</t>
  </si>
  <si>
    <t>0074013-077</t>
  </si>
  <si>
    <t>0074025-078</t>
  </si>
  <si>
    <t>0085006-079</t>
  </si>
  <si>
    <t>0085018-080</t>
  </si>
  <si>
    <t>0085020-081</t>
  </si>
  <si>
    <t>0096003-082</t>
  </si>
  <si>
    <t>0096015-083</t>
  </si>
  <si>
    <t>0096027-084</t>
  </si>
  <si>
    <t>0107009-085</t>
  </si>
  <si>
    <t>0107011-086</t>
  </si>
  <si>
    <t>0107023-087</t>
  </si>
  <si>
    <t>0118005-088</t>
  </si>
  <si>
    <t>0118017-089</t>
  </si>
  <si>
    <t>0118029-090</t>
  </si>
  <si>
    <t>0041007-091</t>
  </si>
  <si>
    <t>0041019-092</t>
  </si>
  <si>
    <t>0041043-093</t>
  </si>
  <si>
    <t>0041055-094</t>
  </si>
  <si>
    <t>0052004-095</t>
  </si>
  <si>
    <t>0052016-096</t>
  </si>
  <si>
    <t>0052028-097</t>
  </si>
  <si>
    <t>0063002-098</t>
  </si>
  <si>
    <t>0063014-099</t>
  </si>
  <si>
    <t>0063026-100</t>
  </si>
  <si>
    <t>0063038-101</t>
  </si>
  <si>
    <t>0063040-102</t>
  </si>
  <si>
    <t>0074001-103</t>
  </si>
  <si>
    <t>0074013-104</t>
  </si>
  <si>
    <t>0074025-105</t>
  </si>
  <si>
    <t>0085006-106</t>
  </si>
  <si>
    <t>0085018-107</t>
  </si>
  <si>
    <t>0085020-108</t>
  </si>
  <si>
    <t>0096003-109</t>
  </si>
  <si>
    <t>0096015-110</t>
  </si>
  <si>
    <t>0096027-111</t>
  </si>
  <si>
    <t>0107009-112</t>
  </si>
  <si>
    <t>0107011-113</t>
  </si>
  <si>
    <t>0107023-114</t>
  </si>
  <si>
    <t>0118005-115</t>
  </si>
  <si>
    <t>0118017-116</t>
  </si>
  <si>
    <t>0118029-117</t>
  </si>
  <si>
    <t>0041007-118</t>
  </si>
  <si>
    <t>0041019-119</t>
  </si>
  <si>
    <t>0041043-120</t>
  </si>
  <si>
    <t>0041055-121</t>
  </si>
  <si>
    <t>0052004-122</t>
  </si>
  <si>
    <t>0052016-123</t>
  </si>
  <si>
    <t>0052028-124</t>
  </si>
  <si>
    <t>0063002-125</t>
  </si>
  <si>
    <t>0063014-126</t>
  </si>
  <si>
    <t>0063026-127</t>
  </si>
  <si>
    <t>0063038-128</t>
  </si>
  <si>
    <t>0063040-129</t>
  </si>
  <si>
    <t>0074001-130</t>
  </si>
  <si>
    <t>0074013-131</t>
  </si>
  <si>
    <t>0074025-132</t>
  </si>
  <si>
    <t>0085006-133</t>
  </si>
  <si>
    <t>0085018-134</t>
  </si>
  <si>
    <t>0085020-135</t>
  </si>
  <si>
    <t>0096003-136</t>
  </si>
  <si>
    <t>0096015-137</t>
  </si>
  <si>
    <t>0096027-138</t>
  </si>
  <si>
    <t>0107009-139</t>
  </si>
  <si>
    <t>0107011-140</t>
  </si>
  <si>
    <t>0107023-141</t>
  </si>
  <si>
    <t>0118005-142</t>
  </si>
  <si>
    <t>0118017-143</t>
  </si>
  <si>
    <t>0118029-144</t>
  </si>
  <si>
    <t>0041007-145</t>
  </si>
  <si>
    <t>0041019-146</t>
  </si>
  <si>
    <t>0041043-147</t>
  </si>
  <si>
    <t>Comparison output cell</t>
  </si>
  <si>
    <t>İki Listeyi Karşılaştır  /  Compare Two Lists</t>
  </si>
  <si>
    <t>XLMind Plus &gt; Karşılaştır ve Kontrol &gt; İki Listeyi Karşılaştır</t>
  </si>
  <si>
    <t>XLMind Plus &gt; Compare &amp; Check &gt; Compare Two Lists</t>
  </si>
  <si>
    <t>XLMind Plus &gt; Karşılaştır ve Kontrol &gt; İki Listeyi Karşılaştır komutunu çalıştırın.</t>
  </si>
  <si>
    <t>Birinci liste olarak A2:A121, ikinci liste olarak B2:B121 aralığını seçin.</t>
  </si>
  <si>
    <t>Çıktı hücresi olarak E1 seçin.</t>
  </si>
  <si>
    <t>Run XLMind Plus &gt; Compare &amp; Check &gt; Compare Two Lists.</t>
  </si>
  <si>
    <t>Pick A2:A121 as the first list and B2:B121 as the second list.</t>
  </si>
  <si>
    <t>Pick E1 as the output cell.</t>
  </si>
  <si>
    <t>Counted Quantity</t>
  </si>
  <si>
    <t>System Quantity</t>
  </si>
  <si>
    <t>Satır Satır Karşılaştır  /  Compare Rows</t>
  </si>
  <si>
    <t>XLMind Plus &gt; Karşılaştır ve Kontrol &gt; Satır Satır Karşılaştır</t>
  </si>
  <si>
    <t>XLMind Plus &gt; Compare &amp; Check &gt; Compare Rows</t>
  </si>
  <si>
    <t>XLMind Plus &gt; Karşılaştır ve Kontrol &gt; Satır Satır Karşılaştır komutunu çalıştırın.</t>
  </si>
  <si>
    <t>Karşılaştırmanın tam olarak iki sütunda çalıştığını doğrulayın ve seçenekleri onaylayın.</t>
  </si>
  <si>
    <t>Run XLMind Plus &gt; Compare &amp; Check &gt; Compare Rows.</t>
  </si>
  <si>
    <t>Confirm that the comparison runs on exactly two columns and accept the options.</t>
  </si>
  <si>
    <t>Discount Rate</t>
  </si>
  <si>
    <t>Veri Profili  /  Data Profile</t>
  </si>
  <si>
    <t>XLMind Plus &gt; Veri Profili &gt; Veri Profili</t>
  </si>
  <si>
    <t>XLMind Plus &gt; Data Profile &gt; Data Profile</t>
  </si>
  <si>
    <t>A1:L201 aralığını seçin.</t>
  </si>
  <si>
    <t>XLMind Plus &gt; Veri Profili &gt; Veri Profili komutunu çalıştırın.</t>
  </si>
  <si>
    <t>Oluşturulan profil sayfasındaki sütun istatistiklerini inceleyin.</t>
  </si>
  <si>
    <t>Select the range A1:L201.</t>
  </si>
  <si>
    <t>Run XLMind Plus &gt; Data Profile &gt; Data Profile.</t>
  </si>
  <si>
    <t>Review the per-column statistics on the profile sheet that is created.</t>
  </si>
  <si>
    <t>Month</t>
  </si>
  <si>
    <t>Gross Profit</t>
  </si>
  <si>
    <t>Margin %</t>
  </si>
  <si>
    <t>Variance</t>
  </si>
  <si>
    <t>Plan Status</t>
  </si>
  <si>
    <t>Assumption</t>
  </si>
  <si>
    <t>Value</t>
  </si>
  <si>
    <t>Cost ratio</t>
  </si>
  <si>
    <t>Rebate rate</t>
  </si>
  <si>
    <t>Bonus threshold</t>
  </si>
  <si>
    <t>FX rate (EUR/USD)</t>
  </si>
  <si>
    <t>Formülleri Vurgula  /  Highlight Formula Cells</t>
  </si>
  <si>
    <t>XLMind Plus &gt; Formül Denetimi &gt; Formülleri Vurgula</t>
  </si>
  <si>
    <t>XLMind Plus &gt; Formula Audit &gt; Highlight Formula Cells</t>
  </si>
  <si>
    <t>A1:L67 aralığını seçin.</t>
  </si>
  <si>
    <t>XLMind Plus &gt; Formül Denetimi &gt; Formülleri Vurgula komutunu çalıştırın.</t>
  </si>
  <si>
    <t>Sonuç penceresindeki formül sayısını okuyun.</t>
  </si>
  <si>
    <t>Select the range A1:L67.</t>
  </si>
  <si>
    <t>Run XLMind Plus &gt; Formula Audit &gt; Highlight Formula Cells.</t>
  </si>
  <si>
    <t>Read the formula count in the result window.</t>
  </si>
  <si>
    <t>n/a</t>
  </si>
  <si>
    <t>pending</t>
  </si>
  <si>
    <t>Bonus Rate</t>
  </si>
  <si>
    <t>Region Bonus</t>
  </si>
  <si>
    <t>Hatalı Hücreleri Vurgula  /  Highlight Error Cells</t>
  </si>
  <si>
    <t>XLMind Plus &gt; Formül Denetimi &gt; Hatalı Hücreleri Vurgula</t>
  </si>
  <si>
    <t>XLMind Plus &gt; Formula Audit &gt; Highlight Error Cells</t>
  </si>
  <si>
    <t>XLMind Plus &gt; Formül Denetimi &gt; Hatalı Hücreleri Vurgula komutunu çalıştırın.</t>
  </si>
  <si>
    <t>Sonuç penceresindeki hata sayısını okuyun.</t>
  </si>
  <si>
    <t>Run XLMind Plus &gt; Formula Audit &gt; Highlight Error Cells.</t>
  </si>
  <si>
    <t>Read the error count in the result window.</t>
  </si>
  <si>
    <t>Dış Bağlantılı Formülleri Vurgula  /  Highlight External Link Formulas</t>
  </si>
  <si>
    <t>XLMind Plus &gt; Formül Denetimi &gt; Dış Bağlantılı Formülleri Vurgula</t>
  </si>
  <si>
    <t>XLMind Plus &gt; Formula Audit &gt; Highlight External Link Formulas</t>
  </si>
  <si>
    <t>A1:L61 aralığını seçin.</t>
  </si>
  <si>
    <t>XLMind Plus &gt; Formül Denetimi &gt; Dış Bağlantılı Formülleri Vurgula komutunu çalıştırın.</t>
  </si>
  <si>
    <t>Sonuç penceresini okuyun.</t>
  </si>
  <si>
    <t>İsterseniz boş bir hücreye başka bir çalışma kitabına referans veren bir formül yazıp komutu tekrar çalıştırın.</t>
  </si>
  <si>
    <t>Select the range A1:L61.</t>
  </si>
  <si>
    <t>Run XLMind Plus &gt; Formula Audit &gt; Highlight External Link Formulas.</t>
  </si>
  <si>
    <t>Read the result window.</t>
  </si>
  <si>
    <t>Optionally type a formula that references another workbook into an empty cell and run the command again.</t>
  </si>
  <si>
    <t>Formül Haritası Özeti  /  Formula Map Summary</t>
  </si>
  <si>
    <t>XLMind Plus &gt; Formül Denetimi &gt; Formül Haritası Özeti</t>
  </si>
  <si>
    <t>XLMind Plus &gt; Formula Audit &gt; Formula Map Summary</t>
  </si>
  <si>
    <t>XLMind Plus &gt; Formül Denetimi &gt; Formül Haritası Özeti komutunu çalıştırın.</t>
  </si>
  <si>
    <t>Başlık satırı sorusunu Evet olarak yanıtlayın.</t>
  </si>
  <si>
    <t>Çıktı hücresi olarak O13 seçin.</t>
  </si>
  <si>
    <t>Run XLMind Plus &gt; Formula Audit &gt; Formula Map Summary.</t>
  </si>
  <si>
    <t>Answer Yes to the header-row question.</t>
  </si>
  <si>
    <t>Pick O13 as the output cell.</t>
  </si>
  <si>
    <t>Sabit Değerleri Vurgula  /  Highlight Constants</t>
  </si>
  <si>
    <t>XLMind Plus &gt; Formül Denetimi &gt; Gelişmiş Denetim &gt; Sabit Değerleri Vurgula</t>
  </si>
  <si>
    <t>XLMind Plus &gt; Formula Audit &gt; Advanced Audit &gt; Highlight Constants</t>
  </si>
  <si>
    <t>A1:L63 aralığını seçin.</t>
  </si>
  <si>
    <t>XLMind Plus &gt; Formül Denetimi &gt; Gelişmiş Denetim &gt; Sabit Değerleri Vurgula komutunu çalıştırın.</t>
  </si>
  <si>
    <t>Sonuç penceresindeki sabit değer sayısını okuyun.</t>
  </si>
  <si>
    <t>Select the range A1:L63.</t>
  </si>
  <si>
    <t>Run XLMind Plus &gt; Formula Audit &gt; Advanced Audit &gt; Highlight Constants.</t>
  </si>
  <si>
    <t>Read the constant count in the result window.</t>
  </si>
  <si>
    <t>Boş Hücreleri Vurgula  /  Highlight Blank Cells</t>
  </si>
  <si>
    <t>XLMind Plus &gt; Formül Denetimi &gt; Gelişmiş Denetim &gt; Boş Hücreleri Vurgula</t>
  </si>
  <si>
    <t>XLMind Plus &gt; Formula Audit &gt; Advanced Audit &gt; Highlight Blank Cells</t>
  </si>
  <si>
    <t>XLMind Plus &gt; Formül Denetimi &gt; Gelişmiş Denetim &gt; Boş Hücreleri Vurgula komutunu çalıştırın.</t>
  </si>
  <si>
    <t>Sonuç penceresindeki boş hücre sayısını okuyun.</t>
  </si>
  <si>
    <t>Run XLMind Plus &gt; Formula Audit &gt; Advanced Audit &gt; Highlight Blank Cells.</t>
  </si>
  <si>
    <t>Read the blank-cell count in the result window.</t>
  </si>
  <si>
    <t>Tutarsız Formülleri Vurgula  /  Highlight Inconsistent Formulas</t>
  </si>
  <si>
    <t>XLMind Plus &gt; Formül Denetimi &gt; Gelişmiş Denetim &gt; Tutarsız Formülleri Vurgula</t>
  </si>
  <si>
    <t>XLMind Plus &gt; Formula Audit &gt; Advanced Audit &gt; Highlight Inconsistent Formulas</t>
  </si>
  <si>
    <t>A1:L65 aralığını seçin.</t>
  </si>
  <si>
    <t>XLMind Plus &gt; Formül Denetimi &gt; Gelişmiş Denetim &gt; Tutarsız Formülleri Vurgula komutunu çalıştırın.</t>
  </si>
  <si>
    <t>Select the range A1:L65.</t>
  </si>
  <si>
    <t>Run XLMind Plus &gt; Formula Audit &gt; Advanced Audit &gt; Highlight Inconsistent Formulas.</t>
  </si>
  <si>
    <t>Veri Doğrulamalı Hücreleri Vurgula  /  Highlight Data Validation Cells</t>
  </si>
  <si>
    <t>XLMind Plus &gt; Formül Denetimi &gt; Gelişmiş Denetim &gt; Veri Doğrulamalı Hücreleri Vurgula</t>
  </si>
  <si>
    <t>XLMind Plus &gt; Formula Audit &gt; Advanced Audit &gt; Highlight Data Validation Cells</t>
  </si>
  <si>
    <t>XLMind Plus &gt; Formül Denetimi &gt; Gelişmiş Denetim &gt; Veri Doğrulamalı Hücreleri Vurgula komutunu çalıştırın.</t>
  </si>
  <si>
    <t>Sonuç penceresindeki doğrulamalı hücre sayısını okuyun.</t>
  </si>
  <si>
    <t>Run XLMind Plus &gt; Formula Audit &gt; Advanced Audit &gt; Highlight Data Validation Cells.</t>
  </si>
  <si>
    <t>Read the validated-cell count in the result window.</t>
  </si>
  <si>
    <t>Koşullu Biçimlendirmeli Hücreleri Vurgula  /  Highlight Conditional Formatting Cells</t>
  </si>
  <si>
    <t>XLMind Plus &gt; Formül Denetimi &gt; Gelişmiş Denetim &gt; Koşullu Biçimlendirmeli Hücreleri Vurgula</t>
  </si>
  <si>
    <t>XLMind Plus &gt; Formula Audit &gt; Advanced Audit &gt; Highlight Conditional Formatting Cells</t>
  </si>
  <si>
    <t>XLMind Plus &gt; Formül Denetimi &gt; Gelişmiş Denetim &gt; Koşullu Biçimlendirmeli Hücreleri Vurgula komutunu çalıştırın.</t>
  </si>
  <si>
    <t>Sonuç penceresindeki koşullu biçimli hücre sayısını okuyun.</t>
  </si>
  <si>
    <t>Run XLMind Plus &gt; Formula Audit &gt; Advanced Audit &gt; Highlight Conditional Formatting Cells.</t>
  </si>
  <si>
    <t>Read the conditionally formatted cell count in the result window.</t>
  </si>
  <si>
    <t>Kilitli Hücreleri Vurgula  /  Highlight Locked Cells</t>
  </si>
  <si>
    <t>XLMind Plus &gt; Formül Denetimi &gt; Gelişmiş Denetim &gt; Kilitli Hücreleri Vurgula</t>
  </si>
  <si>
    <t>XLMind Plus &gt; Formula Audit &gt; Advanced Audit &gt; Highlight Locked Cells</t>
  </si>
  <si>
    <t>XLMind Plus &gt; Formül Denetimi &gt; Gelişmiş Denetim &gt; Kilitli Hücreleri Vurgula komutunu çalıştırın.</t>
  </si>
  <si>
    <t>Sonuç penceresindeki kilitli hücre sayısını okuyun.</t>
  </si>
  <si>
    <t>Run XLMind Plus &gt; Formula Audit &gt; Advanced Audit &gt; Highlight Locked Cells.</t>
  </si>
  <si>
    <t>Read the locked-cell count in the result window.</t>
  </si>
  <si>
    <t>Kilitsiz Hücreleri Vurgula  /  Highlight Unlocked Cells</t>
  </si>
  <si>
    <t>XLMind Plus &gt; Formül Denetimi &gt; Gelişmiş Denetim &gt; Kilitsiz Hücreleri Vurgula</t>
  </si>
  <si>
    <t>XLMind Plus &gt; Formula Audit &gt; Advanced Audit &gt; Highlight Unlocked Cells</t>
  </si>
  <si>
    <t>XLMind Plus &gt; Formül Denetimi &gt; Gelişmiş Denetim &gt; Kilitsiz Hücreleri Vurgula komutunu çalıştırın.</t>
  </si>
  <si>
    <t>Sonuç penceresindeki kilitsiz hücre sayısını okuyun.</t>
  </si>
  <si>
    <t>Run XLMind Plus &gt; Formula Audit &gt; Advanced Audit &gt; Highlight Unlocked Cells.</t>
  </si>
  <si>
    <t>Read the unlocked-cell count in the result window.</t>
  </si>
  <si>
    <t>Hatalı Satırları Vurgula  /  Highlight Rows with Errors</t>
  </si>
  <si>
    <t>XLMind Plus &gt; Formül Denetimi &gt; Gelişmiş Denetim &gt; Hatalı Satırları Vurgula</t>
  </si>
  <si>
    <t>XLMind Plus &gt; Formula Audit &gt; Advanced Audit &gt; Highlight Rows with Errors</t>
  </si>
  <si>
    <t>XLMind Plus &gt; Formül Denetimi &gt; Gelişmiş Denetim &gt; Hatalı Satırları Vurgula komutunu çalıştırın.</t>
  </si>
  <si>
    <t>Sonuç penceresindeki hatalı satır sayısını okuyun.</t>
  </si>
  <si>
    <t>Run XLMind Plus &gt; Formula Audit &gt; Advanced Audit &gt; Highlight Rows with Errors.</t>
  </si>
  <si>
    <t>Read the error-row count in the result window.</t>
  </si>
  <si>
    <t>Formülleri Seç  /  Select Formula Cells</t>
  </si>
  <si>
    <t>XLMind Plus &gt; Formül Denetimi &gt; Gelişmiş Denetim &gt; Formülleri Seç</t>
  </si>
  <si>
    <t>XLMind Plus &gt; Formula Audit &gt; Advanced Audit &gt; Select Formula Cells</t>
  </si>
  <si>
    <t>XLMind Plus &gt; Formül Denetimi &gt; Gelişmiş Denetim &gt; Formülleri Seç komutunu çalıştırın.</t>
  </si>
  <si>
    <t>Yeni seçimi ve durum çubuğundaki hücre sayısını inceleyin.</t>
  </si>
  <si>
    <t>Run XLMind Plus &gt; Formula Audit &gt; Advanced Audit &gt; Select Formula Cells.</t>
  </si>
  <si>
    <t>Review the new selection and the cell count on the status bar.</t>
  </si>
  <si>
    <t>Sabit Değerleri Seç  /  Select Constants</t>
  </si>
  <si>
    <t>XLMind Plus &gt; Formül Denetimi &gt; Gelişmiş Denetim &gt; Sabit Değerleri Seç</t>
  </si>
  <si>
    <t>XLMind Plus &gt; Formula Audit &gt; Advanced Audit &gt; Select Constants</t>
  </si>
  <si>
    <t>XLMind Plus &gt; Formül Denetimi &gt; Gelişmiş Denetim &gt; Sabit Değerleri Seç komutunu çalıştırın.</t>
  </si>
  <si>
    <t>Yeni seçimi inceleyin.</t>
  </si>
  <si>
    <t>Run XLMind Plus &gt; Formula Audit &gt; Advanced Audit &gt; Select Constants.</t>
  </si>
  <si>
    <t>Review the new selection.</t>
  </si>
  <si>
    <t>Hatalı Hücreleri Seç  /  Select Error Cells</t>
  </si>
  <si>
    <t>XLMind Plus &gt; Formül Denetimi &gt; Gelişmiş Denetim &gt; Hatalı Hücreleri Seç</t>
  </si>
  <si>
    <t>XLMind Plus &gt; Formula Audit &gt; Advanced Audit &gt; Select Error Cells</t>
  </si>
  <si>
    <t>XLMind Plus &gt; Formül Denetimi &gt; Gelişmiş Denetim &gt; Hatalı Hücreleri Seç komutunu çalıştırın.</t>
  </si>
  <si>
    <t>Run XLMind Plus &gt; Formula Audit &gt; Advanced Audit &gt; Select Error Cells.</t>
  </si>
  <si>
    <t>Boş Hücreleri Seç  /  Select Blank Cells</t>
  </si>
  <si>
    <t>XLMind Plus &gt; Formül Denetimi &gt; Gelişmiş Denetim &gt; Boş Hücreleri Seç</t>
  </si>
  <si>
    <t>XLMind Plus &gt; Formula Audit &gt; Advanced Audit &gt; Select Blank Cells</t>
  </si>
  <si>
    <t>XLMind Plus &gt; Formül Denetimi &gt; Gelişmiş Denetim &gt; Boş Hücreleri Seç komutunu çalıştırın.</t>
  </si>
  <si>
    <t>Run XLMind Plus &gt; Formula Audit &gt; Advanced Audit &gt; Select Blank Cells.</t>
  </si>
  <si>
    <t>Görünür Hücreleri Seç  /  Select Visible Cells</t>
  </si>
  <si>
    <t>XLMind Plus &gt; Formül Denetimi &gt; Gelişmiş Denetim &gt; Görünür Hücreleri Seç</t>
  </si>
  <si>
    <t>XLMind Plus &gt; Formula Audit &gt; Advanced Audit &gt; Select Visible Cells</t>
  </si>
  <si>
    <t>XLMind Plus &gt; Formül Denetimi &gt; Gelişmiş Denetim &gt; Görünür Hücreleri Seç komutunu çalıştırın.</t>
  </si>
  <si>
    <t>Gizli satırların seçim dışında kaldığını inceleyin.</t>
  </si>
  <si>
    <t>Run XLMind Plus &gt; Formula Audit &gt; Advanced Audit &gt; Select Visible Cells.</t>
  </si>
  <si>
    <t>Review how the hidden rows stay out of the selection.</t>
  </si>
  <si>
    <t>Formülleri Metin Olarak Çıkar  /  Extract Formula Text</t>
  </si>
  <si>
    <t>XLMind Plus &gt; Formül Denetimi &gt; Gelişmiş Denetim &gt; Formülleri Metin Olarak Çıkar</t>
  </si>
  <si>
    <t>XLMind Plus &gt; Formula Audit &gt; Advanced Audit &gt; Extract Formula Text</t>
  </si>
  <si>
    <t>XLMind Plus &gt; Formül Denetimi &gt; Gelişmiş Denetim &gt; Formülleri Metin Olarak Çıkar komutunu çalıştırın.</t>
  </si>
  <si>
    <t>Run XLMind Plus &gt; Formula Audit &gt; Advanced Audit &gt; Extract Formula Text.</t>
  </si>
  <si>
    <t>External link list output cell</t>
  </si>
  <si>
    <t>Dış Bağlantılı Formülleri Listele  /  List External Link Formulas</t>
  </si>
  <si>
    <t>XLMind Plus &gt; Formül Denetimi &gt; Gelişmiş Denetim &gt; Dış Bağlantılı Formülleri Listele</t>
  </si>
  <si>
    <t>XLMind Plus &gt; Formula Audit &gt; Advanced Audit &gt; List External Link Formulas</t>
  </si>
  <si>
    <t>XLMind Plus &gt; Formül Denetimi &gt; Gelişmiş Denetim &gt; Dış Bağlantılı Formülleri Listele komutunu çalıştırın.</t>
  </si>
  <si>
    <t>Run XLMind Plus &gt; Formula Audit &gt; Advanced Audit &gt; List External Link Formulas.</t>
  </si>
  <si>
    <t>Named range list output cell</t>
  </si>
  <si>
    <t>Adlandırılmış Aralıkları Listele  /  List Named Ranges</t>
  </si>
  <si>
    <t>XLMind Plus &gt; Formül Denetimi &gt; Gelişmiş Denetim &gt; Adlandırılmış Aralıkları Listele</t>
  </si>
  <si>
    <t>XLMind Plus &gt; Formula Audit &gt; Advanced Audit &gt; List Named Ranges</t>
  </si>
  <si>
    <t>XLMind Plus &gt; Formül Denetimi &gt; Gelişmiş Denetim &gt; Adlandırılmış Aralıkları Listele komutunu çalıştırın.</t>
  </si>
  <si>
    <t>Listelenen Model_Revenue, Model_Budget ve Model_CostRatio adlarını inceleyin.</t>
  </si>
  <si>
    <t>Run XLMind Plus &gt; Formula Audit &gt; Advanced Audit &gt; List Named Ranges.</t>
  </si>
  <si>
    <t>Review the listed Model_Revenue, Model_Budget and Model_CostRatio names.</t>
  </si>
  <si>
    <t>Supplier ID</t>
  </si>
  <si>
    <t>Account Manager</t>
  </si>
  <si>
    <t>Supplier Portal</t>
  </si>
  <si>
    <t>SUP-06100</t>
  </si>
  <si>
    <t>SUP-06102</t>
  </si>
  <si>
    <t>SUP-06104</t>
  </si>
  <si>
    <t>SUP-06106</t>
  </si>
  <si>
    <t>SUP-06108</t>
  </si>
  <si>
    <t>SUP-06110</t>
  </si>
  <si>
    <t>SUP-06112</t>
  </si>
  <si>
    <t>SUP-06114</t>
  </si>
  <si>
    <t>SUP-06116</t>
  </si>
  <si>
    <t>SUP-06118</t>
  </si>
  <si>
    <t>SUP-06120</t>
  </si>
  <si>
    <t>SUP-06122</t>
  </si>
  <si>
    <t>SUP-06124</t>
  </si>
  <si>
    <t>SUP-06126</t>
  </si>
  <si>
    <t>SUP-06128</t>
  </si>
  <si>
    <t>SUP-06130</t>
  </si>
  <si>
    <t>SUP-06132</t>
  </si>
  <si>
    <t>SUP-06134</t>
  </si>
  <si>
    <t>SUP-06136</t>
  </si>
  <si>
    <t>SUP-06138</t>
  </si>
  <si>
    <t>SUP-06140</t>
  </si>
  <si>
    <t>SUP-06142</t>
  </si>
  <si>
    <t>SUP-06144</t>
  </si>
  <si>
    <t>SUP-06146</t>
  </si>
  <si>
    <t>SUP-06148</t>
  </si>
  <si>
    <t>SUP-06150</t>
  </si>
  <si>
    <t>SUP-06152</t>
  </si>
  <si>
    <t>SUP-06154</t>
  </si>
  <si>
    <t>SUP-06156</t>
  </si>
  <si>
    <t>SUP-06158</t>
  </si>
  <si>
    <t>SUP-06160</t>
  </si>
  <si>
    <t>SUP-06162</t>
  </si>
  <si>
    <t>SUP-06164</t>
  </si>
  <si>
    <t>SUP-06166</t>
  </si>
  <si>
    <t>SUP-06168</t>
  </si>
  <si>
    <t>SUP-06170</t>
  </si>
  <si>
    <t>SUP-06172</t>
  </si>
  <si>
    <t>SUP-06174</t>
  </si>
  <si>
    <t>SUP-06176</t>
  </si>
  <si>
    <t>SUP-06178</t>
  </si>
  <si>
    <t>SUP-06180</t>
  </si>
  <si>
    <t>SUP-06182</t>
  </si>
  <si>
    <t>SUP-06184</t>
  </si>
  <si>
    <t>SUP-06186</t>
  </si>
  <si>
    <t>https://portal.northwind-logistics.com/suppliers</t>
  </si>
  <si>
    <t>https://portal.vertex-manufacturing.com/suppliers</t>
  </si>
  <si>
    <t>https://portal.blue-harbor-media.com/suppliers</t>
  </si>
  <si>
    <t>https://portal.summit-financial-group.com/suppliers</t>
  </si>
  <si>
    <t>https://portal.orion-health-systems.com/suppliers</t>
  </si>
  <si>
    <t>https://portal.lakeside-retail-group.com/suppliers</t>
  </si>
  <si>
    <t>https://portal.pioneer-energy.com/suppliers</t>
  </si>
  <si>
    <t>https://portal.crestline-consulting.com/suppliers</t>
  </si>
  <si>
    <t>https://portal.redwood-analytics.com/suppliers</t>
  </si>
  <si>
    <t>https://portal.atlas-freight-services.com/suppliers</t>
  </si>
  <si>
    <t>https://portal.silverline-hotels.com/suppliers</t>
  </si>
  <si>
    <t>https://portal.brightpath-education.com/suppliers</t>
  </si>
  <si>
    <t>https://portal.ironclad-security.com/suppliers</t>
  </si>
  <si>
    <t>https://portal.harborview-insurance.com/suppliers</t>
  </si>
  <si>
    <t>https://portal.meridian-robotics.com/suppliers</t>
  </si>
  <si>
    <t>https://portal.cascade-foods.com/suppliers</t>
  </si>
  <si>
    <t>https://portal.granite-peak-mining.com/suppliers</t>
  </si>
  <si>
    <t>https://portal.coastal-marine-supply.com/suppliers</t>
  </si>
  <si>
    <t>https://portal.elmwood-pharmaceuticals.com/suppliers</t>
  </si>
  <si>
    <t>https://portal.trailhead-outdoor.com/suppliers</t>
  </si>
  <si>
    <t>https://portal.copperfield-textiles.com/suppliers</t>
  </si>
  <si>
    <t>https://portal.nimbus-cloud-services.com/suppliers</t>
  </si>
  <si>
    <t>https://portal.stonebridge-legal.com/suppliers</t>
  </si>
  <si>
    <t>https://portal.fairmont-property-group.com/suppliers</t>
  </si>
  <si>
    <t>https://portal.aurora-broadcasting.com/suppliers</t>
  </si>
  <si>
    <t>https://portal.beacon-aviation.com/suppliers</t>
  </si>
  <si>
    <t>https://portal.clearwater-utilities.com/suppliers</t>
  </si>
  <si>
    <t>https://portal.dovetail-furniture.com/suppliers</t>
  </si>
  <si>
    <t>https://portal.everline-rail-group.com/suppliers</t>
  </si>
  <si>
    <t>https://portal.foxglove-biotech.com/suppliers</t>
  </si>
  <si>
    <t>https://portal.greenfield-agriculture.com/suppliers</t>
  </si>
  <si>
    <t>https://portal.highland-motors.com/suppliers</t>
  </si>
  <si>
    <t>https://portal.juniper-software.com/suppliers</t>
  </si>
  <si>
    <t>https://portal.kestrel-defence-systems.com/suppliers</t>
  </si>
  <si>
    <t>https://portal.larkspur-cosmetics.com/suppliers</t>
  </si>
  <si>
    <t>https://portal.mosaic-publishing.com/suppliers</t>
  </si>
  <si>
    <t>https://portal.newport-shipping.com/suppliers</t>
  </si>
  <si>
    <t>https://portal.oakridge-construction.com/suppliers</t>
  </si>
  <si>
    <t>https://portal.palisade-ventures.com/suppliers</t>
  </si>
  <si>
    <t>https://portal.quarry-lane-foods.com/suppliers</t>
  </si>
  <si>
    <t>Hyperlink list output cell</t>
  </si>
  <si>
    <t>Köprüleri Listele  /  List Hyperlinks</t>
  </si>
  <si>
    <t>XLMind Plus &gt; Formül Denetimi &gt; Gelişmiş Denetim &gt; Köprüleri Listele</t>
  </si>
  <si>
    <t>XLMind Plus &gt; Formula Audit &gt; Advanced Audit &gt; List Hyperlinks</t>
  </si>
  <si>
    <t>A1:F45 aralığını seçin.</t>
  </si>
  <si>
    <t>XLMind Plus &gt; Formül Denetimi &gt; Gelişmiş Denetim &gt; Köprüleri Listele komutunu çalıştırın.</t>
  </si>
  <si>
    <t>Select the range A1:F45.</t>
  </si>
  <si>
    <t>Run XLMind Plus &gt; Formula Audit &gt; Advanced Audit &gt; List Hyperlinks.</t>
  </si>
  <si>
    <t>Yorumları ve Notları Listele  /  List Comments and Notes</t>
  </si>
  <si>
    <t>XLMind Plus &gt; Formül Denetimi &gt; Gelişmiş Denetim &gt; Yorumları ve Notları Listele</t>
  </si>
  <si>
    <t>XLMind Plus &gt; Formula Audit &gt; Advanced Audit &gt; List Comments and Notes</t>
  </si>
  <si>
    <t>A1:G45 aralığını seçin.</t>
  </si>
  <si>
    <t>XLMind Plus &gt; Formül Denetimi &gt; Gelişmiş Denetim &gt; Yorumları ve Notları Listele komutunu çalıştırın.</t>
  </si>
  <si>
    <t>Select the range A1:G45.</t>
  </si>
  <si>
    <t>Run XLMind Plus &gt; Formula Audit &gt; Advanced Audit &gt; List Comments and Notes.</t>
  </si>
  <si>
    <t>Worksheet list output cell</t>
  </si>
  <si>
    <t>Sayfaları Listele  /  List Worksheets</t>
  </si>
  <si>
    <t>XLMind Plus &gt; Formül Denetimi &gt; Gelişmiş Denetim &gt; Sayfaları Listele</t>
  </si>
  <si>
    <t>XLMind Plus &gt; Formula Audit &gt; Advanced Audit &gt; List Worksheets</t>
  </si>
  <si>
    <t>XLMind Plus &gt; Formül Denetimi &gt; Gelişmiş Denetim &gt; Sayfaları Listele komutunu çalıştırın.</t>
  </si>
  <si>
    <t>Run XLMind Plus &gt; Formula Audit &gt; Advanced Audit &gt; List Worksheets.</t>
  </si>
  <si>
    <t>Protection summary output cell</t>
  </si>
  <si>
    <t>Sayfa Koruma Özeti  /  Sheet Protection Summary</t>
  </si>
  <si>
    <t>XLMind Plus &gt; Formül Denetimi &gt; Gelişmiş Denetim &gt; Sayfa Koruma Özeti</t>
  </si>
  <si>
    <t>XLMind Plus &gt; Formula Audit &gt; Advanced Audit &gt; Sheet Protection Summary</t>
  </si>
  <si>
    <t>XLMind Plus &gt; Formül Denetimi &gt; Gelişmiş Denetim &gt; Sayfa Koruma Özeti komutunu çalıştırın.</t>
  </si>
  <si>
    <t>Run XLMind Plus &gt; Formula Audit &gt; Advanced Audit &gt; Sheet Protection Summary.</t>
  </si>
  <si>
    <t>Target</t>
  </si>
  <si>
    <t>Sao Paulo</t>
  </si>
  <si>
    <t>Seattle</t>
  </si>
  <si>
    <t>Calgary</t>
  </si>
  <si>
    <t>Vancouver</t>
  </si>
  <si>
    <t>Denver</t>
  </si>
  <si>
    <t>Valencia</t>
  </si>
  <si>
    <t>Montreal</t>
  </si>
  <si>
    <t>Jeddah</t>
  </si>
  <si>
    <t>Boston</t>
  </si>
  <si>
    <t>Frankfurt</t>
  </si>
  <si>
    <t>Nagoya</t>
  </si>
  <si>
    <t>Barcelona</t>
  </si>
  <si>
    <t>Rotterdam</t>
  </si>
  <si>
    <t>Austin</t>
  </si>
  <si>
    <t>Melbourne</t>
  </si>
  <si>
    <t>Rio de Janeiro</t>
  </si>
  <si>
    <t>Tokyo</t>
  </si>
  <si>
    <t>Bristol</t>
  </si>
  <si>
    <t>Hamburg</t>
  </si>
  <si>
    <t>Leeds</t>
  </si>
  <si>
    <t>New York</t>
  </si>
  <si>
    <t>Manchester</t>
  </si>
  <si>
    <t>Dubai</t>
  </si>
  <si>
    <t>Brisbane</t>
  </si>
  <si>
    <t>Riyadh</t>
  </si>
  <si>
    <t>Abu Dhabi</t>
  </si>
  <si>
    <t>Osaka</t>
  </si>
  <si>
    <t>Eindhoven</t>
  </si>
  <si>
    <t>Monterrey</t>
  </si>
  <si>
    <t>London</t>
  </si>
  <si>
    <t>Mexico City</t>
  </si>
  <si>
    <t>Berlin</t>
  </si>
  <si>
    <t>SO-100474</t>
  </si>
  <si>
    <t>SO-100493</t>
  </si>
  <si>
    <t>SO-100501</t>
  </si>
  <si>
    <t>SO-100461</t>
  </si>
  <si>
    <t>SO-100481</t>
  </si>
  <si>
    <t>SO-100483</t>
  </si>
  <si>
    <t>SO-100466</t>
  </si>
  <si>
    <t>SO-100476</t>
  </si>
  <si>
    <t>SO-100488</t>
  </si>
  <si>
    <t>SO-100492</t>
  </si>
  <si>
    <t>SO-100490</t>
  </si>
  <si>
    <t>SO-100494</t>
  </si>
  <si>
    <t>SO-100468</t>
  </si>
  <si>
    <t>SO-100475</t>
  </si>
  <si>
    <t>SO-100482</t>
  </si>
  <si>
    <t>SO-100465</t>
  </si>
  <si>
    <t>SO-100499</t>
  </si>
  <si>
    <t>SO-100462</t>
  </si>
  <si>
    <t>SO-100502</t>
  </si>
  <si>
    <t>SO-100491</t>
  </si>
  <si>
    <t>SO-100487</t>
  </si>
  <si>
    <t>SO-100495</t>
  </si>
  <si>
    <t>SO-100473</t>
  </si>
  <si>
    <t>SO-100464</t>
  </si>
  <si>
    <t>SO-100500</t>
  </si>
  <si>
    <t>SO-100478</t>
  </si>
  <si>
    <t>SO-100484</t>
  </si>
  <si>
    <t>SO-100471</t>
  </si>
  <si>
    <t>SO-100485</t>
  </si>
  <si>
    <t>SO-100509</t>
  </si>
  <si>
    <t>SO-100534</t>
  </si>
  <si>
    <t>SO-100511</t>
  </si>
  <si>
    <t>SO-100520</t>
  </si>
  <si>
    <t>SO-100504</t>
  </si>
  <si>
    <t>SO-100527</t>
  </si>
  <si>
    <t>SO-100535</t>
  </si>
  <si>
    <t>SO-100523</t>
  </si>
  <si>
    <t>SO-100525</t>
  </si>
  <si>
    <t>SO-100505</t>
  </si>
  <si>
    <t>SO-100512</t>
  </si>
  <si>
    <t>SO-100517</t>
  </si>
  <si>
    <t>SO-100519</t>
  </si>
  <si>
    <t>SO-100528</t>
  </si>
  <si>
    <t>SO-100521</t>
  </si>
  <si>
    <t>SO-100532</t>
  </si>
  <si>
    <t>SO-100538</t>
  </si>
  <si>
    <t>SO-100510</t>
  </si>
  <si>
    <t>SO-100506</t>
  </si>
  <si>
    <t>SO-100513</t>
  </si>
  <si>
    <t>SO-100516</t>
  </si>
  <si>
    <t>SO-100536</t>
  </si>
  <si>
    <t>SO-100515</t>
  </si>
  <si>
    <t>SO-100507</t>
  </si>
  <si>
    <t>SO-100533</t>
  </si>
  <si>
    <t>SO-100526</t>
  </si>
  <si>
    <t>SO-100537</t>
  </si>
  <si>
    <t>SO-100518</t>
  </si>
  <si>
    <t>SO-100529</t>
  </si>
  <si>
    <t>SO-100522</t>
  </si>
  <si>
    <t>SO-100503</t>
  </si>
  <si>
    <t>SO-100514</t>
  </si>
  <si>
    <t>SO-100530</t>
  </si>
  <si>
    <t>SO-100531</t>
  </si>
  <si>
    <t>SO-100558</t>
  </si>
  <si>
    <t>SO-100546</t>
  </si>
  <si>
    <t>SO-100559</t>
  </si>
  <si>
    <t>SO-100548</t>
  </si>
  <si>
    <t>SO-100554</t>
  </si>
  <si>
    <t>SO-100568</t>
  </si>
  <si>
    <t>SO-100569</t>
  </si>
  <si>
    <t>SO-100549</t>
  </si>
  <si>
    <t>SO-100564</t>
  </si>
  <si>
    <t>SO-100550</t>
  </si>
  <si>
    <t>SO-100566</t>
  </si>
  <si>
    <t>SO-100562</t>
  </si>
  <si>
    <t>SO-100556</t>
  </si>
  <si>
    <t>SO-100557</t>
  </si>
  <si>
    <t>SO-100573</t>
  </si>
  <si>
    <t>SO-100545</t>
  </si>
  <si>
    <t>SO-100553</t>
  </si>
  <si>
    <t>SO-100547</t>
  </si>
  <si>
    <t>SO-100551</t>
  </si>
  <si>
    <t>SO-100540</t>
  </si>
  <si>
    <t>SO-100574</t>
  </si>
  <si>
    <t>SO-100571</t>
  </si>
  <si>
    <t>SO-100575</t>
  </si>
  <si>
    <t>SO-100541</t>
  </si>
  <si>
    <t>SO-100544</t>
  </si>
  <si>
    <t>SO-100560</t>
  </si>
  <si>
    <t>SO-100572</t>
  </si>
  <si>
    <t>SO-100584</t>
  </si>
  <si>
    <t>SO-100612</t>
  </si>
  <si>
    <t>SO-100579</t>
  </si>
  <si>
    <t>SO-100611</t>
  </si>
  <si>
    <t>SO-100588</t>
  </si>
  <si>
    <t>SO-100594</t>
  </si>
  <si>
    <t>SO-100608</t>
  </si>
  <si>
    <t>SO-100606</t>
  </si>
  <si>
    <t>SO-100621</t>
  </si>
  <si>
    <t>SO-100617</t>
  </si>
  <si>
    <t>SO-100618</t>
  </si>
  <si>
    <t>SO-100578</t>
  </si>
  <si>
    <t>SO-100622</t>
  </si>
  <si>
    <t>SO-100591</t>
  </si>
  <si>
    <t>SO-100587</t>
  </si>
  <si>
    <t>SO-100582</t>
  </si>
  <si>
    <t>SO-100623</t>
  </si>
  <si>
    <t>SO-100599</t>
  </si>
  <si>
    <t>SO-100589</t>
  </si>
  <si>
    <t>SO-100624</t>
  </si>
  <si>
    <t>SO-100592</t>
  </si>
  <si>
    <t>SO-100593</t>
  </si>
  <si>
    <t>SO-100615</t>
  </si>
  <si>
    <t>SO-100585</t>
  </si>
  <si>
    <t>SO-100601</t>
  </si>
  <si>
    <t>SO-100614</t>
  </si>
  <si>
    <t>SO-100609</t>
  </si>
  <si>
    <t>SO-100602</t>
  </si>
  <si>
    <t>SO-100590</t>
  </si>
  <si>
    <t>SO-100583</t>
  </si>
  <si>
    <t>SO-100596</t>
  </si>
  <si>
    <t>SO-100597</t>
  </si>
  <si>
    <t>SO-100613</t>
  </si>
  <si>
    <t>SO-100603</t>
  </si>
  <si>
    <t>SO-100607</t>
  </si>
  <si>
    <t>SO-100604</t>
  </si>
  <si>
    <t>SO-100605</t>
  </si>
  <si>
    <t>SO-100616</t>
  </si>
  <si>
    <t>SO-100581</t>
  </si>
  <si>
    <t>SO-100595</t>
  </si>
  <si>
    <t>SO-100600</t>
  </si>
  <si>
    <t>SO-100598</t>
  </si>
  <si>
    <t>SO-100610</t>
  </si>
  <si>
    <t>SO-100619</t>
  </si>
  <si>
    <t>SO-100620</t>
  </si>
  <si>
    <t>SO-100628</t>
  </si>
  <si>
    <t>SO-100645</t>
  </si>
  <si>
    <t>SO-100641</t>
  </si>
  <si>
    <t>SO-100659</t>
  </si>
  <si>
    <t>SO-100634</t>
  </si>
  <si>
    <t>SO-100646</t>
  </si>
  <si>
    <t>SO-100654</t>
  </si>
  <si>
    <t>SO-100664</t>
  </si>
  <si>
    <t>SO-100674</t>
  </si>
  <si>
    <t>SO-100640</t>
  </si>
  <si>
    <t>SO-100672</t>
  </si>
  <si>
    <t>SO-100662</t>
  </si>
  <si>
    <t>SO-100626</t>
  </si>
  <si>
    <t>SO-100666</t>
  </si>
  <si>
    <t>SO-100630</t>
  </si>
  <si>
    <t>SO-100632</t>
  </si>
  <si>
    <t>SO-100643</t>
  </si>
  <si>
    <t>SO-100653</t>
  </si>
  <si>
    <t>SO-100676</t>
  </si>
  <si>
    <t>SO-100651</t>
  </si>
  <si>
    <t>SO-100655</t>
  </si>
  <si>
    <t>SO-100663</t>
  </si>
  <si>
    <t>SO-100667</t>
  </si>
  <si>
    <t>SO-100649</t>
  </si>
  <si>
    <t>SO-100652</t>
  </si>
  <si>
    <t>SO-100633</t>
  </si>
  <si>
    <t>SO-100661</t>
  </si>
  <si>
    <t>SO-100625</t>
  </si>
  <si>
    <t>SO-100638</t>
  </si>
  <si>
    <t>SO-100660</t>
  </si>
  <si>
    <t>SO-100668</t>
  </si>
  <si>
    <t>SO-100636</t>
  </si>
  <si>
    <t>SO-100639</t>
  </si>
  <si>
    <t>SO-100665</t>
  </si>
  <si>
    <t>SO-100642</t>
  </si>
  <si>
    <t>SO-100658</t>
  </si>
  <si>
    <t>SO-100671</t>
  </si>
  <si>
    <t>SO-100675</t>
  </si>
  <si>
    <t>SO-100677</t>
  </si>
  <si>
    <t>SO-100678</t>
  </si>
  <si>
    <t>SO-100635</t>
  </si>
  <si>
    <t>SO-100647</t>
  </si>
  <si>
    <t>SO-100656</t>
  </si>
  <si>
    <t>SO-100657</t>
  </si>
  <si>
    <t>SO-100669</t>
  </si>
  <si>
    <t>SO-100627</t>
  </si>
  <si>
    <t>SO-100629</t>
  </si>
  <si>
    <t>SO-100644</t>
  </si>
  <si>
    <t>SO-100650</t>
  </si>
  <si>
    <t>SO-100637</t>
  </si>
  <si>
    <t>SO-100648</t>
  </si>
  <si>
    <t>SO-100631</t>
  </si>
  <si>
    <t>SO-100670</t>
  </si>
  <si>
    <t>SO-100673</t>
  </si>
  <si>
    <t>SO-100682</t>
  </si>
  <si>
    <t>SO-100708</t>
  </si>
  <si>
    <t>SO-100718</t>
  </si>
  <si>
    <t>SO-100686</t>
  </si>
  <si>
    <t>SO-100693</t>
  </si>
  <si>
    <t>SO-100711</t>
  </si>
  <si>
    <t>SO-100733</t>
  </si>
  <si>
    <t>SO-100680</t>
  </si>
  <si>
    <t>SO-100688</t>
  </si>
  <si>
    <t>SO-100714</t>
  </si>
  <si>
    <t>SO-100721</t>
  </si>
  <si>
    <t>SO-100723</t>
  </si>
  <si>
    <t>SO-100729</t>
  </si>
  <si>
    <t>SO-100715</t>
  </si>
  <si>
    <t>SO-100719</t>
  </si>
  <si>
    <t>SO-100737</t>
  </si>
  <si>
    <t>SO-100709</t>
  </si>
  <si>
    <t>SO-100695</t>
  </si>
  <si>
    <t>SO-100696</t>
  </si>
  <si>
    <t>SO-100697</t>
  </si>
  <si>
    <t>SO-100700</t>
  </si>
  <si>
    <t>SO-100726</t>
  </si>
  <si>
    <t>SO-100713</t>
  </si>
  <si>
    <t>SO-100730</t>
  </si>
  <si>
    <t>SO-100691</t>
  </si>
  <si>
    <t>SO-100702</t>
  </si>
  <si>
    <t>SO-100683</t>
  </si>
  <si>
    <t>SO-100692</t>
  </si>
  <si>
    <t>SO-100727</t>
  </si>
  <si>
    <t>SO-100739</t>
  </si>
  <si>
    <t>SO-100679</t>
  </si>
  <si>
    <t>SO-100698</t>
  </si>
  <si>
    <t>SO-100706</t>
  </si>
  <si>
    <t>SO-100707</t>
  </si>
  <si>
    <t>SO-100716</t>
  </si>
  <si>
    <t>SO-100732</t>
  </si>
  <si>
    <t>SO-100690</t>
  </si>
  <si>
    <t>SO-100712</t>
  </si>
  <si>
    <t>SO-100703</t>
  </si>
  <si>
    <t>SO-100731</t>
  </si>
  <si>
    <t>SO-100705</t>
  </si>
  <si>
    <t>SO-100738</t>
  </si>
  <si>
    <t>SO-100699</t>
  </si>
  <si>
    <t>SO-100725</t>
  </si>
  <si>
    <t>SO-100684</t>
  </si>
  <si>
    <t>SO-100720</t>
  </si>
  <si>
    <t>SO-100728</t>
  </si>
  <si>
    <t>SO-100736</t>
  </si>
  <si>
    <t>SO-100687</t>
  </si>
  <si>
    <t>SO-100722</t>
  </si>
  <si>
    <t>SO-100685</t>
  </si>
  <si>
    <t>SO-100694</t>
  </si>
  <si>
    <t>SO-100710</t>
  </si>
  <si>
    <t>SO-100681</t>
  </si>
  <si>
    <t>SO-100701</t>
  </si>
  <si>
    <t>SO-100724</t>
  </si>
  <si>
    <t>SO-100734</t>
  </si>
  <si>
    <t>SO-100689</t>
  </si>
  <si>
    <t>SO-100704</t>
  </si>
  <si>
    <t>SO-100717</t>
  </si>
  <si>
    <t>SO-100735</t>
  </si>
  <si>
    <t>SO-100767</t>
  </si>
  <si>
    <t>SO-100793</t>
  </si>
  <si>
    <t>SO-100770</t>
  </si>
  <si>
    <t>SO-100775</t>
  </si>
  <si>
    <t>SO-100782</t>
  </si>
  <si>
    <t>SO-100764</t>
  </si>
  <si>
    <t>SO-100769</t>
  </si>
  <si>
    <t>SO-100801</t>
  </si>
  <si>
    <t>SO-100759</t>
  </si>
  <si>
    <t>SO-100781</t>
  </si>
  <si>
    <t>SO-100778</t>
  </si>
  <si>
    <t>SO-100792</t>
  </si>
  <si>
    <t>SO-100800</t>
  </si>
  <si>
    <t>SO-100783</t>
  </si>
  <si>
    <t>SO-100803</t>
  </si>
  <si>
    <t>SO-100746</t>
  </si>
  <si>
    <t>SO-100761</t>
  </si>
  <si>
    <t>SO-100787</t>
  </si>
  <si>
    <t>SO-100796</t>
  </si>
  <si>
    <t>SO-100745</t>
  </si>
  <si>
    <t>SO-100795</t>
  </si>
  <si>
    <t>SO-100751</t>
  </si>
  <si>
    <t>SO-100748</t>
  </si>
  <si>
    <t>SO-100749</t>
  </si>
  <si>
    <t>SO-100758</t>
  </si>
  <si>
    <t>SO-100763</t>
  </si>
  <si>
    <t>SO-100779</t>
  </si>
  <si>
    <t>SO-100772</t>
  </si>
  <si>
    <t>SO-100804</t>
  </si>
  <si>
    <t>SO-100750</t>
  </si>
  <si>
    <t>SO-100771</t>
  </si>
  <si>
    <t>SO-100790</t>
  </si>
  <si>
    <t>SO-100807</t>
  </si>
  <si>
    <t>SO-100802</t>
  </si>
  <si>
    <t>SO-100741</t>
  </si>
  <si>
    <t>SO-100765</t>
  </si>
  <si>
    <t>SO-100768</t>
  </si>
  <si>
    <t>SO-100789</t>
  </si>
  <si>
    <t>SO-100744</t>
  </si>
  <si>
    <t>SO-100760</t>
  </si>
  <si>
    <t>SO-100794</t>
  </si>
  <si>
    <t>SO-100753</t>
  </si>
  <si>
    <t>SO-100776</t>
  </si>
  <si>
    <t>SO-100786</t>
  </si>
  <si>
    <t>SO-100755</t>
  </si>
  <si>
    <t>SO-100784</t>
  </si>
  <si>
    <t>SO-100798</t>
  </si>
  <si>
    <t>SO-100791</t>
  </si>
  <si>
    <t>SO-100754</t>
  </si>
  <si>
    <t>SO-100788</t>
  </si>
  <si>
    <t>SO-100797</t>
  </si>
  <si>
    <t>SO-100780</t>
  </si>
  <si>
    <t>SO-100805</t>
  </si>
  <si>
    <t>SO-100742</t>
  </si>
  <si>
    <t>SO-100747</t>
  </si>
  <si>
    <t>SO-100757</t>
  </si>
  <si>
    <t>SO-100799</t>
  </si>
  <si>
    <t>SO-100752</t>
  </si>
  <si>
    <t>SO-100773</t>
  </si>
  <si>
    <t>SO-100774</t>
  </si>
  <si>
    <t>SO-100806</t>
  </si>
  <si>
    <t>SO-100740</t>
  </si>
  <si>
    <t>SO-100762</t>
  </si>
  <si>
    <t>SO-100743</t>
  </si>
  <si>
    <t>SO-100766</t>
  </si>
  <si>
    <t>SO-100756</t>
  </si>
  <si>
    <t>SO-100777</t>
  </si>
  <si>
    <t>SO-100785</t>
  </si>
  <si>
    <t>SO-100823</t>
  </si>
  <si>
    <t>SO-100830</t>
  </si>
  <si>
    <t>SO-100845</t>
  </si>
  <si>
    <t>SO-100829</t>
  </si>
  <si>
    <t>SO-100836</t>
  </si>
  <si>
    <t>SO-100842</t>
  </si>
  <si>
    <t>SO-100822</t>
  </si>
  <si>
    <t>SO-100835</t>
  </si>
  <si>
    <t>SO-100844</t>
  </si>
  <si>
    <t>SO-100820</t>
  </si>
  <si>
    <t>SO-100839</t>
  </si>
  <si>
    <t>SO-100815</t>
  </si>
  <si>
    <t>SO-100819</t>
  </si>
  <si>
    <t>SO-100831</t>
  </si>
  <si>
    <t>SO-100846</t>
  </si>
  <si>
    <t>SO-100843</t>
  </si>
  <si>
    <t>SO-100811</t>
  </si>
  <si>
    <t>SO-100833</t>
  </si>
  <si>
    <t>SO-100834</t>
  </si>
  <si>
    <t>SO-100847</t>
  </si>
  <si>
    <t>SO-100821</t>
  </si>
  <si>
    <t>SO-100826</t>
  </si>
  <si>
    <t>SO-100840</t>
  </si>
  <si>
    <t>SO-100816</t>
  </si>
  <si>
    <t>SO-100817</t>
  </si>
  <si>
    <t>SO-100837</t>
  </si>
  <si>
    <t>SO-100809</t>
  </si>
  <si>
    <t>SO-100812</t>
  </si>
  <si>
    <t>SO-100814</t>
  </si>
  <si>
    <t>SO-100849</t>
  </si>
  <si>
    <t>SO-100810</t>
  </si>
  <si>
    <t>SO-100818</t>
  </si>
  <si>
    <t>SO-100808</t>
  </si>
  <si>
    <t>SO-100828</t>
  </si>
  <si>
    <t>SO-100841</t>
  </si>
  <si>
    <t>SO-100832</t>
  </si>
  <si>
    <t>SO-100813</t>
  </si>
  <si>
    <t>SO-100827</t>
  </si>
  <si>
    <t>SO-100838</t>
  </si>
  <si>
    <t>SO-100848</t>
  </si>
  <si>
    <t>SO-100825</t>
  </si>
  <si>
    <t>SO-100824</t>
  </si>
  <si>
    <t>SO-100890</t>
  </si>
  <si>
    <t>SO-100863</t>
  </si>
  <si>
    <t>SO-100854</t>
  </si>
  <si>
    <t>SO-100858</t>
  </si>
  <si>
    <t>SO-100872</t>
  </si>
  <si>
    <t>SO-100877</t>
  </si>
  <si>
    <t>SO-100861</t>
  </si>
  <si>
    <t>SO-100867</t>
  </si>
  <si>
    <t>SO-100850</t>
  </si>
  <si>
    <t>SO-100878</t>
  </si>
  <si>
    <t>SO-100884</t>
  </si>
  <si>
    <t>SO-100862</t>
  </si>
  <si>
    <t>SO-100881</t>
  </si>
  <si>
    <t>SO-100879</t>
  </si>
  <si>
    <t>SO-100859</t>
  </si>
  <si>
    <t>SO-100876</t>
  </si>
  <si>
    <t>SO-100860</t>
  </si>
  <si>
    <t>SO-100874</t>
  </si>
  <si>
    <t>SO-100855</t>
  </si>
  <si>
    <t>SO-100866</t>
  </si>
  <si>
    <t>SO-100871</t>
  </si>
  <si>
    <t>SO-100856</t>
  </si>
  <si>
    <t>SO-100882</t>
  </si>
  <si>
    <t>SO-100885</t>
  </si>
  <si>
    <t>SO-100887</t>
  </si>
  <si>
    <t>SO-100851</t>
  </si>
  <si>
    <t>SO-100865</t>
  </si>
  <si>
    <t>SO-100892</t>
  </si>
  <si>
    <t>SO-100870</t>
  </si>
  <si>
    <t>SO-100869</t>
  </si>
  <si>
    <t>SO-100875</t>
  </si>
  <si>
    <t>SO-100886</t>
  </si>
  <si>
    <t>SO-100853</t>
  </si>
  <si>
    <t>SO-100883</t>
  </si>
  <si>
    <t>SO-100864</t>
  </si>
  <si>
    <t>SO-100888</t>
  </si>
  <si>
    <t>SO-100852</t>
  </si>
  <si>
    <t>SO-100857</t>
  </si>
  <si>
    <t>SO-100891</t>
  </si>
  <si>
    <t>SO-100873</t>
  </si>
  <si>
    <t>SO-100880</t>
  </si>
  <si>
    <t>SO-100868</t>
  </si>
  <si>
    <t>SO-100889</t>
  </si>
  <si>
    <t>SO-100911</t>
  </si>
  <si>
    <t>SO-100939</t>
  </si>
  <si>
    <t>SO-100906</t>
  </si>
  <si>
    <t>SO-100938</t>
  </si>
  <si>
    <t>SO-100942</t>
  </si>
  <si>
    <t>SO-100894</t>
  </si>
  <si>
    <t>SO-100917</t>
  </si>
  <si>
    <t>SO-100899</t>
  </si>
  <si>
    <t>SO-100902</t>
  </si>
  <si>
    <t>SO-100933</t>
  </si>
  <si>
    <t>SO-100893</t>
  </si>
  <si>
    <t>SO-100923</t>
  </si>
  <si>
    <t>SO-100941</t>
  </si>
  <si>
    <t>SO-100898</t>
  </si>
  <si>
    <t>SO-100908</t>
  </si>
  <si>
    <t>SO-100928</t>
  </si>
  <si>
    <t>SO-100934</t>
  </si>
  <si>
    <t>SO-100896</t>
  </si>
  <si>
    <t>SO-100915</t>
  </si>
  <si>
    <t>SO-100919</t>
  </si>
  <si>
    <t>SO-100924</t>
  </si>
  <si>
    <t>SO-100936</t>
  </si>
  <si>
    <t>SO-100914</t>
  </si>
  <si>
    <t>SO-100935</t>
  </si>
  <si>
    <t>SO-100901</t>
  </si>
  <si>
    <t>SO-100910</t>
  </si>
  <si>
    <t>SO-100900</t>
  </si>
  <si>
    <t>SO-100904</t>
  </si>
  <si>
    <t>SO-100912</t>
  </si>
  <si>
    <t>SO-100916</t>
  </si>
  <si>
    <t>SO-100918</t>
  </si>
  <si>
    <t>SO-100940</t>
  </si>
  <si>
    <t>SO-100905</t>
  </si>
  <si>
    <t>SO-100921</t>
  </si>
  <si>
    <t>SO-100929</t>
  </si>
  <si>
    <t>SO-100931</t>
  </si>
  <si>
    <t>SO-100903</t>
  </si>
  <si>
    <t>SO-100895</t>
  </si>
  <si>
    <t>SO-100920</t>
  </si>
  <si>
    <t>SO-100926</t>
  </si>
  <si>
    <t>SO-100909</t>
  </si>
  <si>
    <t>SO-100913</t>
  </si>
  <si>
    <t>SO-100927</t>
  </si>
  <si>
    <t>SO-100932</t>
  </si>
  <si>
    <t>SO-100907</t>
  </si>
  <si>
    <t>SO-100930</t>
  </si>
  <si>
    <t>SO-100897</t>
  </si>
  <si>
    <t>SO-100922</t>
  </si>
  <si>
    <t>SO-100937</t>
  </si>
  <si>
    <t>SO-100925</t>
  </si>
  <si>
    <t>SO-100976</t>
  </si>
  <si>
    <t>SO-100992</t>
  </si>
  <si>
    <t>SO-100946</t>
  </si>
  <si>
    <t>SO-100952</t>
  </si>
  <si>
    <t>SO-100955</t>
  </si>
  <si>
    <t>SO-100956</t>
  </si>
  <si>
    <t>SO-100948</t>
  </si>
  <si>
    <t>SO-100950</t>
  </si>
  <si>
    <t>SO-100973</t>
  </si>
  <si>
    <t>SO-100987</t>
  </si>
  <si>
    <t>SO-100944</t>
  </si>
  <si>
    <t>SO-100951</t>
  </si>
  <si>
    <t>SO-100964</t>
  </si>
  <si>
    <t>SO-100980</t>
  </si>
  <si>
    <t>SO-100984</t>
  </si>
  <si>
    <t>SO-100991</t>
  </si>
  <si>
    <t>SO-100953</t>
  </si>
  <si>
    <t>SO-100989</t>
  </si>
  <si>
    <t>SO-100958</t>
  </si>
  <si>
    <t>SO-100994</t>
  </si>
  <si>
    <t>SO-100962</t>
  </si>
  <si>
    <t>SO-100963</t>
  </si>
  <si>
    <t>SO-100975</t>
  </si>
  <si>
    <t>SO-100979</t>
  </si>
  <si>
    <t>SO-100959</t>
  </si>
  <si>
    <t>SO-100990</t>
  </si>
  <si>
    <t>SO-100969</t>
  </si>
  <si>
    <t>SO-100960</t>
  </si>
  <si>
    <t>SO-100982</t>
  </si>
  <si>
    <t>SO-100967</t>
  </si>
  <si>
    <t>SO-100972</t>
  </si>
  <si>
    <t>SO-100978</t>
  </si>
  <si>
    <t>SO-100983</t>
  </si>
  <si>
    <t>SO-100945</t>
  </si>
  <si>
    <t>SO-100949</t>
  </si>
  <si>
    <t>SO-100954</t>
  </si>
  <si>
    <t>SO-100957</t>
  </si>
  <si>
    <t>SO-100968</t>
  </si>
  <si>
    <t>SO-100943</t>
  </si>
  <si>
    <t>SO-100993</t>
  </si>
  <si>
    <t>SO-100961</t>
  </si>
  <si>
    <t>SO-100966</t>
  </si>
  <si>
    <t>SO-100970</t>
  </si>
  <si>
    <t>SO-100986</t>
  </si>
  <si>
    <t>SO-100947</t>
  </si>
  <si>
    <t>SO-100981</t>
  </si>
  <si>
    <t>SO-100965</t>
  </si>
  <si>
    <t>SO-100971</t>
  </si>
  <si>
    <t>SO-100988</t>
  </si>
  <si>
    <t>SO-100985</t>
  </si>
  <si>
    <t>SO-100974</t>
  </si>
  <si>
    <t>SO-100977</t>
  </si>
  <si>
    <t>SO-101002</t>
  </si>
  <si>
    <t>SO-101015</t>
  </si>
  <si>
    <t>SO-101019</t>
  </si>
  <si>
    <t>SO-101035</t>
  </si>
  <si>
    <t>SO-101037</t>
  </si>
  <si>
    <t>SO-100999</t>
  </si>
  <si>
    <t>SO-101017</t>
  </si>
  <si>
    <t>SO-101043</t>
  </si>
  <si>
    <t>SO-100998</t>
  </si>
  <si>
    <t>SO-101012</t>
  </si>
  <si>
    <t>SO-101013</t>
  </si>
  <si>
    <t>SO-101032</t>
  </si>
  <si>
    <t>SO-101039</t>
  </si>
  <si>
    <t>SO-101044</t>
  </si>
  <si>
    <t>SO-101008</t>
  </si>
  <si>
    <t>SO-101027</t>
  </si>
  <si>
    <t>SO-101022</t>
  </si>
  <si>
    <t>SO-101014</t>
  </si>
  <si>
    <t>SO-101045</t>
  </si>
  <si>
    <t>SO-101036</t>
  </si>
  <si>
    <t>SO-101047</t>
  </si>
  <si>
    <t>SO-101048</t>
  </si>
  <si>
    <t>SO-101016</t>
  </si>
  <si>
    <t>SO-101021</t>
  </si>
  <si>
    <t>SO-101028</t>
  </si>
  <si>
    <t>SO-101033</t>
  </si>
  <si>
    <t>SO-101034</t>
  </si>
  <si>
    <t>SO-101041</t>
  </si>
  <si>
    <t>SO-101005</t>
  </si>
  <si>
    <t>SO-101018</t>
  </si>
  <si>
    <t>SO-100995</t>
  </si>
  <si>
    <t>SO-101010</t>
  </si>
  <si>
    <t>SO-101023</t>
  </si>
  <si>
    <t>SO-101031</t>
  </si>
  <si>
    <t>SO-101042</t>
  </si>
  <si>
    <t>SO-101046</t>
  </si>
  <si>
    <t>SO-101030</t>
  </si>
  <si>
    <t>SO-100996</t>
  </si>
  <si>
    <t>SO-100997</t>
  </si>
  <si>
    <t>SO-101009</t>
  </si>
  <si>
    <t>SO-101001</t>
  </si>
  <si>
    <t>SO-101004</t>
  </si>
  <si>
    <t>SO-101026</t>
  </si>
  <si>
    <t>SO-101038</t>
  </si>
  <si>
    <t>SO-101000</t>
  </si>
  <si>
    <t>SO-101006</t>
  </si>
  <si>
    <t>SO-101024</t>
  </si>
  <si>
    <t>SO-101020</t>
  </si>
  <si>
    <t>SO-101025</t>
  </si>
  <si>
    <t>SO-101040</t>
  </si>
  <si>
    <t>SO-101011</t>
  </si>
  <si>
    <t>SO-101003</t>
  </si>
  <si>
    <t>SO-101007</t>
  </si>
  <si>
    <t>SO-101029</t>
  </si>
  <si>
    <t>SO-101063</t>
  </si>
  <si>
    <t>SO-101066</t>
  </si>
  <si>
    <t>SO-101071</t>
  </si>
  <si>
    <t>SO-101052</t>
  </si>
  <si>
    <t>SO-101061</t>
  </si>
  <si>
    <t>SO-101079</t>
  </si>
  <si>
    <t>SO-101097</t>
  </si>
  <si>
    <t>SO-101050</t>
  </si>
  <si>
    <t>SO-101054</t>
  </si>
  <si>
    <t>SO-101080</t>
  </si>
  <si>
    <t>SO-101085</t>
  </si>
  <si>
    <t>SO-101068</t>
  </si>
  <si>
    <t>SO-101062</t>
  </si>
  <si>
    <t>SO-101064</t>
  </si>
  <si>
    <t>SO-101065</t>
  </si>
  <si>
    <t>SO-101081</t>
  </si>
  <si>
    <t>SO-101083</t>
  </si>
  <si>
    <t>SO-101051</t>
  </si>
  <si>
    <t>SO-101067</t>
  </si>
  <si>
    <t>SO-101057</t>
  </si>
  <si>
    <t>SO-101086</t>
  </si>
  <si>
    <t>SO-101060</t>
  </si>
  <si>
    <t>SO-101076</t>
  </si>
  <si>
    <t>SO-101055</t>
  </si>
  <si>
    <t>SO-101088</t>
  </si>
  <si>
    <t>SO-101072</t>
  </si>
  <si>
    <t>SO-101089</t>
  </si>
  <si>
    <t>SO-101094</t>
  </si>
  <si>
    <t>SO-101074</t>
  </si>
  <si>
    <t>SO-101075</t>
  </si>
  <si>
    <t>SO-101049</t>
  </si>
  <si>
    <t>SO-101070</t>
  </si>
  <si>
    <t>SO-101096</t>
  </si>
  <si>
    <t>SO-101098</t>
  </si>
  <si>
    <t>SO-101073</t>
  </si>
  <si>
    <t>SO-101078</t>
  </si>
  <si>
    <t>SO-101084</t>
  </si>
  <si>
    <t>SO-101087</t>
  </si>
  <si>
    <t>SO-101092</t>
  </si>
  <si>
    <t>SO-101053</t>
  </si>
  <si>
    <t>SO-101059</t>
  </si>
  <si>
    <t>SO-101093</t>
  </si>
  <si>
    <t>SO-101095</t>
  </si>
  <si>
    <t>SO-101091</t>
  </si>
  <si>
    <t>SO-101056</t>
  </si>
  <si>
    <t>SO-101058</t>
  </si>
  <si>
    <t>SO-101090</t>
  </si>
  <si>
    <t>SO-101069</t>
  </si>
  <si>
    <t>SO-101077</t>
  </si>
  <si>
    <t>SO-101082</t>
  </si>
  <si>
    <t>SO-101120</t>
  </si>
  <si>
    <t>SO-101125</t>
  </si>
  <si>
    <t>SO-101127</t>
  </si>
  <si>
    <t>SO-101133</t>
  </si>
  <si>
    <t>SO-101128</t>
  </si>
  <si>
    <t>SO-101136</t>
  </si>
  <si>
    <t>SO-101100</t>
  </si>
  <si>
    <t>SO-101112</t>
  </si>
  <si>
    <t>SO-101114</t>
  </si>
  <si>
    <t>SO-101106</t>
  </si>
  <si>
    <t>SO-101117</t>
  </si>
  <si>
    <t>SO-101124</t>
  </si>
  <si>
    <t>SO-101137</t>
  </si>
  <si>
    <t>SO-101126</t>
  </si>
  <si>
    <t>SO-101105</t>
  </si>
  <si>
    <t>SO-101110</t>
  </si>
  <si>
    <t>SO-101108</t>
  </si>
  <si>
    <t>SO-101102</t>
  </si>
  <si>
    <t>SO-101116</t>
  </si>
  <si>
    <t>SO-101135</t>
  </si>
  <si>
    <t>SO-101131</t>
  </si>
  <si>
    <t>SO-101103</t>
  </si>
  <si>
    <t>SO-101123</t>
  </si>
  <si>
    <t>SO-101130</t>
  </si>
  <si>
    <t>SO-101104</t>
  </si>
  <si>
    <t>SO-101099</t>
  </si>
  <si>
    <t>SO-101119</t>
  </si>
  <si>
    <t>SO-101121</t>
  </si>
  <si>
    <t>SO-101113</t>
  </si>
  <si>
    <t>SO-101134</t>
  </si>
  <si>
    <t>SO-101122</t>
  </si>
  <si>
    <t>SO-101107</t>
  </si>
  <si>
    <t>SO-101132</t>
  </si>
  <si>
    <t>SO-101111</t>
  </si>
  <si>
    <t>SO-101115</t>
  </si>
  <si>
    <t>SO-101118</t>
  </si>
  <si>
    <t>SO-101138</t>
  </si>
  <si>
    <t>SO-101139</t>
  </si>
  <si>
    <t>SO-101101</t>
  </si>
  <si>
    <t>SO-101129</t>
  </si>
  <si>
    <t>SO-101109</t>
  </si>
  <si>
    <t>SO-101140</t>
  </si>
  <si>
    <t>SO-101178</t>
  </si>
  <si>
    <t>SO-101149</t>
  </si>
  <si>
    <t>SO-101150</t>
  </si>
  <si>
    <t>SO-101156</t>
  </si>
  <si>
    <t>SO-101172</t>
  </si>
  <si>
    <t>SO-101179</t>
  </si>
  <si>
    <t>SO-101152</t>
  </si>
  <si>
    <t>SO-101171</t>
  </si>
  <si>
    <t>SO-101181</t>
  </si>
  <si>
    <t>SO-101167</t>
  </si>
  <si>
    <t>SO-101176</t>
  </si>
  <si>
    <t>SO-101165</t>
  </si>
  <si>
    <t>SO-101146</t>
  </si>
  <si>
    <t>SO-101161</t>
  </si>
  <si>
    <t>SO-101141</t>
  </si>
  <si>
    <t>SO-101170</t>
  </si>
  <si>
    <t>SO-101173</t>
  </si>
  <si>
    <t>SO-101175</t>
  </si>
  <si>
    <t>SO-101159</t>
  </si>
  <si>
    <t>SO-101148</t>
  </si>
  <si>
    <t>SO-101147</t>
  </si>
  <si>
    <t>SO-101154</t>
  </si>
  <si>
    <t>SO-101164</t>
  </si>
  <si>
    <t>SO-101166</t>
  </si>
  <si>
    <t>SO-101155</t>
  </si>
  <si>
    <t>SO-101177</t>
  </si>
  <si>
    <t>SO-101151</t>
  </si>
  <si>
    <t>SO-101174</t>
  </si>
  <si>
    <t>SO-101180</t>
  </si>
  <si>
    <t>SO-101163</t>
  </si>
  <si>
    <t>SO-101144</t>
  </si>
  <si>
    <t>SO-101145</t>
  </si>
  <si>
    <t>SO-101162</t>
  </si>
  <si>
    <t>SO-101158</t>
  </si>
  <si>
    <t>SO-101169</t>
  </si>
  <si>
    <t>SO-101153</t>
  </si>
  <si>
    <t>SO-101157</t>
  </si>
  <si>
    <t>SO-101142</t>
  </si>
  <si>
    <t>SO-101143</t>
  </si>
  <si>
    <t>SO-101160</t>
  </si>
  <si>
    <t>SO-101168</t>
  </si>
  <si>
    <t>SO-101220</t>
  </si>
  <si>
    <t>SO-101227</t>
  </si>
  <si>
    <t>SO-101203</t>
  </si>
  <si>
    <t>SO-101190</t>
  </si>
  <si>
    <t>SO-101208</t>
  </si>
  <si>
    <t>SO-101225</t>
  </si>
  <si>
    <t>SO-101231</t>
  </si>
  <si>
    <t>SO-101188</t>
  </si>
  <si>
    <t>SO-101200</t>
  </si>
  <si>
    <t>SO-101202</t>
  </si>
  <si>
    <t>SO-101229</t>
  </si>
  <si>
    <t>SO-101204</t>
  </si>
  <si>
    <t>SO-101223</t>
  </si>
  <si>
    <t>SO-101187</t>
  </si>
  <si>
    <t>SO-101205</t>
  </si>
  <si>
    <t>SO-101183</t>
  </si>
  <si>
    <t>SO-101198</t>
  </si>
  <si>
    <t>SO-101184</t>
  </si>
  <si>
    <t>SO-101192</t>
  </si>
  <si>
    <t>SO-101191</t>
  </si>
  <si>
    <t>SO-101218</t>
  </si>
  <si>
    <t>SO-101226</t>
  </si>
  <si>
    <t>SO-101214</t>
  </si>
  <si>
    <t>SO-101236</t>
  </si>
  <si>
    <t>SO-101210</t>
  </si>
  <si>
    <t>SO-101233</t>
  </si>
  <si>
    <t>SO-101199</t>
  </si>
  <si>
    <t>SO-101189</t>
  </si>
  <si>
    <t>SO-101195</t>
  </si>
  <si>
    <t>SO-101213</t>
  </si>
  <si>
    <t>SO-101219</t>
  </si>
  <si>
    <t>SO-101193</t>
  </si>
  <si>
    <t>SO-101232</t>
  </si>
  <si>
    <t>SO-101194</t>
  </si>
  <si>
    <t>SO-101201</t>
  </si>
  <si>
    <t>SO-101228</t>
  </si>
  <si>
    <t>SO-101185</t>
  </si>
  <si>
    <t>SO-101186</t>
  </si>
  <si>
    <t>SO-101206</t>
  </si>
  <si>
    <t>SO-101212</t>
  </si>
  <si>
    <t>SO-101230</t>
  </si>
  <si>
    <t>SO-101209</t>
  </si>
  <si>
    <t>SO-101215</t>
  </si>
  <si>
    <t>SO-101234</t>
  </si>
  <si>
    <t>SO-101216</t>
  </si>
  <si>
    <t>SO-101217</t>
  </si>
  <si>
    <t>SO-101224</t>
  </si>
  <si>
    <t>SO-101196</t>
  </si>
  <si>
    <t>SO-101207</t>
  </si>
  <si>
    <t>SO-101211</t>
  </si>
  <si>
    <t>SO-101222</t>
  </si>
  <si>
    <t>SO-101182</t>
  </si>
  <si>
    <t>SO-101197</t>
  </si>
  <si>
    <t>SO-101221</t>
  </si>
  <si>
    <t>SO-101235</t>
  </si>
  <si>
    <t>SO-101266</t>
  </si>
  <si>
    <t>SO-101272</t>
  </si>
  <si>
    <t>SO-101264</t>
  </si>
  <si>
    <t>SO-101265</t>
  </si>
  <si>
    <t>SO-101237</t>
  </si>
  <si>
    <t>SO-101267</t>
  </si>
  <si>
    <t>SO-101271</t>
  </si>
  <si>
    <t>SO-101296</t>
  </si>
  <si>
    <t>SO-101282</t>
  </si>
  <si>
    <t>SO-101260</t>
  </si>
  <si>
    <t>SO-101268</t>
  </si>
  <si>
    <t>SO-101274</t>
  </si>
  <si>
    <t>SO-101290</t>
  </si>
  <si>
    <t>SO-101244</t>
  </si>
  <si>
    <t>SO-101243</t>
  </si>
  <si>
    <t>SO-101240</t>
  </si>
  <si>
    <t>SO-101262</t>
  </si>
  <si>
    <t>SO-101247</t>
  </si>
  <si>
    <t>SO-101256</t>
  </si>
  <si>
    <t>SO-101255</t>
  </si>
  <si>
    <t>SO-101257</t>
  </si>
  <si>
    <t>SO-101269</t>
  </si>
  <si>
    <t>SO-101287</t>
  </si>
  <si>
    <t>SO-101248</t>
  </si>
  <si>
    <t>SO-101292</t>
  </si>
  <si>
    <t>SO-101238</t>
  </si>
  <si>
    <t>SO-101242</t>
  </si>
  <si>
    <t>SO-101246</t>
  </si>
  <si>
    <t>SO-101258</t>
  </si>
  <si>
    <t>SO-101239</t>
  </si>
  <si>
    <t>SO-101293</t>
  </si>
  <si>
    <t>SO-101252</t>
  </si>
  <si>
    <t>SO-101261</t>
  </si>
  <si>
    <t>SO-101241</t>
  </si>
  <si>
    <t>SO-101289</t>
  </si>
  <si>
    <t>SO-101253</t>
  </si>
  <si>
    <t>SO-101254</t>
  </si>
  <si>
    <t>SO-101279</t>
  </si>
  <si>
    <t>SO-101249</t>
  </si>
  <si>
    <t>SO-101277</t>
  </si>
  <si>
    <t>SO-101280</t>
  </si>
  <si>
    <t>SO-101270</t>
  </si>
  <si>
    <t>SO-101251</t>
  </si>
  <si>
    <t>SO-101291</t>
  </si>
  <si>
    <t>SO-101294</t>
  </si>
  <si>
    <t>SO-101263</t>
  </si>
  <si>
    <t>SO-101284</t>
  </si>
  <si>
    <t>SO-101295</t>
  </si>
  <si>
    <t>SO-101245</t>
  </si>
  <si>
    <t>SO-101278</t>
  </si>
  <si>
    <t>SO-101285</t>
  </si>
  <si>
    <t>SO-101273</t>
  </si>
  <si>
    <t>SO-101276</t>
  </si>
  <si>
    <t>SO-101259</t>
  </si>
  <si>
    <t>SO-101275</t>
  </si>
  <si>
    <t>SO-101283</t>
  </si>
  <si>
    <t>SO-101250</t>
  </si>
  <si>
    <t>SO-101286</t>
  </si>
  <si>
    <t>SO-101288</t>
  </si>
  <si>
    <t>SO-101281</t>
  </si>
  <si>
    <t>SO-101317</t>
  </si>
  <si>
    <t>SO-101332</t>
  </si>
  <si>
    <t>SO-101341</t>
  </si>
  <si>
    <t>SO-101354</t>
  </si>
  <si>
    <t>SO-101356</t>
  </si>
  <si>
    <t>SO-101362</t>
  </si>
  <si>
    <t>SO-101302</t>
  </si>
  <si>
    <t>SO-101315</t>
  </si>
  <si>
    <t>SO-101330</t>
  </si>
  <si>
    <t>SO-101298</t>
  </si>
  <si>
    <t>SO-101344</t>
  </si>
  <si>
    <t>SO-101297</t>
  </si>
  <si>
    <t>SO-101299</t>
  </si>
  <si>
    <t>SO-101331</t>
  </si>
  <si>
    <t>SO-101319</t>
  </si>
  <si>
    <t>SO-101325</t>
  </si>
  <si>
    <t>SO-101360</t>
  </si>
  <si>
    <t>SO-101311</t>
  </si>
  <si>
    <t>SO-101321</t>
  </si>
  <si>
    <t>SO-101328</t>
  </si>
  <si>
    <t>SO-101343</t>
  </si>
  <si>
    <t>SO-101352</t>
  </si>
  <si>
    <t>SO-101304</t>
  </si>
  <si>
    <t>SO-101307</t>
  </si>
  <si>
    <t>SO-101313</t>
  </si>
  <si>
    <t>SO-101326</t>
  </si>
  <si>
    <t>SO-101339</t>
  </si>
  <si>
    <t>SO-101357</t>
  </si>
  <si>
    <t>SO-101363</t>
  </si>
  <si>
    <t>SO-101333</t>
  </si>
  <si>
    <t>SO-101349</t>
  </si>
  <si>
    <t>SO-101334</t>
  </si>
  <si>
    <t>SO-101350</t>
  </si>
  <si>
    <t>SO-101306</t>
  </si>
  <si>
    <t>SO-101320</t>
  </si>
  <si>
    <t>SO-101305</t>
  </si>
  <si>
    <t>SO-101309</t>
  </si>
  <si>
    <t>SO-101316</t>
  </si>
  <si>
    <t>SO-101318</t>
  </si>
  <si>
    <t>SO-101327</t>
  </si>
  <si>
    <t>SO-101337</t>
  </si>
  <si>
    <t>SO-101345</t>
  </si>
  <si>
    <t>SO-101358</t>
  </si>
  <si>
    <t>SO-101310</t>
  </si>
  <si>
    <t>SO-101342</t>
  </si>
  <si>
    <t>SO-101361</t>
  </si>
  <si>
    <t>SO-101322</t>
  </si>
  <si>
    <t>SO-101353</t>
  </si>
  <si>
    <t>SO-101300</t>
  </si>
  <si>
    <t>SO-101347</t>
  </si>
  <si>
    <t>SO-101308</t>
  </si>
  <si>
    <t>SO-101329</t>
  </si>
  <si>
    <t>SO-101355</t>
  </si>
  <si>
    <t>SO-101359</t>
  </si>
  <si>
    <t>SO-101335</t>
  </si>
  <si>
    <t>SO-101338</t>
  </si>
  <si>
    <t>SO-101351</t>
  </si>
  <si>
    <t>SO-101312</t>
  </si>
  <si>
    <t>SO-101346</t>
  </si>
  <si>
    <t>SO-101323</t>
  </si>
  <si>
    <t>SO-101336</t>
  </si>
  <si>
    <t>SO-101348</t>
  </si>
  <si>
    <t>SO-101303</t>
  </si>
  <si>
    <t>SO-101340</t>
  </si>
  <si>
    <t>SO-101364</t>
  </si>
  <si>
    <t>SO-101301</t>
  </si>
  <si>
    <t>SO-101314</t>
  </si>
  <si>
    <t>SO-101324</t>
  </si>
  <si>
    <t>SO-101365</t>
  </si>
  <si>
    <t>SO-101371</t>
  </si>
  <si>
    <t>SO-101381</t>
  </si>
  <si>
    <t>SO-101392</t>
  </si>
  <si>
    <t>SO-101378</t>
  </si>
  <si>
    <t>SO-101396</t>
  </si>
  <si>
    <t>SO-101401</t>
  </si>
  <si>
    <t>SO-101406</t>
  </si>
  <si>
    <t>SO-101419</t>
  </si>
  <si>
    <t>SO-101367</t>
  </si>
  <si>
    <t>SO-101379</t>
  </si>
  <si>
    <t>SO-101383</t>
  </si>
  <si>
    <t>SO-101405</t>
  </si>
  <si>
    <t>SO-101393</t>
  </si>
  <si>
    <t>SO-101373</t>
  </si>
  <si>
    <t>SO-101426</t>
  </si>
  <si>
    <t>SO-101429</t>
  </si>
  <si>
    <t>SO-101375</t>
  </si>
  <si>
    <t>SO-101387</t>
  </si>
  <si>
    <t>SO-101389</t>
  </si>
  <si>
    <t>SO-101434</t>
  </si>
  <si>
    <t>SO-101366</t>
  </si>
  <si>
    <t>SO-101368</t>
  </si>
  <si>
    <t>SO-101398</t>
  </si>
  <si>
    <t>SO-101417</t>
  </si>
  <si>
    <t>SO-101407</t>
  </si>
  <si>
    <t>SO-101416</t>
  </si>
  <si>
    <t>SO-101431</t>
  </si>
  <si>
    <t>SO-101440</t>
  </si>
  <si>
    <t>SO-101430</t>
  </si>
  <si>
    <t>SO-101384</t>
  </si>
  <si>
    <t>SO-101390</t>
  </si>
  <si>
    <t>SO-101432</t>
  </si>
  <si>
    <t>SO-101372</t>
  </si>
  <si>
    <t>SO-101399</t>
  </si>
  <si>
    <t>SO-101413</t>
  </si>
  <si>
    <t>SO-101427</t>
  </si>
  <si>
    <t>SO-101438</t>
  </si>
  <si>
    <t>SO-101415</t>
  </si>
  <si>
    <t>SO-101428</t>
  </si>
  <si>
    <t>SO-101435</t>
  </si>
  <si>
    <t>SO-101369</t>
  </si>
  <si>
    <t>SO-101397</t>
  </si>
  <si>
    <t>SO-101408</t>
  </si>
  <si>
    <t>SO-101420</t>
  </si>
  <si>
    <t>SO-101436</t>
  </si>
  <si>
    <t>SO-101374</t>
  </si>
  <si>
    <t>SO-101377</t>
  </si>
  <si>
    <t>SO-101410</t>
  </si>
  <si>
    <t>SO-101385</t>
  </si>
  <si>
    <t>SO-101404</t>
  </si>
  <si>
    <t>SO-101437</t>
  </si>
  <si>
    <t>SO-101403</t>
  </si>
  <si>
    <t>SO-101411</t>
  </si>
  <si>
    <t>SO-101418</t>
  </si>
  <si>
    <t>SO-101394</t>
  </si>
  <si>
    <t>SO-101424</t>
  </si>
  <si>
    <t>SO-101439</t>
  </si>
  <si>
    <t>SO-101382</t>
  </si>
  <si>
    <t>SO-101412</t>
  </si>
  <si>
    <t>SO-101370</t>
  </si>
  <si>
    <t>SO-101376</t>
  </si>
  <si>
    <t>SO-101400</t>
  </si>
  <si>
    <t>SO-101425</t>
  </si>
  <si>
    <t>SO-101388</t>
  </si>
  <si>
    <t>SO-101433</t>
  </si>
  <si>
    <t>SO-101395</t>
  </si>
  <si>
    <t>SO-101414</t>
  </si>
  <si>
    <t>SO-101422</t>
  </si>
  <si>
    <t>SO-101380</t>
  </si>
  <si>
    <t>SO-101409</t>
  </si>
  <si>
    <t>SO-101423</t>
  </si>
  <si>
    <t>SO-101386</t>
  </si>
  <si>
    <t>SO-101391</t>
  </si>
  <si>
    <t>SO-101402</t>
  </si>
  <si>
    <t>SO-101421</t>
  </si>
  <si>
    <t>Dashboard Oluştur  /  Create Dashboard</t>
  </si>
  <si>
    <t>XLMind Plus &gt; Dashboard &gt; Dashboard Oluştur</t>
  </si>
  <si>
    <t>XLMind Plus &gt; Dashboard &gt; Create Dashboard</t>
  </si>
  <si>
    <t>A1:S1201 aralığını seçin.</t>
  </si>
  <si>
    <t>XLMind Plus &gt; Dashboard &gt; Dashboard Oluştur komutunu çalıştırın.</t>
  </si>
  <si>
    <t>Şablon listesinden bir dashboard şablonu seçin.</t>
  </si>
  <si>
    <t>Alan eşleşmesini onay ekranında kontrol edip onaylayın.</t>
  </si>
  <si>
    <t>Select the range A1:S1201.</t>
  </si>
  <si>
    <t>Run XLMind Plus &gt; Dashboard &gt; Create Dashboard.</t>
  </si>
  <si>
    <t>Choose a dashboard template from the list.</t>
  </si>
  <si>
    <t>Check the field mapping on the confirm screen and confirm.</t>
  </si>
  <si>
    <t>Rapor Oluştur  /  Create Report</t>
  </si>
  <si>
    <t>XLMind Plus &gt; Dashboard &gt; Rapor Oluştur</t>
  </si>
  <si>
    <t>XLMind Plus &gt; Dashboard &gt; Create Report</t>
  </si>
  <si>
    <t>A1:S1001 aralığını seçin.</t>
  </si>
  <si>
    <t>XLMind Plus &gt; Dashboard &gt; Rapor Oluştur komutunu çalıştırın.</t>
  </si>
  <si>
    <t>Şablon listesinden bir rapor şablonu seçin.</t>
  </si>
  <si>
    <t>Select the range A1:S1001.</t>
  </si>
  <si>
    <t>Run XLMind Plus &gt; Dashboard &gt; Create Report.</t>
  </si>
  <si>
    <t>Choose a report template from the list.</t>
  </si>
  <si>
    <t>Renge Göre Say  /  Count by Color</t>
  </si>
  <si>
    <t>XLMind Plus &gt; Renk Araçları &gt; Renge Göre Say</t>
  </si>
  <si>
    <t>XLMind Plus &gt; Color Tools &gt; Count by Color</t>
  </si>
  <si>
    <t>XLMind Plus &gt; Renk Araçları &gt; Renge Göre Say komutunu çalıştırın.</t>
  </si>
  <si>
    <t>Veri aralığı olarak F2:F77, referans hücre olarak J1 seçin.</t>
  </si>
  <si>
    <t>Sonuç hücresi olarak J3 seçin ve seçenekleri onaylayın.</t>
  </si>
  <si>
    <t>Run XLMind Plus &gt; Color Tools &gt; Count by Color.</t>
  </si>
  <si>
    <t>Pick F2:F77 as the data range and J1 as the reference cell.</t>
  </si>
  <si>
    <t>Pick J3 as the result cell and confirm the options.</t>
  </si>
  <si>
    <t>Renge Göre Topla  /  Sum by Color</t>
  </si>
  <si>
    <t>XLMind Plus &gt; Renk Araçları &gt; Renge Göre Topla</t>
  </si>
  <si>
    <t>XLMind Plus &gt; Color Tools &gt; Sum by Color</t>
  </si>
  <si>
    <t>XLMind Plus &gt; Renk Araçları &gt; Renge Göre Topla komutunu çalıştırın.</t>
  </si>
  <si>
    <t>Sonuç hücresi olarak J3 seçin.</t>
  </si>
  <si>
    <t>Run XLMind Plus &gt; Color Tools &gt; Sum by Color.</t>
  </si>
  <si>
    <t>Pick J3 as the result cell.</t>
  </si>
  <si>
    <t>Date</t>
  </si>
  <si>
    <t>Yönetici Özeti  /  Executive Overview</t>
  </si>
  <si>
    <t>XLMind Plus &gt; Dashboard &gt; Dashboard Oluştur &gt; Yönetici Özeti</t>
  </si>
  <si>
    <t>XLMind Plus &gt; Dashboard &gt; Create Dashboard &gt; Executive Overview</t>
  </si>
  <si>
    <t>A1:O1201 aralığını seçin.</t>
  </si>
  <si>
    <t>XLMind Plus &gt; Dashboard &gt; Dashboard Oluştur &gt; Yönetici Özeti komutunu çalıştırın.</t>
  </si>
  <si>
    <t>Şablon listesinden "Yönetici Özeti" şablonunu seçin.</t>
  </si>
  <si>
    <t>Select the range A1:O1201.</t>
  </si>
  <si>
    <t>Run XLMind Plus &gt; Dashboard &gt; Create Dashboard &gt; Executive Overview.</t>
  </si>
  <si>
    <t>Choose the "Executive Overview" template from the list.</t>
  </si>
  <si>
    <t>Satış  /  Sales</t>
  </si>
  <si>
    <t>XLMind Plus &gt; Dashboard &gt; Dashboard Oluştur &gt; Satış</t>
  </si>
  <si>
    <t>XLMind Plus &gt; Dashboard &gt; Create Dashboard &gt; Sales</t>
  </si>
  <si>
    <t>XLMind Plus &gt; Dashboard &gt; Dashboard Oluştur &gt; Satış komutunu çalıştırın.</t>
  </si>
  <si>
    <t>Şablon listesinden "Satış" şablonunu seçin.</t>
  </si>
  <si>
    <t>Run XLMind Plus &gt; Dashboard &gt; Create Dashboard &gt; Sales.</t>
  </si>
  <si>
    <t>Choose the "Sales" template from the list.</t>
  </si>
  <si>
    <t>Headcount</t>
  </si>
  <si>
    <t>Salary</t>
  </si>
  <si>
    <t>İnsan Kaynakları  /  Human Resources</t>
  </si>
  <si>
    <t>XLMind Plus &gt; Dashboard &gt; Dashboard Oluştur &gt; İnsan Kaynakları</t>
  </si>
  <si>
    <t>XLMind Plus &gt; Dashboard &gt; Create Dashboard &gt; Human Resources</t>
  </si>
  <si>
    <t>XLMind Plus &gt; Dashboard &gt; Dashboard Oluştur &gt; İnsan Kaynakları komutunu çalıştırın.</t>
  </si>
  <si>
    <t>Şablon listesinden "İnsan Kaynakları" şablonunu seçin.</t>
  </si>
  <si>
    <t>Run XLMind Plus &gt; Dashboard &gt; Create Dashboard &gt; Human Resources.</t>
  </si>
  <si>
    <t>Choose the "Human Resources" template from the list.</t>
  </si>
  <si>
    <t>Finans  /  Finance</t>
  </si>
  <si>
    <t>XLMind Plus &gt; Dashboard &gt; Dashboard Oluştur &gt; Finans</t>
  </si>
  <si>
    <t>XLMind Plus &gt; Dashboard &gt; Create Dashboard &gt; Finance</t>
  </si>
  <si>
    <t>XLMind Plus &gt; Dashboard &gt; Dashboard Oluştur &gt; Finans komutunu çalıştırın.</t>
  </si>
  <si>
    <t>Şablon listesinden "Finans" şablonunu seçin.</t>
  </si>
  <si>
    <t>Run XLMind Plus &gt; Dashboard &gt; Create Dashboard &gt; Finance.</t>
  </si>
  <si>
    <t>Choose the "Finance" template from the list.</t>
  </si>
  <si>
    <t>Yönetici Raporu  /  Executive Report</t>
  </si>
  <si>
    <t>XLMind Plus &gt; Dashboard &gt; Rapor Oluştur &gt; Yönetici Raporu</t>
  </si>
  <si>
    <t>XLMind Plus &gt; Dashboard &gt; Create Report &gt; Executive Report</t>
  </si>
  <si>
    <t>A1:N1001 aralığını seçin.</t>
  </si>
  <si>
    <t>XLMind Plus &gt; Dashboard &gt; Rapor Oluştur &gt; Yönetici Raporu komutunu çalıştırın.</t>
  </si>
  <si>
    <t>Şablon listesinden "Yönetici Raporu" şablonunu seçin.</t>
  </si>
  <si>
    <t>Select the range A1:N1001.</t>
  </si>
  <si>
    <t>Run XLMind Plus &gt; Dashboard &gt; Create Report &gt; Executive Report.</t>
  </si>
  <si>
    <t>Choose the "Executive Report" template from the list.</t>
  </si>
  <si>
    <t>Satış Raporu  /  Sales Report</t>
  </si>
  <si>
    <t>XLMind Plus &gt; Dashboard &gt; Rapor Oluştur &gt; Satış Raporu</t>
  </si>
  <si>
    <t>XLMind Plus &gt; Dashboard &gt; Create Report &gt; Sales Report</t>
  </si>
  <si>
    <t>XLMind Plus &gt; Dashboard &gt; Rapor Oluştur &gt; Satış Raporu komutunu çalıştırın.</t>
  </si>
  <si>
    <t>Şablon listesinden "Satış Raporu" şablonunu seçin.</t>
  </si>
  <si>
    <t>Run XLMind Plus &gt; Dashboard &gt; Create Report &gt; Sales Report.</t>
  </si>
  <si>
    <t>Choose the "Sales Report" template from the list.</t>
  </si>
  <si>
    <t>Finans Raporu  /  Finance Report</t>
  </si>
  <si>
    <t>XLMind Plus &gt; Dashboard &gt; Rapor Oluştur &gt; Finans Raporu</t>
  </si>
  <si>
    <t>XLMind Plus &gt; Dashboard &gt; Create Report &gt; Finance Report</t>
  </si>
  <si>
    <t>XLMind Plus &gt; Dashboard &gt; Rapor Oluştur &gt; Finans Raporu komutunu çalıştırın.</t>
  </si>
  <si>
    <t>Şablon listesinden "Finans Raporu" şablonunu seçin.</t>
  </si>
  <si>
    <t>Run XLMind Plus &gt; Dashboard &gt; Create Report &gt; Finance Report.</t>
  </si>
  <si>
    <t>Choose the "Finance Report" template from the list.</t>
  </si>
  <si>
    <t>Employee</t>
  </si>
  <si>
    <t>Adrian Fowler 2</t>
  </si>
  <si>
    <t>Alice Merton 2</t>
  </si>
  <si>
    <t>Andre Silva 2</t>
  </si>
  <si>
    <t>Anna Kowalski 2</t>
  </si>
  <si>
    <t>Ben Carter 2</t>
  </si>
  <si>
    <t>Bianca Rossi 2</t>
  </si>
  <si>
    <t>Caleb Nguyen 2</t>
  </si>
  <si>
    <t>Camille Perrin 2</t>
  </si>
  <si>
    <t>Daniel Okafor 2</t>
  </si>
  <si>
    <t>Diana Novak 2</t>
  </si>
  <si>
    <t>Eduardo Ramos 2</t>
  </si>
  <si>
    <t>Elif Yildiz 2</t>
  </si>
  <si>
    <t>Felix Baumann 2</t>
  </si>
  <si>
    <t>Fiona Doyle 2</t>
  </si>
  <si>
    <t>George Adeyemi 2</t>
  </si>
  <si>
    <t>Hana Suzuki 2</t>
  </si>
  <si>
    <t>Ibrahim Farouk 2</t>
  </si>
  <si>
    <t>Irene Vargas 2</t>
  </si>
  <si>
    <t>Jack Sullivan 2</t>
  </si>
  <si>
    <t>Julia Lindholm 2</t>
  </si>
  <si>
    <t>Kevin Boyle 2</t>
  </si>
  <si>
    <t>Klara Novotna 2</t>
  </si>
  <si>
    <t>Lars Andersen 2</t>
  </si>
  <si>
    <t>Lena Fischer 2</t>
  </si>
  <si>
    <t>Marco Bianchi 2</t>
  </si>
  <si>
    <t>Maya Sharma 2</t>
  </si>
  <si>
    <t>Nathan Price 2</t>
  </si>
  <si>
    <t>Nina Petrova 2</t>
  </si>
  <si>
    <t>Oliver Grant 2</t>
  </si>
  <si>
    <t>Paula Mendes 2</t>
  </si>
  <si>
    <t>Quentin Leroy 2</t>
  </si>
  <si>
    <t>Rachel Stone 2</t>
  </si>
  <si>
    <t>Ravi Menon 2</t>
  </si>
  <si>
    <t>Sara Lindgren 2</t>
  </si>
  <si>
    <t>Thomas Keller 2</t>
  </si>
  <si>
    <t>Tara Whelan 2</t>
  </si>
  <si>
    <t>Umut Demir 2</t>
  </si>
  <si>
    <t>Valeria Costa 2</t>
  </si>
  <si>
    <t>William Hayes 2</t>
  </si>
  <si>
    <t>Yara Haddad 2</t>
  </si>
  <si>
    <t>Adrian Fowler 3</t>
  </si>
  <si>
    <t>Alice Merton 3</t>
  </si>
  <si>
    <t>Andre Silva 3</t>
  </si>
  <si>
    <t>Anna Kowalski 3</t>
  </si>
  <si>
    <t>Ben Carter 3</t>
  </si>
  <si>
    <t>Bianca Rossi 3</t>
  </si>
  <si>
    <t>Caleb Nguyen 3</t>
  </si>
  <si>
    <t>Camille Perrin 3</t>
  </si>
  <si>
    <t>Daniel Okafor 3</t>
  </si>
  <si>
    <t>Diana Novak 3</t>
  </si>
  <si>
    <t>Eduardo Ramos 3</t>
  </si>
  <si>
    <t>Elif Yildiz 3</t>
  </si>
  <si>
    <t>Felix Baumann 3</t>
  </si>
  <si>
    <t>Fiona Doyle 3</t>
  </si>
  <si>
    <t>George Adeyemi 3</t>
  </si>
  <si>
    <t>Hana Suzuki 3</t>
  </si>
  <si>
    <t>Ibrahim Farouk 3</t>
  </si>
  <si>
    <t>Irene Vargas 3</t>
  </si>
  <si>
    <t>Jack Sullivan 3</t>
  </si>
  <si>
    <t>Julia Lindholm 3</t>
  </si>
  <si>
    <t>Kevin Boyle 3</t>
  </si>
  <si>
    <t>Klara Novotna 3</t>
  </si>
  <si>
    <t>Lars Andersen 3</t>
  </si>
  <si>
    <t>Lena Fischer 3</t>
  </si>
  <si>
    <t>Marco Bianchi 3</t>
  </si>
  <si>
    <t>Maya Sharma 3</t>
  </si>
  <si>
    <t>Nathan Price 3</t>
  </si>
  <si>
    <t>Nina Petrova 3</t>
  </si>
  <si>
    <t>Oliver Grant 3</t>
  </si>
  <si>
    <t>Paula Mendes 3</t>
  </si>
  <si>
    <t>Quentin Leroy 3</t>
  </si>
  <si>
    <t>Rachel Stone 3</t>
  </si>
  <si>
    <t>Ravi Menon 3</t>
  </si>
  <si>
    <t>Sara Lindgren 3</t>
  </si>
  <si>
    <t>Thomas Keller 3</t>
  </si>
  <si>
    <t>Tara Whelan 3</t>
  </si>
  <si>
    <t>Umut Demir 3</t>
  </si>
  <si>
    <t>Valeria Costa 3</t>
  </si>
  <si>
    <t>William Hayes 3</t>
  </si>
  <si>
    <t>Yara Haddad 3</t>
  </si>
  <si>
    <t>Adrian Fowler 4</t>
  </si>
  <si>
    <t>Alice Merton 4</t>
  </si>
  <si>
    <t>Andre Silva 4</t>
  </si>
  <si>
    <t>Anna Kowalski 4</t>
  </si>
  <si>
    <t>Ben Carter 4</t>
  </si>
  <si>
    <t>Bianca Rossi 4</t>
  </si>
  <si>
    <t>Caleb Nguyen 4</t>
  </si>
  <si>
    <t>Camille Perrin 4</t>
  </si>
  <si>
    <t>Daniel Okafor 4</t>
  </si>
  <si>
    <t>Diana Novak 4</t>
  </si>
  <si>
    <t>Eduardo Ramos 4</t>
  </si>
  <si>
    <t>Elif Yildiz 4</t>
  </si>
  <si>
    <t>Felix Baumann 4</t>
  </si>
  <si>
    <t>Fiona Doyle 4</t>
  </si>
  <si>
    <t>George Adeyemi 4</t>
  </si>
  <si>
    <t>Hana Suzuki 4</t>
  </si>
  <si>
    <t>Ibrahim Farouk 4</t>
  </si>
  <si>
    <t>Irene Vargas 4</t>
  </si>
  <si>
    <t>Jack Sullivan 4</t>
  </si>
  <si>
    <t>Julia Lindholm 4</t>
  </si>
  <si>
    <t>Kevin Boyle 4</t>
  </si>
  <si>
    <t>Klara Novotna 4</t>
  </si>
  <si>
    <t>Lars Andersen 4</t>
  </si>
  <si>
    <t>Lena Fischer 4</t>
  </si>
  <si>
    <t>Marco Bianchi 4</t>
  </si>
  <si>
    <t>Maya Sharma 4</t>
  </si>
  <si>
    <t>Nathan Price 4</t>
  </si>
  <si>
    <t>Nina Petrova 4</t>
  </si>
  <si>
    <t>Oliver Grant 4</t>
  </si>
  <si>
    <t>Paula Mendes 4</t>
  </si>
  <si>
    <t>Quentin Leroy 4</t>
  </si>
  <si>
    <t>Rachel Stone 4</t>
  </si>
  <si>
    <t>Ravi Menon 4</t>
  </si>
  <si>
    <t>Sara Lindgren 4</t>
  </si>
  <si>
    <t>Thomas Keller 4</t>
  </si>
  <si>
    <t>Tara Whelan 4</t>
  </si>
  <si>
    <t>Umut Demir 4</t>
  </si>
  <si>
    <t>Valeria Costa 4</t>
  </si>
  <si>
    <t>William Hayes 4</t>
  </si>
  <si>
    <t>Yara Haddad 4</t>
  </si>
  <si>
    <t>Adrian Fowler 5</t>
  </si>
  <si>
    <t>Alice Merton 5</t>
  </si>
  <si>
    <t>Andre Silva 5</t>
  </si>
  <si>
    <t>Anna Kowalski 5</t>
  </si>
  <si>
    <t>Ben Carter 5</t>
  </si>
  <si>
    <t>Bianca Rossi 5</t>
  </si>
  <si>
    <t>Caleb Nguyen 5</t>
  </si>
  <si>
    <t>Camille Perrin 5</t>
  </si>
  <si>
    <t>Daniel Okafor 5</t>
  </si>
  <si>
    <t>Diana Novak 5</t>
  </si>
  <si>
    <t>Eduardo Ramos 5</t>
  </si>
  <si>
    <t>Elif Yildiz 5</t>
  </si>
  <si>
    <t>Felix Baumann 5</t>
  </si>
  <si>
    <t>Fiona Doyle 5</t>
  </si>
  <si>
    <t>George Adeyemi 5</t>
  </si>
  <si>
    <t>Hana Suzuki 5</t>
  </si>
  <si>
    <t>Ibrahim Farouk 5</t>
  </si>
  <si>
    <t>Irene Vargas 5</t>
  </si>
  <si>
    <t>Jack Sullivan 5</t>
  </si>
  <si>
    <t>Julia Lindholm 5</t>
  </si>
  <si>
    <t>Kevin Boyle 5</t>
  </si>
  <si>
    <t>Klara Novotna 5</t>
  </si>
  <si>
    <t>Lars Andersen 5</t>
  </si>
  <si>
    <t>Lena Fischer 5</t>
  </si>
  <si>
    <t>Marco Bianchi 5</t>
  </si>
  <si>
    <t>Maya Sharma 5</t>
  </si>
  <si>
    <t>Nathan Price 5</t>
  </si>
  <si>
    <t>Nina Petrova 5</t>
  </si>
  <si>
    <t>Oliver Grant 5</t>
  </si>
  <si>
    <t>Paula Mendes 5</t>
  </si>
  <si>
    <t>Quentin Leroy 5</t>
  </si>
  <si>
    <t>Rachel Stone 5</t>
  </si>
  <si>
    <t>Ravi Menon 5</t>
  </si>
  <si>
    <t>Sara Lindgren 5</t>
  </si>
  <si>
    <t>Thomas Keller 5</t>
  </si>
  <si>
    <t>Tara Whelan 5</t>
  </si>
  <si>
    <t>Umut Demir 5</t>
  </si>
  <si>
    <t>Valeria Costa 5</t>
  </si>
  <si>
    <t>William Hayes 5</t>
  </si>
  <si>
    <t>Yara Haddad 5</t>
  </si>
  <si>
    <t>Adrian Fowler 6</t>
  </si>
  <si>
    <t>Alice Merton 6</t>
  </si>
  <si>
    <t>Andre Silva 6</t>
  </si>
  <si>
    <t>Anna Kowalski 6</t>
  </si>
  <si>
    <t>Ben Carter 6</t>
  </si>
  <si>
    <t>Bianca Rossi 6</t>
  </si>
  <si>
    <t>Caleb Nguyen 6</t>
  </si>
  <si>
    <t>Camille Perrin 6</t>
  </si>
  <si>
    <t>Daniel Okafor 6</t>
  </si>
  <si>
    <t>Diana Novak 6</t>
  </si>
  <si>
    <t>Eduardo Ramos 6</t>
  </si>
  <si>
    <t>Elif Yildiz 6</t>
  </si>
  <si>
    <t>Felix Baumann 6</t>
  </si>
  <si>
    <t>Fiona Doyle 6</t>
  </si>
  <si>
    <t>George Adeyemi 6</t>
  </si>
  <si>
    <t>Hana Suzuki 6</t>
  </si>
  <si>
    <t>Ibrahim Farouk 6</t>
  </si>
  <si>
    <t>Irene Vargas 6</t>
  </si>
  <si>
    <t>Jack Sullivan 6</t>
  </si>
  <si>
    <t>Julia Lindholm 6</t>
  </si>
  <si>
    <t>Kevin Boyle 6</t>
  </si>
  <si>
    <t>Klara Novotna 6</t>
  </si>
  <si>
    <t>Lars Andersen 6</t>
  </si>
  <si>
    <t>Lena Fischer 6</t>
  </si>
  <si>
    <t>Marco Bianchi 6</t>
  </si>
  <si>
    <t>Maya Sharma 6</t>
  </si>
  <si>
    <t>Nathan Price 6</t>
  </si>
  <si>
    <t>Nina Petrova 6</t>
  </si>
  <si>
    <t>Oliver Grant 6</t>
  </si>
  <si>
    <t>Paula Mendes 6</t>
  </si>
  <si>
    <t>Quentin Leroy 6</t>
  </si>
  <si>
    <t>Rachel Stone 6</t>
  </si>
  <si>
    <t>Ravi Menon 6</t>
  </si>
  <si>
    <t>Sara Lindgren 6</t>
  </si>
  <si>
    <t>Thomas Keller 6</t>
  </si>
  <si>
    <t>Tara Whelan 6</t>
  </si>
  <si>
    <t>Umut Demir 6</t>
  </si>
  <si>
    <t>Valeria Costa 6</t>
  </si>
  <si>
    <t>William Hayes 6</t>
  </si>
  <si>
    <t>Yara Haddad 6</t>
  </si>
  <si>
    <t>Adrian Fowler 7</t>
  </si>
  <si>
    <t>Alice Merton 7</t>
  </si>
  <si>
    <t>Andre Silva 7</t>
  </si>
  <si>
    <t>Anna Kowalski 7</t>
  </si>
  <si>
    <t>Ben Carter 7</t>
  </si>
  <si>
    <t>Bianca Rossi 7</t>
  </si>
  <si>
    <t>Caleb Nguyen 7</t>
  </si>
  <si>
    <t>Camille Perrin 7</t>
  </si>
  <si>
    <t>Daniel Okafor 7</t>
  </si>
  <si>
    <t>Diana Novak 7</t>
  </si>
  <si>
    <t>Eduardo Ramos 7</t>
  </si>
  <si>
    <t>Elif Yildiz 7</t>
  </si>
  <si>
    <t>Felix Baumann 7</t>
  </si>
  <si>
    <t>Fiona Doyle 7</t>
  </si>
  <si>
    <t>George Adeyemi 7</t>
  </si>
  <si>
    <t>Hana Suzuki 7</t>
  </si>
  <si>
    <t>Ibrahim Farouk 7</t>
  </si>
  <si>
    <t>Irene Vargas 7</t>
  </si>
  <si>
    <t>Jack Sullivan 7</t>
  </si>
  <si>
    <t>Julia Lindholm 7</t>
  </si>
  <si>
    <t>Kevin Boyle 7</t>
  </si>
  <si>
    <t>Klara Novotna 7</t>
  </si>
  <si>
    <t>Lars Andersen 7</t>
  </si>
  <si>
    <t>Lena Fischer 7</t>
  </si>
  <si>
    <t>Marco Bianchi 7</t>
  </si>
  <si>
    <t>Maya Sharma 7</t>
  </si>
  <si>
    <t>Nathan Price 7</t>
  </si>
  <si>
    <t>Nina Petrova 7</t>
  </si>
  <si>
    <t>Oliver Grant 7</t>
  </si>
  <si>
    <t>Paula Mendes 7</t>
  </si>
  <si>
    <t>Quentin Leroy 7</t>
  </si>
  <si>
    <t>Rachel Stone 7</t>
  </si>
  <si>
    <t>Ravi Menon 7</t>
  </si>
  <si>
    <t>Sara Lindgren 7</t>
  </si>
  <si>
    <t>Thomas Keller 7</t>
  </si>
  <si>
    <t>Tara Whelan 7</t>
  </si>
  <si>
    <t>Umut Demir 7</t>
  </si>
  <si>
    <t>Valeria Costa 7</t>
  </si>
  <si>
    <t>William Hayes 7</t>
  </si>
  <si>
    <t>Yara Haddad 7</t>
  </si>
  <si>
    <t>Adrian Fowler 8</t>
  </si>
  <si>
    <t>Alice Merton 8</t>
  </si>
  <si>
    <t>Andre Silva 8</t>
  </si>
  <si>
    <t>Anna Kowalski 8</t>
  </si>
  <si>
    <t>Ben Carter 8</t>
  </si>
  <si>
    <t>Bianca Rossi 8</t>
  </si>
  <si>
    <t>Caleb Nguyen 8</t>
  </si>
  <si>
    <t>Camille Perrin 8</t>
  </si>
  <si>
    <t>Daniel Okafor 8</t>
  </si>
  <si>
    <t>Diana Novak 8</t>
  </si>
  <si>
    <t>Eduardo Ramos 8</t>
  </si>
  <si>
    <t>Elif Yildiz 8</t>
  </si>
  <si>
    <t>Felix Baumann 8</t>
  </si>
  <si>
    <t>Fiona Doyle 8</t>
  </si>
  <si>
    <t>George Adeyemi 8</t>
  </si>
  <si>
    <t>Hana Suzuki 8</t>
  </si>
  <si>
    <t>Ibrahim Farouk 8</t>
  </si>
  <si>
    <t>Irene Vargas 8</t>
  </si>
  <si>
    <t>Jack Sullivan 8</t>
  </si>
  <si>
    <t>Julia Lindholm 8</t>
  </si>
  <si>
    <t>Kevin Boyle 8</t>
  </si>
  <si>
    <t>Klara Novotna 8</t>
  </si>
  <si>
    <t>Lars Andersen 8</t>
  </si>
  <si>
    <t>Lena Fischer 8</t>
  </si>
  <si>
    <t>Marco Bianchi 8</t>
  </si>
  <si>
    <t>Maya Sharma 8</t>
  </si>
  <si>
    <t>Nathan Price 8</t>
  </si>
  <si>
    <t>Nina Petrova 8</t>
  </si>
  <si>
    <t>Oliver Grant 8</t>
  </si>
  <si>
    <t>Paula Mendes 8</t>
  </si>
  <si>
    <t>Quentin Leroy 8</t>
  </si>
  <si>
    <t>Rachel Stone 8</t>
  </si>
  <si>
    <t>Ravi Menon 8</t>
  </si>
  <si>
    <t>Sara Lindgren 8</t>
  </si>
  <si>
    <t>Thomas Keller 8</t>
  </si>
  <si>
    <t>Tara Whelan 8</t>
  </si>
  <si>
    <t>Umut Demir 8</t>
  </si>
  <si>
    <t>Valeria Costa 8</t>
  </si>
  <si>
    <t>William Hayes 8</t>
  </si>
  <si>
    <t>Yara Haddad 8</t>
  </si>
  <si>
    <t>Adrian Fowler 9</t>
  </si>
  <si>
    <t>Alice Merton 9</t>
  </si>
  <si>
    <t>Andre Silva 9</t>
  </si>
  <si>
    <t>Anna Kowalski 9</t>
  </si>
  <si>
    <t>Ben Carter 9</t>
  </si>
  <si>
    <t>Bianca Rossi 9</t>
  </si>
  <si>
    <t>Caleb Nguyen 9</t>
  </si>
  <si>
    <t>Camille Perrin 9</t>
  </si>
  <si>
    <t>Daniel Okafor 9</t>
  </si>
  <si>
    <t>Diana Novak 9</t>
  </si>
  <si>
    <t>Eduardo Ramos 9</t>
  </si>
  <si>
    <t>Elif Yildiz 9</t>
  </si>
  <si>
    <t>Felix Baumann 9</t>
  </si>
  <si>
    <t>Fiona Doyle 9</t>
  </si>
  <si>
    <t>George Adeyemi 9</t>
  </si>
  <si>
    <t>Hana Suzuki 9</t>
  </si>
  <si>
    <t>Ibrahim Farouk 9</t>
  </si>
  <si>
    <t>Irene Vargas 9</t>
  </si>
  <si>
    <t>Jack Sullivan 9</t>
  </si>
  <si>
    <t>Julia Lindholm 9</t>
  </si>
  <si>
    <t>Kevin Boyle 9</t>
  </si>
  <si>
    <t>Klara Novotna 9</t>
  </si>
  <si>
    <t>Lars Andersen 9</t>
  </si>
  <si>
    <t>Lena Fischer 9</t>
  </si>
  <si>
    <t>Marco Bianchi 9</t>
  </si>
  <si>
    <t>Maya Sharma 9</t>
  </si>
  <si>
    <t>Nathan Price 9</t>
  </si>
  <si>
    <t>Nina Petrova 9</t>
  </si>
  <si>
    <t>Oliver Grant 9</t>
  </si>
  <si>
    <t>Paula Mendes 9</t>
  </si>
  <si>
    <t>Quentin Leroy 9</t>
  </si>
  <si>
    <t>Rachel Stone 9</t>
  </si>
  <si>
    <t>Ravi Menon 9</t>
  </si>
  <si>
    <t>Sara Lindgren 9</t>
  </si>
  <si>
    <t>Thomas Keller 9</t>
  </si>
  <si>
    <t>Tara Whelan 9</t>
  </si>
  <si>
    <t>Umut Demir 9</t>
  </si>
  <si>
    <t>Valeria Costa 9</t>
  </si>
  <si>
    <t>William Hayes 9</t>
  </si>
  <si>
    <t>Yara Haddad 9</t>
  </si>
  <si>
    <t>Adrian Fowler 10</t>
  </si>
  <si>
    <t>Alice Merton 10</t>
  </si>
  <si>
    <t>Andre Silva 10</t>
  </si>
  <si>
    <t>Anna Kowalski 10</t>
  </si>
  <si>
    <t>Ben Carter 10</t>
  </si>
  <si>
    <t>Bianca Rossi 10</t>
  </si>
  <si>
    <t>Caleb Nguyen 10</t>
  </si>
  <si>
    <t>Camille Perrin 10</t>
  </si>
  <si>
    <t>Daniel Okafor 10</t>
  </si>
  <si>
    <t>Diana Novak 10</t>
  </si>
  <si>
    <t>Eduardo Ramos 10</t>
  </si>
  <si>
    <t>Elif Yildiz 10</t>
  </si>
  <si>
    <t>Felix Baumann 10</t>
  </si>
  <si>
    <t>Fiona Doyle 10</t>
  </si>
  <si>
    <t>George Adeyemi 10</t>
  </si>
  <si>
    <t>Hana Suzuki 10</t>
  </si>
  <si>
    <t>Ibrahim Farouk 10</t>
  </si>
  <si>
    <t>Irene Vargas 10</t>
  </si>
  <si>
    <t>Jack Sullivan 10</t>
  </si>
  <si>
    <t>Julia Lindholm 10</t>
  </si>
  <si>
    <t>Kevin Boyle 10</t>
  </si>
  <si>
    <t>Klara Novotna 10</t>
  </si>
  <si>
    <t>Lars Andersen 10</t>
  </si>
  <si>
    <t>Lena Fischer 10</t>
  </si>
  <si>
    <t>Marco Bianchi 10</t>
  </si>
  <si>
    <t>Maya Sharma 10</t>
  </si>
  <si>
    <t>Nathan Price 10</t>
  </si>
  <si>
    <t>Nina Petrova 10</t>
  </si>
  <si>
    <t>Oliver Grant 10</t>
  </si>
  <si>
    <t>Paula Mendes 10</t>
  </si>
  <si>
    <t>Quentin Leroy 10</t>
  </si>
  <si>
    <t>Rachel Stone 10</t>
  </si>
  <si>
    <t>Ravi Menon 10</t>
  </si>
  <si>
    <t>Sara Lindgren 10</t>
  </si>
  <si>
    <t>Thomas Keller 10</t>
  </si>
  <si>
    <t>Tara Whelan 10</t>
  </si>
  <si>
    <t>Umut Demir 10</t>
  </si>
  <si>
    <t>Valeria Costa 10</t>
  </si>
  <si>
    <t>William Hayes 10</t>
  </si>
  <si>
    <t>Yara Haddad 10</t>
  </si>
  <si>
    <t>Adrian Fowler 11</t>
  </si>
  <si>
    <t>Alice Merton 11</t>
  </si>
  <si>
    <t>Andre Silva 11</t>
  </si>
  <si>
    <t>Anna Kowalski 11</t>
  </si>
  <si>
    <t>Ben Carter 11</t>
  </si>
  <si>
    <t>Bianca Rossi 11</t>
  </si>
  <si>
    <t>Caleb Nguyen 11</t>
  </si>
  <si>
    <t>Camille Perrin 11</t>
  </si>
  <si>
    <t>Daniel Okafor 11</t>
  </si>
  <si>
    <t>Diana Novak 11</t>
  </si>
  <si>
    <t>Eduardo Ramos 11</t>
  </si>
  <si>
    <t>Elif Yildiz 11</t>
  </si>
  <si>
    <t>Felix Baumann 11</t>
  </si>
  <si>
    <t>Fiona Doyle 11</t>
  </si>
  <si>
    <t>George Adeyemi 11</t>
  </si>
  <si>
    <t>Hana Suzuki 11</t>
  </si>
  <si>
    <t>Ibrahim Farouk 11</t>
  </si>
  <si>
    <t>Irene Vargas 11</t>
  </si>
  <si>
    <t>Jack Sullivan 11</t>
  </si>
  <si>
    <t>Julia Lindholm 11</t>
  </si>
  <si>
    <t>Kevin Boyle 11</t>
  </si>
  <si>
    <t>Klara Novotna 11</t>
  </si>
  <si>
    <t>Lars Andersen 11</t>
  </si>
  <si>
    <t>Lena Fischer 11</t>
  </si>
  <si>
    <t>Marco Bianchi 11</t>
  </si>
  <si>
    <t>Maya Sharma 11</t>
  </si>
  <si>
    <t>Nathan Price 11</t>
  </si>
  <si>
    <t>Nina Petrova 11</t>
  </si>
  <si>
    <t>Oliver Grant 11</t>
  </si>
  <si>
    <t>Paula Mendes 11</t>
  </si>
  <si>
    <t>Quentin Leroy 11</t>
  </si>
  <si>
    <t>Rachel Stone 11</t>
  </si>
  <si>
    <t>Ravi Menon 11</t>
  </si>
  <si>
    <t>Sara Lindgren 11</t>
  </si>
  <si>
    <t>Thomas Keller 11</t>
  </si>
  <si>
    <t>Tara Whelan 11</t>
  </si>
  <si>
    <t>Umut Demir 11</t>
  </si>
  <si>
    <t>Valeria Costa 11</t>
  </si>
  <si>
    <t>William Hayes 11</t>
  </si>
  <si>
    <t>Yara Haddad 11</t>
  </si>
  <si>
    <t>Adrian Fowler 12</t>
  </si>
  <si>
    <t>Alice Merton 12</t>
  </si>
  <si>
    <t>Andre Silva 12</t>
  </si>
  <si>
    <t>Anna Kowalski 12</t>
  </si>
  <si>
    <t>Ben Carter 12</t>
  </si>
  <si>
    <t>Bianca Rossi 12</t>
  </si>
  <si>
    <t>Caleb Nguyen 12</t>
  </si>
  <si>
    <t>Camille Perrin 12</t>
  </si>
  <si>
    <t>Daniel Okafor 12</t>
  </si>
  <si>
    <t>Diana Novak 12</t>
  </si>
  <si>
    <t>Eduardo Ramos 12</t>
  </si>
  <si>
    <t>Elif Yildiz 12</t>
  </si>
  <si>
    <t>Felix Baumann 12</t>
  </si>
  <si>
    <t>Fiona Doyle 12</t>
  </si>
  <si>
    <t>George Adeyemi 12</t>
  </si>
  <si>
    <t>Hana Suzuki 12</t>
  </si>
  <si>
    <t>Ibrahim Farouk 12</t>
  </si>
  <si>
    <t>Irene Vargas 12</t>
  </si>
  <si>
    <t>Jack Sullivan 12</t>
  </si>
  <si>
    <t>Julia Lindholm 12</t>
  </si>
  <si>
    <t>Kevin Boyle 12</t>
  </si>
  <si>
    <t>Klara Novotna 12</t>
  </si>
  <si>
    <t>Lars Andersen 12</t>
  </si>
  <si>
    <t>Lena Fischer 12</t>
  </si>
  <si>
    <t>Marco Bianchi 12</t>
  </si>
  <si>
    <t>Maya Sharma 12</t>
  </si>
  <si>
    <t>Nathan Price 12</t>
  </si>
  <si>
    <t>Nina Petrova 12</t>
  </si>
  <si>
    <t>Oliver Grant 12</t>
  </si>
  <si>
    <t>Paula Mendes 12</t>
  </si>
  <si>
    <t>Quentin Leroy 12</t>
  </si>
  <si>
    <t>Rachel Stone 12</t>
  </si>
  <si>
    <t>Ravi Menon 12</t>
  </si>
  <si>
    <t>Sara Lindgren 12</t>
  </si>
  <si>
    <t>Thomas Keller 12</t>
  </si>
  <si>
    <t>Tara Whelan 12</t>
  </si>
  <si>
    <t>Umut Demir 12</t>
  </si>
  <si>
    <t>Valeria Costa 12</t>
  </si>
  <si>
    <t>William Hayes 12</t>
  </si>
  <si>
    <t>Yara Haddad 12</t>
  </si>
  <si>
    <t>Adrian Fowler 13</t>
  </si>
  <si>
    <t>Alice Merton 13</t>
  </si>
  <si>
    <t>Andre Silva 13</t>
  </si>
  <si>
    <t>Anna Kowalski 13</t>
  </si>
  <si>
    <t>Ben Carter 13</t>
  </si>
  <si>
    <t>Bianca Rossi 13</t>
  </si>
  <si>
    <t>Caleb Nguyen 13</t>
  </si>
  <si>
    <t>Camille Perrin 13</t>
  </si>
  <si>
    <t>Daniel Okafor 13</t>
  </si>
  <si>
    <t>Diana Novak 13</t>
  </si>
  <si>
    <t>Eduardo Ramos 13</t>
  </si>
  <si>
    <t>Elif Yildiz 13</t>
  </si>
  <si>
    <t>Felix Baumann 13</t>
  </si>
  <si>
    <t>Fiona Doyle 13</t>
  </si>
  <si>
    <t>George Adeyemi 13</t>
  </si>
  <si>
    <t>Hana Suzuki 13</t>
  </si>
  <si>
    <t>Ibrahim Farouk 13</t>
  </si>
  <si>
    <t>Irene Vargas 13</t>
  </si>
  <si>
    <t>Jack Sullivan 13</t>
  </si>
  <si>
    <t>Julia Lindholm 13</t>
  </si>
  <si>
    <t>Kevin Boyle 13</t>
  </si>
  <si>
    <t>Klara Novotna 13</t>
  </si>
  <si>
    <t>Lars Andersen 13</t>
  </si>
  <si>
    <t>Lena Fischer 13</t>
  </si>
  <si>
    <t>Marco Bianchi 13</t>
  </si>
  <si>
    <t>Maya Sharma 13</t>
  </si>
  <si>
    <t>Nathan Price 13</t>
  </si>
  <si>
    <t>Nina Petrova 13</t>
  </si>
  <si>
    <t>Oliver Grant 13</t>
  </si>
  <si>
    <t>Paula Mendes 13</t>
  </si>
  <si>
    <t>Quentin Leroy 13</t>
  </si>
  <si>
    <t>Rachel Stone 13</t>
  </si>
  <si>
    <t>Ravi Menon 13</t>
  </si>
  <si>
    <t>Sara Lindgren 13</t>
  </si>
  <si>
    <t>Thomas Keller 13</t>
  </si>
  <si>
    <t>Tara Whelan 13</t>
  </si>
  <si>
    <t>Umut Demir 13</t>
  </si>
  <si>
    <t>Valeria Costa 13</t>
  </si>
  <si>
    <t>William Hayes 13</t>
  </si>
  <si>
    <t>Yara Haddad 13</t>
  </si>
  <si>
    <t>Adrian Fowler 14</t>
  </si>
  <si>
    <t>Alice Merton 14</t>
  </si>
  <si>
    <t>Andre Silva 14</t>
  </si>
  <si>
    <t>Anna Kowalski 14</t>
  </si>
  <si>
    <t>Ben Carter 14</t>
  </si>
  <si>
    <t>Bianca Rossi 14</t>
  </si>
  <si>
    <t>Caleb Nguyen 14</t>
  </si>
  <si>
    <t>Camille Perrin 14</t>
  </si>
  <si>
    <t>Daniel Okafor 14</t>
  </si>
  <si>
    <t>Diana Novak 14</t>
  </si>
  <si>
    <t>Eduardo Ramos 14</t>
  </si>
  <si>
    <t>Elif Yildiz 14</t>
  </si>
  <si>
    <t>Felix Baumann 14</t>
  </si>
  <si>
    <t>Fiona Doyle 14</t>
  </si>
  <si>
    <t>George Adeyemi 14</t>
  </si>
  <si>
    <t>Hana Suzuki 14</t>
  </si>
  <si>
    <t>Ibrahim Farouk 14</t>
  </si>
  <si>
    <t>Irene Vargas 14</t>
  </si>
  <si>
    <t>Jack Sullivan 14</t>
  </si>
  <si>
    <t>Julia Lindholm 14</t>
  </si>
  <si>
    <t>Kevin Boyle 14</t>
  </si>
  <si>
    <t>Klara Novotna 14</t>
  </si>
  <si>
    <t>Lars Andersen 14</t>
  </si>
  <si>
    <t>Lena Fischer 14</t>
  </si>
  <si>
    <t>Marco Bianchi 14</t>
  </si>
  <si>
    <t>Maya Sharma 14</t>
  </si>
  <si>
    <t>Nathan Price 14</t>
  </si>
  <si>
    <t>Nina Petrova 14</t>
  </si>
  <si>
    <t>Oliver Grant 14</t>
  </si>
  <si>
    <t>Paula Mendes 14</t>
  </si>
  <si>
    <t>Quentin Leroy 14</t>
  </si>
  <si>
    <t>Rachel Stone 14</t>
  </si>
  <si>
    <t>Ravi Menon 14</t>
  </si>
  <si>
    <t>Sara Lindgren 14</t>
  </si>
  <si>
    <t>Thomas Keller 14</t>
  </si>
  <si>
    <t>Tara Whelan 14</t>
  </si>
  <si>
    <t>Umut Demir 14</t>
  </si>
  <si>
    <t>Valeria Costa 14</t>
  </si>
  <si>
    <t>William Hayes 14</t>
  </si>
  <si>
    <t>Yara Haddad 14</t>
  </si>
  <si>
    <t>Adrian Fowler 15</t>
  </si>
  <si>
    <t>Alice Merton 15</t>
  </si>
  <si>
    <t>Andre Silva 15</t>
  </si>
  <si>
    <t>Anna Kowalski 15</t>
  </si>
  <si>
    <t>Ben Carter 15</t>
  </si>
  <si>
    <t>Bianca Rossi 15</t>
  </si>
  <si>
    <t>Caleb Nguyen 15</t>
  </si>
  <si>
    <t>Camille Perrin 15</t>
  </si>
  <si>
    <t>Daniel Okafor 15</t>
  </si>
  <si>
    <t>Diana Novak 15</t>
  </si>
  <si>
    <t>Eduardo Ramos 15</t>
  </si>
  <si>
    <t>Elif Yildiz 15</t>
  </si>
  <si>
    <t>Felix Baumann 15</t>
  </si>
  <si>
    <t>Fiona Doyle 15</t>
  </si>
  <si>
    <t>George Adeyemi 15</t>
  </si>
  <si>
    <t>Hana Suzuki 15</t>
  </si>
  <si>
    <t>Ibrahim Farouk 15</t>
  </si>
  <si>
    <t>Irene Vargas 15</t>
  </si>
  <si>
    <t>Jack Sullivan 15</t>
  </si>
  <si>
    <t>Julia Lindholm 15</t>
  </si>
  <si>
    <t>Kevin Boyle 15</t>
  </si>
  <si>
    <t>Klara Novotna 15</t>
  </si>
  <si>
    <t>Lars Andersen 15</t>
  </si>
  <si>
    <t>Lena Fischer 15</t>
  </si>
  <si>
    <t>Marco Bianchi 15</t>
  </si>
  <si>
    <t>Maya Sharma 15</t>
  </si>
  <si>
    <t>Nathan Price 15</t>
  </si>
  <si>
    <t>Nina Petrova 15</t>
  </si>
  <si>
    <t>Oliver Grant 15</t>
  </si>
  <si>
    <t>Paula Mendes 15</t>
  </si>
  <si>
    <t>Quentin Leroy 15</t>
  </si>
  <si>
    <t>Rachel Stone 15</t>
  </si>
  <si>
    <t>Ravi Menon 15</t>
  </si>
  <si>
    <t>Sara Lindgren 15</t>
  </si>
  <si>
    <t>Thomas Keller 15</t>
  </si>
  <si>
    <t>Tara Whelan 15</t>
  </si>
  <si>
    <t>Umut Demir 15</t>
  </si>
  <si>
    <t>Valeria Costa 15</t>
  </si>
  <si>
    <t>William Hayes 15</t>
  </si>
  <si>
    <t>Yara Haddad 15</t>
  </si>
  <si>
    <t>Adrian Fowler 16</t>
  </si>
  <si>
    <t>Alice Merton 16</t>
  </si>
  <si>
    <t>Andre Silva 16</t>
  </si>
  <si>
    <t>Anna Kowalski 16</t>
  </si>
  <si>
    <t>Ben Carter 16</t>
  </si>
  <si>
    <t>Bianca Rossi 16</t>
  </si>
  <si>
    <t>Caleb Nguyen 16</t>
  </si>
  <si>
    <t>Camille Perrin 16</t>
  </si>
  <si>
    <t>Daniel Okafor 16</t>
  </si>
  <si>
    <t>Diana Novak 16</t>
  </si>
  <si>
    <t>Eduardo Ramos 16</t>
  </si>
  <si>
    <t>Elif Yildiz 16</t>
  </si>
  <si>
    <t>Felix Baumann 16</t>
  </si>
  <si>
    <t>Fiona Doyle 16</t>
  </si>
  <si>
    <t>George Adeyemi 16</t>
  </si>
  <si>
    <t>Hana Suzuki 16</t>
  </si>
  <si>
    <t>Ibrahim Farouk 16</t>
  </si>
  <si>
    <t>Irene Vargas 16</t>
  </si>
  <si>
    <t>Jack Sullivan 16</t>
  </si>
  <si>
    <t>Julia Lindholm 16</t>
  </si>
  <si>
    <t>Kevin Boyle 16</t>
  </si>
  <si>
    <t>Klara Novotna 16</t>
  </si>
  <si>
    <t>Lars Andersen 16</t>
  </si>
  <si>
    <t>Lena Fischer 16</t>
  </si>
  <si>
    <t>Marco Bianchi 16</t>
  </si>
  <si>
    <t>Maya Sharma 16</t>
  </si>
  <si>
    <t>Nathan Price 16</t>
  </si>
  <si>
    <t>Nina Petrova 16</t>
  </si>
  <si>
    <t>Oliver Grant 16</t>
  </si>
  <si>
    <t>Paula Mendes 16</t>
  </si>
  <si>
    <t>Quentin Leroy 16</t>
  </si>
  <si>
    <t>Rachel Stone 16</t>
  </si>
  <si>
    <t>Ravi Menon 16</t>
  </si>
  <si>
    <t>Sara Lindgren 16</t>
  </si>
  <si>
    <t>Thomas Keller 16</t>
  </si>
  <si>
    <t>Tara Whelan 16</t>
  </si>
  <si>
    <t>Umut Demir 16</t>
  </si>
  <si>
    <t>Valeria Costa 16</t>
  </si>
  <si>
    <t>William Hayes 16</t>
  </si>
  <si>
    <t>Yara Haddad 16</t>
  </si>
  <si>
    <t>Adrian Fowler 17</t>
  </si>
  <si>
    <t>Alice Merton 17</t>
  </si>
  <si>
    <t>Andre Silva 17</t>
  </si>
  <si>
    <t>Anna Kowalski 17</t>
  </si>
  <si>
    <t>Ben Carter 17</t>
  </si>
  <si>
    <t>Bianca Rossi 17</t>
  </si>
  <si>
    <t>Caleb Nguyen 17</t>
  </si>
  <si>
    <t>Camille Perrin 17</t>
  </si>
  <si>
    <t>Daniel Okafor 17</t>
  </si>
  <si>
    <t>Diana Novak 17</t>
  </si>
  <si>
    <t>Eduardo Ramos 17</t>
  </si>
  <si>
    <t>Elif Yildiz 17</t>
  </si>
  <si>
    <t>Felix Baumann 17</t>
  </si>
  <si>
    <t>Fiona Doyle 17</t>
  </si>
  <si>
    <t>George Adeyemi 17</t>
  </si>
  <si>
    <t>Hana Suzuki 17</t>
  </si>
  <si>
    <t>Ibrahim Farouk 17</t>
  </si>
  <si>
    <t>Irene Vargas 17</t>
  </si>
  <si>
    <t>Jack Sullivan 17</t>
  </si>
  <si>
    <t>Julia Lindholm 17</t>
  </si>
  <si>
    <t>Kevin Boyle 17</t>
  </si>
  <si>
    <t>Klara Novotna 17</t>
  </si>
  <si>
    <t>Lars Andersen 17</t>
  </si>
  <si>
    <t>Lena Fischer 17</t>
  </si>
  <si>
    <t>Marco Bianchi 17</t>
  </si>
  <si>
    <t>Maya Sharma 17</t>
  </si>
  <si>
    <t>Nathan Price 17</t>
  </si>
  <si>
    <t>Nina Petrova 17</t>
  </si>
  <si>
    <t>Oliver Grant 17</t>
  </si>
  <si>
    <t>Paula Mendes 17</t>
  </si>
  <si>
    <t>Quentin Leroy 17</t>
  </si>
  <si>
    <t>Rachel Stone 17</t>
  </si>
  <si>
    <t>Ravi Menon 17</t>
  </si>
  <si>
    <t>Sara Lindgren 17</t>
  </si>
  <si>
    <t>Thomas Keller 17</t>
  </si>
  <si>
    <t>Tara Whelan 17</t>
  </si>
  <si>
    <t>Umut Demir 17</t>
  </si>
  <si>
    <t>Valeria Costa 17</t>
  </si>
  <si>
    <t>William Hayes 17</t>
  </si>
  <si>
    <t>Yara Haddad 17</t>
  </si>
  <si>
    <t>Adrian Fowler 18</t>
  </si>
  <si>
    <t>Alice Merton 18</t>
  </si>
  <si>
    <t>Andre Silva 18</t>
  </si>
  <si>
    <t>Anna Kowalski 18</t>
  </si>
  <si>
    <t>Ben Carter 18</t>
  </si>
  <si>
    <t>Bianca Rossi 18</t>
  </si>
  <si>
    <t>Caleb Nguyen 18</t>
  </si>
  <si>
    <t>Camille Perrin 18</t>
  </si>
  <si>
    <t>Daniel Okafor 18</t>
  </si>
  <si>
    <t>Diana Novak 18</t>
  </si>
  <si>
    <t>Eduardo Ramos 18</t>
  </si>
  <si>
    <t>Elif Yildiz 18</t>
  </si>
  <si>
    <t>Felix Baumann 18</t>
  </si>
  <si>
    <t>Fiona Doyle 18</t>
  </si>
  <si>
    <t>George Adeyemi 18</t>
  </si>
  <si>
    <t>Hana Suzuki 18</t>
  </si>
  <si>
    <t>Ibrahim Farouk 18</t>
  </si>
  <si>
    <t>Irene Vargas 18</t>
  </si>
  <si>
    <t>Jack Sullivan 18</t>
  </si>
  <si>
    <t>Julia Lindholm 18</t>
  </si>
  <si>
    <t>Kevin Boyle 18</t>
  </si>
  <si>
    <t>Klara Novotna 18</t>
  </si>
  <si>
    <t>Lars Andersen 18</t>
  </si>
  <si>
    <t>Lena Fischer 18</t>
  </si>
  <si>
    <t>Marco Bianchi 18</t>
  </si>
  <si>
    <t>Maya Sharma 18</t>
  </si>
  <si>
    <t>Nathan Price 18</t>
  </si>
  <si>
    <t>Nina Petrova 18</t>
  </si>
  <si>
    <t>Oliver Grant 18</t>
  </si>
  <si>
    <t>Paula Mendes 18</t>
  </si>
  <si>
    <t>Quentin Leroy 18</t>
  </si>
  <si>
    <t>Rachel Stone 18</t>
  </si>
  <si>
    <t>Ravi Menon 18</t>
  </si>
  <si>
    <t>Sara Lindgren 18</t>
  </si>
  <si>
    <t>Thomas Keller 18</t>
  </si>
  <si>
    <t>Tara Whelan 18</t>
  </si>
  <si>
    <t>Umut Demir 18</t>
  </si>
  <si>
    <t>Valeria Costa 18</t>
  </si>
  <si>
    <t>William Hayes 18</t>
  </si>
  <si>
    <t>Yara Haddad 18</t>
  </si>
  <si>
    <t>Adrian Fowler 19</t>
  </si>
  <si>
    <t>Alice Merton 19</t>
  </si>
  <si>
    <t>Andre Silva 19</t>
  </si>
  <si>
    <t>Anna Kowalski 19</t>
  </si>
  <si>
    <t>Ben Carter 19</t>
  </si>
  <si>
    <t>Bianca Rossi 19</t>
  </si>
  <si>
    <t>Caleb Nguyen 19</t>
  </si>
  <si>
    <t>Camille Perrin 19</t>
  </si>
  <si>
    <t>Daniel Okafor 19</t>
  </si>
  <si>
    <t>Diana Novak 19</t>
  </si>
  <si>
    <t>Eduardo Ramos 19</t>
  </si>
  <si>
    <t>Elif Yildiz 19</t>
  </si>
  <si>
    <t>Felix Baumann 19</t>
  </si>
  <si>
    <t>Fiona Doyle 19</t>
  </si>
  <si>
    <t>George Adeyemi 19</t>
  </si>
  <si>
    <t>Hana Suzuki 19</t>
  </si>
  <si>
    <t>Ibrahim Farouk 19</t>
  </si>
  <si>
    <t>Irene Vargas 19</t>
  </si>
  <si>
    <t>Jack Sullivan 19</t>
  </si>
  <si>
    <t>Julia Lindholm 19</t>
  </si>
  <si>
    <t>Kevin Boyle 19</t>
  </si>
  <si>
    <t>Klara Novotna 19</t>
  </si>
  <si>
    <t>Lars Andersen 19</t>
  </si>
  <si>
    <t>Lena Fischer 19</t>
  </si>
  <si>
    <t>Marco Bianchi 19</t>
  </si>
  <si>
    <t>Maya Sharma 19</t>
  </si>
  <si>
    <t>Nathan Price 19</t>
  </si>
  <si>
    <t>Nina Petrova 19</t>
  </si>
  <si>
    <t>Oliver Grant 19</t>
  </si>
  <si>
    <t>Paula Mendes 19</t>
  </si>
  <si>
    <t>Quentin Leroy 19</t>
  </si>
  <si>
    <t>Rachel Stone 19</t>
  </si>
  <si>
    <t>Ravi Menon 19</t>
  </si>
  <si>
    <t>Sara Lindgren 19</t>
  </si>
  <si>
    <t>Thomas Keller 19</t>
  </si>
  <si>
    <t>Tara Whelan 19</t>
  </si>
  <si>
    <t>Umut Demir 19</t>
  </si>
  <si>
    <t>Valeria Costa 19</t>
  </si>
  <si>
    <t>William Hayes 19</t>
  </si>
  <si>
    <t>Yara Haddad 19</t>
  </si>
  <si>
    <t>Adrian Fowler 20</t>
  </si>
  <si>
    <t>Alice Merton 20</t>
  </si>
  <si>
    <t>Andre Silva 20</t>
  </si>
  <si>
    <t>Anna Kowalski 20</t>
  </si>
  <si>
    <t>Ben Carter 20</t>
  </si>
  <si>
    <t>Bianca Rossi 20</t>
  </si>
  <si>
    <t>Caleb Nguyen 20</t>
  </si>
  <si>
    <t>Camille Perrin 20</t>
  </si>
  <si>
    <t>Daniel Okafor 20</t>
  </si>
  <si>
    <t>Diana Novak 20</t>
  </si>
  <si>
    <t>Eduardo Ramos 20</t>
  </si>
  <si>
    <t>Elif Yildiz 20</t>
  </si>
  <si>
    <t>Felix Baumann 20</t>
  </si>
  <si>
    <t>Fiona Doyle 20</t>
  </si>
  <si>
    <t>George Adeyemi 20</t>
  </si>
  <si>
    <t>Hana Suzuki 20</t>
  </si>
  <si>
    <t>Ibrahim Farouk 20</t>
  </si>
  <si>
    <t>Irene Vargas 20</t>
  </si>
  <si>
    <t>Jack Sullivan 20</t>
  </si>
  <si>
    <t>Julia Lindholm 20</t>
  </si>
  <si>
    <t>Kevin Boyle 20</t>
  </si>
  <si>
    <t>Klara Novotna 20</t>
  </si>
  <si>
    <t>Lars Andersen 20</t>
  </si>
  <si>
    <t>Lena Fischer 20</t>
  </si>
  <si>
    <t>Marco Bianchi 20</t>
  </si>
  <si>
    <t>Maya Sharma 20</t>
  </si>
  <si>
    <t>Nathan Price 20</t>
  </si>
  <si>
    <t>Nina Petrova 20</t>
  </si>
  <si>
    <t>Oliver Grant 20</t>
  </si>
  <si>
    <t>Paula Mendes 20</t>
  </si>
  <si>
    <t>Quentin Leroy 20</t>
  </si>
  <si>
    <t>Rachel Stone 20</t>
  </si>
  <si>
    <t>Ravi Menon 20</t>
  </si>
  <si>
    <t>Sara Lindgren 20</t>
  </si>
  <si>
    <t>Thomas Keller 20</t>
  </si>
  <si>
    <t>Tara Whelan 20</t>
  </si>
  <si>
    <t>Umut Demir 20</t>
  </si>
  <si>
    <t>Valeria Costa 20</t>
  </si>
  <si>
    <t>William Hayes 20</t>
  </si>
  <si>
    <t>Yara Haddad 20</t>
  </si>
  <si>
    <t>Adrian Fowler 21</t>
  </si>
  <si>
    <t>Alice Merton 21</t>
  </si>
  <si>
    <t>Andre Silva 21</t>
  </si>
  <si>
    <t>Anna Kowalski 21</t>
  </si>
  <si>
    <t>Ben Carter 21</t>
  </si>
  <si>
    <t>Bianca Rossi 21</t>
  </si>
  <si>
    <t>Caleb Nguyen 21</t>
  </si>
  <si>
    <t>Camille Perrin 21</t>
  </si>
  <si>
    <t>Daniel Okafor 21</t>
  </si>
  <si>
    <t>Diana Novak 21</t>
  </si>
  <si>
    <t>Eduardo Ramos 21</t>
  </si>
  <si>
    <t>Elif Yildiz 21</t>
  </si>
  <si>
    <t>Felix Baumann 21</t>
  </si>
  <si>
    <t>Fiona Doyle 21</t>
  </si>
  <si>
    <t>George Adeyemi 21</t>
  </si>
  <si>
    <t>Hana Suzuki 21</t>
  </si>
  <si>
    <t>Ibrahim Farouk 21</t>
  </si>
  <si>
    <t>Irene Vargas 21</t>
  </si>
  <si>
    <t>Jack Sullivan 21</t>
  </si>
  <si>
    <t>Julia Lindholm 21</t>
  </si>
  <si>
    <t>Kevin Boyle 21</t>
  </si>
  <si>
    <t>Klara Novotna 21</t>
  </si>
  <si>
    <t>Lars Andersen 21</t>
  </si>
  <si>
    <t>Lena Fischer 21</t>
  </si>
  <si>
    <t>Marco Bianchi 21</t>
  </si>
  <si>
    <t>Maya Sharma 21</t>
  </si>
  <si>
    <t>Nathan Price 21</t>
  </si>
  <si>
    <t>Nina Petrova 21</t>
  </si>
  <si>
    <t>Oliver Grant 21</t>
  </si>
  <si>
    <t>Paula Mendes 21</t>
  </si>
  <si>
    <t>Quentin Leroy 21</t>
  </si>
  <si>
    <t>Rachel Stone 21</t>
  </si>
  <si>
    <t>Ravi Menon 21</t>
  </si>
  <si>
    <t>Sara Lindgren 21</t>
  </si>
  <si>
    <t>Thomas Keller 21</t>
  </si>
  <si>
    <t>Tara Whelan 21</t>
  </si>
  <si>
    <t>Umut Demir 21</t>
  </si>
  <si>
    <t>Valeria Costa 21</t>
  </si>
  <si>
    <t>William Hayes 21</t>
  </si>
  <si>
    <t>Yara Haddad 21</t>
  </si>
  <si>
    <t>Adrian Fowler 22</t>
  </si>
  <si>
    <t>Alice Merton 22</t>
  </si>
  <si>
    <t>Andre Silva 22</t>
  </si>
  <si>
    <t>Anna Kowalski 22</t>
  </si>
  <si>
    <t>Ben Carter 22</t>
  </si>
  <si>
    <t>Bianca Rossi 22</t>
  </si>
  <si>
    <t>Caleb Nguyen 22</t>
  </si>
  <si>
    <t>Camille Perrin 22</t>
  </si>
  <si>
    <t>Daniel Okafor 22</t>
  </si>
  <si>
    <t>Diana Novak 22</t>
  </si>
  <si>
    <t>Eduardo Ramos 22</t>
  </si>
  <si>
    <t>Elif Yildiz 22</t>
  </si>
  <si>
    <t>Felix Baumann 22</t>
  </si>
  <si>
    <t>Fiona Doyle 22</t>
  </si>
  <si>
    <t>George Adeyemi 22</t>
  </si>
  <si>
    <t>Hana Suzuki 22</t>
  </si>
  <si>
    <t>Ibrahim Farouk 22</t>
  </si>
  <si>
    <t>Irene Vargas 22</t>
  </si>
  <si>
    <t>Jack Sullivan 22</t>
  </si>
  <si>
    <t>Julia Lindholm 22</t>
  </si>
  <si>
    <t>Kevin Boyle 22</t>
  </si>
  <si>
    <t>Klara Novotna 22</t>
  </si>
  <si>
    <t>Lars Andersen 22</t>
  </si>
  <si>
    <t>Lena Fischer 22</t>
  </si>
  <si>
    <t>Marco Bianchi 22</t>
  </si>
  <si>
    <t>Maya Sharma 22</t>
  </si>
  <si>
    <t>Nathan Price 22</t>
  </si>
  <si>
    <t>Nina Petrova 22</t>
  </si>
  <si>
    <t>Oliver Grant 22</t>
  </si>
  <si>
    <t>Paula Mendes 22</t>
  </si>
  <si>
    <t>Quentin Leroy 22</t>
  </si>
  <si>
    <t>Rachel Stone 22</t>
  </si>
  <si>
    <t>Ravi Menon 22</t>
  </si>
  <si>
    <t>Sara Lindgren 22</t>
  </si>
  <si>
    <t>Thomas Keller 22</t>
  </si>
  <si>
    <t>Tara Whelan 22</t>
  </si>
  <si>
    <t>Umut Demir 22</t>
  </si>
  <si>
    <t>Valeria Costa 22</t>
  </si>
  <si>
    <t>William Hayes 22</t>
  </si>
  <si>
    <t>Yara Haddad 22</t>
  </si>
  <si>
    <t>Adrian Fowler 23</t>
  </si>
  <si>
    <t>Alice Merton 23</t>
  </si>
  <si>
    <t>Andre Silva 23</t>
  </si>
  <si>
    <t>Anna Kowalski 23</t>
  </si>
  <si>
    <t>Ben Carter 23</t>
  </si>
  <si>
    <t>Bianca Rossi 23</t>
  </si>
  <si>
    <t>Caleb Nguyen 23</t>
  </si>
  <si>
    <t>Camille Perrin 23</t>
  </si>
  <si>
    <t>Daniel Okafor 23</t>
  </si>
  <si>
    <t>Diana Novak 23</t>
  </si>
  <si>
    <t>Eduardo Ramos 23</t>
  </si>
  <si>
    <t>Elif Yildiz 23</t>
  </si>
  <si>
    <t>Felix Baumann 23</t>
  </si>
  <si>
    <t>Fiona Doyle 23</t>
  </si>
  <si>
    <t>George Adeyemi 23</t>
  </si>
  <si>
    <t>Hana Suzuki 23</t>
  </si>
  <si>
    <t>Ibrahim Farouk 23</t>
  </si>
  <si>
    <t>Irene Vargas 23</t>
  </si>
  <si>
    <t>Jack Sullivan 23</t>
  </si>
  <si>
    <t>Julia Lindholm 23</t>
  </si>
  <si>
    <t>Kevin Boyle 23</t>
  </si>
  <si>
    <t>Klara Novotna 23</t>
  </si>
  <si>
    <t>Lars Andersen 23</t>
  </si>
  <si>
    <t>Lena Fischer 23</t>
  </si>
  <si>
    <t>Marco Bianchi 23</t>
  </si>
  <si>
    <t>Maya Sharma 23</t>
  </si>
  <si>
    <t>Nathan Price 23</t>
  </si>
  <si>
    <t>Nina Petrova 23</t>
  </si>
  <si>
    <t>Oliver Grant 23</t>
  </si>
  <si>
    <t>Paula Mendes 23</t>
  </si>
  <si>
    <t>Quentin Leroy 23</t>
  </si>
  <si>
    <t>Rachel Stone 23</t>
  </si>
  <si>
    <t>Ravi Menon 23</t>
  </si>
  <si>
    <t>Sara Lindgren 23</t>
  </si>
  <si>
    <t>Thomas Keller 23</t>
  </si>
  <si>
    <t>Tara Whelan 23</t>
  </si>
  <si>
    <t>Umut Demir 23</t>
  </si>
  <si>
    <t>Valeria Costa 23</t>
  </si>
  <si>
    <t>William Hayes 23</t>
  </si>
  <si>
    <t>Yara Haddad 23</t>
  </si>
  <si>
    <t>Adrian Fowler 24</t>
  </si>
  <si>
    <t>Alice Merton 24</t>
  </si>
  <si>
    <t>Andre Silva 24</t>
  </si>
  <si>
    <t>Anna Kowalski 24</t>
  </si>
  <si>
    <t>Ben Carter 24</t>
  </si>
  <si>
    <t>Bianca Rossi 24</t>
  </si>
  <si>
    <t>Caleb Nguyen 24</t>
  </si>
  <si>
    <t>Camille Perrin 24</t>
  </si>
  <si>
    <t>Daniel Okafor 24</t>
  </si>
  <si>
    <t>Diana Novak 24</t>
  </si>
  <si>
    <t>Eduardo Ramos 24</t>
  </si>
  <si>
    <t>Elif Yildiz 24</t>
  </si>
  <si>
    <t>Felix Baumann 24</t>
  </si>
  <si>
    <t>Fiona Doyle 24</t>
  </si>
  <si>
    <t>George Adeyemi 24</t>
  </si>
  <si>
    <t>Hana Suzuki 24</t>
  </si>
  <si>
    <t>Ibrahim Farouk 24</t>
  </si>
  <si>
    <t>Irene Vargas 24</t>
  </si>
  <si>
    <t>Jack Sullivan 24</t>
  </si>
  <si>
    <t>Julia Lindholm 24</t>
  </si>
  <si>
    <t>Kevin Boyle 24</t>
  </si>
  <si>
    <t>Klara Novotna 24</t>
  </si>
  <si>
    <t>Lars Andersen 24</t>
  </si>
  <si>
    <t>Lena Fischer 24</t>
  </si>
  <si>
    <t>Marco Bianchi 24</t>
  </si>
  <si>
    <t>Maya Sharma 24</t>
  </si>
  <si>
    <t>Nathan Price 24</t>
  </si>
  <si>
    <t>Nina Petrova 24</t>
  </si>
  <si>
    <t>Oliver Grant 24</t>
  </si>
  <si>
    <t>Paula Mendes 24</t>
  </si>
  <si>
    <t>Quentin Leroy 24</t>
  </si>
  <si>
    <t>Rachel Stone 24</t>
  </si>
  <si>
    <t>Ravi Menon 24</t>
  </si>
  <si>
    <t>Sara Lindgren 24</t>
  </si>
  <si>
    <t>Thomas Keller 24</t>
  </si>
  <si>
    <t>Tara Whelan 24</t>
  </si>
  <si>
    <t>Umut Demir 24</t>
  </si>
  <si>
    <t>Valeria Costa 24</t>
  </si>
  <si>
    <t>William Hayes 24</t>
  </si>
  <si>
    <t>Yara Haddad 24</t>
  </si>
  <si>
    <t>Adrian Fowler 25</t>
  </si>
  <si>
    <t>Alice Merton 25</t>
  </si>
  <si>
    <t>Andre Silva 25</t>
  </si>
  <si>
    <t>Anna Kowalski 25</t>
  </si>
  <si>
    <t>Ben Carter 25</t>
  </si>
  <si>
    <t>Bianca Rossi 25</t>
  </si>
  <si>
    <t>Caleb Nguyen 25</t>
  </si>
  <si>
    <t>Camille Perrin 25</t>
  </si>
  <si>
    <t>Daniel Okafor 25</t>
  </si>
  <si>
    <t>Diana Novak 25</t>
  </si>
  <si>
    <t>Eduardo Ramos 25</t>
  </si>
  <si>
    <t>Elif Yildiz 25</t>
  </si>
  <si>
    <t>Felix Baumann 25</t>
  </si>
  <si>
    <t>Fiona Doyle 25</t>
  </si>
  <si>
    <t>George Adeyemi 25</t>
  </si>
  <si>
    <t>Hana Suzuki 25</t>
  </si>
  <si>
    <t>Ibrahim Farouk 25</t>
  </si>
  <si>
    <t>Irene Vargas 25</t>
  </si>
  <si>
    <t>Jack Sullivan 25</t>
  </si>
  <si>
    <t>Julia Lindholm 25</t>
  </si>
  <si>
    <t>Kevin Boyle 25</t>
  </si>
  <si>
    <t>Klara Novotna 25</t>
  </si>
  <si>
    <t>Lars Andersen 25</t>
  </si>
  <si>
    <t>Lena Fischer 25</t>
  </si>
  <si>
    <t>Marco Bianchi 25</t>
  </si>
  <si>
    <t>Maya Sharma 25</t>
  </si>
  <si>
    <t>Nathan Price 25</t>
  </si>
  <si>
    <t>Nina Petrova 25</t>
  </si>
  <si>
    <t>Oliver Grant 25</t>
  </si>
  <si>
    <t>Paula Mendes 25</t>
  </si>
  <si>
    <t>Quentin Leroy 25</t>
  </si>
  <si>
    <t>Rachel Stone 25</t>
  </si>
  <si>
    <t>Ravi Menon 25</t>
  </si>
  <si>
    <t>Sara Lindgren 25</t>
  </si>
  <si>
    <t>Thomas Keller 25</t>
  </si>
  <si>
    <t>Tara Whelan 25</t>
  </si>
  <si>
    <t>Umut Demir 25</t>
  </si>
  <si>
    <t>Valeria Costa 25</t>
  </si>
  <si>
    <t>William Hayes 25</t>
  </si>
  <si>
    <t>Yara Haddad 25</t>
  </si>
  <si>
    <t>İnsan Kaynakları Raporu  /  Human Resources Report</t>
  </si>
  <si>
    <t>XLMind Plus &gt; Dashboard &gt; Rapor Oluştur &gt; İnsan Kaynakları Raporu</t>
  </si>
  <si>
    <t>XLMind Plus &gt; Dashboard &gt; Create Report &gt; Human Resources Report</t>
  </si>
  <si>
    <t>XLMind Plus &gt; Dashboard &gt; Rapor Oluştur &gt; İnsan Kaynakları Raporu komutunu çalıştırın.</t>
  </si>
  <si>
    <t>Şablon listesinden "İnsan Kaynakları Raporu" şablonunu seçin.</t>
  </si>
  <si>
    <t>Run XLMind Plus &gt; Dashboard &gt; Create Report &gt; Human Resources Report.</t>
  </si>
  <si>
    <t>Choose the "Human Resources Report" template from the list.</t>
  </si>
  <si>
    <t>Stok Raporu  /  Inventory Report</t>
  </si>
  <si>
    <t>XLMind Plus &gt; Dashboard &gt; Rapor Oluştur &gt; Stok Raporu</t>
  </si>
  <si>
    <t>XLMind Plus &gt; Dashboard &gt; Create Report &gt; Inventory Report</t>
  </si>
  <si>
    <t>XLMind Plus &gt; Dashboard &gt; Rapor Oluştur &gt; Stok Raporu komutunu çalıştırın.</t>
  </si>
  <si>
    <t>Şablon listesinden "Stok Raporu" şablonunu seçin.</t>
  </si>
  <si>
    <t>Run XLMind Plus &gt; Dashboard &gt; Create Report &gt; Inventory Report.</t>
  </si>
  <si>
    <t>Choose the "Inventory Report" template from the list.</t>
  </si>
  <si>
    <t>Project</t>
  </si>
  <si>
    <t>Rollout Wave 1 — North America</t>
  </si>
  <si>
    <t>Rollout Wave 2 — North America</t>
  </si>
  <si>
    <t>Warehouse Automation — North America</t>
  </si>
  <si>
    <t>ERP Integration — Asia Pacific</t>
  </si>
  <si>
    <t>Retail Refresh — Asia Pacific</t>
  </si>
  <si>
    <t>Network Upgrade — Europe</t>
  </si>
  <si>
    <t>Data Centre Move — Europe</t>
  </si>
  <si>
    <t>Service Desk Rebuild — Europe</t>
  </si>
  <si>
    <t>Mobile Field App — Europe</t>
  </si>
  <si>
    <t>Security Hardening — Europe</t>
  </si>
  <si>
    <t>Rollout Wave 2 — Middle East</t>
  </si>
  <si>
    <t>Warehouse Automation — Middle East</t>
  </si>
  <si>
    <t>Retail Refresh — North America</t>
  </si>
  <si>
    <t>Data Centre Move — North America</t>
  </si>
  <si>
    <t>Service Desk Rebuild — Asia Pacific</t>
  </si>
  <si>
    <t>Mobile Field App — Latin America</t>
  </si>
  <si>
    <t>Security Hardening — North America</t>
  </si>
  <si>
    <t>Rollout Wave 1 — Europe</t>
  </si>
  <si>
    <t>Rollout Wave 2 — Europe</t>
  </si>
  <si>
    <t>Warehouse Automation — Asia Pacific</t>
  </si>
  <si>
    <t>ERP Integration — North America</t>
  </si>
  <si>
    <t>Retail Refresh — Middle East</t>
  </si>
  <si>
    <t>Network Upgrade — Middle East</t>
  </si>
  <si>
    <t>Data Centre Move — Asia Pacific</t>
  </si>
  <si>
    <t>Mobile Field App — North America</t>
  </si>
  <si>
    <t>Security Hardening — Latin America</t>
  </si>
  <si>
    <t>Warehouse Automation — Latin America</t>
  </si>
  <si>
    <t>ERP Integration — Middle East</t>
  </si>
  <si>
    <t>Service Desk Rebuild — North America</t>
  </si>
  <si>
    <t>Mobile Field App — Middle East</t>
  </si>
  <si>
    <t>Rollout Wave 1 — Asia Pacific</t>
  </si>
  <si>
    <t>Network Upgrade — Asia Pacific</t>
  </si>
  <si>
    <t>Security Hardening — Asia Pacific</t>
  </si>
  <si>
    <t>Warehouse Automation — Europe</t>
  </si>
  <si>
    <t>Retail Refresh — Latin America</t>
  </si>
  <si>
    <t>Network Upgrade — North America</t>
  </si>
  <si>
    <t>Rollout Wave 1 — Latin America</t>
  </si>
  <si>
    <t>ERP Integration — Latin America</t>
  </si>
  <si>
    <t>Retail Refresh — Europe</t>
  </si>
  <si>
    <t>Data Centre Move — Middle East</t>
  </si>
  <si>
    <t>ERP Integration — Europe</t>
  </si>
  <si>
    <t>Network Upgrade — Latin America</t>
  </si>
  <si>
    <t>Rollout Wave 2 — Asia Pacific</t>
  </si>
  <si>
    <t>Service Desk Rebuild — Middle East</t>
  </si>
  <si>
    <t>Mobile Field App — Asia Pacific</t>
  </si>
  <si>
    <t>Data Centre Move — Latin America</t>
  </si>
  <si>
    <t>Rollout Wave 1 — Middle East</t>
  </si>
  <si>
    <t>Security Hardening — Middle East</t>
  </si>
  <si>
    <t>Rollout Wave 2 — Latin America</t>
  </si>
  <si>
    <t>Service Desk Rebuild — Latin America</t>
  </si>
  <si>
    <t>Proje Raporu  /  Project Report</t>
  </si>
  <si>
    <t>XLMind Plus &gt; Dashboard &gt; Rapor Oluştur &gt; Proje Raporu</t>
  </si>
  <si>
    <t>XLMind Plus &gt; Dashboard &gt; Create Report &gt; Project Report</t>
  </si>
  <si>
    <t>XLMind Plus &gt; Dashboard &gt; Rapor Oluştur &gt; Proje Raporu komutunu çalıştırın.</t>
  </si>
  <si>
    <t>Şablon listesinden "Proje Raporu" şablonunu seçin.</t>
  </si>
  <si>
    <t>Run XLMind Plus &gt; Dashboard &gt; Create Report &gt; Project Report.</t>
  </si>
  <si>
    <t>Choose the "Project Report" template from the list.</t>
  </si>
  <si>
    <t>Order date</t>
  </si>
  <si>
    <t>Veri Kalitesi  /  Data Quality</t>
  </si>
  <si>
    <t>XLMind Plus &gt; Dashboard &gt; Rapor Oluştur &gt; Veri Kalitesi</t>
  </si>
  <si>
    <t>XLMind Plus &gt; Dashboard &gt; Create Report &gt; Data Quality</t>
  </si>
  <si>
    <t>A1:M1001 aralığını seçin.</t>
  </si>
  <si>
    <t>XLMind Plus &gt; Dashboard &gt; Rapor Oluştur &gt; Veri Kalitesi komutunu çalıştırın.</t>
  </si>
  <si>
    <t>Şablon listesinden "Veri Kalitesi" şablonunu seçin.</t>
  </si>
  <si>
    <t>Select the range A1:M1001.</t>
  </si>
  <si>
    <t>Run XLMind Plus &gt; Dashboard &gt; Create Report &gt; Data Quality.</t>
  </si>
  <si>
    <t>Choose the "Data Quality" template from the list.</t>
  </si>
  <si>
    <t>Genel Rapor  /  General Report</t>
  </si>
  <si>
    <t>XLMind Plus &gt; Dashboard &gt; Rapor Oluştur &gt; Genel Rapor</t>
  </si>
  <si>
    <t>XLMind Plus &gt; Dashboard &gt; Create Report &gt; General Report</t>
  </si>
  <si>
    <t>XLMind Plus &gt; Dashboard &gt; Rapor Oluştur &gt; Genel Rapor komutunu çalıştırın.</t>
  </si>
  <si>
    <t>Şablon listesinden "Genel Rapor" şablonunu seçin.</t>
  </si>
  <si>
    <t>Run XLMind Plus &gt; Dashboard &gt; Create Report &gt; General Report.</t>
  </si>
  <si>
    <t>Choose the "General Report" template from the list.</t>
  </si>
  <si>
    <t>A2:A63 aralığını seçin.</t>
  </si>
  <si>
    <t>Select the range A2:A63</t>
  </si>
  <si>
    <t>A2:A71 aralığını seçin.</t>
  </si>
  <si>
    <t>Select the range A2:A71</t>
  </si>
  <si>
    <t>Select the range A2:A53</t>
  </si>
  <si>
    <t>Çıktı hücresi olarak B1 seçin.</t>
  </si>
  <si>
    <t>Pick B1 as the output cell.</t>
  </si>
  <si>
    <t>Amount in words</t>
  </si>
  <si>
    <t>Çıktı hücresi olarak F1 seçin.</t>
  </si>
  <si>
    <t>Pick F1 as the output cell.</t>
  </si>
  <si>
    <t>TargetSheet</t>
  </si>
  <si>
    <t>TargetRange</t>
  </si>
  <si>
    <t>ValueSheet</t>
  </si>
  <si>
    <t>ValueRange</t>
  </si>
  <si>
    <t>ImageSheet</t>
  </si>
  <si>
    <t>ImageRange</t>
  </si>
  <si>
    <t>OutputMode</t>
  </si>
  <si>
    <t>OutputOffsetColumn</t>
  </si>
  <si>
    <t>FitMode</t>
  </si>
  <si>
    <t>KeepAspectRatio</t>
  </si>
  <si>
    <t>$E$2:$E$33</t>
  </si>
  <si>
    <t>$G$2:$G$4</t>
  </si>
  <si>
    <t>$H$2:$H$4</t>
  </si>
  <si>
    <t>Right</t>
  </si>
  <si>
    <t>Fit</t>
  </si>
  <si>
    <t>Ekleme döngüsünü bitirip çıktı hücresi olarak R1 seçin.</t>
  </si>
  <si>
    <t>End the add loop and pick R1 as the output cell.</t>
  </si>
  <si>
    <t>Arama hücresi olarak O1, veri tablosu olarak A1:F48 aralığını seçin.</t>
  </si>
  <si>
    <t>Pick O1 as the lookup cell and A1:F48 as the data table.</t>
  </si>
  <si>
    <t>Pick P1 as the output start cell.</t>
  </si>
  <si>
    <t>Çıktı başlangıç hücresi olarak P1 seçin.</t>
  </si>
  <si>
    <t>B2:B133 aralığını seçin.</t>
  </si>
  <si>
    <t>Select the range B2:B133.</t>
  </si>
  <si>
    <t>A1:B131 aralığını seçin.</t>
  </si>
  <si>
    <t>Select the range A1:B131.</t>
  </si>
  <si>
    <t>Çıktı hücresi olarak N16 seçin.</t>
  </si>
  <si>
    <t>Pick N16 as the output cell.</t>
  </si>
  <si>
    <t>Output Cell</t>
  </si>
  <si>
    <t>Çıktı hücresi olarak I18 seçin.</t>
  </si>
  <si>
    <t>Pick I18 as the output cell.</t>
  </si>
  <si>
    <t>B1 hücresinden başlayan sayfa envanterini inceleyin.</t>
  </si>
  <si>
    <t>Review the sheet inventory written from B1.</t>
  </si>
  <si>
    <t>B1 hücresinden başlayan koruma özetini inceleyin.</t>
  </si>
  <si>
    <t>Review the protection summary written from B1.</t>
  </si>
  <si>
    <t>XLMind Dashboard</t>
  </si>
  <si>
    <t>{"Version":2,"DashboardId":"XLMind Dashboard","DashboardSheetName":"XLMind Dashboard","SourceSheetName":"085_Create_Dashboard","SourceRangeAddress":"$A$1:$S$1201","TemplateId":"VIS-DASH-EXEC","ThemeId":"corporate-blue","SurfaceStyle":0,"HasHeader":true,"Sections":[2,3,4,5,11],"MappingColumns":[1,10,14,16,11,15,12,17],"SemanticProfiles":[{"ColumnIndex":0,"SemanticRole":13,"NumberFormatKind":0,"CurrencySymbol":"","MeasureSemantic":0,"SuggestedAggregation":0,"CanSum":false,"CanAverage":false,"CanMinMax":false,"CanTrend":false,"CanRank":true,"CanShare":true,"CanDelta":false,"Confidence":0.0,"IsUserOverridden":false},{"ColumnIndex":1,"SemanticRole":1,"NumberFormatKind":5,"CurrencySymbol":"","MeasureSemantic":0,"SuggestedAggregation":0,"CanSum":false,"CanAverage":false,"CanMinMax":false,"CanTrend":true,"CanRank":false,"CanShare":false,"CanDelta":false,"Confidence":0.9,"IsUserOverridden":false},{"ColumnIndex":2,"SemanticRole":9,"NumberFormatKind":0,"CurrencySymbol":"","MeasureSemantic":0,"SuggestedAggregation":0,"CanSum":false,"CanAverage":false,"CanMinMax":false,"CanTrend":false,"CanRank":true,"CanShare":true,"CanDelta":false,"Confidence":0.0,"IsUserOverridden":false},{"ColumnIndex":3,"SemanticRole":2,"NumberFormatKind":0,"CurrencySymbol":"","MeasureSemantic":0,"SuggestedAggregation":0,"CanSum":false,"CanAverage":false,"CanMinMax":false,"CanTrend":false,"CanRank":true,"CanShare":true,"CanDelta":false,"Confidence":0.0,"IsUserOverridden":false},{"ColumnIndex":4,"SemanticRole":10,"NumberFormatKind":0,"CurrencySymbol":"","MeasureSemantic":0,"SuggestedAggregation":0,"CanSum":false,"CanAverage":false,"CanMinMax":false,"CanTrend":false,"CanRank":true,"CanShare":true,"CanDelta":false,"Confidence":0.0,"IsUserOverridden":false},{"ColumnIndex":5,"SemanticRole":2,"NumberFormatKind":0,"CurrencySymbol":"","MeasureSemantic":0,"SuggestedAggregation":0,"CanSum":false,"CanAverage":false,"CanMinMax":false,"CanTrend":false,"CanRank":true,"CanShare":true,"CanDelta":false,"Confidence":0.0,"IsUserOverridden":false},{"ColumnIndex":6,"SemanticRole":5,"NumberFormatKind":0,"CurrencySymbol":"","MeasureSemantic":0,"SuggestedAggregation":0,"CanSum":false,"CanAverage":false,"CanMinMax":false,"CanTrend":false,"CanRank":true,"CanShare":true,"CanDelta":false,"Confidence":0.0,"IsUserOverridden":false},{"ColumnIndex":7,"SemanticRole":2,"NumberFormatKind":0,"CurrencySymbol":"","MeasureSemantic":0,"SuggestedAggregation":0,"CanSum":false,"CanAverage":false,"CanMinMax":false,"CanTrend":false,"CanRank":true,"CanShare":true,"CanDelta":false,"Confidence":0.0,"IsUserOverridden":false},{"ColumnIndex":8,"SemanticRole":2,"NumberFormatKind":0,"CurrencySymbol":"","MeasureSemantic":0,"SuggestedAggregation":0,"CanSum":false,"CanAverage":false,"CanMinMax":false,"CanTrend":false,"CanRank":true,"CanShare":true,"CanDelta":false,"Confidence":0.0,"IsUserOverridden":false},{"ColumnIndex":9,"SemanticRole":4,"NumberFormatKind":0,"CurrencySymbol":"","MeasureSemantic":0,"SuggestedAggregation":0,"CanSum":false,"CanAverage":false,"CanMinMax":false,"CanTrend":false,"CanRank":true,"CanShare":true,"CanDelta":false,"Confidence":0.0,"IsUserOverridden":false},{"ColumnIndex":10,"SemanticRole":2,"NumberFormatKind":0,"CurrencySymbol":"","MeasureSemantic":0,"SuggestedAggregation":0,"CanSum":false,"CanAverage":false,"CanMinMax":false,"CanTrend":false,"CanRank":true,"CanShare":true,"CanDelta":false,"Confidence":0.0,"IsUserOverridden":false},{"ColumnIndex":11,"SemanticRole":17,"NumberFormatKind":1,"CurrencySymbol":"","MeasureSemantic":9,"SuggestedAggregation":1,"CanSum":true,"CanAverage":true,"CanMinMax":true,"CanTrend":true,"CanRank":true,"CanShare":true,"CanDelta":true,"Confidence":0.85,"IsUserOverridden":false},{"ColumnIndex":12,"SemanticRole":15,"NumberFormatKind":1,"CurrencySymbol":"","MeasureSemantic":1,"SuggestedAggregation":1,"CanSum":true,"CanAverage":true,"CanMinMax":true,"CanTrend":true,"CanRank":true,"CanShare":true,"CanDelta":true,"Confidence":0.5,"IsUserOverridden":false},{"ColumnIndex":13,"SemanticRole":15,"NumberFormatKind":4,"CurrencySymbol":"","MeasureSemantic":11,"SuggestedAggregation":2,"CanSum":false,"CanAverage":true,"CanMinMax":true,"CanTrend":true,"CanRank":false,"CanShare":false,"CanDelta":true,"Confidence":0.85,"IsUserOverridden":false},{"ColumnIndex":14,"SemanticRole":18,"NumberFormatKind":1,"CurrencySymbol":"","MeasureSemantic":3,"SuggestedAggregation":1,"CanSum":true,"CanAverage":true,"CanMinMax":true,"CanTrend":true,"CanRank":true,"CanShare":true,"CanDelta":true,"Confidence":0.85,"IsUserOverridden":false},{"ColumnIndex":15,"SemanticRole":19,"NumberFormatKind":1,"CurrencySymbol":"","MeasureSemantic":4,"SuggestedAggregation":1,"CanSum":true,"CanAverage":true,"CanMinMax":true,"CanTrend":true,"CanRank":true,"CanShare":true,"CanDelta":true,"Confidence":0.85,"IsUserOverridden":false},{"ColumnIndex":16,"SemanticRole":20,"NumberFormatKind":1,"CurrencySymbol":"","MeasureSemantic":5,"SuggestedAggregation":1,"CanSum":true,"CanAverage":true,"CanMinMax":true,"CanTrend":true,"CanRank":true,"CanShare":true,"CanDelta":true,"Confidence":0.85,"IsUserOverridden":false},{"ColumnIndex":17,"SemanticRole":18,"NumberFormatKind":1,"CurrencySymbol":"","MeasureSemantic":3,"SuggestedAggregation":1,"CanSum":true,"CanAverage":true,"CanMinMax":true,"CanTrend":true,"CanRank":true,"CanShare":true,"CanDelta":true,"Confidence":0.85,"IsUserOverridden":false},{"ColumnIndex":18,"SemanticRole":3,"NumberFormatKind":0,"CurrencySymbol":"","MeasureSemantic":0,"SuggestedAggregation":0,"CanSum":false,"CanAverage":false,"CanMinMax":false,"CanTrend":false,"CanRank":true,"CanShare":true,"CanDelta":false,"Confidence":0.0,"IsUserOverridden":false}],"SheetTitle":"Yönetici Özeti","GeneratedAt":"2026-08-07 13:38","FilterEnabled":true,"FilterColumnIndex":5,"FilterColumnName":"Sales Channel","FilterValueKind":0,"FilterIncludeAll":true,"FilterIncludeBlanks":false,"FilterDefaultValue":null,"FilterAllLabel":"Tümü","TriggerCellAddress":"B1","TriggerListRangeName":"XLMind_DashFilter","PrimaryShapeName":"XLMind_Dashboard_IMG","InsertWidthPt":957.33333333333326,"RendererType":"Picture","RefreshMode":"Auto"}</t>
  </si>
  <si>
    <t>XLMind Satış</t>
  </si>
  <si>
    <t>{"Version":2,"DashboardId":"XLMind Satış","DashboardSheetName":"XLMind Satış","SourceSheetName":"085_Create_Dashboard","SourceRangeAddress":"$A$1:$S$1201","TemplateId":"VIS-DASH-SALES","ThemeId":"corporate-blue","SurfaceStyle":1,"HasHeader":true,"Sections":[2,3,4,5,9,11],"MappingColumns":[1,10,14,16,11,15,12,17],"SemanticProfiles":[{"ColumnIndex":0,"SemanticRole":13,"NumberFormatKind":0,"CurrencySymbol":"","MeasureSemantic":0,"SuggestedAggregation":0,"CanSum":false,"CanAverage":false,"CanMinMax":false,"CanTrend":false,"CanRank":true,"CanShare":true,"CanDelta":false,"Confidence":0.0,"IsUserOverridden":false},{"ColumnIndex":1,"SemanticRole":1,"NumberFormatKind":5,"CurrencySymbol":"","MeasureSemantic":0,"SuggestedAggregation":0,"CanSum":false,"CanAverage":false,"CanMinMax":false,"CanTrend":true,"CanRank":false,"CanShare":false,"CanDelta":false,"Confidence":0.9,"IsUserOverridden":false},{"ColumnIndex":2,"SemanticRole":9,"NumberFormatKind":0,"CurrencySymbol":"","MeasureSemantic":0,"SuggestedAggregation":0,"CanSum":false,"CanAverage":false,"CanMinMax":false,"CanTrend":false,"CanRank":true,"CanShare":true,"CanDelta":false,"Confidence":0.0,"IsUserOverridden":false},{"ColumnIndex":3,"SemanticRole":2,"NumberFormatKind":0,"CurrencySymbol":"","MeasureSemantic":0,"SuggestedAggregation":0,"CanSum":false,"CanAverage":false,"CanMinMax":false,"CanTrend":false,"CanRank":true,"CanShare":true,"CanDelta":false,"Confidence":0.0,"IsUserOverridden":false},{"ColumnIndex":4,"SemanticRole":10,"NumberFormatKind":0,"CurrencySymbol":"","MeasureSemantic":0,"SuggestedAggregation":0,"CanSum":false,"CanAverage":false,"CanMinMax":false,"CanTrend":false,"CanRank":true,"CanShare":true,"CanDelta":false,"Confidence":0.0,"IsUserOverridden":false},{"ColumnIndex":5,"SemanticRole":2,"NumberFormatKind":0,"CurrencySymbol":"","MeasureSemantic":0,"SuggestedAggregation":0,"CanSum":false,"CanAverage":false,"CanMinMax":false,"CanTrend":false,"CanRank":true,"CanShare":true,"CanDelta":false,"Confidence":0.0,"IsUserOverridden":false},{"ColumnIndex":6,"SemanticRole":5,"NumberFormatKind":0,"CurrencySymbol":"","MeasureSemantic":0,"SuggestedAggregation":0,"CanSum":false,"CanAverage":false,"CanMinMax":false,"CanTrend":false,"CanRank":true,"CanShare":true,"CanDelta":false,"Confidence":0.0,"IsUserOverridden":false},{"ColumnIndex":7,"SemanticRole":2,"NumberFormatKind":0,"CurrencySymbol":"","MeasureSemantic":0,"SuggestedAggregation":0,"CanSum":false,"CanAverage":false,"CanMinMax":false,"CanTrend":false,"CanRank":true,"CanShare":true,"CanDelta":false,"Confidence":0.0,"IsUserOverridden":false},{"ColumnIndex":8,"SemanticRole":2,"NumberFormatKind":0,"CurrencySymbol":"","MeasureSemantic":0,"SuggestedAggregation":0,"CanSum":false,"CanAverage":false,"CanMinMax":false,"CanTrend":false,"CanRank":true,"CanShare":true,"CanDelta":false,"Confidence":0.0,"IsUserOverridden":false},{"ColumnIndex":9,"SemanticRole":4,"NumberFormatKind":0,"CurrencySymbol":"","MeasureSemantic":0,"SuggestedAggregation":0,"CanSum":false,"CanAverage":false,"CanMinMax":false,"CanTrend":false,"CanRank":true,"CanShare":true,"CanDelta":false,"Confidence":0.0,"IsUserOverridden":false},{"ColumnIndex":10,"SemanticRole":2,"NumberFormatKind":0,"CurrencySymbol":"","MeasureSemantic":0,"SuggestedAggregation":0,"CanSum":false,"CanAverage":false,"CanMinMax":false,"CanTrend":false,"CanRank":true,"CanShare":true,"CanDelta":false,"Confidence":0.0,"IsUserOverridden":false},{"ColumnIndex":11,"SemanticRole":17,"NumberFormatKind":1,"CurrencySymbol":"","MeasureSemantic":9,"SuggestedAggregation":1,"CanSum":true,"CanAverage":true,"CanMinMax":true,"CanTrend":true,"CanRank":true,"CanShare":true,"CanDelta":true,"Confidence":0.85,"IsUserOverridden":false},{"ColumnIndex":12,"SemanticRole":15,"NumberFormatKind":1,"CurrencySymbol":"","MeasureSemantic":1,"SuggestedAggregation":1,"CanSum":true,"CanAverage":true,"CanMinMax":true,"CanTrend":true,"CanRank":true,"CanShare":true,"CanDelta":true,"Confidence":0.5,"IsUserOverridden":false},{"ColumnIndex":13,"SemanticRole":15,"NumberFormatKind":4,"CurrencySymbol":"","MeasureSemantic":11,"SuggestedAggregation":2,"CanSum":false,"CanAverage":true,"CanMinMax":true,"CanTrend":true,"CanRank":false,"CanShare":false,"CanDelta":true,"Confidence":0.85,"IsUserOverridden":false},{"ColumnIndex":14,"SemanticRole":18,"NumberFormatKind":1,"CurrencySymbol":"","MeasureSemantic":3,"SuggestedAggregation":1,"CanSum":true,"CanAverage":true,"CanMinMax":true,"CanTrend":true,"CanRank":true,"CanShare":true,"CanDelta":true,"Confidence":0.85,"IsUserOverridden":false},{"ColumnIndex":15,"SemanticRole":19,"NumberFormatKind":1,"CurrencySymbol":"","MeasureSemantic":4,"SuggestedAggregation":1,"CanSum":true,"CanAverage":true,"CanMinMax":true,"CanTrend":true,"CanRank":true,"CanShare":true,"CanDelta":true,"Confidence":0.85,"IsUserOverridden":false},{"ColumnIndex":16,"SemanticRole":20,"NumberFormatKind":1,"CurrencySymbol":"","MeasureSemantic":5,"SuggestedAggregation":1,"CanSum":true,"CanAverage":true,"CanMinMax":true,"CanTrend":true,"CanRank":true,"CanShare":true,"CanDelta":true,"Confidence":0.85,"IsUserOverridden":false},{"ColumnIndex":17,"SemanticRole":18,"NumberFormatKind":1,"CurrencySymbol":"","MeasureSemantic":3,"SuggestedAggregation":1,"CanSum":true,"CanAverage":true,"CanMinMax":true,"CanTrend":true,"CanRank":true,"CanShare":true,"CanDelta":true,"Confidence":0.85,"IsUserOverridden":false},{"ColumnIndex":18,"SemanticRole":3,"NumberFormatKind":0,"CurrencySymbol":"","MeasureSemantic":0,"SuggestedAggregation":0,"CanSum":false,"CanAverage":false,"CanMinMax":false,"CanTrend":false,"CanRank":true,"CanShare":true,"CanDelta":false,"Confidence":0.0,"IsUserOverridden":false}],"SheetTitle":"Satış","GeneratedAt":"2026-08-07 13:39","FilterEnabled":true,"FilterColumnIndex":5,"FilterColumnName":"Sales Channel","FilterValueKind":0,"FilterIncludeAll":true,"FilterIncludeBlanks":false,"FilterDefaultValue":null,"FilterAllLabel":"Tümü","TriggerCellAddress":"B1","TriggerListRangeName":"XLMind_DashFilter","PrimaryShapeName":"XLMind_Dashboard_IMG","InsertWidthPt":957.33333333333326,"RendererType":"Picture","RefreshMode":"Auto"}</t>
  </si>
  <si>
    <t>Veri aralığı olarak F2:F77, referans hücre olarak I3 seçin.</t>
  </si>
  <si>
    <t>Pick F2:F77 as the data range and I3 as the reference cell.</t>
  </si>
  <si>
    <t>XLMind_Chart_a9ba2d727f</t>
  </si>
  <si>
    <t>{"Version":1,"ShapeName":"XLMind_Chart_a9ba2d727f","SheetName":"112_France_Map","LeftPt":0.0,"TopPt":0.0,"WidthPt":560.0,"HeightPt":520.0,"LastDataHash":"7089965b","LastSvgHash":"43960e58","Chart":{"SchemaVersion":1,"ChartTypeId":"FranceMap","TitleText":"","TitleCell":"","SubtitleText":"","SubtitleCell":"","Bindings":{"region":{"Address":"A:A","Orientation":0},"value":{"Address":"B:B","Orientation":0}},"Settings":{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520.0,"LockAspect":false,"CornerRadius":14.0,"RoundedCorners":true,"Padding":20.0,"FontFamily":"Segoe UI"}}</t>
  </si>
  <si>
    <t>XLMind Studio — Feature Index</t>
  </si>
  <si>
    <t>No</t>
  </si>
  <si>
    <t>Türkçe Özellik Adı</t>
  </si>
  <si>
    <t>English Feature Name</t>
  </si>
  <si>
    <t>Sayfaya Git / Open</t>
  </si>
  <si>
    <t>Otomatik Sığdır</t>
  </si>
  <si>
    <t>Auto Fit</t>
  </si>
  <si>
    <t>Aç / Open</t>
  </si>
  <si>
    <t>Hızlı Tablo Biçimlendir</t>
  </si>
  <si>
    <t>Quick Table Format</t>
  </si>
  <si>
    <t>Kırp &amp; Temizle</t>
  </si>
  <si>
    <t>Trim &amp; Clean</t>
  </si>
  <si>
    <t>Bozuk Karakter Düzelt</t>
  </si>
  <si>
    <t>Fix Broken Characters</t>
  </si>
  <si>
    <t>Başlıkları Temizle</t>
  </si>
  <si>
    <t>Clean Headers</t>
  </si>
  <si>
    <t>Boş Satır Sil</t>
  </si>
  <si>
    <t>Delete Empty Rows</t>
  </si>
  <si>
    <t>Boş Sütun Sil</t>
  </si>
  <si>
    <t>Delete Empty Columns</t>
  </si>
  <si>
    <t>Çöz ve Doldur</t>
  </si>
  <si>
    <t>Unmerge and Fill</t>
  </si>
  <si>
    <t>Boşlukları Doldur</t>
  </si>
  <si>
    <t>Fill Blanks</t>
  </si>
  <si>
    <t>Desenle Bul</t>
  </si>
  <si>
    <t>Extract by Pattern</t>
  </si>
  <si>
    <t>E-posta Ayıkla</t>
  </si>
  <si>
    <t>Extract Email</t>
  </si>
  <si>
    <t>Telefon Ayıkla</t>
  </si>
  <si>
    <t>Extract Phone</t>
  </si>
  <si>
    <t>URL Ayıkla</t>
  </si>
  <si>
    <t>Extract URL</t>
  </si>
  <si>
    <t>Sayı Ayıkla</t>
  </si>
  <si>
    <t>Extract Number</t>
  </si>
  <si>
    <t>Soldan Al</t>
  </si>
  <si>
    <t>Take Left</t>
  </si>
  <si>
    <t>Sağdan Al</t>
  </si>
  <si>
    <t>Take Right</t>
  </si>
  <si>
    <t>Önce / Sonra Al</t>
  </si>
  <si>
    <t>Before / After</t>
  </si>
  <si>
    <t>Arasından Ayıkla</t>
  </si>
  <si>
    <t>Extract Between</t>
  </si>
  <si>
    <t>BÜYÜK HARF</t>
  </si>
  <si>
    <t>UPPERCASE</t>
  </si>
  <si>
    <t>küçük harf</t>
  </si>
  <si>
    <t>lowercase</t>
  </si>
  <si>
    <t>İlk Harfleri Büyük</t>
  </si>
  <si>
    <t>Proper Case</t>
  </si>
  <si>
    <t>Cümle düzeni</t>
  </si>
  <si>
    <t>Sentence case</t>
  </si>
  <si>
    <t>Başa / Sona Ekle</t>
  </si>
  <si>
    <t>Add Prefix / Suffix</t>
  </si>
  <si>
    <t>Hücrede Tekrarları Kaldır</t>
  </si>
  <si>
    <t>Remove Duplicates in Cell</t>
  </si>
  <si>
    <t>Metni Sayıya Çevir</t>
  </si>
  <si>
    <t>Text to Numbers</t>
  </si>
  <si>
    <t>Tek Tırnaklı Sayılar</t>
  </si>
  <si>
    <t>Fix Apostrophe Numbers</t>
  </si>
  <si>
    <t>Baştaki Sıfırlar</t>
  </si>
  <si>
    <t>Leading Zeros</t>
  </si>
  <si>
    <t>Formülleri Değere Çevir</t>
  </si>
  <si>
    <t>Formulas to Values</t>
  </si>
  <si>
    <t>Tarih Seçici</t>
  </si>
  <si>
    <t>Date Picker</t>
  </si>
  <si>
    <t>Tarih Düzelt</t>
  </si>
  <si>
    <t>Fix Dates</t>
  </si>
  <si>
    <t>Tarih Kontrolü</t>
  </si>
  <si>
    <t>Check Dates</t>
  </si>
  <si>
    <t>Tarih Hiyerarşisi Oluştur</t>
  </si>
  <si>
    <t>Create Date Hierarchy</t>
  </si>
  <si>
    <t>Tarih Aralığı Oluştur</t>
  </si>
  <si>
    <t>Create Date Range</t>
  </si>
  <si>
    <t>Veri Maskele</t>
  </si>
  <si>
    <t>Mask Data</t>
  </si>
  <si>
    <t>Sayıyı Yazıya Çevir</t>
  </si>
  <si>
    <t>Number to Words</t>
  </si>
  <si>
    <t>Satır Renklendir</t>
  </si>
  <si>
    <t>Alternate Row Coloring</t>
  </si>
  <si>
    <t>Resimli Doğrulama</t>
  </si>
  <si>
    <t>Image Validation</t>
  </si>
  <si>
    <t>Barcode Oluştur</t>
  </si>
  <si>
    <t>Create Barcode</t>
  </si>
  <si>
    <t>QR Code Oluştur</t>
  </si>
  <si>
    <t>Create QR Code</t>
  </si>
  <si>
    <t>Renk Seçici</t>
  </si>
  <si>
    <t>Color Picker</t>
  </si>
  <si>
    <t>PDF Olarak Kaydet</t>
  </si>
  <si>
    <t>Export to PDF</t>
  </si>
  <si>
    <t>Checkbox Ekle</t>
  </si>
  <si>
    <t>Insert Checkboxes</t>
  </si>
  <si>
    <t>Madde İşareti Ekle</t>
  </si>
  <si>
    <t>Add Bullets</t>
  </si>
  <si>
    <t>Sayfaları Alt Alta Birleştir</t>
  </si>
  <si>
    <t>Append Worksheets</t>
  </si>
  <si>
    <t>Seçili Tabloları Alt Alta Birleştir</t>
  </si>
  <si>
    <t>Append Selected Tables</t>
  </si>
  <si>
    <t>Tablodan Veri Getir</t>
  </si>
  <si>
    <t>Lookup from Table</t>
  </si>
  <si>
    <t>Çoklu Lookup</t>
  </si>
  <si>
    <t>Multi Lookup</t>
  </si>
  <si>
    <t>Grupla ve Özetle</t>
  </si>
  <si>
    <t>Group By</t>
  </si>
  <si>
    <t>Kolonları Satıra Çevir</t>
  </si>
  <si>
    <t>Unpivot Columns</t>
  </si>
  <si>
    <t>Veriyi Böl</t>
  </si>
  <si>
    <t>Split Data</t>
  </si>
  <si>
    <t>Tekrarları Vurgula</t>
  </si>
  <si>
    <t>Highlight Duplicates</t>
  </si>
  <si>
    <t>Benzersizleri Vurgula</t>
  </si>
  <si>
    <t>Highlight Unique Values</t>
  </si>
  <si>
    <t>Tekrar Sayısı Ekle</t>
  </si>
  <si>
    <t>Add Duplicate Count</t>
  </si>
  <si>
    <t>Benzersiz Liste Çıkar</t>
  </si>
  <si>
    <t>Extract Unique List</t>
  </si>
  <si>
    <t>İki Listeyi Karşılaştır</t>
  </si>
  <si>
    <t>Compare Two Lists</t>
  </si>
  <si>
    <t>Satır Satır Karşılaştır</t>
  </si>
  <si>
    <t>Compare Rows</t>
  </si>
  <si>
    <t>Veri Profili</t>
  </si>
  <si>
    <t>Data Profile</t>
  </si>
  <si>
    <t>Formülleri Vurgula</t>
  </si>
  <si>
    <t>Highlight Formula Cells</t>
  </si>
  <si>
    <t>Hatalı Hücreleri Vurgula</t>
  </si>
  <si>
    <t>Highlight Error Cells</t>
  </si>
  <si>
    <t>Dış Bağlantılı Formülleri Vurgula</t>
  </si>
  <si>
    <t>Highlight External Link Formulas</t>
  </si>
  <si>
    <t>Formül Haritası Özeti</t>
  </si>
  <si>
    <t>Formula Map Summary</t>
  </si>
  <si>
    <t>Sabit Değerleri Vurgula</t>
  </si>
  <si>
    <t>Highlight Constants</t>
  </si>
  <si>
    <t>Boş Hücreleri Vurgula</t>
  </si>
  <si>
    <t>Highlight Blank Cells</t>
  </si>
  <si>
    <t>Tutarsız Formülleri Vurgula</t>
  </si>
  <si>
    <t>Highlight Inconsistent Formulas</t>
  </si>
  <si>
    <t>Veri Doğrulamalı Hücreleri Vurgula</t>
  </si>
  <si>
    <t>Highlight Data Validation Cells</t>
  </si>
  <si>
    <t>Koşullu Biçimlendirmeli Hücreleri Vurgula</t>
  </si>
  <si>
    <t>Highlight Conditional Formatting Cells</t>
  </si>
  <si>
    <t>Kilitli Hücreleri Vurgula</t>
  </si>
  <si>
    <t>Highlight Locked Cells</t>
  </si>
  <si>
    <t>Kilitsiz Hücreleri Vurgula</t>
  </si>
  <si>
    <t>Highlight Unlocked Cells</t>
  </si>
  <si>
    <t>Hatalı Satırları Vurgula</t>
  </si>
  <si>
    <t>Highlight Rows with Errors</t>
  </si>
  <si>
    <t>Formülleri Seç</t>
  </si>
  <si>
    <t>Select Formula Cells</t>
  </si>
  <si>
    <t>Sabit Değerleri Seç</t>
  </si>
  <si>
    <t>Select Constants</t>
  </si>
  <si>
    <t>Hatalı Hücreleri Seç</t>
  </si>
  <si>
    <t>Select Error Cells</t>
  </si>
  <si>
    <t>Boş Hücreleri Seç</t>
  </si>
  <si>
    <t>Select Blank Cells</t>
  </si>
  <si>
    <t>Görünür Hücreleri Seç</t>
  </si>
  <si>
    <t>Select Visible Cells</t>
  </si>
  <si>
    <t>Formülleri Metin Olarak Çıkar</t>
  </si>
  <si>
    <t>Extract Formula Text</t>
  </si>
  <si>
    <t>Dış Bağlantılı Formülleri Listele</t>
  </si>
  <si>
    <t>List External Link Formulas</t>
  </si>
  <si>
    <t>Adlandırılmış Aralıkları Listele</t>
  </si>
  <si>
    <t>List Named Ranges</t>
  </si>
  <si>
    <t>Köprüleri Listele</t>
  </si>
  <si>
    <t>List Hyperlinks</t>
  </si>
  <si>
    <t>Yorumları ve Notları Listele</t>
  </si>
  <si>
    <t>List Comments and Notes</t>
  </si>
  <si>
    <t>Sayfaları Listele</t>
  </si>
  <si>
    <t>List Worksheets</t>
  </si>
  <si>
    <t>Sayfa Koruma Özeti</t>
  </si>
  <si>
    <t>Sheet Protection Summary</t>
  </si>
  <si>
    <t>Dashboard Oluştur</t>
  </si>
  <si>
    <t>Create Dashboard</t>
  </si>
  <si>
    <t>Rapor Oluştur</t>
  </si>
  <si>
    <t>Create Report</t>
  </si>
  <si>
    <t>Renge Göre Say</t>
  </si>
  <si>
    <t>Count by Color</t>
  </si>
  <si>
    <t>Renge Göre Topla</t>
  </si>
  <si>
    <t>Sum by Color</t>
  </si>
  <si>
    <t>Yönetici Özeti</t>
  </si>
  <si>
    <t>Executive Overview</t>
  </si>
  <si>
    <t>Satış</t>
  </si>
  <si>
    <t>İnsan Kaynakları</t>
  </si>
  <si>
    <t>Finans</t>
  </si>
  <si>
    <t>Yönetici Raporu</t>
  </si>
  <si>
    <t>Executive Report</t>
  </si>
  <si>
    <t>Satış Raporu</t>
  </si>
  <si>
    <t>Sales Report</t>
  </si>
  <si>
    <t>Finans Raporu</t>
  </si>
  <si>
    <t>Finance Report</t>
  </si>
  <si>
    <t>İnsan Kaynakları Raporu</t>
  </si>
  <si>
    <t>Human Resources Report</t>
  </si>
  <si>
    <t>Stok Raporu</t>
  </si>
  <si>
    <t>Inventory Report</t>
  </si>
  <si>
    <t>Proje Raporu</t>
  </si>
  <si>
    <t>Project Report</t>
  </si>
  <si>
    <t>Veri Kalitesi</t>
  </si>
  <si>
    <t>Data Quality</t>
  </si>
  <si>
    <t>Genel Rapor</t>
  </si>
  <si>
    <t>General Report</t>
  </si>
  <si>
    <t>← Ana Sayfa / Back to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</si>
</sst>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.0%"/>
  </numFmts>
  <fonts count="19" x14ac:knownFonts="1">
    <font>
      <sz val="11"/>
      <color rgb="FF000000"/>
      <name val="Calibri"/>
      <family val="2"/>
    </font>
    <font>
      <sz val="10"/>
      <color rgb="FF000000"/>
      <name val="Segoe UI"/>
      <family val="2"/>
    </font>
    <font>
      <b/>
      <sz val="10"/>
      <color rgb="FFFFFFFF"/>
      <name val="Segoe UI"/>
      <family val="2"/>
    </font>
    <font>
      <u/>
      <sz val="10"/>
      <color theme="10"/>
      <name val="Segoe UI"/>
      <family val="2"/>
    </font>
    <font>
      <b/>
      <sz val="9"/>
      <color rgb="FF44546A"/>
      <name val="Segoe UI"/>
      <family val="2"/>
    </font>
    <font>
      <b/>
      <sz val="11"/>
      <color rgb="FF1F3864"/>
      <name val="Segoe UI"/>
      <family val="2"/>
    </font>
    <font>
      <b/>
      <sz val="9"/>
      <color rgb="FF2E75B6"/>
      <name val="Segoe UI"/>
      <family val="2"/>
    </font>
    <font>
      <b/>
      <sz val="9"/>
      <color rgb="FF7F5F00"/>
      <name val="Segoe UI"/>
      <family val="2"/>
    </font>
    <font>
      <b/>
      <sz val="10"/>
      <color rgb="FF000000"/>
      <name val="Segoe UI"/>
      <family val="2"/>
    </font>
    <font>
      <sz val="9"/>
      <color rgb="FF000000"/>
      <name val="Tahoma"/>
      <family val="2"/>
    </font>
    <font>
      <b/>
      <sz val="10"/>
      <color rgb="FF373E4A"/>
      <name val="Segoe UI"/>
      <family val="2"/>
      <charset val="162"/>
    </font>
    <font>
      <b/>
      <sz val="11"/>
      <color rgb="FF373E4A"/>
      <name val="Calibri"/>
      <family val="2"/>
      <charset val="162"/>
    </font>
    <font>
      <b/>
      <sz val="9"/>
      <color rgb="FF373E4A"/>
      <name val="Segoe UI"/>
      <family val="2"/>
      <charset val="162"/>
    </font>
    <font>
      <b/>
      <sz val="11"/>
      <color rgb="FF373E4A"/>
      <name val="Segoe UI"/>
      <family val="2"/>
      <charset val="162"/>
    </font>
    <font>
      <u/>
      <sz val="11"/>
      <color theme="10"/>
      <name val="Calibri"/>
      <family val="2"/>
    </font>
    <font>
      <b/>
      <sz val="18"/>
      <color rgb="FFFFFFFF"/>
      <name val="Calibri"/>
      <family val="2"/>
      <charset val="162"/>
    </font>
    <font>
      <b/>
      <sz val="11"/>
      <color rgb="FFFFFFFF"/>
      <name val="Calibri"/>
      <family val="2"/>
      <charset val="162"/>
    </font>
    <font>
      <u/>
      <sz val="11"/>
      <color rgb="FF0066CC"/>
      <name val="Calibri"/>
      <family val="2"/>
    </font>
    <font>
      <b/>
      <sz val="10"/>
      <color rgb="FF1F4E79"/>
      <name val="Calibri"/>
      <family val="2"/>
      <charset val="162"/>
    </font>
  </fonts>
  <fills count="23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4F6F9"/>
      </patternFill>
    </fill>
    <fill>
      <patternFill patternType="solid">
        <fgColor rgb="FFEDF2F9"/>
      </patternFill>
    </fill>
    <fill>
      <patternFill patternType="solid">
        <fgColor rgb="FF2E75B6"/>
      </patternFill>
    </fill>
    <fill>
      <patternFill patternType="solid">
        <fgColor rgb="FFFFF2CC"/>
      </patternFill>
    </fill>
    <fill>
      <patternFill patternType="solid">
        <fgColor rgb="FF2E9B8F"/>
      </patternFill>
    </fill>
    <fill>
      <patternFill patternType="solid">
        <fgColor rgb="FFBF8F00"/>
      </patternFill>
    </fill>
    <fill>
      <patternFill patternType="solid">
        <fgColor rgb="FFC00000"/>
      </patternFill>
    </fill>
    <fill>
      <patternFill patternType="solid">
        <fgColor rgb="FF212934"/>
      </patternFill>
    </fill>
    <fill>
      <patternFill patternType="solid">
        <fgColor rgb="FF44546A"/>
      </patternFill>
    </fill>
    <fill>
      <patternFill patternType="solid">
        <fgColor rgb="FFB7C0CD"/>
      </patternFill>
    </fill>
    <fill>
      <patternFill patternType="solid">
        <fgColor rgb="FFDCE1E8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EEF1F6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</fills>
  <borders count="27">
    <border>
      <left/>
      <right/>
      <top/>
      <bottom/>
      <diagonal/>
    </border>
    <border>
      <left style="thin">
        <color rgb="FFB7C0CD"/>
      </left>
      <right style="thin">
        <color rgb="FFDCE1E8"/>
      </right>
      <top style="thin">
        <color rgb="FFB7C0CD"/>
      </top>
      <bottom style="thin">
        <color rgb="FFDCE1E8"/>
      </bottom>
      <diagonal/>
    </border>
    <border>
      <left style="thin">
        <color rgb="FFDCE1E8"/>
      </left>
      <right style="thin">
        <color rgb="FFDCE1E8"/>
      </right>
      <top style="thin">
        <color rgb="FFB7C0CD"/>
      </top>
      <bottom style="thin">
        <color rgb="FFDCE1E8"/>
      </bottom>
      <diagonal/>
    </border>
    <border>
      <left style="thin">
        <color rgb="FFDCE1E8"/>
      </left>
      <right style="thin">
        <color rgb="FFB7C0CD"/>
      </right>
      <top style="thin">
        <color rgb="FFB7C0CD"/>
      </top>
      <bottom style="thin">
        <color rgb="FFDCE1E8"/>
      </bottom>
      <diagonal/>
    </border>
    <border>
      <left style="thin">
        <color rgb="FFB7C0CD"/>
      </left>
      <right style="thin">
        <color rgb="FFDCE1E8"/>
      </right>
      <top style="thin">
        <color rgb="FFDCE1E8"/>
      </top>
      <bottom style="thin">
        <color rgb="FFDCE1E8"/>
      </bottom>
      <diagonal/>
    </border>
    <border>
      <left style="thin">
        <color rgb="FFDCE1E8"/>
      </left>
      <right style="thin">
        <color rgb="FFDCE1E8"/>
      </right>
      <top style="thin">
        <color rgb="FFDCE1E8"/>
      </top>
      <bottom style="thin">
        <color rgb="FFDCE1E8"/>
      </bottom>
      <diagonal/>
    </border>
    <border>
      <left style="thin">
        <color rgb="FFDCE1E8"/>
      </left>
      <right style="thin">
        <color rgb="FFB7C0CD"/>
      </right>
      <top style="thin">
        <color rgb="FFDCE1E8"/>
      </top>
      <bottom style="thin">
        <color rgb="FFDCE1E8"/>
      </bottom>
      <diagonal/>
    </border>
    <border>
      <left style="thin">
        <color rgb="FFB7C0CD"/>
      </left>
      <right style="thin">
        <color rgb="FFDCE1E8"/>
      </right>
      <top style="thin">
        <color rgb="FFDCE1E8"/>
      </top>
      <bottom style="thin">
        <color rgb="FFB7C0CD"/>
      </bottom>
      <diagonal/>
    </border>
    <border>
      <left style="thin">
        <color rgb="FFDCE1E8"/>
      </left>
      <right style="thin">
        <color rgb="FFDCE1E8"/>
      </right>
      <top style="thin">
        <color rgb="FFDCE1E8"/>
      </top>
      <bottom style="thin">
        <color rgb="FFB7C0CD"/>
      </bottom>
      <diagonal/>
    </border>
    <border>
      <left style="thin">
        <color rgb="FFDCE1E8"/>
      </left>
      <right style="thin">
        <color rgb="FFB7C0CD"/>
      </right>
      <top style="thin">
        <color rgb="FFDCE1E8"/>
      </top>
      <bottom style="thin">
        <color rgb="FFB7C0CD"/>
      </bottom>
      <diagonal/>
    </border>
    <border>
      <left style="thin">
        <color rgb="FFB7C0CD"/>
      </left>
      <right style="thin">
        <color rgb="FFB7C0CD"/>
      </right>
      <top style="thin">
        <color rgb="FFB7C0CD"/>
      </top>
      <bottom style="thin">
        <color rgb="FFB7C0CD"/>
      </bottom>
      <diagonal/>
    </border>
    <border>
      <left style="thin">
        <color rgb="FFB7C0CD"/>
      </left>
      <right style="thin">
        <color rgb="FFDCE1E8"/>
      </right>
      <top style="thin">
        <color rgb="FFDCE1E8"/>
      </top>
      <bottom/>
      <diagonal/>
    </border>
    <border>
      <left style="thin">
        <color rgb="FFDCE1E8"/>
      </left>
      <right style="thin">
        <color rgb="FFDCE1E8"/>
      </right>
      <top style="thin">
        <color rgb="FFDCE1E8"/>
      </top>
      <bottom/>
      <diagonal/>
    </border>
    <border>
      <left style="thin">
        <color rgb="FFB7C0CD"/>
      </left>
      <right style="thin">
        <color rgb="FFDCE1E8"/>
      </right>
      <top/>
      <bottom/>
      <diagonal/>
    </border>
    <border>
      <left style="thin">
        <color rgb="FFDCE1E8"/>
      </left>
      <right style="thin">
        <color rgb="FFDCE1E8"/>
      </right>
      <top/>
      <bottom/>
      <diagonal/>
    </border>
    <border>
      <left style="thin">
        <color rgb="FFDCE1E8"/>
      </left>
      <right style="thin">
        <color rgb="FFDCE1E8"/>
      </right>
      <top/>
      <bottom style="thin">
        <color rgb="FFDCE1E8"/>
      </bottom>
      <diagonal/>
    </border>
    <border>
      <left style="thin">
        <color rgb="FFB7C0CD"/>
      </left>
      <right style="thin">
        <color rgb="FFDCE1E8"/>
      </right>
      <top/>
      <bottom style="thin">
        <color rgb="FFDCE1E8"/>
      </bottom>
      <diagonal/>
    </border>
    <border>
      <left style="thin">
        <color rgb="FFB7C0CD"/>
      </left>
      <right style="thin">
        <color rgb="FFDCE1E8"/>
      </right>
      <top/>
      <bottom style="thin">
        <color rgb="FFB7C0CD"/>
      </bottom>
      <diagonal/>
    </border>
    <border>
      <left style="thin">
        <color rgb="FFDCE1E8"/>
      </left>
      <right style="thin">
        <color rgb="FFDCE1E8"/>
      </right>
      <top/>
      <bottom style="thin">
        <color rgb="FFB7C0CD"/>
      </bottom>
      <diagonal/>
    </border>
    <border>
      <left style="dashed">
        <color rgb="FFBF8F00"/>
      </left>
      <right style="dashed">
        <color rgb="FFBF8F00"/>
      </right>
      <top style="dashed">
        <color rgb="FFBF8F00"/>
      </top>
      <bottom style="dashed">
        <color rgb="FFBF8F00"/>
      </bottom>
      <diagonal/>
    </border>
    <border>
      <left style="thin">
        <color rgb="FFDCE1E8"/>
      </left>
      <right/>
      <top style="thin">
        <color rgb="FFB7C0CD"/>
      </top>
      <bottom style="thin">
        <color rgb="FFDCE1E8"/>
      </bottom>
      <diagonal/>
    </border>
    <border>
      <left/>
      <right style="thin">
        <color rgb="FFDCE1E8"/>
      </right>
      <top style="thin">
        <color rgb="FFB7C0CD"/>
      </top>
      <bottom style="thin">
        <color rgb="FFDCE1E8"/>
      </bottom>
      <diagonal/>
    </border>
    <border>
      <left/>
      <right/>
      <top/>
      <bottom style="thin">
        <color rgb="FFB2BAC8"/>
      </bottom>
      <diagonal/>
    </border>
    <border>
      <left style="thin">
        <color rgb="FFDCE1E8"/>
      </left>
      <right style="thin">
        <color rgb="FFDCE1E8"/>
      </right>
      <top style="thin">
        <color rgb="FFDCE1E8"/>
      </top>
      <bottom style="thin">
        <color rgb="FFB2BAC8"/>
      </bottom>
      <diagonal/>
    </border>
    <border>
      <left style="thin">
        <color rgb="FFB7C0CD"/>
      </left>
      <right style="thin">
        <color rgb="FFB7C0CD"/>
      </right>
      <top style="thin">
        <color rgb="FFB7C0CD"/>
      </top>
      <bottom style="thin">
        <color rgb="FFB2BAC8"/>
      </bottom>
      <diagonal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rgb="FFD9E1F2"/>
      </bottom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2">
    <xf numFmtId="0" fontId="0" fillId="0" borderId="0" applyBorder="0"/>
    <xf numFmtId="0" fontId="14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top" indent="1"/>
    </xf>
    <xf numFmtId="0" fontId="5" fillId="4" borderId="10" xfId="0" applyFont="1" applyFill="1" applyBorder="1" applyAlignment="1">
      <alignment horizontal="left" vertical="center" wrapText="1" indent="1"/>
    </xf>
    <xf numFmtId="164" fontId="1" fillId="0" borderId="5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 wrapText="1" inden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 indent="1"/>
    </xf>
    <xf numFmtId="164" fontId="1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0" borderId="6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vertical="center"/>
    </xf>
    <xf numFmtId="4" fontId="1" fillId="0" borderId="8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5" xfId="0" quotePrefix="1" applyNumberFormat="1" applyFont="1" applyBorder="1" applyAlignment="1">
      <alignment horizontal="left" vertical="center"/>
    </xf>
    <xf numFmtId="49" fontId="1" fillId="0" borderId="8" xfId="0" quotePrefix="1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0" fontId="8" fillId="6" borderId="19" xfId="0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7" borderId="6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left" vertical="center"/>
    </xf>
    <xf numFmtId="0" fontId="1" fillId="9" borderId="6" xfId="0" applyFont="1" applyFill="1" applyBorder="1" applyAlignment="1">
      <alignment horizontal="left" vertical="center"/>
    </xf>
    <xf numFmtId="0" fontId="1" fillId="10" borderId="6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1" fillId="12" borderId="6" xfId="0" applyFont="1" applyFill="1" applyBorder="1" applyAlignment="1">
      <alignment horizontal="left" vertical="center"/>
    </xf>
    <xf numFmtId="0" fontId="1" fillId="1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49" fontId="8" fillId="6" borderId="19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9" fontId="1" fillId="0" borderId="5" xfId="0" applyNumberFormat="1" applyFont="1" applyBorder="1" applyAlignment="1">
      <alignment vertical="center"/>
    </xf>
    <xf numFmtId="9" fontId="1" fillId="0" borderId="8" xfId="0" applyNumberFormat="1" applyFont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2" fontId="1" fillId="0" borderId="6" xfId="0" applyNumberFormat="1" applyFont="1" applyBorder="1" applyAlignment="1">
      <alignment vertical="center"/>
    </xf>
    <xf numFmtId="2" fontId="1" fillId="0" borderId="9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2" fillId="2" borderId="0" xfId="0" applyFont="1" applyFill="1" applyAlignment="1">
      <alignment horizontal="left" vertical="center" wrapText="1" indent="1"/>
    </xf>
    <xf numFmtId="165" fontId="1" fillId="0" borderId="6" xfId="0" applyNumberFormat="1" applyFont="1" applyBorder="1" applyAlignment="1">
      <alignment vertical="center"/>
    </xf>
    <xf numFmtId="165" fontId="1" fillId="0" borderId="9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9" fontId="1" fillId="0" borderId="0" xfId="0" applyNumberFormat="1" applyFont="1" applyAlignment="1">
      <alignment vertical="center"/>
    </xf>
    <xf numFmtId="3" fontId="1" fillId="15" borderId="5" xfId="0" applyNumberFormat="1" applyFont="1" applyFill="1" applyBorder="1" applyAlignment="1">
      <alignment vertical="center"/>
    </xf>
    <xf numFmtId="3" fontId="1" fillId="14" borderId="5" xfId="0" applyNumberFormat="1" applyFont="1" applyFill="1" applyBorder="1" applyAlignment="1">
      <alignment vertical="center"/>
    </xf>
    <xf numFmtId="3" fontId="1" fillId="16" borderId="5" xfId="0" applyNumberFormat="1" applyFont="1" applyFill="1" applyBorder="1" applyAlignment="1">
      <alignment vertical="center"/>
    </xf>
    <xf numFmtId="3" fontId="1" fillId="15" borderId="8" xfId="0" applyNumberFormat="1" applyFont="1" applyFill="1" applyBorder="1" applyAlignment="1">
      <alignment vertical="center"/>
    </xf>
    <xf numFmtId="0" fontId="5" fillId="4" borderId="1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vertical="center"/>
    </xf>
    <xf numFmtId="1" fontId="1" fillId="0" borderId="7" xfId="0" applyNumberFormat="1" applyFont="1" applyBorder="1" applyAlignment="1">
      <alignment vertical="center"/>
    </xf>
    <xf numFmtId="1" fontId="1" fillId="0" borderId="0" xfId="0" applyNumberFormat="1" applyFont="1"/>
    <xf numFmtId="0" fontId="2" fillId="2" borderId="20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left" vertical="center" wrapText="1" indent="1"/>
    </xf>
    <xf numFmtId="49" fontId="0" fillId="0" borderId="0" xfId="0" applyNumberFormat="1"/>
    <xf numFmtId="0" fontId="11" fillId="17" borderId="22" xfId="0" applyFont="1" applyFill="1" applyBorder="1"/>
    <xf numFmtId="0" fontId="10" fillId="17" borderId="22" xfId="0" applyFont="1" applyFill="1" applyBorder="1"/>
    <xf numFmtId="0" fontId="12" fillId="17" borderId="23" xfId="0" applyFont="1" applyFill="1" applyBorder="1" applyAlignment="1">
      <alignment horizontal="left" vertical="top" indent="1"/>
    </xf>
    <xf numFmtId="0" fontId="13" fillId="17" borderId="2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indent="1"/>
    </xf>
    <xf numFmtId="0" fontId="1" fillId="0" borderId="15" xfId="0" applyFont="1" applyBorder="1" applyAlignment="1">
      <alignment horizontal="left" vertical="top" wrapText="1"/>
    </xf>
    <xf numFmtId="0" fontId="2" fillId="18" borderId="1" xfId="0" applyFont="1" applyFill="1" applyBorder="1" applyAlignment="1">
      <alignment horizontal="left" vertical="center" wrapText="1" indent="1"/>
    </xf>
    <xf numFmtId="0" fontId="2" fillId="18" borderId="2" xfId="0" applyFont="1" applyFill="1" applyBorder="1" applyAlignment="1">
      <alignment horizontal="left" vertical="center" wrapText="1" indent="1"/>
    </xf>
    <xf numFmtId="0" fontId="2" fillId="18" borderId="3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right" vertical="center" wrapText="1" indent="1"/>
    </xf>
    <xf numFmtId="0" fontId="1" fillId="0" borderId="6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49" fontId="1" fillId="0" borderId="0" xfId="0" applyNumberFormat="1" applyFont="1"/>
    <xf numFmtId="49" fontId="8" fillId="6" borderId="0" xfId="0" applyNumberFormat="1" applyFont="1" applyFill="1" applyBorder="1" applyAlignment="1">
      <alignment vertical="center"/>
    </xf>
    <xf numFmtId="0" fontId="2" fillId="18" borderId="0" xfId="0" applyFont="1" applyFill="1" applyAlignment="1">
      <alignment horizontal="left" vertical="center" wrapText="1" indent="1"/>
    </xf>
    <xf numFmtId="3" fontId="1" fillId="0" borderId="5" xfId="0" applyNumberFormat="1" applyFont="1" applyBorder="1" applyAlignment="1" applyProtection="1">
      <alignment vertical="center"/>
      <protection locked="0"/>
    </xf>
    <xf numFmtId="3" fontId="1" fillId="0" borderId="8" xfId="0" applyNumberFormat="1" applyFont="1" applyBorder="1" applyAlignment="1" applyProtection="1">
      <alignment vertical="center"/>
      <protection locked="0"/>
    </xf>
    <xf numFmtId="49" fontId="4" fillId="3" borderId="5" xfId="0" applyNumberFormat="1" applyFont="1" applyFill="1" applyBorder="1" applyAlignment="1">
      <alignment horizontal="left" vertical="top" inden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center" indent="1"/>
    </xf>
    <xf numFmtId="49" fontId="7" fillId="19" borderId="0" xfId="0" applyNumberFormat="1" applyFont="1" applyFill="1" applyAlignment="1">
      <alignment horizontal="left" vertical="center" indent="1"/>
    </xf>
    <xf numFmtId="49" fontId="8" fillId="19" borderId="19" xfId="0" applyNumberFormat="1" applyFont="1" applyFill="1" applyBorder="1" applyAlignment="1">
      <alignment vertical="center"/>
    </xf>
    <xf numFmtId="49" fontId="8" fillId="19" borderId="0" xfId="0" applyNumberFormat="1" applyFont="1" applyFill="1" applyBorder="1" applyAlignment="1">
      <alignment vertical="center"/>
    </xf>
    <xf numFmtId="0" fontId="2" fillId="5" borderId="0" xfId="0" applyFont="1" applyFill="1" applyAlignment="1">
      <alignment horizontal="left" vertical="center" indent="1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" fillId="5" borderId="0" xfId="0" applyFont="1" applyFill="1" applyAlignment="1">
      <alignment horizontal="left" vertical="center" wrapText="1"/>
    </xf>
    <xf numFmtId="49" fontId="2" fillId="5" borderId="0" xfId="0" applyNumberFormat="1" applyFont="1" applyFill="1" applyAlignment="1">
      <alignment horizontal="left" vertical="center" indent="1"/>
    </xf>
    <xf numFmtId="0" fontId="15" fillId="20" borderId="0" xfId="0" applyFont="1" applyFill="1" applyAlignment="1">
      <alignment horizontal="center" vertical="center"/>
    </xf>
    <xf numFmtId="0" fontId="16" fillId="21" borderId="0" xfId="0" applyFont="1" applyFill="1" applyAlignment="1">
      <alignment horizontal="center" vertical="center"/>
    </xf>
    <xf numFmtId="0" fontId="0" fillId="0" borderId="25" xfId="0" applyFill="1" applyBorder="1" applyAlignment="1">
      <alignment vertical="center"/>
    </xf>
    <xf numFmtId="0" fontId="17" fillId="0" borderId="25" xfId="1" applyFont="1" applyFill="1" applyBorder="1" applyAlignment="1">
      <alignment horizontal="center" vertical="center"/>
    </xf>
    <xf numFmtId="0" fontId="18" fillId="22" borderId="26" xfId="1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1">
    <dxf>
      <fill>
        <patternFill patternType="solid">
          <fgColor auto="1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1</xdr:row>
      <xdr:rowOff>66675</xdr:rowOff>
    </xdr:from>
    <xdr:to>
      <xdr:col>7</xdr:col>
      <xdr:colOff>342900</xdr:colOff>
      <xdr:row>1</xdr:row>
      <xdr:rowOff>323850</xdr:rowOff>
    </xdr:to>
    <xdr:pic>
      <xdr:nvPicPr>
        <xdr:cNvPr id="8" name="Resim 7" descr="Approved - Free ui icons">
          <a:extLst>
            <a:ext uri="{FF2B5EF4-FFF2-40B4-BE49-F238E27FC236}">
              <a16:creationId xmlns:a16="http://schemas.microsoft.com/office/drawing/2014/main" id="{A0C92F65-C3D7-6A6F-81B9-651BAD101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276225"/>
          <a:ext cx="2571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2</xdr:row>
      <xdr:rowOff>23811</xdr:rowOff>
    </xdr:from>
    <xdr:to>
      <xdr:col>7</xdr:col>
      <xdr:colOff>390526</xdr:colOff>
      <xdr:row>2</xdr:row>
      <xdr:rowOff>366712</xdr:rowOff>
    </xdr:to>
    <xdr:pic>
      <xdr:nvPicPr>
        <xdr:cNvPr id="9" name="Resim 8" descr="Fail PNGs for Free Download">
          <a:extLst>
            <a:ext uri="{FF2B5EF4-FFF2-40B4-BE49-F238E27FC236}">
              <a16:creationId xmlns:a16="http://schemas.microsoft.com/office/drawing/2014/main" id="{32CE91AC-70DB-8730-5C5C-C62C6FC3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623886"/>
          <a:ext cx="342901" cy="342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85725</xdr:colOff>
      <xdr:row>3</xdr:row>
      <xdr:rowOff>66674</xdr:rowOff>
    </xdr:from>
    <xdr:to>
      <xdr:col>7</xdr:col>
      <xdr:colOff>361950</xdr:colOff>
      <xdr:row>3</xdr:row>
      <xdr:rowOff>342899</xdr:rowOff>
    </xdr:to>
    <xdr:pic>
      <xdr:nvPicPr>
        <xdr:cNvPr id="10" name="Resim 9" descr="Pending - Free interface icons">
          <a:extLst>
            <a:ext uri="{FF2B5EF4-FFF2-40B4-BE49-F238E27FC236}">
              <a16:creationId xmlns:a16="http://schemas.microsoft.com/office/drawing/2014/main" id="{DE8B606D-141A-BC73-561D-5FEA7FF0A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057274"/>
          <a:ext cx="27622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ironclad-security.com/suppliers" TargetMode="External"/><Relationship Id="rId18" Type="http://schemas.openxmlformats.org/officeDocument/2006/relationships/hyperlink" Target="https://portal.coastal-marine-supply.com/suppliers" TargetMode="External"/><Relationship Id="rId26" Type="http://schemas.openxmlformats.org/officeDocument/2006/relationships/hyperlink" Target="https://portal.beacon-aviation.com/suppliers" TargetMode="External"/><Relationship Id="rId39" Type="http://schemas.openxmlformats.org/officeDocument/2006/relationships/hyperlink" Target="https://portal.palisade-ventures.com/suppliers" TargetMode="External"/><Relationship Id="rId21" Type="http://schemas.openxmlformats.org/officeDocument/2006/relationships/hyperlink" Target="https://portal.copperfield-textiles.com/suppliers" TargetMode="External"/><Relationship Id="rId34" Type="http://schemas.openxmlformats.org/officeDocument/2006/relationships/hyperlink" Target="https://portal.kestrel-defence-systems.com/suppliers" TargetMode="External"/><Relationship Id="rId42" Type="http://schemas.openxmlformats.org/officeDocument/2006/relationships/hyperlink" Target="https://portal.vertex-manufacturing.com/suppliers" TargetMode="External"/><Relationship Id="rId7" Type="http://schemas.openxmlformats.org/officeDocument/2006/relationships/hyperlink" Target="https://portal.pioneer-energy.com/suppliers" TargetMode="External"/><Relationship Id="rId2" Type="http://schemas.openxmlformats.org/officeDocument/2006/relationships/hyperlink" Target="https://portal.vertex-manufacturing.com/suppliers" TargetMode="External"/><Relationship Id="rId16" Type="http://schemas.openxmlformats.org/officeDocument/2006/relationships/hyperlink" Target="https://portal.cascade-foods.com/suppliers" TargetMode="External"/><Relationship Id="rId20" Type="http://schemas.openxmlformats.org/officeDocument/2006/relationships/hyperlink" Target="https://portal.trailhead-outdoor.com/suppliers" TargetMode="External"/><Relationship Id="rId29" Type="http://schemas.openxmlformats.org/officeDocument/2006/relationships/hyperlink" Target="https://portal.everline-rail-group.com/suppliers" TargetMode="External"/><Relationship Id="rId41" Type="http://schemas.openxmlformats.org/officeDocument/2006/relationships/hyperlink" Target="https://portal.northwind-logistics.com/suppliers" TargetMode="External"/><Relationship Id="rId1" Type="http://schemas.openxmlformats.org/officeDocument/2006/relationships/hyperlink" Target="https://portal.northwind-logistics.com/suppliers" TargetMode="External"/><Relationship Id="rId6" Type="http://schemas.openxmlformats.org/officeDocument/2006/relationships/hyperlink" Target="https://portal.lakeside-retail-group.com/suppliers" TargetMode="External"/><Relationship Id="rId11" Type="http://schemas.openxmlformats.org/officeDocument/2006/relationships/hyperlink" Target="https://portal.silverline-hotels.com/suppliers" TargetMode="External"/><Relationship Id="rId24" Type="http://schemas.openxmlformats.org/officeDocument/2006/relationships/hyperlink" Target="https://portal.fairmont-property-group.com/suppliers" TargetMode="External"/><Relationship Id="rId32" Type="http://schemas.openxmlformats.org/officeDocument/2006/relationships/hyperlink" Target="https://portal.highland-motors.com/suppliers" TargetMode="External"/><Relationship Id="rId37" Type="http://schemas.openxmlformats.org/officeDocument/2006/relationships/hyperlink" Target="https://portal.newport-shipping.com/suppliers" TargetMode="External"/><Relationship Id="rId40" Type="http://schemas.openxmlformats.org/officeDocument/2006/relationships/hyperlink" Target="https://portal.quarry-lane-foods.com/suppliers" TargetMode="External"/><Relationship Id="rId5" Type="http://schemas.openxmlformats.org/officeDocument/2006/relationships/hyperlink" Target="https://portal.orion-health-systems.com/suppliers" TargetMode="External"/><Relationship Id="rId15" Type="http://schemas.openxmlformats.org/officeDocument/2006/relationships/hyperlink" Target="https://portal.meridian-robotics.com/suppliers" TargetMode="External"/><Relationship Id="rId23" Type="http://schemas.openxmlformats.org/officeDocument/2006/relationships/hyperlink" Target="https://portal.stonebridge-legal.com/suppliers" TargetMode="External"/><Relationship Id="rId28" Type="http://schemas.openxmlformats.org/officeDocument/2006/relationships/hyperlink" Target="https://portal.dovetail-furniture.com/suppliers" TargetMode="External"/><Relationship Id="rId36" Type="http://schemas.openxmlformats.org/officeDocument/2006/relationships/hyperlink" Target="https://portal.mosaic-publishing.com/suppliers" TargetMode="External"/><Relationship Id="rId10" Type="http://schemas.openxmlformats.org/officeDocument/2006/relationships/hyperlink" Target="https://portal.atlas-freight-services.com/suppliers" TargetMode="External"/><Relationship Id="rId19" Type="http://schemas.openxmlformats.org/officeDocument/2006/relationships/hyperlink" Target="https://portal.elmwood-pharmaceuticals.com/suppliers" TargetMode="External"/><Relationship Id="rId31" Type="http://schemas.openxmlformats.org/officeDocument/2006/relationships/hyperlink" Target="https://portal.greenfield-agriculture.com/suppliers" TargetMode="External"/><Relationship Id="rId44" Type="http://schemas.openxmlformats.org/officeDocument/2006/relationships/hyperlink" Target="https://portal.summit-financial-group.com/suppliers" TargetMode="External"/><Relationship Id="rId4" Type="http://schemas.openxmlformats.org/officeDocument/2006/relationships/hyperlink" Target="https://portal.summit-financial-group.com/suppliers" TargetMode="External"/><Relationship Id="rId9" Type="http://schemas.openxmlformats.org/officeDocument/2006/relationships/hyperlink" Target="https://portal.redwood-analytics.com/suppliers" TargetMode="External"/><Relationship Id="rId14" Type="http://schemas.openxmlformats.org/officeDocument/2006/relationships/hyperlink" Target="https://portal.harborview-insurance.com/suppliers" TargetMode="External"/><Relationship Id="rId22" Type="http://schemas.openxmlformats.org/officeDocument/2006/relationships/hyperlink" Target="https://portal.nimbus-cloud-services.com/suppliers" TargetMode="External"/><Relationship Id="rId27" Type="http://schemas.openxmlformats.org/officeDocument/2006/relationships/hyperlink" Target="https://portal.clearwater-utilities.com/suppliers" TargetMode="External"/><Relationship Id="rId30" Type="http://schemas.openxmlformats.org/officeDocument/2006/relationships/hyperlink" Target="https://portal.foxglove-biotech.com/suppliers" TargetMode="External"/><Relationship Id="rId35" Type="http://schemas.openxmlformats.org/officeDocument/2006/relationships/hyperlink" Target="https://portal.larkspur-cosmetics.com/suppliers" TargetMode="External"/><Relationship Id="rId43" Type="http://schemas.openxmlformats.org/officeDocument/2006/relationships/hyperlink" Target="https://portal.blue-harbor-media.com/suppliers" TargetMode="External"/><Relationship Id="rId8" Type="http://schemas.openxmlformats.org/officeDocument/2006/relationships/hyperlink" Target="https://portal.crestline-consulting.com/suppliers" TargetMode="External"/><Relationship Id="rId3" Type="http://schemas.openxmlformats.org/officeDocument/2006/relationships/hyperlink" Target="https://portal.blue-harbor-media.com/suppliers" TargetMode="External"/><Relationship Id="rId12" Type="http://schemas.openxmlformats.org/officeDocument/2006/relationships/hyperlink" Target="https://portal.brightpath-education.com/suppliers" TargetMode="External"/><Relationship Id="rId17" Type="http://schemas.openxmlformats.org/officeDocument/2006/relationships/hyperlink" Target="https://portal.granite-peak-mining.com/suppliers" TargetMode="External"/><Relationship Id="rId25" Type="http://schemas.openxmlformats.org/officeDocument/2006/relationships/hyperlink" Target="https://portal.aurora-broadcasting.com/suppliers" TargetMode="External"/><Relationship Id="rId33" Type="http://schemas.openxmlformats.org/officeDocument/2006/relationships/hyperlink" Target="https://portal.juniper-software.com/suppliers" TargetMode="External"/><Relationship Id="rId38" Type="http://schemas.openxmlformats.org/officeDocument/2006/relationships/hyperlink" Target="https://portal.oakridge-construction.com/suppliers" TargetMode="Externa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105-D7C6-40BA-818E-805489C1B3A2}">
  <dimension ref="A1:D100"/>
  <sheetViews>
    <sheetView tabSelected="1" workbookViewId="0">
      <pane ySplit="3" topLeftCell="A4" activePane="bottomLeft" state="frozenSplit"/>
      <selection pane="bottomLeft"/>
    </sheetView>
  </sheetViews>
  <sheetFormatPr defaultRowHeight="15" x14ac:dyDescent="0.25"/>
  <cols>
    <col min="1" max="1" width="8.7109375" customWidth="1"/>
    <col min="2" max="3" width="38.7109375" customWidth="1"/>
    <col min="4" max="4" width="20.7109375" customWidth="1"/>
  </cols>
  <sheetData>
    <row r="1" spans="1:4" ht="32.1" customHeight="1" x14ac:dyDescent="0.25">
      <c r="A1" s="124" t="s">
        <v>6410</v>
      </c>
      <c r="B1" s="124"/>
      <c r="C1" s="124"/>
      <c r="D1" s="124"/>
    </row>
    <row r="3" spans="1:4" ht="24" customHeight="1" x14ac:dyDescent="0.25">
      <c r="A3" s="125" t="s">
        <v>6411</v>
      </c>
      <c r="B3" s="125" t="s">
        <v>6412</v>
      </c>
      <c r="C3" s="125" t="s">
        <v>6413</v>
      </c>
      <c r="D3" s="125" t="s">
        <v>6414</v>
      </c>
    </row>
    <row r="4" spans="1:4" ht="21" customHeight="1" x14ac:dyDescent="0.25">
      <c r="A4" s="126">
        <v>1</v>
      </c>
      <c r="B4" s="126" t="s">
        <v>6415</v>
      </c>
      <c r="C4" s="126" t="s">
        <v>6416</v>
      </c>
      <c r="D4" s="127" t="s">
        <v>6417</v>
      </c>
    </row>
    <row r="5" spans="1:4" ht="21" customHeight="1" x14ac:dyDescent="0.25">
      <c r="A5" s="126">
        <v>2</v>
      </c>
      <c r="B5" s="126" t="s">
        <v>6418</v>
      </c>
      <c r="C5" s="126" t="s">
        <v>6419</v>
      </c>
      <c r="D5" s="127" t="s">
        <v>6417</v>
      </c>
    </row>
    <row r="6" spans="1:4" ht="21" customHeight="1" x14ac:dyDescent="0.25">
      <c r="A6" s="126">
        <v>3</v>
      </c>
      <c r="B6" s="126" t="s">
        <v>6420</v>
      </c>
      <c r="C6" s="126" t="s">
        <v>6421</v>
      </c>
      <c r="D6" s="127" t="s">
        <v>6417</v>
      </c>
    </row>
    <row r="7" spans="1:4" ht="21" customHeight="1" x14ac:dyDescent="0.25">
      <c r="A7" s="126">
        <v>4</v>
      </c>
      <c r="B7" s="126" t="s">
        <v>6422</v>
      </c>
      <c r="C7" s="126" t="s">
        <v>6423</v>
      </c>
      <c r="D7" s="127" t="s">
        <v>6417</v>
      </c>
    </row>
    <row r="8" spans="1:4" ht="21" customHeight="1" x14ac:dyDescent="0.25">
      <c r="A8" s="126">
        <v>5</v>
      </c>
      <c r="B8" s="126" t="s">
        <v>6424</v>
      </c>
      <c r="C8" s="126" t="s">
        <v>6425</v>
      </c>
      <c r="D8" s="127" t="s">
        <v>6417</v>
      </c>
    </row>
    <row r="9" spans="1:4" ht="21" customHeight="1" x14ac:dyDescent="0.25">
      <c r="A9" s="126">
        <v>6</v>
      </c>
      <c r="B9" s="126" t="s">
        <v>6426</v>
      </c>
      <c r="C9" s="126" t="s">
        <v>6427</v>
      </c>
      <c r="D9" s="127" t="s">
        <v>6417</v>
      </c>
    </row>
    <row r="10" spans="1:4" ht="21" customHeight="1" x14ac:dyDescent="0.25">
      <c r="A10" s="126">
        <v>7</v>
      </c>
      <c r="B10" s="126" t="s">
        <v>6428</v>
      </c>
      <c r="C10" s="126" t="s">
        <v>6429</v>
      </c>
      <c r="D10" s="127" t="s">
        <v>6417</v>
      </c>
    </row>
    <row r="11" spans="1:4" ht="21" customHeight="1" x14ac:dyDescent="0.25">
      <c r="A11" s="126">
        <v>8</v>
      </c>
      <c r="B11" s="126" t="s">
        <v>6430</v>
      </c>
      <c r="C11" s="126" t="s">
        <v>6431</v>
      </c>
      <c r="D11" s="127" t="s">
        <v>6417</v>
      </c>
    </row>
    <row r="12" spans="1:4" ht="21" customHeight="1" x14ac:dyDescent="0.25">
      <c r="A12" s="126">
        <v>9</v>
      </c>
      <c r="B12" s="126" t="s">
        <v>6432</v>
      </c>
      <c r="C12" s="126" t="s">
        <v>6433</v>
      </c>
      <c r="D12" s="127" t="s">
        <v>6417</v>
      </c>
    </row>
    <row r="13" spans="1:4" ht="21" customHeight="1" x14ac:dyDescent="0.25">
      <c r="A13" s="126">
        <v>10</v>
      </c>
      <c r="B13" s="126" t="s">
        <v>6434</v>
      </c>
      <c r="C13" s="126" t="s">
        <v>6435</v>
      </c>
      <c r="D13" s="127" t="s">
        <v>6417</v>
      </c>
    </row>
    <row r="14" spans="1:4" ht="21" customHeight="1" x14ac:dyDescent="0.25">
      <c r="A14" s="126">
        <v>11</v>
      </c>
      <c r="B14" s="126" t="s">
        <v>6436</v>
      </c>
      <c r="C14" s="126" t="s">
        <v>6437</v>
      </c>
      <c r="D14" s="127" t="s">
        <v>6417</v>
      </c>
    </row>
    <row r="15" spans="1:4" ht="21" customHeight="1" x14ac:dyDescent="0.25">
      <c r="A15" s="126">
        <v>12</v>
      </c>
      <c r="B15" s="126" t="s">
        <v>6438</v>
      </c>
      <c r="C15" s="126" t="s">
        <v>6439</v>
      </c>
      <c r="D15" s="127" t="s">
        <v>6417</v>
      </c>
    </row>
    <row r="16" spans="1:4" ht="21" customHeight="1" x14ac:dyDescent="0.25">
      <c r="A16" s="126">
        <v>13</v>
      </c>
      <c r="B16" s="126" t="s">
        <v>6440</v>
      </c>
      <c r="C16" s="126" t="s">
        <v>6441</v>
      </c>
      <c r="D16" s="127" t="s">
        <v>6417</v>
      </c>
    </row>
    <row r="17" spans="1:4" ht="21" customHeight="1" x14ac:dyDescent="0.25">
      <c r="A17" s="126">
        <v>14</v>
      </c>
      <c r="B17" s="126" t="s">
        <v>6442</v>
      </c>
      <c r="C17" s="126" t="s">
        <v>6443</v>
      </c>
      <c r="D17" s="127" t="s">
        <v>6417</v>
      </c>
    </row>
    <row r="18" spans="1:4" ht="21" customHeight="1" x14ac:dyDescent="0.25">
      <c r="A18" s="126">
        <v>15</v>
      </c>
      <c r="B18" s="126" t="s">
        <v>6444</v>
      </c>
      <c r="C18" s="126" t="s">
        <v>6445</v>
      </c>
      <c r="D18" s="127" t="s">
        <v>6417</v>
      </c>
    </row>
    <row r="19" spans="1:4" ht="21" customHeight="1" x14ac:dyDescent="0.25">
      <c r="A19" s="126">
        <v>16</v>
      </c>
      <c r="B19" s="126" t="s">
        <v>6446</v>
      </c>
      <c r="C19" s="126" t="s">
        <v>6447</v>
      </c>
      <c r="D19" s="127" t="s">
        <v>6417</v>
      </c>
    </row>
    <row r="20" spans="1:4" ht="21" customHeight="1" x14ac:dyDescent="0.25">
      <c r="A20" s="126">
        <v>17</v>
      </c>
      <c r="B20" s="126" t="s">
        <v>6448</v>
      </c>
      <c r="C20" s="126" t="s">
        <v>6449</v>
      </c>
      <c r="D20" s="127" t="s">
        <v>6417</v>
      </c>
    </row>
    <row r="21" spans="1:4" ht="21" customHeight="1" x14ac:dyDescent="0.25">
      <c r="A21" s="126">
        <v>18</v>
      </c>
      <c r="B21" s="126" t="s">
        <v>6450</v>
      </c>
      <c r="C21" s="126" t="s">
        <v>6451</v>
      </c>
      <c r="D21" s="127" t="s">
        <v>6417</v>
      </c>
    </row>
    <row r="22" spans="1:4" ht="21" customHeight="1" x14ac:dyDescent="0.25">
      <c r="A22" s="126">
        <v>19</v>
      </c>
      <c r="B22" s="126" t="s">
        <v>6452</v>
      </c>
      <c r="C22" s="126" t="s">
        <v>6453</v>
      </c>
      <c r="D22" s="127" t="s">
        <v>6417</v>
      </c>
    </row>
    <row r="23" spans="1:4" ht="21" customHeight="1" x14ac:dyDescent="0.25">
      <c r="A23" s="126">
        <v>20</v>
      </c>
      <c r="B23" s="126" t="s">
        <v>6454</v>
      </c>
      <c r="C23" s="126" t="s">
        <v>6455</v>
      </c>
      <c r="D23" s="127" t="s">
        <v>6417</v>
      </c>
    </row>
    <row r="24" spans="1:4" ht="21" customHeight="1" x14ac:dyDescent="0.25">
      <c r="A24" s="126">
        <v>21</v>
      </c>
      <c r="B24" s="126" t="s">
        <v>6456</v>
      </c>
      <c r="C24" s="126" t="s">
        <v>6457</v>
      </c>
      <c r="D24" s="127" t="s">
        <v>6417</v>
      </c>
    </row>
    <row r="25" spans="1:4" ht="21" customHeight="1" x14ac:dyDescent="0.25">
      <c r="A25" s="126">
        <v>22</v>
      </c>
      <c r="B25" s="126" t="s">
        <v>6458</v>
      </c>
      <c r="C25" s="126" t="s">
        <v>6459</v>
      </c>
      <c r="D25" s="127" t="s">
        <v>6417</v>
      </c>
    </row>
    <row r="26" spans="1:4" ht="21" customHeight="1" x14ac:dyDescent="0.25">
      <c r="A26" s="126">
        <v>23</v>
      </c>
      <c r="B26" s="126" t="s">
        <v>6460</v>
      </c>
      <c r="C26" s="126" t="s">
        <v>6461</v>
      </c>
      <c r="D26" s="127" t="s">
        <v>6417</v>
      </c>
    </row>
    <row r="27" spans="1:4" ht="21" customHeight="1" x14ac:dyDescent="0.25">
      <c r="A27" s="126">
        <v>24</v>
      </c>
      <c r="B27" s="126" t="s">
        <v>6462</v>
      </c>
      <c r="C27" s="126" t="s">
        <v>6463</v>
      </c>
      <c r="D27" s="127" t="s">
        <v>6417</v>
      </c>
    </row>
    <row r="28" spans="1:4" ht="21" customHeight="1" x14ac:dyDescent="0.25">
      <c r="A28" s="126">
        <v>25</v>
      </c>
      <c r="B28" s="126" t="s">
        <v>6464</v>
      </c>
      <c r="C28" s="126" t="s">
        <v>6465</v>
      </c>
      <c r="D28" s="127" t="s">
        <v>6417</v>
      </c>
    </row>
    <row r="29" spans="1:4" ht="21" customHeight="1" x14ac:dyDescent="0.25">
      <c r="A29" s="126">
        <v>26</v>
      </c>
      <c r="B29" s="126" t="s">
        <v>6466</v>
      </c>
      <c r="C29" s="126" t="s">
        <v>6467</v>
      </c>
      <c r="D29" s="127" t="s">
        <v>6417</v>
      </c>
    </row>
    <row r="30" spans="1:4" ht="21" customHeight="1" x14ac:dyDescent="0.25">
      <c r="A30" s="126">
        <v>27</v>
      </c>
      <c r="B30" s="126" t="s">
        <v>6468</v>
      </c>
      <c r="C30" s="126" t="s">
        <v>6469</v>
      </c>
      <c r="D30" s="127" t="s">
        <v>6417</v>
      </c>
    </row>
    <row r="31" spans="1:4" ht="21" customHeight="1" x14ac:dyDescent="0.25">
      <c r="A31" s="126">
        <v>28</v>
      </c>
      <c r="B31" s="126" t="s">
        <v>6470</v>
      </c>
      <c r="C31" s="126" t="s">
        <v>6471</v>
      </c>
      <c r="D31" s="127" t="s">
        <v>6417</v>
      </c>
    </row>
    <row r="32" spans="1:4" ht="21" customHeight="1" x14ac:dyDescent="0.25">
      <c r="A32" s="126">
        <v>29</v>
      </c>
      <c r="B32" s="126" t="s">
        <v>6472</v>
      </c>
      <c r="C32" s="126" t="s">
        <v>6473</v>
      </c>
      <c r="D32" s="127" t="s">
        <v>6417</v>
      </c>
    </row>
    <row r="33" spans="1:4" ht="21" customHeight="1" x14ac:dyDescent="0.25">
      <c r="A33" s="126">
        <v>30</v>
      </c>
      <c r="B33" s="126" t="s">
        <v>6474</v>
      </c>
      <c r="C33" s="126" t="s">
        <v>6475</v>
      </c>
      <c r="D33" s="127" t="s">
        <v>6417</v>
      </c>
    </row>
    <row r="34" spans="1:4" ht="21" customHeight="1" x14ac:dyDescent="0.25">
      <c r="A34" s="126">
        <v>31</v>
      </c>
      <c r="B34" s="126" t="s">
        <v>6476</v>
      </c>
      <c r="C34" s="126" t="s">
        <v>6477</v>
      </c>
      <c r="D34" s="127" t="s">
        <v>6417</v>
      </c>
    </row>
    <row r="35" spans="1:4" ht="21" customHeight="1" x14ac:dyDescent="0.25">
      <c r="A35" s="126">
        <v>32</v>
      </c>
      <c r="B35" s="126" t="s">
        <v>6478</v>
      </c>
      <c r="C35" s="126" t="s">
        <v>6479</v>
      </c>
      <c r="D35" s="127" t="s">
        <v>6417</v>
      </c>
    </row>
    <row r="36" spans="1:4" ht="21" customHeight="1" x14ac:dyDescent="0.25">
      <c r="A36" s="126">
        <v>33</v>
      </c>
      <c r="B36" s="126" t="s">
        <v>6480</v>
      </c>
      <c r="C36" s="126" t="s">
        <v>6481</v>
      </c>
      <c r="D36" s="127" t="s">
        <v>6417</v>
      </c>
    </row>
    <row r="37" spans="1:4" ht="21" customHeight="1" x14ac:dyDescent="0.25">
      <c r="A37" s="126">
        <v>34</v>
      </c>
      <c r="B37" s="126" t="s">
        <v>6482</v>
      </c>
      <c r="C37" s="126" t="s">
        <v>6483</v>
      </c>
      <c r="D37" s="127" t="s">
        <v>6417</v>
      </c>
    </row>
    <row r="38" spans="1:4" ht="21" customHeight="1" x14ac:dyDescent="0.25">
      <c r="A38" s="126">
        <v>35</v>
      </c>
      <c r="B38" s="126" t="s">
        <v>6484</v>
      </c>
      <c r="C38" s="126" t="s">
        <v>6485</v>
      </c>
      <c r="D38" s="127" t="s">
        <v>6417</v>
      </c>
    </row>
    <row r="39" spans="1:4" ht="21" customHeight="1" x14ac:dyDescent="0.25">
      <c r="A39" s="126">
        <v>36</v>
      </c>
      <c r="B39" s="126" t="s">
        <v>6486</v>
      </c>
      <c r="C39" s="126" t="s">
        <v>6487</v>
      </c>
      <c r="D39" s="127" t="s">
        <v>6417</v>
      </c>
    </row>
    <row r="40" spans="1:4" ht="21" customHeight="1" x14ac:dyDescent="0.25">
      <c r="A40" s="126">
        <v>37</v>
      </c>
      <c r="B40" s="126" t="s">
        <v>6488</v>
      </c>
      <c r="C40" s="126" t="s">
        <v>6489</v>
      </c>
      <c r="D40" s="127" t="s">
        <v>6417</v>
      </c>
    </row>
    <row r="41" spans="1:4" ht="21" customHeight="1" x14ac:dyDescent="0.25">
      <c r="A41" s="126">
        <v>38</v>
      </c>
      <c r="B41" s="126" t="s">
        <v>6490</v>
      </c>
      <c r="C41" s="126" t="s">
        <v>6491</v>
      </c>
      <c r="D41" s="127" t="s">
        <v>6417</v>
      </c>
    </row>
    <row r="42" spans="1:4" ht="21" customHeight="1" x14ac:dyDescent="0.25">
      <c r="A42" s="126">
        <v>39</v>
      </c>
      <c r="B42" s="126" t="s">
        <v>6492</v>
      </c>
      <c r="C42" s="126" t="s">
        <v>6493</v>
      </c>
      <c r="D42" s="127" t="s">
        <v>6417</v>
      </c>
    </row>
    <row r="43" spans="1:4" ht="21" customHeight="1" x14ac:dyDescent="0.25">
      <c r="A43" s="126">
        <v>40</v>
      </c>
      <c r="B43" s="126" t="s">
        <v>6494</v>
      </c>
      <c r="C43" s="126" t="s">
        <v>6495</v>
      </c>
      <c r="D43" s="127" t="s">
        <v>6417</v>
      </c>
    </row>
    <row r="44" spans="1:4" ht="21" customHeight="1" x14ac:dyDescent="0.25">
      <c r="A44" s="126">
        <v>41</v>
      </c>
      <c r="B44" s="126" t="s">
        <v>6496</v>
      </c>
      <c r="C44" s="126" t="s">
        <v>6497</v>
      </c>
      <c r="D44" s="127" t="s">
        <v>6417</v>
      </c>
    </row>
    <row r="45" spans="1:4" ht="21" customHeight="1" x14ac:dyDescent="0.25">
      <c r="A45" s="126">
        <v>42</v>
      </c>
      <c r="B45" s="126" t="s">
        <v>6498</v>
      </c>
      <c r="C45" s="126" t="s">
        <v>6499</v>
      </c>
      <c r="D45" s="127" t="s">
        <v>6417</v>
      </c>
    </row>
    <row r="46" spans="1:4" ht="21" customHeight="1" x14ac:dyDescent="0.25">
      <c r="A46" s="126">
        <v>43</v>
      </c>
      <c r="B46" s="126" t="s">
        <v>6500</v>
      </c>
      <c r="C46" s="126" t="s">
        <v>6501</v>
      </c>
      <c r="D46" s="127" t="s">
        <v>6417</v>
      </c>
    </row>
    <row r="47" spans="1:4" ht="21" customHeight="1" x14ac:dyDescent="0.25">
      <c r="A47" s="126">
        <v>44</v>
      </c>
      <c r="B47" s="126" t="s">
        <v>6502</v>
      </c>
      <c r="C47" s="126" t="s">
        <v>6503</v>
      </c>
      <c r="D47" s="127" t="s">
        <v>6417</v>
      </c>
    </row>
    <row r="48" spans="1:4" ht="21" customHeight="1" x14ac:dyDescent="0.25">
      <c r="A48" s="126">
        <v>45</v>
      </c>
      <c r="B48" s="126" t="s">
        <v>6504</v>
      </c>
      <c r="C48" s="126" t="s">
        <v>6505</v>
      </c>
      <c r="D48" s="127" t="s">
        <v>6417</v>
      </c>
    </row>
    <row r="49" spans="1:4" ht="21" customHeight="1" x14ac:dyDescent="0.25">
      <c r="A49" s="126">
        <v>46</v>
      </c>
      <c r="B49" s="126" t="s">
        <v>6506</v>
      </c>
      <c r="C49" s="126" t="s">
        <v>6507</v>
      </c>
      <c r="D49" s="127" t="s">
        <v>6417</v>
      </c>
    </row>
    <row r="50" spans="1:4" ht="21" customHeight="1" x14ac:dyDescent="0.25">
      <c r="A50" s="126">
        <v>47</v>
      </c>
      <c r="B50" s="126" t="s">
        <v>6508</v>
      </c>
      <c r="C50" s="126" t="s">
        <v>6509</v>
      </c>
      <c r="D50" s="127" t="s">
        <v>6417</v>
      </c>
    </row>
    <row r="51" spans="1:4" ht="21" customHeight="1" x14ac:dyDescent="0.25">
      <c r="A51" s="126">
        <v>48</v>
      </c>
      <c r="B51" s="126" t="s">
        <v>6510</v>
      </c>
      <c r="C51" s="126" t="s">
        <v>6511</v>
      </c>
      <c r="D51" s="127" t="s">
        <v>6417</v>
      </c>
    </row>
    <row r="52" spans="1:4" ht="21" customHeight="1" x14ac:dyDescent="0.25">
      <c r="A52" s="126">
        <v>49</v>
      </c>
      <c r="B52" s="126" t="s">
        <v>6512</v>
      </c>
      <c r="C52" s="126" t="s">
        <v>6513</v>
      </c>
      <c r="D52" s="127" t="s">
        <v>6417</v>
      </c>
    </row>
    <row r="53" spans="1:4" ht="21" customHeight="1" x14ac:dyDescent="0.25">
      <c r="A53" s="126">
        <v>50</v>
      </c>
      <c r="B53" s="126" t="s">
        <v>6514</v>
      </c>
      <c r="C53" s="126" t="s">
        <v>6515</v>
      </c>
      <c r="D53" s="127" t="s">
        <v>6417</v>
      </c>
    </row>
    <row r="54" spans="1:4" ht="21" customHeight="1" x14ac:dyDescent="0.25">
      <c r="A54" s="126">
        <v>51</v>
      </c>
      <c r="B54" s="126" t="s">
        <v>6516</v>
      </c>
      <c r="C54" s="126" t="s">
        <v>6517</v>
      </c>
      <c r="D54" s="127" t="s">
        <v>6417</v>
      </c>
    </row>
    <row r="55" spans="1:4" ht="21" customHeight="1" x14ac:dyDescent="0.25">
      <c r="A55" s="126">
        <v>52</v>
      </c>
      <c r="B55" s="126" t="s">
        <v>6518</v>
      </c>
      <c r="C55" s="126" t="s">
        <v>6519</v>
      </c>
      <c r="D55" s="127" t="s">
        <v>6417</v>
      </c>
    </row>
    <row r="56" spans="1:4" ht="21" customHeight="1" x14ac:dyDescent="0.25">
      <c r="A56" s="126">
        <v>53</v>
      </c>
      <c r="B56" s="126" t="s">
        <v>6520</v>
      </c>
      <c r="C56" s="126" t="s">
        <v>6521</v>
      </c>
      <c r="D56" s="127" t="s">
        <v>6417</v>
      </c>
    </row>
    <row r="57" spans="1:4" ht="21" customHeight="1" x14ac:dyDescent="0.25">
      <c r="A57" s="126">
        <v>54</v>
      </c>
      <c r="B57" s="126" t="s">
        <v>6522</v>
      </c>
      <c r="C57" s="126" t="s">
        <v>6523</v>
      </c>
      <c r="D57" s="127" t="s">
        <v>6417</v>
      </c>
    </row>
    <row r="58" spans="1:4" ht="21" customHeight="1" x14ac:dyDescent="0.25">
      <c r="A58" s="126">
        <v>55</v>
      </c>
      <c r="B58" s="126" t="s">
        <v>6524</v>
      </c>
      <c r="C58" s="126" t="s">
        <v>6525</v>
      </c>
      <c r="D58" s="127" t="s">
        <v>6417</v>
      </c>
    </row>
    <row r="59" spans="1:4" ht="21" customHeight="1" x14ac:dyDescent="0.25">
      <c r="A59" s="126">
        <v>56</v>
      </c>
      <c r="B59" s="126" t="s">
        <v>6526</v>
      </c>
      <c r="C59" s="126" t="s">
        <v>6527</v>
      </c>
      <c r="D59" s="127" t="s">
        <v>6417</v>
      </c>
    </row>
    <row r="60" spans="1:4" ht="21" customHeight="1" x14ac:dyDescent="0.25">
      <c r="A60" s="126">
        <v>57</v>
      </c>
      <c r="B60" s="126" t="s">
        <v>6528</v>
      </c>
      <c r="C60" s="126" t="s">
        <v>6529</v>
      </c>
      <c r="D60" s="127" t="s">
        <v>6417</v>
      </c>
    </row>
    <row r="61" spans="1:4" ht="21" customHeight="1" x14ac:dyDescent="0.25">
      <c r="A61" s="126">
        <v>58</v>
      </c>
      <c r="B61" s="126" t="s">
        <v>6530</v>
      </c>
      <c r="C61" s="126" t="s">
        <v>6531</v>
      </c>
      <c r="D61" s="127" t="s">
        <v>6417</v>
      </c>
    </row>
    <row r="62" spans="1:4" ht="21" customHeight="1" x14ac:dyDescent="0.25">
      <c r="A62" s="126">
        <v>59</v>
      </c>
      <c r="B62" s="126" t="s">
        <v>6532</v>
      </c>
      <c r="C62" s="126" t="s">
        <v>6533</v>
      </c>
      <c r="D62" s="127" t="s">
        <v>6417</v>
      </c>
    </row>
    <row r="63" spans="1:4" ht="21" customHeight="1" x14ac:dyDescent="0.25">
      <c r="A63" s="126">
        <v>60</v>
      </c>
      <c r="B63" s="126" t="s">
        <v>6534</v>
      </c>
      <c r="C63" s="126" t="s">
        <v>6535</v>
      </c>
      <c r="D63" s="127" t="s">
        <v>6417</v>
      </c>
    </row>
    <row r="64" spans="1:4" ht="21" customHeight="1" x14ac:dyDescent="0.25">
      <c r="A64" s="126">
        <v>61</v>
      </c>
      <c r="B64" s="126" t="s">
        <v>6536</v>
      </c>
      <c r="C64" s="126" t="s">
        <v>6537</v>
      </c>
      <c r="D64" s="127" t="s">
        <v>6417</v>
      </c>
    </row>
    <row r="65" spans="1:4" ht="21" customHeight="1" x14ac:dyDescent="0.25">
      <c r="A65" s="126">
        <v>62</v>
      </c>
      <c r="B65" s="126" t="s">
        <v>6538</v>
      </c>
      <c r="C65" s="126" t="s">
        <v>6539</v>
      </c>
      <c r="D65" s="127" t="s">
        <v>6417</v>
      </c>
    </row>
    <row r="66" spans="1:4" ht="21" customHeight="1" x14ac:dyDescent="0.25">
      <c r="A66" s="126">
        <v>63</v>
      </c>
      <c r="B66" s="126" t="s">
        <v>6540</v>
      </c>
      <c r="C66" s="126" t="s">
        <v>6541</v>
      </c>
      <c r="D66" s="127" t="s">
        <v>6417</v>
      </c>
    </row>
    <row r="67" spans="1:4" ht="21" customHeight="1" x14ac:dyDescent="0.25">
      <c r="A67" s="126">
        <v>64</v>
      </c>
      <c r="B67" s="126" t="s">
        <v>6542</v>
      </c>
      <c r="C67" s="126" t="s">
        <v>6543</v>
      </c>
      <c r="D67" s="127" t="s">
        <v>6417</v>
      </c>
    </row>
    <row r="68" spans="1:4" ht="21" customHeight="1" x14ac:dyDescent="0.25">
      <c r="A68" s="126">
        <v>65</v>
      </c>
      <c r="B68" s="126" t="s">
        <v>6544</v>
      </c>
      <c r="C68" s="126" t="s">
        <v>6545</v>
      </c>
      <c r="D68" s="127" t="s">
        <v>6417</v>
      </c>
    </row>
    <row r="69" spans="1:4" ht="21" customHeight="1" x14ac:dyDescent="0.25">
      <c r="A69" s="126">
        <v>66</v>
      </c>
      <c r="B69" s="126" t="s">
        <v>6546</v>
      </c>
      <c r="C69" s="126" t="s">
        <v>6547</v>
      </c>
      <c r="D69" s="127" t="s">
        <v>6417</v>
      </c>
    </row>
    <row r="70" spans="1:4" ht="21" customHeight="1" x14ac:dyDescent="0.25">
      <c r="A70" s="126">
        <v>67</v>
      </c>
      <c r="B70" s="126" t="s">
        <v>6548</v>
      </c>
      <c r="C70" s="126" t="s">
        <v>6549</v>
      </c>
      <c r="D70" s="127" t="s">
        <v>6417</v>
      </c>
    </row>
    <row r="71" spans="1:4" ht="21" customHeight="1" x14ac:dyDescent="0.25">
      <c r="A71" s="126">
        <v>68</v>
      </c>
      <c r="B71" s="126" t="s">
        <v>6550</v>
      </c>
      <c r="C71" s="126" t="s">
        <v>6551</v>
      </c>
      <c r="D71" s="127" t="s">
        <v>6417</v>
      </c>
    </row>
    <row r="72" spans="1:4" ht="21" customHeight="1" x14ac:dyDescent="0.25">
      <c r="A72" s="126">
        <v>69</v>
      </c>
      <c r="B72" s="126" t="s">
        <v>6552</v>
      </c>
      <c r="C72" s="126" t="s">
        <v>6553</v>
      </c>
      <c r="D72" s="127" t="s">
        <v>6417</v>
      </c>
    </row>
    <row r="73" spans="1:4" ht="21" customHeight="1" x14ac:dyDescent="0.25">
      <c r="A73" s="126">
        <v>70</v>
      </c>
      <c r="B73" s="126" t="s">
        <v>6554</v>
      </c>
      <c r="C73" s="126" t="s">
        <v>6555</v>
      </c>
      <c r="D73" s="127" t="s">
        <v>6417</v>
      </c>
    </row>
    <row r="74" spans="1:4" ht="21" customHeight="1" x14ac:dyDescent="0.25">
      <c r="A74" s="126">
        <v>71</v>
      </c>
      <c r="B74" s="126" t="s">
        <v>6556</v>
      </c>
      <c r="C74" s="126" t="s">
        <v>6557</v>
      </c>
      <c r="D74" s="127" t="s">
        <v>6417</v>
      </c>
    </row>
    <row r="75" spans="1:4" ht="21" customHeight="1" x14ac:dyDescent="0.25">
      <c r="A75" s="126">
        <v>72</v>
      </c>
      <c r="B75" s="126" t="s">
        <v>6558</v>
      </c>
      <c r="C75" s="126" t="s">
        <v>6559</v>
      </c>
      <c r="D75" s="127" t="s">
        <v>6417</v>
      </c>
    </row>
    <row r="76" spans="1:4" ht="21" customHeight="1" x14ac:dyDescent="0.25">
      <c r="A76" s="126">
        <v>73</v>
      </c>
      <c r="B76" s="126" t="s">
        <v>6560</v>
      </c>
      <c r="C76" s="126" t="s">
        <v>6561</v>
      </c>
      <c r="D76" s="127" t="s">
        <v>6417</v>
      </c>
    </row>
    <row r="77" spans="1:4" ht="21" customHeight="1" x14ac:dyDescent="0.25">
      <c r="A77" s="126">
        <v>74</v>
      </c>
      <c r="B77" s="126" t="s">
        <v>6562</v>
      </c>
      <c r="C77" s="126" t="s">
        <v>6563</v>
      </c>
      <c r="D77" s="127" t="s">
        <v>6417</v>
      </c>
    </row>
    <row r="78" spans="1:4" ht="21" customHeight="1" x14ac:dyDescent="0.25">
      <c r="A78" s="126">
        <v>75</v>
      </c>
      <c r="B78" s="126" t="s">
        <v>6564</v>
      </c>
      <c r="C78" s="126" t="s">
        <v>6565</v>
      </c>
      <c r="D78" s="127" t="s">
        <v>6417</v>
      </c>
    </row>
    <row r="79" spans="1:4" ht="21" customHeight="1" x14ac:dyDescent="0.25">
      <c r="A79" s="126">
        <v>76</v>
      </c>
      <c r="B79" s="126" t="s">
        <v>6566</v>
      </c>
      <c r="C79" s="126" t="s">
        <v>6567</v>
      </c>
      <c r="D79" s="127" t="s">
        <v>6417</v>
      </c>
    </row>
    <row r="80" spans="1:4" ht="21" customHeight="1" x14ac:dyDescent="0.25">
      <c r="A80" s="126">
        <v>77</v>
      </c>
      <c r="B80" s="126" t="s">
        <v>6568</v>
      </c>
      <c r="C80" s="126" t="s">
        <v>6569</v>
      </c>
      <c r="D80" s="127" t="s">
        <v>6417</v>
      </c>
    </row>
    <row r="81" spans="1:4" ht="21" customHeight="1" x14ac:dyDescent="0.25">
      <c r="A81" s="126">
        <v>78</v>
      </c>
      <c r="B81" s="126" t="s">
        <v>6570</v>
      </c>
      <c r="C81" s="126" t="s">
        <v>6571</v>
      </c>
      <c r="D81" s="127" t="s">
        <v>6417</v>
      </c>
    </row>
    <row r="82" spans="1:4" ht="21" customHeight="1" x14ac:dyDescent="0.25">
      <c r="A82" s="126">
        <v>79</v>
      </c>
      <c r="B82" s="126" t="s">
        <v>6572</v>
      </c>
      <c r="C82" s="126" t="s">
        <v>6573</v>
      </c>
      <c r="D82" s="127" t="s">
        <v>6417</v>
      </c>
    </row>
    <row r="83" spans="1:4" ht="21" customHeight="1" x14ac:dyDescent="0.25">
      <c r="A83" s="126">
        <v>80</v>
      </c>
      <c r="B83" s="126" t="s">
        <v>6574</v>
      </c>
      <c r="C83" s="126" t="s">
        <v>6575</v>
      </c>
      <c r="D83" s="127" t="s">
        <v>6417</v>
      </c>
    </row>
    <row r="84" spans="1:4" ht="21" customHeight="1" x14ac:dyDescent="0.25">
      <c r="A84" s="126">
        <v>81</v>
      </c>
      <c r="B84" s="126" t="s">
        <v>6576</v>
      </c>
      <c r="C84" s="126" t="s">
        <v>6577</v>
      </c>
      <c r="D84" s="127" t="s">
        <v>6417</v>
      </c>
    </row>
    <row r="85" spans="1:4" ht="21" customHeight="1" x14ac:dyDescent="0.25">
      <c r="A85" s="126">
        <v>82</v>
      </c>
      <c r="B85" s="126" t="s">
        <v>6578</v>
      </c>
      <c r="C85" s="126" t="s">
        <v>6579</v>
      </c>
      <c r="D85" s="127" t="s">
        <v>6417</v>
      </c>
    </row>
    <row r="86" spans="1:4" ht="21" customHeight="1" x14ac:dyDescent="0.25">
      <c r="A86" s="126">
        <v>83</v>
      </c>
      <c r="B86" s="126" t="s">
        <v>6580</v>
      </c>
      <c r="C86" s="126" t="s">
        <v>6581</v>
      </c>
      <c r="D86" s="127" t="s">
        <v>6417</v>
      </c>
    </row>
    <row r="87" spans="1:4" ht="21" customHeight="1" x14ac:dyDescent="0.25">
      <c r="A87" s="126">
        <v>84</v>
      </c>
      <c r="B87" s="126" t="s">
        <v>6582</v>
      </c>
      <c r="C87" s="126" t="s">
        <v>6583</v>
      </c>
      <c r="D87" s="127" t="s">
        <v>6417</v>
      </c>
    </row>
    <row r="88" spans="1:4" ht="21" customHeight="1" x14ac:dyDescent="0.25">
      <c r="A88" s="126">
        <v>85</v>
      </c>
      <c r="B88" s="126" t="s">
        <v>6584</v>
      </c>
      <c r="C88" s="126" t="s">
        <v>6585</v>
      </c>
      <c r="D88" s="127" t="s">
        <v>6417</v>
      </c>
    </row>
    <row r="89" spans="1:4" ht="21" customHeight="1" x14ac:dyDescent="0.25">
      <c r="A89" s="126">
        <v>86</v>
      </c>
      <c r="B89" s="126" t="s">
        <v>6586</v>
      </c>
      <c r="C89" s="126" t="s">
        <v>6587</v>
      </c>
      <c r="D89" s="127" t="s">
        <v>6417</v>
      </c>
    </row>
    <row r="90" spans="1:4" ht="21" customHeight="1" x14ac:dyDescent="0.25">
      <c r="A90" s="126">
        <v>87</v>
      </c>
      <c r="B90" s="126" t="s">
        <v>6588</v>
      </c>
      <c r="C90" s="126" t="s">
        <v>1</v>
      </c>
      <c r="D90" s="127" t="s">
        <v>6417</v>
      </c>
    </row>
    <row r="91" spans="1:4" ht="21" customHeight="1" x14ac:dyDescent="0.25">
      <c r="A91" s="126">
        <v>88</v>
      </c>
      <c r="B91" s="126" t="s">
        <v>6589</v>
      </c>
      <c r="C91" s="126" t="s">
        <v>2</v>
      </c>
      <c r="D91" s="127" t="s">
        <v>6417</v>
      </c>
    </row>
    <row r="92" spans="1:4" ht="21" customHeight="1" x14ac:dyDescent="0.25">
      <c r="A92" s="126">
        <v>89</v>
      </c>
      <c r="B92" s="126" t="s">
        <v>6590</v>
      </c>
      <c r="C92" s="126" t="s">
        <v>3</v>
      </c>
      <c r="D92" s="127" t="s">
        <v>6417</v>
      </c>
    </row>
    <row r="93" spans="1:4" ht="21" customHeight="1" x14ac:dyDescent="0.25">
      <c r="A93" s="126">
        <v>90</v>
      </c>
      <c r="B93" s="126" t="s">
        <v>6591</v>
      </c>
      <c r="C93" s="126" t="s">
        <v>6592</v>
      </c>
      <c r="D93" s="127" t="s">
        <v>6417</v>
      </c>
    </row>
    <row r="94" spans="1:4" ht="21" customHeight="1" x14ac:dyDescent="0.25">
      <c r="A94" s="126">
        <v>91</v>
      </c>
      <c r="B94" s="126" t="s">
        <v>6593</v>
      </c>
      <c r="C94" s="126" t="s">
        <v>6594</v>
      </c>
      <c r="D94" s="127" t="s">
        <v>6417</v>
      </c>
    </row>
    <row r="95" spans="1:4" ht="21" customHeight="1" x14ac:dyDescent="0.25">
      <c r="A95" s="126">
        <v>92</v>
      </c>
      <c r="B95" s="126" t="s">
        <v>6595</v>
      </c>
      <c r="C95" s="126" t="s">
        <v>6596</v>
      </c>
      <c r="D95" s="127" t="s">
        <v>6417</v>
      </c>
    </row>
    <row r="96" spans="1:4" ht="21" customHeight="1" x14ac:dyDescent="0.25">
      <c r="A96" s="126">
        <v>93</v>
      </c>
      <c r="B96" s="126" t="s">
        <v>6597</v>
      </c>
      <c r="C96" s="126" t="s">
        <v>6598</v>
      </c>
      <c r="D96" s="127" t="s">
        <v>6417</v>
      </c>
    </row>
    <row r="97" spans="1:4" ht="21" customHeight="1" x14ac:dyDescent="0.25">
      <c r="A97" s="126">
        <v>94</v>
      </c>
      <c r="B97" s="126" t="s">
        <v>6599</v>
      </c>
      <c r="C97" s="126" t="s">
        <v>6600</v>
      </c>
      <c r="D97" s="127" t="s">
        <v>6417</v>
      </c>
    </row>
    <row r="98" spans="1:4" ht="21" customHeight="1" x14ac:dyDescent="0.25">
      <c r="A98" s="126">
        <v>95</v>
      </c>
      <c r="B98" s="126" t="s">
        <v>6601</v>
      </c>
      <c r="C98" s="126" t="s">
        <v>6602</v>
      </c>
      <c r="D98" s="127" t="s">
        <v>6417</v>
      </c>
    </row>
    <row r="99" spans="1:4" ht="21" customHeight="1" x14ac:dyDescent="0.25">
      <c r="A99" s="126">
        <v>96</v>
      </c>
      <c r="B99" s="126" t="s">
        <v>6603</v>
      </c>
      <c r="C99" s="126" t="s">
        <v>6604</v>
      </c>
      <c r="D99" s="127" t="s">
        <v>6417</v>
      </c>
    </row>
    <row r="100" spans="1:4" ht="21" customHeight="1" x14ac:dyDescent="0.25">
      <c r="A100" s="126">
        <v>97</v>
      </c>
      <c r="B100" s="126" t="s">
        <v>6605</v>
      </c>
      <c r="C100" s="126" t="s">
        <v>6606</v>
      </c>
      <c r="D100" s="127" t="s">
        <v>6417</v>
      </c>
    </row>
  </sheetData>
  <autoFilter ref="A3:D100" xr:uid="{D1DB4105-D7C6-40BA-818E-805489C1B3A2}"/>
  <mergeCells count="1">
    <mergeCell ref="A1:D1"/>
  </mergeCells>
  <hyperlinks>
    <hyperlink ref="D4" location="'1. Auto_Fit'!A1" tooltip="Open 1. Auto_Fit" display="Aç / Open" xr:uid="{6EF89862-6516-49CA-BF8E-75F73226BE50}"/>
    <hyperlink ref="D5" location="'2. Quick_Table_Format'!A1" tooltip="Open 2. Quick_Table_Format" display="Aç / Open" xr:uid="{FA90C65C-396A-4C6B-898B-F56906B4F835}"/>
    <hyperlink ref="D6" location="'3. Trim_Clean'!A1" tooltip="Open 3. Trim_Clean" display="Aç / Open" xr:uid="{7715E372-06CD-4899-BCA8-60FC5AA7F024}"/>
    <hyperlink ref="D7" location="'4. Fix_Broken_Characters'!A1" tooltip="Open 4. Fix_Broken_Characters" display="Aç / Open" xr:uid="{2016B5D1-92A4-41FF-9DD3-C41C8B08DACE}"/>
    <hyperlink ref="D8" location="'5. Clean_Headers'!A1" tooltip="Open 5. Clean_Headers" display="Aç / Open" xr:uid="{CE8271CF-6EAC-408F-85E6-C02FBB26ABD9}"/>
    <hyperlink ref="D9" location="'6. Delete_Empty_Rows'!A1" tooltip="Open 6. Delete_Empty_Rows" display="Aç / Open" xr:uid="{864BA70D-E3FE-4B45-9411-F9C0EAA182BE}"/>
    <hyperlink ref="D10" location="'7. Delete_Empty_Columns'!A1" tooltip="Open 7. Delete_Empty_Columns" display="Aç / Open" xr:uid="{A241E97C-2894-45FF-8009-8DAEDE7F09F0}"/>
    <hyperlink ref="D11" location="'8. Unmerge_and_Fill'!A1" tooltip="Open 8. Unmerge_and_Fill" display="Aç / Open" xr:uid="{C193FB48-9A6D-4139-8284-76AE963FF79C}"/>
    <hyperlink ref="D12" location="'9. Fill_Blanks'!A1" tooltip="Open 9. Fill_Blanks" display="Aç / Open" xr:uid="{A6845A4E-E1DE-48E3-B3EE-7171B70DB7CC}"/>
    <hyperlink ref="D13" location="'10. Extract_by_Pattern'!A1" tooltip="Open 10. Extract_by_Pattern" display="Aç / Open" xr:uid="{DBF015B1-87DB-42AA-B20E-014433F24CC8}"/>
    <hyperlink ref="D14" location="'11. Extract_Email'!A1" tooltip="Open 11. Extract_Email" display="Aç / Open" xr:uid="{F718A87F-220A-4B66-8A61-7C2E3666E892}"/>
    <hyperlink ref="D15" location="'12. Extract_Phone'!A1" tooltip="Open 12. Extract_Phone" display="Aç / Open" xr:uid="{AC54559B-2C81-45CC-A455-4B460C3828C0}"/>
    <hyperlink ref="D16" location="'13. Extract_URL'!A1" tooltip="Open 13. Extract_URL" display="Aç / Open" xr:uid="{CCB96360-AD16-424C-926A-F8C00FE469F0}"/>
    <hyperlink ref="D17" location="'14. Extract_Number'!A1" tooltip="Open 14. Extract_Number" display="Aç / Open" xr:uid="{7FF7F4AE-6DD3-4B17-A3A2-C01A9AA49EBD}"/>
    <hyperlink ref="D18" location="'15. Take_Left'!A1" tooltip="Open 15. Take_Left" display="Aç / Open" xr:uid="{0AE1CE1A-47E4-4AD2-91A2-C56474ECDC55}"/>
    <hyperlink ref="D19" location="'16. Take_Right'!A1" tooltip="Open 16. Take_Right" display="Aç / Open" xr:uid="{69CC530B-E9B6-4A7F-BEFE-09D3B4D4853F}"/>
    <hyperlink ref="D20" location="'17. Before_After'!A1" tooltip="Open 17. Before_After" display="Aç / Open" xr:uid="{F56E574C-82A3-4BA6-9E5B-8320519EBD30}"/>
    <hyperlink ref="D21" location="'18. Extract_Between'!A1" tooltip="Open 18. Extract_Between" display="Aç / Open" xr:uid="{8195E546-4394-4DCB-BE48-0DB4EDEFAAE0}"/>
    <hyperlink ref="D22" location="'19. UPPERCASE'!A1" tooltip="Open 19. UPPERCASE" display="Aç / Open" xr:uid="{D5114D15-D033-4EAA-B54D-16940FAECCC6}"/>
    <hyperlink ref="D23" location="'20. lowercase'!A1" tooltip="Open 20. lowercase" display="Aç / Open" xr:uid="{B65BE001-73E0-416A-85C4-9D57E9CC13BC}"/>
    <hyperlink ref="D24" location="'21. Proper_Case'!A1" tooltip="Open 21. Proper_Case" display="Aç / Open" xr:uid="{1E7619D7-002C-4C30-83C6-8BD17085BDD2}"/>
    <hyperlink ref="D25" location="'22. Sentence_case'!A1" tooltip="Open 22. Sentence_case" display="Aç / Open" xr:uid="{EB6F9B07-E127-4348-A6D6-B32A787F9BD9}"/>
    <hyperlink ref="D26" location="'23. Add_Prefix_Suffix'!A1" tooltip="Open 23. Add_Prefix_Suffix" display="Aç / Open" xr:uid="{73C11AD2-179B-4AE9-B666-D2AE69AAECF3}"/>
    <hyperlink ref="D27" location="'24. Remove_Duplicates_in_Cell'!A1" tooltip="Open 24. Remove_Duplicates_in_Cell" display="Aç / Open" xr:uid="{B1641437-CACD-4A06-BC82-060F86E7DB26}"/>
    <hyperlink ref="D28" location="'25. Text_to_Numbers'!A1" tooltip="Open 25. Text_to_Numbers" display="Aç / Open" xr:uid="{9AF21AFA-A2D3-4F5A-91B6-0A4377E64583}"/>
    <hyperlink ref="D29" location="'26. Fix_Apostrophe_Numbers'!A1" tooltip="Open 26. Fix_Apostrophe_Numbers" display="Aç / Open" xr:uid="{3211931E-7853-43E8-907C-E7E37A65B8D6}"/>
    <hyperlink ref="D30" location="'27. Leading_Zeros'!A1" tooltip="Open 27. Leading_Zeros" display="Aç / Open" xr:uid="{5A0108AF-AFAF-4CAD-B5FE-BFD74A05BCE9}"/>
    <hyperlink ref="D31" location="'28. Formulas_to_Values'!A1" tooltip="Open 28. Formulas_to_Values" display="Aç / Open" xr:uid="{278A31E5-0966-49EF-958C-34B219800C0F}"/>
    <hyperlink ref="D32" location="'29. Date_Picker'!A1" tooltip="Open 29. Date_Picker" display="Aç / Open" xr:uid="{E80BF6C2-39C4-4590-8DFC-EDAB4FFE6DE1}"/>
    <hyperlink ref="D33" location="'30. Fix_Dates'!A1" tooltip="Open 30. Fix_Dates" display="Aç / Open" xr:uid="{A86ECCBD-5B7B-44E5-8272-1801C624E5CC}"/>
    <hyperlink ref="D34" location="'31. Check_Dates'!A1" tooltip="Open 31. Check_Dates" display="Aç / Open" xr:uid="{65F44B5F-0DAD-4738-9D91-20978C701230}"/>
    <hyperlink ref="D35" location="'32. Create_Date_Hierarchy'!A1" tooltip="Open 32. Create_Date_Hierarchy" display="Aç / Open" xr:uid="{64B10B39-98FC-4C4E-91AA-AFD804F241D9}"/>
    <hyperlink ref="D36" location="'33. Create_Date_Range'!A1" tooltip="Open 33. Create_Date_Range" display="Aç / Open" xr:uid="{A9E356EC-D076-4A11-8FBB-DB0BDC4DEAEA}"/>
    <hyperlink ref="D37" location="'34. Mask_Data'!A1" tooltip="Open 34. Mask_Data" display="Aç / Open" xr:uid="{B1BA99EC-D121-4536-AF79-1A511B0C4E49}"/>
    <hyperlink ref="D38" location="'35. Number_to_Words'!A1" tooltip="Open 35. Number_to_Words" display="Aç / Open" xr:uid="{85D34E85-DB1F-49C4-B8C0-4F83592F1E9F}"/>
    <hyperlink ref="D39" location="'36. Alternate_Row_Coloring'!A1" tooltip="Open 36. Alternate_Row_Coloring" display="Aç / Open" xr:uid="{69EECE97-CBA6-460A-8FA4-AFC3FA878874}"/>
    <hyperlink ref="D40" location="'37. Image_Validation'!A1" tooltip="Open 37. Image_Validation" display="Aç / Open" xr:uid="{C3A6539A-B3C9-43F1-87C4-2FC0ECAAE629}"/>
    <hyperlink ref="D41" location="'38. Create_Barcode'!A1" tooltip="Open 38. Create_Barcode" display="Aç / Open" xr:uid="{C2AA1378-E08D-4286-A073-7407F6DA2EE0}"/>
    <hyperlink ref="D42" location="'39. Create_QR_Code'!A1" tooltip="Open 39. Create_QR_Code" display="Aç / Open" xr:uid="{BD4273BD-D8D2-4CB0-A00B-6854F70578FB}"/>
    <hyperlink ref="D43" location="'40. Color_Picker'!A1" tooltip="Open 40. Color_Picker" display="Aç / Open" xr:uid="{1CB5952A-330B-443B-82A7-06DD95BD982B}"/>
    <hyperlink ref="D44" location="'41. Export_to_PDF'!A1" tooltip="Open 41. Export_to_PDF" display="Aç / Open" xr:uid="{81F384EB-F9FB-42FE-BBBA-915EC39551C4}"/>
    <hyperlink ref="D45" location="'42. Insert_Checkboxes'!A1" tooltip="Open 42. Insert_Checkboxes" display="Aç / Open" xr:uid="{FE48C80B-9D74-4FF4-9B46-A91E974603F9}"/>
    <hyperlink ref="D46" location="'43. Add_Bullets'!A1" tooltip="Open 43. Add_Bullets" display="Aç / Open" xr:uid="{C4EDC737-9D18-4FB3-BBCB-79ABECCC04E7}"/>
    <hyperlink ref="D47" location="'44. Append_Worksheets'!A1" tooltip="Open 44. Append_Worksheets" display="Aç / Open" xr:uid="{2FA03E76-5905-4152-B65D-6C47DF5BD448}"/>
    <hyperlink ref="D48" location="'45. Append_Selected_Tables'!A1" tooltip="Open 45. Append_Selected_Tables" display="Aç / Open" xr:uid="{751CE777-9F43-4D86-BCB5-E84AC8825417}"/>
    <hyperlink ref="D49" location="'46. Lookup_from_Table'!A1" tooltip="Open 46. Lookup_from_Table" display="Aç / Open" xr:uid="{CEA312AA-6086-4054-9D00-EEACD3212933}"/>
    <hyperlink ref="D50" location="'47. Multi_Lookup'!A1" tooltip="Open 47. Multi_Lookup" display="Aç / Open" xr:uid="{44449F08-0948-449C-8480-4E90645F7742}"/>
    <hyperlink ref="D51" location="'48. Group_By'!A1" tooltip="Open 48. Group_By" display="Aç / Open" xr:uid="{12F111AA-8360-4164-9930-903DE49E240F}"/>
    <hyperlink ref="D52" location="'49. Unpivot_Columns'!A1" tooltip="Open 49. Unpivot_Columns" display="Aç / Open" xr:uid="{3E8D86E5-B826-4A9D-96F4-639E57BCD9D6}"/>
    <hyperlink ref="D53" location="'50. Split_Data'!A1" tooltip="Open 50. Split_Data" display="Aç / Open" xr:uid="{6148504F-FF33-4E30-ACBE-A19BF490626A}"/>
    <hyperlink ref="D54" location="'51. Highlight_Duplicates'!A1" tooltip="Open 51. Highlight_Duplicates" display="Aç / Open" xr:uid="{0C05A700-A4B3-4630-BC5E-8D934F544DC9}"/>
    <hyperlink ref="D55" location="'52. Highlight_Unique_Values'!A1" tooltip="Open 52. Highlight_Unique_Values" display="Aç / Open" xr:uid="{088EBF54-EAAA-47AA-BFB2-CF9C70537C7B}"/>
    <hyperlink ref="D56" location="'53. Add_Duplicate_Count'!A1" tooltip="Open 53. Add_Duplicate_Count" display="Aç / Open" xr:uid="{956B4614-7E50-47FC-9E4D-05265E614F16}"/>
    <hyperlink ref="D57" location="'54. Extract_Unique_List'!A1" tooltip="Open 54. Extract_Unique_List" display="Aç / Open" xr:uid="{8BA0AE43-57D8-47FB-B3BA-336A3ED63307}"/>
    <hyperlink ref="D58" location="'55. Compare_Two_Lists'!A1" tooltip="Open 55. Compare_Two_Lists" display="Aç / Open" xr:uid="{128EACB5-BB5A-4BEC-BE1B-80F47009D815}"/>
    <hyperlink ref="D59" location="'56. Compare_Rows'!A1" tooltip="Open 56. Compare_Rows" display="Aç / Open" xr:uid="{C362C63E-68D0-4282-9AE1-EE365009CA0E}"/>
    <hyperlink ref="D60" location="'57. Data_Profile'!A1" tooltip="Open 57. Data_Profile" display="Aç / Open" xr:uid="{D43C1582-7462-4BA2-AB43-FEAFEBB111EF}"/>
    <hyperlink ref="D61" location="'58. Highlight_Formula_Cells'!A1" tooltip="Open 58. Highlight_Formula_Cells" display="Aç / Open" xr:uid="{E94481EA-2ECF-425A-91E4-8E67CC7061B6}"/>
    <hyperlink ref="D62" location="'59. Highlight_Error_Cells'!A1" tooltip="Open 59. Highlight_Error_Cells" display="Aç / Open" xr:uid="{D77A73C4-C89F-4CA8-865C-25F5FD10E2FA}"/>
    <hyperlink ref="D63" location="'60. Highlight_External_Link_For'!A1" tooltip="Open 60. Highlight_External_Link_For" display="Aç / Open" xr:uid="{DD818B84-BB5F-49FA-810A-E252C613D84D}"/>
    <hyperlink ref="D64" location="'61. Formula_Map_Summary'!A1" tooltip="Open 61. Formula_Map_Summary" display="Aç / Open" xr:uid="{D7044506-D237-4876-AC12-E1361624549C}"/>
    <hyperlink ref="D65" location="'62. Highlight_Constants'!A1" tooltip="Open 62. Highlight_Constants" display="Aç / Open" xr:uid="{594B7447-3B31-4AC1-9871-E99D0063E854}"/>
    <hyperlink ref="D66" location="'63. Highlight_Blank_Cells'!A1" tooltip="Open 63. Highlight_Blank_Cells" display="Aç / Open" xr:uid="{86BC38E1-7711-4A2D-BD45-8FB8D461025F}"/>
    <hyperlink ref="D67" location="'64. Highlight_Inconsistent_Form'!A1" tooltip="Open 64. Highlight_Inconsistent_Form" display="Aç / Open" xr:uid="{85EF405E-3584-4B26-BCB6-15E824005B18}"/>
    <hyperlink ref="D68" location="'65. Highlight_Data_Validation_C'!A1" tooltip="Open 65. Highlight_Data_Validation_C" display="Aç / Open" xr:uid="{4E1BAB0E-CC02-4185-A866-A753262BBBBF}"/>
    <hyperlink ref="D69" location="'66. Highlight_Conditional_Forma'!A1" tooltip="Open 66. Highlight_Conditional_Forma" display="Aç / Open" xr:uid="{83E040B3-1591-4912-933E-EC737DEF4CB8}"/>
    <hyperlink ref="D70" location="'67. Highlight_Locked_Cells'!A1" tooltip="Open 67. Highlight_Locked_Cells" display="Aç / Open" xr:uid="{95F39EAE-DF89-4DC1-A22D-C5B097741762}"/>
    <hyperlink ref="D71" location="'68. Highlight_Unlocked_Cells'!A1" tooltip="Open 68. Highlight_Unlocked_Cells" display="Aç / Open" xr:uid="{A9C2F5F0-8C32-4356-849D-C028F9C362E0}"/>
    <hyperlink ref="D72" location="'69. Highlight_Rows_with_Errors'!A1" tooltip="Open 69. Highlight_Rows_with_Errors" display="Aç / Open" xr:uid="{DF15636A-03A7-4895-BFB6-AEAEC8DC501E}"/>
    <hyperlink ref="D73" location="'70. Select_Formula_Cells'!A1" tooltip="Open 70. Select_Formula_Cells" display="Aç / Open" xr:uid="{F9DC0ACD-B055-4C69-AD02-9F0A93E032C9}"/>
    <hyperlink ref="D74" location="'71. Select_Constants'!A1" tooltip="Open 71. Select_Constants" display="Aç / Open" xr:uid="{86D5E26C-BA47-4A69-B115-B388F702DDAB}"/>
    <hyperlink ref="D75" location="'72. Select_Error_Cells'!A1" tooltip="Open 72. Select_Error_Cells" display="Aç / Open" xr:uid="{62091CC3-2D98-4600-99DF-415FBAA3FF60}"/>
    <hyperlink ref="D76" location="'73. Select_Blank_Cells'!A1" tooltip="Open 73. Select_Blank_Cells" display="Aç / Open" xr:uid="{8D9F1B73-352B-44FA-97F5-82CC30266657}"/>
    <hyperlink ref="D77" location="'74. Select_Visible_Cells'!A1" tooltip="Open 74. Select_Visible_Cells" display="Aç / Open" xr:uid="{4F7A0F76-5BEE-43F1-9C1B-D52D57B40A2D}"/>
    <hyperlink ref="D78" location="'75. Extract_Formula_Text'!A1" tooltip="Open 75. Extract_Formula_Text" display="Aç / Open" xr:uid="{068813C8-1BD5-434B-B85D-642E49D45EF1}"/>
    <hyperlink ref="D79" location="'76. List_External_Link_Formulas'!A1" tooltip="Open 76. List_External_Link_Formulas" display="Aç / Open" xr:uid="{EB98ED56-5D40-49EE-9400-56AA82792386}"/>
    <hyperlink ref="D80" location="'77. List_Named_Ranges'!A1" tooltip="Open 77. List_Named_Ranges" display="Aç / Open" xr:uid="{28B13175-962B-4E16-91FB-25F10B306970}"/>
    <hyperlink ref="D81" location="'78. List_Hyperlinks'!A1" tooltip="Open 78. List_Hyperlinks" display="Aç / Open" xr:uid="{C05D078E-36A9-4A7F-90BD-236D59931F0B}"/>
    <hyperlink ref="D82" location="'79. List_Comments_and_Notes'!A1" tooltip="Open 79. List_Comments_and_Notes" display="Aç / Open" xr:uid="{2DE7119F-9367-47F9-B806-50EA0D6E62F4}"/>
    <hyperlink ref="D83" location="'80. List_Worksheets'!A1" tooltip="Open 80. List_Worksheets" display="Aç / Open" xr:uid="{AB30D4C6-6B4B-4943-86D2-5327093C7E63}"/>
    <hyperlink ref="D84" location="'81. Sheet_Protection_Summary'!A1" tooltip="Open 81. Sheet_Protection_Summary" display="Aç / Open" xr:uid="{A3D3F2F9-8930-4AB2-B972-96A80298AC44}"/>
    <hyperlink ref="D85" location="'82. Create_Dashboard'!A1" tooltip="Open 82. Create_Dashboard" display="Aç / Open" xr:uid="{422A2A6E-F8A1-4053-A850-3958DBFB0A64}"/>
    <hyperlink ref="D86" location="'83. Create_Report'!A1" tooltip="Open 83. Create_Report" display="Aç / Open" xr:uid="{A265BE6F-CEE7-4173-BBB9-7A27D425FED9}"/>
    <hyperlink ref="D87" location="'84. Count_by_Color'!A1" tooltip="Open 84. Count_by_Color" display="Aç / Open" xr:uid="{F642B473-348D-41C3-8A2F-B0824D88709B}"/>
    <hyperlink ref="D88" location="'85. Sum_by_Color'!A1" tooltip="Open 85. Sum_by_Color" display="Aç / Open" xr:uid="{9377DA6E-76DA-41CF-874A-FCB570F6988B}"/>
    <hyperlink ref="D89" location="'86. Executive_Overview'!A1" tooltip="Open 86. Executive_Overview" display="Aç / Open" xr:uid="{4D2D2A53-62FC-463B-B423-BFED2BB67384}"/>
    <hyperlink ref="D90" location="'87. Sales'!A1" tooltip="Open 87. Sales" display="Aç / Open" xr:uid="{CD7DCFBC-E70C-4280-8D69-4421B510ECF7}"/>
    <hyperlink ref="D91" location="'88. Human_Resources'!A1" tooltip="Open 88. Human_Resources" display="Aç / Open" xr:uid="{8D95717B-9D02-4D4F-B807-D71FDD4E8651}"/>
    <hyperlink ref="D92" location="'89. Finance'!A1" tooltip="Open 89. Finance" display="Aç / Open" xr:uid="{03A2B2BA-978B-4590-A08F-7C22C9E96687}"/>
    <hyperlink ref="D93" location="'90. Executive_Report'!A1" tooltip="Open 90. Executive_Report" display="Aç / Open" xr:uid="{A038A272-AB3B-4B70-A3C9-0A363A47C73B}"/>
    <hyperlink ref="D94" location="'91. Sales_Report'!A1" tooltip="Open 91. Sales_Report" display="Aç / Open" xr:uid="{58EB5335-2AB1-4C9F-97EF-34DD79016F7E}"/>
    <hyperlink ref="D95" location="'92. Finance_Report'!A1" tooltip="Open 92. Finance_Report" display="Aç / Open" xr:uid="{C87D948C-7DEC-43FC-B968-2FA2748E53F5}"/>
    <hyperlink ref="D96" location="'93. Human_Resources_Report'!A1" tooltip="Open 93. Human_Resources_Report" display="Aç / Open" xr:uid="{B004424A-1A3C-458C-B3AE-4E03AC273D1C}"/>
    <hyperlink ref="D97" location="'94. Inventory_Report'!A1" tooltip="Open 94. Inventory_Report" display="Aç / Open" xr:uid="{CDE194A3-DB7E-4AB2-86E4-90EFA5C7B9F8}"/>
    <hyperlink ref="D98" location="'95. Project_Report'!A1" tooltip="Open 95. Project_Report" display="Aç / Open" xr:uid="{2C7D5F87-294B-447C-B12C-FB01E350206B}"/>
    <hyperlink ref="D99" location="'96. Data_Quality'!A1" tooltip="Open 96. Data_Quality" display="Aç / Open" xr:uid="{2CE23C32-219A-4BC8-8837-C82E194CEF32}"/>
    <hyperlink ref="D100" location="'97. General_Report'!A1" tooltip="Open 97. General_Report" display="Aç / Open" xr:uid="{01AD108B-6251-42B3-BA91-9C19DD8E93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F3864"/>
  </sheetPr>
  <dimension ref="A1:K3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14.7109375" style="1" customWidth="1"/>
    <col min="3" max="3" width="22.7109375" style="1" customWidth="1"/>
    <col min="4" max="4" width="9.7109375" style="1" customWidth="1"/>
    <col min="5" max="5" width="12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107</v>
      </c>
      <c r="B1" s="3" t="s">
        <v>6</v>
      </c>
      <c r="C1" s="3" t="s">
        <v>108</v>
      </c>
      <c r="D1" s="3" t="s">
        <v>109</v>
      </c>
      <c r="E1" s="4" t="s">
        <v>110</v>
      </c>
      <c r="H1" s="9" t="s">
        <v>96</v>
      </c>
      <c r="I1" s="10" t="s">
        <v>176</v>
      </c>
    </row>
    <row r="2" spans="1:11" ht="20.100000000000001" customHeight="1" x14ac:dyDescent="0.25">
      <c r="A2" s="5" t="s">
        <v>111</v>
      </c>
      <c r="B2" s="6" t="s">
        <v>112</v>
      </c>
      <c r="C2" s="6" t="s">
        <v>113</v>
      </c>
      <c r="D2" s="6" t="s">
        <v>114</v>
      </c>
      <c r="E2" s="20">
        <v>45660</v>
      </c>
      <c r="H2" s="9" t="s">
        <v>97</v>
      </c>
      <c r="I2" s="14" t="s">
        <v>177</v>
      </c>
      <c r="K2" s="128" t="s">
        <v>6607</v>
      </c>
    </row>
    <row r="3" spans="1:11" ht="20.100000000000001" customHeight="1" x14ac:dyDescent="0.25">
      <c r="A3" s="5" t="s">
        <v>115</v>
      </c>
      <c r="B3" s="6" t="s">
        <v>116</v>
      </c>
      <c r="C3" s="6" t="s">
        <v>117</v>
      </c>
      <c r="D3" s="6" t="s">
        <v>114</v>
      </c>
      <c r="E3" s="20">
        <v>45692</v>
      </c>
      <c r="H3" s="9" t="s">
        <v>98</v>
      </c>
      <c r="I3" s="14" t="s">
        <v>178</v>
      </c>
    </row>
    <row r="4" spans="1:11" x14ac:dyDescent="0.25">
      <c r="A4" s="5" t="s">
        <v>118</v>
      </c>
      <c r="B4" s="6" t="s">
        <v>119</v>
      </c>
      <c r="C4" s="6" t="s">
        <v>120</v>
      </c>
      <c r="D4" s="6" t="s">
        <v>121</v>
      </c>
      <c r="E4" s="20">
        <v>45721</v>
      </c>
    </row>
    <row r="5" spans="1:11" ht="20.100000000000001" customHeight="1" x14ac:dyDescent="0.25">
      <c r="A5" s="5" t="s">
        <v>122</v>
      </c>
      <c r="B5" s="6" t="s">
        <v>123</v>
      </c>
      <c r="C5" s="6" t="s">
        <v>124</v>
      </c>
      <c r="D5" s="6" t="s">
        <v>114</v>
      </c>
      <c r="E5" s="20">
        <v>45753</v>
      </c>
      <c r="H5" s="113" t="s">
        <v>99</v>
      </c>
      <c r="I5" s="113"/>
    </row>
    <row r="6" spans="1:11" ht="20.100000000000001" customHeight="1" x14ac:dyDescent="0.25">
      <c r="A6" s="5" t="s">
        <v>125</v>
      </c>
      <c r="B6" s="6" t="s">
        <v>126</v>
      </c>
      <c r="C6" s="6" t="s">
        <v>127</v>
      </c>
      <c r="D6" s="6" t="s">
        <v>128</v>
      </c>
      <c r="E6" s="20">
        <v>45784</v>
      </c>
      <c r="H6" s="15" t="s">
        <v>100</v>
      </c>
      <c r="I6" s="16" t="s">
        <v>179</v>
      </c>
    </row>
    <row r="7" spans="1:11" ht="20.100000000000001" customHeight="1" x14ac:dyDescent="0.25">
      <c r="A7" s="5" t="s">
        <v>129</v>
      </c>
      <c r="B7" s="6" t="s">
        <v>81</v>
      </c>
      <c r="C7" s="6" t="s">
        <v>130</v>
      </c>
      <c r="D7" s="6" t="s">
        <v>128</v>
      </c>
      <c r="E7" s="20">
        <v>45816</v>
      </c>
      <c r="H7" s="15" t="s">
        <v>101</v>
      </c>
      <c r="I7" s="16" t="s">
        <v>180</v>
      </c>
    </row>
    <row r="8" spans="1:11" ht="20.100000000000001" customHeight="1" x14ac:dyDescent="0.25">
      <c r="A8" s="5" t="s">
        <v>131</v>
      </c>
      <c r="B8" s="6" t="s">
        <v>13</v>
      </c>
      <c r="C8" s="6" t="s">
        <v>132</v>
      </c>
      <c r="D8" s="6" t="s">
        <v>114</v>
      </c>
      <c r="E8" s="20">
        <v>45847</v>
      </c>
      <c r="H8" s="15" t="s">
        <v>103</v>
      </c>
      <c r="I8" s="16" t="s">
        <v>181</v>
      </c>
    </row>
    <row r="9" spans="1:11" ht="20.100000000000001" customHeight="1" x14ac:dyDescent="0.25">
      <c r="A9" s="5" t="s">
        <v>133</v>
      </c>
      <c r="B9" s="6" t="s">
        <v>48</v>
      </c>
      <c r="C9" s="6" t="s">
        <v>134</v>
      </c>
      <c r="D9" s="6" t="s">
        <v>128</v>
      </c>
      <c r="E9" s="20">
        <v>45879</v>
      </c>
      <c r="H9" s="15" t="s">
        <v>104</v>
      </c>
      <c r="I9" s="16" t="s">
        <v>182</v>
      </c>
    </row>
    <row r="10" spans="1:11" x14ac:dyDescent="0.25">
      <c r="A10" s="5" t="s">
        <v>135</v>
      </c>
      <c r="B10" s="6" t="s">
        <v>136</v>
      </c>
      <c r="C10" s="6" t="s">
        <v>137</v>
      </c>
      <c r="D10" s="6" t="s">
        <v>121</v>
      </c>
      <c r="E10" s="20">
        <v>45911</v>
      </c>
    </row>
    <row r="11" spans="1:11" ht="20.100000000000001" customHeight="1" x14ac:dyDescent="0.25">
      <c r="A11" s="5" t="s">
        <v>138</v>
      </c>
      <c r="B11" s="6" t="s">
        <v>139</v>
      </c>
      <c r="C11" s="6" t="s">
        <v>140</v>
      </c>
      <c r="D11" s="6" t="s">
        <v>128</v>
      </c>
      <c r="E11" s="20">
        <v>45942</v>
      </c>
      <c r="H11" s="113" t="s">
        <v>105</v>
      </c>
      <c r="I11" s="113"/>
    </row>
    <row r="12" spans="1:11" ht="20.100000000000001" customHeight="1" x14ac:dyDescent="0.25">
      <c r="A12" s="5" t="s">
        <v>141</v>
      </c>
      <c r="B12" s="6" t="s">
        <v>69</v>
      </c>
      <c r="C12" s="6" t="s">
        <v>142</v>
      </c>
      <c r="D12" s="6" t="s">
        <v>143</v>
      </c>
      <c r="E12" s="20">
        <v>45974</v>
      </c>
      <c r="H12" s="15" t="s">
        <v>100</v>
      </c>
      <c r="I12" s="16" t="s">
        <v>183</v>
      </c>
    </row>
    <row r="13" spans="1:11" ht="20.100000000000001" customHeight="1" x14ac:dyDescent="0.25">
      <c r="A13" s="5" t="s">
        <v>144</v>
      </c>
      <c r="B13" s="6" t="s">
        <v>145</v>
      </c>
      <c r="C13" s="6" t="s">
        <v>146</v>
      </c>
      <c r="D13" s="6" t="s">
        <v>128</v>
      </c>
      <c r="E13" s="20">
        <v>46005</v>
      </c>
      <c r="H13" s="15" t="s">
        <v>101</v>
      </c>
      <c r="I13" s="16" t="s">
        <v>184</v>
      </c>
    </row>
    <row r="14" spans="1:11" ht="20.100000000000001" customHeight="1" x14ac:dyDescent="0.25">
      <c r="A14" s="5" t="s">
        <v>147</v>
      </c>
      <c r="B14" s="6" t="s">
        <v>27</v>
      </c>
      <c r="C14" s="6" t="s">
        <v>148</v>
      </c>
      <c r="D14" s="6" t="s">
        <v>128</v>
      </c>
      <c r="E14" s="20">
        <v>45672</v>
      </c>
      <c r="H14" s="15" t="s">
        <v>103</v>
      </c>
      <c r="I14" s="16" t="s">
        <v>185</v>
      </c>
    </row>
    <row r="15" spans="1:11" ht="20.100000000000001" customHeight="1" x14ac:dyDescent="0.25">
      <c r="A15" s="5" t="s">
        <v>149</v>
      </c>
      <c r="B15" s="6" t="s">
        <v>27</v>
      </c>
      <c r="C15" s="6" t="s">
        <v>150</v>
      </c>
      <c r="D15" s="6" t="s">
        <v>121</v>
      </c>
      <c r="E15" s="20">
        <v>45704</v>
      </c>
      <c r="H15" s="15" t="s">
        <v>104</v>
      </c>
      <c r="I15" s="16" t="s">
        <v>186</v>
      </c>
    </row>
    <row r="16" spans="1:11" x14ac:dyDescent="0.25">
      <c r="A16" s="5" t="s">
        <v>151</v>
      </c>
      <c r="B16" s="6" t="s">
        <v>152</v>
      </c>
      <c r="C16" s="6" t="s">
        <v>153</v>
      </c>
      <c r="D16" s="6" t="s">
        <v>121</v>
      </c>
      <c r="E16" s="20">
        <v>45733</v>
      </c>
    </row>
    <row r="17" spans="1:5" x14ac:dyDescent="0.25">
      <c r="A17" s="5" t="s">
        <v>154</v>
      </c>
      <c r="B17" s="6" t="s">
        <v>155</v>
      </c>
      <c r="C17" s="6" t="s">
        <v>113</v>
      </c>
      <c r="D17" s="6" t="s">
        <v>143</v>
      </c>
      <c r="E17" s="20">
        <v>45765</v>
      </c>
    </row>
    <row r="18" spans="1:5" x14ac:dyDescent="0.25">
      <c r="A18" s="5" t="s">
        <v>156</v>
      </c>
      <c r="B18" s="6" t="s">
        <v>69</v>
      </c>
      <c r="C18" s="6" t="s">
        <v>117</v>
      </c>
      <c r="D18" s="6" t="s">
        <v>143</v>
      </c>
      <c r="E18" s="20">
        <v>45796</v>
      </c>
    </row>
    <row r="19" spans="1:5" x14ac:dyDescent="0.25">
      <c r="A19" s="5" t="s">
        <v>157</v>
      </c>
      <c r="B19" s="6" t="s">
        <v>60</v>
      </c>
      <c r="C19" s="6" t="s">
        <v>120</v>
      </c>
      <c r="D19" s="6" t="s">
        <v>143</v>
      </c>
      <c r="E19" s="20">
        <v>45828</v>
      </c>
    </row>
    <row r="20" spans="1:5" x14ac:dyDescent="0.25">
      <c r="A20" s="5" t="s">
        <v>158</v>
      </c>
      <c r="B20" s="6" t="s">
        <v>53</v>
      </c>
      <c r="C20" s="6" t="s">
        <v>124</v>
      </c>
      <c r="D20" s="6" t="s">
        <v>121</v>
      </c>
      <c r="E20" s="20">
        <v>45859</v>
      </c>
    </row>
    <row r="21" spans="1:5" x14ac:dyDescent="0.25">
      <c r="A21" s="5" t="s">
        <v>159</v>
      </c>
      <c r="B21" s="6" t="s">
        <v>160</v>
      </c>
      <c r="C21" s="6" t="s">
        <v>127</v>
      </c>
      <c r="D21" s="6" t="s">
        <v>128</v>
      </c>
      <c r="E21" s="20">
        <v>45891</v>
      </c>
    </row>
    <row r="22" spans="1:5" x14ac:dyDescent="0.25">
      <c r="A22" s="5" t="s">
        <v>161</v>
      </c>
      <c r="B22" s="6" t="s">
        <v>162</v>
      </c>
      <c r="C22" s="6" t="s">
        <v>130</v>
      </c>
      <c r="D22" s="6" t="s">
        <v>121</v>
      </c>
      <c r="E22" s="20">
        <v>45923</v>
      </c>
    </row>
    <row r="23" spans="1:5" x14ac:dyDescent="0.25">
      <c r="A23" s="5" t="s">
        <v>163</v>
      </c>
      <c r="B23" s="6" t="s">
        <v>164</v>
      </c>
      <c r="C23" s="6" t="s">
        <v>132</v>
      </c>
      <c r="D23" s="6" t="s">
        <v>121</v>
      </c>
      <c r="E23" s="20">
        <v>45954</v>
      </c>
    </row>
    <row r="24" spans="1:5" x14ac:dyDescent="0.25">
      <c r="A24" s="5" t="s">
        <v>165</v>
      </c>
      <c r="B24" s="6" t="s">
        <v>166</v>
      </c>
      <c r="C24" s="6" t="s">
        <v>134</v>
      </c>
      <c r="D24" s="6" t="s">
        <v>128</v>
      </c>
      <c r="E24" s="20">
        <v>45986</v>
      </c>
    </row>
    <row r="25" spans="1:5" x14ac:dyDescent="0.25">
      <c r="A25" s="5" t="s">
        <v>167</v>
      </c>
      <c r="B25" s="6" t="s">
        <v>60</v>
      </c>
      <c r="C25" s="6" t="s">
        <v>137</v>
      </c>
      <c r="D25" s="6" t="s">
        <v>128</v>
      </c>
      <c r="E25" s="20">
        <v>46017</v>
      </c>
    </row>
    <row r="26" spans="1:5" x14ac:dyDescent="0.25">
      <c r="A26" s="5" t="s">
        <v>168</v>
      </c>
      <c r="B26" s="6" t="s">
        <v>169</v>
      </c>
      <c r="C26" s="6" t="s">
        <v>140</v>
      </c>
      <c r="D26" s="6" t="s">
        <v>128</v>
      </c>
      <c r="E26" s="20">
        <v>45684</v>
      </c>
    </row>
    <row r="27" spans="1:5" x14ac:dyDescent="0.25">
      <c r="A27" s="5" t="s">
        <v>170</v>
      </c>
      <c r="B27" s="6" t="s">
        <v>48</v>
      </c>
      <c r="C27" s="6" t="s">
        <v>142</v>
      </c>
      <c r="D27" s="6" t="s">
        <v>128</v>
      </c>
      <c r="E27" s="20">
        <v>45691</v>
      </c>
    </row>
    <row r="28" spans="1:5" x14ac:dyDescent="0.25">
      <c r="A28" s="5" t="s">
        <v>171</v>
      </c>
      <c r="B28" s="6" t="s">
        <v>172</v>
      </c>
      <c r="C28" s="6" t="s">
        <v>146</v>
      </c>
      <c r="D28" s="6" t="s">
        <v>121</v>
      </c>
      <c r="E28" s="20">
        <v>45720</v>
      </c>
    </row>
    <row r="29" spans="1:5" x14ac:dyDescent="0.25">
      <c r="A29" s="5" t="s">
        <v>173</v>
      </c>
      <c r="B29" s="6" t="s">
        <v>139</v>
      </c>
      <c r="C29" s="6" t="s">
        <v>148</v>
      </c>
      <c r="D29" s="6" t="s">
        <v>121</v>
      </c>
      <c r="E29" s="20">
        <v>45752</v>
      </c>
    </row>
    <row r="30" spans="1:5" x14ac:dyDescent="0.25">
      <c r="A30" s="5" t="s">
        <v>174</v>
      </c>
      <c r="B30" s="6" t="s">
        <v>139</v>
      </c>
      <c r="C30" s="6" t="s">
        <v>150</v>
      </c>
      <c r="D30" s="6" t="s">
        <v>121</v>
      </c>
      <c r="E30" s="20">
        <v>45783</v>
      </c>
    </row>
    <row r="31" spans="1:5" x14ac:dyDescent="0.25">
      <c r="A31" s="7" t="s">
        <v>175</v>
      </c>
      <c r="B31" s="8" t="s">
        <v>136</v>
      </c>
      <c r="C31" s="8" t="s">
        <v>153</v>
      </c>
      <c r="D31" s="8" t="s">
        <v>114</v>
      </c>
      <c r="E31" s="21">
        <v>45815</v>
      </c>
    </row>
  </sheetData>
  <mergeCells count="2">
    <mergeCell ref="H5:I5"/>
    <mergeCell ref="H11:I11"/>
  </mergeCells>
  <hyperlinks>
    <hyperlink ref="K2" location="'INDEX'!A1" tooltip="Back to INDEX" display="← Ana Sayfa / Back to Index" xr:uid="{E1AA21B0-022F-4C63-903E-39EBED4E99B5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F3864"/>
  </sheetPr>
  <dimension ref="A1:N4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16.7109375" style="1" customWidth="1"/>
    <col min="4" max="4" width="26.7109375" style="1" customWidth="1"/>
    <col min="5" max="5" width="28.7109375" style="1" customWidth="1"/>
    <col min="6" max="6" width="10.7109375" style="1" customWidth="1"/>
    <col min="7" max="7" width="12.7109375" style="1" customWidth="1"/>
    <col min="8" max="8" width="13.7109375" style="1" customWidth="1"/>
    <col min="9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22" t="s">
        <v>4</v>
      </c>
      <c r="B1" s="22" t="s">
        <v>5</v>
      </c>
      <c r="C1" s="22" t="s">
        <v>8</v>
      </c>
      <c r="D1" s="22" t="s">
        <v>6</v>
      </c>
      <c r="E1" s="22" t="s">
        <v>7</v>
      </c>
      <c r="F1" s="22" t="s">
        <v>10</v>
      </c>
      <c r="G1" s="22" t="s">
        <v>187</v>
      </c>
      <c r="H1" s="22" t="s">
        <v>11</v>
      </c>
      <c r="K1" s="9" t="s">
        <v>96</v>
      </c>
      <c r="L1" s="10" t="s">
        <v>208</v>
      </c>
    </row>
    <row r="2" spans="1:14" ht="20.100000000000001" customHeight="1" x14ac:dyDescent="0.25">
      <c r="A2" s="23" t="s">
        <v>12</v>
      </c>
      <c r="B2" s="24">
        <v>45477</v>
      </c>
      <c r="C2" s="23" t="s">
        <v>50</v>
      </c>
      <c r="D2" s="23" t="s">
        <v>13</v>
      </c>
      <c r="E2" s="23" t="s">
        <v>188</v>
      </c>
      <c r="F2" s="25">
        <v>27</v>
      </c>
      <c r="G2" s="26">
        <v>332.32</v>
      </c>
      <c r="H2" s="25">
        <v>8524.01</v>
      </c>
      <c r="K2" s="9" t="s">
        <v>97</v>
      </c>
      <c r="L2" s="14" t="s">
        <v>209</v>
      </c>
      <c r="N2" s="128" t="s">
        <v>6607</v>
      </c>
    </row>
    <row r="3" spans="1:14" ht="20.100000000000001" customHeight="1" x14ac:dyDescent="0.25">
      <c r="A3" s="23" t="s">
        <v>22</v>
      </c>
      <c r="B3" s="24">
        <v>45479</v>
      </c>
      <c r="C3" s="23" t="s">
        <v>15</v>
      </c>
      <c r="D3" s="23" t="s">
        <v>23</v>
      </c>
      <c r="E3" s="23" t="s">
        <v>19</v>
      </c>
      <c r="F3" s="25">
        <v>6</v>
      </c>
      <c r="G3" s="26">
        <v>264.24</v>
      </c>
      <c r="H3" s="25">
        <v>1458.6</v>
      </c>
      <c r="K3" s="9" t="s">
        <v>98</v>
      </c>
      <c r="L3" s="14" t="s">
        <v>210</v>
      </c>
    </row>
    <row r="4" spans="1:14" x14ac:dyDescent="0.25">
      <c r="A4" s="23" t="s">
        <v>17</v>
      </c>
      <c r="B4" s="24">
        <v>45509</v>
      </c>
      <c r="C4" s="23" t="s">
        <v>15</v>
      </c>
      <c r="D4" s="23" t="s">
        <v>189</v>
      </c>
      <c r="E4" s="23" t="s">
        <v>190</v>
      </c>
      <c r="F4" s="25">
        <v>1</v>
      </c>
      <c r="G4" s="26">
        <v>712.25</v>
      </c>
      <c r="H4" s="25">
        <v>641.03</v>
      </c>
    </row>
    <row r="5" spans="1:14" ht="20.100000000000001" customHeight="1" x14ac:dyDescent="0.25">
      <c r="A5" s="23" t="s">
        <v>26</v>
      </c>
      <c r="B5" s="24">
        <v>45526</v>
      </c>
      <c r="C5" s="23" t="s">
        <v>29</v>
      </c>
      <c r="D5" s="23" t="s">
        <v>27</v>
      </c>
      <c r="E5" s="23" t="s">
        <v>191</v>
      </c>
      <c r="F5" s="25">
        <v>11</v>
      </c>
      <c r="G5" s="26">
        <v>96.53</v>
      </c>
      <c r="H5" s="25">
        <v>1008.74</v>
      </c>
      <c r="K5" s="113" t="s">
        <v>99</v>
      </c>
      <c r="L5" s="113"/>
    </row>
    <row r="6" spans="1:14" ht="20.100000000000001" customHeight="1" x14ac:dyDescent="0.25">
      <c r="A6" s="23" t="s">
        <v>35</v>
      </c>
      <c r="B6" s="24">
        <v>45536</v>
      </c>
      <c r="C6" s="23" t="s">
        <v>20</v>
      </c>
      <c r="D6" s="23" t="s">
        <v>36</v>
      </c>
      <c r="E6" s="23" t="s">
        <v>39</v>
      </c>
      <c r="F6" s="25">
        <v>1</v>
      </c>
      <c r="G6" s="26">
        <v>1288.93</v>
      </c>
      <c r="H6" s="25">
        <v>1185.82</v>
      </c>
      <c r="K6" s="15" t="s">
        <v>100</v>
      </c>
      <c r="L6" s="16" t="s">
        <v>211</v>
      </c>
    </row>
    <row r="7" spans="1:14" ht="20.100000000000001" customHeight="1" x14ac:dyDescent="0.25">
      <c r="A7" s="23" t="s">
        <v>42</v>
      </c>
      <c r="B7" s="24">
        <v>45545</v>
      </c>
      <c r="C7" s="23" t="s">
        <v>29</v>
      </c>
      <c r="D7" s="23" t="s">
        <v>43</v>
      </c>
      <c r="E7" s="23" t="s">
        <v>24</v>
      </c>
      <c r="F7" s="25">
        <v>14</v>
      </c>
      <c r="G7" s="26">
        <v>133.69999999999999</v>
      </c>
      <c r="H7" s="25">
        <v>1591.03</v>
      </c>
      <c r="K7" s="15" t="s">
        <v>101</v>
      </c>
      <c r="L7" s="16" t="s">
        <v>212</v>
      </c>
    </row>
    <row r="8" spans="1:14" ht="20.100000000000001" customHeight="1" x14ac:dyDescent="0.25">
      <c r="A8" s="23" t="s">
        <v>31</v>
      </c>
      <c r="B8" s="24">
        <v>45546</v>
      </c>
      <c r="C8" s="23" t="s">
        <v>15</v>
      </c>
      <c r="D8" s="23" t="s">
        <v>192</v>
      </c>
      <c r="E8" s="23" t="s">
        <v>193</v>
      </c>
      <c r="F8" s="25">
        <v>4</v>
      </c>
      <c r="G8" s="26">
        <v>142.63</v>
      </c>
      <c r="H8" s="25">
        <v>570.52</v>
      </c>
      <c r="K8" s="15" t="s">
        <v>103</v>
      </c>
      <c r="L8" s="16" t="s">
        <v>213</v>
      </c>
    </row>
    <row r="9" spans="1:14" x14ac:dyDescent="0.25">
      <c r="A9" s="23" t="s">
        <v>37</v>
      </c>
      <c r="B9" s="24">
        <v>45575</v>
      </c>
      <c r="C9" s="23" t="s">
        <v>20</v>
      </c>
      <c r="D9" s="23" t="s">
        <v>81</v>
      </c>
      <c r="E9" s="23" t="s">
        <v>46</v>
      </c>
      <c r="F9" s="25">
        <v>20</v>
      </c>
      <c r="G9" s="26">
        <v>125.26</v>
      </c>
      <c r="H9" s="25">
        <v>2379.94</v>
      </c>
    </row>
    <row r="10" spans="1:14" ht="20.100000000000001" customHeight="1" x14ac:dyDescent="0.25">
      <c r="A10" s="23" t="s">
        <v>47</v>
      </c>
      <c r="B10" s="24">
        <v>45585</v>
      </c>
      <c r="C10" s="23" t="s">
        <v>29</v>
      </c>
      <c r="D10" s="23" t="s">
        <v>48</v>
      </c>
      <c r="E10" s="23" t="s">
        <v>24</v>
      </c>
      <c r="F10" s="25">
        <v>17</v>
      </c>
      <c r="G10" s="26">
        <v>132.68</v>
      </c>
      <c r="H10" s="25">
        <v>2075.12</v>
      </c>
      <c r="K10" s="113" t="s">
        <v>105</v>
      </c>
      <c r="L10" s="113"/>
    </row>
    <row r="11" spans="1:14" ht="20.100000000000001" customHeight="1" x14ac:dyDescent="0.25">
      <c r="A11" s="23" t="s">
        <v>44</v>
      </c>
      <c r="B11" s="24">
        <v>45587</v>
      </c>
      <c r="C11" s="23" t="s">
        <v>20</v>
      </c>
      <c r="D11" s="23" t="s">
        <v>45</v>
      </c>
      <c r="E11" s="23" t="s">
        <v>63</v>
      </c>
      <c r="F11" s="25">
        <v>33</v>
      </c>
      <c r="G11" s="26">
        <v>491.18</v>
      </c>
      <c r="H11" s="25">
        <v>16208.94</v>
      </c>
      <c r="K11" s="15" t="s">
        <v>100</v>
      </c>
      <c r="L11" s="16" t="s">
        <v>214</v>
      </c>
    </row>
    <row r="12" spans="1:14" ht="20.100000000000001" customHeight="1" x14ac:dyDescent="0.25">
      <c r="A12" s="23" t="s">
        <v>52</v>
      </c>
      <c r="B12" s="24">
        <v>45594</v>
      </c>
      <c r="C12" s="23" t="s">
        <v>40</v>
      </c>
      <c r="D12" s="23" t="s">
        <v>53</v>
      </c>
      <c r="E12" s="23" t="s">
        <v>58</v>
      </c>
      <c r="F12" s="25">
        <v>5</v>
      </c>
      <c r="G12" s="26">
        <v>897.31</v>
      </c>
      <c r="H12" s="25">
        <v>4486.55</v>
      </c>
      <c r="K12" s="15" t="s">
        <v>101</v>
      </c>
      <c r="L12" s="16" t="s">
        <v>215</v>
      </c>
    </row>
    <row r="13" spans="1:14" ht="20.100000000000001" customHeight="1" x14ac:dyDescent="0.25">
      <c r="A13" s="23" t="s">
        <v>56</v>
      </c>
      <c r="B13" s="24">
        <v>45597</v>
      </c>
      <c r="C13" s="23" t="s">
        <v>15</v>
      </c>
      <c r="D13" s="23" t="s">
        <v>57</v>
      </c>
      <c r="E13" s="23" t="s">
        <v>66</v>
      </c>
      <c r="F13" s="25">
        <v>4</v>
      </c>
      <c r="G13" s="26">
        <v>520.49</v>
      </c>
      <c r="H13" s="25">
        <v>1977.86</v>
      </c>
      <c r="K13" s="15" t="s">
        <v>103</v>
      </c>
      <c r="L13" s="16" t="s">
        <v>216</v>
      </c>
    </row>
    <row r="14" spans="1:14" x14ac:dyDescent="0.25">
      <c r="A14" s="23" t="s">
        <v>59</v>
      </c>
      <c r="B14" s="24">
        <v>45603</v>
      </c>
      <c r="C14" s="23" t="s">
        <v>50</v>
      </c>
      <c r="D14" s="23" t="s">
        <v>60</v>
      </c>
      <c r="E14" s="23" t="s">
        <v>194</v>
      </c>
      <c r="F14" s="25">
        <v>5</v>
      </c>
      <c r="G14" s="26">
        <v>2124.83</v>
      </c>
      <c r="H14" s="25">
        <v>10624.15</v>
      </c>
    </row>
    <row r="15" spans="1:14" x14ac:dyDescent="0.25">
      <c r="A15" s="23" t="s">
        <v>68</v>
      </c>
      <c r="B15" s="24">
        <v>45609</v>
      </c>
      <c r="C15" s="23" t="s">
        <v>20</v>
      </c>
      <c r="D15" s="23" t="s">
        <v>112</v>
      </c>
      <c r="E15" s="23" t="s">
        <v>195</v>
      </c>
      <c r="F15" s="25">
        <v>10</v>
      </c>
      <c r="G15" s="26">
        <v>177.43</v>
      </c>
      <c r="H15" s="25">
        <v>1508.16</v>
      </c>
    </row>
    <row r="16" spans="1:14" x14ac:dyDescent="0.25">
      <c r="A16" s="23" t="s">
        <v>61</v>
      </c>
      <c r="B16" s="24">
        <v>45610</v>
      </c>
      <c r="C16" s="23" t="s">
        <v>20</v>
      </c>
      <c r="D16" s="23" t="s">
        <v>62</v>
      </c>
      <c r="E16" s="23" t="s">
        <v>70</v>
      </c>
      <c r="F16" s="25">
        <v>5</v>
      </c>
      <c r="G16" s="26">
        <v>748.47</v>
      </c>
      <c r="H16" s="25">
        <v>3368.12</v>
      </c>
    </row>
    <row r="17" spans="1:8" x14ac:dyDescent="0.25">
      <c r="A17" s="23" t="s">
        <v>72</v>
      </c>
      <c r="B17" s="24">
        <v>45628</v>
      </c>
      <c r="C17" s="23" t="s">
        <v>15</v>
      </c>
      <c r="D17" s="23" t="s">
        <v>18</v>
      </c>
      <c r="E17" s="23" t="s">
        <v>195</v>
      </c>
      <c r="F17" s="25">
        <v>5</v>
      </c>
      <c r="G17" s="26">
        <v>170.68</v>
      </c>
      <c r="H17" s="25">
        <v>785.13</v>
      </c>
    </row>
    <row r="18" spans="1:8" x14ac:dyDescent="0.25">
      <c r="A18" s="23" t="s">
        <v>65</v>
      </c>
      <c r="B18" s="24">
        <v>45629</v>
      </c>
      <c r="C18" s="23" t="s">
        <v>29</v>
      </c>
      <c r="D18" s="23" t="s">
        <v>13</v>
      </c>
      <c r="E18" s="23" t="s">
        <v>46</v>
      </c>
      <c r="F18" s="25">
        <v>12</v>
      </c>
      <c r="G18" s="26">
        <v>124.63</v>
      </c>
      <c r="H18" s="25">
        <v>1375.92</v>
      </c>
    </row>
    <row r="19" spans="1:8" x14ac:dyDescent="0.25">
      <c r="A19" s="23" t="s">
        <v>74</v>
      </c>
      <c r="B19" s="24">
        <v>45637</v>
      </c>
      <c r="C19" s="23" t="s">
        <v>15</v>
      </c>
      <c r="D19" s="23" t="s">
        <v>126</v>
      </c>
      <c r="E19" s="23" t="s">
        <v>24</v>
      </c>
      <c r="F19" s="25">
        <v>16</v>
      </c>
      <c r="G19" s="26">
        <v>128.24</v>
      </c>
      <c r="H19" s="25">
        <v>1887.69</v>
      </c>
    </row>
    <row r="20" spans="1:8" x14ac:dyDescent="0.25">
      <c r="A20" s="23" t="s">
        <v>75</v>
      </c>
      <c r="B20" s="24">
        <v>45638</v>
      </c>
      <c r="C20" s="23" t="s">
        <v>50</v>
      </c>
      <c r="D20" s="23" t="s">
        <v>164</v>
      </c>
      <c r="E20" s="23" t="s">
        <v>66</v>
      </c>
      <c r="F20" s="25">
        <v>5</v>
      </c>
      <c r="G20" s="26">
        <v>540.48</v>
      </c>
      <c r="H20" s="25">
        <v>2432.16</v>
      </c>
    </row>
    <row r="21" spans="1:8" x14ac:dyDescent="0.25">
      <c r="A21" s="23" t="s">
        <v>71</v>
      </c>
      <c r="B21" s="24">
        <v>45651</v>
      </c>
      <c r="C21" s="23" t="s">
        <v>50</v>
      </c>
      <c r="D21" s="23" t="s">
        <v>23</v>
      </c>
      <c r="E21" s="23" t="s">
        <v>63</v>
      </c>
      <c r="F21" s="25">
        <v>4</v>
      </c>
      <c r="G21" s="26">
        <v>483.5</v>
      </c>
      <c r="H21" s="25">
        <v>1934</v>
      </c>
    </row>
    <row r="22" spans="1:8" x14ac:dyDescent="0.25">
      <c r="A22" s="23" t="s">
        <v>80</v>
      </c>
      <c r="B22" s="24">
        <v>45670</v>
      </c>
      <c r="C22" s="23" t="s">
        <v>20</v>
      </c>
      <c r="D22" s="23" t="s">
        <v>196</v>
      </c>
      <c r="E22" s="23" t="s">
        <v>49</v>
      </c>
      <c r="F22" s="25">
        <v>5</v>
      </c>
      <c r="G22" s="26">
        <v>257.77</v>
      </c>
      <c r="H22" s="25">
        <v>1288.8499999999999</v>
      </c>
    </row>
    <row r="23" spans="1:8" x14ac:dyDescent="0.25">
      <c r="A23" s="23" t="s">
        <v>78</v>
      </c>
      <c r="B23" s="24">
        <v>45675</v>
      </c>
      <c r="C23" s="23" t="s">
        <v>15</v>
      </c>
      <c r="D23" s="23" t="s">
        <v>169</v>
      </c>
      <c r="E23" s="23" t="s">
        <v>14</v>
      </c>
      <c r="F23" s="25">
        <v>17</v>
      </c>
      <c r="G23" s="26">
        <v>153.49</v>
      </c>
      <c r="H23" s="25">
        <v>2478.86</v>
      </c>
    </row>
    <row r="24" spans="1:8" x14ac:dyDescent="0.25">
      <c r="A24" s="23" t="s">
        <v>77</v>
      </c>
      <c r="B24" s="24">
        <v>45687</v>
      </c>
      <c r="C24" s="23" t="s">
        <v>50</v>
      </c>
      <c r="D24" s="23" t="s">
        <v>116</v>
      </c>
      <c r="E24" s="23" t="s">
        <v>63</v>
      </c>
      <c r="F24" s="25">
        <v>6</v>
      </c>
      <c r="G24" s="26">
        <v>488.36</v>
      </c>
      <c r="H24" s="25">
        <v>2637.14</v>
      </c>
    </row>
    <row r="25" spans="1:8" x14ac:dyDescent="0.25">
      <c r="A25" s="23" t="s">
        <v>83</v>
      </c>
      <c r="B25" s="24">
        <v>45691</v>
      </c>
      <c r="C25" s="23" t="s">
        <v>40</v>
      </c>
      <c r="D25" s="23" t="s">
        <v>136</v>
      </c>
      <c r="E25" s="23" t="s">
        <v>94</v>
      </c>
      <c r="F25" s="25">
        <v>9</v>
      </c>
      <c r="G25" s="26">
        <v>203.83</v>
      </c>
      <c r="H25" s="25">
        <v>1559.3</v>
      </c>
    </row>
    <row r="26" spans="1:8" x14ac:dyDescent="0.25">
      <c r="A26" s="23" t="s">
        <v>84</v>
      </c>
      <c r="B26" s="24">
        <v>45704</v>
      </c>
      <c r="C26" s="23" t="s">
        <v>50</v>
      </c>
      <c r="D26" s="23" t="s">
        <v>160</v>
      </c>
      <c r="E26" s="23" t="s">
        <v>24</v>
      </c>
      <c r="F26" s="25">
        <v>18</v>
      </c>
      <c r="G26" s="26">
        <v>133.69999999999999</v>
      </c>
      <c r="H26" s="25">
        <v>2045.61</v>
      </c>
    </row>
    <row r="27" spans="1:8" x14ac:dyDescent="0.25">
      <c r="A27" s="23" t="s">
        <v>82</v>
      </c>
      <c r="B27" s="24">
        <v>45715</v>
      </c>
      <c r="C27" s="23" t="s">
        <v>20</v>
      </c>
      <c r="D27" s="23" t="s">
        <v>172</v>
      </c>
      <c r="E27" s="23" t="s">
        <v>49</v>
      </c>
      <c r="F27" s="25">
        <v>6</v>
      </c>
      <c r="G27" s="26">
        <v>258.63</v>
      </c>
      <c r="H27" s="25">
        <v>1319.01</v>
      </c>
    </row>
    <row r="28" spans="1:8" x14ac:dyDescent="0.25">
      <c r="A28" s="23" t="s">
        <v>86</v>
      </c>
      <c r="B28" s="24">
        <v>45723</v>
      </c>
      <c r="C28" s="23" t="s">
        <v>20</v>
      </c>
      <c r="D28" s="23" t="s">
        <v>123</v>
      </c>
      <c r="E28" s="23" t="s">
        <v>197</v>
      </c>
      <c r="F28" s="25">
        <v>3</v>
      </c>
      <c r="G28" s="26">
        <v>555.04</v>
      </c>
      <c r="H28" s="25">
        <v>1332.1</v>
      </c>
    </row>
    <row r="29" spans="1:8" x14ac:dyDescent="0.25">
      <c r="A29" s="23" t="s">
        <v>92</v>
      </c>
      <c r="B29" s="24">
        <v>45727</v>
      </c>
      <c r="C29" s="23" t="s">
        <v>29</v>
      </c>
      <c r="D29" s="23" t="s">
        <v>145</v>
      </c>
      <c r="E29" s="23" t="s">
        <v>193</v>
      </c>
      <c r="F29" s="25">
        <v>22</v>
      </c>
      <c r="G29" s="26">
        <v>147</v>
      </c>
      <c r="H29" s="25">
        <v>3234</v>
      </c>
    </row>
    <row r="30" spans="1:8" x14ac:dyDescent="0.25">
      <c r="A30" s="23" t="s">
        <v>88</v>
      </c>
      <c r="B30" s="24">
        <v>45746</v>
      </c>
      <c r="C30" s="23" t="s">
        <v>15</v>
      </c>
      <c r="D30" s="23" t="s">
        <v>198</v>
      </c>
      <c r="E30" s="23" t="s">
        <v>193</v>
      </c>
      <c r="F30" s="25">
        <v>3</v>
      </c>
      <c r="G30" s="26">
        <v>147.52000000000001</v>
      </c>
      <c r="H30" s="25">
        <v>407.16</v>
      </c>
    </row>
    <row r="31" spans="1:8" x14ac:dyDescent="0.25">
      <c r="A31" s="23" t="s">
        <v>199</v>
      </c>
      <c r="B31" s="24">
        <v>45751</v>
      </c>
      <c r="C31" s="23" t="s">
        <v>20</v>
      </c>
      <c r="D31" s="23" t="s">
        <v>139</v>
      </c>
      <c r="E31" s="23" t="s">
        <v>193</v>
      </c>
      <c r="F31" s="25">
        <v>18</v>
      </c>
      <c r="G31" s="26">
        <v>143.47999999999999</v>
      </c>
      <c r="H31" s="25">
        <v>2582.64</v>
      </c>
    </row>
    <row r="32" spans="1:8" x14ac:dyDescent="0.25">
      <c r="A32" s="23" t="s">
        <v>200</v>
      </c>
      <c r="B32" s="24">
        <v>45760</v>
      </c>
      <c r="C32" s="23" t="s">
        <v>20</v>
      </c>
      <c r="D32" s="23" t="s">
        <v>201</v>
      </c>
      <c r="E32" s="23" t="s">
        <v>94</v>
      </c>
      <c r="F32" s="25">
        <v>8</v>
      </c>
      <c r="G32" s="26">
        <v>218.14</v>
      </c>
      <c r="H32" s="25">
        <v>1396.1</v>
      </c>
    </row>
    <row r="33" spans="1:8" x14ac:dyDescent="0.25">
      <c r="A33" s="23" t="s">
        <v>91</v>
      </c>
      <c r="B33" s="24">
        <v>45776</v>
      </c>
      <c r="C33" s="23" t="s">
        <v>20</v>
      </c>
      <c r="D33" s="23" t="s">
        <v>112</v>
      </c>
      <c r="E33" s="23" t="s">
        <v>66</v>
      </c>
      <c r="F33" s="25">
        <v>1</v>
      </c>
      <c r="G33" s="26">
        <v>529.53</v>
      </c>
      <c r="H33" s="25">
        <v>503.05</v>
      </c>
    </row>
    <row r="34" spans="1:8" x14ac:dyDescent="0.25">
      <c r="A34" s="23" t="s">
        <v>89</v>
      </c>
      <c r="B34" s="24">
        <v>45777</v>
      </c>
      <c r="C34" s="23" t="s">
        <v>15</v>
      </c>
      <c r="D34" s="23" t="s">
        <v>152</v>
      </c>
      <c r="E34" s="23" t="s">
        <v>33</v>
      </c>
      <c r="F34" s="25">
        <v>54</v>
      </c>
      <c r="G34" s="26">
        <v>41.31</v>
      </c>
      <c r="H34" s="25">
        <v>1896.13</v>
      </c>
    </row>
    <row r="35" spans="1:8" x14ac:dyDescent="0.25">
      <c r="A35" s="23" t="s">
        <v>95</v>
      </c>
      <c r="B35" s="24">
        <v>45788</v>
      </c>
      <c r="C35" s="23" t="s">
        <v>15</v>
      </c>
      <c r="D35" s="23" t="s">
        <v>126</v>
      </c>
      <c r="E35" s="23" t="s">
        <v>46</v>
      </c>
      <c r="F35" s="25">
        <v>9</v>
      </c>
      <c r="G35" s="26">
        <v>129.13999999999999</v>
      </c>
      <c r="H35" s="25">
        <v>1069.28</v>
      </c>
    </row>
    <row r="36" spans="1:8" x14ac:dyDescent="0.25">
      <c r="A36" s="23" t="s">
        <v>202</v>
      </c>
      <c r="B36" s="24">
        <v>45794</v>
      </c>
      <c r="C36" s="23" t="s">
        <v>20</v>
      </c>
      <c r="D36" s="23" t="s">
        <v>85</v>
      </c>
      <c r="E36" s="23" t="s">
        <v>73</v>
      </c>
      <c r="F36" s="25">
        <v>3</v>
      </c>
      <c r="G36" s="26">
        <v>1457.05</v>
      </c>
      <c r="H36" s="25">
        <v>3496.92</v>
      </c>
    </row>
    <row r="37" spans="1:8" x14ac:dyDescent="0.25">
      <c r="A37" s="23" t="s">
        <v>203</v>
      </c>
      <c r="B37" s="24">
        <v>45798</v>
      </c>
      <c r="C37" s="23" t="s">
        <v>15</v>
      </c>
      <c r="D37" s="23" t="s">
        <v>162</v>
      </c>
      <c r="E37" s="23" t="s">
        <v>19</v>
      </c>
      <c r="F37" s="25">
        <v>7</v>
      </c>
      <c r="G37" s="26">
        <v>260.79000000000002</v>
      </c>
      <c r="H37" s="25">
        <v>1734.25</v>
      </c>
    </row>
    <row r="38" spans="1:8" x14ac:dyDescent="0.25">
      <c r="A38" s="23" t="s">
        <v>204</v>
      </c>
      <c r="B38" s="24">
        <v>45801</v>
      </c>
      <c r="C38" s="23" t="s">
        <v>20</v>
      </c>
      <c r="D38" s="23" t="s">
        <v>164</v>
      </c>
      <c r="E38" s="23" t="s">
        <v>197</v>
      </c>
      <c r="F38" s="25">
        <v>11</v>
      </c>
      <c r="G38" s="26">
        <v>552.97</v>
      </c>
      <c r="H38" s="25">
        <v>5596.06</v>
      </c>
    </row>
    <row r="39" spans="1:8" x14ac:dyDescent="0.25">
      <c r="A39" s="23" t="s">
        <v>205</v>
      </c>
      <c r="B39" s="24">
        <v>45810</v>
      </c>
      <c r="C39" s="23" t="s">
        <v>40</v>
      </c>
      <c r="D39" s="23" t="s">
        <v>196</v>
      </c>
      <c r="E39" s="23" t="s">
        <v>79</v>
      </c>
      <c r="F39" s="25">
        <v>44</v>
      </c>
      <c r="G39" s="26">
        <v>159.29</v>
      </c>
      <c r="H39" s="25">
        <v>6448.06</v>
      </c>
    </row>
    <row r="40" spans="1:8" x14ac:dyDescent="0.25">
      <c r="A40" s="23" t="s">
        <v>206</v>
      </c>
      <c r="B40" s="24">
        <v>45815</v>
      </c>
      <c r="C40" s="23" t="s">
        <v>15</v>
      </c>
      <c r="D40" s="23" t="s">
        <v>166</v>
      </c>
      <c r="E40" s="23" t="s">
        <v>66</v>
      </c>
      <c r="F40" s="25">
        <v>11</v>
      </c>
      <c r="G40" s="26">
        <v>537.32000000000005</v>
      </c>
      <c r="H40" s="25">
        <v>5437.68</v>
      </c>
    </row>
    <row r="41" spans="1:8" x14ac:dyDescent="0.25">
      <c r="A41" s="23" t="s">
        <v>207</v>
      </c>
      <c r="B41" s="24">
        <v>45825</v>
      </c>
      <c r="C41" s="23" t="s">
        <v>15</v>
      </c>
      <c r="D41" s="23" t="s">
        <v>93</v>
      </c>
      <c r="E41" s="23" t="s">
        <v>193</v>
      </c>
      <c r="F41" s="25">
        <v>21</v>
      </c>
      <c r="G41" s="26">
        <v>147.97</v>
      </c>
      <c r="H41" s="25">
        <v>2796.63</v>
      </c>
    </row>
  </sheetData>
  <mergeCells count="2">
    <mergeCell ref="K5:L5"/>
    <mergeCell ref="K10:L10"/>
  </mergeCells>
  <hyperlinks>
    <hyperlink ref="N2" location="'INDEX'!A1" tooltip="Back to INDEX" display="← Ana Sayfa / Back to Index" xr:uid="{A281FF6F-10A4-44FD-97F7-814E9751F9D4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1F3864"/>
  </sheetPr>
  <dimension ref="A1:L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3" width="30.7109375" style="1" customWidth="1"/>
    <col min="4" max="4" width="16.7109375" style="1" customWidth="1"/>
    <col min="5" max="5" width="42.7109375" style="1" customWidth="1"/>
    <col min="6" max="6" width="12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217</v>
      </c>
      <c r="B1" s="3" t="s">
        <v>6</v>
      </c>
      <c r="C1" s="3" t="s">
        <v>7</v>
      </c>
      <c r="D1" s="3" t="s">
        <v>218</v>
      </c>
      <c r="E1" s="3" t="s">
        <v>219</v>
      </c>
      <c r="F1" s="4" t="s">
        <v>187</v>
      </c>
      <c r="I1" s="9" t="s">
        <v>96</v>
      </c>
      <c r="J1" s="10" t="s">
        <v>333</v>
      </c>
    </row>
    <row r="2" spans="1:12" ht="20.100000000000001" customHeight="1" x14ac:dyDescent="0.25">
      <c r="A2" s="5" t="s">
        <v>220</v>
      </c>
      <c r="B2" s="6" t="s">
        <v>221</v>
      </c>
      <c r="C2" s="6" t="s">
        <v>73</v>
      </c>
      <c r="D2" s="6" t="s">
        <v>222</v>
      </c>
      <c r="E2" s="6" t="s">
        <v>223</v>
      </c>
      <c r="F2" s="27">
        <v>1480</v>
      </c>
      <c r="I2" s="9" t="s">
        <v>97</v>
      </c>
      <c r="J2" s="14" t="s">
        <v>334</v>
      </c>
      <c r="L2" s="128" t="s">
        <v>6607</v>
      </c>
    </row>
    <row r="3" spans="1:12" ht="20.100000000000001" customHeight="1" x14ac:dyDescent="0.25">
      <c r="A3" s="5" t="s">
        <v>224</v>
      </c>
      <c r="B3" s="6" t="s">
        <v>225</v>
      </c>
      <c r="C3" s="6" t="s">
        <v>194</v>
      </c>
      <c r="D3" s="6" t="s">
        <v>226</v>
      </c>
      <c r="E3" s="6" t="s">
        <v>227</v>
      </c>
      <c r="F3" s="27">
        <v>2190.9</v>
      </c>
      <c r="I3" s="9" t="s">
        <v>98</v>
      </c>
      <c r="J3" s="14" t="s">
        <v>335</v>
      </c>
    </row>
    <row r="4" spans="1:12" x14ac:dyDescent="0.25">
      <c r="A4" s="5" t="s">
        <v>228</v>
      </c>
      <c r="B4" s="6" t="s">
        <v>229</v>
      </c>
      <c r="C4" s="6" t="s">
        <v>39</v>
      </c>
      <c r="D4" s="6" t="s">
        <v>230</v>
      </c>
      <c r="E4" s="6" t="s">
        <v>231</v>
      </c>
      <c r="F4" s="27">
        <v>1252.4000000000001</v>
      </c>
    </row>
    <row r="5" spans="1:12" ht="20.100000000000001" customHeight="1" x14ac:dyDescent="0.25">
      <c r="A5" s="5" t="s">
        <v>232</v>
      </c>
      <c r="B5" s="6" t="s">
        <v>233</v>
      </c>
      <c r="C5" s="6" t="s">
        <v>70</v>
      </c>
      <c r="D5" s="6" t="s">
        <v>234</v>
      </c>
      <c r="E5" s="6" t="s">
        <v>235</v>
      </c>
      <c r="F5" s="27">
        <v>730.8</v>
      </c>
      <c r="I5" s="113" t="s">
        <v>99</v>
      </c>
      <c r="J5" s="113"/>
    </row>
    <row r="6" spans="1:12" ht="20.100000000000001" customHeight="1" x14ac:dyDescent="0.25">
      <c r="A6" s="5" t="s">
        <v>236</v>
      </c>
      <c r="B6" s="6" t="s">
        <v>116</v>
      </c>
      <c r="C6" s="6" t="s">
        <v>237</v>
      </c>
      <c r="D6" s="6" t="s">
        <v>238</v>
      </c>
      <c r="E6" s="6" t="s">
        <v>239</v>
      </c>
      <c r="F6" s="27">
        <v>550.79999999999995</v>
      </c>
      <c r="I6" s="15" t="s">
        <v>100</v>
      </c>
      <c r="J6" s="16" t="s">
        <v>336</v>
      </c>
    </row>
    <row r="7" spans="1:12" ht="20.100000000000001" customHeight="1" x14ac:dyDescent="0.25">
      <c r="A7" s="5" t="s">
        <v>240</v>
      </c>
      <c r="B7" s="6" t="s">
        <v>36</v>
      </c>
      <c r="C7" s="6" t="s">
        <v>241</v>
      </c>
      <c r="D7" s="6" t="s">
        <v>242</v>
      </c>
      <c r="E7" s="6" t="s">
        <v>243</v>
      </c>
      <c r="F7" s="27">
        <v>912.25</v>
      </c>
      <c r="I7" s="15" t="s">
        <v>101</v>
      </c>
      <c r="J7" s="16" t="s">
        <v>337</v>
      </c>
    </row>
    <row r="8" spans="1:12" ht="20.100000000000001" customHeight="1" x14ac:dyDescent="0.25">
      <c r="A8" s="5" t="s">
        <v>244</v>
      </c>
      <c r="B8" s="6" t="s">
        <v>139</v>
      </c>
      <c r="C8" s="6" t="s">
        <v>245</v>
      </c>
      <c r="D8" s="6" t="s">
        <v>246</v>
      </c>
      <c r="E8" s="6" t="s">
        <v>247</v>
      </c>
      <c r="F8" s="27">
        <v>329.6</v>
      </c>
      <c r="I8" s="15" t="s">
        <v>103</v>
      </c>
      <c r="J8" s="16" t="s">
        <v>338</v>
      </c>
    </row>
    <row r="9" spans="1:12" ht="20.100000000000001" customHeight="1" x14ac:dyDescent="0.25">
      <c r="A9" s="5" t="s">
        <v>248</v>
      </c>
      <c r="B9" s="6" t="s">
        <v>13</v>
      </c>
      <c r="C9" s="6" t="s">
        <v>33</v>
      </c>
      <c r="D9" s="6" t="s">
        <v>249</v>
      </c>
      <c r="E9" s="6" t="s">
        <v>250</v>
      </c>
      <c r="F9" s="27">
        <v>43.47</v>
      </c>
      <c r="I9" s="15" t="s">
        <v>104</v>
      </c>
      <c r="J9" s="16" t="s">
        <v>339</v>
      </c>
    </row>
    <row r="10" spans="1:12" x14ac:dyDescent="0.25">
      <c r="A10" s="5" t="s">
        <v>251</v>
      </c>
      <c r="B10" s="6" t="s">
        <v>252</v>
      </c>
      <c r="C10" s="6" t="s">
        <v>46</v>
      </c>
      <c r="D10" s="6" t="s">
        <v>222</v>
      </c>
      <c r="E10" s="6" t="s">
        <v>253</v>
      </c>
      <c r="F10" s="27">
        <v>133.12</v>
      </c>
    </row>
    <row r="11" spans="1:12" ht="20.100000000000001" customHeight="1" x14ac:dyDescent="0.25">
      <c r="A11" s="5" t="s">
        <v>254</v>
      </c>
      <c r="B11" s="6" t="s">
        <v>255</v>
      </c>
      <c r="C11" s="6" t="s">
        <v>54</v>
      </c>
      <c r="D11" s="6" t="s">
        <v>226</v>
      </c>
      <c r="E11" s="6" t="s">
        <v>256</v>
      </c>
      <c r="F11" s="27">
        <v>89.87</v>
      </c>
      <c r="I11" s="113" t="s">
        <v>105</v>
      </c>
      <c r="J11" s="113"/>
    </row>
    <row r="12" spans="1:12" ht="20.100000000000001" customHeight="1" x14ac:dyDescent="0.25">
      <c r="A12" s="5" t="s">
        <v>257</v>
      </c>
      <c r="B12" s="6" t="s">
        <v>258</v>
      </c>
      <c r="C12" s="6" t="s">
        <v>19</v>
      </c>
      <c r="D12" s="6" t="s">
        <v>230</v>
      </c>
      <c r="E12" s="6" t="s">
        <v>259</v>
      </c>
      <c r="F12" s="27">
        <v>278.25</v>
      </c>
      <c r="I12" s="15" t="s">
        <v>100</v>
      </c>
      <c r="J12" s="16" t="s">
        <v>340</v>
      </c>
    </row>
    <row r="13" spans="1:12" ht="20.100000000000001" customHeight="1" x14ac:dyDescent="0.25">
      <c r="A13" s="5" t="s">
        <v>260</v>
      </c>
      <c r="B13" s="6" t="s">
        <v>261</v>
      </c>
      <c r="C13" s="6" t="s">
        <v>191</v>
      </c>
      <c r="D13" s="6" t="s">
        <v>234</v>
      </c>
      <c r="E13" s="6" t="s">
        <v>239</v>
      </c>
      <c r="F13" s="27">
        <v>101.28</v>
      </c>
      <c r="I13" s="15" t="s">
        <v>101</v>
      </c>
      <c r="J13" s="16" t="s">
        <v>341</v>
      </c>
    </row>
    <row r="14" spans="1:12" ht="20.100000000000001" customHeight="1" x14ac:dyDescent="0.25">
      <c r="A14" s="5" t="s">
        <v>262</v>
      </c>
      <c r="B14" s="6" t="s">
        <v>172</v>
      </c>
      <c r="C14" s="6" t="s">
        <v>263</v>
      </c>
      <c r="D14" s="6" t="s">
        <v>238</v>
      </c>
      <c r="E14" s="6" t="s">
        <v>247</v>
      </c>
      <c r="F14" s="27">
        <v>222.6</v>
      </c>
      <c r="I14" s="15" t="s">
        <v>103</v>
      </c>
      <c r="J14" s="16" t="s">
        <v>342</v>
      </c>
    </row>
    <row r="15" spans="1:12" ht="20.100000000000001" customHeight="1" x14ac:dyDescent="0.25">
      <c r="A15" s="5" t="s">
        <v>264</v>
      </c>
      <c r="B15" s="6" t="s">
        <v>48</v>
      </c>
      <c r="C15" s="6" t="s">
        <v>265</v>
      </c>
      <c r="D15" s="6" t="s">
        <v>242</v>
      </c>
      <c r="E15" s="6" t="s">
        <v>223</v>
      </c>
      <c r="F15" s="27">
        <v>399.38</v>
      </c>
      <c r="I15" s="15" t="s">
        <v>104</v>
      </c>
      <c r="J15" s="16" t="s">
        <v>343</v>
      </c>
    </row>
    <row r="16" spans="1:12" x14ac:dyDescent="0.25">
      <c r="A16" s="5" t="s">
        <v>266</v>
      </c>
      <c r="B16" s="6" t="s">
        <v>164</v>
      </c>
      <c r="C16" s="6" t="s">
        <v>267</v>
      </c>
      <c r="D16" s="6" t="s">
        <v>246</v>
      </c>
      <c r="E16" s="6" t="s">
        <v>268</v>
      </c>
      <c r="F16" s="27">
        <v>165.85</v>
      </c>
    </row>
    <row r="17" spans="1:6" x14ac:dyDescent="0.25">
      <c r="A17" s="5" t="s">
        <v>269</v>
      </c>
      <c r="B17" s="6" t="s">
        <v>32</v>
      </c>
      <c r="C17" s="6" t="s">
        <v>14</v>
      </c>
      <c r="D17" s="6" t="s">
        <v>249</v>
      </c>
      <c r="E17" s="6" t="s">
        <v>250</v>
      </c>
      <c r="F17" s="27">
        <v>159.1</v>
      </c>
    </row>
    <row r="18" spans="1:6" x14ac:dyDescent="0.25">
      <c r="A18" s="5" t="s">
        <v>270</v>
      </c>
      <c r="B18" s="6" t="s">
        <v>271</v>
      </c>
      <c r="C18" s="6" t="s">
        <v>24</v>
      </c>
      <c r="D18" s="6" t="s">
        <v>222</v>
      </c>
      <c r="E18" s="6" t="s">
        <v>272</v>
      </c>
      <c r="F18" s="27">
        <v>142.56</v>
      </c>
    </row>
    <row r="19" spans="1:6" x14ac:dyDescent="0.25">
      <c r="A19" s="5" t="s">
        <v>273</v>
      </c>
      <c r="B19" s="6" t="s">
        <v>274</v>
      </c>
      <c r="C19" s="6" t="s">
        <v>275</v>
      </c>
      <c r="D19" s="6" t="s">
        <v>226</v>
      </c>
      <c r="E19" s="6" t="s">
        <v>276</v>
      </c>
      <c r="F19" s="27">
        <v>661.85</v>
      </c>
    </row>
    <row r="20" spans="1:6" x14ac:dyDescent="0.25">
      <c r="A20" s="5" t="s">
        <v>277</v>
      </c>
      <c r="B20" s="6" t="s">
        <v>278</v>
      </c>
      <c r="C20" s="6" t="s">
        <v>279</v>
      </c>
      <c r="D20" s="6" t="s">
        <v>230</v>
      </c>
      <c r="E20" s="6" t="s">
        <v>280</v>
      </c>
      <c r="F20" s="27">
        <v>256.14999999999998</v>
      </c>
    </row>
    <row r="21" spans="1:6" x14ac:dyDescent="0.25">
      <c r="A21" s="5" t="s">
        <v>281</v>
      </c>
      <c r="B21" s="6" t="s">
        <v>282</v>
      </c>
      <c r="C21" s="6" t="s">
        <v>63</v>
      </c>
      <c r="D21" s="6" t="s">
        <v>234</v>
      </c>
      <c r="E21" s="6" t="s">
        <v>227</v>
      </c>
      <c r="F21" s="27">
        <v>525.6</v>
      </c>
    </row>
    <row r="22" spans="1:6" x14ac:dyDescent="0.25">
      <c r="A22" s="5" t="s">
        <v>283</v>
      </c>
      <c r="B22" s="6" t="s">
        <v>198</v>
      </c>
      <c r="C22" s="6" t="s">
        <v>284</v>
      </c>
      <c r="D22" s="6" t="s">
        <v>238</v>
      </c>
      <c r="E22" s="6" t="s">
        <v>285</v>
      </c>
      <c r="F22" s="27">
        <v>96.8</v>
      </c>
    </row>
    <row r="23" spans="1:6" x14ac:dyDescent="0.25">
      <c r="A23" s="5" t="s">
        <v>286</v>
      </c>
      <c r="B23" s="6" t="s">
        <v>60</v>
      </c>
      <c r="C23" s="6" t="s">
        <v>287</v>
      </c>
      <c r="D23" s="6" t="s">
        <v>242</v>
      </c>
      <c r="E23" s="6" t="s">
        <v>288</v>
      </c>
      <c r="F23" s="27">
        <v>287.3</v>
      </c>
    </row>
    <row r="24" spans="1:6" x14ac:dyDescent="0.25">
      <c r="A24" s="5" t="s">
        <v>289</v>
      </c>
      <c r="B24" s="6" t="s">
        <v>196</v>
      </c>
      <c r="C24" s="6" t="s">
        <v>290</v>
      </c>
      <c r="D24" s="6" t="s">
        <v>246</v>
      </c>
      <c r="E24" s="6" t="s">
        <v>291</v>
      </c>
      <c r="F24" s="27">
        <v>216.45</v>
      </c>
    </row>
    <row r="25" spans="1:6" x14ac:dyDescent="0.25">
      <c r="A25" s="5" t="s">
        <v>292</v>
      </c>
      <c r="B25" s="6" t="s">
        <v>38</v>
      </c>
      <c r="C25" s="6" t="s">
        <v>193</v>
      </c>
      <c r="D25" s="6" t="s">
        <v>249</v>
      </c>
      <c r="E25" s="6" t="s">
        <v>250</v>
      </c>
      <c r="F25" s="27">
        <v>161.68</v>
      </c>
    </row>
    <row r="26" spans="1:6" x14ac:dyDescent="0.25">
      <c r="A26" s="5" t="s">
        <v>293</v>
      </c>
      <c r="B26" s="6" t="s">
        <v>294</v>
      </c>
      <c r="C26" s="6" t="s">
        <v>190</v>
      </c>
      <c r="D26" s="6" t="s">
        <v>222</v>
      </c>
      <c r="E26" s="6" t="s">
        <v>276</v>
      </c>
      <c r="F26" s="27">
        <v>772.8</v>
      </c>
    </row>
    <row r="27" spans="1:6" x14ac:dyDescent="0.25">
      <c r="A27" s="5" t="s">
        <v>295</v>
      </c>
      <c r="B27" s="6" t="s">
        <v>296</v>
      </c>
      <c r="C27" s="6" t="s">
        <v>66</v>
      </c>
      <c r="D27" s="6" t="s">
        <v>226</v>
      </c>
      <c r="E27" s="6" t="s">
        <v>297</v>
      </c>
      <c r="F27" s="27">
        <v>585</v>
      </c>
    </row>
    <row r="28" spans="1:6" x14ac:dyDescent="0.25">
      <c r="A28" s="5" t="s">
        <v>298</v>
      </c>
      <c r="B28" s="6" t="s">
        <v>299</v>
      </c>
      <c r="C28" s="6" t="s">
        <v>195</v>
      </c>
      <c r="D28" s="6" t="s">
        <v>230</v>
      </c>
      <c r="E28" s="6" t="s">
        <v>259</v>
      </c>
      <c r="F28" s="27">
        <v>197.75</v>
      </c>
    </row>
    <row r="29" spans="1:6" x14ac:dyDescent="0.25">
      <c r="A29" s="5" t="s">
        <v>220</v>
      </c>
      <c r="B29" s="6" t="s">
        <v>300</v>
      </c>
      <c r="C29" s="6" t="s">
        <v>73</v>
      </c>
      <c r="D29" s="6" t="s">
        <v>234</v>
      </c>
      <c r="E29" s="6" t="s">
        <v>253</v>
      </c>
      <c r="F29" s="27">
        <v>1679.8</v>
      </c>
    </row>
    <row r="30" spans="1:6" x14ac:dyDescent="0.25">
      <c r="A30" s="5" t="s">
        <v>224</v>
      </c>
      <c r="B30" s="6" t="s">
        <v>112</v>
      </c>
      <c r="C30" s="6" t="s">
        <v>301</v>
      </c>
      <c r="D30" s="6" t="s">
        <v>238</v>
      </c>
      <c r="E30" s="6" t="s">
        <v>243</v>
      </c>
      <c r="F30" s="27">
        <v>2485.1999999999998</v>
      </c>
    </row>
    <row r="31" spans="1:6" x14ac:dyDescent="0.25">
      <c r="A31" s="5" t="s">
        <v>228</v>
      </c>
      <c r="B31" s="6" t="s">
        <v>69</v>
      </c>
      <c r="C31" s="6" t="s">
        <v>302</v>
      </c>
      <c r="D31" s="6" t="s">
        <v>242</v>
      </c>
      <c r="E31" s="6" t="s">
        <v>303</v>
      </c>
      <c r="F31" s="27">
        <v>1419.8</v>
      </c>
    </row>
    <row r="32" spans="1:6" x14ac:dyDescent="0.25">
      <c r="A32" s="5" t="s">
        <v>232</v>
      </c>
      <c r="B32" s="6" t="s">
        <v>160</v>
      </c>
      <c r="C32" s="6" t="s">
        <v>304</v>
      </c>
      <c r="D32" s="6" t="s">
        <v>246</v>
      </c>
      <c r="E32" s="6" t="s">
        <v>305</v>
      </c>
      <c r="F32" s="27">
        <v>828</v>
      </c>
    </row>
    <row r="33" spans="1:6" x14ac:dyDescent="0.25">
      <c r="A33" s="5" t="s">
        <v>236</v>
      </c>
      <c r="B33" s="6" t="s">
        <v>45</v>
      </c>
      <c r="C33" s="6" t="s">
        <v>197</v>
      </c>
      <c r="D33" s="6" t="s">
        <v>249</v>
      </c>
      <c r="E33" s="6" t="s">
        <v>250</v>
      </c>
      <c r="F33" s="27">
        <v>623.70000000000005</v>
      </c>
    </row>
    <row r="34" spans="1:6" x14ac:dyDescent="0.25">
      <c r="A34" s="5" t="s">
        <v>240</v>
      </c>
      <c r="B34" s="6" t="s">
        <v>306</v>
      </c>
      <c r="C34" s="6" t="s">
        <v>58</v>
      </c>
      <c r="D34" s="6" t="s">
        <v>222</v>
      </c>
      <c r="E34" s="6" t="s">
        <v>307</v>
      </c>
      <c r="F34" s="27">
        <v>1032.4000000000001</v>
      </c>
    </row>
    <row r="35" spans="1:6" x14ac:dyDescent="0.25">
      <c r="A35" s="5" t="s">
        <v>244</v>
      </c>
      <c r="B35" s="6" t="s">
        <v>308</v>
      </c>
      <c r="C35" s="6" t="s">
        <v>188</v>
      </c>
      <c r="D35" s="6" t="s">
        <v>226</v>
      </c>
      <c r="E35" s="6" t="s">
        <v>256</v>
      </c>
      <c r="F35" s="27">
        <v>372.8</v>
      </c>
    </row>
    <row r="36" spans="1:6" x14ac:dyDescent="0.25">
      <c r="A36" s="5" t="s">
        <v>248</v>
      </c>
      <c r="B36" s="6" t="s">
        <v>309</v>
      </c>
      <c r="C36" s="6" t="s">
        <v>33</v>
      </c>
      <c r="D36" s="6" t="s">
        <v>230</v>
      </c>
      <c r="E36" s="6" t="s">
        <v>310</v>
      </c>
      <c r="F36" s="27">
        <v>49.14</v>
      </c>
    </row>
    <row r="37" spans="1:6" x14ac:dyDescent="0.25">
      <c r="A37" s="5" t="s">
        <v>251</v>
      </c>
      <c r="B37" s="6" t="s">
        <v>311</v>
      </c>
      <c r="C37" s="6" t="s">
        <v>46</v>
      </c>
      <c r="D37" s="6" t="s">
        <v>234</v>
      </c>
      <c r="E37" s="6" t="s">
        <v>312</v>
      </c>
      <c r="F37" s="27">
        <v>150.4</v>
      </c>
    </row>
    <row r="38" spans="1:6" x14ac:dyDescent="0.25">
      <c r="A38" s="5" t="s">
        <v>254</v>
      </c>
      <c r="B38" s="6" t="s">
        <v>18</v>
      </c>
      <c r="C38" s="6" t="s">
        <v>313</v>
      </c>
      <c r="D38" s="6" t="s">
        <v>238</v>
      </c>
      <c r="E38" s="6" t="s">
        <v>285</v>
      </c>
      <c r="F38" s="27">
        <v>101.48</v>
      </c>
    </row>
    <row r="39" spans="1:6" x14ac:dyDescent="0.25">
      <c r="A39" s="5" t="s">
        <v>257</v>
      </c>
      <c r="B39" s="6" t="s">
        <v>189</v>
      </c>
      <c r="C39" s="6" t="s">
        <v>314</v>
      </c>
      <c r="D39" s="6" t="s">
        <v>242</v>
      </c>
      <c r="E39" s="6" t="s">
        <v>288</v>
      </c>
      <c r="F39" s="27">
        <v>314.02999999999997</v>
      </c>
    </row>
    <row r="40" spans="1:6" x14ac:dyDescent="0.25">
      <c r="A40" s="5" t="s">
        <v>260</v>
      </c>
      <c r="B40" s="6" t="s">
        <v>145</v>
      </c>
      <c r="C40" s="6" t="s">
        <v>315</v>
      </c>
      <c r="D40" s="6" t="s">
        <v>246</v>
      </c>
      <c r="E40" s="6" t="s">
        <v>316</v>
      </c>
      <c r="F40" s="27">
        <v>114.24</v>
      </c>
    </row>
    <row r="41" spans="1:6" x14ac:dyDescent="0.25">
      <c r="A41" s="5" t="s">
        <v>262</v>
      </c>
      <c r="B41" s="6" t="s">
        <v>57</v>
      </c>
      <c r="C41" s="6" t="s">
        <v>94</v>
      </c>
      <c r="D41" s="6" t="s">
        <v>249</v>
      </c>
      <c r="E41" s="6" t="s">
        <v>250</v>
      </c>
      <c r="F41" s="27">
        <v>250.95</v>
      </c>
    </row>
    <row r="42" spans="1:6" x14ac:dyDescent="0.25">
      <c r="A42" s="5" t="s">
        <v>264</v>
      </c>
      <c r="B42" s="6" t="s">
        <v>221</v>
      </c>
      <c r="C42" s="6" t="s">
        <v>76</v>
      </c>
      <c r="D42" s="6" t="s">
        <v>222</v>
      </c>
      <c r="E42" s="6" t="s">
        <v>305</v>
      </c>
      <c r="F42" s="27">
        <v>450</v>
      </c>
    </row>
    <row r="43" spans="1:6" x14ac:dyDescent="0.25">
      <c r="A43" s="5" t="s">
        <v>266</v>
      </c>
      <c r="B43" s="6" t="s">
        <v>225</v>
      </c>
      <c r="C43" s="6" t="s">
        <v>79</v>
      </c>
      <c r="D43" s="6" t="s">
        <v>226</v>
      </c>
      <c r="E43" s="6" t="s">
        <v>291</v>
      </c>
      <c r="F43" s="27">
        <v>186.78</v>
      </c>
    </row>
    <row r="44" spans="1:6" x14ac:dyDescent="0.25">
      <c r="A44" s="5" t="s">
        <v>269</v>
      </c>
      <c r="B44" s="6" t="s">
        <v>229</v>
      </c>
      <c r="C44" s="6" t="s">
        <v>14</v>
      </c>
      <c r="D44" s="6" t="s">
        <v>230</v>
      </c>
      <c r="E44" s="6" t="s">
        <v>317</v>
      </c>
      <c r="F44" s="27">
        <v>179.08</v>
      </c>
    </row>
    <row r="45" spans="1:6" x14ac:dyDescent="0.25">
      <c r="A45" s="5" t="s">
        <v>270</v>
      </c>
      <c r="B45" s="6" t="s">
        <v>233</v>
      </c>
      <c r="C45" s="6" t="s">
        <v>24</v>
      </c>
      <c r="D45" s="6" t="s">
        <v>234</v>
      </c>
      <c r="E45" s="6" t="s">
        <v>303</v>
      </c>
      <c r="F45" s="27">
        <v>160.38</v>
      </c>
    </row>
    <row r="46" spans="1:6" x14ac:dyDescent="0.25">
      <c r="A46" s="5" t="s">
        <v>273</v>
      </c>
      <c r="B46" s="6" t="s">
        <v>116</v>
      </c>
      <c r="C46" s="6" t="s">
        <v>318</v>
      </c>
      <c r="D46" s="6" t="s">
        <v>238</v>
      </c>
      <c r="E46" s="6" t="s">
        <v>319</v>
      </c>
      <c r="F46" s="27">
        <v>744.2</v>
      </c>
    </row>
    <row r="47" spans="1:6" x14ac:dyDescent="0.25">
      <c r="A47" s="5" t="s">
        <v>277</v>
      </c>
      <c r="B47" s="6" t="s">
        <v>36</v>
      </c>
      <c r="C47" s="6" t="s">
        <v>320</v>
      </c>
      <c r="D47" s="6" t="s">
        <v>242</v>
      </c>
      <c r="E47" s="6" t="s">
        <v>321</v>
      </c>
      <c r="F47" s="27">
        <v>287.88</v>
      </c>
    </row>
    <row r="48" spans="1:6" x14ac:dyDescent="0.25">
      <c r="A48" s="5" t="s">
        <v>281</v>
      </c>
      <c r="B48" s="6" t="s">
        <v>139</v>
      </c>
      <c r="C48" s="6" t="s">
        <v>322</v>
      </c>
      <c r="D48" s="6" t="s">
        <v>246</v>
      </c>
      <c r="E48" s="6" t="s">
        <v>323</v>
      </c>
      <c r="F48" s="27">
        <v>590.4</v>
      </c>
    </row>
    <row r="49" spans="1:6" x14ac:dyDescent="0.25">
      <c r="A49" s="5" t="s">
        <v>283</v>
      </c>
      <c r="B49" s="6" t="s">
        <v>13</v>
      </c>
      <c r="C49" s="6" t="s">
        <v>90</v>
      </c>
      <c r="D49" s="6" t="s">
        <v>249</v>
      </c>
      <c r="E49" s="6" t="s">
        <v>250</v>
      </c>
      <c r="F49" s="27">
        <v>108.68</v>
      </c>
    </row>
    <row r="50" spans="1:6" x14ac:dyDescent="0.25">
      <c r="A50" s="5" t="s">
        <v>286</v>
      </c>
      <c r="B50" s="6" t="s">
        <v>252</v>
      </c>
      <c r="C50" s="6" t="s">
        <v>49</v>
      </c>
      <c r="D50" s="6" t="s">
        <v>222</v>
      </c>
      <c r="E50" s="6" t="s">
        <v>247</v>
      </c>
      <c r="F50" s="27">
        <v>322.39999999999998</v>
      </c>
    </row>
    <row r="51" spans="1:6" x14ac:dyDescent="0.25">
      <c r="A51" s="5" t="s">
        <v>289</v>
      </c>
      <c r="B51" s="6" t="s">
        <v>255</v>
      </c>
      <c r="C51" s="6" t="s">
        <v>28</v>
      </c>
      <c r="D51" s="6" t="s">
        <v>226</v>
      </c>
      <c r="E51" s="6" t="s">
        <v>291</v>
      </c>
      <c r="F51" s="27">
        <v>242.78</v>
      </c>
    </row>
    <row r="52" spans="1:6" x14ac:dyDescent="0.25">
      <c r="A52" s="5" t="s">
        <v>292</v>
      </c>
      <c r="B52" s="6" t="s">
        <v>258</v>
      </c>
      <c r="C52" s="6" t="s">
        <v>193</v>
      </c>
      <c r="D52" s="6" t="s">
        <v>230</v>
      </c>
      <c r="E52" s="6" t="s">
        <v>324</v>
      </c>
      <c r="F52" s="27">
        <v>181.25</v>
      </c>
    </row>
    <row r="53" spans="1:6" x14ac:dyDescent="0.25">
      <c r="A53" s="5" t="s">
        <v>293</v>
      </c>
      <c r="B53" s="6" t="s">
        <v>261</v>
      </c>
      <c r="C53" s="6" t="s">
        <v>190</v>
      </c>
      <c r="D53" s="6" t="s">
        <v>234</v>
      </c>
      <c r="E53" s="6" t="s">
        <v>305</v>
      </c>
      <c r="F53" s="27">
        <v>865.95</v>
      </c>
    </row>
    <row r="54" spans="1:6" x14ac:dyDescent="0.25">
      <c r="A54" s="5" t="s">
        <v>295</v>
      </c>
      <c r="B54" s="6" t="s">
        <v>172</v>
      </c>
      <c r="C54" s="6" t="s">
        <v>325</v>
      </c>
      <c r="D54" s="6" t="s">
        <v>238</v>
      </c>
      <c r="E54" s="6" t="s">
        <v>223</v>
      </c>
      <c r="F54" s="27">
        <v>655.20000000000005</v>
      </c>
    </row>
    <row r="55" spans="1:6" x14ac:dyDescent="0.25">
      <c r="A55" s="5" t="s">
        <v>298</v>
      </c>
      <c r="B55" s="6" t="s">
        <v>48</v>
      </c>
      <c r="C55" s="6" t="s">
        <v>326</v>
      </c>
      <c r="D55" s="6" t="s">
        <v>242</v>
      </c>
      <c r="E55" s="6" t="s">
        <v>323</v>
      </c>
      <c r="F55" s="27">
        <v>221.38</v>
      </c>
    </row>
    <row r="56" spans="1:6" x14ac:dyDescent="0.25">
      <c r="A56" s="5" t="s">
        <v>220</v>
      </c>
      <c r="B56" s="6" t="s">
        <v>164</v>
      </c>
      <c r="C56" s="6" t="s">
        <v>327</v>
      </c>
      <c r="D56" s="6" t="s">
        <v>246</v>
      </c>
      <c r="E56" s="6" t="s">
        <v>297</v>
      </c>
      <c r="F56" s="27">
        <v>1879.6</v>
      </c>
    </row>
    <row r="57" spans="1:6" x14ac:dyDescent="0.25">
      <c r="A57" s="5" t="s">
        <v>224</v>
      </c>
      <c r="B57" s="6" t="s">
        <v>32</v>
      </c>
      <c r="C57" s="6" t="s">
        <v>194</v>
      </c>
      <c r="D57" s="6" t="s">
        <v>249</v>
      </c>
      <c r="E57" s="6" t="s">
        <v>250</v>
      </c>
      <c r="F57" s="27">
        <v>2779.5</v>
      </c>
    </row>
    <row r="58" spans="1:6" x14ac:dyDescent="0.25">
      <c r="A58" s="5" t="s">
        <v>228</v>
      </c>
      <c r="B58" s="6" t="s">
        <v>271</v>
      </c>
      <c r="C58" s="6" t="s">
        <v>39</v>
      </c>
      <c r="D58" s="6" t="s">
        <v>222</v>
      </c>
      <c r="E58" s="6" t="s">
        <v>253</v>
      </c>
      <c r="F58" s="27">
        <v>1587.2</v>
      </c>
    </row>
    <row r="59" spans="1:6" x14ac:dyDescent="0.25">
      <c r="A59" s="5" t="s">
        <v>232</v>
      </c>
      <c r="B59" s="6" t="s">
        <v>274</v>
      </c>
      <c r="C59" s="6" t="s">
        <v>70</v>
      </c>
      <c r="D59" s="6" t="s">
        <v>226</v>
      </c>
      <c r="E59" s="6" t="s">
        <v>328</v>
      </c>
      <c r="F59" s="27">
        <v>925.2</v>
      </c>
    </row>
    <row r="60" spans="1:6" x14ac:dyDescent="0.25">
      <c r="A60" s="5" t="s">
        <v>236</v>
      </c>
      <c r="B60" s="6" t="s">
        <v>278</v>
      </c>
      <c r="C60" s="6" t="s">
        <v>197</v>
      </c>
      <c r="D60" s="6" t="s">
        <v>230</v>
      </c>
      <c r="E60" s="6" t="s">
        <v>329</v>
      </c>
      <c r="F60" s="27">
        <v>696.6</v>
      </c>
    </row>
    <row r="61" spans="1:6" x14ac:dyDescent="0.25">
      <c r="A61" s="5" t="s">
        <v>240</v>
      </c>
      <c r="B61" s="6" t="s">
        <v>282</v>
      </c>
      <c r="C61" s="6" t="s">
        <v>58</v>
      </c>
      <c r="D61" s="6" t="s">
        <v>234</v>
      </c>
      <c r="E61" s="6" t="s">
        <v>330</v>
      </c>
      <c r="F61" s="27">
        <v>1152.55</v>
      </c>
    </row>
    <row r="62" spans="1:6" x14ac:dyDescent="0.25">
      <c r="A62" s="5" t="s">
        <v>244</v>
      </c>
      <c r="B62" s="6" t="s">
        <v>198</v>
      </c>
      <c r="C62" s="6" t="s">
        <v>331</v>
      </c>
      <c r="D62" s="6" t="s">
        <v>238</v>
      </c>
      <c r="E62" s="6" t="s">
        <v>303</v>
      </c>
      <c r="F62" s="27">
        <v>416</v>
      </c>
    </row>
    <row r="63" spans="1:6" x14ac:dyDescent="0.25">
      <c r="A63" s="7" t="s">
        <v>248</v>
      </c>
      <c r="B63" s="8" t="s">
        <v>60</v>
      </c>
      <c r="C63" s="8" t="s">
        <v>332</v>
      </c>
      <c r="D63" s="8" t="s">
        <v>242</v>
      </c>
      <c r="E63" s="8" t="s">
        <v>256</v>
      </c>
      <c r="F63" s="28">
        <v>54.81</v>
      </c>
    </row>
  </sheetData>
  <mergeCells count="2">
    <mergeCell ref="I5:J5"/>
    <mergeCell ref="I11:J11"/>
  </mergeCells>
  <hyperlinks>
    <hyperlink ref="L2" location="'INDEX'!A1" tooltip="Back to INDEX" display="← Ana Sayfa / Back to Index" xr:uid="{A34766C5-1A6E-4D92-BF3E-DA70DA6393D5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F3864"/>
  </sheetPr>
  <dimension ref="A1:K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30.7109375" style="1" customWidth="1"/>
    <col min="3" max="3" width="34.7109375" style="1" customWidth="1"/>
    <col min="4" max="4" width="14.7109375" style="1" customWidth="1"/>
    <col min="5" max="5" width="13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344</v>
      </c>
      <c r="B1" s="3" t="s">
        <v>6</v>
      </c>
      <c r="C1" s="3" t="s">
        <v>345</v>
      </c>
      <c r="D1" s="3" t="s">
        <v>346</v>
      </c>
      <c r="E1" s="4" t="s">
        <v>347</v>
      </c>
      <c r="H1" s="9" t="s">
        <v>96</v>
      </c>
      <c r="I1" s="10" t="s">
        <v>422</v>
      </c>
    </row>
    <row r="2" spans="1:11" ht="20.100000000000001" customHeight="1" x14ac:dyDescent="0.25">
      <c r="A2" s="5" t="s">
        <v>348</v>
      </c>
      <c r="B2" s="6" t="s">
        <v>349</v>
      </c>
      <c r="C2" s="6" t="s">
        <v>350</v>
      </c>
      <c r="D2" s="11">
        <v>45659</v>
      </c>
      <c r="E2" s="27">
        <v>1200</v>
      </c>
      <c r="H2" s="9" t="s">
        <v>97</v>
      </c>
      <c r="I2" s="14" t="s">
        <v>423</v>
      </c>
      <c r="K2" s="128" t="s">
        <v>6607</v>
      </c>
    </row>
    <row r="3" spans="1:11" ht="20.100000000000001" customHeight="1" x14ac:dyDescent="0.25">
      <c r="A3" s="5" t="s">
        <v>351</v>
      </c>
      <c r="B3" s="6" t="s">
        <v>352</v>
      </c>
      <c r="C3" s="6" t="s">
        <v>353</v>
      </c>
      <c r="D3" s="11">
        <v>45691</v>
      </c>
      <c r="E3" s="27">
        <v>1237.5</v>
      </c>
      <c r="H3" s="9" t="s">
        <v>98</v>
      </c>
      <c r="I3" s="14" t="s">
        <v>424</v>
      </c>
    </row>
    <row r="4" spans="1:11" x14ac:dyDescent="0.25">
      <c r="A4" s="5" t="s">
        <v>354</v>
      </c>
      <c r="B4" s="6" t="s">
        <v>164</v>
      </c>
      <c r="C4" s="6" t="s">
        <v>355</v>
      </c>
      <c r="D4" s="11">
        <v>45720</v>
      </c>
      <c r="E4" s="27">
        <v>1275</v>
      </c>
    </row>
    <row r="5" spans="1:11" ht="20.100000000000001" customHeight="1" x14ac:dyDescent="0.25">
      <c r="A5" s="5" t="s">
        <v>356</v>
      </c>
      <c r="B5" s="6" t="s">
        <v>357</v>
      </c>
      <c r="C5" s="6" t="s">
        <v>358</v>
      </c>
      <c r="D5" s="11">
        <v>45752</v>
      </c>
      <c r="E5" s="27">
        <v>1312.5</v>
      </c>
      <c r="H5" s="113" t="s">
        <v>99</v>
      </c>
      <c r="I5" s="113"/>
    </row>
    <row r="6" spans="1:11" ht="20.100000000000001" customHeight="1" x14ac:dyDescent="0.25">
      <c r="A6" s="5" t="s">
        <v>359</v>
      </c>
      <c r="B6" s="6" t="s">
        <v>360</v>
      </c>
      <c r="C6" s="6" t="s">
        <v>350</v>
      </c>
      <c r="D6" s="11">
        <v>45783</v>
      </c>
      <c r="E6" s="27">
        <v>1350</v>
      </c>
      <c r="H6" s="15" t="s">
        <v>100</v>
      </c>
      <c r="I6" s="16" t="s">
        <v>425</v>
      </c>
    </row>
    <row r="7" spans="1:11" ht="20.100000000000001" customHeight="1" x14ac:dyDescent="0.25">
      <c r="A7" s="5" t="s">
        <v>361</v>
      </c>
      <c r="B7" s="6" t="s">
        <v>32</v>
      </c>
      <c r="C7" s="6" t="s">
        <v>355</v>
      </c>
      <c r="D7" s="11">
        <v>45815</v>
      </c>
      <c r="E7" s="27">
        <v>1387.5</v>
      </c>
      <c r="H7" s="15" t="s">
        <v>101</v>
      </c>
      <c r="I7" s="16" t="s">
        <v>426</v>
      </c>
    </row>
    <row r="8" spans="1:11" ht="20.100000000000001" customHeight="1" x14ac:dyDescent="0.25">
      <c r="A8" s="5" t="s">
        <v>362</v>
      </c>
      <c r="B8" s="6" t="s">
        <v>363</v>
      </c>
      <c r="C8" s="6" t="s">
        <v>364</v>
      </c>
      <c r="D8" s="11">
        <v>45846</v>
      </c>
      <c r="E8" s="27">
        <v>1425</v>
      </c>
      <c r="H8" s="15" t="s">
        <v>103</v>
      </c>
      <c r="I8" s="16" t="s">
        <v>427</v>
      </c>
    </row>
    <row r="9" spans="1:11" ht="20.100000000000001" customHeight="1" x14ac:dyDescent="0.25">
      <c r="A9" s="5" t="s">
        <v>365</v>
      </c>
      <c r="B9" s="6" t="s">
        <v>366</v>
      </c>
      <c r="C9" s="6" t="s">
        <v>358</v>
      </c>
      <c r="D9" s="11">
        <v>45878</v>
      </c>
      <c r="E9" s="27">
        <v>1462.5</v>
      </c>
      <c r="H9" s="15" t="s">
        <v>104</v>
      </c>
      <c r="I9" s="16" t="s">
        <v>428</v>
      </c>
    </row>
    <row r="10" spans="1:11" x14ac:dyDescent="0.25">
      <c r="A10" s="5" t="s">
        <v>367</v>
      </c>
      <c r="B10" s="6" t="s">
        <v>192</v>
      </c>
      <c r="C10" s="6" t="s">
        <v>355</v>
      </c>
      <c r="D10" s="11">
        <v>45910</v>
      </c>
      <c r="E10" s="27">
        <v>1500</v>
      </c>
    </row>
    <row r="11" spans="1:11" ht="20.100000000000001" customHeight="1" x14ac:dyDescent="0.25">
      <c r="A11" s="5" t="s">
        <v>368</v>
      </c>
      <c r="B11" s="6" t="s">
        <v>352</v>
      </c>
      <c r="C11" s="6" t="s">
        <v>353</v>
      </c>
      <c r="D11" s="11">
        <v>45941</v>
      </c>
      <c r="E11" s="27">
        <v>1537.5</v>
      </c>
      <c r="H11" s="113" t="s">
        <v>105</v>
      </c>
      <c r="I11" s="113"/>
    </row>
    <row r="12" spans="1:11" ht="20.100000000000001" customHeight="1" x14ac:dyDescent="0.25">
      <c r="A12" s="5" t="s">
        <v>369</v>
      </c>
      <c r="B12" s="6" t="s">
        <v>370</v>
      </c>
      <c r="C12" s="6" t="s">
        <v>364</v>
      </c>
      <c r="D12" s="11">
        <v>45973</v>
      </c>
      <c r="E12" s="27">
        <v>1575</v>
      </c>
      <c r="H12" s="15" t="s">
        <v>100</v>
      </c>
      <c r="I12" s="16" t="s">
        <v>429</v>
      </c>
    </row>
    <row r="13" spans="1:11" ht="20.100000000000001" customHeight="1" x14ac:dyDescent="0.25">
      <c r="A13" s="5" t="s">
        <v>371</v>
      </c>
      <c r="B13" s="6" t="s">
        <v>152</v>
      </c>
      <c r="C13" s="6" t="s">
        <v>355</v>
      </c>
      <c r="D13" s="11">
        <v>46004</v>
      </c>
      <c r="E13" s="27">
        <v>1612.5</v>
      </c>
      <c r="H13" s="15" t="s">
        <v>101</v>
      </c>
      <c r="I13" s="16" t="s">
        <v>430</v>
      </c>
    </row>
    <row r="14" spans="1:11" ht="20.100000000000001" customHeight="1" x14ac:dyDescent="0.25">
      <c r="A14" s="5" t="s">
        <v>372</v>
      </c>
      <c r="B14" s="6" t="s">
        <v>360</v>
      </c>
      <c r="C14" s="6" t="s">
        <v>350</v>
      </c>
      <c r="D14" s="11">
        <v>45671</v>
      </c>
      <c r="E14" s="27">
        <v>1650</v>
      </c>
      <c r="H14" s="15" t="s">
        <v>103</v>
      </c>
      <c r="I14" s="16" t="s">
        <v>431</v>
      </c>
    </row>
    <row r="15" spans="1:11" ht="20.100000000000001" customHeight="1" x14ac:dyDescent="0.25">
      <c r="A15" s="5" t="s">
        <v>373</v>
      </c>
      <c r="B15" s="6" t="s">
        <v>374</v>
      </c>
      <c r="C15" s="6" t="s">
        <v>353</v>
      </c>
      <c r="D15" s="11">
        <v>45703</v>
      </c>
      <c r="E15" s="27">
        <v>1687.5</v>
      </c>
      <c r="H15" s="15" t="s">
        <v>104</v>
      </c>
      <c r="I15" s="16" t="s">
        <v>432</v>
      </c>
    </row>
    <row r="16" spans="1:11" x14ac:dyDescent="0.25">
      <c r="A16" s="5" t="s">
        <v>375</v>
      </c>
      <c r="B16" s="6" t="s">
        <v>23</v>
      </c>
      <c r="C16" s="6" t="s">
        <v>355</v>
      </c>
      <c r="D16" s="11">
        <v>45732</v>
      </c>
      <c r="E16" s="27">
        <v>1725</v>
      </c>
    </row>
    <row r="17" spans="1:5" x14ac:dyDescent="0.25">
      <c r="A17" s="5" t="s">
        <v>376</v>
      </c>
      <c r="B17" s="6" t="s">
        <v>366</v>
      </c>
      <c r="C17" s="6" t="s">
        <v>358</v>
      </c>
      <c r="D17" s="11">
        <v>45764</v>
      </c>
      <c r="E17" s="27">
        <v>1762.5</v>
      </c>
    </row>
    <row r="18" spans="1:5" x14ac:dyDescent="0.25">
      <c r="A18" s="5" t="s">
        <v>377</v>
      </c>
      <c r="B18" s="6" t="s">
        <v>349</v>
      </c>
      <c r="C18" s="6" t="s">
        <v>350</v>
      </c>
      <c r="D18" s="11">
        <v>45795</v>
      </c>
      <c r="E18" s="27">
        <v>1800</v>
      </c>
    </row>
    <row r="19" spans="1:5" x14ac:dyDescent="0.25">
      <c r="A19" s="5" t="s">
        <v>378</v>
      </c>
      <c r="B19" s="6" t="s">
        <v>155</v>
      </c>
      <c r="C19" s="6" t="s">
        <v>355</v>
      </c>
      <c r="D19" s="11">
        <v>45827</v>
      </c>
      <c r="E19" s="27">
        <v>1837.5</v>
      </c>
    </row>
    <row r="20" spans="1:5" x14ac:dyDescent="0.25">
      <c r="A20" s="5" t="s">
        <v>379</v>
      </c>
      <c r="B20" s="6" t="s">
        <v>370</v>
      </c>
      <c r="C20" s="6" t="s">
        <v>364</v>
      </c>
      <c r="D20" s="11">
        <v>45858</v>
      </c>
      <c r="E20" s="27">
        <v>1875</v>
      </c>
    </row>
    <row r="21" spans="1:5" x14ac:dyDescent="0.25">
      <c r="A21" s="5" t="s">
        <v>380</v>
      </c>
      <c r="B21" s="6" t="s">
        <v>357</v>
      </c>
      <c r="C21" s="6" t="s">
        <v>358</v>
      </c>
      <c r="D21" s="11">
        <v>45890</v>
      </c>
      <c r="E21" s="27">
        <v>1912.5</v>
      </c>
    </row>
    <row r="22" spans="1:5" x14ac:dyDescent="0.25">
      <c r="A22" s="5" t="s">
        <v>381</v>
      </c>
      <c r="B22" s="6" t="s">
        <v>198</v>
      </c>
      <c r="C22" s="6" t="s">
        <v>355</v>
      </c>
      <c r="D22" s="11">
        <v>45922</v>
      </c>
      <c r="E22" s="27">
        <v>1950</v>
      </c>
    </row>
    <row r="23" spans="1:5" x14ac:dyDescent="0.25">
      <c r="A23" s="5" t="s">
        <v>382</v>
      </c>
      <c r="B23" s="6" t="s">
        <v>374</v>
      </c>
      <c r="C23" s="6" t="s">
        <v>353</v>
      </c>
      <c r="D23" s="11">
        <v>45953</v>
      </c>
      <c r="E23" s="27">
        <v>1987.5</v>
      </c>
    </row>
    <row r="24" spans="1:5" x14ac:dyDescent="0.25">
      <c r="A24" s="5" t="s">
        <v>383</v>
      </c>
      <c r="B24" s="6" t="s">
        <v>363</v>
      </c>
      <c r="C24" s="6" t="s">
        <v>364</v>
      </c>
      <c r="D24" s="11">
        <v>45985</v>
      </c>
      <c r="E24" s="27">
        <v>2025</v>
      </c>
    </row>
    <row r="25" spans="1:5" x14ac:dyDescent="0.25">
      <c r="A25" s="5" t="s">
        <v>384</v>
      </c>
      <c r="B25" s="6" t="s">
        <v>60</v>
      </c>
      <c r="C25" s="6" t="s">
        <v>355</v>
      </c>
      <c r="D25" s="11">
        <v>46016</v>
      </c>
      <c r="E25" s="27">
        <v>2062.5</v>
      </c>
    </row>
    <row r="26" spans="1:5" x14ac:dyDescent="0.25">
      <c r="A26" s="5" t="s">
        <v>385</v>
      </c>
      <c r="B26" s="6" t="s">
        <v>349</v>
      </c>
      <c r="C26" s="6" t="s">
        <v>350</v>
      </c>
      <c r="D26" s="11">
        <v>45683</v>
      </c>
      <c r="E26" s="27">
        <v>2100</v>
      </c>
    </row>
    <row r="27" spans="1:5" x14ac:dyDescent="0.25">
      <c r="A27" s="5" t="s">
        <v>386</v>
      </c>
      <c r="B27" s="6" t="s">
        <v>352</v>
      </c>
      <c r="C27" s="6" t="s">
        <v>353</v>
      </c>
      <c r="D27" s="11">
        <v>45715</v>
      </c>
      <c r="E27" s="27">
        <v>2137.5</v>
      </c>
    </row>
    <row r="28" spans="1:5" x14ac:dyDescent="0.25">
      <c r="A28" s="5" t="s">
        <v>387</v>
      </c>
      <c r="B28" s="6" t="s">
        <v>196</v>
      </c>
      <c r="C28" s="6" t="s">
        <v>355</v>
      </c>
      <c r="D28" s="11">
        <v>45718</v>
      </c>
      <c r="E28" s="27">
        <v>2175</v>
      </c>
    </row>
    <row r="29" spans="1:5" x14ac:dyDescent="0.25">
      <c r="A29" s="5" t="s">
        <v>388</v>
      </c>
      <c r="B29" s="6" t="s">
        <v>357</v>
      </c>
      <c r="C29" s="6" t="s">
        <v>358</v>
      </c>
      <c r="D29" s="11">
        <v>45750</v>
      </c>
      <c r="E29" s="27">
        <v>2212.5</v>
      </c>
    </row>
    <row r="30" spans="1:5" x14ac:dyDescent="0.25">
      <c r="A30" s="5" t="s">
        <v>389</v>
      </c>
      <c r="B30" s="6" t="s">
        <v>360</v>
      </c>
      <c r="C30" s="6" t="s">
        <v>350</v>
      </c>
      <c r="D30" s="11">
        <v>45781</v>
      </c>
      <c r="E30" s="27">
        <v>2250</v>
      </c>
    </row>
    <row r="31" spans="1:5" x14ac:dyDescent="0.25">
      <c r="A31" s="5" t="s">
        <v>390</v>
      </c>
      <c r="B31" s="6" t="s">
        <v>38</v>
      </c>
      <c r="C31" s="6" t="s">
        <v>355</v>
      </c>
      <c r="D31" s="11">
        <v>45813</v>
      </c>
      <c r="E31" s="27">
        <v>2287.5</v>
      </c>
    </row>
    <row r="32" spans="1:5" x14ac:dyDescent="0.25">
      <c r="A32" s="5" t="s">
        <v>391</v>
      </c>
      <c r="B32" s="6" t="s">
        <v>363</v>
      </c>
      <c r="C32" s="6" t="s">
        <v>364</v>
      </c>
      <c r="D32" s="11">
        <v>45844</v>
      </c>
      <c r="E32" s="27">
        <v>2325</v>
      </c>
    </row>
    <row r="33" spans="1:5" x14ac:dyDescent="0.25">
      <c r="A33" s="5" t="s">
        <v>392</v>
      </c>
      <c r="B33" s="6" t="s">
        <v>366</v>
      </c>
      <c r="C33" s="6" t="s">
        <v>358</v>
      </c>
      <c r="D33" s="11">
        <v>45876</v>
      </c>
      <c r="E33" s="27">
        <v>2362.5</v>
      </c>
    </row>
    <row r="34" spans="1:5" x14ac:dyDescent="0.25">
      <c r="A34" s="5" t="s">
        <v>393</v>
      </c>
      <c r="B34" s="6" t="s">
        <v>81</v>
      </c>
      <c r="C34" s="6" t="s">
        <v>355</v>
      </c>
      <c r="D34" s="11">
        <v>45908</v>
      </c>
      <c r="E34" s="27">
        <v>2400</v>
      </c>
    </row>
    <row r="35" spans="1:5" x14ac:dyDescent="0.25">
      <c r="A35" s="5" t="s">
        <v>394</v>
      </c>
      <c r="B35" s="6" t="s">
        <v>352</v>
      </c>
      <c r="C35" s="6" t="s">
        <v>353</v>
      </c>
      <c r="D35" s="11">
        <v>45939</v>
      </c>
      <c r="E35" s="27">
        <v>2437.5</v>
      </c>
    </row>
    <row r="36" spans="1:5" x14ac:dyDescent="0.25">
      <c r="A36" s="5" t="s">
        <v>395</v>
      </c>
      <c r="B36" s="6" t="s">
        <v>370</v>
      </c>
      <c r="C36" s="6" t="s">
        <v>364</v>
      </c>
      <c r="D36" s="11">
        <v>45971</v>
      </c>
      <c r="E36" s="27">
        <v>2475</v>
      </c>
    </row>
    <row r="37" spans="1:5" x14ac:dyDescent="0.25">
      <c r="A37" s="5" t="s">
        <v>396</v>
      </c>
      <c r="B37" s="6" t="s">
        <v>126</v>
      </c>
      <c r="C37" s="6" t="s">
        <v>355</v>
      </c>
      <c r="D37" s="11">
        <v>46002</v>
      </c>
      <c r="E37" s="27">
        <v>2512.5</v>
      </c>
    </row>
    <row r="38" spans="1:5" x14ac:dyDescent="0.25">
      <c r="A38" s="5" t="s">
        <v>397</v>
      </c>
      <c r="B38" s="6" t="s">
        <v>360</v>
      </c>
      <c r="C38" s="6" t="s">
        <v>350</v>
      </c>
      <c r="D38" s="11">
        <v>45669</v>
      </c>
      <c r="E38" s="27">
        <v>2550</v>
      </c>
    </row>
    <row r="39" spans="1:5" x14ac:dyDescent="0.25">
      <c r="A39" s="5" t="s">
        <v>398</v>
      </c>
      <c r="B39" s="6" t="s">
        <v>374</v>
      </c>
      <c r="C39" s="6" t="s">
        <v>353</v>
      </c>
      <c r="D39" s="11">
        <v>45701</v>
      </c>
      <c r="E39" s="27">
        <v>2587.5</v>
      </c>
    </row>
    <row r="40" spans="1:5" x14ac:dyDescent="0.25">
      <c r="A40" s="5" t="s">
        <v>399</v>
      </c>
      <c r="B40" s="6" t="s">
        <v>27</v>
      </c>
      <c r="C40" s="6" t="s">
        <v>355</v>
      </c>
      <c r="D40" s="11">
        <v>45730</v>
      </c>
      <c r="E40" s="27">
        <v>2625</v>
      </c>
    </row>
    <row r="41" spans="1:5" x14ac:dyDescent="0.25">
      <c r="A41" s="5" t="s">
        <v>400</v>
      </c>
      <c r="B41" s="6" t="s">
        <v>366</v>
      </c>
      <c r="C41" s="6" t="s">
        <v>358</v>
      </c>
      <c r="D41" s="11">
        <v>45762</v>
      </c>
      <c r="E41" s="27">
        <v>2662.5</v>
      </c>
    </row>
    <row r="42" spans="1:5" x14ac:dyDescent="0.25">
      <c r="A42" s="5" t="s">
        <v>401</v>
      </c>
      <c r="B42" s="6" t="s">
        <v>349</v>
      </c>
      <c r="C42" s="6" t="s">
        <v>350</v>
      </c>
      <c r="D42" s="11">
        <v>45793</v>
      </c>
      <c r="E42" s="27">
        <v>2700</v>
      </c>
    </row>
    <row r="43" spans="1:5" x14ac:dyDescent="0.25">
      <c r="A43" s="5" t="s">
        <v>402</v>
      </c>
      <c r="B43" s="6" t="s">
        <v>403</v>
      </c>
      <c r="C43" s="6" t="s">
        <v>355</v>
      </c>
      <c r="D43" s="11">
        <v>45825</v>
      </c>
      <c r="E43" s="27">
        <v>2737.5</v>
      </c>
    </row>
    <row r="44" spans="1:5" x14ac:dyDescent="0.25">
      <c r="A44" s="5" t="s">
        <v>404</v>
      </c>
      <c r="B44" s="6" t="s">
        <v>370</v>
      </c>
      <c r="C44" s="6" t="s">
        <v>364</v>
      </c>
      <c r="D44" s="11">
        <v>45856</v>
      </c>
      <c r="E44" s="27">
        <v>2775</v>
      </c>
    </row>
    <row r="45" spans="1:5" x14ac:dyDescent="0.25">
      <c r="A45" s="5" t="s">
        <v>405</v>
      </c>
      <c r="B45" s="6" t="s">
        <v>357</v>
      </c>
      <c r="C45" s="6" t="s">
        <v>358</v>
      </c>
      <c r="D45" s="11">
        <v>45888</v>
      </c>
      <c r="E45" s="27">
        <v>2812.5</v>
      </c>
    </row>
    <row r="46" spans="1:5" x14ac:dyDescent="0.25">
      <c r="A46" s="5" t="s">
        <v>406</v>
      </c>
      <c r="B46" s="6" t="s">
        <v>112</v>
      </c>
      <c r="C46" s="6" t="s">
        <v>355</v>
      </c>
      <c r="D46" s="11">
        <v>45920</v>
      </c>
      <c r="E46" s="27">
        <v>2850</v>
      </c>
    </row>
    <row r="47" spans="1:5" x14ac:dyDescent="0.25">
      <c r="A47" s="5" t="s">
        <v>407</v>
      </c>
      <c r="B47" s="6" t="s">
        <v>374</v>
      </c>
      <c r="C47" s="6" t="s">
        <v>353</v>
      </c>
      <c r="D47" s="11">
        <v>45951</v>
      </c>
      <c r="E47" s="27">
        <v>2887.5</v>
      </c>
    </row>
    <row r="48" spans="1:5" x14ac:dyDescent="0.25">
      <c r="A48" s="5" t="s">
        <v>408</v>
      </c>
      <c r="B48" s="6" t="s">
        <v>363</v>
      </c>
      <c r="C48" s="6" t="s">
        <v>364</v>
      </c>
      <c r="D48" s="11">
        <v>45983</v>
      </c>
      <c r="E48" s="27">
        <v>2925</v>
      </c>
    </row>
    <row r="49" spans="1:5" x14ac:dyDescent="0.25">
      <c r="A49" s="5" t="s">
        <v>409</v>
      </c>
      <c r="B49" s="6" t="s">
        <v>69</v>
      </c>
      <c r="C49" s="6" t="s">
        <v>355</v>
      </c>
      <c r="D49" s="11">
        <v>46014</v>
      </c>
      <c r="E49" s="27">
        <v>2962.5</v>
      </c>
    </row>
    <row r="50" spans="1:5" x14ac:dyDescent="0.25">
      <c r="A50" s="5" t="s">
        <v>410</v>
      </c>
      <c r="B50" s="6" t="s">
        <v>349</v>
      </c>
      <c r="C50" s="6" t="s">
        <v>350</v>
      </c>
      <c r="D50" s="11">
        <v>45681</v>
      </c>
      <c r="E50" s="27">
        <v>3000</v>
      </c>
    </row>
    <row r="51" spans="1:5" x14ac:dyDescent="0.25">
      <c r="A51" s="5" t="s">
        <v>411</v>
      </c>
      <c r="B51" s="6" t="s">
        <v>352</v>
      </c>
      <c r="C51" s="6" t="s">
        <v>353</v>
      </c>
      <c r="D51" s="11">
        <v>45713</v>
      </c>
      <c r="E51" s="27">
        <v>3037.5</v>
      </c>
    </row>
    <row r="52" spans="1:5" x14ac:dyDescent="0.25">
      <c r="A52" s="5" t="s">
        <v>412</v>
      </c>
      <c r="B52" s="6" t="s">
        <v>160</v>
      </c>
      <c r="C52" s="6" t="s">
        <v>355</v>
      </c>
      <c r="D52" s="11">
        <v>45742</v>
      </c>
      <c r="E52" s="27">
        <v>3075</v>
      </c>
    </row>
    <row r="53" spans="1:5" x14ac:dyDescent="0.25">
      <c r="A53" s="5" t="s">
        <v>413</v>
      </c>
      <c r="B53" s="6" t="s">
        <v>357</v>
      </c>
      <c r="C53" s="6" t="s">
        <v>358</v>
      </c>
      <c r="D53" s="11">
        <v>45774</v>
      </c>
      <c r="E53" s="27">
        <v>3112.5</v>
      </c>
    </row>
    <row r="54" spans="1:5" x14ac:dyDescent="0.25">
      <c r="A54" s="5" t="s">
        <v>414</v>
      </c>
      <c r="B54" s="6" t="s">
        <v>360</v>
      </c>
      <c r="C54" s="6" t="s">
        <v>350</v>
      </c>
      <c r="D54" s="11">
        <v>45779</v>
      </c>
      <c r="E54" s="27">
        <v>3150</v>
      </c>
    </row>
    <row r="55" spans="1:5" x14ac:dyDescent="0.25">
      <c r="A55" s="5" t="s">
        <v>415</v>
      </c>
      <c r="B55" s="6" t="s">
        <v>45</v>
      </c>
      <c r="C55" s="6" t="s">
        <v>355</v>
      </c>
      <c r="D55" s="11">
        <v>45811</v>
      </c>
      <c r="E55" s="27">
        <v>3187.5</v>
      </c>
    </row>
    <row r="56" spans="1:5" x14ac:dyDescent="0.25">
      <c r="A56" s="5" t="s">
        <v>416</v>
      </c>
      <c r="B56" s="6" t="s">
        <v>363</v>
      </c>
      <c r="C56" s="6" t="s">
        <v>364</v>
      </c>
      <c r="D56" s="11">
        <v>45842</v>
      </c>
      <c r="E56" s="27">
        <v>3225</v>
      </c>
    </row>
    <row r="57" spans="1:5" x14ac:dyDescent="0.25">
      <c r="A57" s="5" t="s">
        <v>417</v>
      </c>
      <c r="B57" s="6" t="s">
        <v>366</v>
      </c>
      <c r="C57" s="6" t="s">
        <v>358</v>
      </c>
      <c r="D57" s="11">
        <v>45874</v>
      </c>
      <c r="E57" s="27">
        <v>3262.5</v>
      </c>
    </row>
    <row r="58" spans="1:5" x14ac:dyDescent="0.25">
      <c r="A58" s="5" t="s">
        <v>418</v>
      </c>
      <c r="B58" s="6" t="s">
        <v>85</v>
      </c>
      <c r="C58" s="6" t="s">
        <v>355</v>
      </c>
      <c r="D58" s="11">
        <v>45906</v>
      </c>
      <c r="E58" s="27">
        <v>3300</v>
      </c>
    </row>
    <row r="59" spans="1:5" x14ac:dyDescent="0.25">
      <c r="A59" s="5" t="s">
        <v>419</v>
      </c>
      <c r="B59" s="6" t="s">
        <v>352</v>
      </c>
      <c r="C59" s="6" t="s">
        <v>353</v>
      </c>
      <c r="D59" s="11">
        <v>45937</v>
      </c>
      <c r="E59" s="27">
        <v>3337.5</v>
      </c>
    </row>
    <row r="60" spans="1:5" x14ac:dyDescent="0.25">
      <c r="A60" s="5" t="s">
        <v>420</v>
      </c>
      <c r="B60" s="6" t="s">
        <v>370</v>
      </c>
      <c r="C60" s="6" t="s">
        <v>364</v>
      </c>
      <c r="D60" s="11">
        <v>45969</v>
      </c>
      <c r="E60" s="27">
        <v>3375</v>
      </c>
    </row>
    <row r="61" spans="1:5" x14ac:dyDescent="0.25">
      <c r="A61" s="7" t="s">
        <v>421</v>
      </c>
      <c r="B61" s="8" t="s">
        <v>169</v>
      </c>
      <c r="C61" s="8" t="s">
        <v>355</v>
      </c>
      <c r="D61" s="17">
        <v>46000</v>
      </c>
      <c r="E61" s="28">
        <v>3412.5</v>
      </c>
    </row>
  </sheetData>
  <mergeCells count="2">
    <mergeCell ref="H5:I5"/>
    <mergeCell ref="H11:I11"/>
  </mergeCells>
  <hyperlinks>
    <hyperlink ref="K2" location="'INDEX'!A1" tooltip="Back to INDEX" display="← Ana Sayfa / Back to Index" xr:uid="{534C3CC5-6B2D-497E-A734-A8576DA81667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1F3864"/>
  </sheetPr>
  <dimension ref="A1:N47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7109375" style="1" customWidth="1"/>
    <col min="2" max="2" width="14.7109375" style="1" customWidth="1"/>
    <col min="3" max="3" width="16.7109375" style="1" customWidth="1"/>
    <col min="4" max="4" width="26.7109375" style="1" customWidth="1"/>
    <col min="5" max="5" width="28.7109375" style="1" customWidth="1"/>
    <col min="6" max="6" width="10.7109375" style="1" customWidth="1"/>
    <col min="7" max="7" width="13.7109375" style="1" customWidth="1"/>
    <col min="8" max="8" width="14.7109375" style="1" customWidth="1"/>
    <col min="9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2" t="s">
        <v>433</v>
      </c>
      <c r="B1" s="3" t="s">
        <v>434</v>
      </c>
      <c r="C1" s="3" t="s">
        <v>435</v>
      </c>
      <c r="D1" s="3" t="s">
        <v>436</v>
      </c>
      <c r="E1" s="3" t="s">
        <v>7</v>
      </c>
      <c r="F1" s="3" t="s">
        <v>10</v>
      </c>
      <c r="G1" s="3" t="s">
        <v>10</v>
      </c>
      <c r="H1" s="4" t="s">
        <v>437</v>
      </c>
      <c r="K1" s="9" t="s">
        <v>96</v>
      </c>
      <c r="L1" s="10" t="s">
        <v>450</v>
      </c>
    </row>
    <row r="2" spans="1:14" ht="20.100000000000001" customHeight="1" x14ac:dyDescent="0.25">
      <c r="A2" s="5" t="s">
        <v>17</v>
      </c>
      <c r="B2" s="11">
        <v>45478</v>
      </c>
      <c r="C2" s="6" t="s">
        <v>15</v>
      </c>
      <c r="D2" s="6" t="s">
        <v>18</v>
      </c>
      <c r="E2" s="6" t="s">
        <v>24</v>
      </c>
      <c r="F2" s="12">
        <v>21</v>
      </c>
      <c r="G2" s="12">
        <v>2667.12</v>
      </c>
      <c r="H2" s="29" t="s">
        <v>438</v>
      </c>
      <c r="K2" s="9" t="s">
        <v>97</v>
      </c>
      <c r="L2" s="14" t="s">
        <v>451</v>
      </c>
      <c r="N2" s="128" t="s">
        <v>6607</v>
      </c>
    </row>
    <row r="3" spans="1:14" ht="20.100000000000001" customHeight="1" x14ac:dyDescent="0.25">
      <c r="A3" s="5" t="s">
        <v>22</v>
      </c>
      <c r="B3" s="11">
        <v>45488</v>
      </c>
      <c r="C3" s="6" t="s">
        <v>20</v>
      </c>
      <c r="D3" s="6" t="s">
        <v>23</v>
      </c>
      <c r="E3" s="6" t="s">
        <v>66</v>
      </c>
      <c r="F3" s="12">
        <v>6</v>
      </c>
      <c r="G3" s="12">
        <v>3175.44</v>
      </c>
      <c r="H3" s="29" t="s">
        <v>439</v>
      </c>
      <c r="K3" s="9" t="s">
        <v>98</v>
      </c>
      <c r="L3" s="14" t="s">
        <v>452</v>
      </c>
    </row>
    <row r="4" spans="1:14" x14ac:dyDescent="0.25">
      <c r="A4" s="5" t="s">
        <v>12</v>
      </c>
      <c r="B4" s="11">
        <v>45504</v>
      </c>
      <c r="C4" s="6" t="s">
        <v>29</v>
      </c>
      <c r="D4" s="6" t="s">
        <v>13</v>
      </c>
      <c r="E4" s="6" t="s">
        <v>58</v>
      </c>
      <c r="F4" s="12">
        <v>3</v>
      </c>
      <c r="G4" s="12">
        <v>2484.17</v>
      </c>
      <c r="H4" s="29" t="s">
        <v>440</v>
      </c>
    </row>
    <row r="5" spans="1:14" ht="20.100000000000001" customHeight="1" x14ac:dyDescent="0.25">
      <c r="A5" s="5" t="s">
        <v>31</v>
      </c>
      <c r="B5" s="11">
        <v>45509</v>
      </c>
      <c r="C5" s="6" t="s">
        <v>20</v>
      </c>
      <c r="D5" s="6" t="s">
        <v>32</v>
      </c>
      <c r="E5" s="6" t="s">
        <v>197</v>
      </c>
      <c r="F5" s="12">
        <v>6</v>
      </c>
      <c r="G5" s="12">
        <v>3279.3</v>
      </c>
      <c r="H5" s="29" t="s">
        <v>439</v>
      </c>
      <c r="K5" s="113" t="s">
        <v>99</v>
      </c>
      <c r="L5" s="113"/>
    </row>
    <row r="6" spans="1:14" ht="20.100000000000001" customHeight="1" x14ac:dyDescent="0.25">
      <c r="A6" s="5" t="s">
        <v>35</v>
      </c>
      <c r="B6" s="11">
        <v>45518</v>
      </c>
      <c r="C6" s="6" t="s">
        <v>29</v>
      </c>
      <c r="D6" s="6" t="s">
        <v>116</v>
      </c>
      <c r="E6" s="6" t="s">
        <v>70</v>
      </c>
      <c r="F6" s="12">
        <v>4</v>
      </c>
      <c r="G6" s="12">
        <v>2721.1</v>
      </c>
      <c r="H6" s="29" t="s">
        <v>439</v>
      </c>
      <c r="K6" s="15" t="s">
        <v>100</v>
      </c>
      <c r="L6" s="16" t="s">
        <v>453</v>
      </c>
    </row>
    <row r="7" spans="1:14" ht="20.100000000000001" customHeight="1" x14ac:dyDescent="0.25">
      <c r="A7" s="5" t="s">
        <v>26</v>
      </c>
      <c r="B7" s="11">
        <v>45525</v>
      </c>
      <c r="C7" s="6" t="s">
        <v>20</v>
      </c>
      <c r="D7" s="6" t="s">
        <v>27</v>
      </c>
      <c r="E7" s="6" t="s">
        <v>46</v>
      </c>
      <c r="F7" s="12">
        <v>7</v>
      </c>
      <c r="G7" s="12">
        <v>885.15</v>
      </c>
      <c r="H7" s="29" t="s">
        <v>439</v>
      </c>
      <c r="K7" s="15" t="s">
        <v>101</v>
      </c>
      <c r="L7" s="16" t="s">
        <v>454</v>
      </c>
    </row>
    <row r="8" spans="1:14" ht="20.100000000000001" customHeight="1" x14ac:dyDescent="0.25">
      <c r="A8" s="5" t="s">
        <v>37</v>
      </c>
      <c r="B8" s="11">
        <v>45540</v>
      </c>
      <c r="C8" s="6" t="s">
        <v>20</v>
      </c>
      <c r="D8" s="6" t="s">
        <v>38</v>
      </c>
      <c r="E8" s="6" t="s">
        <v>197</v>
      </c>
      <c r="F8" s="12">
        <v>3</v>
      </c>
      <c r="G8" s="12">
        <v>1544.77</v>
      </c>
      <c r="H8" s="29" t="s">
        <v>438</v>
      </c>
      <c r="K8" s="15" t="s">
        <v>103</v>
      </c>
      <c r="L8" s="16" t="s">
        <v>455</v>
      </c>
    </row>
    <row r="9" spans="1:14" ht="20.100000000000001" customHeight="1" x14ac:dyDescent="0.25">
      <c r="A9" s="5" t="s">
        <v>52</v>
      </c>
      <c r="B9" s="11">
        <v>45556</v>
      </c>
      <c r="C9" s="6" t="s">
        <v>50</v>
      </c>
      <c r="D9" s="6" t="s">
        <v>136</v>
      </c>
      <c r="E9" s="6" t="s">
        <v>193</v>
      </c>
      <c r="F9" s="12">
        <v>49</v>
      </c>
      <c r="G9" s="12">
        <v>6517.22</v>
      </c>
      <c r="H9" s="29" t="s">
        <v>439</v>
      </c>
      <c r="K9" s="15" t="s">
        <v>104</v>
      </c>
      <c r="L9" s="16" t="s">
        <v>456</v>
      </c>
    </row>
    <row r="10" spans="1:14" x14ac:dyDescent="0.25">
      <c r="A10" s="5" t="s">
        <v>47</v>
      </c>
      <c r="B10" s="11">
        <v>45559</v>
      </c>
      <c r="C10" s="6" t="s">
        <v>20</v>
      </c>
      <c r="D10" s="6" t="s">
        <v>172</v>
      </c>
      <c r="E10" s="6" t="s">
        <v>90</v>
      </c>
      <c r="F10" s="12">
        <v>20</v>
      </c>
      <c r="G10" s="12">
        <v>1688.72</v>
      </c>
      <c r="H10" s="29" t="s">
        <v>439</v>
      </c>
    </row>
    <row r="11" spans="1:14" ht="20.100000000000001" customHeight="1" x14ac:dyDescent="0.25">
      <c r="A11" s="5" t="s">
        <v>42</v>
      </c>
      <c r="B11" s="11">
        <v>45565</v>
      </c>
      <c r="C11" s="6" t="s">
        <v>20</v>
      </c>
      <c r="D11" s="6" t="s">
        <v>43</v>
      </c>
      <c r="E11" s="6" t="s">
        <v>49</v>
      </c>
      <c r="F11" s="12">
        <v>26</v>
      </c>
      <c r="G11" s="12">
        <v>6156.54</v>
      </c>
      <c r="H11" s="29" t="s">
        <v>441</v>
      </c>
      <c r="K11" s="113" t="s">
        <v>105</v>
      </c>
      <c r="L11" s="113"/>
    </row>
    <row r="12" spans="1:14" ht="20.100000000000001" customHeight="1" x14ac:dyDescent="0.25">
      <c r="A12" s="5" t="s">
        <v>44</v>
      </c>
      <c r="B12" s="11">
        <v>45573</v>
      </c>
      <c r="C12" s="6" t="s">
        <v>29</v>
      </c>
      <c r="D12" s="6" t="s">
        <v>45</v>
      </c>
      <c r="E12" s="6" t="s">
        <v>14</v>
      </c>
      <c r="F12" s="12">
        <v>1</v>
      </c>
      <c r="G12" s="12">
        <v>138.94999999999999</v>
      </c>
      <c r="H12" s="29" t="s">
        <v>439</v>
      </c>
      <c r="K12" s="15" t="s">
        <v>100</v>
      </c>
      <c r="L12" s="16" t="s">
        <v>457</v>
      </c>
    </row>
    <row r="13" spans="1:14" ht="20.100000000000001" customHeight="1" x14ac:dyDescent="0.25">
      <c r="A13" s="5" t="s">
        <v>59</v>
      </c>
      <c r="B13" s="11">
        <v>45579</v>
      </c>
      <c r="C13" s="6" t="s">
        <v>20</v>
      </c>
      <c r="D13" s="6" t="s">
        <v>198</v>
      </c>
      <c r="E13" s="6" t="s">
        <v>49</v>
      </c>
      <c r="F13" s="12">
        <v>10</v>
      </c>
      <c r="G13" s="12">
        <v>2544.67</v>
      </c>
      <c r="H13" s="29" t="s">
        <v>439</v>
      </c>
      <c r="K13" s="15" t="s">
        <v>101</v>
      </c>
      <c r="L13" s="16" t="s">
        <v>458</v>
      </c>
    </row>
    <row r="14" spans="1:14" ht="20.100000000000001" customHeight="1" x14ac:dyDescent="0.25">
      <c r="A14" s="5" t="s">
        <v>56</v>
      </c>
      <c r="B14" s="11">
        <v>45582</v>
      </c>
      <c r="C14" s="6" t="s">
        <v>20</v>
      </c>
      <c r="D14" s="6" t="s">
        <v>145</v>
      </c>
      <c r="E14" s="6" t="s">
        <v>46</v>
      </c>
      <c r="F14" s="12">
        <v>38</v>
      </c>
      <c r="G14" s="12">
        <v>4507.22</v>
      </c>
      <c r="H14" s="29" t="s">
        <v>439</v>
      </c>
      <c r="K14" s="15" t="s">
        <v>103</v>
      </c>
      <c r="L14" s="16" t="s">
        <v>459</v>
      </c>
    </row>
    <row r="15" spans="1:14" ht="20.100000000000001" customHeight="1" x14ac:dyDescent="0.25">
      <c r="A15" s="5" t="s">
        <v>61</v>
      </c>
      <c r="B15" s="11">
        <v>45595</v>
      </c>
      <c r="C15" s="6" t="s">
        <v>15</v>
      </c>
      <c r="D15" s="6" t="s">
        <v>123</v>
      </c>
      <c r="E15" s="6" t="s">
        <v>49</v>
      </c>
      <c r="F15" s="12">
        <v>11</v>
      </c>
      <c r="G15" s="12">
        <v>2784.09</v>
      </c>
      <c r="H15" s="29" t="s">
        <v>439</v>
      </c>
      <c r="K15" s="15" t="s">
        <v>104</v>
      </c>
      <c r="L15" s="16" t="s">
        <v>460</v>
      </c>
    </row>
    <row r="16" spans="1:14" x14ac:dyDescent="0.25">
      <c r="A16" s="5" t="s">
        <v>72</v>
      </c>
      <c r="B16" s="11">
        <v>45598</v>
      </c>
      <c r="C16" s="6" t="s">
        <v>20</v>
      </c>
      <c r="D16" s="6" t="s">
        <v>201</v>
      </c>
      <c r="E16" s="6" t="s">
        <v>46</v>
      </c>
      <c r="F16" s="12">
        <v>22</v>
      </c>
      <c r="G16" s="12">
        <v>2863.3</v>
      </c>
      <c r="H16" s="29" t="s">
        <v>439</v>
      </c>
    </row>
    <row r="17" spans="1:8" x14ac:dyDescent="0.25">
      <c r="A17" s="5" t="s">
        <v>74</v>
      </c>
      <c r="B17" s="11">
        <v>45600</v>
      </c>
      <c r="C17" s="6" t="s">
        <v>50</v>
      </c>
      <c r="D17" s="6" t="s">
        <v>81</v>
      </c>
      <c r="E17" s="6" t="s">
        <v>90</v>
      </c>
      <c r="F17" s="12">
        <v>16</v>
      </c>
      <c r="G17" s="12">
        <v>1382.72</v>
      </c>
      <c r="H17" s="29" t="s">
        <v>438</v>
      </c>
    </row>
    <row r="18" spans="1:8" x14ac:dyDescent="0.25">
      <c r="A18" s="5" t="s">
        <v>68</v>
      </c>
      <c r="B18" s="11">
        <v>45609</v>
      </c>
      <c r="C18" s="6" t="s">
        <v>20</v>
      </c>
      <c r="D18" s="6" t="s">
        <v>112</v>
      </c>
      <c r="E18" s="6" t="s">
        <v>28</v>
      </c>
      <c r="F18" s="12">
        <v>9</v>
      </c>
      <c r="G18" s="12">
        <v>1651.18</v>
      </c>
      <c r="H18" s="29" t="s">
        <v>439</v>
      </c>
    </row>
    <row r="19" spans="1:8" x14ac:dyDescent="0.25">
      <c r="A19" s="5" t="s">
        <v>65</v>
      </c>
      <c r="B19" s="11">
        <v>45610</v>
      </c>
      <c r="C19" s="6" t="s">
        <v>15</v>
      </c>
      <c r="D19" s="6" t="s">
        <v>139</v>
      </c>
      <c r="E19" s="6" t="s">
        <v>193</v>
      </c>
      <c r="F19" s="12">
        <v>9</v>
      </c>
      <c r="G19" s="12">
        <v>1081.1500000000001</v>
      </c>
      <c r="H19" s="29" t="s">
        <v>441</v>
      </c>
    </row>
    <row r="20" spans="1:8" x14ac:dyDescent="0.25">
      <c r="A20" s="5" t="s">
        <v>71</v>
      </c>
      <c r="B20" s="11">
        <v>45625</v>
      </c>
      <c r="C20" s="6" t="s">
        <v>40</v>
      </c>
      <c r="D20" s="6" t="s">
        <v>152</v>
      </c>
      <c r="E20" s="6" t="s">
        <v>193</v>
      </c>
      <c r="F20" s="12">
        <v>12</v>
      </c>
      <c r="G20" s="12">
        <v>1636.7</v>
      </c>
      <c r="H20" s="29" t="s">
        <v>439</v>
      </c>
    </row>
    <row r="21" spans="1:8" x14ac:dyDescent="0.25">
      <c r="A21" s="5" t="s">
        <v>82</v>
      </c>
      <c r="B21" s="11">
        <v>45628</v>
      </c>
      <c r="C21" s="6" t="s">
        <v>15</v>
      </c>
      <c r="D21" s="6" t="s">
        <v>62</v>
      </c>
      <c r="E21" s="6" t="s">
        <v>63</v>
      </c>
      <c r="F21" s="12">
        <v>27</v>
      </c>
      <c r="G21" s="12">
        <v>11261.56</v>
      </c>
      <c r="H21" s="29" t="s">
        <v>439</v>
      </c>
    </row>
    <row r="22" spans="1:8" x14ac:dyDescent="0.25">
      <c r="A22" s="5" t="s">
        <v>77</v>
      </c>
      <c r="B22" s="11">
        <v>45634</v>
      </c>
      <c r="C22" s="6" t="s">
        <v>29</v>
      </c>
      <c r="D22" s="6" t="s">
        <v>162</v>
      </c>
      <c r="E22" s="6" t="s">
        <v>76</v>
      </c>
      <c r="F22" s="12">
        <v>13</v>
      </c>
      <c r="G22" s="12">
        <v>4684.2299999999996</v>
      </c>
      <c r="H22" s="29" t="s">
        <v>438</v>
      </c>
    </row>
    <row r="23" spans="1:8" x14ac:dyDescent="0.25">
      <c r="A23" s="5" t="s">
        <v>80</v>
      </c>
      <c r="B23" s="11">
        <v>45640</v>
      </c>
      <c r="C23" s="6" t="s">
        <v>15</v>
      </c>
      <c r="D23" s="6" t="s">
        <v>60</v>
      </c>
      <c r="E23" s="6" t="s">
        <v>76</v>
      </c>
      <c r="F23" s="12">
        <v>3</v>
      </c>
      <c r="G23" s="12">
        <v>946.87</v>
      </c>
      <c r="H23" s="29" t="s">
        <v>439</v>
      </c>
    </row>
    <row r="24" spans="1:8" x14ac:dyDescent="0.25">
      <c r="A24" s="5" t="s">
        <v>78</v>
      </c>
      <c r="B24" s="11">
        <v>45642</v>
      </c>
      <c r="C24" s="6" t="s">
        <v>50</v>
      </c>
      <c r="D24" s="6" t="s">
        <v>85</v>
      </c>
      <c r="E24" s="6" t="s">
        <v>90</v>
      </c>
      <c r="F24" s="12">
        <v>23</v>
      </c>
      <c r="G24" s="12">
        <v>2003.99</v>
      </c>
      <c r="H24" s="29" t="s">
        <v>439</v>
      </c>
    </row>
    <row r="25" spans="1:8" x14ac:dyDescent="0.25">
      <c r="A25" s="5" t="s">
        <v>75</v>
      </c>
      <c r="B25" s="11">
        <v>45653</v>
      </c>
      <c r="C25" s="6" t="s">
        <v>20</v>
      </c>
      <c r="D25" s="6" t="s">
        <v>164</v>
      </c>
      <c r="E25" s="6" t="s">
        <v>94</v>
      </c>
      <c r="F25" s="12">
        <v>6</v>
      </c>
      <c r="G25" s="12">
        <v>1296.96</v>
      </c>
      <c r="H25" s="29" t="s">
        <v>439</v>
      </c>
    </row>
    <row r="26" spans="1:8" x14ac:dyDescent="0.25">
      <c r="A26" s="5" t="s">
        <v>88</v>
      </c>
      <c r="B26" s="11">
        <v>45661</v>
      </c>
      <c r="C26" s="6" t="s">
        <v>29</v>
      </c>
      <c r="D26" s="6" t="s">
        <v>23</v>
      </c>
      <c r="E26" s="6" t="s">
        <v>39</v>
      </c>
      <c r="F26" s="12">
        <v>2</v>
      </c>
      <c r="G26" s="12">
        <v>2328.77</v>
      </c>
      <c r="H26" s="29" t="s">
        <v>442</v>
      </c>
    </row>
    <row r="27" spans="1:8" x14ac:dyDescent="0.25">
      <c r="A27" s="5" t="s">
        <v>84</v>
      </c>
      <c r="B27" s="11">
        <v>45665</v>
      </c>
      <c r="C27" s="6" t="s">
        <v>15</v>
      </c>
      <c r="D27" s="6" t="s">
        <v>69</v>
      </c>
      <c r="E27" s="6" t="s">
        <v>193</v>
      </c>
      <c r="F27" s="12">
        <v>10</v>
      </c>
      <c r="G27" s="12">
        <v>1300.7</v>
      </c>
      <c r="H27" s="29" t="s">
        <v>439</v>
      </c>
    </row>
    <row r="28" spans="1:8" x14ac:dyDescent="0.25">
      <c r="A28" s="5" t="s">
        <v>83</v>
      </c>
      <c r="B28" s="11">
        <v>45678</v>
      </c>
      <c r="C28" s="6" t="s">
        <v>20</v>
      </c>
      <c r="D28" s="6" t="s">
        <v>93</v>
      </c>
      <c r="E28" s="6" t="s">
        <v>79</v>
      </c>
      <c r="F28" s="12">
        <v>29</v>
      </c>
      <c r="G28" s="12">
        <v>4277.6899999999996</v>
      </c>
      <c r="H28" s="29" t="s">
        <v>439</v>
      </c>
    </row>
    <row r="29" spans="1:8" x14ac:dyDescent="0.25">
      <c r="A29" s="5" t="s">
        <v>86</v>
      </c>
      <c r="B29" s="11">
        <v>45699</v>
      </c>
      <c r="C29" s="6" t="s">
        <v>20</v>
      </c>
      <c r="D29" s="6" t="s">
        <v>119</v>
      </c>
      <c r="E29" s="6" t="s">
        <v>14</v>
      </c>
      <c r="F29" s="12">
        <v>6</v>
      </c>
      <c r="G29" s="12">
        <v>858.65</v>
      </c>
      <c r="H29" s="29" t="s">
        <v>438</v>
      </c>
    </row>
    <row r="30" spans="1:8" x14ac:dyDescent="0.25">
      <c r="A30" s="5" t="s">
        <v>91</v>
      </c>
      <c r="B30" s="11">
        <v>45702</v>
      </c>
      <c r="C30" s="6" t="s">
        <v>20</v>
      </c>
      <c r="D30" s="6" t="s">
        <v>27</v>
      </c>
      <c r="E30" s="6" t="s">
        <v>73</v>
      </c>
      <c r="F30" s="12">
        <v>3</v>
      </c>
      <c r="G30" s="12">
        <v>3681.41</v>
      </c>
      <c r="H30" s="29" t="s">
        <v>440</v>
      </c>
    </row>
    <row r="31" spans="1:8" x14ac:dyDescent="0.25">
      <c r="A31" s="5" t="s">
        <v>92</v>
      </c>
      <c r="B31" s="11">
        <v>45716</v>
      </c>
      <c r="C31" s="6" t="s">
        <v>15</v>
      </c>
      <c r="D31" s="6" t="s">
        <v>189</v>
      </c>
      <c r="E31" s="6" t="s">
        <v>66</v>
      </c>
      <c r="F31" s="12">
        <v>10</v>
      </c>
      <c r="G31" s="12">
        <v>4642.5</v>
      </c>
      <c r="H31" s="29" t="s">
        <v>439</v>
      </c>
    </row>
    <row r="32" spans="1:8" x14ac:dyDescent="0.25">
      <c r="A32" s="5" t="s">
        <v>95</v>
      </c>
      <c r="B32" s="11">
        <v>45719</v>
      </c>
      <c r="C32" s="6" t="s">
        <v>40</v>
      </c>
      <c r="D32" s="6" t="s">
        <v>38</v>
      </c>
      <c r="E32" s="6" t="s">
        <v>70</v>
      </c>
      <c r="F32" s="12">
        <v>2</v>
      </c>
      <c r="G32" s="12">
        <v>1193.07</v>
      </c>
      <c r="H32" s="29" t="s">
        <v>439</v>
      </c>
    </row>
    <row r="33" spans="1:8" x14ac:dyDescent="0.25">
      <c r="A33" s="5" t="s">
        <v>89</v>
      </c>
      <c r="B33" s="11">
        <v>45725</v>
      </c>
      <c r="C33" s="6" t="s">
        <v>15</v>
      </c>
      <c r="D33" s="6" t="s">
        <v>192</v>
      </c>
      <c r="E33" s="6" t="s">
        <v>14</v>
      </c>
      <c r="F33" s="12">
        <v>51</v>
      </c>
      <c r="G33" s="12">
        <v>6965.33</v>
      </c>
      <c r="H33" s="29" t="s">
        <v>439</v>
      </c>
    </row>
    <row r="34" spans="1:8" x14ac:dyDescent="0.25">
      <c r="A34" s="5" t="s">
        <v>199</v>
      </c>
      <c r="B34" s="11">
        <v>45732</v>
      </c>
      <c r="C34" s="6" t="s">
        <v>50</v>
      </c>
      <c r="D34" s="6" t="s">
        <v>36</v>
      </c>
      <c r="E34" s="6" t="s">
        <v>24</v>
      </c>
      <c r="F34" s="12">
        <v>24</v>
      </c>
      <c r="G34" s="12">
        <v>2884.53</v>
      </c>
      <c r="H34" s="29" t="s">
        <v>443</v>
      </c>
    </row>
    <row r="35" spans="1:8" x14ac:dyDescent="0.25">
      <c r="A35" s="5" t="s">
        <v>200</v>
      </c>
      <c r="B35" s="11">
        <v>45737</v>
      </c>
      <c r="C35" s="6" t="s">
        <v>15</v>
      </c>
      <c r="D35" s="6" t="s">
        <v>43</v>
      </c>
      <c r="E35" s="6" t="s">
        <v>28</v>
      </c>
      <c r="F35" s="12">
        <v>14</v>
      </c>
      <c r="G35" s="12">
        <v>2503.12</v>
      </c>
      <c r="H35" s="29" t="s">
        <v>442</v>
      </c>
    </row>
    <row r="36" spans="1:8" x14ac:dyDescent="0.25">
      <c r="A36" s="5" t="s">
        <v>205</v>
      </c>
      <c r="B36" s="11">
        <v>45748</v>
      </c>
      <c r="C36" s="6" t="s">
        <v>29</v>
      </c>
      <c r="D36" s="6" t="s">
        <v>198</v>
      </c>
      <c r="E36" s="6" t="s">
        <v>66</v>
      </c>
      <c r="F36" s="12">
        <v>2</v>
      </c>
      <c r="G36" s="12">
        <v>841.44</v>
      </c>
      <c r="H36" s="29" t="s">
        <v>439</v>
      </c>
    </row>
    <row r="37" spans="1:8" x14ac:dyDescent="0.25">
      <c r="A37" s="5" t="s">
        <v>204</v>
      </c>
      <c r="B37" s="11">
        <v>45752</v>
      </c>
      <c r="C37" s="6" t="s">
        <v>15</v>
      </c>
      <c r="D37" s="6" t="s">
        <v>48</v>
      </c>
      <c r="E37" s="6" t="s">
        <v>76</v>
      </c>
      <c r="F37" s="12">
        <v>12</v>
      </c>
      <c r="G37" s="12">
        <v>4047.08</v>
      </c>
      <c r="H37" s="29" t="s">
        <v>438</v>
      </c>
    </row>
    <row r="38" spans="1:8" x14ac:dyDescent="0.25">
      <c r="A38" s="5" t="s">
        <v>202</v>
      </c>
      <c r="B38" s="11">
        <v>45759</v>
      </c>
      <c r="C38" s="6" t="s">
        <v>15</v>
      </c>
      <c r="D38" s="6" t="s">
        <v>45</v>
      </c>
      <c r="E38" s="6" t="s">
        <v>191</v>
      </c>
      <c r="F38" s="12">
        <v>25</v>
      </c>
      <c r="G38" s="12">
        <v>2346.25</v>
      </c>
      <c r="H38" s="29" t="s">
        <v>439</v>
      </c>
    </row>
    <row r="39" spans="1:8" x14ac:dyDescent="0.25">
      <c r="A39" s="5" t="s">
        <v>203</v>
      </c>
      <c r="B39" s="11">
        <v>45770</v>
      </c>
      <c r="C39" s="6" t="s">
        <v>29</v>
      </c>
      <c r="D39" s="6" t="s">
        <v>53</v>
      </c>
      <c r="E39" s="6" t="s">
        <v>79</v>
      </c>
      <c r="F39" s="12">
        <v>6</v>
      </c>
      <c r="G39" s="12">
        <v>831.76</v>
      </c>
      <c r="H39" s="29" t="s">
        <v>438</v>
      </c>
    </row>
    <row r="40" spans="1:8" x14ac:dyDescent="0.25">
      <c r="A40" s="5" t="s">
        <v>444</v>
      </c>
      <c r="B40" s="11">
        <v>45781</v>
      </c>
      <c r="C40" s="6" t="s">
        <v>20</v>
      </c>
      <c r="D40" s="6" t="s">
        <v>152</v>
      </c>
      <c r="E40" s="6" t="s">
        <v>33</v>
      </c>
      <c r="F40" s="12">
        <v>20</v>
      </c>
      <c r="G40" s="12">
        <v>785.52</v>
      </c>
      <c r="H40" s="29" t="s">
        <v>438</v>
      </c>
    </row>
    <row r="41" spans="1:8" x14ac:dyDescent="0.25">
      <c r="A41" s="5" t="s">
        <v>206</v>
      </c>
      <c r="B41" s="11">
        <v>45789</v>
      </c>
      <c r="C41" s="6" t="s">
        <v>20</v>
      </c>
      <c r="D41" s="6" t="s">
        <v>62</v>
      </c>
      <c r="E41" s="6" t="s">
        <v>76</v>
      </c>
      <c r="F41" s="12">
        <v>8</v>
      </c>
      <c r="G41" s="12">
        <v>3019.28</v>
      </c>
      <c r="H41" s="29" t="s">
        <v>439</v>
      </c>
    </row>
    <row r="42" spans="1:8" x14ac:dyDescent="0.25">
      <c r="A42" s="5" t="s">
        <v>445</v>
      </c>
      <c r="B42" s="11">
        <v>45798</v>
      </c>
      <c r="C42" s="6" t="s">
        <v>15</v>
      </c>
      <c r="D42" s="6" t="s">
        <v>112</v>
      </c>
      <c r="E42" s="6" t="s">
        <v>197</v>
      </c>
      <c r="F42" s="12">
        <v>6</v>
      </c>
      <c r="G42" s="12">
        <v>3017.9</v>
      </c>
      <c r="H42" s="29" t="s">
        <v>439</v>
      </c>
    </row>
    <row r="43" spans="1:8" x14ac:dyDescent="0.25">
      <c r="A43" s="5" t="s">
        <v>207</v>
      </c>
      <c r="B43" s="11">
        <v>45802</v>
      </c>
      <c r="C43" s="6" t="s">
        <v>20</v>
      </c>
      <c r="D43" s="6" t="s">
        <v>57</v>
      </c>
      <c r="E43" s="6" t="s">
        <v>197</v>
      </c>
      <c r="F43" s="12">
        <v>5</v>
      </c>
      <c r="G43" s="12">
        <v>2326.66</v>
      </c>
      <c r="H43" s="29" t="s">
        <v>439</v>
      </c>
    </row>
    <row r="44" spans="1:8" x14ac:dyDescent="0.25">
      <c r="A44" s="5" t="s">
        <v>446</v>
      </c>
      <c r="B44" s="11">
        <v>45811</v>
      </c>
      <c r="C44" s="6" t="s">
        <v>20</v>
      </c>
      <c r="D44" s="6" t="s">
        <v>164</v>
      </c>
      <c r="E44" s="6" t="s">
        <v>193</v>
      </c>
      <c r="F44" s="12">
        <v>38</v>
      </c>
      <c r="G44" s="12">
        <v>5346.41</v>
      </c>
      <c r="H44" s="29" t="s">
        <v>439</v>
      </c>
    </row>
    <row r="45" spans="1:8" x14ac:dyDescent="0.25">
      <c r="A45" s="5" t="s">
        <v>447</v>
      </c>
      <c r="B45" s="11">
        <v>45816</v>
      </c>
      <c r="C45" s="6" t="s">
        <v>15</v>
      </c>
      <c r="D45" s="6" t="s">
        <v>126</v>
      </c>
      <c r="E45" s="6" t="s">
        <v>54</v>
      </c>
      <c r="F45" s="12">
        <v>22</v>
      </c>
      <c r="G45" s="12">
        <v>1736.59</v>
      </c>
      <c r="H45" s="29" t="s">
        <v>439</v>
      </c>
    </row>
    <row r="46" spans="1:8" x14ac:dyDescent="0.25">
      <c r="A46" s="5" t="s">
        <v>448</v>
      </c>
      <c r="B46" s="11">
        <v>45819</v>
      </c>
      <c r="C46" s="6" t="s">
        <v>20</v>
      </c>
      <c r="D46" s="6" t="s">
        <v>13</v>
      </c>
      <c r="E46" s="6" t="s">
        <v>76</v>
      </c>
      <c r="F46" s="12">
        <v>3</v>
      </c>
      <c r="G46" s="12">
        <v>1064.28</v>
      </c>
      <c r="H46" s="29" t="s">
        <v>438</v>
      </c>
    </row>
    <row r="47" spans="1:8" x14ac:dyDescent="0.25">
      <c r="A47" s="7" t="s">
        <v>449</v>
      </c>
      <c r="B47" s="17">
        <v>45838</v>
      </c>
      <c r="C47" s="8" t="s">
        <v>50</v>
      </c>
      <c r="D47" s="8" t="s">
        <v>18</v>
      </c>
      <c r="E47" s="8" t="s">
        <v>94</v>
      </c>
      <c r="F47" s="18">
        <v>13</v>
      </c>
      <c r="G47" s="18">
        <v>2541.7399999999998</v>
      </c>
      <c r="H47" s="30" t="s">
        <v>439</v>
      </c>
    </row>
  </sheetData>
  <mergeCells count="2">
    <mergeCell ref="K5:L5"/>
    <mergeCell ref="K11:L11"/>
  </mergeCells>
  <hyperlinks>
    <hyperlink ref="N2" location="'INDEX'!A1" tooltip="Back to INDEX" display="← Ana Sayfa / Back to Index" xr:uid="{E3AFEE90-6E00-4B0B-BF61-5DF9F3E1FB57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1F3864"/>
  </sheetPr>
  <dimension ref="A1:M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13.7109375" style="1" customWidth="1"/>
    <col min="3" max="3" width="15.7109375" style="1" customWidth="1"/>
    <col min="4" max="4" width="25.7109375" style="1" customWidth="1"/>
    <col min="5" max="5" width="31.7109375" style="1" customWidth="1"/>
    <col min="6" max="6" width="11.7109375" style="1" customWidth="1"/>
    <col min="7" max="7" width="10.7109375" style="1" customWidth="1"/>
    <col min="8" max="9" width="9.140625" style="1" customWidth="1"/>
    <col min="10" max="10" width="22.7109375" style="1" customWidth="1"/>
    <col min="11" max="11" width="74.7109375" style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20.100000000000001" customHeight="1" x14ac:dyDescent="0.25">
      <c r="A1" s="2" t="s">
        <v>4</v>
      </c>
      <c r="B1" s="3" t="s">
        <v>5</v>
      </c>
      <c r="C1" s="3" t="s">
        <v>8</v>
      </c>
      <c r="D1" s="3" t="s">
        <v>6</v>
      </c>
      <c r="E1" s="3" t="s">
        <v>7</v>
      </c>
      <c r="F1" s="3" t="s">
        <v>10</v>
      </c>
      <c r="G1" s="4" t="s">
        <v>11</v>
      </c>
      <c r="J1" s="9" t="s">
        <v>96</v>
      </c>
      <c r="K1" s="10" t="s">
        <v>469</v>
      </c>
    </row>
    <row r="2" spans="1:13" ht="20.100000000000001" customHeight="1" x14ac:dyDescent="0.25">
      <c r="A2" s="5" t="s">
        <v>22</v>
      </c>
      <c r="B2" s="11">
        <v>45477</v>
      </c>
      <c r="C2" s="6" t="s">
        <v>20</v>
      </c>
      <c r="D2" s="6" t="s">
        <v>23</v>
      </c>
      <c r="E2" s="6" t="s">
        <v>63</v>
      </c>
      <c r="F2" s="12">
        <v>3</v>
      </c>
      <c r="G2" s="13">
        <v>1341.52</v>
      </c>
      <c r="J2" s="9" t="s">
        <v>97</v>
      </c>
      <c r="K2" s="14" t="s">
        <v>470</v>
      </c>
      <c r="M2" s="128" t="s">
        <v>6607</v>
      </c>
    </row>
    <row r="3" spans="1:13" ht="20.100000000000001" customHeight="1" x14ac:dyDescent="0.25">
      <c r="A3" s="5" t="s">
        <v>17</v>
      </c>
      <c r="B3" s="11">
        <v>45483</v>
      </c>
      <c r="C3" s="6" t="s">
        <v>15</v>
      </c>
      <c r="D3" s="6" t="s">
        <v>18</v>
      </c>
      <c r="E3" s="6" t="s">
        <v>28</v>
      </c>
      <c r="F3" s="12">
        <v>16</v>
      </c>
      <c r="G3" s="13">
        <v>3085.28</v>
      </c>
      <c r="J3" s="9" t="s">
        <v>98</v>
      </c>
      <c r="K3" s="14" t="s">
        <v>471</v>
      </c>
    </row>
    <row r="4" spans="1:13" x14ac:dyDescent="0.25">
      <c r="A4" s="5" t="s">
        <v>12</v>
      </c>
      <c r="B4" s="11">
        <v>45494</v>
      </c>
      <c r="C4" s="6" t="s">
        <v>15</v>
      </c>
      <c r="D4" s="6" t="s">
        <v>13</v>
      </c>
      <c r="E4" s="6" t="s">
        <v>19</v>
      </c>
      <c r="F4" s="12">
        <v>19</v>
      </c>
      <c r="G4" s="13">
        <v>5158.6899999999996</v>
      </c>
    </row>
    <row r="5" spans="1:13" ht="20.100000000000001" customHeight="1" x14ac:dyDescent="0.25">
      <c r="A5" s="5" t="s">
        <v>31</v>
      </c>
      <c r="B5" s="11">
        <v>45517</v>
      </c>
      <c r="C5" s="6" t="s">
        <v>29</v>
      </c>
      <c r="D5" s="6" t="s">
        <v>32</v>
      </c>
      <c r="E5" s="6" t="s">
        <v>46</v>
      </c>
      <c r="F5" s="12">
        <v>7</v>
      </c>
      <c r="G5" s="13">
        <v>824.64</v>
      </c>
      <c r="J5" s="113" t="s">
        <v>99</v>
      </c>
      <c r="K5" s="113"/>
    </row>
    <row r="6" spans="1:13" ht="20.100000000000001" customHeight="1" x14ac:dyDescent="0.25">
      <c r="A6" s="5" t="s">
        <v>26</v>
      </c>
      <c r="B6" s="11">
        <v>45529</v>
      </c>
      <c r="C6" s="6" t="s">
        <v>50</v>
      </c>
      <c r="D6" s="6" t="s">
        <v>27</v>
      </c>
      <c r="E6" s="6" t="s">
        <v>191</v>
      </c>
      <c r="F6" s="12">
        <v>51</v>
      </c>
      <c r="G6" s="13">
        <v>4817.38</v>
      </c>
      <c r="J6" s="15" t="s">
        <v>100</v>
      </c>
      <c r="K6" s="16" t="s">
        <v>472</v>
      </c>
    </row>
    <row r="7" spans="1:13" ht="20.100000000000001" customHeight="1" x14ac:dyDescent="0.25">
      <c r="A7" s="5"/>
      <c r="B7" s="11"/>
      <c r="C7" s="6"/>
      <c r="D7" s="6"/>
      <c r="E7" s="6"/>
      <c r="F7" s="12"/>
      <c r="G7" s="13"/>
      <c r="J7" s="15" t="s">
        <v>101</v>
      </c>
      <c r="K7" s="16" t="s">
        <v>473</v>
      </c>
    </row>
    <row r="8" spans="1:13" ht="20.100000000000001" customHeight="1" x14ac:dyDescent="0.25">
      <c r="A8" s="5" t="s">
        <v>35</v>
      </c>
      <c r="B8" s="11">
        <v>45534</v>
      </c>
      <c r="C8" s="6" t="s">
        <v>50</v>
      </c>
      <c r="D8" s="6" t="s">
        <v>116</v>
      </c>
      <c r="E8" s="6" t="s">
        <v>33</v>
      </c>
      <c r="F8" s="12">
        <v>16</v>
      </c>
      <c r="G8" s="13">
        <v>615.44000000000005</v>
      </c>
      <c r="J8" s="15" t="s">
        <v>103</v>
      </c>
      <c r="K8" s="16" t="s">
        <v>474</v>
      </c>
    </row>
    <row r="9" spans="1:13" x14ac:dyDescent="0.25">
      <c r="A9" s="5" t="s">
        <v>47</v>
      </c>
      <c r="B9" s="11">
        <v>45542</v>
      </c>
      <c r="C9" s="6" t="s">
        <v>15</v>
      </c>
      <c r="D9" s="6" t="s">
        <v>172</v>
      </c>
      <c r="E9" s="6" t="s">
        <v>46</v>
      </c>
      <c r="F9" s="12">
        <v>6</v>
      </c>
      <c r="G9" s="13">
        <v>624.29</v>
      </c>
    </row>
    <row r="10" spans="1:13" ht="20.100000000000001" customHeight="1" x14ac:dyDescent="0.25">
      <c r="A10" s="5" t="s">
        <v>42</v>
      </c>
      <c r="B10" s="11">
        <v>45548</v>
      </c>
      <c r="C10" s="6" t="s">
        <v>15</v>
      </c>
      <c r="D10" s="6" t="s">
        <v>43</v>
      </c>
      <c r="E10" s="6" t="s">
        <v>275</v>
      </c>
      <c r="F10" s="12">
        <v>7</v>
      </c>
      <c r="G10" s="13">
        <v>3846.84</v>
      </c>
      <c r="J10" s="113" t="s">
        <v>105</v>
      </c>
      <c r="K10" s="113"/>
    </row>
    <row r="11" spans="1:13" ht="20.100000000000001" customHeight="1" x14ac:dyDescent="0.25">
      <c r="A11" s="5" t="s">
        <v>52</v>
      </c>
      <c r="B11" s="11">
        <v>45557</v>
      </c>
      <c r="C11" s="6" t="s">
        <v>15</v>
      </c>
      <c r="D11" s="6" t="s">
        <v>136</v>
      </c>
      <c r="E11" s="6" t="s">
        <v>90</v>
      </c>
      <c r="F11" s="12">
        <v>45</v>
      </c>
      <c r="G11" s="13">
        <v>3760.78</v>
      </c>
      <c r="J11" s="15" t="s">
        <v>100</v>
      </c>
      <c r="K11" s="16" t="s">
        <v>475</v>
      </c>
    </row>
    <row r="12" spans="1:13" ht="20.100000000000001" customHeight="1" x14ac:dyDescent="0.25">
      <c r="A12" s="5" t="s">
        <v>37</v>
      </c>
      <c r="B12" s="11">
        <v>45564</v>
      </c>
      <c r="C12" s="6" t="s">
        <v>40</v>
      </c>
      <c r="D12" s="6" t="s">
        <v>38</v>
      </c>
      <c r="E12" s="6" t="s">
        <v>49</v>
      </c>
      <c r="F12" s="12">
        <v>21</v>
      </c>
      <c r="G12" s="13">
        <v>5036.18</v>
      </c>
      <c r="J12" s="15" t="s">
        <v>101</v>
      </c>
      <c r="K12" s="16" t="s">
        <v>476</v>
      </c>
    </row>
    <row r="13" spans="1:13" ht="20.100000000000001" customHeight="1" x14ac:dyDescent="0.25">
      <c r="A13" s="5" t="s">
        <v>61</v>
      </c>
      <c r="B13" s="11">
        <v>45576</v>
      </c>
      <c r="C13" s="6" t="s">
        <v>40</v>
      </c>
      <c r="D13" s="6" t="s">
        <v>123</v>
      </c>
      <c r="E13" s="6" t="s">
        <v>193</v>
      </c>
      <c r="F13" s="12">
        <v>19</v>
      </c>
      <c r="G13" s="13">
        <v>2418.2800000000002</v>
      </c>
      <c r="J13" s="15" t="s">
        <v>103</v>
      </c>
      <c r="K13" s="16" t="s">
        <v>477</v>
      </c>
    </row>
    <row r="14" spans="1:13" x14ac:dyDescent="0.25">
      <c r="A14" s="5" t="s">
        <v>59</v>
      </c>
      <c r="B14" s="11">
        <v>45578</v>
      </c>
      <c r="C14" s="6" t="s">
        <v>29</v>
      </c>
      <c r="D14" s="6" t="s">
        <v>198</v>
      </c>
      <c r="E14" s="6" t="s">
        <v>275</v>
      </c>
      <c r="F14" s="12">
        <v>4</v>
      </c>
      <c r="G14" s="13">
        <v>2253.36</v>
      </c>
    </row>
    <row r="15" spans="1:13" x14ac:dyDescent="0.25">
      <c r="A15" s="5"/>
      <c r="B15" s="11"/>
      <c r="C15" s="6"/>
      <c r="D15" s="6"/>
      <c r="E15" s="6"/>
      <c r="F15" s="12"/>
      <c r="G15" s="13"/>
    </row>
    <row r="16" spans="1:13" x14ac:dyDescent="0.25">
      <c r="A16" s="5" t="s">
        <v>68</v>
      </c>
      <c r="B16" s="11">
        <v>45582</v>
      </c>
      <c r="C16" s="6" t="s">
        <v>15</v>
      </c>
      <c r="D16" s="6" t="s">
        <v>403</v>
      </c>
      <c r="E16" s="6" t="s">
        <v>197</v>
      </c>
      <c r="F16" s="12">
        <v>31</v>
      </c>
      <c r="G16" s="13">
        <v>15919.01</v>
      </c>
    </row>
    <row r="17" spans="1:7" x14ac:dyDescent="0.25">
      <c r="A17" s="5" t="s">
        <v>56</v>
      </c>
      <c r="B17" s="11">
        <v>45593</v>
      </c>
      <c r="C17" s="6" t="s">
        <v>15</v>
      </c>
      <c r="D17" s="6" t="s">
        <v>145</v>
      </c>
      <c r="E17" s="6" t="s">
        <v>66</v>
      </c>
      <c r="F17" s="12">
        <v>38</v>
      </c>
      <c r="G17" s="13">
        <v>19039.14</v>
      </c>
    </row>
    <row r="18" spans="1:7" x14ac:dyDescent="0.25">
      <c r="A18" s="5" t="s">
        <v>44</v>
      </c>
      <c r="B18" s="11">
        <v>45596</v>
      </c>
      <c r="C18" s="6" t="s">
        <v>29</v>
      </c>
      <c r="D18" s="6" t="s">
        <v>45</v>
      </c>
      <c r="E18" s="6" t="s">
        <v>33</v>
      </c>
      <c r="F18" s="12">
        <v>106</v>
      </c>
      <c r="G18" s="13">
        <v>4251.55</v>
      </c>
    </row>
    <row r="19" spans="1:7" x14ac:dyDescent="0.25">
      <c r="A19" s="5" t="s">
        <v>72</v>
      </c>
      <c r="B19" s="11">
        <v>45606</v>
      </c>
      <c r="C19" s="6" t="s">
        <v>20</v>
      </c>
      <c r="D19" s="6" t="s">
        <v>201</v>
      </c>
      <c r="E19" s="6" t="s">
        <v>193</v>
      </c>
      <c r="F19" s="12">
        <v>41</v>
      </c>
      <c r="G19" s="13">
        <v>5654.76</v>
      </c>
    </row>
    <row r="20" spans="1:7" x14ac:dyDescent="0.25">
      <c r="A20" s="5" t="s">
        <v>74</v>
      </c>
      <c r="B20" s="11">
        <v>45610</v>
      </c>
      <c r="C20" s="6" t="s">
        <v>20</v>
      </c>
      <c r="D20" s="6" t="s">
        <v>81</v>
      </c>
      <c r="E20" s="6" t="s">
        <v>195</v>
      </c>
      <c r="F20" s="12">
        <v>12</v>
      </c>
      <c r="G20" s="13">
        <v>2120.4</v>
      </c>
    </row>
    <row r="21" spans="1:7" x14ac:dyDescent="0.25">
      <c r="A21" s="5" t="s">
        <v>75</v>
      </c>
      <c r="B21" s="11">
        <v>45611</v>
      </c>
      <c r="C21" s="6" t="s">
        <v>20</v>
      </c>
      <c r="D21" s="6" t="s">
        <v>48</v>
      </c>
      <c r="E21" s="6" t="s">
        <v>54</v>
      </c>
      <c r="F21" s="12">
        <v>10</v>
      </c>
      <c r="G21" s="13">
        <v>819.08</v>
      </c>
    </row>
    <row r="22" spans="1:7" x14ac:dyDescent="0.25">
      <c r="A22" s="5" t="s">
        <v>71</v>
      </c>
      <c r="B22" s="11">
        <v>45612</v>
      </c>
      <c r="C22" s="6" t="s">
        <v>20</v>
      </c>
      <c r="D22" s="6" t="s">
        <v>152</v>
      </c>
      <c r="E22" s="6" t="s">
        <v>14</v>
      </c>
      <c r="F22" s="12">
        <v>10</v>
      </c>
      <c r="G22" s="13">
        <v>1236.67</v>
      </c>
    </row>
    <row r="23" spans="1:7" x14ac:dyDescent="0.25">
      <c r="A23" s="5"/>
      <c r="B23" s="11"/>
      <c r="C23" s="6"/>
      <c r="D23" s="6"/>
      <c r="E23" s="6"/>
      <c r="F23" s="12"/>
      <c r="G23" s="13"/>
    </row>
    <row r="24" spans="1:7" x14ac:dyDescent="0.25">
      <c r="A24" s="5" t="s">
        <v>65</v>
      </c>
      <c r="B24" s="11">
        <v>45618</v>
      </c>
      <c r="C24" s="6" t="s">
        <v>50</v>
      </c>
      <c r="D24" s="6" t="s">
        <v>139</v>
      </c>
      <c r="E24" s="6" t="s">
        <v>94</v>
      </c>
      <c r="F24" s="12">
        <v>44</v>
      </c>
      <c r="G24" s="13">
        <v>8805.17</v>
      </c>
    </row>
    <row r="25" spans="1:7" x14ac:dyDescent="0.25">
      <c r="A25" s="5" t="s">
        <v>82</v>
      </c>
      <c r="B25" s="11">
        <v>45627</v>
      </c>
      <c r="C25" s="6" t="s">
        <v>50</v>
      </c>
      <c r="D25" s="6" t="s">
        <v>62</v>
      </c>
      <c r="E25" s="6" t="s">
        <v>28</v>
      </c>
      <c r="F25" s="12">
        <v>8</v>
      </c>
      <c r="G25" s="13">
        <v>1417.03</v>
      </c>
    </row>
    <row r="26" spans="1:7" x14ac:dyDescent="0.25">
      <c r="A26" s="5" t="s">
        <v>80</v>
      </c>
      <c r="B26" s="11">
        <v>45630</v>
      </c>
      <c r="C26" s="6" t="s">
        <v>20</v>
      </c>
      <c r="D26" s="6" t="s">
        <v>60</v>
      </c>
      <c r="E26" s="6" t="s">
        <v>190</v>
      </c>
      <c r="F26" s="12">
        <v>4</v>
      </c>
      <c r="G26" s="13">
        <v>2653.12</v>
      </c>
    </row>
    <row r="27" spans="1:7" x14ac:dyDescent="0.25">
      <c r="A27" s="5" t="s">
        <v>77</v>
      </c>
      <c r="B27" s="11">
        <v>45633</v>
      </c>
      <c r="C27" s="6" t="s">
        <v>20</v>
      </c>
      <c r="D27" s="6" t="s">
        <v>162</v>
      </c>
      <c r="E27" s="6" t="s">
        <v>33</v>
      </c>
      <c r="F27" s="12">
        <v>70</v>
      </c>
      <c r="G27" s="13">
        <v>2791.74</v>
      </c>
    </row>
    <row r="28" spans="1:7" x14ac:dyDescent="0.25">
      <c r="A28" s="5" t="s">
        <v>84</v>
      </c>
      <c r="B28" s="11">
        <v>45636</v>
      </c>
      <c r="C28" s="6" t="s">
        <v>15</v>
      </c>
      <c r="D28" s="6" t="s">
        <v>112</v>
      </c>
      <c r="E28" s="6" t="s">
        <v>197</v>
      </c>
      <c r="F28" s="12">
        <v>1</v>
      </c>
      <c r="G28" s="13">
        <v>503.41</v>
      </c>
    </row>
    <row r="29" spans="1:7" x14ac:dyDescent="0.25">
      <c r="A29" s="5" t="s">
        <v>83</v>
      </c>
      <c r="B29" s="11">
        <v>45638</v>
      </c>
      <c r="C29" s="6" t="s">
        <v>15</v>
      </c>
      <c r="D29" s="6" t="s">
        <v>57</v>
      </c>
      <c r="E29" s="6" t="s">
        <v>46</v>
      </c>
      <c r="F29" s="12">
        <v>6</v>
      </c>
      <c r="G29" s="13">
        <v>717.77</v>
      </c>
    </row>
    <row r="30" spans="1:7" x14ac:dyDescent="0.25">
      <c r="A30" s="5" t="s">
        <v>78</v>
      </c>
      <c r="B30" s="11">
        <v>45657</v>
      </c>
      <c r="C30" s="6" t="s">
        <v>29</v>
      </c>
      <c r="D30" s="6" t="s">
        <v>85</v>
      </c>
      <c r="E30" s="6" t="s">
        <v>197</v>
      </c>
      <c r="F30" s="12">
        <v>14</v>
      </c>
      <c r="G30" s="13">
        <v>7432.84</v>
      </c>
    </row>
    <row r="31" spans="1:7" x14ac:dyDescent="0.25">
      <c r="A31" s="5"/>
      <c r="B31" s="11"/>
      <c r="C31" s="6"/>
      <c r="D31" s="6"/>
      <c r="E31" s="6"/>
      <c r="F31" s="12"/>
      <c r="G31" s="13"/>
    </row>
    <row r="32" spans="1:7" x14ac:dyDescent="0.25">
      <c r="A32" s="5" t="s">
        <v>88</v>
      </c>
      <c r="B32" s="11">
        <v>45672</v>
      </c>
      <c r="C32" s="6" t="s">
        <v>40</v>
      </c>
      <c r="D32" s="6" t="s">
        <v>23</v>
      </c>
      <c r="E32" s="6" t="s">
        <v>28</v>
      </c>
      <c r="F32" s="12">
        <v>22</v>
      </c>
      <c r="G32" s="13">
        <v>4344.78</v>
      </c>
    </row>
    <row r="33" spans="1:7" x14ac:dyDescent="0.25">
      <c r="A33" s="5" t="s">
        <v>86</v>
      </c>
      <c r="B33" s="11">
        <v>45674</v>
      </c>
      <c r="C33" s="6" t="s">
        <v>15</v>
      </c>
      <c r="D33" s="6" t="s">
        <v>13</v>
      </c>
      <c r="E33" s="6" t="s">
        <v>66</v>
      </c>
      <c r="F33" s="12">
        <v>3</v>
      </c>
      <c r="G33" s="13">
        <v>1526.64</v>
      </c>
    </row>
    <row r="34" spans="1:7" x14ac:dyDescent="0.25">
      <c r="A34" s="5" t="s">
        <v>91</v>
      </c>
      <c r="B34" s="11">
        <v>45674</v>
      </c>
      <c r="C34" s="6" t="s">
        <v>29</v>
      </c>
      <c r="D34" s="6" t="s">
        <v>126</v>
      </c>
      <c r="E34" s="6" t="s">
        <v>79</v>
      </c>
      <c r="F34" s="12">
        <v>28</v>
      </c>
      <c r="G34" s="13">
        <v>4055.94</v>
      </c>
    </row>
    <row r="35" spans="1:7" x14ac:dyDescent="0.25">
      <c r="A35" s="5" t="s">
        <v>92</v>
      </c>
      <c r="B35" s="11">
        <v>45677</v>
      </c>
      <c r="C35" s="6" t="s">
        <v>20</v>
      </c>
      <c r="D35" s="6" t="s">
        <v>18</v>
      </c>
      <c r="E35" s="6" t="s">
        <v>28</v>
      </c>
      <c r="F35" s="12">
        <v>11</v>
      </c>
      <c r="G35" s="13">
        <v>1960.55</v>
      </c>
    </row>
    <row r="36" spans="1:7" x14ac:dyDescent="0.25">
      <c r="A36" s="5" t="s">
        <v>199</v>
      </c>
      <c r="B36" s="11">
        <v>45698</v>
      </c>
      <c r="C36" s="6" t="s">
        <v>20</v>
      </c>
      <c r="D36" s="6" t="s">
        <v>116</v>
      </c>
      <c r="E36" s="6" t="s">
        <v>76</v>
      </c>
      <c r="F36" s="12">
        <v>3</v>
      </c>
      <c r="G36" s="13">
        <v>1097.6199999999999</v>
      </c>
    </row>
    <row r="37" spans="1:7" x14ac:dyDescent="0.25">
      <c r="A37" s="5" t="s">
        <v>89</v>
      </c>
      <c r="B37" s="11">
        <v>45711</v>
      </c>
      <c r="C37" s="6" t="s">
        <v>15</v>
      </c>
      <c r="D37" s="6" t="s">
        <v>32</v>
      </c>
      <c r="E37" s="6" t="s">
        <v>19</v>
      </c>
      <c r="F37" s="12">
        <v>35</v>
      </c>
      <c r="G37" s="13">
        <v>7648.48</v>
      </c>
    </row>
    <row r="38" spans="1:7" x14ac:dyDescent="0.25">
      <c r="A38" s="5" t="s">
        <v>95</v>
      </c>
      <c r="B38" s="11">
        <v>45712</v>
      </c>
      <c r="C38" s="6" t="s">
        <v>15</v>
      </c>
      <c r="D38" s="6" t="s">
        <v>196</v>
      </c>
      <c r="E38" s="6" t="s">
        <v>49</v>
      </c>
      <c r="F38" s="12">
        <v>12</v>
      </c>
      <c r="G38" s="13">
        <v>2936.87</v>
      </c>
    </row>
    <row r="39" spans="1:7" x14ac:dyDescent="0.25">
      <c r="A39" s="5"/>
      <c r="B39" s="11"/>
      <c r="C39" s="6"/>
      <c r="D39" s="6"/>
      <c r="E39" s="6"/>
      <c r="F39" s="12"/>
      <c r="G39" s="13"/>
    </row>
    <row r="40" spans="1:7" x14ac:dyDescent="0.25">
      <c r="A40" s="5" t="s">
        <v>200</v>
      </c>
      <c r="B40" s="11">
        <v>45716</v>
      </c>
      <c r="C40" s="6" t="s">
        <v>15</v>
      </c>
      <c r="D40" s="6" t="s">
        <v>169</v>
      </c>
      <c r="E40" s="6" t="s">
        <v>94</v>
      </c>
      <c r="F40" s="12">
        <v>22</v>
      </c>
      <c r="G40" s="13">
        <v>4335</v>
      </c>
    </row>
    <row r="41" spans="1:7" x14ac:dyDescent="0.25">
      <c r="A41" s="5" t="s">
        <v>203</v>
      </c>
      <c r="B41" s="11">
        <v>45725</v>
      </c>
      <c r="C41" s="6" t="s">
        <v>29</v>
      </c>
      <c r="D41" s="6" t="s">
        <v>136</v>
      </c>
      <c r="E41" s="6" t="s">
        <v>49</v>
      </c>
      <c r="F41" s="12">
        <v>7</v>
      </c>
      <c r="G41" s="13">
        <v>1567.05</v>
      </c>
    </row>
    <row r="42" spans="1:7" x14ac:dyDescent="0.25">
      <c r="A42" s="5" t="s">
        <v>206</v>
      </c>
      <c r="B42" s="11">
        <v>45730</v>
      </c>
      <c r="C42" s="6" t="s">
        <v>20</v>
      </c>
      <c r="D42" s="6" t="s">
        <v>119</v>
      </c>
      <c r="E42" s="6" t="s">
        <v>24</v>
      </c>
      <c r="F42" s="12">
        <v>14</v>
      </c>
      <c r="G42" s="13">
        <v>1715.74</v>
      </c>
    </row>
    <row r="43" spans="1:7" x14ac:dyDescent="0.25">
      <c r="A43" s="5" t="s">
        <v>202</v>
      </c>
      <c r="B43" s="11">
        <v>45732</v>
      </c>
      <c r="C43" s="6" t="s">
        <v>15</v>
      </c>
      <c r="D43" s="6" t="s">
        <v>160</v>
      </c>
      <c r="E43" s="6" t="s">
        <v>19</v>
      </c>
      <c r="F43" s="12">
        <v>15</v>
      </c>
      <c r="G43" s="13">
        <v>3677.5</v>
      </c>
    </row>
    <row r="44" spans="1:7" x14ac:dyDescent="0.25">
      <c r="A44" s="5" t="s">
        <v>204</v>
      </c>
      <c r="B44" s="11">
        <v>45737</v>
      </c>
      <c r="C44" s="6" t="s">
        <v>29</v>
      </c>
      <c r="D44" s="6" t="s">
        <v>172</v>
      </c>
      <c r="E44" s="6" t="s">
        <v>79</v>
      </c>
      <c r="F44" s="12">
        <v>13</v>
      </c>
      <c r="G44" s="13">
        <v>1660.98</v>
      </c>
    </row>
    <row r="45" spans="1:7" x14ac:dyDescent="0.25">
      <c r="A45" s="5" t="s">
        <v>205</v>
      </c>
      <c r="B45" s="11">
        <v>45742</v>
      </c>
      <c r="C45" s="6" t="s">
        <v>15</v>
      </c>
      <c r="D45" s="6" t="s">
        <v>155</v>
      </c>
      <c r="E45" s="6" t="s">
        <v>90</v>
      </c>
      <c r="F45" s="12">
        <v>19</v>
      </c>
      <c r="G45" s="13">
        <v>1501.21</v>
      </c>
    </row>
    <row r="46" spans="1:7" x14ac:dyDescent="0.25">
      <c r="A46" s="5" t="s">
        <v>207</v>
      </c>
      <c r="B46" s="11">
        <v>45751</v>
      </c>
      <c r="C46" s="6" t="s">
        <v>40</v>
      </c>
      <c r="D46" s="6" t="s">
        <v>145</v>
      </c>
      <c r="E46" s="6" t="s">
        <v>279</v>
      </c>
      <c r="F46" s="12">
        <v>4</v>
      </c>
      <c r="G46" s="13">
        <v>972.76</v>
      </c>
    </row>
    <row r="47" spans="1:7" x14ac:dyDescent="0.25">
      <c r="A47" s="5"/>
      <c r="B47" s="11"/>
      <c r="C47" s="6"/>
      <c r="D47" s="6"/>
      <c r="E47" s="6"/>
      <c r="F47" s="12"/>
      <c r="G47" s="13"/>
    </row>
    <row r="48" spans="1:7" x14ac:dyDescent="0.25">
      <c r="A48" s="5" t="s">
        <v>448</v>
      </c>
      <c r="B48" s="11">
        <v>45763</v>
      </c>
      <c r="C48" s="6" t="s">
        <v>20</v>
      </c>
      <c r="D48" s="6" t="s">
        <v>36</v>
      </c>
      <c r="E48" s="6" t="s">
        <v>33</v>
      </c>
      <c r="F48" s="12">
        <v>41</v>
      </c>
      <c r="G48" s="13">
        <v>1779.4</v>
      </c>
    </row>
    <row r="49" spans="1:7" x14ac:dyDescent="0.25">
      <c r="A49" s="5" t="s">
        <v>449</v>
      </c>
      <c r="B49" s="11">
        <v>45763</v>
      </c>
      <c r="C49" s="6" t="s">
        <v>20</v>
      </c>
      <c r="D49" s="6" t="s">
        <v>43</v>
      </c>
      <c r="E49" s="6" t="s">
        <v>279</v>
      </c>
      <c r="F49" s="12">
        <v>28</v>
      </c>
      <c r="G49" s="13">
        <v>5483.76</v>
      </c>
    </row>
    <row r="50" spans="1:7" x14ac:dyDescent="0.25">
      <c r="A50" s="5" t="s">
        <v>445</v>
      </c>
      <c r="B50" s="11">
        <v>45769</v>
      </c>
      <c r="C50" s="6" t="s">
        <v>15</v>
      </c>
      <c r="D50" s="6" t="s">
        <v>403</v>
      </c>
      <c r="E50" s="6" t="s">
        <v>193</v>
      </c>
      <c r="F50" s="12">
        <v>10</v>
      </c>
      <c r="G50" s="13">
        <v>1473.2</v>
      </c>
    </row>
    <row r="51" spans="1:7" x14ac:dyDescent="0.25">
      <c r="A51" s="5" t="s">
        <v>444</v>
      </c>
      <c r="B51" s="11">
        <v>45773</v>
      </c>
      <c r="C51" s="6" t="s">
        <v>50</v>
      </c>
      <c r="D51" s="6" t="s">
        <v>192</v>
      </c>
      <c r="E51" s="6" t="s">
        <v>33</v>
      </c>
      <c r="F51" s="12">
        <v>13</v>
      </c>
      <c r="G51" s="13">
        <v>536.24</v>
      </c>
    </row>
    <row r="52" spans="1:7" x14ac:dyDescent="0.25">
      <c r="A52" s="5" t="s">
        <v>461</v>
      </c>
      <c r="B52" s="11">
        <v>45782</v>
      </c>
      <c r="C52" s="6" t="s">
        <v>29</v>
      </c>
      <c r="D52" s="6" t="s">
        <v>198</v>
      </c>
      <c r="E52" s="6" t="s">
        <v>197</v>
      </c>
      <c r="F52" s="12">
        <v>7</v>
      </c>
      <c r="G52" s="13">
        <v>3691.55</v>
      </c>
    </row>
    <row r="53" spans="1:7" x14ac:dyDescent="0.25">
      <c r="A53" s="5" t="s">
        <v>462</v>
      </c>
      <c r="B53" s="11">
        <v>45796</v>
      </c>
      <c r="C53" s="6" t="s">
        <v>20</v>
      </c>
      <c r="D53" s="6" t="s">
        <v>45</v>
      </c>
      <c r="E53" s="6" t="s">
        <v>54</v>
      </c>
      <c r="F53" s="12">
        <v>82</v>
      </c>
      <c r="G53" s="13">
        <v>5698.02</v>
      </c>
    </row>
    <row r="54" spans="1:7" x14ac:dyDescent="0.25">
      <c r="A54" s="5" t="s">
        <v>463</v>
      </c>
      <c r="B54" s="11">
        <v>45797</v>
      </c>
      <c r="C54" s="6" t="s">
        <v>29</v>
      </c>
      <c r="D54" s="6" t="s">
        <v>53</v>
      </c>
      <c r="E54" s="6" t="s">
        <v>24</v>
      </c>
      <c r="F54" s="12">
        <v>83</v>
      </c>
      <c r="G54" s="13">
        <v>10872.17</v>
      </c>
    </row>
    <row r="55" spans="1:7" x14ac:dyDescent="0.25">
      <c r="A55" s="5"/>
      <c r="B55" s="11"/>
      <c r="C55" s="6"/>
      <c r="D55" s="6"/>
      <c r="E55" s="6"/>
      <c r="F55" s="12"/>
      <c r="G55" s="13"/>
    </row>
    <row r="56" spans="1:7" x14ac:dyDescent="0.25">
      <c r="A56" s="5" t="s">
        <v>447</v>
      </c>
      <c r="B56" s="11">
        <v>45799</v>
      </c>
      <c r="C56" s="6" t="s">
        <v>15</v>
      </c>
      <c r="D56" s="6" t="s">
        <v>81</v>
      </c>
      <c r="E56" s="6" t="s">
        <v>191</v>
      </c>
      <c r="F56" s="12">
        <v>23</v>
      </c>
      <c r="G56" s="13">
        <v>2197.19</v>
      </c>
    </row>
    <row r="57" spans="1:7" x14ac:dyDescent="0.25">
      <c r="A57" s="5" t="s">
        <v>446</v>
      </c>
      <c r="B57" s="11">
        <v>45802</v>
      </c>
      <c r="C57" s="6" t="s">
        <v>15</v>
      </c>
      <c r="D57" s="6" t="s">
        <v>48</v>
      </c>
      <c r="E57" s="6" t="s">
        <v>28</v>
      </c>
      <c r="F57" s="12">
        <v>20</v>
      </c>
      <c r="G57" s="13">
        <v>3956.6</v>
      </c>
    </row>
    <row r="58" spans="1:7" x14ac:dyDescent="0.25">
      <c r="A58" s="5" t="s">
        <v>464</v>
      </c>
      <c r="B58" s="11">
        <v>45814</v>
      </c>
      <c r="C58" s="6" t="s">
        <v>15</v>
      </c>
      <c r="D58" s="6" t="s">
        <v>139</v>
      </c>
      <c r="E58" s="6" t="s">
        <v>63</v>
      </c>
      <c r="F58" s="12">
        <v>12</v>
      </c>
      <c r="G58" s="13">
        <v>4872.95</v>
      </c>
    </row>
    <row r="59" spans="1:7" x14ac:dyDescent="0.25">
      <c r="A59" s="5" t="s">
        <v>465</v>
      </c>
      <c r="B59" s="11">
        <v>45827</v>
      </c>
      <c r="C59" s="6" t="s">
        <v>20</v>
      </c>
      <c r="D59" s="6" t="s">
        <v>62</v>
      </c>
      <c r="E59" s="6" t="s">
        <v>188</v>
      </c>
      <c r="F59" s="12">
        <v>7</v>
      </c>
      <c r="G59" s="13">
        <v>2102.6</v>
      </c>
    </row>
    <row r="60" spans="1:7" x14ac:dyDescent="0.25">
      <c r="A60" s="5" t="s">
        <v>466</v>
      </c>
      <c r="B60" s="11">
        <v>45828</v>
      </c>
      <c r="C60" s="6" t="s">
        <v>20</v>
      </c>
      <c r="D60" s="6" t="s">
        <v>112</v>
      </c>
      <c r="E60" s="6" t="s">
        <v>58</v>
      </c>
      <c r="F60" s="12">
        <v>15</v>
      </c>
      <c r="G60" s="13">
        <v>13358.55</v>
      </c>
    </row>
    <row r="61" spans="1:7" x14ac:dyDescent="0.25">
      <c r="A61" s="5" t="s">
        <v>467</v>
      </c>
      <c r="B61" s="11">
        <v>45828</v>
      </c>
      <c r="C61" s="6" t="s">
        <v>50</v>
      </c>
      <c r="D61" s="6" t="s">
        <v>152</v>
      </c>
      <c r="E61" s="6" t="s">
        <v>194</v>
      </c>
      <c r="F61" s="12">
        <v>9</v>
      </c>
      <c r="G61" s="13">
        <v>19656</v>
      </c>
    </row>
    <row r="62" spans="1:7" x14ac:dyDescent="0.25">
      <c r="A62" s="5" t="s">
        <v>468</v>
      </c>
      <c r="B62" s="11">
        <v>45833</v>
      </c>
      <c r="C62" s="6" t="s">
        <v>15</v>
      </c>
      <c r="D62" s="6" t="s">
        <v>57</v>
      </c>
      <c r="E62" s="6" t="s">
        <v>24</v>
      </c>
      <c r="F62" s="12">
        <v>17</v>
      </c>
      <c r="G62" s="13">
        <v>2138.7399999999998</v>
      </c>
    </row>
    <row r="63" spans="1:7" x14ac:dyDescent="0.25">
      <c r="A63" s="7"/>
      <c r="B63" s="17"/>
      <c r="C63" s="8"/>
      <c r="D63" s="8"/>
      <c r="E63" s="8"/>
      <c r="F63" s="18"/>
      <c r="G63" s="19"/>
    </row>
  </sheetData>
  <mergeCells count="2">
    <mergeCell ref="J5:K5"/>
    <mergeCell ref="J10:K10"/>
  </mergeCells>
  <hyperlinks>
    <hyperlink ref="M2" location="'INDEX'!A1" tooltip="Back to INDEX" display="← Ana Sayfa / Back to Index" xr:uid="{54EBF872-182A-4FAD-94BD-0E6D4E0FAE5C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1F3864"/>
  </sheetPr>
  <dimension ref="A1:O57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9.7109375" style="1" customWidth="1"/>
    <col min="4" max="4" width="16.7109375" style="1" customWidth="1"/>
    <col min="5" max="5" width="26.7109375" style="1" customWidth="1"/>
    <col min="6" max="6" width="9.7109375" style="1" customWidth="1"/>
    <col min="7" max="7" width="28.7109375" style="1" customWidth="1"/>
    <col min="8" max="8" width="10.7109375" style="1" customWidth="1"/>
    <col min="9" max="9" width="13.7109375" style="1" customWidth="1"/>
    <col min="10" max="11" width="9.140625" style="1" customWidth="1"/>
    <col min="12" max="12" width="22.7109375" style="1" customWidth="1"/>
    <col min="13" max="13" width="74.7109375" style="1" customWidth="1"/>
    <col min="14" max="14" width="9.140625" style="1" customWidth="1"/>
    <col min="15" max="15" width="28.7109375" style="1" customWidth="1"/>
    <col min="16" max="16384" width="9.140625" style="1"/>
  </cols>
  <sheetData>
    <row r="1" spans="1:15" ht="20.100000000000001" customHeight="1" x14ac:dyDescent="0.25">
      <c r="A1" s="2" t="s">
        <v>4</v>
      </c>
      <c r="B1" s="3" t="s">
        <v>5</v>
      </c>
      <c r="C1" s="3" t="s">
        <v>437</v>
      </c>
      <c r="D1" s="3" t="s">
        <v>8</v>
      </c>
      <c r="E1" s="3" t="s">
        <v>6</v>
      </c>
      <c r="F1" s="3" t="s">
        <v>437</v>
      </c>
      <c r="G1" s="3" t="s">
        <v>7</v>
      </c>
      <c r="H1" s="3" t="s">
        <v>10</v>
      </c>
      <c r="I1" s="4" t="s">
        <v>11</v>
      </c>
      <c r="L1" s="9" t="s">
        <v>96</v>
      </c>
      <c r="M1" s="10" t="s">
        <v>481</v>
      </c>
    </row>
    <row r="2" spans="1:15" ht="20.100000000000001" customHeight="1" x14ac:dyDescent="0.25">
      <c r="A2" s="5" t="s">
        <v>22</v>
      </c>
      <c r="B2" s="11">
        <v>45481</v>
      </c>
      <c r="C2" s="6"/>
      <c r="D2" s="6" t="s">
        <v>20</v>
      </c>
      <c r="E2" s="6" t="s">
        <v>23</v>
      </c>
      <c r="F2" s="6"/>
      <c r="G2" s="6" t="s">
        <v>54</v>
      </c>
      <c r="H2" s="12">
        <v>17</v>
      </c>
      <c r="I2" s="13">
        <v>1422.05</v>
      </c>
      <c r="L2" s="9" t="s">
        <v>97</v>
      </c>
      <c r="M2" s="14" t="s">
        <v>482</v>
      </c>
      <c r="O2" s="128" t="s">
        <v>6607</v>
      </c>
    </row>
    <row r="3" spans="1:15" ht="20.100000000000001" customHeight="1" x14ac:dyDescent="0.25">
      <c r="A3" s="5" t="s">
        <v>12</v>
      </c>
      <c r="B3" s="11">
        <v>45491</v>
      </c>
      <c r="C3" s="6"/>
      <c r="D3" s="6" t="s">
        <v>20</v>
      </c>
      <c r="E3" s="6" t="s">
        <v>13</v>
      </c>
      <c r="F3" s="6"/>
      <c r="G3" s="6" t="s">
        <v>70</v>
      </c>
      <c r="H3" s="12">
        <v>4</v>
      </c>
      <c r="I3" s="13">
        <v>2521.8000000000002</v>
      </c>
      <c r="L3" s="9" t="s">
        <v>98</v>
      </c>
      <c r="M3" s="14" t="s">
        <v>483</v>
      </c>
    </row>
    <row r="4" spans="1:15" x14ac:dyDescent="0.25">
      <c r="A4" s="5" t="s">
        <v>17</v>
      </c>
      <c r="B4" s="11">
        <v>45501</v>
      </c>
      <c r="C4" s="6"/>
      <c r="D4" s="6" t="s">
        <v>15</v>
      </c>
      <c r="E4" s="6" t="s">
        <v>18</v>
      </c>
      <c r="F4" s="6"/>
      <c r="G4" s="6" t="s">
        <v>63</v>
      </c>
      <c r="H4" s="12">
        <v>14</v>
      </c>
      <c r="I4" s="13">
        <v>6151.32</v>
      </c>
    </row>
    <row r="5" spans="1:15" ht="20.100000000000001" customHeight="1" x14ac:dyDescent="0.25">
      <c r="A5" s="5" t="s">
        <v>35</v>
      </c>
      <c r="B5" s="11">
        <v>45508</v>
      </c>
      <c r="C5" s="6"/>
      <c r="D5" s="6" t="s">
        <v>40</v>
      </c>
      <c r="E5" s="6" t="s">
        <v>116</v>
      </c>
      <c r="F5" s="6"/>
      <c r="G5" s="6" t="s">
        <v>49</v>
      </c>
      <c r="H5" s="12">
        <v>7</v>
      </c>
      <c r="I5" s="13">
        <v>1771.69</v>
      </c>
      <c r="L5" s="113" t="s">
        <v>99</v>
      </c>
      <c r="M5" s="113"/>
    </row>
    <row r="6" spans="1:15" ht="20.100000000000001" customHeight="1" x14ac:dyDescent="0.25">
      <c r="A6" s="5" t="s">
        <v>31</v>
      </c>
      <c r="B6" s="11">
        <v>45510</v>
      </c>
      <c r="C6" s="6"/>
      <c r="D6" s="6" t="s">
        <v>40</v>
      </c>
      <c r="E6" s="6" t="s">
        <v>32</v>
      </c>
      <c r="F6" s="6"/>
      <c r="G6" s="6" t="s">
        <v>14</v>
      </c>
      <c r="H6" s="12">
        <v>6</v>
      </c>
      <c r="I6" s="13">
        <v>837.16</v>
      </c>
      <c r="L6" s="15" t="s">
        <v>100</v>
      </c>
      <c r="M6" s="16" t="s">
        <v>484</v>
      </c>
    </row>
    <row r="7" spans="1:15" ht="20.100000000000001" customHeight="1" x14ac:dyDescent="0.25">
      <c r="A7" s="5" t="s">
        <v>26</v>
      </c>
      <c r="B7" s="11">
        <v>45522</v>
      </c>
      <c r="C7" s="6"/>
      <c r="D7" s="6" t="s">
        <v>29</v>
      </c>
      <c r="E7" s="6" t="s">
        <v>27</v>
      </c>
      <c r="F7" s="6"/>
      <c r="G7" s="6" t="s">
        <v>190</v>
      </c>
      <c r="H7" s="12">
        <v>4</v>
      </c>
      <c r="I7" s="13">
        <v>2550.67</v>
      </c>
      <c r="L7" s="15" t="s">
        <v>101</v>
      </c>
      <c r="M7" s="16" t="s">
        <v>485</v>
      </c>
    </row>
    <row r="8" spans="1:15" ht="20.100000000000001" customHeight="1" x14ac:dyDescent="0.25">
      <c r="A8" s="5" t="s">
        <v>42</v>
      </c>
      <c r="B8" s="11">
        <v>45524</v>
      </c>
      <c r="C8" s="6"/>
      <c r="D8" s="6" t="s">
        <v>50</v>
      </c>
      <c r="E8" s="6" t="s">
        <v>169</v>
      </c>
      <c r="F8" s="6"/>
      <c r="G8" s="6" t="s">
        <v>76</v>
      </c>
      <c r="H8" s="12">
        <v>6</v>
      </c>
      <c r="I8" s="13">
        <v>2189.2800000000002</v>
      </c>
      <c r="L8" s="15" t="s">
        <v>103</v>
      </c>
      <c r="M8" s="16" t="s">
        <v>486</v>
      </c>
    </row>
    <row r="9" spans="1:15" x14ac:dyDescent="0.25">
      <c r="A9" s="5" t="s">
        <v>59</v>
      </c>
      <c r="B9" s="11">
        <v>45539</v>
      </c>
      <c r="C9" s="6"/>
      <c r="D9" s="6" t="s">
        <v>50</v>
      </c>
      <c r="E9" s="6" t="s">
        <v>155</v>
      </c>
      <c r="F9" s="6"/>
      <c r="G9" s="6" t="s">
        <v>63</v>
      </c>
      <c r="H9" s="12">
        <v>4</v>
      </c>
      <c r="I9" s="13">
        <v>1776.34</v>
      </c>
    </row>
    <row r="10" spans="1:15" ht="20.100000000000001" customHeight="1" x14ac:dyDescent="0.25">
      <c r="A10" s="5" t="s">
        <v>47</v>
      </c>
      <c r="B10" s="11">
        <v>45541</v>
      </c>
      <c r="C10" s="6"/>
      <c r="D10" s="6" t="s">
        <v>15</v>
      </c>
      <c r="E10" s="6" t="s">
        <v>172</v>
      </c>
      <c r="F10" s="6"/>
      <c r="G10" s="6" t="s">
        <v>28</v>
      </c>
      <c r="H10" s="12">
        <v>12</v>
      </c>
      <c r="I10" s="13">
        <v>2228.2399999999998</v>
      </c>
      <c r="L10" s="113" t="s">
        <v>105</v>
      </c>
      <c r="M10" s="113"/>
    </row>
    <row r="11" spans="1:15" ht="20.100000000000001" customHeight="1" x14ac:dyDescent="0.25">
      <c r="A11" s="5" t="s">
        <v>52</v>
      </c>
      <c r="B11" s="11">
        <v>45541</v>
      </c>
      <c r="C11" s="6"/>
      <c r="D11" s="6" t="s">
        <v>20</v>
      </c>
      <c r="E11" s="6" t="s">
        <v>136</v>
      </c>
      <c r="F11" s="6"/>
      <c r="G11" s="6" t="s">
        <v>24</v>
      </c>
      <c r="H11" s="12">
        <v>13</v>
      </c>
      <c r="I11" s="13">
        <v>1466.67</v>
      </c>
      <c r="L11" s="15" t="s">
        <v>100</v>
      </c>
      <c r="M11" s="16" t="s">
        <v>487</v>
      </c>
    </row>
    <row r="12" spans="1:15" ht="20.100000000000001" customHeight="1" x14ac:dyDescent="0.25">
      <c r="A12" s="5" t="s">
        <v>37</v>
      </c>
      <c r="B12" s="11">
        <v>45542</v>
      </c>
      <c r="C12" s="6"/>
      <c r="D12" s="6" t="s">
        <v>20</v>
      </c>
      <c r="E12" s="6" t="s">
        <v>38</v>
      </c>
      <c r="F12" s="6"/>
      <c r="G12" s="6" t="s">
        <v>188</v>
      </c>
      <c r="H12" s="12">
        <v>7</v>
      </c>
      <c r="I12" s="13">
        <v>2025.77</v>
      </c>
      <c r="L12" s="15" t="s">
        <v>101</v>
      </c>
      <c r="M12" s="16" t="s">
        <v>488</v>
      </c>
    </row>
    <row r="13" spans="1:15" ht="20.100000000000001" customHeight="1" x14ac:dyDescent="0.25">
      <c r="A13" s="5" t="s">
        <v>44</v>
      </c>
      <c r="B13" s="11">
        <v>45555</v>
      </c>
      <c r="C13" s="6"/>
      <c r="D13" s="6" t="s">
        <v>20</v>
      </c>
      <c r="E13" s="6" t="s">
        <v>160</v>
      </c>
      <c r="F13" s="6"/>
      <c r="G13" s="6" t="s">
        <v>49</v>
      </c>
      <c r="H13" s="12">
        <v>6</v>
      </c>
      <c r="I13" s="13">
        <v>1315.85</v>
      </c>
      <c r="L13" s="15" t="s">
        <v>103</v>
      </c>
      <c r="M13" s="16" t="s">
        <v>489</v>
      </c>
    </row>
    <row r="14" spans="1:15" x14ac:dyDescent="0.25">
      <c r="A14" s="5" t="s">
        <v>68</v>
      </c>
      <c r="B14" s="11">
        <v>45572</v>
      </c>
      <c r="C14" s="6"/>
      <c r="D14" s="6" t="s">
        <v>15</v>
      </c>
      <c r="E14" s="6" t="s">
        <v>403</v>
      </c>
      <c r="F14" s="6"/>
      <c r="G14" s="6" t="s">
        <v>33</v>
      </c>
      <c r="H14" s="12">
        <v>24</v>
      </c>
      <c r="I14" s="13">
        <v>929.88</v>
      </c>
    </row>
    <row r="15" spans="1:15" x14ac:dyDescent="0.25">
      <c r="A15" s="5" t="s">
        <v>61</v>
      </c>
      <c r="B15" s="11">
        <v>45576</v>
      </c>
      <c r="C15" s="6"/>
      <c r="D15" s="6" t="s">
        <v>20</v>
      </c>
      <c r="E15" s="6" t="s">
        <v>123</v>
      </c>
      <c r="F15" s="6"/>
      <c r="G15" s="6" t="s">
        <v>70</v>
      </c>
      <c r="H15" s="12">
        <v>1</v>
      </c>
      <c r="I15" s="13">
        <v>624.78</v>
      </c>
    </row>
    <row r="16" spans="1:15" x14ac:dyDescent="0.25">
      <c r="A16" s="5" t="s">
        <v>71</v>
      </c>
      <c r="B16" s="11">
        <v>45582</v>
      </c>
      <c r="C16" s="6"/>
      <c r="D16" s="6" t="s">
        <v>20</v>
      </c>
      <c r="E16" s="6" t="s">
        <v>192</v>
      </c>
      <c r="F16" s="6"/>
      <c r="G16" s="6" t="s">
        <v>28</v>
      </c>
      <c r="H16" s="12">
        <v>17</v>
      </c>
      <c r="I16" s="13">
        <v>3272.16</v>
      </c>
    </row>
    <row r="17" spans="1:9" x14ac:dyDescent="0.25">
      <c r="A17" s="5" t="s">
        <v>65</v>
      </c>
      <c r="B17" s="11">
        <v>45587</v>
      </c>
      <c r="C17" s="6"/>
      <c r="D17" s="6" t="s">
        <v>40</v>
      </c>
      <c r="E17" s="6" t="s">
        <v>36</v>
      </c>
      <c r="F17" s="6"/>
      <c r="G17" s="6" t="s">
        <v>190</v>
      </c>
      <c r="H17" s="12">
        <v>8</v>
      </c>
      <c r="I17" s="13">
        <v>5011.2</v>
      </c>
    </row>
    <row r="18" spans="1:9" x14ac:dyDescent="0.25">
      <c r="A18" s="5" t="s">
        <v>56</v>
      </c>
      <c r="B18" s="11">
        <v>45591</v>
      </c>
      <c r="C18" s="6"/>
      <c r="D18" s="6" t="s">
        <v>20</v>
      </c>
      <c r="E18" s="6" t="s">
        <v>145</v>
      </c>
      <c r="F18" s="6"/>
      <c r="G18" s="6" t="s">
        <v>14</v>
      </c>
      <c r="H18" s="12">
        <v>2</v>
      </c>
      <c r="I18" s="13">
        <v>238.29</v>
      </c>
    </row>
    <row r="19" spans="1:9" x14ac:dyDescent="0.25">
      <c r="A19" s="5" t="s">
        <v>74</v>
      </c>
      <c r="B19" s="11">
        <v>45603</v>
      </c>
      <c r="C19" s="6"/>
      <c r="D19" s="6" t="s">
        <v>40</v>
      </c>
      <c r="E19" s="6" t="s">
        <v>81</v>
      </c>
      <c r="F19" s="6"/>
      <c r="G19" s="6" t="s">
        <v>73</v>
      </c>
      <c r="H19" s="12">
        <v>1</v>
      </c>
      <c r="I19" s="13">
        <v>1292.92</v>
      </c>
    </row>
    <row r="20" spans="1:9" x14ac:dyDescent="0.25">
      <c r="A20" s="5" t="s">
        <v>77</v>
      </c>
      <c r="B20" s="11">
        <v>45606</v>
      </c>
      <c r="C20" s="6"/>
      <c r="D20" s="6" t="s">
        <v>20</v>
      </c>
      <c r="E20" s="6" t="s">
        <v>53</v>
      </c>
      <c r="F20" s="6"/>
      <c r="G20" s="6" t="s">
        <v>49</v>
      </c>
      <c r="H20" s="12">
        <v>2</v>
      </c>
      <c r="I20" s="13">
        <v>521.70000000000005</v>
      </c>
    </row>
    <row r="21" spans="1:9" x14ac:dyDescent="0.25">
      <c r="A21" s="5" t="s">
        <v>78</v>
      </c>
      <c r="B21" s="11">
        <v>45606</v>
      </c>
      <c r="C21" s="6"/>
      <c r="D21" s="6" t="s">
        <v>40</v>
      </c>
      <c r="E21" s="6" t="s">
        <v>45</v>
      </c>
      <c r="F21" s="6"/>
      <c r="G21" s="6" t="s">
        <v>19</v>
      </c>
      <c r="H21" s="12">
        <v>6</v>
      </c>
      <c r="I21" s="13">
        <v>1412.48</v>
      </c>
    </row>
    <row r="22" spans="1:9" x14ac:dyDescent="0.25">
      <c r="A22" s="5" t="s">
        <v>75</v>
      </c>
      <c r="B22" s="11">
        <v>45610</v>
      </c>
      <c r="C22" s="6"/>
      <c r="D22" s="6" t="s">
        <v>15</v>
      </c>
      <c r="E22" s="6" t="s">
        <v>48</v>
      </c>
      <c r="F22" s="6"/>
      <c r="G22" s="6" t="s">
        <v>54</v>
      </c>
      <c r="H22" s="12">
        <v>71</v>
      </c>
      <c r="I22" s="13">
        <v>5362.7</v>
      </c>
    </row>
    <row r="23" spans="1:9" x14ac:dyDescent="0.25">
      <c r="A23" s="5" t="s">
        <v>72</v>
      </c>
      <c r="B23" s="11">
        <v>45625</v>
      </c>
      <c r="C23" s="6"/>
      <c r="D23" s="6" t="s">
        <v>50</v>
      </c>
      <c r="E23" s="6" t="s">
        <v>201</v>
      </c>
      <c r="F23" s="6"/>
      <c r="G23" s="6" t="s">
        <v>33</v>
      </c>
      <c r="H23" s="12">
        <v>7</v>
      </c>
      <c r="I23" s="13">
        <v>288.95999999999998</v>
      </c>
    </row>
    <row r="24" spans="1:9" x14ac:dyDescent="0.25">
      <c r="A24" s="5" t="s">
        <v>80</v>
      </c>
      <c r="B24" s="11">
        <v>45626</v>
      </c>
      <c r="C24" s="6"/>
      <c r="D24" s="6" t="s">
        <v>15</v>
      </c>
      <c r="E24" s="6" t="s">
        <v>198</v>
      </c>
      <c r="F24" s="6"/>
      <c r="G24" s="6" t="s">
        <v>24</v>
      </c>
      <c r="H24" s="12">
        <v>16</v>
      </c>
      <c r="I24" s="13">
        <v>1885.78</v>
      </c>
    </row>
    <row r="25" spans="1:9" x14ac:dyDescent="0.25">
      <c r="A25" s="5" t="s">
        <v>91</v>
      </c>
      <c r="B25" s="11">
        <v>45631</v>
      </c>
      <c r="C25" s="6"/>
      <c r="D25" s="6" t="s">
        <v>29</v>
      </c>
      <c r="E25" s="6" t="s">
        <v>81</v>
      </c>
      <c r="F25" s="6"/>
      <c r="G25" s="6" t="s">
        <v>279</v>
      </c>
      <c r="H25" s="12">
        <v>15</v>
      </c>
      <c r="I25" s="13">
        <v>3454.8</v>
      </c>
    </row>
    <row r="26" spans="1:9" x14ac:dyDescent="0.25">
      <c r="A26" s="5" t="s">
        <v>88</v>
      </c>
      <c r="B26" s="11">
        <v>45634</v>
      </c>
      <c r="C26" s="6"/>
      <c r="D26" s="6" t="s">
        <v>20</v>
      </c>
      <c r="E26" s="6" t="s">
        <v>152</v>
      </c>
      <c r="F26" s="6"/>
      <c r="G26" s="6" t="s">
        <v>79</v>
      </c>
      <c r="H26" s="12">
        <v>11</v>
      </c>
      <c r="I26" s="13">
        <v>1364.53</v>
      </c>
    </row>
    <row r="27" spans="1:9" x14ac:dyDescent="0.25">
      <c r="A27" s="5" t="s">
        <v>84</v>
      </c>
      <c r="B27" s="11">
        <v>45636</v>
      </c>
      <c r="C27" s="6"/>
      <c r="D27" s="6" t="s">
        <v>50</v>
      </c>
      <c r="E27" s="6" t="s">
        <v>112</v>
      </c>
      <c r="F27" s="6"/>
      <c r="G27" s="6" t="s">
        <v>54</v>
      </c>
      <c r="H27" s="12">
        <v>33</v>
      </c>
      <c r="I27" s="13">
        <v>2695.36</v>
      </c>
    </row>
    <row r="28" spans="1:9" x14ac:dyDescent="0.25">
      <c r="A28" s="5" t="s">
        <v>82</v>
      </c>
      <c r="B28" s="11">
        <v>45639</v>
      </c>
      <c r="C28" s="6"/>
      <c r="D28" s="6" t="s">
        <v>29</v>
      </c>
      <c r="E28" s="6" t="s">
        <v>62</v>
      </c>
      <c r="F28" s="6"/>
      <c r="G28" s="6" t="s">
        <v>54</v>
      </c>
      <c r="H28" s="12">
        <v>10</v>
      </c>
      <c r="I28" s="13">
        <v>781.91</v>
      </c>
    </row>
    <row r="29" spans="1:9" x14ac:dyDescent="0.25">
      <c r="A29" s="5" t="s">
        <v>86</v>
      </c>
      <c r="B29" s="11">
        <v>45647</v>
      </c>
      <c r="C29" s="6"/>
      <c r="D29" s="6" t="s">
        <v>20</v>
      </c>
      <c r="E29" s="6" t="s">
        <v>139</v>
      </c>
      <c r="F29" s="6"/>
      <c r="G29" s="6" t="s">
        <v>28</v>
      </c>
      <c r="H29" s="12">
        <v>5</v>
      </c>
      <c r="I29" s="13">
        <v>859.1</v>
      </c>
    </row>
    <row r="30" spans="1:9" x14ac:dyDescent="0.25">
      <c r="A30" s="5" t="s">
        <v>92</v>
      </c>
      <c r="B30" s="11">
        <v>45649</v>
      </c>
      <c r="C30" s="6"/>
      <c r="D30" s="6" t="s">
        <v>20</v>
      </c>
      <c r="E30" s="6" t="s">
        <v>201</v>
      </c>
      <c r="F30" s="6"/>
      <c r="G30" s="6" t="s">
        <v>94</v>
      </c>
      <c r="H30" s="12">
        <v>3</v>
      </c>
      <c r="I30" s="13">
        <v>649.29</v>
      </c>
    </row>
    <row r="31" spans="1:9" x14ac:dyDescent="0.25">
      <c r="A31" s="5" t="s">
        <v>83</v>
      </c>
      <c r="B31" s="11">
        <v>45656</v>
      </c>
      <c r="C31" s="6"/>
      <c r="D31" s="6" t="s">
        <v>29</v>
      </c>
      <c r="E31" s="6" t="s">
        <v>57</v>
      </c>
      <c r="F31" s="6"/>
      <c r="G31" s="6" t="s">
        <v>54</v>
      </c>
      <c r="H31" s="12">
        <v>26</v>
      </c>
      <c r="I31" s="13">
        <v>2082.6999999999998</v>
      </c>
    </row>
    <row r="32" spans="1:9" x14ac:dyDescent="0.25">
      <c r="A32" s="5" t="s">
        <v>95</v>
      </c>
      <c r="B32" s="11">
        <v>45670</v>
      </c>
      <c r="C32" s="6"/>
      <c r="D32" s="6" t="s">
        <v>20</v>
      </c>
      <c r="E32" s="6" t="s">
        <v>60</v>
      </c>
      <c r="F32" s="6"/>
      <c r="G32" s="6" t="s">
        <v>94</v>
      </c>
      <c r="H32" s="12">
        <v>8</v>
      </c>
      <c r="I32" s="13">
        <v>1674.88</v>
      </c>
    </row>
    <row r="33" spans="1:9" x14ac:dyDescent="0.25">
      <c r="A33" s="5" t="s">
        <v>89</v>
      </c>
      <c r="B33" s="11">
        <v>45675</v>
      </c>
      <c r="C33" s="6"/>
      <c r="D33" s="6" t="s">
        <v>29</v>
      </c>
      <c r="E33" s="6" t="s">
        <v>164</v>
      </c>
      <c r="F33" s="6"/>
      <c r="G33" s="6" t="s">
        <v>28</v>
      </c>
      <c r="H33" s="12">
        <v>5</v>
      </c>
      <c r="I33" s="13">
        <v>970.8</v>
      </c>
    </row>
    <row r="34" spans="1:9" x14ac:dyDescent="0.25">
      <c r="A34" s="5" t="s">
        <v>199</v>
      </c>
      <c r="B34" s="11">
        <v>45676</v>
      </c>
      <c r="C34" s="6"/>
      <c r="D34" s="6" t="s">
        <v>29</v>
      </c>
      <c r="E34" s="6" t="s">
        <v>162</v>
      </c>
      <c r="F34" s="6"/>
      <c r="G34" s="6" t="s">
        <v>24</v>
      </c>
      <c r="H34" s="12">
        <v>8</v>
      </c>
      <c r="I34" s="13">
        <v>973.26</v>
      </c>
    </row>
    <row r="35" spans="1:9" x14ac:dyDescent="0.25">
      <c r="A35" s="5" t="s">
        <v>200</v>
      </c>
      <c r="B35" s="11">
        <v>45677</v>
      </c>
      <c r="C35" s="6"/>
      <c r="D35" s="6" t="s">
        <v>20</v>
      </c>
      <c r="E35" s="6" t="s">
        <v>85</v>
      </c>
      <c r="F35" s="6"/>
      <c r="G35" s="6" t="s">
        <v>79</v>
      </c>
      <c r="H35" s="12">
        <v>1</v>
      </c>
      <c r="I35" s="13">
        <v>160.83000000000001</v>
      </c>
    </row>
    <row r="36" spans="1:9" x14ac:dyDescent="0.25">
      <c r="A36" s="5" t="s">
        <v>203</v>
      </c>
      <c r="B36" s="11">
        <v>45692</v>
      </c>
      <c r="C36" s="6"/>
      <c r="D36" s="6" t="s">
        <v>20</v>
      </c>
      <c r="E36" s="6" t="s">
        <v>93</v>
      </c>
      <c r="F36" s="6"/>
      <c r="G36" s="6" t="s">
        <v>54</v>
      </c>
      <c r="H36" s="12">
        <v>4</v>
      </c>
      <c r="I36" s="13">
        <v>295.22000000000003</v>
      </c>
    </row>
    <row r="37" spans="1:9" x14ac:dyDescent="0.25">
      <c r="A37" s="5" t="s">
        <v>205</v>
      </c>
      <c r="B37" s="11">
        <v>45703</v>
      </c>
      <c r="C37" s="6"/>
      <c r="D37" s="6" t="s">
        <v>40</v>
      </c>
      <c r="E37" s="6" t="s">
        <v>23</v>
      </c>
      <c r="F37" s="6"/>
      <c r="G37" s="6" t="s">
        <v>188</v>
      </c>
      <c r="H37" s="12">
        <v>1</v>
      </c>
      <c r="I37" s="13">
        <v>325.66000000000003</v>
      </c>
    </row>
    <row r="38" spans="1:9" x14ac:dyDescent="0.25">
      <c r="A38" s="5" t="s">
        <v>204</v>
      </c>
      <c r="B38" s="11">
        <v>45704</v>
      </c>
      <c r="C38" s="6"/>
      <c r="D38" s="6" t="s">
        <v>15</v>
      </c>
      <c r="E38" s="6" t="s">
        <v>166</v>
      </c>
      <c r="F38" s="6"/>
      <c r="G38" s="6" t="s">
        <v>24</v>
      </c>
      <c r="H38" s="12">
        <v>32</v>
      </c>
      <c r="I38" s="13">
        <v>3690.5</v>
      </c>
    </row>
    <row r="39" spans="1:9" x14ac:dyDescent="0.25">
      <c r="A39" s="5" t="s">
        <v>202</v>
      </c>
      <c r="B39" s="11">
        <v>45708</v>
      </c>
      <c r="C39" s="6"/>
      <c r="D39" s="6" t="s">
        <v>20</v>
      </c>
      <c r="E39" s="6" t="s">
        <v>69</v>
      </c>
      <c r="F39" s="6"/>
      <c r="G39" s="6" t="s">
        <v>54</v>
      </c>
      <c r="H39" s="12">
        <v>24</v>
      </c>
      <c r="I39" s="13">
        <v>2052.48</v>
      </c>
    </row>
    <row r="40" spans="1:9" x14ac:dyDescent="0.25">
      <c r="A40" s="5" t="s">
        <v>207</v>
      </c>
      <c r="B40" s="11">
        <v>45718</v>
      </c>
      <c r="C40" s="6"/>
      <c r="D40" s="6" t="s">
        <v>29</v>
      </c>
      <c r="E40" s="6" t="s">
        <v>189</v>
      </c>
      <c r="F40" s="6"/>
      <c r="G40" s="6" t="s">
        <v>188</v>
      </c>
      <c r="H40" s="12">
        <v>3</v>
      </c>
      <c r="I40" s="13">
        <v>904.18</v>
      </c>
    </row>
    <row r="41" spans="1:9" x14ac:dyDescent="0.25">
      <c r="A41" s="5" t="s">
        <v>444</v>
      </c>
      <c r="B41" s="11">
        <v>45730</v>
      </c>
      <c r="C41" s="6"/>
      <c r="D41" s="6" t="s">
        <v>29</v>
      </c>
      <c r="E41" s="6" t="s">
        <v>32</v>
      </c>
      <c r="F41" s="6"/>
      <c r="G41" s="6" t="s">
        <v>39</v>
      </c>
      <c r="H41" s="12">
        <v>6</v>
      </c>
      <c r="I41" s="13">
        <v>7452.6</v>
      </c>
    </row>
    <row r="42" spans="1:9" x14ac:dyDescent="0.25">
      <c r="A42" s="5" t="s">
        <v>448</v>
      </c>
      <c r="B42" s="11">
        <v>45737</v>
      </c>
      <c r="C42" s="6"/>
      <c r="D42" s="6" t="s">
        <v>20</v>
      </c>
      <c r="E42" s="6" t="s">
        <v>116</v>
      </c>
      <c r="F42" s="6"/>
      <c r="G42" s="6" t="s">
        <v>70</v>
      </c>
      <c r="H42" s="12">
        <v>4</v>
      </c>
      <c r="I42" s="13">
        <v>2813.44</v>
      </c>
    </row>
    <row r="43" spans="1:9" x14ac:dyDescent="0.25">
      <c r="A43" s="5" t="s">
        <v>206</v>
      </c>
      <c r="B43" s="11">
        <v>45740</v>
      </c>
      <c r="C43" s="6"/>
      <c r="D43" s="6" t="s">
        <v>29</v>
      </c>
      <c r="E43" s="6" t="s">
        <v>119</v>
      </c>
      <c r="F43" s="6"/>
      <c r="G43" s="6" t="s">
        <v>49</v>
      </c>
      <c r="H43" s="12">
        <v>21</v>
      </c>
      <c r="I43" s="13">
        <v>5483.1</v>
      </c>
    </row>
    <row r="44" spans="1:9" x14ac:dyDescent="0.25">
      <c r="A44" s="5" t="s">
        <v>445</v>
      </c>
      <c r="B44" s="11">
        <v>45743</v>
      </c>
      <c r="C44" s="6"/>
      <c r="D44" s="6" t="s">
        <v>20</v>
      </c>
      <c r="E44" s="6" t="s">
        <v>27</v>
      </c>
      <c r="F44" s="6"/>
      <c r="G44" s="6" t="s">
        <v>279</v>
      </c>
      <c r="H44" s="12">
        <v>17</v>
      </c>
      <c r="I44" s="13">
        <v>3970.35</v>
      </c>
    </row>
    <row r="45" spans="1:9" x14ac:dyDescent="0.25">
      <c r="A45" s="5" t="s">
        <v>462</v>
      </c>
      <c r="B45" s="11">
        <v>45750</v>
      </c>
      <c r="C45" s="6"/>
      <c r="D45" s="6" t="s">
        <v>20</v>
      </c>
      <c r="E45" s="6" t="s">
        <v>160</v>
      </c>
      <c r="F45" s="6"/>
      <c r="G45" s="6" t="s">
        <v>49</v>
      </c>
      <c r="H45" s="12">
        <v>11</v>
      </c>
      <c r="I45" s="13">
        <v>2603.67</v>
      </c>
    </row>
    <row r="46" spans="1:9" x14ac:dyDescent="0.25">
      <c r="A46" s="5" t="s">
        <v>447</v>
      </c>
      <c r="B46" s="11">
        <v>45765</v>
      </c>
      <c r="C46" s="6"/>
      <c r="D46" s="6" t="s">
        <v>15</v>
      </c>
      <c r="E46" s="6" t="s">
        <v>38</v>
      </c>
      <c r="F46" s="6"/>
      <c r="G46" s="6" t="s">
        <v>194</v>
      </c>
      <c r="H46" s="12">
        <v>5</v>
      </c>
      <c r="I46" s="13">
        <v>10914.9</v>
      </c>
    </row>
    <row r="47" spans="1:9" x14ac:dyDescent="0.25">
      <c r="A47" s="5" t="s">
        <v>463</v>
      </c>
      <c r="B47" s="11">
        <v>45770</v>
      </c>
      <c r="C47" s="6"/>
      <c r="D47" s="6" t="s">
        <v>29</v>
      </c>
      <c r="E47" s="6" t="s">
        <v>136</v>
      </c>
      <c r="F47" s="6"/>
      <c r="G47" s="6" t="s">
        <v>90</v>
      </c>
      <c r="H47" s="12">
        <v>12</v>
      </c>
      <c r="I47" s="13">
        <v>864.38</v>
      </c>
    </row>
    <row r="48" spans="1:9" x14ac:dyDescent="0.25">
      <c r="A48" s="5" t="s">
        <v>449</v>
      </c>
      <c r="B48" s="11">
        <v>45771</v>
      </c>
      <c r="C48" s="6"/>
      <c r="D48" s="6" t="s">
        <v>20</v>
      </c>
      <c r="E48" s="6" t="s">
        <v>43</v>
      </c>
      <c r="F48" s="6"/>
      <c r="G48" s="6" t="s">
        <v>197</v>
      </c>
      <c r="H48" s="12">
        <v>8</v>
      </c>
      <c r="I48" s="13">
        <v>4260.6400000000003</v>
      </c>
    </row>
    <row r="49" spans="1:9" x14ac:dyDescent="0.25">
      <c r="A49" s="5" t="s">
        <v>446</v>
      </c>
      <c r="B49" s="11">
        <v>45777</v>
      </c>
      <c r="C49" s="6"/>
      <c r="D49" s="6" t="s">
        <v>29</v>
      </c>
      <c r="E49" s="6" t="s">
        <v>172</v>
      </c>
      <c r="F49" s="6"/>
      <c r="G49" s="6" t="s">
        <v>19</v>
      </c>
      <c r="H49" s="12">
        <v>10</v>
      </c>
      <c r="I49" s="13">
        <v>2565.09</v>
      </c>
    </row>
    <row r="50" spans="1:9" x14ac:dyDescent="0.25">
      <c r="A50" s="5" t="s">
        <v>467</v>
      </c>
      <c r="B50" s="11">
        <v>45779</v>
      </c>
      <c r="C50" s="6"/>
      <c r="D50" s="6" t="s">
        <v>29</v>
      </c>
      <c r="E50" s="6" t="s">
        <v>192</v>
      </c>
      <c r="F50" s="6"/>
      <c r="G50" s="6" t="s">
        <v>193</v>
      </c>
      <c r="H50" s="12">
        <v>52</v>
      </c>
      <c r="I50" s="13">
        <v>6921.49</v>
      </c>
    </row>
    <row r="51" spans="1:9" x14ac:dyDescent="0.25">
      <c r="A51" s="5" t="s">
        <v>466</v>
      </c>
      <c r="B51" s="11">
        <v>45780</v>
      </c>
      <c r="C51" s="6"/>
      <c r="D51" s="6" t="s">
        <v>20</v>
      </c>
      <c r="E51" s="6" t="s">
        <v>403</v>
      </c>
      <c r="F51" s="6"/>
      <c r="G51" s="6" t="s">
        <v>33</v>
      </c>
      <c r="H51" s="12">
        <v>53</v>
      </c>
      <c r="I51" s="13">
        <v>1992.82</v>
      </c>
    </row>
    <row r="52" spans="1:9" x14ac:dyDescent="0.25">
      <c r="A52" s="5" t="s">
        <v>468</v>
      </c>
      <c r="B52" s="11">
        <v>45781</v>
      </c>
      <c r="C52" s="6"/>
      <c r="D52" s="6" t="s">
        <v>20</v>
      </c>
      <c r="E52" s="6" t="s">
        <v>145</v>
      </c>
      <c r="F52" s="6"/>
      <c r="G52" s="6" t="s">
        <v>76</v>
      </c>
      <c r="H52" s="12">
        <v>15</v>
      </c>
      <c r="I52" s="13">
        <v>5235.72</v>
      </c>
    </row>
    <row r="53" spans="1:9" x14ac:dyDescent="0.25">
      <c r="A53" s="5" t="s">
        <v>465</v>
      </c>
      <c r="B53" s="11">
        <v>45789</v>
      </c>
      <c r="C53" s="6"/>
      <c r="D53" s="6" t="s">
        <v>15</v>
      </c>
      <c r="E53" s="6" t="s">
        <v>123</v>
      </c>
      <c r="F53" s="6"/>
      <c r="G53" s="6" t="s">
        <v>46</v>
      </c>
      <c r="H53" s="12">
        <v>31</v>
      </c>
      <c r="I53" s="13">
        <v>3686.78</v>
      </c>
    </row>
    <row r="54" spans="1:9" x14ac:dyDescent="0.25">
      <c r="A54" s="5" t="s">
        <v>461</v>
      </c>
      <c r="B54" s="11">
        <v>45802</v>
      </c>
      <c r="C54" s="6"/>
      <c r="D54" s="6" t="s">
        <v>20</v>
      </c>
      <c r="E54" s="6" t="s">
        <v>198</v>
      </c>
      <c r="F54" s="6"/>
      <c r="G54" s="6" t="s">
        <v>194</v>
      </c>
      <c r="H54" s="12">
        <v>18</v>
      </c>
      <c r="I54" s="13">
        <v>36482.559999999998</v>
      </c>
    </row>
    <row r="55" spans="1:9" x14ac:dyDescent="0.25">
      <c r="A55" s="5" t="s">
        <v>478</v>
      </c>
      <c r="B55" s="11">
        <v>45813</v>
      </c>
      <c r="C55" s="6"/>
      <c r="D55" s="6" t="s">
        <v>15</v>
      </c>
      <c r="E55" s="6" t="s">
        <v>201</v>
      </c>
      <c r="F55" s="6"/>
      <c r="G55" s="6" t="s">
        <v>46</v>
      </c>
      <c r="H55" s="12">
        <v>60</v>
      </c>
      <c r="I55" s="13">
        <v>7664.4</v>
      </c>
    </row>
    <row r="56" spans="1:9" x14ac:dyDescent="0.25">
      <c r="A56" s="5" t="s">
        <v>479</v>
      </c>
      <c r="B56" s="11">
        <v>45815</v>
      </c>
      <c r="C56" s="6"/>
      <c r="D56" s="6" t="s">
        <v>20</v>
      </c>
      <c r="E56" s="6" t="s">
        <v>53</v>
      </c>
      <c r="F56" s="6"/>
      <c r="G56" s="6" t="s">
        <v>76</v>
      </c>
      <c r="H56" s="12">
        <v>14</v>
      </c>
      <c r="I56" s="13">
        <v>4434.7700000000004</v>
      </c>
    </row>
    <row r="57" spans="1:9" x14ac:dyDescent="0.25">
      <c r="A57" s="7" t="s">
        <v>480</v>
      </c>
      <c r="B57" s="17">
        <v>45818</v>
      </c>
      <c r="C57" s="8"/>
      <c r="D57" s="8" t="s">
        <v>50</v>
      </c>
      <c r="E57" s="8" t="s">
        <v>48</v>
      </c>
      <c r="F57" s="8"/>
      <c r="G57" s="8" t="s">
        <v>76</v>
      </c>
      <c r="H57" s="18">
        <v>9</v>
      </c>
      <c r="I57" s="19">
        <v>3188.29</v>
      </c>
    </row>
  </sheetData>
  <mergeCells count="2">
    <mergeCell ref="L5:M5"/>
    <mergeCell ref="L10:M10"/>
  </mergeCells>
  <hyperlinks>
    <hyperlink ref="O2" location="'INDEX'!A1" tooltip="Back to INDEX" display="← Ana Sayfa / Back to Index" xr:uid="{79D5AD2C-C0C0-48B5-AE97-59C1A6B4C27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1F3864"/>
  </sheetPr>
  <dimension ref="A1:N57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7.7109375" style="1" customWidth="1"/>
    <col min="2" max="2" width="20.7109375" style="1" customWidth="1"/>
    <col min="3" max="3" width="12.7109375" style="1" customWidth="1"/>
    <col min="4" max="4" width="14.7109375" style="1" customWidth="1"/>
    <col min="5" max="5" width="26.7109375" style="1" customWidth="1"/>
    <col min="6" max="6" width="28.7109375" style="1" customWidth="1"/>
    <col min="7" max="7" width="10.7109375" style="1" customWidth="1"/>
    <col min="8" max="8" width="13.7109375" style="1" customWidth="1"/>
    <col min="9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2" t="s">
        <v>8</v>
      </c>
      <c r="B1" s="3" t="s">
        <v>490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10</v>
      </c>
      <c r="H1" s="4" t="s">
        <v>11</v>
      </c>
      <c r="K1" s="9" t="s">
        <v>96</v>
      </c>
      <c r="L1" s="10" t="s">
        <v>495</v>
      </c>
    </row>
    <row r="2" spans="1:14" ht="20.100000000000001" customHeight="1" x14ac:dyDescent="0.25">
      <c r="A2" s="114" t="s">
        <v>20</v>
      </c>
      <c r="B2" s="117" t="s">
        <v>64</v>
      </c>
      <c r="C2" s="6" t="s">
        <v>22</v>
      </c>
      <c r="D2" s="11">
        <v>45834</v>
      </c>
      <c r="E2" s="6" t="s">
        <v>45</v>
      </c>
      <c r="F2" s="6" t="s">
        <v>190</v>
      </c>
      <c r="G2" s="12">
        <v>6</v>
      </c>
      <c r="H2" s="13">
        <v>3726</v>
      </c>
      <c r="K2" s="9" t="s">
        <v>97</v>
      </c>
      <c r="L2" s="14" t="s">
        <v>496</v>
      </c>
      <c r="N2" s="128" t="s">
        <v>6607</v>
      </c>
    </row>
    <row r="3" spans="1:14" ht="20.100000000000001" customHeight="1" x14ac:dyDescent="0.25">
      <c r="A3" s="115"/>
      <c r="B3" s="118"/>
      <c r="C3" s="6" t="s">
        <v>12</v>
      </c>
      <c r="D3" s="11">
        <v>45968</v>
      </c>
      <c r="E3" s="6" t="s">
        <v>160</v>
      </c>
      <c r="F3" s="6" t="s">
        <v>19</v>
      </c>
      <c r="G3" s="12">
        <v>19</v>
      </c>
      <c r="H3" s="13">
        <v>4783.25</v>
      </c>
      <c r="K3" s="9" t="s">
        <v>98</v>
      </c>
      <c r="L3" s="14" t="s">
        <v>497</v>
      </c>
    </row>
    <row r="4" spans="1:14" x14ac:dyDescent="0.25">
      <c r="A4" s="115"/>
      <c r="B4" s="119"/>
      <c r="C4" s="6" t="s">
        <v>17</v>
      </c>
      <c r="D4" s="11">
        <v>45736</v>
      </c>
      <c r="E4" s="6" t="s">
        <v>145</v>
      </c>
      <c r="F4" s="6" t="s">
        <v>76</v>
      </c>
      <c r="G4" s="12">
        <v>31</v>
      </c>
      <c r="H4" s="13">
        <v>11625</v>
      </c>
    </row>
    <row r="5" spans="1:14" ht="20.100000000000001" customHeight="1" x14ac:dyDescent="0.25">
      <c r="A5" s="115"/>
      <c r="B5" s="117" t="s">
        <v>491</v>
      </c>
      <c r="C5" s="6" t="s">
        <v>26</v>
      </c>
      <c r="D5" s="11">
        <v>45849</v>
      </c>
      <c r="E5" s="6" t="s">
        <v>62</v>
      </c>
      <c r="F5" s="6" t="s">
        <v>195</v>
      </c>
      <c r="G5" s="12">
        <v>26</v>
      </c>
      <c r="H5" s="13">
        <v>4095</v>
      </c>
      <c r="K5" s="113" t="s">
        <v>99</v>
      </c>
      <c r="L5" s="113"/>
    </row>
    <row r="6" spans="1:14" ht="20.100000000000001" customHeight="1" x14ac:dyDescent="0.25">
      <c r="A6" s="115"/>
      <c r="B6" s="118"/>
      <c r="C6" s="6" t="s">
        <v>31</v>
      </c>
      <c r="D6" s="11">
        <v>45798</v>
      </c>
      <c r="E6" s="6" t="s">
        <v>62</v>
      </c>
      <c r="F6" s="6" t="s">
        <v>279</v>
      </c>
      <c r="G6" s="12">
        <v>9</v>
      </c>
      <c r="H6" s="13">
        <v>1903.5</v>
      </c>
      <c r="K6" s="15" t="s">
        <v>100</v>
      </c>
      <c r="L6" s="16" t="s">
        <v>498</v>
      </c>
    </row>
    <row r="7" spans="1:14" ht="20.100000000000001" customHeight="1" x14ac:dyDescent="0.25">
      <c r="A7" s="115"/>
      <c r="B7" s="118"/>
      <c r="C7" s="6" t="s">
        <v>35</v>
      </c>
      <c r="D7" s="11">
        <v>45680</v>
      </c>
      <c r="E7" s="6" t="s">
        <v>145</v>
      </c>
      <c r="F7" s="6" t="s">
        <v>76</v>
      </c>
      <c r="G7" s="12">
        <v>10</v>
      </c>
      <c r="H7" s="13">
        <v>3750</v>
      </c>
      <c r="K7" s="15" t="s">
        <v>101</v>
      </c>
      <c r="L7" s="16" t="s">
        <v>499</v>
      </c>
    </row>
    <row r="8" spans="1:14" ht="20.100000000000001" customHeight="1" x14ac:dyDescent="0.25">
      <c r="A8" s="115"/>
      <c r="B8" s="119"/>
      <c r="C8" s="6" t="s">
        <v>42</v>
      </c>
      <c r="D8" s="11">
        <v>46010</v>
      </c>
      <c r="E8" s="6" t="s">
        <v>81</v>
      </c>
      <c r="F8" s="6" t="s">
        <v>66</v>
      </c>
      <c r="G8" s="12">
        <v>34</v>
      </c>
      <c r="H8" s="13">
        <v>17680</v>
      </c>
      <c r="K8" s="15" t="s">
        <v>103</v>
      </c>
      <c r="L8" s="16" t="s">
        <v>500</v>
      </c>
    </row>
    <row r="9" spans="1:14" ht="35.1" customHeight="1" x14ac:dyDescent="0.25">
      <c r="A9" s="115"/>
      <c r="B9" s="117" t="s">
        <v>21</v>
      </c>
      <c r="C9" s="6" t="s">
        <v>37</v>
      </c>
      <c r="D9" s="11">
        <v>45940</v>
      </c>
      <c r="E9" s="6" t="s">
        <v>145</v>
      </c>
      <c r="F9" s="6" t="s">
        <v>94</v>
      </c>
      <c r="G9" s="12">
        <v>34</v>
      </c>
      <c r="H9" s="13">
        <v>7140</v>
      </c>
      <c r="K9" s="15" t="s">
        <v>104</v>
      </c>
      <c r="L9" s="16" t="s">
        <v>501</v>
      </c>
    </row>
    <row r="10" spans="1:14" x14ac:dyDescent="0.25">
      <c r="A10" s="115"/>
      <c r="B10" s="118"/>
      <c r="C10" s="6" t="s">
        <v>47</v>
      </c>
      <c r="D10" s="11">
        <v>45800</v>
      </c>
      <c r="E10" s="6" t="s">
        <v>126</v>
      </c>
      <c r="F10" s="6" t="s">
        <v>49</v>
      </c>
      <c r="G10" s="12">
        <v>29</v>
      </c>
      <c r="H10" s="13">
        <v>6786</v>
      </c>
    </row>
    <row r="11" spans="1:14" ht="20.100000000000001" customHeight="1" x14ac:dyDescent="0.25">
      <c r="A11" s="121"/>
      <c r="B11" s="119"/>
      <c r="C11" s="6" t="s">
        <v>52</v>
      </c>
      <c r="D11" s="11">
        <v>45815</v>
      </c>
      <c r="E11" s="6" t="s">
        <v>162</v>
      </c>
      <c r="F11" s="6" t="s">
        <v>28</v>
      </c>
      <c r="G11" s="12">
        <v>29</v>
      </c>
      <c r="H11" s="13">
        <v>5372.25</v>
      </c>
      <c r="K11" s="113" t="s">
        <v>105</v>
      </c>
      <c r="L11" s="113"/>
    </row>
    <row r="12" spans="1:14" ht="20.100000000000001" customHeight="1" x14ac:dyDescent="0.25">
      <c r="A12" s="114" t="s">
        <v>15</v>
      </c>
      <c r="B12" s="117" t="s">
        <v>16</v>
      </c>
      <c r="C12" s="6" t="s">
        <v>44</v>
      </c>
      <c r="D12" s="11">
        <v>45767</v>
      </c>
      <c r="E12" s="6" t="s">
        <v>57</v>
      </c>
      <c r="F12" s="6" t="s">
        <v>58</v>
      </c>
      <c r="G12" s="12">
        <v>24</v>
      </c>
      <c r="H12" s="13">
        <v>21360</v>
      </c>
      <c r="K12" s="15" t="s">
        <v>100</v>
      </c>
      <c r="L12" s="16" t="s">
        <v>502</v>
      </c>
    </row>
    <row r="13" spans="1:14" ht="20.100000000000001" customHeight="1" x14ac:dyDescent="0.25">
      <c r="A13" s="115"/>
      <c r="B13" s="118"/>
      <c r="C13" s="6" t="s">
        <v>59</v>
      </c>
      <c r="D13" s="11">
        <v>45859</v>
      </c>
      <c r="E13" s="6" t="s">
        <v>160</v>
      </c>
      <c r="F13" s="6" t="s">
        <v>19</v>
      </c>
      <c r="G13" s="12">
        <v>27</v>
      </c>
      <c r="H13" s="13">
        <v>6797.25</v>
      </c>
      <c r="K13" s="15" t="s">
        <v>101</v>
      </c>
      <c r="L13" s="16" t="s">
        <v>503</v>
      </c>
    </row>
    <row r="14" spans="1:14" ht="20.100000000000001" customHeight="1" x14ac:dyDescent="0.25">
      <c r="A14" s="115"/>
      <c r="B14" s="118"/>
      <c r="C14" s="6" t="s">
        <v>61</v>
      </c>
      <c r="D14" s="11">
        <v>45891</v>
      </c>
      <c r="E14" s="6" t="s">
        <v>119</v>
      </c>
      <c r="F14" s="6" t="s">
        <v>279</v>
      </c>
      <c r="G14" s="12">
        <v>22</v>
      </c>
      <c r="H14" s="13">
        <v>4653</v>
      </c>
      <c r="K14" s="15" t="s">
        <v>103</v>
      </c>
      <c r="L14" s="16" t="s">
        <v>504</v>
      </c>
    </row>
    <row r="15" spans="1:14" ht="20.100000000000001" customHeight="1" x14ac:dyDescent="0.25">
      <c r="A15" s="115"/>
      <c r="B15" s="118"/>
      <c r="C15" s="6" t="s">
        <v>56</v>
      </c>
      <c r="D15" s="11">
        <v>45858</v>
      </c>
      <c r="E15" s="6" t="s">
        <v>198</v>
      </c>
      <c r="F15" s="6" t="s">
        <v>66</v>
      </c>
      <c r="G15" s="12">
        <v>6</v>
      </c>
      <c r="H15" s="13">
        <v>3120</v>
      </c>
      <c r="K15" s="15" t="s">
        <v>104</v>
      </c>
      <c r="L15" s="16" t="s">
        <v>505</v>
      </c>
    </row>
    <row r="16" spans="1:14" x14ac:dyDescent="0.25">
      <c r="A16" s="115"/>
      <c r="B16" s="119"/>
      <c r="C16" s="6" t="s">
        <v>68</v>
      </c>
      <c r="D16" s="11">
        <v>45741</v>
      </c>
      <c r="E16" s="6" t="s">
        <v>152</v>
      </c>
      <c r="F16" s="6" t="s">
        <v>24</v>
      </c>
      <c r="G16" s="12">
        <v>29</v>
      </c>
      <c r="H16" s="13">
        <v>3828</v>
      </c>
    </row>
    <row r="17" spans="1:8" x14ac:dyDescent="0.25">
      <c r="A17" s="115"/>
      <c r="B17" s="117" t="s">
        <v>492</v>
      </c>
      <c r="C17" s="6" t="s">
        <v>71</v>
      </c>
      <c r="D17" s="11">
        <v>45829</v>
      </c>
      <c r="E17" s="6" t="s">
        <v>93</v>
      </c>
      <c r="F17" s="6" t="s">
        <v>28</v>
      </c>
      <c r="G17" s="12">
        <v>27</v>
      </c>
      <c r="H17" s="13">
        <v>4738.5</v>
      </c>
    </row>
    <row r="18" spans="1:8" x14ac:dyDescent="0.25">
      <c r="A18" s="115"/>
      <c r="B18" s="118"/>
      <c r="C18" s="6" t="s">
        <v>65</v>
      </c>
      <c r="D18" s="11">
        <v>45857</v>
      </c>
      <c r="E18" s="6" t="s">
        <v>172</v>
      </c>
      <c r="F18" s="6" t="s">
        <v>191</v>
      </c>
      <c r="G18" s="12">
        <v>8</v>
      </c>
      <c r="H18" s="13">
        <v>768</v>
      </c>
    </row>
    <row r="19" spans="1:8" x14ac:dyDescent="0.25">
      <c r="A19" s="115"/>
      <c r="B19" s="118"/>
      <c r="C19" s="6" t="s">
        <v>72</v>
      </c>
      <c r="D19" s="11">
        <v>45663</v>
      </c>
      <c r="E19" s="6" t="s">
        <v>196</v>
      </c>
      <c r="F19" s="6" t="s">
        <v>58</v>
      </c>
      <c r="G19" s="12">
        <v>20</v>
      </c>
      <c r="H19" s="13">
        <v>16910</v>
      </c>
    </row>
    <row r="20" spans="1:8" x14ac:dyDescent="0.25">
      <c r="A20" s="115"/>
      <c r="B20" s="119"/>
      <c r="C20" s="6" t="s">
        <v>74</v>
      </c>
      <c r="D20" s="11">
        <v>45992</v>
      </c>
      <c r="E20" s="6" t="s">
        <v>136</v>
      </c>
      <c r="F20" s="6" t="s">
        <v>63</v>
      </c>
      <c r="G20" s="12">
        <v>9</v>
      </c>
      <c r="H20" s="13">
        <v>3888</v>
      </c>
    </row>
    <row r="21" spans="1:8" x14ac:dyDescent="0.25">
      <c r="A21" s="115"/>
      <c r="B21" s="117" t="s">
        <v>25</v>
      </c>
      <c r="C21" s="6" t="s">
        <v>75</v>
      </c>
      <c r="D21" s="11">
        <v>45662</v>
      </c>
      <c r="E21" s="6" t="s">
        <v>45</v>
      </c>
      <c r="F21" s="6" t="s">
        <v>79</v>
      </c>
      <c r="G21" s="12">
        <v>17</v>
      </c>
      <c r="H21" s="13">
        <v>2635</v>
      </c>
    </row>
    <row r="22" spans="1:8" x14ac:dyDescent="0.25">
      <c r="A22" s="115"/>
      <c r="B22" s="118"/>
      <c r="C22" s="6" t="s">
        <v>77</v>
      </c>
      <c r="D22" s="11">
        <v>45833</v>
      </c>
      <c r="E22" s="6" t="s">
        <v>162</v>
      </c>
      <c r="F22" s="6" t="s">
        <v>275</v>
      </c>
      <c r="G22" s="12">
        <v>9</v>
      </c>
      <c r="H22" s="13">
        <v>4941</v>
      </c>
    </row>
    <row r="23" spans="1:8" x14ac:dyDescent="0.25">
      <c r="A23" s="115"/>
      <c r="B23" s="118"/>
      <c r="C23" s="6" t="s">
        <v>78</v>
      </c>
      <c r="D23" s="11">
        <v>45919</v>
      </c>
      <c r="E23" s="6" t="s">
        <v>152</v>
      </c>
      <c r="F23" s="6" t="s">
        <v>24</v>
      </c>
      <c r="G23" s="12">
        <v>40</v>
      </c>
      <c r="H23" s="13">
        <v>4752</v>
      </c>
    </row>
    <row r="24" spans="1:8" x14ac:dyDescent="0.25">
      <c r="A24" s="115"/>
      <c r="B24" s="119"/>
      <c r="C24" s="6" t="s">
        <v>80</v>
      </c>
      <c r="D24" s="11">
        <v>45755</v>
      </c>
      <c r="E24" s="6" t="s">
        <v>112</v>
      </c>
      <c r="F24" s="6" t="s">
        <v>188</v>
      </c>
      <c r="G24" s="12">
        <v>34</v>
      </c>
      <c r="H24" s="13">
        <v>10336</v>
      </c>
    </row>
    <row r="25" spans="1:8" x14ac:dyDescent="0.25">
      <c r="A25" s="115"/>
      <c r="B25" s="117" t="s">
        <v>55</v>
      </c>
      <c r="C25" s="6" t="s">
        <v>82</v>
      </c>
      <c r="D25" s="11">
        <v>45753</v>
      </c>
      <c r="E25" s="6" t="s">
        <v>198</v>
      </c>
      <c r="F25" s="6" t="s">
        <v>90</v>
      </c>
      <c r="G25" s="12">
        <v>28</v>
      </c>
      <c r="H25" s="13">
        <v>2340.8000000000002</v>
      </c>
    </row>
    <row r="26" spans="1:8" x14ac:dyDescent="0.25">
      <c r="A26" s="115"/>
      <c r="B26" s="118"/>
      <c r="C26" s="6" t="s">
        <v>83</v>
      </c>
      <c r="D26" s="11">
        <v>45666</v>
      </c>
      <c r="E26" s="6" t="s">
        <v>196</v>
      </c>
      <c r="F26" s="6" t="s">
        <v>19</v>
      </c>
      <c r="G26" s="12">
        <v>39</v>
      </c>
      <c r="H26" s="13">
        <v>9301.5</v>
      </c>
    </row>
    <row r="27" spans="1:8" x14ac:dyDescent="0.25">
      <c r="A27" s="115"/>
      <c r="B27" s="118"/>
      <c r="C27" s="6" t="s">
        <v>84</v>
      </c>
      <c r="D27" s="11">
        <v>45769</v>
      </c>
      <c r="E27" s="6" t="s">
        <v>32</v>
      </c>
      <c r="F27" s="6" t="s">
        <v>275</v>
      </c>
      <c r="G27" s="12">
        <v>10</v>
      </c>
      <c r="H27" s="13">
        <v>5795</v>
      </c>
    </row>
    <row r="28" spans="1:8" x14ac:dyDescent="0.25">
      <c r="A28" s="121"/>
      <c r="B28" s="119"/>
      <c r="C28" s="6" t="s">
        <v>88</v>
      </c>
      <c r="D28" s="11">
        <v>45819</v>
      </c>
      <c r="E28" s="6" t="s">
        <v>62</v>
      </c>
      <c r="F28" s="6" t="s">
        <v>73</v>
      </c>
      <c r="G28" s="12">
        <v>11</v>
      </c>
      <c r="H28" s="13">
        <v>14652</v>
      </c>
    </row>
    <row r="29" spans="1:8" x14ac:dyDescent="0.25">
      <c r="A29" s="114" t="s">
        <v>29</v>
      </c>
      <c r="B29" s="117" t="s">
        <v>67</v>
      </c>
      <c r="C29" s="6" t="s">
        <v>86</v>
      </c>
      <c r="D29" s="11">
        <v>45992</v>
      </c>
      <c r="E29" s="6" t="s">
        <v>152</v>
      </c>
      <c r="F29" s="6" t="s">
        <v>28</v>
      </c>
      <c r="G29" s="12">
        <v>9</v>
      </c>
      <c r="H29" s="13">
        <v>1667.25</v>
      </c>
    </row>
    <row r="30" spans="1:8" x14ac:dyDescent="0.25">
      <c r="A30" s="115"/>
      <c r="B30" s="118"/>
      <c r="C30" s="6" t="s">
        <v>92</v>
      </c>
      <c r="D30" s="11">
        <v>45763</v>
      </c>
      <c r="E30" s="6" t="s">
        <v>162</v>
      </c>
      <c r="F30" s="6" t="s">
        <v>63</v>
      </c>
      <c r="G30" s="12">
        <v>16</v>
      </c>
      <c r="H30" s="13">
        <v>6912</v>
      </c>
    </row>
    <row r="31" spans="1:8" x14ac:dyDescent="0.25">
      <c r="A31" s="115"/>
      <c r="B31" s="118"/>
      <c r="C31" s="6" t="s">
        <v>91</v>
      </c>
      <c r="D31" s="11">
        <v>45760</v>
      </c>
      <c r="E31" s="6" t="s">
        <v>192</v>
      </c>
      <c r="F31" s="6" t="s">
        <v>73</v>
      </c>
      <c r="G31" s="12">
        <v>18</v>
      </c>
      <c r="H31" s="13">
        <v>23976</v>
      </c>
    </row>
    <row r="32" spans="1:8" x14ac:dyDescent="0.25">
      <c r="A32" s="115"/>
      <c r="B32" s="118"/>
      <c r="C32" s="6" t="s">
        <v>89</v>
      </c>
      <c r="D32" s="11">
        <v>45957</v>
      </c>
      <c r="E32" s="6" t="s">
        <v>166</v>
      </c>
      <c r="F32" s="6" t="s">
        <v>46</v>
      </c>
      <c r="G32" s="12">
        <v>27</v>
      </c>
      <c r="H32" s="13">
        <v>3283.2</v>
      </c>
    </row>
    <row r="33" spans="1:8" x14ac:dyDescent="0.25">
      <c r="A33" s="115"/>
      <c r="B33" s="119"/>
      <c r="C33" s="6" t="s">
        <v>199</v>
      </c>
      <c r="D33" s="11">
        <v>45927</v>
      </c>
      <c r="E33" s="6" t="s">
        <v>23</v>
      </c>
      <c r="F33" s="6" t="s">
        <v>70</v>
      </c>
      <c r="G33" s="12">
        <v>8</v>
      </c>
      <c r="H33" s="13">
        <v>5184</v>
      </c>
    </row>
    <row r="34" spans="1:8" x14ac:dyDescent="0.25">
      <c r="A34" s="115"/>
      <c r="B34" s="117" t="s">
        <v>30</v>
      </c>
      <c r="C34" s="6" t="s">
        <v>200</v>
      </c>
      <c r="D34" s="11">
        <v>45699</v>
      </c>
      <c r="E34" s="6" t="s">
        <v>136</v>
      </c>
      <c r="F34" s="6" t="s">
        <v>197</v>
      </c>
      <c r="G34" s="12">
        <v>21</v>
      </c>
      <c r="H34" s="13">
        <v>10773</v>
      </c>
    </row>
    <row r="35" spans="1:8" x14ac:dyDescent="0.25">
      <c r="A35" s="115"/>
      <c r="B35" s="118"/>
      <c r="C35" s="6" t="s">
        <v>95</v>
      </c>
      <c r="D35" s="11">
        <v>45965</v>
      </c>
      <c r="E35" s="6" t="s">
        <v>23</v>
      </c>
      <c r="F35" s="6" t="s">
        <v>191</v>
      </c>
      <c r="G35" s="12">
        <v>19</v>
      </c>
      <c r="H35" s="13">
        <v>1824</v>
      </c>
    </row>
    <row r="36" spans="1:8" x14ac:dyDescent="0.25">
      <c r="A36" s="115"/>
      <c r="B36" s="119"/>
      <c r="C36" s="6" t="s">
        <v>204</v>
      </c>
      <c r="D36" s="11">
        <v>45811</v>
      </c>
      <c r="E36" s="6" t="s">
        <v>43</v>
      </c>
      <c r="F36" s="6" t="s">
        <v>275</v>
      </c>
      <c r="G36" s="12">
        <v>29</v>
      </c>
      <c r="H36" s="13">
        <v>15921</v>
      </c>
    </row>
    <row r="37" spans="1:8" x14ac:dyDescent="0.25">
      <c r="A37" s="115"/>
      <c r="B37" s="117" t="s">
        <v>34</v>
      </c>
      <c r="C37" s="6" t="s">
        <v>203</v>
      </c>
      <c r="D37" s="11">
        <v>45947</v>
      </c>
      <c r="E37" s="6" t="s">
        <v>116</v>
      </c>
      <c r="F37" s="6" t="s">
        <v>49</v>
      </c>
      <c r="G37" s="12">
        <v>5</v>
      </c>
      <c r="H37" s="13">
        <v>1235</v>
      </c>
    </row>
    <row r="38" spans="1:8" x14ac:dyDescent="0.25">
      <c r="A38" s="115"/>
      <c r="B38" s="118"/>
      <c r="C38" s="6" t="s">
        <v>202</v>
      </c>
      <c r="D38" s="11">
        <v>45713</v>
      </c>
      <c r="E38" s="6" t="s">
        <v>36</v>
      </c>
      <c r="F38" s="6" t="s">
        <v>46</v>
      </c>
      <c r="G38" s="12">
        <v>37</v>
      </c>
      <c r="H38" s="13">
        <v>4499.2</v>
      </c>
    </row>
    <row r="39" spans="1:8" x14ac:dyDescent="0.25">
      <c r="A39" s="115"/>
      <c r="B39" s="118"/>
      <c r="C39" s="6" t="s">
        <v>205</v>
      </c>
      <c r="D39" s="11">
        <v>45694</v>
      </c>
      <c r="E39" s="6" t="s">
        <v>155</v>
      </c>
      <c r="F39" s="6" t="s">
        <v>46</v>
      </c>
      <c r="G39" s="12">
        <v>29</v>
      </c>
      <c r="H39" s="13">
        <v>3712</v>
      </c>
    </row>
    <row r="40" spans="1:8" x14ac:dyDescent="0.25">
      <c r="A40" s="115"/>
      <c r="B40" s="118"/>
      <c r="C40" s="6" t="s">
        <v>206</v>
      </c>
      <c r="D40" s="11">
        <v>46004</v>
      </c>
      <c r="E40" s="6" t="s">
        <v>13</v>
      </c>
      <c r="F40" s="6" t="s">
        <v>63</v>
      </c>
      <c r="G40" s="12">
        <v>22</v>
      </c>
      <c r="H40" s="13">
        <v>10560</v>
      </c>
    </row>
    <row r="41" spans="1:8" x14ac:dyDescent="0.25">
      <c r="A41" s="121"/>
      <c r="B41" s="119"/>
      <c r="C41" s="6" t="s">
        <v>207</v>
      </c>
      <c r="D41" s="11">
        <v>45697</v>
      </c>
      <c r="E41" s="6" t="s">
        <v>164</v>
      </c>
      <c r="F41" s="6" t="s">
        <v>188</v>
      </c>
      <c r="G41" s="12">
        <v>5</v>
      </c>
      <c r="H41" s="13">
        <v>1440</v>
      </c>
    </row>
    <row r="42" spans="1:8" x14ac:dyDescent="0.25">
      <c r="A42" s="114" t="s">
        <v>50</v>
      </c>
      <c r="B42" s="117" t="s">
        <v>87</v>
      </c>
      <c r="C42" s="6" t="s">
        <v>445</v>
      </c>
      <c r="D42" s="11">
        <v>45788</v>
      </c>
      <c r="E42" s="6" t="s">
        <v>48</v>
      </c>
      <c r="F42" s="6" t="s">
        <v>195</v>
      </c>
      <c r="G42" s="12">
        <v>34</v>
      </c>
      <c r="H42" s="13">
        <v>5355</v>
      </c>
    </row>
    <row r="43" spans="1:8" x14ac:dyDescent="0.25">
      <c r="A43" s="115"/>
      <c r="B43" s="118"/>
      <c r="C43" s="6" t="s">
        <v>444</v>
      </c>
      <c r="D43" s="11">
        <v>45897</v>
      </c>
      <c r="E43" s="6" t="s">
        <v>166</v>
      </c>
      <c r="F43" s="6" t="s">
        <v>275</v>
      </c>
      <c r="G43" s="12">
        <v>35</v>
      </c>
      <c r="H43" s="13">
        <v>20282.5</v>
      </c>
    </row>
    <row r="44" spans="1:8" x14ac:dyDescent="0.25">
      <c r="A44" s="115"/>
      <c r="B44" s="119"/>
      <c r="C44" s="6" t="s">
        <v>448</v>
      </c>
      <c r="D44" s="11">
        <v>45909</v>
      </c>
      <c r="E44" s="6" t="s">
        <v>403</v>
      </c>
      <c r="F44" s="6" t="s">
        <v>197</v>
      </c>
      <c r="G44" s="12">
        <v>27</v>
      </c>
      <c r="H44" s="13">
        <v>14580</v>
      </c>
    </row>
    <row r="45" spans="1:8" x14ac:dyDescent="0.25">
      <c r="A45" s="115"/>
      <c r="B45" s="117" t="s">
        <v>51</v>
      </c>
      <c r="C45" s="6" t="s">
        <v>449</v>
      </c>
      <c r="D45" s="11">
        <v>45969</v>
      </c>
      <c r="E45" s="6" t="s">
        <v>81</v>
      </c>
      <c r="F45" s="6" t="s">
        <v>39</v>
      </c>
      <c r="G45" s="12">
        <v>39</v>
      </c>
      <c r="H45" s="13">
        <v>43524</v>
      </c>
    </row>
    <row r="46" spans="1:8" x14ac:dyDescent="0.25">
      <c r="A46" s="115"/>
      <c r="B46" s="118"/>
      <c r="C46" s="6" t="s">
        <v>447</v>
      </c>
      <c r="D46" s="11">
        <v>45943</v>
      </c>
      <c r="E46" s="6" t="s">
        <v>172</v>
      </c>
      <c r="F46" s="6" t="s">
        <v>46</v>
      </c>
      <c r="G46" s="12">
        <v>40</v>
      </c>
      <c r="H46" s="13">
        <v>4608</v>
      </c>
    </row>
    <row r="47" spans="1:8" x14ac:dyDescent="0.25">
      <c r="A47" s="115"/>
      <c r="B47" s="118"/>
      <c r="C47" s="6" t="s">
        <v>446</v>
      </c>
      <c r="D47" s="11">
        <v>45923</v>
      </c>
      <c r="E47" s="6" t="s">
        <v>23</v>
      </c>
      <c r="F47" s="6" t="s">
        <v>190</v>
      </c>
      <c r="G47" s="12">
        <v>24</v>
      </c>
      <c r="H47" s="13">
        <v>16560</v>
      </c>
    </row>
    <row r="48" spans="1:8" x14ac:dyDescent="0.25">
      <c r="A48" s="121"/>
      <c r="B48" s="119"/>
      <c r="C48" s="6" t="s">
        <v>463</v>
      </c>
      <c r="D48" s="11">
        <v>45876</v>
      </c>
      <c r="E48" s="6" t="s">
        <v>36</v>
      </c>
      <c r="F48" s="6" t="s">
        <v>279</v>
      </c>
      <c r="G48" s="12">
        <v>24</v>
      </c>
      <c r="H48" s="13">
        <v>5358</v>
      </c>
    </row>
    <row r="49" spans="1:8" x14ac:dyDescent="0.25">
      <c r="A49" s="114" t="s">
        <v>40</v>
      </c>
      <c r="B49" s="117" t="s">
        <v>41</v>
      </c>
      <c r="C49" s="6" t="s">
        <v>462</v>
      </c>
      <c r="D49" s="11">
        <v>45996</v>
      </c>
      <c r="E49" s="6" t="s">
        <v>164</v>
      </c>
      <c r="F49" s="6" t="s">
        <v>46</v>
      </c>
      <c r="G49" s="12">
        <v>30</v>
      </c>
      <c r="H49" s="13">
        <v>3648</v>
      </c>
    </row>
    <row r="50" spans="1:8" x14ac:dyDescent="0.25">
      <c r="A50" s="115"/>
      <c r="B50" s="118"/>
      <c r="C50" s="6" t="s">
        <v>461</v>
      </c>
      <c r="D50" s="11">
        <v>45706</v>
      </c>
      <c r="E50" s="6" t="s">
        <v>155</v>
      </c>
      <c r="F50" s="6" t="s">
        <v>14</v>
      </c>
      <c r="G50" s="12">
        <v>36</v>
      </c>
      <c r="H50" s="13">
        <v>4795.2</v>
      </c>
    </row>
    <row r="51" spans="1:8" x14ac:dyDescent="0.25">
      <c r="A51" s="115"/>
      <c r="B51" s="118"/>
      <c r="C51" s="6" t="s">
        <v>465</v>
      </c>
      <c r="D51" s="11">
        <v>45726</v>
      </c>
      <c r="E51" s="6" t="s">
        <v>60</v>
      </c>
      <c r="F51" s="6" t="s">
        <v>193</v>
      </c>
      <c r="G51" s="12">
        <v>18</v>
      </c>
      <c r="H51" s="13">
        <v>2610</v>
      </c>
    </row>
    <row r="52" spans="1:8" x14ac:dyDescent="0.25">
      <c r="A52" s="115"/>
      <c r="B52" s="119"/>
      <c r="C52" s="6" t="s">
        <v>468</v>
      </c>
      <c r="D52" s="11">
        <v>45671</v>
      </c>
      <c r="E52" s="6" t="s">
        <v>62</v>
      </c>
      <c r="F52" s="6" t="s">
        <v>191</v>
      </c>
      <c r="G52" s="12">
        <v>9</v>
      </c>
      <c r="H52" s="13">
        <v>864</v>
      </c>
    </row>
    <row r="53" spans="1:8" x14ac:dyDescent="0.25">
      <c r="A53" s="115"/>
      <c r="B53" s="117" t="s">
        <v>493</v>
      </c>
      <c r="C53" s="6" t="s">
        <v>466</v>
      </c>
      <c r="D53" s="11">
        <v>45933</v>
      </c>
      <c r="E53" s="6" t="s">
        <v>45</v>
      </c>
      <c r="F53" s="6" t="s">
        <v>275</v>
      </c>
      <c r="G53" s="12">
        <v>27</v>
      </c>
      <c r="H53" s="13">
        <v>14823</v>
      </c>
    </row>
    <row r="54" spans="1:8" x14ac:dyDescent="0.25">
      <c r="A54" s="115"/>
      <c r="B54" s="118"/>
      <c r="C54" s="6" t="s">
        <v>467</v>
      </c>
      <c r="D54" s="11">
        <v>45977</v>
      </c>
      <c r="E54" s="6" t="s">
        <v>192</v>
      </c>
      <c r="F54" s="6" t="s">
        <v>195</v>
      </c>
      <c r="G54" s="12">
        <v>6</v>
      </c>
      <c r="H54" s="13">
        <v>1050</v>
      </c>
    </row>
    <row r="55" spans="1:8" x14ac:dyDescent="0.25">
      <c r="A55" s="115"/>
      <c r="B55" s="118"/>
      <c r="C55" s="6" t="s">
        <v>464</v>
      </c>
      <c r="D55" s="11">
        <v>46019</v>
      </c>
      <c r="E55" s="6" t="s">
        <v>53</v>
      </c>
      <c r="F55" s="6" t="s">
        <v>190</v>
      </c>
      <c r="G55" s="12">
        <v>11</v>
      </c>
      <c r="H55" s="13">
        <v>7210.5</v>
      </c>
    </row>
    <row r="56" spans="1:8" x14ac:dyDescent="0.25">
      <c r="A56" s="115"/>
      <c r="B56" s="118"/>
      <c r="C56" s="6" t="s">
        <v>478</v>
      </c>
      <c r="D56" s="11">
        <v>45809</v>
      </c>
      <c r="E56" s="6" t="s">
        <v>27</v>
      </c>
      <c r="F56" s="6" t="s">
        <v>73</v>
      </c>
      <c r="G56" s="12">
        <v>19</v>
      </c>
      <c r="H56" s="13">
        <v>25308</v>
      </c>
    </row>
    <row r="57" spans="1:8" x14ac:dyDescent="0.25">
      <c r="A57" s="116"/>
      <c r="B57" s="120"/>
      <c r="C57" s="8" t="s">
        <v>494</v>
      </c>
      <c r="D57" s="17">
        <v>45679</v>
      </c>
      <c r="E57" s="8" t="s">
        <v>192</v>
      </c>
      <c r="F57" s="8" t="s">
        <v>14</v>
      </c>
      <c r="G57" s="18">
        <v>9</v>
      </c>
      <c r="H57" s="19">
        <v>1198.8</v>
      </c>
    </row>
  </sheetData>
  <mergeCells count="21">
    <mergeCell ref="A2:A11"/>
    <mergeCell ref="B2:B4"/>
    <mergeCell ref="B5:B8"/>
    <mergeCell ref="K5:L5"/>
    <mergeCell ref="B9:B11"/>
    <mergeCell ref="K11:L11"/>
    <mergeCell ref="A12:A28"/>
    <mergeCell ref="B12:B16"/>
    <mergeCell ref="B17:B20"/>
    <mergeCell ref="B21:B24"/>
    <mergeCell ref="B25:B28"/>
    <mergeCell ref="A49:A57"/>
    <mergeCell ref="B49:B52"/>
    <mergeCell ref="B53:B57"/>
    <mergeCell ref="A29:A41"/>
    <mergeCell ref="B29:B33"/>
    <mergeCell ref="B34:B36"/>
    <mergeCell ref="B37:B41"/>
    <mergeCell ref="A42:A48"/>
    <mergeCell ref="B42:B44"/>
    <mergeCell ref="B45:B48"/>
  </mergeCells>
  <hyperlinks>
    <hyperlink ref="N2" location="'INDEX'!A1" tooltip="Back to INDEX" display="← Ana Sayfa / Back to Index" xr:uid="{3287074D-73A7-4AB3-8208-8ADA61507CF3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1F3864"/>
  </sheetPr>
  <dimension ref="A1:N99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7.7109375" style="1" customWidth="1"/>
    <col min="2" max="2" width="15.7109375" style="1" customWidth="1"/>
    <col min="3" max="3" width="12.7109375" style="1" customWidth="1"/>
    <col min="4" max="4" width="14.7109375" style="1" customWidth="1"/>
    <col min="5" max="5" width="26.7109375" style="1" customWidth="1"/>
    <col min="6" max="6" width="28.7109375" style="1" customWidth="1"/>
    <col min="7" max="7" width="10.7109375" style="1" customWidth="1"/>
    <col min="8" max="8" width="13.7109375" style="1" customWidth="1"/>
    <col min="9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2" t="s">
        <v>8</v>
      </c>
      <c r="B1" s="3" t="s">
        <v>506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10</v>
      </c>
      <c r="H1" s="4" t="s">
        <v>11</v>
      </c>
      <c r="K1" s="9" t="s">
        <v>96</v>
      </c>
      <c r="L1" s="10" t="s">
        <v>609</v>
      </c>
    </row>
    <row r="2" spans="1:14" ht="20.100000000000001" customHeight="1" x14ac:dyDescent="0.25">
      <c r="A2" s="5" t="s">
        <v>20</v>
      </c>
      <c r="B2" s="6" t="s">
        <v>507</v>
      </c>
      <c r="C2" s="6" t="s">
        <v>508</v>
      </c>
      <c r="D2" s="11">
        <v>45751</v>
      </c>
      <c r="E2" s="6" t="s">
        <v>169</v>
      </c>
      <c r="F2" s="6" t="s">
        <v>70</v>
      </c>
      <c r="G2" s="12">
        <v>28</v>
      </c>
      <c r="H2" s="13">
        <v>20160</v>
      </c>
      <c r="K2" s="9" t="s">
        <v>97</v>
      </c>
      <c r="L2" s="14" t="s">
        <v>610</v>
      </c>
      <c r="N2" s="128" t="s">
        <v>6607</v>
      </c>
    </row>
    <row r="3" spans="1:14" ht="20.100000000000001" customHeight="1" x14ac:dyDescent="0.25">
      <c r="A3" s="5"/>
      <c r="B3" s="6"/>
      <c r="C3" s="6" t="s">
        <v>509</v>
      </c>
      <c r="D3" s="11">
        <v>46007</v>
      </c>
      <c r="E3" s="6" t="s">
        <v>13</v>
      </c>
      <c r="F3" s="6" t="s">
        <v>70</v>
      </c>
      <c r="G3" s="12">
        <v>31</v>
      </c>
      <c r="H3" s="13">
        <v>22320</v>
      </c>
      <c r="K3" s="9" t="s">
        <v>98</v>
      </c>
      <c r="L3" s="14" t="s">
        <v>611</v>
      </c>
    </row>
    <row r="4" spans="1:14" x14ac:dyDescent="0.25">
      <c r="A4" s="5"/>
      <c r="B4" s="6"/>
      <c r="C4" s="6" t="s">
        <v>510</v>
      </c>
      <c r="D4" s="11">
        <v>45719</v>
      </c>
      <c r="E4" s="6" t="s">
        <v>81</v>
      </c>
      <c r="F4" s="6" t="s">
        <v>73</v>
      </c>
      <c r="G4" s="12">
        <v>24</v>
      </c>
      <c r="H4" s="13">
        <v>35520</v>
      </c>
    </row>
    <row r="5" spans="1:14" ht="20.100000000000001" customHeight="1" x14ac:dyDescent="0.25">
      <c r="A5" s="5"/>
      <c r="B5" s="6"/>
      <c r="C5" s="6" t="s">
        <v>511</v>
      </c>
      <c r="D5" s="11">
        <v>45954</v>
      </c>
      <c r="E5" s="6" t="s">
        <v>36</v>
      </c>
      <c r="F5" s="6" t="s">
        <v>73</v>
      </c>
      <c r="G5" s="12">
        <v>25</v>
      </c>
      <c r="H5" s="13">
        <v>37000</v>
      </c>
      <c r="K5" s="113" t="s">
        <v>99</v>
      </c>
      <c r="L5" s="113"/>
    </row>
    <row r="6" spans="1:14" ht="20.100000000000001" customHeight="1" x14ac:dyDescent="0.25">
      <c r="A6" s="5" t="s">
        <v>20</v>
      </c>
      <c r="B6" s="6" t="s">
        <v>512</v>
      </c>
      <c r="C6" s="6" t="s">
        <v>513</v>
      </c>
      <c r="D6" s="11">
        <v>45847</v>
      </c>
      <c r="E6" s="6" t="s">
        <v>166</v>
      </c>
      <c r="F6" s="6" t="s">
        <v>58</v>
      </c>
      <c r="G6" s="12">
        <v>31</v>
      </c>
      <c r="H6" s="13">
        <v>27590</v>
      </c>
      <c r="K6" s="15" t="s">
        <v>100</v>
      </c>
      <c r="L6" s="16" t="s">
        <v>612</v>
      </c>
    </row>
    <row r="7" spans="1:14" ht="20.100000000000001" customHeight="1" x14ac:dyDescent="0.25">
      <c r="A7" s="5"/>
      <c r="B7" s="6"/>
      <c r="C7" s="6" t="s">
        <v>514</v>
      </c>
      <c r="D7" s="11">
        <v>45854</v>
      </c>
      <c r="E7" s="6" t="s">
        <v>23</v>
      </c>
      <c r="F7" s="6" t="s">
        <v>58</v>
      </c>
      <c r="G7" s="12">
        <v>35</v>
      </c>
      <c r="H7" s="13">
        <v>31150</v>
      </c>
      <c r="K7" s="15" t="s">
        <v>101</v>
      </c>
      <c r="L7" s="16" t="s">
        <v>613</v>
      </c>
    </row>
    <row r="8" spans="1:14" ht="20.100000000000001" customHeight="1" x14ac:dyDescent="0.25">
      <c r="A8" s="5"/>
      <c r="B8" s="6"/>
      <c r="C8" s="6" t="s">
        <v>515</v>
      </c>
      <c r="D8" s="11">
        <v>46012</v>
      </c>
      <c r="E8" s="6" t="s">
        <v>164</v>
      </c>
      <c r="F8" s="6" t="s">
        <v>58</v>
      </c>
      <c r="G8" s="12">
        <v>14</v>
      </c>
      <c r="H8" s="13">
        <v>12460</v>
      </c>
      <c r="K8" s="15" t="s">
        <v>103</v>
      </c>
      <c r="L8" s="16" t="s">
        <v>614</v>
      </c>
    </row>
    <row r="9" spans="1:14" ht="20.100000000000001" customHeight="1" x14ac:dyDescent="0.25">
      <c r="A9" s="5" t="s">
        <v>20</v>
      </c>
      <c r="B9" s="6" t="s">
        <v>516</v>
      </c>
      <c r="C9" s="6" t="s">
        <v>517</v>
      </c>
      <c r="D9" s="11">
        <v>45778</v>
      </c>
      <c r="E9" s="6" t="s">
        <v>48</v>
      </c>
      <c r="F9" s="6" t="s">
        <v>46</v>
      </c>
      <c r="G9" s="12">
        <v>27</v>
      </c>
      <c r="H9" s="13">
        <v>3456</v>
      </c>
      <c r="K9" s="15" t="s">
        <v>104</v>
      </c>
      <c r="L9" s="16" t="s">
        <v>615</v>
      </c>
    </row>
    <row r="10" spans="1:14" x14ac:dyDescent="0.25">
      <c r="A10" s="5"/>
      <c r="B10" s="6"/>
      <c r="C10" s="6" t="s">
        <v>518</v>
      </c>
      <c r="D10" s="11">
        <v>45933</v>
      </c>
      <c r="E10" s="6" t="s">
        <v>32</v>
      </c>
      <c r="F10" s="6" t="s">
        <v>191</v>
      </c>
      <c r="G10" s="12">
        <v>28</v>
      </c>
      <c r="H10" s="13">
        <v>2688</v>
      </c>
    </row>
    <row r="11" spans="1:14" ht="20.100000000000001" customHeight="1" x14ac:dyDescent="0.25">
      <c r="A11" s="5"/>
      <c r="B11" s="6"/>
      <c r="C11" s="6" t="s">
        <v>519</v>
      </c>
      <c r="D11" s="11">
        <v>46011</v>
      </c>
      <c r="E11" s="6" t="s">
        <v>145</v>
      </c>
      <c r="F11" s="6" t="s">
        <v>46</v>
      </c>
      <c r="G11" s="12">
        <v>26</v>
      </c>
      <c r="H11" s="13">
        <v>3328</v>
      </c>
      <c r="K11" s="113" t="s">
        <v>105</v>
      </c>
      <c r="L11" s="113"/>
    </row>
    <row r="12" spans="1:14" ht="20.100000000000001" customHeight="1" x14ac:dyDescent="0.25">
      <c r="A12" s="5"/>
      <c r="B12" s="6"/>
      <c r="C12" s="6" t="s">
        <v>520</v>
      </c>
      <c r="D12" s="11">
        <v>46008</v>
      </c>
      <c r="E12" s="6" t="s">
        <v>136</v>
      </c>
      <c r="F12" s="6" t="s">
        <v>46</v>
      </c>
      <c r="G12" s="12">
        <v>27</v>
      </c>
      <c r="H12" s="13">
        <v>3456</v>
      </c>
      <c r="K12" s="15" t="s">
        <v>100</v>
      </c>
      <c r="L12" s="16" t="s">
        <v>616</v>
      </c>
    </row>
    <row r="13" spans="1:14" ht="20.100000000000001" customHeight="1" x14ac:dyDescent="0.25">
      <c r="A13" s="5"/>
      <c r="B13" s="6"/>
      <c r="C13" s="6" t="s">
        <v>521</v>
      </c>
      <c r="D13" s="11">
        <v>45828</v>
      </c>
      <c r="E13" s="6" t="s">
        <v>23</v>
      </c>
      <c r="F13" s="6" t="s">
        <v>191</v>
      </c>
      <c r="G13" s="12">
        <v>18</v>
      </c>
      <c r="H13" s="13">
        <v>1728</v>
      </c>
      <c r="K13" s="15" t="s">
        <v>101</v>
      </c>
      <c r="L13" s="16" t="s">
        <v>617</v>
      </c>
    </row>
    <row r="14" spans="1:14" ht="20.100000000000001" customHeight="1" x14ac:dyDescent="0.25">
      <c r="A14" s="5"/>
      <c r="B14" s="6"/>
      <c r="C14" s="6" t="s">
        <v>522</v>
      </c>
      <c r="D14" s="11">
        <v>45937</v>
      </c>
      <c r="E14" s="6" t="s">
        <v>32</v>
      </c>
      <c r="F14" s="6" t="s">
        <v>46</v>
      </c>
      <c r="G14" s="12">
        <v>32</v>
      </c>
      <c r="H14" s="13">
        <v>4096</v>
      </c>
      <c r="K14" s="15" t="s">
        <v>103</v>
      </c>
      <c r="L14" s="16" t="s">
        <v>618</v>
      </c>
    </row>
    <row r="15" spans="1:14" ht="20.100000000000001" customHeight="1" x14ac:dyDescent="0.25">
      <c r="A15" s="5" t="s">
        <v>20</v>
      </c>
      <c r="B15" s="6" t="s">
        <v>523</v>
      </c>
      <c r="C15" s="6" t="s">
        <v>524</v>
      </c>
      <c r="D15" s="11">
        <v>45671</v>
      </c>
      <c r="E15" s="6" t="s">
        <v>201</v>
      </c>
      <c r="F15" s="6" t="s">
        <v>76</v>
      </c>
      <c r="G15" s="12">
        <v>9</v>
      </c>
      <c r="H15" s="13">
        <v>3375</v>
      </c>
      <c r="K15" s="15" t="s">
        <v>104</v>
      </c>
      <c r="L15" s="16" t="s">
        <v>619</v>
      </c>
    </row>
    <row r="16" spans="1:14" x14ac:dyDescent="0.25">
      <c r="A16" s="5"/>
      <c r="B16" s="6"/>
      <c r="C16" s="6" t="s">
        <v>525</v>
      </c>
      <c r="D16" s="11">
        <v>45983</v>
      </c>
      <c r="E16" s="6" t="s">
        <v>152</v>
      </c>
      <c r="F16" s="6" t="s">
        <v>94</v>
      </c>
      <c r="G16" s="12">
        <v>24</v>
      </c>
      <c r="H16" s="13">
        <v>5040</v>
      </c>
    </row>
    <row r="17" spans="1:8" x14ac:dyDescent="0.25">
      <c r="A17" s="5"/>
      <c r="B17" s="6"/>
      <c r="C17" s="6" t="s">
        <v>526</v>
      </c>
      <c r="D17" s="11">
        <v>45754</v>
      </c>
      <c r="E17" s="6" t="s">
        <v>60</v>
      </c>
      <c r="F17" s="6" t="s">
        <v>94</v>
      </c>
      <c r="G17" s="12">
        <v>23</v>
      </c>
      <c r="H17" s="13">
        <v>4830</v>
      </c>
    </row>
    <row r="18" spans="1:8" x14ac:dyDescent="0.25">
      <c r="A18" s="5"/>
      <c r="B18" s="6"/>
      <c r="C18" s="6" t="s">
        <v>527</v>
      </c>
      <c r="D18" s="11">
        <v>45978</v>
      </c>
      <c r="E18" s="6" t="s">
        <v>155</v>
      </c>
      <c r="F18" s="6" t="s">
        <v>76</v>
      </c>
      <c r="G18" s="12">
        <v>31</v>
      </c>
      <c r="H18" s="13">
        <v>11625</v>
      </c>
    </row>
    <row r="19" spans="1:8" x14ac:dyDescent="0.25">
      <c r="A19" s="5"/>
      <c r="B19" s="6"/>
      <c r="C19" s="6" t="s">
        <v>528</v>
      </c>
      <c r="D19" s="11">
        <v>45830</v>
      </c>
      <c r="E19" s="6" t="s">
        <v>145</v>
      </c>
      <c r="F19" s="6" t="s">
        <v>79</v>
      </c>
      <c r="G19" s="12">
        <v>16</v>
      </c>
      <c r="H19" s="13">
        <v>2480</v>
      </c>
    </row>
    <row r="20" spans="1:8" x14ac:dyDescent="0.25">
      <c r="A20" s="5" t="s">
        <v>15</v>
      </c>
      <c r="B20" s="6" t="s">
        <v>507</v>
      </c>
      <c r="C20" s="6" t="s">
        <v>529</v>
      </c>
      <c r="D20" s="11">
        <v>45938</v>
      </c>
      <c r="E20" s="6" t="s">
        <v>139</v>
      </c>
      <c r="F20" s="6" t="s">
        <v>73</v>
      </c>
      <c r="G20" s="12">
        <v>21</v>
      </c>
      <c r="H20" s="13">
        <v>31080</v>
      </c>
    </row>
    <row r="21" spans="1:8" x14ac:dyDescent="0.25">
      <c r="A21" s="5"/>
      <c r="B21" s="6"/>
      <c r="C21" s="6" t="s">
        <v>530</v>
      </c>
      <c r="D21" s="11">
        <v>45829</v>
      </c>
      <c r="E21" s="6" t="s">
        <v>119</v>
      </c>
      <c r="F21" s="6" t="s">
        <v>73</v>
      </c>
      <c r="G21" s="12">
        <v>8</v>
      </c>
      <c r="H21" s="13">
        <v>11840</v>
      </c>
    </row>
    <row r="22" spans="1:8" x14ac:dyDescent="0.25">
      <c r="A22" s="5"/>
      <c r="B22" s="6"/>
      <c r="C22" s="6" t="s">
        <v>531</v>
      </c>
      <c r="D22" s="11">
        <v>45983</v>
      </c>
      <c r="E22" s="6" t="s">
        <v>123</v>
      </c>
      <c r="F22" s="6" t="s">
        <v>194</v>
      </c>
      <c r="G22" s="12">
        <v>27</v>
      </c>
      <c r="H22" s="13">
        <v>58860</v>
      </c>
    </row>
    <row r="23" spans="1:8" x14ac:dyDescent="0.25">
      <c r="A23" s="5"/>
      <c r="B23" s="6"/>
      <c r="C23" s="6" t="s">
        <v>532</v>
      </c>
      <c r="D23" s="11">
        <v>45669</v>
      </c>
      <c r="E23" s="6" t="s">
        <v>169</v>
      </c>
      <c r="F23" s="6" t="s">
        <v>39</v>
      </c>
      <c r="G23" s="12">
        <v>27</v>
      </c>
      <c r="H23" s="13">
        <v>33480</v>
      </c>
    </row>
    <row r="24" spans="1:8" x14ac:dyDescent="0.25">
      <c r="A24" s="5"/>
      <c r="B24" s="6"/>
      <c r="C24" s="6" t="s">
        <v>533</v>
      </c>
      <c r="D24" s="11">
        <v>45923</v>
      </c>
      <c r="E24" s="6" t="s">
        <v>152</v>
      </c>
      <c r="F24" s="6" t="s">
        <v>70</v>
      </c>
      <c r="G24" s="12">
        <v>33</v>
      </c>
      <c r="H24" s="13">
        <v>23760</v>
      </c>
    </row>
    <row r="25" spans="1:8" x14ac:dyDescent="0.25">
      <c r="A25" s="5"/>
      <c r="B25" s="6"/>
      <c r="C25" s="6" t="s">
        <v>534</v>
      </c>
      <c r="D25" s="11">
        <v>45882</v>
      </c>
      <c r="E25" s="6" t="s">
        <v>32</v>
      </c>
      <c r="F25" s="6" t="s">
        <v>70</v>
      </c>
      <c r="G25" s="12">
        <v>24</v>
      </c>
      <c r="H25" s="13">
        <v>17280</v>
      </c>
    </row>
    <row r="26" spans="1:8" x14ac:dyDescent="0.25">
      <c r="A26" s="5" t="s">
        <v>15</v>
      </c>
      <c r="B26" s="6" t="s">
        <v>512</v>
      </c>
      <c r="C26" s="6" t="s">
        <v>535</v>
      </c>
      <c r="D26" s="11">
        <v>45799</v>
      </c>
      <c r="E26" s="6" t="s">
        <v>123</v>
      </c>
      <c r="F26" s="6" t="s">
        <v>197</v>
      </c>
      <c r="G26" s="12">
        <v>33</v>
      </c>
      <c r="H26" s="13">
        <v>17820</v>
      </c>
    </row>
    <row r="27" spans="1:8" x14ac:dyDescent="0.25">
      <c r="A27" s="5"/>
      <c r="B27" s="6"/>
      <c r="C27" s="6" t="s">
        <v>536</v>
      </c>
      <c r="D27" s="11">
        <v>45887</v>
      </c>
      <c r="E27" s="6" t="s">
        <v>18</v>
      </c>
      <c r="F27" s="6" t="s">
        <v>197</v>
      </c>
      <c r="G27" s="12">
        <v>35</v>
      </c>
      <c r="H27" s="13">
        <v>18900</v>
      </c>
    </row>
    <row r="28" spans="1:8" x14ac:dyDescent="0.25">
      <c r="A28" s="5"/>
      <c r="B28" s="6"/>
      <c r="C28" s="6" t="s">
        <v>537</v>
      </c>
      <c r="D28" s="11">
        <v>45755</v>
      </c>
      <c r="E28" s="6" t="s">
        <v>18</v>
      </c>
      <c r="F28" s="6" t="s">
        <v>188</v>
      </c>
      <c r="G28" s="12">
        <v>19</v>
      </c>
      <c r="H28" s="13">
        <v>6080</v>
      </c>
    </row>
    <row r="29" spans="1:8" x14ac:dyDescent="0.25">
      <c r="A29" s="5"/>
      <c r="B29" s="6"/>
      <c r="C29" s="6" t="s">
        <v>538</v>
      </c>
      <c r="D29" s="11">
        <v>45683</v>
      </c>
      <c r="E29" s="6" t="s">
        <v>18</v>
      </c>
      <c r="F29" s="6" t="s">
        <v>58</v>
      </c>
      <c r="G29" s="12">
        <v>22</v>
      </c>
      <c r="H29" s="13">
        <v>19580</v>
      </c>
    </row>
    <row r="30" spans="1:8" x14ac:dyDescent="0.25">
      <c r="A30" s="5"/>
      <c r="B30" s="6"/>
      <c r="C30" s="6" t="s">
        <v>539</v>
      </c>
      <c r="D30" s="11">
        <v>45864</v>
      </c>
      <c r="E30" s="6" t="s">
        <v>123</v>
      </c>
      <c r="F30" s="6" t="s">
        <v>197</v>
      </c>
      <c r="G30" s="12">
        <v>6</v>
      </c>
      <c r="H30" s="13">
        <v>3240</v>
      </c>
    </row>
    <row r="31" spans="1:8" x14ac:dyDescent="0.25">
      <c r="A31" s="5" t="s">
        <v>15</v>
      </c>
      <c r="B31" s="6" t="s">
        <v>516</v>
      </c>
      <c r="C31" s="6" t="s">
        <v>540</v>
      </c>
      <c r="D31" s="11">
        <v>45997</v>
      </c>
      <c r="E31" s="6" t="s">
        <v>126</v>
      </c>
      <c r="F31" s="6" t="s">
        <v>191</v>
      </c>
      <c r="G31" s="12">
        <v>6</v>
      </c>
      <c r="H31" s="13">
        <v>576</v>
      </c>
    </row>
    <row r="32" spans="1:8" x14ac:dyDescent="0.25">
      <c r="A32" s="5"/>
      <c r="B32" s="6"/>
      <c r="C32" s="6" t="s">
        <v>541</v>
      </c>
      <c r="D32" s="11">
        <v>45992</v>
      </c>
      <c r="E32" s="6" t="s">
        <v>196</v>
      </c>
      <c r="F32" s="6" t="s">
        <v>191</v>
      </c>
      <c r="G32" s="12">
        <v>13</v>
      </c>
      <c r="H32" s="13">
        <v>1248</v>
      </c>
    </row>
    <row r="33" spans="1:8" x14ac:dyDescent="0.25">
      <c r="A33" s="5"/>
      <c r="B33" s="6"/>
      <c r="C33" s="6" t="s">
        <v>542</v>
      </c>
      <c r="D33" s="11">
        <v>45957</v>
      </c>
      <c r="E33" s="6" t="s">
        <v>36</v>
      </c>
      <c r="F33" s="6" t="s">
        <v>191</v>
      </c>
      <c r="G33" s="12">
        <v>32</v>
      </c>
      <c r="H33" s="13">
        <v>3072</v>
      </c>
    </row>
    <row r="34" spans="1:8" x14ac:dyDescent="0.25">
      <c r="A34" s="5"/>
      <c r="B34" s="6"/>
      <c r="C34" s="6" t="s">
        <v>543</v>
      </c>
      <c r="D34" s="11">
        <v>45998</v>
      </c>
      <c r="E34" s="6" t="s">
        <v>192</v>
      </c>
      <c r="F34" s="6" t="s">
        <v>33</v>
      </c>
      <c r="G34" s="12">
        <v>5</v>
      </c>
      <c r="H34" s="13">
        <v>210</v>
      </c>
    </row>
    <row r="35" spans="1:8" x14ac:dyDescent="0.25">
      <c r="A35" s="5"/>
      <c r="B35" s="6"/>
      <c r="C35" s="6" t="s">
        <v>544</v>
      </c>
      <c r="D35" s="11">
        <v>45854</v>
      </c>
      <c r="E35" s="6" t="s">
        <v>172</v>
      </c>
      <c r="F35" s="6" t="s">
        <v>46</v>
      </c>
      <c r="G35" s="12">
        <v>22</v>
      </c>
      <c r="H35" s="13">
        <v>2816</v>
      </c>
    </row>
    <row r="36" spans="1:8" x14ac:dyDescent="0.25">
      <c r="A36" s="5"/>
      <c r="B36" s="6"/>
      <c r="C36" s="6" t="s">
        <v>545</v>
      </c>
      <c r="D36" s="11">
        <v>45762</v>
      </c>
      <c r="E36" s="6" t="s">
        <v>189</v>
      </c>
      <c r="F36" s="6" t="s">
        <v>191</v>
      </c>
      <c r="G36" s="12">
        <v>3</v>
      </c>
      <c r="H36" s="13">
        <v>288</v>
      </c>
    </row>
    <row r="37" spans="1:8" x14ac:dyDescent="0.25">
      <c r="A37" s="5" t="s">
        <v>15</v>
      </c>
      <c r="B37" s="6" t="s">
        <v>523</v>
      </c>
      <c r="C37" s="6" t="s">
        <v>546</v>
      </c>
      <c r="D37" s="11">
        <v>45971</v>
      </c>
      <c r="E37" s="6" t="s">
        <v>123</v>
      </c>
      <c r="F37" s="6" t="s">
        <v>76</v>
      </c>
      <c r="G37" s="12">
        <v>25</v>
      </c>
      <c r="H37" s="13">
        <v>9375</v>
      </c>
    </row>
    <row r="38" spans="1:8" x14ac:dyDescent="0.25">
      <c r="A38" s="5"/>
      <c r="B38" s="6"/>
      <c r="C38" s="6" t="s">
        <v>547</v>
      </c>
      <c r="D38" s="11">
        <v>46008</v>
      </c>
      <c r="E38" s="6" t="s">
        <v>196</v>
      </c>
      <c r="F38" s="6" t="s">
        <v>94</v>
      </c>
      <c r="G38" s="12">
        <v>23</v>
      </c>
      <c r="H38" s="13">
        <v>4830</v>
      </c>
    </row>
    <row r="39" spans="1:8" x14ac:dyDescent="0.25">
      <c r="A39" s="5"/>
      <c r="B39" s="6"/>
      <c r="C39" s="6" t="s">
        <v>548</v>
      </c>
      <c r="D39" s="11">
        <v>45761</v>
      </c>
      <c r="E39" s="6" t="s">
        <v>23</v>
      </c>
      <c r="F39" s="6" t="s">
        <v>76</v>
      </c>
      <c r="G39" s="12">
        <v>19</v>
      </c>
      <c r="H39" s="13">
        <v>7125</v>
      </c>
    </row>
    <row r="40" spans="1:8" x14ac:dyDescent="0.25">
      <c r="A40" s="5"/>
      <c r="B40" s="6"/>
      <c r="C40" s="6" t="s">
        <v>549</v>
      </c>
      <c r="D40" s="11">
        <v>45953</v>
      </c>
      <c r="E40" s="6" t="s">
        <v>116</v>
      </c>
      <c r="F40" s="6" t="s">
        <v>76</v>
      </c>
      <c r="G40" s="12">
        <v>6</v>
      </c>
      <c r="H40" s="13">
        <v>2250</v>
      </c>
    </row>
    <row r="41" spans="1:8" x14ac:dyDescent="0.25">
      <c r="A41" s="5"/>
      <c r="B41" s="6"/>
      <c r="C41" s="6" t="s">
        <v>550</v>
      </c>
      <c r="D41" s="11">
        <v>45705</v>
      </c>
      <c r="E41" s="6" t="s">
        <v>155</v>
      </c>
      <c r="F41" s="6" t="s">
        <v>79</v>
      </c>
      <c r="G41" s="12">
        <v>18</v>
      </c>
      <c r="H41" s="13">
        <v>2790</v>
      </c>
    </row>
    <row r="42" spans="1:8" x14ac:dyDescent="0.25">
      <c r="A42" s="5"/>
      <c r="B42" s="6"/>
      <c r="C42" s="6" t="s">
        <v>551</v>
      </c>
      <c r="D42" s="11">
        <v>45728</v>
      </c>
      <c r="E42" s="6" t="s">
        <v>126</v>
      </c>
      <c r="F42" s="6" t="s">
        <v>94</v>
      </c>
      <c r="G42" s="12">
        <v>11</v>
      </c>
      <c r="H42" s="13">
        <v>2310</v>
      </c>
    </row>
    <row r="43" spans="1:8" x14ac:dyDescent="0.25">
      <c r="A43" s="5" t="s">
        <v>29</v>
      </c>
      <c r="B43" s="6" t="s">
        <v>507</v>
      </c>
      <c r="C43" s="6" t="s">
        <v>552</v>
      </c>
      <c r="D43" s="11">
        <v>45661</v>
      </c>
      <c r="E43" s="6" t="s">
        <v>196</v>
      </c>
      <c r="F43" s="6" t="s">
        <v>194</v>
      </c>
      <c r="G43" s="12">
        <v>5</v>
      </c>
      <c r="H43" s="13">
        <v>10900</v>
      </c>
    </row>
    <row r="44" spans="1:8" x14ac:dyDescent="0.25">
      <c r="A44" s="5"/>
      <c r="B44" s="6"/>
      <c r="C44" s="6" t="s">
        <v>553</v>
      </c>
      <c r="D44" s="11">
        <v>45938</v>
      </c>
      <c r="E44" s="6" t="s">
        <v>27</v>
      </c>
      <c r="F44" s="6" t="s">
        <v>194</v>
      </c>
      <c r="G44" s="12">
        <v>29</v>
      </c>
      <c r="H44" s="13">
        <v>63220</v>
      </c>
    </row>
    <row r="45" spans="1:8" x14ac:dyDescent="0.25">
      <c r="A45" s="5"/>
      <c r="B45" s="6"/>
      <c r="C45" s="6" t="s">
        <v>554</v>
      </c>
      <c r="D45" s="11">
        <v>45703</v>
      </c>
      <c r="E45" s="6" t="s">
        <v>162</v>
      </c>
      <c r="F45" s="6" t="s">
        <v>70</v>
      </c>
      <c r="G45" s="12">
        <v>5</v>
      </c>
      <c r="H45" s="13">
        <v>3600</v>
      </c>
    </row>
    <row r="46" spans="1:8" x14ac:dyDescent="0.25">
      <c r="A46" s="5" t="s">
        <v>29</v>
      </c>
      <c r="B46" s="6" t="s">
        <v>512</v>
      </c>
      <c r="C46" s="6" t="s">
        <v>555</v>
      </c>
      <c r="D46" s="11">
        <v>45767</v>
      </c>
      <c r="E46" s="6" t="s">
        <v>162</v>
      </c>
      <c r="F46" s="6" t="s">
        <v>188</v>
      </c>
      <c r="G46" s="12">
        <v>5</v>
      </c>
      <c r="H46" s="13">
        <v>1600</v>
      </c>
    </row>
    <row r="47" spans="1:8" x14ac:dyDescent="0.25">
      <c r="A47" s="5"/>
      <c r="B47" s="6"/>
      <c r="C47" s="6" t="s">
        <v>556</v>
      </c>
      <c r="D47" s="11">
        <v>45703</v>
      </c>
      <c r="E47" s="6" t="s">
        <v>145</v>
      </c>
      <c r="F47" s="6" t="s">
        <v>197</v>
      </c>
      <c r="G47" s="12">
        <v>11</v>
      </c>
      <c r="H47" s="13">
        <v>5940</v>
      </c>
    </row>
    <row r="48" spans="1:8" x14ac:dyDescent="0.25">
      <c r="A48" s="5"/>
      <c r="B48" s="6"/>
      <c r="C48" s="6" t="s">
        <v>557</v>
      </c>
      <c r="D48" s="11">
        <v>45678</v>
      </c>
      <c r="E48" s="6" t="s">
        <v>38</v>
      </c>
      <c r="F48" s="6" t="s">
        <v>58</v>
      </c>
      <c r="G48" s="12">
        <v>12</v>
      </c>
      <c r="H48" s="13">
        <v>10680</v>
      </c>
    </row>
    <row r="49" spans="1:8" x14ac:dyDescent="0.25">
      <c r="A49" s="5"/>
      <c r="B49" s="6"/>
      <c r="C49" s="6" t="s">
        <v>558</v>
      </c>
      <c r="D49" s="11">
        <v>45942</v>
      </c>
      <c r="E49" s="6" t="s">
        <v>13</v>
      </c>
      <c r="F49" s="6" t="s">
        <v>188</v>
      </c>
      <c r="G49" s="12">
        <v>18</v>
      </c>
      <c r="H49" s="13">
        <v>5760</v>
      </c>
    </row>
    <row r="50" spans="1:8" x14ac:dyDescent="0.25">
      <c r="A50" s="5"/>
      <c r="B50" s="6"/>
      <c r="C50" s="6" t="s">
        <v>559</v>
      </c>
      <c r="D50" s="11">
        <v>45725</v>
      </c>
      <c r="E50" s="6" t="s">
        <v>18</v>
      </c>
      <c r="F50" s="6" t="s">
        <v>197</v>
      </c>
      <c r="G50" s="12">
        <v>15</v>
      </c>
      <c r="H50" s="13">
        <v>8100</v>
      </c>
    </row>
    <row r="51" spans="1:8" x14ac:dyDescent="0.25">
      <c r="A51" s="5"/>
      <c r="B51" s="6"/>
      <c r="C51" s="6" t="s">
        <v>560</v>
      </c>
      <c r="D51" s="11">
        <v>45737</v>
      </c>
      <c r="E51" s="6" t="s">
        <v>145</v>
      </c>
      <c r="F51" s="6" t="s">
        <v>197</v>
      </c>
      <c r="G51" s="12">
        <v>24</v>
      </c>
      <c r="H51" s="13">
        <v>12960</v>
      </c>
    </row>
    <row r="52" spans="1:8" x14ac:dyDescent="0.25">
      <c r="A52" s="5" t="s">
        <v>29</v>
      </c>
      <c r="B52" s="6" t="s">
        <v>516</v>
      </c>
      <c r="C52" s="6" t="s">
        <v>561</v>
      </c>
      <c r="D52" s="11">
        <v>45964</v>
      </c>
      <c r="E52" s="6" t="s">
        <v>189</v>
      </c>
      <c r="F52" s="6" t="s">
        <v>191</v>
      </c>
      <c r="G52" s="12">
        <v>5</v>
      </c>
      <c r="H52" s="13">
        <v>480</v>
      </c>
    </row>
    <row r="53" spans="1:8" x14ac:dyDescent="0.25">
      <c r="A53" s="5"/>
      <c r="B53" s="6"/>
      <c r="C53" s="6" t="s">
        <v>562</v>
      </c>
      <c r="D53" s="11">
        <v>45856</v>
      </c>
      <c r="E53" s="6" t="s">
        <v>112</v>
      </c>
      <c r="F53" s="6" t="s">
        <v>19</v>
      </c>
      <c r="G53" s="12">
        <v>16</v>
      </c>
      <c r="H53" s="13">
        <v>4240</v>
      </c>
    </row>
    <row r="54" spans="1:8" x14ac:dyDescent="0.25">
      <c r="A54" s="5"/>
      <c r="B54" s="6"/>
      <c r="C54" s="6" t="s">
        <v>563</v>
      </c>
      <c r="D54" s="11">
        <v>45974</v>
      </c>
      <c r="E54" s="6" t="s">
        <v>139</v>
      </c>
      <c r="F54" s="6" t="s">
        <v>46</v>
      </c>
      <c r="G54" s="12">
        <v>26</v>
      </c>
      <c r="H54" s="13">
        <v>3328</v>
      </c>
    </row>
    <row r="55" spans="1:8" x14ac:dyDescent="0.25">
      <c r="A55" s="5" t="s">
        <v>29</v>
      </c>
      <c r="B55" s="6" t="s">
        <v>523</v>
      </c>
      <c r="C55" s="6" t="s">
        <v>564</v>
      </c>
      <c r="D55" s="11">
        <v>45720</v>
      </c>
      <c r="E55" s="6" t="s">
        <v>119</v>
      </c>
      <c r="F55" s="6" t="s">
        <v>76</v>
      </c>
      <c r="G55" s="12">
        <v>24</v>
      </c>
      <c r="H55" s="13">
        <v>9000</v>
      </c>
    </row>
    <row r="56" spans="1:8" x14ac:dyDescent="0.25">
      <c r="A56" s="5"/>
      <c r="B56" s="6"/>
      <c r="C56" s="6" t="s">
        <v>565</v>
      </c>
      <c r="D56" s="11">
        <v>45660</v>
      </c>
      <c r="E56" s="6" t="s">
        <v>27</v>
      </c>
      <c r="F56" s="6" t="s">
        <v>79</v>
      </c>
      <c r="G56" s="12">
        <v>9</v>
      </c>
      <c r="H56" s="13">
        <v>1395</v>
      </c>
    </row>
    <row r="57" spans="1:8" x14ac:dyDescent="0.25">
      <c r="A57" s="5"/>
      <c r="B57" s="6"/>
      <c r="C57" s="6" t="s">
        <v>566</v>
      </c>
      <c r="D57" s="11">
        <v>45789</v>
      </c>
      <c r="E57" s="6" t="s">
        <v>155</v>
      </c>
      <c r="F57" s="6" t="s">
        <v>79</v>
      </c>
      <c r="G57" s="12">
        <v>24</v>
      </c>
      <c r="H57" s="13">
        <v>3720</v>
      </c>
    </row>
    <row r="58" spans="1:8" x14ac:dyDescent="0.25">
      <c r="A58" s="5"/>
      <c r="B58" s="6"/>
      <c r="C58" s="6" t="s">
        <v>567</v>
      </c>
      <c r="D58" s="11">
        <v>45992</v>
      </c>
      <c r="E58" s="6" t="s">
        <v>57</v>
      </c>
      <c r="F58" s="6" t="s">
        <v>79</v>
      </c>
      <c r="G58" s="12">
        <v>20</v>
      </c>
      <c r="H58" s="13">
        <v>3100</v>
      </c>
    </row>
    <row r="59" spans="1:8" x14ac:dyDescent="0.25">
      <c r="A59" s="5"/>
      <c r="B59" s="6"/>
      <c r="C59" s="6" t="s">
        <v>568</v>
      </c>
      <c r="D59" s="11">
        <v>45661</v>
      </c>
      <c r="E59" s="6" t="s">
        <v>403</v>
      </c>
      <c r="F59" s="6" t="s">
        <v>79</v>
      </c>
      <c r="G59" s="12">
        <v>10</v>
      </c>
      <c r="H59" s="13">
        <v>1550</v>
      </c>
    </row>
    <row r="60" spans="1:8" x14ac:dyDescent="0.25">
      <c r="A60" s="5"/>
      <c r="B60" s="6"/>
      <c r="C60" s="6" t="s">
        <v>569</v>
      </c>
      <c r="D60" s="11">
        <v>45862</v>
      </c>
      <c r="E60" s="6" t="s">
        <v>60</v>
      </c>
      <c r="F60" s="6" t="s">
        <v>76</v>
      </c>
      <c r="G60" s="12">
        <v>24</v>
      </c>
      <c r="H60" s="13">
        <v>9000</v>
      </c>
    </row>
    <row r="61" spans="1:8" x14ac:dyDescent="0.25">
      <c r="A61" s="5" t="s">
        <v>50</v>
      </c>
      <c r="B61" s="6" t="s">
        <v>507</v>
      </c>
      <c r="C61" s="6" t="s">
        <v>570</v>
      </c>
      <c r="D61" s="11">
        <v>45958</v>
      </c>
      <c r="E61" s="6" t="s">
        <v>93</v>
      </c>
      <c r="F61" s="6" t="s">
        <v>73</v>
      </c>
      <c r="G61" s="12">
        <v>33</v>
      </c>
      <c r="H61" s="13">
        <v>48840</v>
      </c>
    </row>
    <row r="62" spans="1:8" x14ac:dyDescent="0.25">
      <c r="A62" s="5"/>
      <c r="B62" s="6"/>
      <c r="C62" s="6" t="s">
        <v>571</v>
      </c>
      <c r="D62" s="11">
        <v>45998</v>
      </c>
      <c r="E62" s="6" t="s">
        <v>403</v>
      </c>
      <c r="F62" s="6" t="s">
        <v>70</v>
      </c>
      <c r="G62" s="12">
        <v>15</v>
      </c>
      <c r="H62" s="13">
        <v>10800</v>
      </c>
    </row>
    <row r="63" spans="1:8" x14ac:dyDescent="0.25">
      <c r="A63" s="5"/>
      <c r="B63" s="6"/>
      <c r="C63" s="6" t="s">
        <v>572</v>
      </c>
      <c r="D63" s="11">
        <v>45873</v>
      </c>
      <c r="E63" s="6" t="s">
        <v>85</v>
      </c>
      <c r="F63" s="6" t="s">
        <v>39</v>
      </c>
      <c r="G63" s="12">
        <v>23</v>
      </c>
      <c r="H63" s="13">
        <v>28520</v>
      </c>
    </row>
    <row r="64" spans="1:8" x14ac:dyDescent="0.25">
      <c r="A64" s="5"/>
      <c r="B64" s="6"/>
      <c r="C64" s="6" t="s">
        <v>573</v>
      </c>
      <c r="D64" s="11">
        <v>45866</v>
      </c>
      <c r="E64" s="6" t="s">
        <v>43</v>
      </c>
      <c r="F64" s="6" t="s">
        <v>39</v>
      </c>
      <c r="G64" s="12">
        <v>26</v>
      </c>
      <c r="H64" s="13">
        <v>32240</v>
      </c>
    </row>
    <row r="65" spans="1:8" x14ac:dyDescent="0.25">
      <c r="A65" s="5"/>
      <c r="B65" s="6"/>
      <c r="C65" s="6" t="s">
        <v>574</v>
      </c>
      <c r="D65" s="11">
        <v>45669</v>
      </c>
      <c r="E65" s="6" t="s">
        <v>23</v>
      </c>
      <c r="F65" s="6" t="s">
        <v>70</v>
      </c>
      <c r="G65" s="12">
        <v>18</v>
      </c>
      <c r="H65" s="13">
        <v>12960</v>
      </c>
    </row>
    <row r="66" spans="1:8" x14ac:dyDescent="0.25">
      <c r="A66" s="5" t="s">
        <v>50</v>
      </c>
      <c r="B66" s="6" t="s">
        <v>512</v>
      </c>
      <c r="C66" s="6" t="s">
        <v>575</v>
      </c>
      <c r="D66" s="11">
        <v>45684</v>
      </c>
      <c r="E66" s="6" t="s">
        <v>139</v>
      </c>
      <c r="F66" s="6" t="s">
        <v>197</v>
      </c>
      <c r="G66" s="12">
        <v>12</v>
      </c>
      <c r="H66" s="13">
        <v>6480</v>
      </c>
    </row>
    <row r="67" spans="1:8" x14ac:dyDescent="0.25">
      <c r="A67" s="5"/>
      <c r="B67" s="6"/>
      <c r="C67" s="6" t="s">
        <v>576</v>
      </c>
      <c r="D67" s="11">
        <v>45787</v>
      </c>
      <c r="E67" s="6" t="s">
        <v>196</v>
      </c>
      <c r="F67" s="6" t="s">
        <v>188</v>
      </c>
      <c r="G67" s="12">
        <v>3</v>
      </c>
      <c r="H67" s="13">
        <v>960</v>
      </c>
    </row>
    <row r="68" spans="1:8" x14ac:dyDescent="0.25">
      <c r="A68" s="5"/>
      <c r="B68" s="6"/>
      <c r="C68" s="6" t="s">
        <v>577</v>
      </c>
      <c r="D68" s="11">
        <v>45973</v>
      </c>
      <c r="E68" s="6" t="s">
        <v>152</v>
      </c>
      <c r="F68" s="6" t="s">
        <v>197</v>
      </c>
      <c r="G68" s="12">
        <v>6</v>
      </c>
      <c r="H68" s="13">
        <v>3240</v>
      </c>
    </row>
    <row r="69" spans="1:8" x14ac:dyDescent="0.25">
      <c r="A69" s="5" t="s">
        <v>50</v>
      </c>
      <c r="B69" s="6" t="s">
        <v>516</v>
      </c>
      <c r="C69" s="6" t="s">
        <v>578</v>
      </c>
      <c r="D69" s="11">
        <v>45744</v>
      </c>
      <c r="E69" s="6" t="s">
        <v>93</v>
      </c>
      <c r="F69" s="6" t="s">
        <v>19</v>
      </c>
      <c r="G69" s="12">
        <v>10</v>
      </c>
      <c r="H69" s="13">
        <v>2650</v>
      </c>
    </row>
    <row r="70" spans="1:8" x14ac:dyDescent="0.25">
      <c r="A70" s="5"/>
      <c r="B70" s="6"/>
      <c r="C70" s="6" t="s">
        <v>579</v>
      </c>
      <c r="D70" s="11">
        <v>45875</v>
      </c>
      <c r="E70" s="6" t="s">
        <v>38</v>
      </c>
      <c r="F70" s="6" t="s">
        <v>54</v>
      </c>
      <c r="G70" s="12">
        <v>15</v>
      </c>
      <c r="H70" s="13">
        <v>1290</v>
      </c>
    </row>
    <row r="71" spans="1:8" x14ac:dyDescent="0.25">
      <c r="A71" s="5"/>
      <c r="B71" s="6"/>
      <c r="C71" s="6" t="s">
        <v>580</v>
      </c>
      <c r="D71" s="11">
        <v>45946</v>
      </c>
      <c r="E71" s="6" t="s">
        <v>155</v>
      </c>
      <c r="F71" s="6" t="s">
        <v>19</v>
      </c>
      <c r="G71" s="12">
        <v>14</v>
      </c>
      <c r="H71" s="13">
        <v>3710</v>
      </c>
    </row>
    <row r="72" spans="1:8" x14ac:dyDescent="0.25">
      <c r="A72" s="5"/>
      <c r="B72" s="6"/>
      <c r="C72" s="6" t="s">
        <v>581</v>
      </c>
      <c r="D72" s="11">
        <v>45755</v>
      </c>
      <c r="E72" s="6" t="s">
        <v>36</v>
      </c>
      <c r="F72" s="6" t="s">
        <v>191</v>
      </c>
      <c r="G72" s="12">
        <v>26</v>
      </c>
      <c r="H72" s="13">
        <v>2496</v>
      </c>
    </row>
    <row r="73" spans="1:8" x14ac:dyDescent="0.25">
      <c r="A73" s="5"/>
      <c r="B73" s="6"/>
      <c r="C73" s="6" t="s">
        <v>582</v>
      </c>
      <c r="D73" s="11">
        <v>45911</v>
      </c>
      <c r="E73" s="6" t="s">
        <v>116</v>
      </c>
      <c r="F73" s="6" t="s">
        <v>33</v>
      </c>
      <c r="G73" s="12">
        <v>35</v>
      </c>
      <c r="H73" s="13">
        <v>1470</v>
      </c>
    </row>
    <row r="74" spans="1:8" x14ac:dyDescent="0.25">
      <c r="A74" s="5"/>
      <c r="B74" s="6"/>
      <c r="C74" s="6" t="s">
        <v>583</v>
      </c>
      <c r="D74" s="11">
        <v>46009</v>
      </c>
      <c r="E74" s="6" t="s">
        <v>201</v>
      </c>
      <c r="F74" s="6" t="s">
        <v>191</v>
      </c>
      <c r="G74" s="12">
        <v>14</v>
      </c>
      <c r="H74" s="13">
        <v>1344</v>
      </c>
    </row>
    <row r="75" spans="1:8" x14ac:dyDescent="0.25">
      <c r="A75" s="5" t="s">
        <v>50</v>
      </c>
      <c r="B75" s="6" t="s">
        <v>523</v>
      </c>
      <c r="C75" s="6" t="s">
        <v>584</v>
      </c>
      <c r="D75" s="11">
        <v>45669</v>
      </c>
      <c r="E75" s="6" t="s">
        <v>152</v>
      </c>
      <c r="F75" s="6" t="s">
        <v>94</v>
      </c>
      <c r="G75" s="12">
        <v>27</v>
      </c>
      <c r="H75" s="13">
        <v>5670</v>
      </c>
    </row>
    <row r="76" spans="1:8" x14ac:dyDescent="0.25">
      <c r="A76" s="5"/>
      <c r="B76" s="6"/>
      <c r="C76" s="6" t="s">
        <v>585</v>
      </c>
      <c r="D76" s="11">
        <v>46019</v>
      </c>
      <c r="E76" s="6" t="s">
        <v>196</v>
      </c>
      <c r="F76" s="6" t="s">
        <v>76</v>
      </c>
      <c r="G76" s="12">
        <v>16</v>
      </c>
      <c r="H76" s="13">
        <v>6000</v>
      </c>
    </row>
    <row r="77" spans="1:8" x14ac:dyDescent="0.25">
      <c r="A77" s="5"/>
      <c r="B77" s="6"/>
      <c r="C77" s="6" t="s">
        <v>586</v>
      </c>
      <c r="D77" s="11">
        <v>45730</v>
      </c>
      <c r="E77" s="6" t="s">
        <v>172</v>
      </c>
      <c r="F77" s="6" t="s">
        <v>79</v>
      </c>
      <c r="G77" s="12">
        <v>27</v>
      </c>
      <c r="H77" s="13">
        <v>4185</v>
      </c>
    </row>
    <row r="78" spans="1:8" x14ac:dyDescent="0.25">
      <c r="A78" s="5"/>
      <c r="B78" s="6"/>
      <c r="C78" s="6" t="s">
        <v>587</v>
      </c>
      <c r="D78" s="11">
        <v>46017</v>
      </c>
      <c r="E78" s="6" t="s">
        <v>85</v>
      </c>
      <c r="F78" s="6" t="s">
        <v>76</v>
      </c>
      <c r="G78" s="12">
        <v>11</v>
      </c>
      <c r="H78" s="13">
        <v>4125</v>
      </c>
    </row>
    <row r="79" spans="1:8" x14ac:dyDescent="0.25">
      <c r="A79" s="5" t="s">
        <v>40</v>
      </c>
      <c r="B79" s="6" t="s">
        <v>507</v>
      </c>
      <c r="C79" s="6" t="s">
        <v>588</v>
      </c>
      <c r="D79" s="11">
        <v>45802</v>
      </c>
      <c r="E79" s="6" t="s">
        <v>126</v>
      </c>
      <c r="F79" s="6" t="s">
        <v>194</v>
      </c>
      <c r="G79" s="12">
        <v>31</v>
      </c>
      <c r="H79" s="13">
        <v>67580</v>
      </c>
    </row>
    <row r="80" spans="1:8" x14ac:dyDescent="0.25">
      <c r="A80" s="5"/>
      <c r="B80" s="6"/>
      <c r="C80" s="6" t="s">
        <v>589</v>
      </c>
      <c r="D80" s="11">
        <v>45822</v>
      </c>
      <c r="E80" s="6" t="s">
        <v>62</v>
      </c>
      <c r="F80" s="6" t="s">
        <v>73</v>
      </c>
      <c r="G80" s="12">
        <v>2</v>
      </c>
      <c r="H80" s="13">
        <v>2960</v>
      </c>
    </row>
    <row r="81" spans="1:8" x14ac:dyDescent="0.25">
      <c r="A81" s="5"/>
      <c r="B81" s="6"/>
      <c r="C81" s="6" t="s">
        <v>590</v>
      </c>
      <c r="D81" s="11">
        <v>45716</v>
      </c>
      <c r="E81" s="6" t="s">
        <v>60</v>
      </c>
      <c r="F81" s="6" t="s">
        <v>73</v>
      </c>
      <c r="G81" s="12">
        <v>3</v>
      </c>
      <c r="H81" s="13">
        <v>4440</v>
      </c>
    </row>
    <row r="82" spans="1:8" x14ac:dyDescent="0.25">
      <c r="A82" s="5"/>
      <c r="B82" s="6"/>
      <c r="C82" s="6" t="s">
        <v>591</v>
      </c>
      <c r="D82" s="11">
        <v>45810</v>
      </c>
      <c r="E82" s="6" t="s">
        <v>152</v>
      </c>
      <c r="F82" s="6" t="s">
        <v>73</v>
      </c>
      <c r="G82" s="12">
        <v>11</v>
      </c>
      <c r="H82" s="13">
        <v>16280</v>
      </c>
    </row>
    <row r="83" spans="1:8" x14ac:dyDescent="0.25">
      <c r="A83" s="5"/>
      <c r="B83" s="6"/>
      <c r="C83" s="6" t="s">
        <v>592</v>
      </c>
      <c r="D83" s="11">
        <v>45921</v>
      </c>
      <c r="E83" s="6" t="s">
        <v>53</v>
      </c>
      <c r="F83" s="6" t="s">
        <v>39</v>
      </c>
      <c r="G83" s="12">
        <v>16</v>
      </c>
      <c r="H83" s="13">
        <v>19840</v>
      </c>
    </row>
    <row r="84" spans="1:8" x14ac:dyDescent="0.25">
      <c r="A84" s="5"/>
      <c r="B84" s="6"/>
      <c r="C84" s="6" t="s">
        <v>593</v>
      </c>
      <c r="D84" s="11">
        <v>45984</v>
      </c>
      <c r="E84" s="6" t="s">
        <v>172</v>
      </c>
      <c r="F84" s="6" t="s">
        <v>70</v>
      </c>
      <c r="G84" s="12">
        <v>4</v>
      </c>
      <c r="H84" s="13">
        <v>2880</v>
      </c>
    </row>
    <row r="85" spans="1:8" x14ac:dyDescent="0.25">
      <c r="A85" s="5" t="s">
        <v>40</v>
      </c>
      <c r="B85" s="6" t="s">
        <v>512</v>
      </c>
      <c r="C85" s="6" t="s">
        <v>594</v>
      </c>
      <c r="D85" s="11">
        <v>45926</v>
      </c>
      <c r="E85" s="6" t="s">
        <v>162</v>
      </c>
      <c r="F85" s="6" t="s">
        <v>197</v>
      </c>
      <c r="G85" s="12">
        <v>29</v>
      </c>
      <c r="H85" s="13">
        <v>15660</v>
      </c>
    </row>
    <row r="86" spans="1:8" x14ac:dyDescent="0.25">
      <c r="A86" s="5"/>
      <c r="B86" s="6"/>
      <c r="C86" s="6" t="s">
        <v>595</v>
      </c>
      <c r="D86" s="11">
        <v>45968</v>
      </c>
      <c r="E86" s="6" t="s">
        <v>60</v>
      </c>
      <c r="F86" s="6" t="s">
        <v>188</v>
      </c>
      <c r="G86" s="12">
        <v>20</v>
      </c>
      <c r="H86" s="13">
        <v>6400</v>
      </c>
    </row>
    <row r="87" spans="1:8" x14ac:dyDescent="0.25">
      <c r="A87" s="5"/>
      <c r="B87" s="6"/>
      <c r="C87" s="6" t="s">
        <v>596</v>
      </c>
      <c r="D87" s="11">
        <v>45677</v>
      </c>
      <c r="E87" s="6" t="s">
        <v>38</v>
      </c>
      <c r="F87" s="6" t="s">
        <v>188</v>
      </c>
      <c r="G87" s="12">
        <v>34</v>
      </c>
      <c r="H87" s="13">
        <v>10880</v>
      </c>
    </row>
    <row r="88" spans="1:8" x14ac:dyDescent="0.25">
      <c r="A88" s="5"/>
      <c r="B88" s="6"/>
      <c r="C88" s="6" t="s">
        <v>597</v>
      </c>
      <c r="D88" s="11">
        <v>45933</v>
      </c>
      <c r="E88" s="6" t="s">
        <v>160</v>
      </c>
      <c r="F88" s="6" t="s">
        <v>197</v>
      </c>
      <c r="G88" s="12">
        <v>23</v>
      </c>
      <c r="H88" s="13">
        <v>12420</v>
      </c>
    </row>
    <row r="89" spans="1:8" x14ac:dyDescent="0.25">
      <c r="A89" s="5"/>
      <c r="B89" s="6"/>
      <c r="C89" s="6" t="s">
        <v>598</v>
      </c>
      <c r="D89" s="11">
        <v>45879</v>
      </c>
      <c r="E89" s="6" t="s">
        <v>48</v>
      </c>
      <c r="F89" s="6" t="s">
        <v>58</v>
      </c>
      <c r="G89" s="12">
        <v>5</v>
      </c>
      <c r="H89" s="13">
        <v>4450</v>
      </c>
    </row>
    <row r="90" spans="1:8" x14ac:dyDescent="0.25">
      <c r="A90" s="5"/>
      <c r="B90" s="6"/>
      <c r="C90" s="6" t="s">
        <v>599</v>
      </c>
      <c r="D90" s="11">
        <v>45966</v>
      </c>
      <c r="E90" s="6" t="s">
        <v>192</v>
      </c>
      <c r="F90" s="6" t="s">
        <v>188</v>
      </c>
      <c r="G90" s="12">
        <v>2</v>
      </c>
      <c r="H90" s="13">
        <v>640</v>
      </c>
    </row>
    <row r="91" spans="1:8" x14ac:dyDescent="0.25">
      <c r="A91" s="5" t="s">
        <v>40</v>
      </c>
      <c r="B91" s="6" t="s">
        <v>516</v>
      </c>
      <c r="C91" s="6" t="s">
        <v>600</v>
      </c>
      <c r="D91" s="11">
        <v>45719</v>
      </c>
      <c r="E91" s="6" t="s">
        <v>69</v>
      </c>
      <c r="F91" s="6" t="s">
        <v>33</v>
      </c>
      <c r="G91" s="12">
        <v>25</v>
      </c>
      <c r="H91" s="13">
        <v>1050</v>
      </c>
    </row>
    <row r="92" spans="1:8" x14ac:dyDescent="0.25">
      <c r="A92" s="5"/>
      <c r="B92" s="6"/>
      <c r="C92" s="6" t="s">
        <v>601</v>
      </c>
      <c r="D92" s="11">
        <v>45928</v>
      </c>
      <c r="E92" s="6" t="s">
        <v>123</v>
      </c>
      <c r="F92" s="6" t="s">
        <v>191</v>
      </c>
      <c r="G92" s="12">
        <v>29</v>
      </c>
      <c r="H92" s="13">
        <v>2784</v>
      </c>
    </row>
    <row r="93" spans="1:8" x14ac:dyDescent="0.25">
      <c r="A93" s="5"/>
      <c r="B93" s="6"/>
      <c r="C93" s="6" t="s">
        <v>602</v>
      </c>
      <c r="D93" s="11">
        <v>45975</v>
      </c>
      <c r="E93" s="6" t="s">
        <v>43</v>
      </c>
      <c r="F93" s="6" t="s">
        <v>46</v>
      </c>
      <c r="G93" s="12">
        <v>23</v>
      </c>
      <c r="H93" s="13">
        <v>2944</v>
      </c>
    </row>
    <row r="94" spans="1:8" x14ac:dyDescent="0.25">
      <c r="A94" s="5"/>
      <c r="B94" s="6"/>
      <c r="C94" s="6" t="s">
        <v>603</v>
      </c>
      <c r="D94" s="11">
        <v>45989</v>
      </c>
      <c r="E94" s="6" t="s">
        <v>93</v>
      </c>
      <c r="F94" s="6" t="s">
        <v>33</v>
      </c>
      <c r="G94" s="12">
        <v>32</v>
      </c>
      <c r="H94" s="13">
        <v>1344</v>
      </c>
    </row>
    <row r="95" spans="1:8" x14ac:dyDescent="0.25">
      <c r="A95" s="5" t="s">
        <v>40</v>
      </c>
      <c r="B95" s="6" t="s">
        <v>523</v>
      </c>
      <c r="C95" s="6" t="s">
        <v>604</v>
      </c>
      <c r="D95" s="11">
        <v>45689</v>
      </c>
      <c r="E95" s="6" t="s">
        <v>93</v>
      </c>
      <c r="F95" s="6" t="s">
        <v>79</v>
      </c>
      <c r="G95" s="12">
        <v>9</v>
      </c>
      <c r="H95" s="13">
        <v>1395</v>
      </c>
    </row>
    <row r="96" spans="1:8" x14ac:dyDescent="0.25">
      <c r="A96" s="5"/>
      <c r="B96" s="6"/>
      <c r="C96" s="6" t="s">
        <v>605</v>
      </c>
      <c r="D96" s="11">
        <v>45997</v>
      </c>
      <c r="E96" s="6" t="s">
        <v>93</v>
      </c>
      <c r="F96" s="6" t="s">
        <v>94</v>
      </c>
      <c r="G96" s="12">
        <v>9</v>
      </c>
      <c r="H96" s="13">
        <v>1890</v>
      </c>
    </row>
    <row r="97" spans="1:8" x14ac:dyDescent="0.25">
      <c r="A97" s="5"/>
      <c r="B97" s="6"/>
      <c r="C97" s="6" t="s">
        <v>606</v>
      </c>
      <c r="D97" s="11">
        <v>45975</v>
      </c>
      <c r="E97" s="6" t="s">
        <v>145</v>
      </c>
      <c r="F97" s="6" t="s">
        <v>76</v>
      </c>
      <c r="G97" s="12">
        <v>11</v>
      </c>
      <c r="H97" s="13">
        <v>4125</v>
      </c>
    </row>
    <row r="98" spans="1:8" x14ac:dyDescent="0.25">
      <c r="A98" s="5"/>
      <c r="B98" s="6"/>
      <c r="C98" s="6" t="s">
        <v>607</v>
      </c>
      <c r="D98" s="11">
        <v>45894</v>
      </c>
      <c r="E98" s="6" t="s">
        <v>166</v>
      </c>
      <c r="F98" s="6" t="s">
        <v>76</v>
      </c>
      <c r="G98" s="12">
        <v>26</v>
      </c>
      <c r="H98" s="13">
        <v>9750</v>
      </c>
    </row>
    <row r="99" spans="1:8" x14ac:dyDescent="0.25">
      <c r="A99" s="7"/>
      <c r="B99" s="8"/>
      <c r="C99" s="8" t="s">
        <v>608</v>
      </c>
      <c r="D99" s="17">
        <v>45729</v>
      </c>
      <c r="E99" s="8" t="s">
        <v>166</v>
      </c>
      <c r="F99" s="8" t="s">
        <v>76</v>
      </c>
      <c r="G99" s="18">
        <v>24</v>
      </c>
      <c r="H99" s="19">
        <v>9000</v>
      </c>
    </row>
  </sheetData>
  <mergeCells count="2">
    <mergeCell ref="K5:L5"/>
    <mergeCell ref="K11:L11"/>
  </mergeCells>
  <hyperlinks>
    <hyperlink ref="N2" location="'INDEX'!A1" tooltip="Back to INDEX" display="← Ana Sayfa / Back to Index" xr:uid="{49286A76-05BF-455E-9FEC-994A8AE7EDBD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1F3864"/>
  </sheetPr>
  <dimension ref="A1:G63"/>
  <sheetViews>
    <sheetView workbookViewId="0">
      <pane ySplit="1" topLeftCell="A2" activePane="bottomLeft" state="frozenSplit"/>
      <selection pane="bottomLeft" activeCell="E12" sqref="E12"/>
    </sheetView>
  </sheetViews>
  <sheetFormatPr defaultColWidth="9.140625" defaultRowHeight="14.25" x14ac:dyDescent="0.25"/>
  <cols>
    <col min="1" max="1" width="156.5703125" style="1" bestFit="1" customWidth="1"/>
    <col min="2" max="3" width="9.140625" style="1" customWidth="1"/>
    <col min="4" max="4" width="22.7109375" style="1" customWidth="1"/>
    <col min="5" max="5" width="74.7109375" style="1" customWidth="1"/>
    <col min="6" max="6" width="9.140625" style="1" customWidth="1"/>
    <col min="7" max="7" width="28.7109375" style="1" customWidth="1"/>
    <col min="8" max="16384" width="9.140625" style="1"/>
  </cols>
  <sheetData>
    <row r="1" spans="1:7" ht="20.100000000000001" customHeight="1" x14ac:dyDescent="0.25">
      <c r="A1" s="4" t="s">
        <v>620</v>
      </c>
      <c r="D1" s="9" t="s">
        <v>96</v>
      </c>
      <c r="E1" s="10" t="s">
        <v>685</v>
      </c>
    </row>
    <row r="2" spans="1:7" ht="20.100000000000001" customHeight="1" x14ac:dyDescent="0.25">
      <c r="A2" s="29" t="s">
        <v>622</v>
      </c>
      <c r="D2" s="9" t="s">
        <v>97</v>
      </c>
      <c r="E2" s="14" t="s">
        <v>686</v>
      </c>
      <c r="G2" s="128" t="s">
        <v>6607</v>
      </c>
    </row>
    <row r="3" spans="1:7" ht="20.100000000000001" customHeight="1" x14ac:dyDescent="0.25">
      <c r="A3" s="29" t="s">
        <v>624</v>
      </c>
      <c r="D3" s="9" t="s">
        <v>98</v>
      </c>
      <c r="E3" s="14" t="s">
        <v>687</v>
      </c>
    </row>
    <row r="4" spans="1:7" x14ac:dyDescent="0.25">
      <c r="A4" s="29" t="s">
        <v>625</v>
      </c>
    </row>
    <row r="5" spans="1:7" ht="20.100000000000001" customHeight="1" x14ac:dyDescent="0.25">
      <c r="A5" s="29" t="s">
        <v>626</v>
      </c>
      <c r="D5" s="113" t="s">
        <v>99</v>
      </c>
      <c r="E5" s="113"/>
    </row>
    <row r="6" spans="1:7" ht="20.100000000000001" customHeight="1" x14ac:dyDescent="0.25">
      <c r="A6" s="29" t="s">
        <v>627</v>
      </c>
      <c r="D6" s="15" t="s">
        <v>100</v>
      </c>
      <c r="E6" s="16" t="s">
        <v>6358</v>
      </c>
    </row>
    <row r="7" spans="1:7" ht="20.100000000000001" customHeight="1" x14ac:dyDescent="0.25">
      <c r="A7" s="29" t="s">
        <v>628</v>
      </c>
      <c r="D7" s="15" t="s">
        <v>101</v>
      </c>
      <c r="E7" s="16" t="s">
        <v>688</v>
      </c>
    </row>
    <row r="8" spans="1:7" ht="20.100000000000001" customHeight="1" x14ac:dyDescent="0.25">
      <c r="A8" s="29" t="s">
        <v>629</v>
      </c>
      <c r="D8" s="15" t="s">
        <v>103</v>
      </c>
      <c r="E8" s="16" t="s">
        <v>689</v>
      </c>
    </row>
    <row r="9" spans="1:7" ht="20.100000000000001" customHeight="1" x14ac:dyDescent="0.25">
      <c r="A9" s="29" t="s">
        <v>630</v>
      </c>
      <c r="D9" s="15" t="s">
        <v>104</v>
      </c>
      <c r="E9" s="16" t="s">
        <v>690</v>
      </c>
    </row>
    <row r="10" spans="1:7" x14ac:dyDescent="0.25">
      <c r="A10" s="29" t="s">
        <v>631</v>
      </c>
    </row>
    <row r="11" spans="1:7" ht="20.100000000000001" customHeight="1" x14ac:dyDescent="0.25">
      <c r="A11" s="29" t="s">
        <v>632</v>
      </c>
      <c r="D11" s="113" t="s">
        <v>105</v>
      </c>
      <c r="E11" s="113"/>
    </row>
    <row r="12" spans="1:7" ht="20.100000000000001" customHeight="1" x14ac:dyDescent="0.25">
      <c r="A12" s="29" t="s">
        <v>633</v>
      </c>
      <c r="D12" s="15" t="s">
        <v>100</v>
      </c>
      <c r="E12" s="16" t="s">
        <v>6359</v>
      </c>
    </row>
    <row r="13" spans="1:7" ht="20.100000000000001" customHeight="1" x14ac:dyDescent="0.25">
      <c r="A13" s="29" t="s">
        <v>634</v>
      </c>
      <c r="D13" s="15" t="s">
        <v>101</v>
      </c>
      <c r="E13" s="16" t="s">
        <v>691</v>
      </c>
    </row>
    <row r="14" spans="1:7" ht="20.100000000000001" customHeight="1" x14ac:dyDescent="0.25">
      <c r="A14" s="29" t="s">
        <v>635</v>
      </c>
      <c r="D14" s="15" t="s">
        <v>103</v>
      </c>
      <c r="E14" s="16" t="s">
        <v>692</v>
      </c>
    </row>
    <row r="15" spans="1:7" ht="20.100000000000001" customHeight="1" x14ac:dyDescent="0.25">
      <c r="A15" s="29" t="s">
        <v>636</v>
      </c>
      <c r="D15" s="15" t="s">
        <v>104</v>
      </c>
      <c r="E15" s="16" t="s">
        <v>693</v>
      </c>
    </row>
    <row r="16" spans="1:7" x14ac:dyDescent="0.25">
      <c r="A16" s="29" t="s">
        <v>637</v>
      </c>
    </row>
    <row r="17" spans="1:1" x14ac:dyDescent="0.25">
      <c r="A17" s="29" t="s">
        <v>638</v>
      </c>
    </row>
    <row r="18" spans="1:1" x14ac:dyDescent="0.25">
      <c r="A18" s="29" t="s">
        <v>639</v>
      </c>
    </row>
    <row r="19" spans="1:1" x14ac:dyDescent="0.25">
      <c r="A19" s="29" t="s">
        <v>640</v>
      </c>
    </row>
    <row r="20" spans="1:1" x14ac:dyDescent="0.25">
      <c r="A20" s="29" t="s">
        <v>641</v>
      </c>
    </row>
    <row r="21" spans="1:1" x14ac:dyDescent="0.25">
      <c r="A21" s="29" t="s">
        <v>642</v>
      </c>
    </row>
    <row r="22" spans="1:1" x14ac:dyDescent="0.25">
      <c r="A22" s="29" t="s">
        <v>643</v>
      </c>
    </row>
    <row r="23" spans="1:1" x14ac:dyDescent="0.25">
      <c r="A23" s="29" t="s">
        <v>644</v>
      </c>
    </row>
    <row r="24" spans="1:1" x14ac:dyDescent="0.25">
      <c r="A24" s="29" t="s">
        <v>645</v>
      </c>
    </row>
    <row r="25" spans="1:1" x14ac:dyDescent="0.25">
      <c r="A25" s="29" t="s">
        <v>646</v>
      </c>
    </row>
    <row r="26" spans="1:1" x14ac:dyDescent="0.25">
      <c r="A26" s="29" t="s">
        <v>647</v>
      </c>
    </row>
    <row r="27" spans="1:1" x14ac:dyDescent="0.25">
      <c r="A27" s="29" t="s">
        <v>648</v>
      </c>
    </row>
    <row r="28" spans="1:1" x14ac:dyDescent="0.25">
      <c r="A28" s="29" t="s">
        <v>649</v>
      </c>
    </row>
    <row r="29" spans="1:1" x14ac:dyDescent="0.25">
      <c r="A29" s="29" t="s">
        <v>650</v>
      </c>
    </row>
    <row r="30" spans="1:1" x14ac:dyDescent="0.25">
      <c r="A30" s="29" t="s">
        <v>651</v>
      </c>
    </row>
    <row r="31" spans="1:1" x14ac:dyDescent="0.25">
      <c r="A31" s="29" t="s">
        <v>652</v>
      </c>
    </row>
    <row r="32" spans="1:1" x14ac:dyDescent="0.25">
      <c r="A32" s="29" t="s">
        <v>653</v>
      </c>
    </row>
    <row r="33" spans="1:1" x14ac:dyDescent="0.25">
      <c r="A33" s="29" t="s">
        <v>654</v>
      </c>
    </row>
    <row r="34" spans="1:1" x14ac:dyDescent="0.25">
      <c r="A34" s="29" t="s">
        <v>655</v>
      </c>
    </row>
    <row r="35" spans="1:1" x14ac:dyDescent="0.25">
      <c r="A35" s="29" t="s">
        <v>656</v>
      </c>
    </row>
    <row r="36" spans="1:1" x14ac:dyDescent="0.25">
      <c r="A36" s="29" t="s">
        <v>657</v>
      </c>
    </row>
    <row r="37" spans="1:1" x14ac:dyDescent="0.25">
      <c r="A37" s="29" t="s">
        <v>658</v>
      </c>
    </row>
    <row r="38" spans="1:1" x14ac:dyDescent="0.25">
      <c r="A38" s="29" t="s">
        <v>659</v>
      </c>
    </row>
    <row r="39" spans="1:1" x14ac:dyDescent="0.25">
      <c r="A39" s="29" t="s">
        <v>660</v>
      </c>
    </row>
    <row r="40" spans="1:1" x14ac:dyDescent="0.25">
      <c r="A40" s="29" t="s">
        <v>661</v>
      </c>
    </row>
    <row r="41" spans="1:1" x14ac:dyDescent="0.25">
      <c r="A41" s="29" t="s">
        <v>662</v>
      </c>
    </row>
    <row r="42" spans="1:1" x14ac:dyDescent="0.25">
      <c r="A42" s="29" t="s">
        <v>663</v>
      </c>
    </row>
    <row r="43" spans="1:1" x14ac:dyDescent="0.25">
      <c r="A43" s="29" t="s">
        <v>664</v>
      </c>
    </row>
    <row r="44" spans="1:1" x14ac:dyDescent="0.25">
      <c r="A44" s="29" t="s">
        <v>665</v>
      </c>
    </row>
    <row r="45" spans="1:1" x14ac:dyDescent="0.25">
      <c r="A45" s="29" t="s">
        <v>666</v>
      </c>
    </row>
    <row r="46" spans="1:1" x14ac:dyDescent="0.25">
      <c r="A46" s="29" t="s">
        <v>667</v>
      </c>
    </row>
    <row r="47" spans="1:1" x14ac:dyDescent="0.25">
      <c r="A47" s="29" t="s">
        <v>668</v>
      </c>
    </row>
    <row r="48" spans="1:1" x14ac:dyDescent="0.25">
      <c r="A48" s="29" t="s">
        <v>669</v>
      </c>
    </row>
    <row r="49" spans="1:1" x14ac:dyDescent="0.25">
      <c r="A49" s="29" t="s">
        <v>670</v>
      </c>
    </row>
    <row r="50" spans="1:1" x14ac:dyDescent="0.25">
      <c r="A50" s="29" t="s">
        <v>671</v>
      </c>
    </row>
    <row r="51" spans="1:1" x14ac:dyDescent="0.25">
      <c r="A51" s="29" t="s">
        <v>672</v>
      </c>
    </row>
    <row r="52" spans="1:1" x14ac:dyDescent="0.25">
      <c r="A52" s="29" t="s">
        <v>673</v>
      </c>
    </row>
    <row r="53" spans="1:1" x14ac:dyDescent="0.25">
      <c r="A53" s="29" t="s">
        <v>674</v>
      </c>
    </row>
    <row r="54" spans="1:1" x14ac:dyDescent="0.25">
      <c r="A54" s="29" t="s">
        <v>675</v>
      </c>
    </row>
    <row r="55" spans="1:1" x14ac:dyDescent="0.25">
      <c r="A55" s="29" t="s">
        <v>676</v>
      </c>
    </row>
    <row r="56" spans="1:1" x14ac:dyDescent="0.25">
      <c r="A56" s="29" t="s">
        <v>677</v>
      </c>
    </row>
    <row r="57" spans="1:1" x14ac:dyDescent="0.25">
      <c r="A57" s="29" t="s">
        <v>678</v>
      </c>
    </row>
    <row r="58" spans="1:1" x14ac:dyDescent="0.25">
      <c r="A58" s="29" t="s">
        <v>679</v>
      </c>
    </row>
    <row r="59" spans="1:1" x14ac:dyDescent="0.25">
      <c r="A59" s="29" t="s">
        <v>680</v>
      </c>
    </row>
    <row r="60" spans="1:1" x14ac:dyDescent="0.25">
      <c r="A60" s="29" t="s">
        <v>681</v>
      </c>
    </row>
    <row r="61" spans="1:1" x14ac:dyDescent="0.25">
      <c r="A61" s="29" t="s">
        <v>682</v>
      </c>
    </row>
    <row r="62" spans="1:1" x14ac:dyDescent="0.25">
      <c r="A62" s="29" t="s">
        <v>683</v>
      </c>
    </row>
    <row r="63" spans="1:1" x14ac:dyDescent="0.25">
      <c r="A63" s="30" t="s">
        <v>684</v>
      </c>
    </row>
  </sheetData>
  <mergeCells count="2">
    <mergeCell ref="D5:E5"/>
    <mergeCell ref="D11:E11"/>
  </mergeCells>
  <hyperlinks>
    <hyperlink ref="G2" location="'INDEX'!A1" tooltip="Back to INDEX" display="← Ana Sayfa / Back to Index" xr:uid="{3B914971-A5FE-400B-BDFD-91C69098ED6A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1F3864"/>
  </sheetPr>
  <dimension ref="A1:G71"/>
  <sheetViews>
    <sheetView workbookViewId="0">
      <pane ySplit="1" topLeftCell="A2" activePane="bottomLeft" state="frozenSplit"/>
      <selection pane="bottomLeft" activeCell="E6" sqref="E6"/>
    </sheetView>
  </sheetViews>
  <sheetFormatPr defaultColWidth="9.140625" defaultRowHeight="14.25" x14ac:dyDescent="0.25"/>
  <cols>
    <col min="1" max="1" width="139.42578125" style="1" bestFit="1" customWidth="1"/>
    <col min="2" max="3" width="9.140625" style="1" customWidth="1"/>
    <col min="4" max="4" width="22.7109375" style="1" customWidth="1"/>
    <col min="5" max="5" width="74.7109375" style="1" customWidth="1"/>
    <col min="6" max="6" width="9.140625" style="1" customWidth="1"/>
    <col min="7" max="7" width="28.7109375" style="1" customWidth="1"/>
    <col min="8" max="16384" width="9.140625" style="1"/>
  </cols>
  <sheetData>
    <row r="1" spans="1:7" ht="20.100000000000001" customHeight="1" x14ac:dyDescent="0.25">
      <c r="A1" s="4" t="s">
        <v>620</v>
      </c>
      <c r="D1" s="9" t="s">
        <v>96</v>
      </c>
      <c r="E1" s="10" t="s">
        <v>764</v>
      </c>
    </row>
    <row r="2" spans="1:7" ht="20.100000000000001" customHeight="1" x14ac:dyDescent="0.25">
      <c r="A2" s="29" t="s">
        <v>694</v>
      </c>
      <c r="D2" s="9" t="s">
        <v>97</v>
      </c>
      <c r="E2" s="14" t="s">
        <v>765</v>
      </c>
      <c r="G2" s="128" t="s">
        <v>6607</v>
      </c>
    </row>
    <row r="3" spans="1:7" ht="20.100000000000001" customHeight="1" x14ac:dyDescent="0.25">
      <c r="A3" s="29" t="s">
        <v>695</v>
      </c>
      <c r="D3" s="9" t="s">
        <v>98</v>
      </c>
      <c r="E3" s="14" t="s">
        <v>766</v>
      </c>
    </row>
    <row r="4" spans="1:7" x14ac:dyDescent="0.25">
      <c r="A4" s="29" t="s">
        <v>696</v>
      </c>
    </row>
    <row r="5" spans="1:7" ht="20.100000000000001" customHeight="1" x14ac:dyDescent="0.25">
      <c r="A5" s="29" t="s">
        <v>697</v>
      </c>
      <c r="D5" s="113" t="s">
        <v>99</v>
      </c>
      <c r="E5" s="113"/>
    </row>
    <row r="6" spans="1:7" ht="20.100000000000001" customHeight="1" x14ac:dyDescent="0.25">
      <c r="A6" s="29" t="s">
        <v>698</v>
      </c>
      <c r="D6" s="15" t="s">
        <v>100</v>
      </c>
      <c r="E6" s="16" t="s">
        <v>6358</v>
      </c>
    </row>
    <row r="7" spans="1:7" ht="20.100000000000001" customHeight="1" x14ac:dyDescent="0.25">
      <c r="A7" s="29" t="s">
        <v>699</v>
      </c>
      <c r="D7" s="15" t="s">
        <v>101</v>
      </c>
      <c r="E7" s="16" t="s">
        <v>767</v>
      </c>
    </row>
    <row r="8" spans="1:7" ht="35.1" customHeight="1" x14ac:dyDescent="0.25">
      <c r="A8" s="29" t="s">
        <v>700</v>
      </c>
      <c r="D8" s="15" t="s">
        <v>103</v>
      </c>
      <c r="E8" s="16" t="s">
        <v>768</v>
      </c>
    </row>
    <row r="9" spans="1:7" x14ac:dyDescent="0.25">
      <c r="A9" s="29" t="s">
        <v>701</v>
      </c>
    </row>
    <row r="10" spans="1:7" ht="20.100000000000001" customHeight="1" x14ac:dyDescent="0.25">
      <c r="A10" s="29" t="s">
        <v>702</v>
      </c>
      <c r="D10" s="113" t="s">
        <v>105</v>
      </c>
      <c r="E10" s="113"/>
    </row>
    <row r="11" spans="1:7" ht="20.100000000000001" customHeight="1" x14ac:dyDescent="0.25">
      <c r="A11" s="29" t="s">
        <v>703</v>
      </c>
      <c r="D11" s="15" t="s">
        <v>100</v>
      </c>
      <c r="E11" s="16" t="s">
        <v>6359</v>
      </c>
    </row>
    <row r="12" spans="1:7" ht="20.100000000000001" customHeight="1" x14ac:dyDescent="0.25">
      <c r="A12" s="29" t="s">
        <v>704</v>
      </c>
      <c r="D12" s="15" t="s">
        <v>101</v>
      </c>
      <c r="E12" s="16" t="s">
        <v>769</v>
      </c>
    </row>
    <row r="13" spans="1:7" ht="20.100000000000001" customHeight="1" x14ac:dyDescent="0.25">
      <c r="A13" s="29" t="s">
        <v>705</v>
      </c>
      <c r="D13" s="15" t="s">
        <v>103</v>
      </c>
      <c r="E13" s="16" t="s">
        <v>770</v>
      </c>
    </row>
    <row r="14" spans="1:7" x14ac:dyDescent="0.25">
      <c r="A14" s="29" t="s">
        <v>706</v>
      </c>
    </row>
    <row r="15" spans="1:7" x14ac:dyDescent="0.25">
      <c r="A15" s="29" t="s">
        <v>707</v>
      </c>
    </row>
    <row r="16" spans="1:7" x14ac:dyDescent="0.25">
      <c r="A16" s="29" t="s">
        <v>708</v>
      </c>
    </row>
    <row r="17" spans="1:1" x14ac:dyDescent="0.25">
      <c r="A17" s="29" t="s">
        <v>709</v>
      </c>
    </row>
    <row r="18" spans="1:1" x14ac:dyDescent="0.25">
      <c r="A18" s="29" t="s">
        <v>710</v>
      </c>
    </row>
    <row r="19" spans="1:1" x14ac:dyDescent="0.25">
      <c r="A19" s="29" t="s">
        <v>711</v>
      </c>
    </row>
    <row r="20" spans="1:1" x14ac:dyDescent="0.25">
      <c r="A20" s="29" t="s">
        <v>712</v>
      </c>
    </row>
    <row r="21" spans="1:1" x14ac:dyDescent="0.25">
      <c r="A21" s="29" t="s">
        <v>713</v>
      </c>
    </row>
    <row r="22" spans="1:1" x14ac:dyDescent="0.25">
      <c r="A22" s="29" t="s">
        <v>714</v>
      </c>
    </row>
    <row r="23" spans="1:1" x14ac:dyDescent="0.25">
      <c r="A23" s="29" t="s">
        <v>715</v>
      </c>
    </row>
    <row r="24" spans="1:1" x14ac:dyDescent="0.25">
      <c r="A24" s="29" t="s">
        <v>716</v>
      </c>
    </row>
    <row r="25" spans="1:1" x14ac:dyDescent="0.25">
      <c r="A25" s="29" t="s">
        <v>717</v>
      </c>
    </row>
    <row r="26" spans="1:1" x14ac:dyDescent="0.25">
      <c r="A26" s="29" t="s">
        <v>718</v>
      </c>
    </row>
    <row r="27" spans="1:1" x14ac:dyDescent="0.25">
      <c r="A27" s="29" t="s">
        <v>719</v>
      </c>
    </row>
    <row r="28" spans="1:1" x14ac:dyDescent="0.25">
      <c r="A28" s="29" t="s">
        <v>720</v>
      </c>
    </row>
    <row r="29" spans="1:1" x14ac:dyDescent="0.25">
      <c r="A29" s="29" t="s">
        <v>721</v>
      </c>
    </row>
    <row r="30" spans="1:1" x14ac:dyDescent="0.25">
      <c r="A30" s="29" t="s">
        <v>722</v>
      </c>
    </row>
    <row r="31" spans="1:1" x14ac:dyDescent="0.25">
      <c r="A31" s="29" t="s">
        <v>723</v>
      </c>
    </row>
    <row r="32" spans="1:1" x14ac:dyDescent="0.25">
      <c r="A32" s="29" t="s">
        <v>724</v>
      </c>
    </row>
    <row r="33" spans="1:1" x14ac:dyDescent="0.25">
      <c r="A33" s="29" t="s">
        <v>725</v>
      </c>
    </row>
    <row r="34" spans="1:1" x14ac:dyDescent="0.25">
      <c r="A34" s="29" t="s">
        <v>726</v>
      </c>
    </row>
    <row r="35" spans="1:1" x14ac:dyDescent="0.25">
      <c r="A35" s="29" t="s">
        <v>727</v>
      </c>
    </row>
    <row r="36" spans="1:1" x14ac:dyDescent="0.25">
      <c r="A36" s="29" t="s">
        <v>728</v>
      </c>
    </row>
    <row r="37" spans="1:1" x14ac:dyDescent="0.25">
      <c r="A37" s="29" t="s">
        <v>729</v>
      </c>
    </row>
    <row r="38" spans="1:1" x14ac:dyDescent="0.25">
      <c r="A38" s="29" t="s">
        <v>730</v>
      </c>
    </row>
    <row r="39" spans="1:1" x14ac:dyDescent="0.25">
      <c r="A39" s="29" t="s">
        <v>731</v>
      </c>
    </row>
    <row r="40" spans="1:1" x14ac:dyDescent="0.25">
      <c r="A40" s="29" t="s">
        <v>732</v>
      </c>
    </row>
    <row r="41" spans="1:1" x14ac:dyDescent="0.25">
      <c r="A41" s="29" t="s">
        <v>733</v>
      </c>
    </row>
    <row r="42" spans="1:1" x14ac:dyDescent="0.25">
      <c r="A42" s="29" t="s">
        <v>734</v>
      </c>
    </row>
    <row r="43" spans="1:1" x14ac:dyDescent="0.25">
      <c r="A43" s="29" t="s">
        <v>735</v>
      </c>
    </row>
    <row r="44" spans="1:1" x14ac:dyDescent="0.25">
      <c r="A44" s="29" t="s">
        <v>736</v>
      </c>
    </row>
    <row r="45" spans="1:1" x14ac:dyDescent="0.25">
      <c r="A45" s="29" t="s">
        <v>737</v>
      </c>
    </row>
    <row r="46" spans="1:1" x14ac:dyDescent="0.25">
      <c r="A46" s="29" t="s">
        <v>738</v>
      </c>
    </row>
    <row r="47" spans="1:1" x14ac:dyDescent="0.25">
      <c r="A47" s="29" t="s">
        <v>739</v>
      </c>
    </row>
    <row r="48" spans="1:1" x14ac:dyDescent="0.25">
      <c r="A48" s="29" t="s">
        <v>740</v>
      </c>
    </row>
    <row r="49" spans="1:1" x14ac:dyDescent="0.25">
      <c r="A49" s="29" t="s">
        <v>741</v>
      </c>
    </row>
    <row r="50" spans="1:1" x14ac:dyDescent="0.25">
      <c r="A50" s="29" t="s">
        <v>742</v>
      </c>
    </row>
    <row r="51" spans="1:1" x14ac:dyDescent="0.25">
      <c r="A51" s="29" t="s">
        <v>743</v>
      </c>
    </row>
    <row r="52" spans="1:1" x14ac:dyDescent="0.25">
      <c r="A52" s="29" t="s">
        <v>744</v>
      </c>
    </row>
    <row r="53" spans="1:1" x14ac:dyDescent="0.25">
      <c r="A53" s="29" t="s">
        <v>745</v>
      </c>
    </row>
    <row r="54" spans="1:1" x14ac:dyDescent="0.25">
      <c r="A54" s="29" t="s">
        <v>746</v>
      </c>
    </row>
    <row r="55" spans="1:1" x14ac:dyDescent="0.25">
      <c r="A55" s="29" t="s">
        <v>747</v>
      </c>
    </row>
    <row r="56" spans="1:1" x14ac:dyDescent="0.25">
      <c r="A56" s="29" t="s">
        <v>748</v>
      </c>
    </row>
    <row r="57" spans="1:1" x14ac:dyDescent="0.25">
      <c r="A57" s="29" t="s">
        <v>749</v>
      </c>
    </row>
    <row r="58" spans="1:1" x14ac:dyDescent="0.25">
      <c r="A58" s="29" t="s">
        <v>750</v>
      </c>
    </row>
    <row r="59" spans="1:1" x14ac:dyDescent="0.25">
      <c r="A59" s="29" t="s">
        <v>751</v>
      </c>
    </row>
    <row r="60" spans="1:1" x14ac:dyDescent="0.25">
      <c r="A60" s="29" t="s">
        <v>752</v>
      </c>
    </row>
    <row r="61" spans="1:1" x14ac:dyDescent="0.25">
      <c r="A61" s="29" t="s">
        <v>753</v>
      </c>
    </row>
    <row r="62" spans="1:1" x14ac:dyDescent="0.25">
      <c r="A62" s="29" t="s">
        <v>754</v>
      </c>
    </row>
    <row r="63" spans="1:1" x14ac:dyDescent="0.25">
      <c r="A63" s="29" t="s">
        <v>755</v>
      </c>
    </row>
    <row r="64" spans="1:1" x14ac:dyDescent="0.25">
      <c r="A64" s="29" t="s">
        <v>756</v>
      </c>
    </row>
    <row r="65" spans="1:1" x14ac:dyDescent="0.25">
      <c r="A65" s="29" t="s">
        <v>757</v>
      </c>
    </row>
    <row r="66" spans="1:1" x14ac:dyDescent="0.25">
      <c r="A66" s="29" t="s">
        <v>758</v>
      </c>
    </row>
    <row r="67" spans="1:1" x14ac:dyDescent="0.25">
      <c r="A67" s="29" t="s">
        <v>759</v>
      </c>
    </row>
    <row r="68" spans="1:1" x14ac:dyDescent="0.25">
      <c r="A68" s="29" t="s">
        <v>760</v>
      </c>
    </row>
    <row r="69" spans="1:1" x14ac:dyDescent="0.25">
      <c r="A69" s="29" t="s">
        <v>761</v>
      </c>
    </row>
    <row r="70" spans="1:1" x14ac:dyDescent="0.25">
      <c r="A70" s="29" t="s">
        <v>762</v>
      </c>
    </row>
    <row r="71" spans="1:1" x14ac:dyDescent="0.25">
      <c r="A71" s="30" t="s">
        <v>763</v>
      </c>
    </row>
  </sheetData>
  <mergeCells count="2">
    <mergeCell ref="D5:E5"/>
    <mergeCell ref="D10:E10"/>
  </mergeCells>
  <hyperlinks>
    <hyperlink ref="G2" location="'INDEX'!A1" tooltip="Back to INDEX" display="← Ana Sayfa / Back to Index" xr:uid="{3D2E5A55-3309-4E79-A918-F63EB9084EA9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1F3864"/>
  </sheetPr>
  <dimension ref="A1:G71"/>
  <sheetViews>
    <sheetView workbookViewId="0">
      <pane ySplit="1" topLeftCell="A2" activePane="bottomLeft" state="frozenSplit"/>
      <selection pane="bottomLeft" activeCell="E11" sqref="E11"/>
    </sheetView>
  </sheetViews>
  <sheetFormatPr defaultColWidth="9.140625" defaultRowHeight="14.25" x14ac:dyDescent="0.25"/>
  <cols>
    <col min="1" max="1" width="94.7109375" style="1" bestFit="1" customWidth="1"/>
    <col min="2" max="3" width="9.140625" style="1" customWidth="1"/>
    <col min="4" max="4" width="22.7109375" style="1" customWidth="1"/>
    <col min="5" max="5" width="74.7109375" style="1" customWidth="1"/>
    <col min="6" max="6" width="9.140625" style="1" customWidth="1"/>
    <col min="7" max="7" width="28.7109375" style="1" customWidth="1"/>
    <col min="8" max="16384" width="9.140625" style="1"/>
  </cols>
  <sheetData>
    <row r="1" spans="1:7" ht="20.100000000000001" customHeight="1" x14ac:dyDescent="0.25">
      <c r="A1" s="4" t="s">
        <v>620</v>
      </c>
      <c r="D1" s="9" t="s">
        <v>96</v>
      </c>
      <c r="E1" s="10" t="s">
        <v>841</v>
      </c>
    </row>
    <row r="2" spans="1:7" ht="20.100000000000001" customHeight="1" x14ac:dyDescent="0.25">
      <c r="A2" s="29" t="s">
        <v>771</v>
      </c>
      <c r="D2" s="9" t="s">
        <v>97</v>
      </c>
      <c r="E2" s="14" t="s">
        <v>842</v>
      </c>
      <c r="G2" s="128" t="s">
        <v>6607</v>
      </c>
    </row>
    <row r="3" spans="1:7" ht="20.100000000000001" customHeight="1" x14ac:dyDescent="0.25">
      <c r="A3" s="29" t="s">
        <v>772</v>
      </c>
      <c r="D3" s="9" t="s">
        <v>98</v>
      </c>
      <c r="E3" s="14" t="s">
        <v>843</v>
      </c>
    </row>
    <row r="4" spans="1:7" x14ac:dyDescent="0.25">
      <c r="A4" s="29" t="s">
        <v>773</v>
      </c>
    </row>
    <row r="5" spans="1:7" ht="20.100000000000001" customHeight="1" x14ac:dyDescent="0.25">
      <c r="A5" s="29" t="s">
        <v>774</v>
      </c>
      <c r="D5" s="113" t="s">
        <v>99</v>
      </c>
      <c r="E5" s="113"/>
    </row>
    <row r="6" spans="1:7" ht="20.100000000000001" customHeight="1" x14ac:dyDescent="0.25">
      <c r="A6" s="29" t="s">
        <v>775</v>
      </c>
      <c r="D6" s="15" t="s">
        <v>100</v>
      </c>
      <c r="E6" s="16" t="s">
        <v>6358</v>
      </c>
    </row>
    <row r="7" spans="1:7" ht="20.100000000000001" customHeight="1" x14ac:dyDescent="0.25">
      <c r="A7" s="29" t="s">
        <v>776</v>
      </c>
      <c r="D7" s="15" t="s">
        <v>101</v>
      </c>
      <c r="E7" s="16" t="s">
        <v>844</v>
      </c>
    </row>
    <row r="8" spans="1:7" ht="20.100000000000001" customHeight="1" x14ac:dyDescent="0.25">
      <c r="A8" s="29" t="s">
        <v>777</v>
      </c>
      <c r="D8" s="15" t="s">
        <v>103</v>
      </c>
      <c r="E8" s="16" t="s">
        <v>845</v>
      </c>
    </row>
    <row r="9" spans="1:7" x14ac:dyDescent="0.25">
      <c r="A9" s="29" t="s">
        <v>778</v>
      </c>
    </row>
    <row r="10" spans="1:7" ht="20.100000000000001" customHeight="1" x14ac:dyDescent="0.25">
      <c r="A10" s="29" t="s">
        <v>779</v>
      </c>
      <c r="D10" s="113" t="s">
        <v>105</v>
      </c>
      <c r="E10" s="113"/>
    </row>
    <row r="11" spans="1:7" ht="20.100000000000001" customHeight="1" x14ac:dyDescent="0.25">
      <c r="A11" s="29" t="s">
        <v>780</v>
      </c>
      <c r="D11" s="15" t="s">
        <v>100</v>
      </c>
      <c r="E11" s="16" t="s">
        <v>6359</v>
      </c>
    </row>
    <row r="12" spans="1:7" ht="20.100000000000001" customHeight="1" x14ac:dyDescent="0.25">
      <c r="A12" s="29" t="s">
        <v>781</v>
      </c>
      <c r="D12" s="15" t="s">
        <v>101</v>
      </c>
      <c r="E12" s="16" t="s">
        <v>846</v>
      </c>
    </row>
    <row r="13" spans="1:7" ht="20.100000000000001" customHeight="1" x14ac:dyDescent="0.25">
      <c r="A13" s="29" t="s">
        <v>782</v>
      </c>
      <c r="D13" s="15" t="s">
        <v>103</v>
      </c>
      <c r="E13" s="16" t="s">
        <v>847</v>
      </c>
    </row>
    <row r="14" spans="1:7" x14ac:dyDescent="0.25">
      <c r="A14" s="29" t="s">
        <v>783</v>
      </c>
    </row>
    <row r="15" spans="1:7" x14ac:dyDescent="0.25">
      <c r="A15" s="29" t="s">
        <v>784</v>
      </c>
    </row>
    <row r="16" spans="1:7" x14ac:dyDescent="0.25">
      <c r="A16" s="29" t="s">
        <v>785</v>
      </c>
    </row>
    <row r="17" spans="1:1" x14ac:dyDescent="0.25">
      <c r="A17" s="29" t="s">
        <v>786</v>
      </c>
    </row>
    <row r="18" spans="1:1" x14ac:dyDescent="0.25">
      <c r="A18" s="29" t="s">
        <v>787</v>
      </c>
    </row>
    <row r="19" spans="1:1" x14ac:dyDescent="0.25">
      <c r="A19" s="29" t="s">
        <v>788</v>
      </c>
    </row>
    <row r="20" spans="1:1" x14ac:dyDescent="0.25">
      <c r="A20" s="29" t="s">
        <v>789</v>
      </c>
    </row>
    <row r="21" spans="1:1" x14ac:dyDescent="0.25">
      <c r="A21" s="29" t="s">
        <v>790</v>
      </c>
    </row>
    <row r="22" spans="1:1" x14ac:dyDescent="0.25">
      <c r="A22" s="29" t="s">
        <v>791</v>
      </c>
    </row>
    <row r="23" spans="1:1" x14ac:dyDescent="0.25">
      <c r="A23" s="29" t="s">
        <v>792</v>
      </c>
    </row>
    <row r="24" spans="1:1" x14ac:dyDescent="0.25">
      <c r="A24" s="29" t="s">
        <v>793</v>
      </c>
    </row>
    <row r="25" spans="1:1" x14ac:dyDescent="0.25">
      <c r="A25" s="29" t="s">
        <v>794</v>
      </c>
    </row>
    <row r="26" spans="1:1" x14ac:dyDescent="0.25">
      <c r="A26" s="29" t="s">
        <v>795</v>
      </c>
    </row>
    <row r="27" spans="1:1" x14ac:dyDescent="0.25">
      <c r="A27" s="29" t="s">
        <v>796</v>
      </c>
    </row>
    <row r="28" spans="1:1" x14ac:dyDescent="0.25">
      <c r="A28" s="29" t="s">
        <v>797</v>
      </c>
    </row>
    <row r="29" spans="1:1" x14ac:dyDescent="0.25">
      <c r="A29" s="29" t="s">
        <v>798</v>
      </c>
    </row>
    <row r="30" spans="1:1" x14ac:dyDescent="0.25">
      <c r="A30" s="29" t="s">
        <v>799</v>
      </c>
    </row>
    <row r="31" spans="1:1" x14ac:dyDescent="0.25">
      <c r="A31" s="29" t="s">
        <v>800</v>
      </c>
    </row>
    <row r="32" spans="1:1" x14ac:dyDescent="0.25">
      <c r="A32" s="29" t="s">
        <v>801</v>
      </c>
    </row>
    <row r="33" spans="1:1" x14ac:dyDescent="0.25">
      <c r="A33" s="29" t="s">
        <v>802</v>
      </c>
    </row>
    <row r="34" spans="1:1" x14ac:dyDescent="0.25">
      <c r="A34" s="29" t="s">
        <v>803</v>
      </c>
    </row>
    <row r="35" spans="1:1" x14ac:dyDescent="0.25">
      <c r="A35" s="29" t="s">
        <v>804</v>
      </c>
    </row>
    <row r="36" spans="1:1" x14ac:dyDescent="0.25">
      <c r="A36" s="29" t="s">
        <v>805</v>
      </c>
    </row>
    <row r="37" spans="1:1" x14ac:dyDescent="0.25">
      <c r="A37" s="29" t="s">
        <v>806</v>
      </c>
    </row>
    <row r="38" spans="1:1" x14ac:dyDescent="0.25">
      <c r="A38" s="29" t="s">
        <v>807</v>
      </c>
    </row>
    <row r="39" spans="1:1" x14ac:dyDescent="0.25">
      <c r="A39" s="29" t="s">
        <v>808</v>
      </c>
    </row>
    <row r="40" spans="1:1" x14ac:dyDescent="0.25">
      <c r="A40" s="29" t="s">
        <v>809</v>
      </c>
    </row>
    <row r="41" spans="1:1" x14ac:dyDescent="0.25">
      <c r="A41" s="29" t="s">
        <v>810</v>
      </c>
    </row>
    <row r="42" spans="1:1" x14ac:dyDescent="0.25">
      <c r="A42" s="29" t="s">
        <v>811</v>
      </c>
    </row>
    <row r="43" spans="1:1" x14ac:dyDescent="0.25">
      <c r="A43" s="29" t="s">
        <v>812</v>
      </c>
    </row>
    <row r="44" spans="1:1" x14ac:dyDescent="0.25">
      <c r="A44" s="29" t="s">
        <v>813</v>
      </c>
    </row>
    <row r="45" spans="1:1" x14ac:dyDescent="0.25">
      <c r="A45" s="29" t="s">
        <v>814</v>
      </c>
    </row>
    <row r="46" spans="1:1" x14ac:dyDescent="0.25">
      <c r="A46" s="29" t="s">
        <v>815</v>
      </c>
    </row>
    <row r="47" spans="1:1" x14ac:dyDescent="0.25">
      <c r="A47" s="29" t="s">
        <v>816</v>
      </c>
    </row>
    <row r="48" spans="1:1" x14ac:dyDescent="0.25">
      <c r="A48" s="29" t="s">
        <v>817</v>
      </c>
    </row>
    <row r="49" spans="1:1" x14ac:dyDescent="0.25">
      <c r="A49" s="29" t="s">
        <v>818</v>
      </c>
    </row>
    <row r="50" spans="1:1" x14ac:dyDescent="0.25">
      <c r="A50" s="29" t="s">
        <v>819</v>
      </c>
    </row>
    <row r="51" spans="1:1" x14ac:dyDescent="0.25">
      <c r="A51" s="29" t="s">
        <v>820</v>
      </c>
    </row>
    <row r="52" spans="1:1" x14ac:dyDescent="0.25">
      <c r="A52" s="29" t="s">
        <v>821</v>
      </c>
    </row>
    <row r="53" spans="1:1" x14ac:dyDescent="0.25">
      <c r="A53" s="29" t="s">
        <v>822</v>
      </c>
    </row>
    <row r="54" spans="1:1" x14ac:dyDescent="0.25">
      <c r="A54" s="29" t="s">
        <v>823</v>
      </c>
    </row>
    <row r="55" spans="1:1" x14ac:dyDescent="0.25">
      <c r="A55" s="29" t="s">
        <v>824</v>
      </c>
    </row>
    <row r="56" spans="1:1" x14ac:dyDescent="0.25">
      <c r="A56" s="29" t="s">
        <v>825</v>
      </c>
    </row>
    <row r="57" spans="1:1" x14ac:dyDescent="0.25">
      <c r="A57" s="29" t="s">
        <v>826</v>
      </c>
    </row>
    <row r="58" spans="1:1" x14ac:dyDescent="0.25">
      <c r="A58" s="29" t="s">
        <v>827</v>
      </c>
    </row>
    <row r="59" spans="1:1" x14ac:dyDescent="0.25">
      <c r="A59" s="29" t="s">
        <v>828</v>
      </c>
    </row>
    <row r="60" spans="1:1" x14ac:dyDescent="0.25">
      <c r="A60" s="29" t="s">
        <v>829</v>
      </c>
    </row>
    <row r="61" spans="1:1" x14ac:dyDescent="0.25">
      <c r="A61" s="29" t="s">
        <v>830</v>
      </c>
    </row>
    <row r="62" spans="1:1" x14ac:dyDescent="0.25">
      <c r="A62" s="29" t="s">
        <v>831</v>
      </c>
    </row>
    <row r="63" spans="1:1" x14ac:dyDescent="0.25">
      <c r="A63" s="29" t="s">
        <v>832</v>
      </c>
    </row>
    <row r="64" spans="1:1" x14ac:dyDescent="0.25">
      <c r="A64" s="29" t="s">
        <v>833</v>
      </c>
    </row>
    <row r="65" spans="1:1" x14ac:dyDescent="0.25">
      <c r="A65" s="29" t="s">
        <v>834</v>
      </c>
    </row>
    <row r="66" spans="1:1" x14ac:dyDescent="0.25">
      <c r="A66" s="29" t="s">
        <v>835</v>
      </c>
    </row>
    <row r="67" spans="1:1" x14ac:dyDescent="0.25">
      <c r="A67" s="29" t="s">
        <v>836</v>
      </c>
    </row>
    <row r="68" spans="1:1" x14ac:dyDescent="0.25">
      <c r="A68" s="29" t="s">
        <v>837</v>
      </c>
    </row>
    <row r="69" spans="1:1" x14ac:dyDescent="0.25">
      <c r="A69" s="29" t="s">
        <v>838</v>
      </c>
    </row>
    <row r="70" spans="1:1" x14ac:dyDescent="0.25">
      <c r="A70" s="29" t="s">
        <v>839</v>
      </c>
    </row>
    <row r="71" spans="1:1" x14ac:dyDescent="0.25">
      <c r="A71" s="30" t="s">
        <v>840</v>
      </c>
    </row>
  </sheetData>
  <mergeCells count="2">
    <mergeCell ref="D5:E5"/>
    <mergeCell ref="D10:E10"/>
  </mergeCells>
  <hyperlinks>
    <hyperlink ref="G2" location="'INDEX'!A1" tooltip="Back to INDEX" display="← Ana Sayfa / Back to Index" xr:uid="{11BF6C75-02FC-4052-B19A-E58849128FC5}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1F3864"/>
  </sheetPr>
  <dimension ref="A1:G71"/>
  <sheetViews>
    <sheetView workbookViewId="0">
      <pane ySplit="1" topLeftCell="A2" activePane="bottomLeft" state="frozenSplit"/>
      <selection pane="bottomLeft" activeCell="E11" sqref="E11"/>
    </sheetView>
  </sheetViews>
  <sheetFormatPr defaultColWidth="9.140625" defaultRowHeight="14.25" x14ac:dyDescent="0.25"/>
  <cols>
    <col min="1" max="1" width="122.85546875" style="1" bestFit="1" customWidth="1"/>
    <col min="2" max="3" width="9.140625" style="1" customWidth="1"/>
    <col min="4" max="4" width="13.85546875" style="1" bestFit="1" customWidth="1"/>
    <col min="5" max="5" width="74.7109375" style="1" customWidth="1"/>
    <col min="6" max="6" width="9.140625" style="1" customWidth="1"/>
    <col min="7" max="7" width="28.7109375" style="1" customWidth="1"/>
    <col min="8" max="16384" width="9.140625" style="1"/>
  </cols>
  <sheetData>
    <row r="1" spans="1:7" ht="20.100000000000001" customHeight="1" x14ac:dyDescent="0.25">
      <c r="A1" s="4" t="s">
        <v>620</v>
      </c>
      <c r="D1" s="9" t="s">
        <v>96</v>
      </c>
      <c r="E1" s="10" t="s">
        <v>918</v>
      </c>
    </row>
    <row r="2" spans="1:7" ht="20.100000000000001" customHeight="1" x14ac:dyDescent="0.25">
      <c r="A2" s="29" t="s">
        <v>848</v>
      </c>
      <c r="D2" s="9" t="s">
        <v>97</v>
      </c>
      <c r="E2" s="14" t="s">
        <v>919</v>
      </c>
      <c r="G2" s="128" t="s">
        <v>6607</v>
      </c>
    </row>
    <row r="3" spans="1:7" ht="20.100000000000001" customHeight="1" x14ac:dyDescent="0.25">
      <c r="A3" s="29" t="s">
        <v>849</v>
      </c>
      <c r="D3" s="9" t="s">
        <v>98</v>
      </c>
      <c r="E3" s="14" t="s">
        <v>920</v>
      </c>
    </row>
    <row r="4" spans="1:7" x14ac:dyDescent="0.25">
      <c r="A4" s="29" t="s">
        <v>850</v>
      </c>
    </row>
    <row r="5" spans="1:7" ht="20.100000000000001" customHeight="1" x14ac:dyDescent="0.25">
      <c r="A5" s="29" t="s">
        <v>851</v>
      </c>
      <c r="D5" s="113" t="s">
        <v>99</v>
      </c>
      <c r="E5" s="113"/>
    </row>
    <row r="6" spans="1:7" ht="20.100000000000001" customHeight="1" x14ac:dyDescent="0.25">
      <c r="A6" s="29" t="s">
        <v>852</v>
      </c>
      <c r="D6" s="15" t="s">
        <v>100</v>
      </c>
      <c r="E6" s="16" t="s">
        <v>6360</v>
      </c>
    </row>
    <row r="7" spans="1:7" ht="20.100000000000001" customHeight="1" x14ac:dyDescent="0.25">
      <c r="A7" s="29" t="s">
        <v>853</v>
      </c>
      <c r="D7" s="15" t="s">
        <v>101</v>
      </c>
      <c r="E7" s="16" t="s">
        <v>921</v>
      </c>
    </row>
    <row r="8" spans="1:7" ht="20.100000000000001" customHeight="1" x14ac:dyDescent="0.25">
      <c r="A8" s="29" t="s">
        <v>854</v>
      </c>
      <c r="D8" s="15" t="s">
        <v>103</v>
      </c>
      <c r="E8" s="16" t="s">
        <v>922</v>
      </c>
    </row>
    <row r="9" spans="1:7" x14ac:dyDescent="0.25">
      <c r="A9" s="29" t="s">
        <v>855</v>
      </c>
    </row>
    <row r="10" spans="1:7" ht="20.100000000000001" customHeight="1" x14ac:dyDescent="0.25">
      <c r="A10" s="29" t="s">
        <v>856</v>
      </c>
      <c r="D10" s="113" t="s">
        <v>105</v>
      </c>
      <c r="E10" s="113"/>
    </row>
    <row r="11" spans="1:7" ht="20.100000000000001" customHeight="1" x14ac:dyDescent="0.25">
      <c r="A11" s="29" t="s">
        <v>857</v>
      </c>
      <c r="D11" s="15" t="s">
        <v>100</v>
      </c>
      <c r="E11" s="16" t="s">
        <v>6361</v>
      </c>
    </row>
    <row r="12" spans="1:7" ht="20.100000000000001" customHeight="1" x14ac:dyDescent="0.25">
      <c r="A12" s="29" t="s">
        <v>858</v>
      </c>
      <c r="D12" s="15" t="s">
        <v>101</v>
      </c>
      <c r="E12" s="16" t="s">
        <v>923</v>
      </c>
    </row>
    <row r="13" spans="1:7" ht="20.100000000000001" customHeight="1" x14ac:dyDescent="0.25">
      <c r="A13" s="29" t="s">
        <v>859</v>
      </c>
      <c r="D13" s="15" t="s">
        <v>103</v>
      </c>
      <c r="E13" s="16" t="s">
        <v>924</v>
      </c>
    </row>
    <row r="14" spans="1:7" x14ac:dyDescent="0.25">
      <c r="A14" s="29" t="s">
        <v>860</v>
      </c>
    </row>
    <row r="15" spans="1:7" x14ac:dyDescent="0.25">
      <c r="A15" s="29" t="s">
        <v>861</v>
      </c>
    </row>
    <row r="16" spans="1:7" x14ac:dyDescent="0.25">
      <c r="A16" s="29" t="s">
        <v>862</v>
      </c>
    </row>
    <row r="17" spans="1:1" x14ac:dyDescent="0.25">
      <c r="A17" s="29" t="s">
        <v>863</v>
      </c>
    </row>
    <row r="18" spans="1:1" x14ac:dyDescent="0.25">
      <c r="A18" s="29" t="s">
        <v>864</v>
      </c>
    </row>
    <row r="19" spans="1:1" x14ac:dyDescent="0.25">
      <c r="A19" s="29" t="s">
        <v>865</v>
      </c>
    </row>
    <row r="20" spans="1:1" x14ac:dyDescent="0.25">
      <c r="A20" s="29" t="s">
        <v>866</v>
      </c>
    </row>
    <row r="21" spans="1:1" x14ac:dyDescent="0.25">
      <c r="A21" s="29" t="s">
        <v>867</v>
      </c>
    </row>
    <row r="22" spans="1:1" x14ac:dyDescent="0.25">
      <c r="A22" s="29" t="s">
        <v>868</v>
      </c>
    </row>
    <row r="23" spans="1:1" x14ac:dyDescent="0.25">
      <c r="A23" s="29" t="s">
        <v>869</v>
      </c>
    </row>
    <row r="24" spans="1:1" x14ac:dyDescent="0.25">
      <c r="A24" s="29" t="s">
        <v>870</v>
      </c>
    </row>
    <row r="25" spans="1:1" x14ac:dyDescent="0.25">
      <c r="A25" s="29" t="s">
        <v>871</v>
      </c>
    </row>
    <row r="26" spans="1:1" x14ac:dyDescent="0.25">
      <c r="A26" s="29" t="s">
        <v>872</v>
      </c>
    </row>
    <row r="27" spans="1:1" x14ac:dyDescent="0.25">
      <c r="A27" s="29" t="s">
        <v>873</v>
      </c>
    </row>
    <row r="28" spans="1:1" x14ac:dyDescent="0.25">
      <c r="A28" s="29" t="s">
        <v>874</v>
      </c>
    </row>
    <row r="29" spans="1:1" x14ac:dyDescent="0.25">
      <c r="A29" s="29" t="s">
        <v>875</v>
      </c>
    </row>
    <row r="30" spans="1:1" x14ac:dyDescent="0.25">
      <c r="A30" s="29" t="s">
        <v>876</v>
      </c>
    </row>
    <row r="31" spans="1:1" x14ac:dyDescent="0.25">
      <c r="A31" s="29" t="s">
        <v>877</v>
      </c>
    </row>
    <row r="32" spans="1:1" x14ac:dyDescent="0.25">
      <c r="A32" s="29" t="s">
        <v>878</v>
      </c>
    </row>
    <row r="33" spans="1:1" x14ac:dyDescent="0.25">
      <c r="A33" s="29" t="s">
        <v>879</v>
      </c>
    </row>
    <row r="34" spans="1:1" x14ac:dyDescent="0.25">
      <c r="A34" s="29" t="s">
        <v>880</v>
      </c>
    </row>
    <row r="35" spans="1:1" x14ac:dyDescent="0.25">
      <c r="A35" s="29" t="s">
        <v>881</v>
      </c>
    </row>
    <row r="36" spans="1:1" x14ac:dyDescent="0.25">
      <c r="A36" s="29" t="s">
        <v>882</v>
      </c>
    </row>
    <row r="37" spans="1:1" x14ac:dyDescent="0.25">
      <c r="A37" s="29" t="s">
        <v>883</v>
      </c>
    </row>
    <row r="38" spans="1:1" x14ac:dyDescent="0.25">
      <c r="A38" s="29" t="s">
        <v>884</v>
      </c>
    </row>
    <row r="39" spans="1:1" x14ac:dyDescent="0.25">
      <c r="A39" s="29" t="s">
        <v>885</v>
      </c>
    </row>
    <row r="40" spans="1:1" x14ac:dyDescent="0.25">
      <c r="A40" s="29" t="s">
        <v>886</v>
      </c>
    </row>
    <row r="41" spans="1:1" x14ac:dyDescent="0.25">
      <c r="A41" s="29" t="s">
        <v>887</v>
      </c>
    </row>
    <row r="42" spans="1:1" x14ac:dyDescent="0.25">
      <c r="A42" s="29" t="s">
        <v>888</v>
      </c>
    </row>
    <row r="43" spans="1:1" x14ac:dyDescent="0.25">
      <c r="A43" s="29" t="s">
        <v>889</v>
      </c>
    </row>
    <row r="44" spans="1:1" x14ac:dyDescent="0.25">
      <c r="A44" s="29" t="s">
        <v>890</v>
      </c>
    </row>
    <row r="45" spans="1:1" x14ac:dyDescent="0.25">
      <c r="A45" s="29" t="s">
        <v>891</v>
      </c>
    </row>
    <row r="46" spans="1:1" x14ac:dyDescent="0.25">
      <c r="A46" s="29" t="s">
        <v>892</v>
      </c>
    </row>
    <row r="47" spans="1:1" x14ac:dyDescent="0.25">
      <c r="A47" s="29" t="s">
        <v>893</v>
      </c>
    </row>
    <row r="48" spans="1:1" x14ac:dyDescent="0.25">
      <c r="A48" s="29" t="s">
        <v>894</v>
      </c>
    </row>
    <row r="49" spans="1:1" x14ac:dyDescent="0.25">
      <c r="A49" s="29" t="s">
        <v>895</v>
      </c>
    </row>
    <row r="50" spans="1:1" x14ac:dyDescent="0.25">
      <c r="A50" s="29" t="s">
        <v>896</v>
      </c>
    </row>
    <row r="51" spans="1:1" x14ac:dyDescent="0.25">
      <c r="A51" s="29" t="s">
        <v>897</v>
      </c>
    </row>
    <row r="52" spans="1:1" x14ac:dyDescent="0.25">
      <c r="A52" s="29" t="s">
        <v>898</v>
      </c>
    </row>
    <row r="53" spans="1:1" x14ac:dyDescent="0.25">
      <c r="A53" s="29" t="s">
        <v>899</v>
      </c>
    </row>
    <row r="54" spans="1:1" x14ac:dyDescent="0.25">
      <c r="A54" s="29" t="s">
        <v>900</v>
      </c>
    </row>
    <row r="55" spans="1:1" x14ac:dyDescent="0.25">
      <c r="A55" s="29" t="s">
        <v>901</v>
      </c>
    </row>
    <row r="56" spans="1:1" x14ac:dyDescent="0.25">
      <c r="A56" s="29" t="s">
        <v>902</v>
      </c>
    </row>
    <row r="57" spans="1:1" x14ac:dyDescent="0.25">
      <c r="A57" s="29" t="s">
        <v>903</v>
      </c>
    </row>
    <row r="58" spans="1:1" x14ac:dyDescent="0.25">
      <c r="A58" s="29" t="s">
        <v>904</v>
      </c>
    </row>
    <row r="59" spans="1:1" x14ac:dyDescent="0.25">
      <c r="A59" s="29" t="s">
        <v>905</v>
      </c>
    </row>
    <row r="60" spans="1:1" x14ac:dyDescent="0.25">
      <c r="A60" s="29" t="s">
        <v>906</v>
      </c>
    </row>
    <row r="61" spans="1:1" x14ac:dyDescent="0.25">
      <c r="A61" s="29" t="s">
        <v>907</v>
      </c>
    </row>
    <row r="62" spans="1:1" x14ac:dyDescent="0.25">
      <c r="A62" s="29" t="s">
        <v>908</v>
      </c>
    </row>
    <row r="63" spans="1:1" x14ac:dyDescent="0.25">
      <c r="A63" s="29" t="s">
        <v>909</v>
      </c>
    </row>
    <row r="64" spans="1:1" x14ac:dyDescent="0.25">
      <c r="A64" s="29" t="s">
        <v>910</v>
      </c>
    </row>
    <row r="65" spans="1:1" x14ac:dyDescent="0.25">
      <c r="A65" s="29" t="s">
        <v>911</v>
      </c>
    </row>
    <row r="66" spans="1:1" x14ac:dyDescent="0.25">
      <c r="A66" s="29" t="s">
        <v>912</v>
      </c>
    </row>
    <row r="67" spans="1:1" x14ac:dyDescent="0.25">
      <c r="A67" s="29" t="s">
        <v>913</v>
      </c>
    </row>
    <row r="68" spans="1:1" x14ac:dyDescent="0.25">
      <c r="A68" s="29" t="s">
        <v>914</v>
      </c>
    </row>
    <row r="69" spans="1:1" x14ac:dyDescent="0.25">
      <c r="A69" s="29" t="s">
        <v>915</v>
      </c>
    </row>
    <row r="70" spans="1:1" x14ac:dyDescent="0.25">
      <c r="A70" s="29" t="s">
        <v>916</v>
      </c>
    </row>
    <row r="71" spans="1:1" x14ac:dyDescent="0.25">
      <c r="A71" s="30" t="s">
        <v>917</v>
      </c>
    </row>
  </sheetData>
  <mergeCells count="2">
    <mergeCell ref="D5:E5"/>
    <mergeCell ref="D10:E10"/>
  </mergeCells>
  <hyperlinks>
    <hyperlink ref="G2" location="'INDEX'!A1" tooltip="Back to INDEX" display="← Ana Sayfa / Back to Index" xr:uid="{F6387963-245A-49DC-9F3D-FAAB2E5D4438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1F3864"/>
  </sheetPr>
  <dimension ref="A1:H71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98.28515625" style="1" bestFit="1" customWidth="1"/>
    <col min="2" max="2" width="14.5703125" customWidth="1"/>
    <col min="3" max="3" width="12.7109375" customWidth="1"/>
    <col min="4" max="4" width="9.140625" style="1" customWidth="1"/>
    <col min="5" max="5" width="13.85546875" style="1" bestFit="1" customWidth="1"/>
    <col min="6" max="6" width="74.7109375" style="1" customWidth="1"/>
    <col min="7" max="7" width="9.140625" style="1" customWidth="1"/>
    <col min="8" max="8" width="28.7109375" style="1" customWidth="1"/>
    <col min="9" max="16384" width="9.140625" style="1"/>
  </cols>
  <sheetData>
    <row r="1" spans="1:8" ht="20.100000000000001" customHeight="1" x14ac:dyDescent="0.25">
      <c r="A1" s="4" t="s">
        <v>620</v>
      </c>
      <c r="E1" s="9" t="s">
        <v>96</v>
      </c>
      <c r="F1" s="10" t="s">
        <v>988</v>
      </c>
    </row>
    <row r="2" spans="1:8" ht="20.100000000000001" customHeight="1" x14ac:dyDescent="0.25">
      <c r="A2" s="29" t="s">
        <v>925</v>
      </c>
      <c r="E2" s="9" t="s">
        <v>97</v>
      </c>
      <c r="F2" s="14" t="s">
        <v>989</v>
      </c>
      <c r="H2" s="128" t="s">
        <v>6607</v>
      </c>
    </row>
    <row r="3" spans="1:8" ht="20.100000000000001" customHeight="1" x14ac:dyDescent="0.25">
      <c r="A3" s="29" t="s">
        <v>926</v>
      </c>
      <c r="E3" s="9" t="s">
        <v>98</v>
      </c>
      <c r="F3" s="14" t="s">
        <v>990</v>
      </c>
    </row>
    <row r="4" spans="1:8" x14ac:dyDescent="0.25">
      <c r="A4" s="29" t="s">
        <v>927</v>
      </c>
    </row>
    <row r="5" spans="1:8" ht="20.100000000000001" customHeight="1" x14ac:dyDescent="0.25">
      <c r="A5" s="29" t="s">
        <v>928</v>
      </c>
      <c r="E5" s="113" t="s">
        <v>99</v>
      </c>
      <c r="F5" s="113"/>
    </row>
    <row r="6" spans="1:8" ht="20.100000000000001" customHeight="1" x14ac:dyDescent="0.25">
      <c r="A6" s="29" t="s">
        <v>929</v>
      </c>
      <c r="E6" s="15" t="s">
        <v>100</v>
      </c>
      <c r="F6" s="16" t="s">
        <v>6360</v>
      </c>
    </row>
    <row r="7" spans="1:8" ht="20.100000000000001" customHeight="1" x14ac:dyDescent="0.25">
      <c r="A7" s="29" t="s">
        <v>930</v>
      </c>
      <c r="E7" s="15" t="s">
        <v>101</v>
      </c>
      <c r="F7" s="16" t="s">
        <v>991</v>
      </c>
    </row>
    <row r="8" spans="1:8" ht="20.100000000000001" customHeight="1" x14ac:dyDescent="0.25">
      <c r="A8" s="29" t="s">
        <v>931</v>
      </c>
      <c r="E8" s="15" t="s">
        <v>103</v>
      </c>
      <c r="F8" s="16" t="s">
        <v>922</v>
      </c>
    </row>
    <row r="9" spans="1:8" x14ac:dyDescent="0.25">
      <c r="A9" s="29" t="s">
        <v>932</v>
      </c>
    </row>
    <row r="10" spans="1:8" ht="20.100000000000001" customHeight="1" x14ac:dyDescent="0.25">
      <c r="A10" s="29" t="s">
        <v>933</v>
      </c>
      <c r="E10" s="113" t="s">
        <v>105</v>
      </c>
      <c r="F10" s="113"/>
    </row>
    <row r="11" spans="1:8" ht="20.100000000000001" customHeight="1" x14ac:dyDescent="0.25">
      <c r="A11" s="29" t="s">
        <v>934</v>
      </c>
      <c r="E11" s="15" t="s">
        <v>100</v>
      </c>
      <c r="F11" s="16" t="s">
        <v>6361</v>
      </c>
    </row>
    <row r="12" spans="1:8" ht="20.100000000000001" customHeight="1" x14ac:dyDescent="0.25">
      <c r="A12" s="29" t="s">
        <v>935</v>
      </c>
      <c r="E12" s="15" t="s">
        <v>101</v>
      </c>
      <c r="F12" s="16" t="s">
        <v>992</v>
      </c>
    </row>
    <row r="13" spans="1:8" ht="20.100000000000001" customHeight="1" x14ac:dyDescent="0.25">
      <c r="A13" s="29" t="s">
        <v>936</v>
      </c>
      <c r="E13" s="15" t="s">
        <v>103</v>
      </c>
      <c r="F13" s="16" t="s">
        <v>924</v>
      </c>
    </row>
    <row r="14" spans="1:8" x14ac:dyDescent="0.25">
      <c r="A14" s="29" t="s">
        <v>937</v>
      </c>
    </row>
    <row r="15" spans="1:8" x14ac:dyDescent="0.25">
      <c r="A15" s="29" t="s">
        <v>929</v>
      </c>
    </row>
    <row r="16" spans="1:8" x14ac:dyDescent="0.25">
      <c r="A16" s="29" t="s">
        <v>938</v>
      </c>
    </row>
    <row r="17" spans="1:1" x14ac:dyDescent="0.25">
      <c r="A17" s="29" t="s">
        <v>939</v>
      </c>
    </row>
    <row r="18" spans="1:1" x14ac:dyDescent="0.25">
      <c r="A18" s="29" t="s">
        <v>940</v>
      </c>
    </row>
    <row r="19" spans="1:1" x14ac:dyDescent="0.25">
      <c r="A19" s="29" t="s">
        <v>941</v>
      </c>
    </row>
    <row r="20" spans="1:1" x14ac:dyDescent="0.25">
      <c r="A20" s="29" t="s">
        <v>942</v>
      </c>
    </row>
    <row r="21" spans="1:1" x14ac:dyDescent="0.25">
      <c r="A21" s="29" t="s">
        <v>943</v>
      </c>
    </row>
    <row r="22" spans="1:1" x14ac:dyDescent="0.25">
      <c r="A22" s="29" t="s">
        <v>944</v>
      </c>
    </row>
    <row r="23" spans="1:1" x14ac:dyDescent="0.25">
      <c r="A23" s="29" t="s">
        <v>945</v>
      </c>
    </row>
    <row r="24" spans="1:1" x14ac:dyDescent="0.25">
      <c r="A24" s="29" t="s">
        <v>929</v>
      </c>
    </row>
    <row r="25" spans="1:1" x14ac:dyDescent="0.25">
      <c r="A25" s="29" t="s">
        <v>946</v>
      </c>
    </row>
    <row r="26" spans="1:1" x14ac:dyDescent="0.25">
      <c r="A26" s="29" t="s">
        <v>947</v>
      </c>
    </row>
    <row r="27" spans="1:1" x14ac:dyDescent="0.25">
      <c r="A27" s="29" t="s">
        <v>948</v>
      </c>
    </row>
    <row r="28" spans="1:1" x14ac:dyDescent="0.25">
      <c r="A28" s="29" t="s">
        <v>949</v>
      </c>
    </row>
    <row r="29" spans="1:1" x14ac:dyDescent="0.25">
      <c r="A29" s="29" t="s">
        <v>950</v>
      </c>
    </row>
    <row r="30" spans="1:1" x14ac:dyDescent="0.25">
      <c r="A30" s="29" t="s">
        <v>951</v>
      </c>
    </row>
    <row r="31" spans="1:1" x14ac:dyDescent="0.25">
      <c r="A31" s="29" t="s">
        <v>952</v>
      </c>
    </row>
    <row r="32" spans="1:1" x14ac:dyDescent="0.25">
      <c r="A32" s="29" t="s">
        <v>953</v>
      </c>
    </row>
    <row r="33" spans="1:1" x14ac:dyDescent="0.25">
      <c r="A33" s="29" t="s">
        <v>929</v>
      </c>
    </row>
    <row r="34" spans="1:1" x14ac:dyDescent="0.25">
      <c r="A34" s="29" t="s">
        <v>954</v>
      </c>
    </row>
    <row r="35" spans="1:1" x14ac:dyDescent="0.25">
      <c r="A35" s="29" t="s">
        <v>955</v>
      </c>
    </row>
    <row r="36" spans="1:1" x14ac:dyDescent="0.25">
      <c r="A36" s="29" t="s">
        <v>956</v>
      </c>
    </row>
    <row r="37" spans="1:1" x14ac:dyDescent="0.25">
      <c r="A37" s="29" t="s">
        <v>957</v>
      </c>
    </row>
    <row r="38" spans="1:1" x14ac:dyDescent="0.25">
      <c r="A38" s="29" t="s">
        <v>958</v>
      </c>
    </row>
    <row r="39" spans="1:1" x14ac:dyDescent="0.25">
      <c r="A39" s="29" t="s">
        <v>959</v>
      </c>
    </row>
    <row r="40" spans="1:1" x14ac:dyDescent="0.25">
      <c r="A40" s="29" t="s">
        <v>960</v>
      </c>
    </row>
    <row r="41" spans="1:1" x14ac:dyDescent="0.25">
      <c r="A41" s="29" t="s">
        <v>961</v>
      </c>
    </row>
    <row r="42" spans="1:1" x14ac:dyDescent="0.25">
      <c r="A42" s="29" t="s">
        <v>929</v>
      </c>
    </row>
    <row r="43" spans="1:1" x14ac:dyDescent="0.25">
      <c r="A43" s="29" t="s">
        <v>962</v>
      </c>
    </row>
    <row r="44" spans="1:1" x14ac:dyDescent="0.25">
      <c r="A44" s="29" t="s">
        <v>963</v>
      </c>
    </row>
    <row r="45" spans="1:1" x14ac:dyDescent="0.25">
      <c r="A45" s="29" t="s">
        <v>964</v>
      </c>
    </row>
    <row r="46" spans="1:1" x14ac:dyDescent="0.25">
      <c r="A46" s="29" t="s">
        <v>965</v>
      </c>
    </row>
    <row r="47" spans="1:1" x14ac:dyDescent="0.25">
      <c r="A47" s="29" t="s">
        <v>966</v>
      </c>
    </row>
    <row r="48" spans="1:1" x14ac:dyDescent="0.25">
      <c r="A48" s="29" t="s">
        <v>967</v>
      </c>
    </row>
    <row r="49" spans="1:1" x14ac:dyDescent="0.25">
      <c r="A49" s="29" t="s">
        <v>968</v>
      </c>
    </row>
    <row r="50" spans="1:1" x14ac:dyDescent="0.25">
      <c r="A50" s="29" t="s">
        <v>969</v>
      </c>
    </row>
    <row r="51" spans="1:1" x14ac:dyDescent="0.25">
      <c r="A51" s="29" t="s">
        <v>929</v>
      </c>
    </row>
    <row r="52" spans="1:1" x14ac:dyDescent="0.25">
      <c r="A52" s="29" t="s">
        <v>970</v>
      </c>
    </row>
    <row r="53" spans="1:1" x14ac:dyDescent="0.25">
      <c r="A53" s="29" t="s">
        <v>971</v>
      </c>
    </row>
    <row r="54" spans="1:1" x14ac:dyDescent="0.25">
      <c r="A54" s="29" t="s">
        <v>972</v>
      </c>
    </row>
    <row r="55" spans="1:1" x14ac:dyDescent="0.25">
      <c r="A55" s="29" t="s">
        <v>973</v>
      </c>
    </row>
    <row r="56" spans="1:1" x14ac:dyDescent="0.25">
      <c r="A56" s="29" t="s">
        <v>974</v>
      </c>
    </row>
    <row r="57" spans="1:1" x14ac:dyDescent="0.25">
      <c r="A57" s="29" t="s">
        <v>975</v>
      </c>
    </row>
    <row r="58" spans="1:1" x14ac:dyDescent="0.25">
      <c r="A58" s="29" t="s">
        <v>976</v>
      </c>
    </row>
    <row r="59" spans="1:1" x14ac:dyDescent="0.25">
      <c r="A59" s="29" t="s">
        <v>977</v>
      </c>
    </row>
    <row r="60" spans="1:1" x14ac:dyDescent="0.25">
      <c r="A60" s="29" t="s">
        <v>929</v>
      </c>
    </row>
    <row r="61" spans="1:1" x14ac:dyDescent="0.25">
      <c r="A61" s="29" t="s">
        <v>978</v>
      </c>
    </row>
    <row r="62" spans="1:1" x14ac:dyDescent="0.25">
      <c r="A62" s="29" t="s">
        <v>979</v>
      </c>
    </row>
    <row r="63" spans="1:1" x14ac:dyDescent="0.25">
      <c r="A63" s="29" t="s">
        <v>980</v>
      </c>
    </row>
    <row r="64" spans="1:1" x14ac:dyDescent="0.25">
      <c r="A64" s="29" t="s">
        <v>981</v>
      </c>
    </row>
    <row r="65" spans="1:1" x14ac:dyDescent="0.25">
      <c r="A65" s="29" t="s">
        <v>982</v>
      </c>
    </row>
    <row r="66" spans="1:1" x14ac:dyDescent="0.25">
      <c r="A66" s="29" t="s">
        <v>983</v>
      </c>
    </row>
    <row r="67" spans="1:1" x14ac:dyDescent="0.25">
      <c r="A67" s="29" t="s">
        <v>984</v>
      </c>
    </row>
    <row r="68" spans="1:1" x14ac:dyDescent="0.25">
      <c r="A68" s="29" t="s">
        <v>985</v>
      </c>
    </row>
    <row r="69" spans="1:1" x14ac:dyDescent="0.25">
      <c r="A69" s="29" t="s">
        <v>929</v>
      </c>
    </row>
    <row r="70" spans="1:1" x14ac:dyDescent="0.25">
      <c r="A70" s="29" t="s">
        <v>986</v>
      </c>
    </row>
    <row r="71" spans="1:1" x14ac:dyDescent="0.25">
      <c r="A71" s="30" t="s">
        <v>987</v>
      </c>
    </row>
  </sheetData>
  <mergeCells count="2">
    <mergeCell ref="E5:F5"/>
    <mergeCell ref="E10:F10"/>
  </mergeCells>
  <hyperlinks>
    <hyperlink ref="H2" location="'INDEX'!A1" tooltip="Back to INDEX" display="← Ana Sayfa / Back to Index" xr:uid="{C91ACB11-7E0D-4CA1-814C-44C9C7BAD64F}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1F3864"/>
  </sheetPr>
  <dimension ref="A1:L63"/>
  <sheetViews>
    <sheetView workbookViewId="0">
      <pane ySplit="1" topLeftCell="A2" activePane="bottomLeft" state="frozenSplit"/>
      <selection pane="bottomLeft" activeCell="B1" sqref="B1"/>
    </sheetView>
  </sheetViews>
  <sheetFormatPr defaultColWidth="9.140625" defaultRowHeight="14.25" x14ac:dyDescent="0.25"/>
  <cols>
    <col min="1" max="1" width="11.7109375" style="1" customWidth="1"/>
    <col min="2" max="2" width="20.42578125" style="1" bestFit="1" customWidth="1"/>
    <col min="3" max="3" width="26.7109375" style="1" customWidth="1"/>
    <col min="4" max="4" width="16.7109375" style="1" customWidth="1"/>
    <col min="5" max="5" width="10.7109375" style="1" customWidth="1"/>
    <col min="6" max="6" width="12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993</v>
      </c>
      <c r="B1" s="3" t="s">
        <v>994</v>
      </c>
      <c r="C1" s="3" t="s">
        <v>6</v>
      </c>
      <c r="D1" s="3" t="s">
        <v>8</v>
      </c>
      <c r="E1" s="3" t="s">
        <v>10</v>
      </c>
      <c r="F1" s="4" t="s">
        <v>187</v>
      </c>
      <c r="I1" s="9" t="s">
        <v>96</v>
      </c>
      <c r="J1" s="10" t="s">
        <v>1119</v>
      </c>
    </row>
    <row r="2" spans="1:12" ht="20.100000000000001" customHeight="1" x14ac:dyDescent="0.25">
      <c r="A2" s="5" t="s">
        <v>995</v>
      </c>
      <c r="B2" s="6" t="s">
        <v>996</v>
      </c>
      <c r="C2" s="6" t="s">
        <v>93</v>
      </c>
      <c r="D2" s="6" t="s">
        <v>20</v>
      </c>
      <c r="E2" s="12">
        <v>41</v>
      </c>
      <c r="F2" s="27">
        <v>1531.64</v>
      </c>
      <c r="I2" s="9" t="s">
        <v>97</v>
      </c>
      <c r="J2" s="14" t="s">
        <v>1120</v>
      </c>
      <c r="L2" s="128" t="s">
        <v>6607</v>
      </c>
    </row>
    <row r="3" spans="1:12" ht="20.100000000000001" customHeight="1" x14ac:dyDescent="0.25">
      <c r="A3" s="5" t="s">
        <v>997</v>
      </c>
      <c r="B3" s="6" t="s">
        <v>998</v>
      </c>
      <c r="C3" s="6" t="s">
        <v>136</v>
      </c>
      <c r="D3" s="6" t="s">
        <v>15</v>
      </c>
      <c r="E3" s="12">
        <v>29</v>
      </c>
      <c r="F3" s="27">
        <v>2140.4699999999998</v>
      </c>
      <c r="I3" s="9" t="s">
        <v>98</v>
      </c>
      <c r="J3" s="14" t="s">
        <v>1121</v>
      </c>
    </row>
    <row r="4" spans="1:12" x14ac:dyDescent="0.25">
      <c r="A4" s="5" t="s">
        <v>999</v>
      </c>
      <c r="B4" s="6" t="s">
        <v>1000</v>
      </c>
      <c r="C4" s="6" t="s">
        <v>53</v>
      </c>
      <c r="D4" s="6" t="s">
        <v>29</v>
      </c>
      <c r="E4" s="12">
        <v>38</v>
      </c>
      <c r="F4" s="27">
        <v>1360.47</v>
      </c>
    </row>
    <row r="5" spans="1:12" ht="20.100000000000001" customHeight="1" x14ac:dyDescent="0.25">
      <c r="A5" s="5" t="s">
        <v>1001</v>
      </c>
      <c r="B5" s="6" t="s">
        <v>1002</v>
      </c>
      <c r="C5" s="6" t="s">
        <v>162</v>
      </c>
      <c r="D5" s="6" t="s">
        <v>50</v>
      </c>
      <c r="E5" s="12">
        <v>48</v>
      </c>
      <c r="F5" s="27">
        <v>770.45</v>
      </c>
      <c r="I5" s="113" t="s">
        <v>99</v>
      </c>
      <c r="J5" s="113"/>
    </row>
    <row r="6" spans="1:12" ht="20.100000000000001" customHeight="1" x14ac:dyDescent="0.25">
      <c r="A6" s="5" t="s">
        <v>1003</v>
      </c>
      <c r="B6" s="6" t="s">
        <v>1004</v>
      </c>
      <c r="C6" s="6" t="s">
        <v>116</v>
      </c>
      <c r="D6" s="6" t="s">
        <v>40</v>
      </c>
      <c r="E6" s="12">
        <v>45</v>
      </c>
      <c r="F6" s="27">
        <v>558.62</v>
      </c>
      <c r="I6" s="15" t="s">
        <v>100</v>
      </c>
      <c r="J6" s="16" t="s">
        <v>1122</v>
      </c>
    </row>
    <row r="7" spans="1:12" ht="20.100000000000001" customHeight="1" x14ac:dyDescent="0.25">
      <c r="A7" s="5" t="s">
        <v>1005</v>
      </c>
      <c r="B7" s="6" t="s">
        <v>1006</v>
      </c>
      <c r="C7" s="6" t="s">
        <v>36</v>
      </c>
      <c r="D7" s="6" t="s">
        <v>20</v>
      </c>
      <c r="E7" s="12">
        <v>52</v>
      </c>
      <c r="F7" s="27">
        <v>889.98</v>
      </c>
      <c r="I7" s="15" t="s">
        <v>101</v>
      </c>
      <c r="J7" s="16" t="s">
        <v>1123</v>
      </c>
    </row>
    <row r="8" spans="1:12" ht="20.100000000000001" customHeight="1" x14ac:dyDescent="0.25">
      <c r="A8" s="5" t="s">
        <v>1007</v>
      </c>
      <c r="B8" s="6" t="s">
        <v>1008</v>
      </c>
      <c r="C8" s="6" t="s">
        <v>139</v>
      </c>
      <c r="D8" s="6" t="s">
        <v>15</v>
      </c>
      <c r="E8" s="12">
        <v>52</v>
      </c>
      <c r="F8" s="27">
        <v>325.73</v>
      </c>
      <c r="I8" s="15" t="s">
        <v>103</v>
      </c>
      <c r="J8" s="16" t="s">
        <v>1124</v>
      </c>
    </row>
    <row r="9" spans="1:12" x14ac:dyDescent="0.25">
      <c r="A9" s="5" t="s">
        <v>1009</v>
      </c>
      <c r="B9" s="6" t="s">
        <v>1010</v>
      </c>
      <c r="C9" s="6" t="s">
        <v>13</v>
      </c>
      <c r="D9" s="6" t="s">
        <v>29</v>
      </c>
      <c r="E9" s="12">
        <v>26</v>
      </c>
      <c r="F9" s="27">
        <v>43.05</v>
      </c>
    </row>
    <row r="10" spans="1:12" ht="20.100000000000001" customHeight="1" x14ac:dyDescent="0.25">
      <c r="A10" s="5" t="s">
        <v>1011</v>
      </c>
      <c r="B10" s="6" t="s">
        <v>1012</v>
      </c>
      <c r="C10" s="6" t="s">
        <v>119</v>
      </c>
      <c r="D10" s="6" t="s">
        <v>50</v>
      </c>
      <c r="E10" s="12">
        <v>12</v>
      </c>
      <c r="F10" s="27">
        <v>121.62</v>
      </c>
      <c r="I10" s="113" t="s">
        <v>105</v>
      </c>
      <c r="J10" s="113"/>
    </row>
    <row r="11" spans="1:12" ht="20.100000000000001" customHeight="1" x14ac:dyDescent="0.25">
      <c r="A11" s="5" t="s">
        <v>1013</v>
      </c>
      <c r="B11" s="6" t="s">
        <v>1014</v>
      </c>
      <c r="C11" s="6" t="s">
        <v>123</v>
      </c>
      <c r="D11" s="6" t="s">
        <v>40</v>
      </c>
      <c r="E11" s="12">
        <v>45</v>
      </c>
      <c r="F11" s="27">
        <v>88.83</v>
      </c>
      <c r="I11" s="15" t="s">
        <v>100</v>
      </c>
      <c r="J11" s="16" t="s">
        <v>1125</v>
      </c>
    </row>
    <row r="12" spans="1:12" ht="20.100000000000001" customHeight="1" x14ac:dyDescent="0.25">
      <c r="A12" s="5" t="s">
        <v>1015</v>
      </c>
      <c r="B12" s="6" t="s">
        <v>1016</v>
      </c>
      <c r="C12" s="6" t="s">
        <v>62</v>
      </c>
      <c r="D12" s="6" t="s">
        <v>20</v>
      </c>
      <c r="E12" s="12">
        <v>59</v>
      </c>
      <c r="F12" s="27">
        <v>251.85</v>
      </c>
      <c r="I12" s="15" t="s">
        <v>101</v>
      </c>
      <c r="J12" s="16" t="s">
        <v>1126</v>
      </c>
    </row>
    <row r="13" spans="1:12" ht="20.100000000000001" customHeight="1" x14ac:dyDescent="0.25">
      <c r="A13" s="5" t="s">
        <v>1017</v>
      </c>
      <c r="B13" s="6" t="s">
        <v>1018</v>
      </c>
      <c r="C13" s="6" t="s">
        <v>166</v>
      </c>
      <c r="D13" s="6" t="s">
        <v>15</v>
      </c>
      <c r="E13" s="12">
        <v>28</v>
      </c>
      <c r="F13" s="27">
        <v>93.65</v>
      </c>
      <c r="I13" s="15" t="s">
        <v>103</v>
      </c>
      <c r="J13" s="16" t="s">
        <v>1127</v>
      </c>
    </row>
    <row r="14" spans="1:12" x14ac:dyDescent="0.25">
      <c r="A14" s="5" t="s">
        <v>1019</v>
      </c>
      <c r="B14" s="6" t="s">
        <v>1020</v>
      </c>
      <c r="C14" s="6" t="s">
        <v>172</v>
      </c>
      <c r="D14" s="6" t="s">
        <v>29</v>
      </c>
      <c r="E14" s="12">
        <v>47</v>
      </c>
      <c r="F14" s="27">
        <v>224.5</v>
      </c>
    </row>
    <row r="15" spans="1:12" x14ac:dyDescent="0.25">
      <c r="A15" s="5" t="s">
        <v>1021</v>
      </c>
      <c r="B15" s="6" t="s">
        <v>1022</v>
      </c>
      <c r="C15" s="6" t="s">
        <v>48</v>
      </c>
      <c r="D15" s="6" t="s">
        <v>50</v>
      </c>
      <c r="E15" s="12">
        <v>49</v>
      </c>
      <c r="F15" s="27">
        <v>393.86</v>
      </c>
    </row>
    <row r="16" spans="1:12" x14ac:dyDescent="0.25">
      <c r="A16" s="5" t="s">
        <v>1023</v>
      </c>
      <c r="B16" s="6" t="s">
        <v>1024</v>
      </c>
      <c r="C16" s="6" t="s">
        <v>164</v>
      </c>
      <c r="D16" s="6" t="s">
        <v>40</v>
      </c>
      <c r="E16" s="12">
        <v>40</v>
      </c>
      <c r="F16" s="27">
        <v>153.24</v>
      </c>
    </row>
    <row r="17" spans="1:6" x14ac:dyDescent="0.25">
      <c r="A17" s="5" t="s">
        <v>1025</v>
      </c>
      <c r="B17" s="6" t="s">
        <v>1026</v>
      </c>
      <c r="C17" s="6" t="s">
        <v>32</v>
      </c>
      <c r="D17" s="6" t="s">
        <v>20</v>
      </c>
      <c r="E17" s="12">
        <v>49</v>
      </c>
      <c r="F17" s="27">
        <v>162.71</v>
      </c>
    </row>
    <row r="18" spans="1:6" x14ac:dyDescent="0.25">
      <c r="A18" s="5" t="s">
        <v>1027</v>
      </c>
      <c r="B18" s="6" t="s">
        <v>1028</v>
      </c>
      <c r="C18" s="6" t="s">
        <v>192</v>
      </c>
      <c r="D18" s="6" t="s">
        <v>15</v>
      </c>
      <c r="E18" s="12">
        <v>13</v>
      </c>
      <c r="F18" s="27">
        <v>132.81</v>
      </c>
    </row>
    <row r="19" spans="1:6" x14ac:dyDescent="0.25">
      <c r="A19" s="5" t="s">
        <v>1029</v>
      </c>
      <c r="B19" s="6" t="s">
        <v>1030</v>
      </c>
      <c r="C19" s="6" t="s">
        <v>152</v>
      </c>
      <c r="D19" s="6" t="s">
        <v>29</v>
      </c>
      <c r="E19" s="12">
        <v>35</v>
      </c>
      <c r="F19" s="27">
        <v>620.67999999999995</v>
      </c>
    </row>
    <row r="20" spans="1:6" x14ac:dyDescent="0.25">
      <c r="A20" s="5" t="s">
        <v>1031</v>
      </c>
      <c r="B20" s="6" t="s">
        <v>1032</v>
      </c>
      <c r="C20" s="6" t="s">
        <v>23</v>
      </c>
      <c r="D20" s="6" t="s">
        <v>50</v>
      </c>
      <c r="E20" s="12">
        <v>40</v>
      </c>
      <c r="F20" s="27">
        <v>239.36</v>
      </c>
    </row>
    <row r="21" spans="1:6" x14ac:dyDescent="0.25">
      <c r="A21" s="5" t="s">
        <v>1033</v>
      </c>
      <c r="B21" s="6" t="s">
        <v>1034</v>
      </c>
      <c r="C21" s="6" t="s">
        <v>155</v>
      </c>
      <c r="D21" s="6" t="s">
        <v>40</v>
      </c>
      <c r="E21" s="12">
        <v>25</v>
      </c>
      <c r="F21" s="27">
        <v>491.18</v>
      </c>
    </row>
    <row r="22" spans="1:6" x14ac:dyDescent="0.25">
      <c r="A22" s="5" t="s">
        <v>1035</v>
      </c>
      <c r="B22" s="6" t="s">
        <v>1036</v>
      </c>
      <c r="C22" s="6" t="s">
        <v>198</v>
      </c>
      <c r="D22" s="6" t="s">
        <v>20</v>
      </c>
      <c r="E22" s="12">
        <v>9</v>
      </c>
      <c r="F22" s="27">
        <v>86.05</v>
      </c>
    </row>
    <row r="23" spans="1:6" x14ac:dyDescent="0.25">
      <c r="A23" s="5" t="s">
        <v>1037</v>
      </c>
      <c r="B23" s="6" t="s">
        <v>1038</v>
      </c>
      <c r="C23" s="6" t="s">
        <v>60</v>
      </c>
      <c r="D23" s="6" t="s">
        <v>15</v>
      </c>
      <c r="E23" s="12">
        <v>23</v>
      </c>
      <c r="F23" s="27">
        <v>252.1</v>
      </c>
    </row>
    <row r="24" spans="1:6" x14ac:dyDescent="0.25">
      <c r="A24" s="5" t="s">
        <v>1039</v>
      </c>
      <c r="B24" s="6" t="s">
        <v>1040</v>
      </c>
      <c r="C24" s="6" t="s">
        <v>196</v>
      </c>
      <c r="D24" s="6" t="s">
        <v>29</v>
      </c>
      <c r="E24" s="12">
        <v>35</v>
      </c>
      <c r="F24" s="27">
        <v>186.22</v>
      </c>
    </row>
    <row r="25" spans="1:6" x14ac:dyDescent="0.25">
      <c r="A25" s="5" t="s">
        <v>1041</v>
      </c>
      <c r="B25" s="6" t="s">
        <v>1042</v>
      </c>
      <c r="C25" s="6" t="s">
        <v>38</v>
      </c>
      <c r="D25" s="6" t="s">
        <v>50</v>
      </c>
      <c r="E25" s="12">
        <v>25</v>
      </c>
      <c r="F25" s="27">
        <v>138.76</v>
      </c>
    </row>
    <row r="26" spans="1:6" x14ac:dyDescent="0.25">
      <c r="A26" s="5" t="s">
        <v>1043</v>
      </c>
      <c r="B26" s="6" t="s">
        <v>1044</v>
      </c>
      <c r="C26" s="6" t="s">
        <v>81</v>
      </c>
      <c r="D26" s="6" t="s">
        <v>40</v>
      </c>
      <c r="E26" s="12">
        <v>50</v>
      </c>
      <c r="F26" s="27">
        <v>655.51</v>
      </c>
    </row>
    <row r="27" spans="1:6" x14ac:dyDescent="0.25">
      <c r="A27" s="5" t="s">
        <v>1045</v>
      </c>
      <c r="B27" s="6" t="s">
        <v>1046</v>
      </c>
      <c r="C27" s="6" t="s">
        <v>126</v>
      </c>
      <c r="D27" s="6" t="s">
        <v>20</v>
      </c>
      <c r="E27" s="12">
        <v>16</v>
      </c>
      <c r="F27" s="27">
        <v>546.78</v>
      </c>
    </row>
    <row r="28" spans="1:6" x14ac:dyDescent="0.25">
      <c r="A28" s="5" t="s">
        <v>1047</v>
      </c>
      <c r="B28" s="6" t="s">
        <v>1048</v>
      </c>
      <c r="C28" s="6" t="s">
        <v>27</v>
      </c>
      <c r="D28" s="6" t="s">
        <v>15</v>
      </c>
      <c r="E28" s="12">
        <v>16</v>
      </c>
      <c r="F28" s="27">
        <v>170.52</v>
      </c>
    </row>
    <row r="29" spans="1:6" x14ac:dyDescent="0.25">
      <c r="A29" s="5" t="s">
        <v>1049</v>
      </c>
      <c r="B29" s="6" t="s">
        <v>1050</v>
      </c>
      <c r="C29" s="6" t="s">
        <v>403</v>
      </c>
      <c r="D29" s="6" t="s">
        <v>29</v>
      </c>
      <c r="E29" s="12">
        <v>50</v>
      </c>
      <c r="F29" s="27">
        <v>1522.09</v>
      </c>
    </row>
    <row r="30" spans="1:6" x14ac:dyDescent="0.25">
      <c r="A30" s="5" t="s">
        <v>1051</v>
      </c>
      <c r="B30" s="6" t="s">
        <v>1052</v>
      </c>
      <c r="C30" s="6" t="s">
        <v>112</v>
      </c>
      <c r="D30" s="6" t="s">
        <v>50</v>
      </c>
      <c r="E30" s="12">
        <v>9</v>
      </c>
      <c r="F30" s="27">
        <v>2144.39</v>
      </c>
    </row>
    <row r="31" spans="1:6" x14ac:dyDescent="0.25">
      <c r="A31" s="5" t="s">
        <v>1053</v>
      </c>
      <c r="B31" s="6" t="s">
        <v>1054</v>
      </c>
      <c r="C31" s="6" t="s">
        <v>69</v>
      </c>
      <c r="D31" s="6" t="s">
        <v>40</v>
      </c>
      <c r="E31" s="12">
        <v>3</v>
      </c>
      <c r="F31" s="27">
        <v>1360.16</v>
      </c>
    </row>
    <row r="32" spans="1:6" x14ac:dyDescent="0.25">
      <c r="A32" s="5" t="s">
        <v>1055</v>
      </c>
      <c r="B32" s="6" t="s">
        <v>1056</v>
      </c>
      <c r="C32" s="6" t="s">
        <v>160</v>
      </c>
      <c r="D32" s="6" t="s">
        <v>20</v>
      </c>
      <c r="E32" s="12">
        <v>20</v>
      </c>
      <c r="F32" s="27">
        <v>692.66</v>
      </c>
    </row>
    <row r="33" spans="1:6" x14ac:dyDescent="0.25">
      <c r="A33" s="5" t="s">
        <v>1057</v>
      </c>
      <c r="B33" s="6" t="s">
        <v>1058</v>
      </c>
      <c r="C33" s="6" t="s">
        <v>45</v>
      </c>
      <c r="D33" s="6" t="s">
        <v>15</v>
      </c>
      <c r="E33" s="12">
        <v>23</v>
      </c>
      <c r="F33" s="27">
        <v>559.80999999999995</v>
      </c>
    </row>
    <row r="34" spans="1:6" x14ac:dyDescent="0.25">
      <c r="A34" s="5" t="s">
        <v>1059</v>
      </c>
      <c r="B34" s="6" t="s">
        <v>1060</v>
      </c>
      <c r="C34" s="6" t="s">
        <v>85</v>
      </c>
      <c r="D34" s="6" t="s">
        <v>29</v>
      </c>
      <c r="E34" s="12">
        <v>6</v>
      </c>
      <c r="F34" s="27">
        <v>939.51</v>
      </c>
    </row>
    <row r="35" spans="1:6" x14ac:dyDescent="0.25">
      <c r="A35" s="5" t="s">
        <v>1061</v>
      </c>
      <c r="B35" s="6" t="s">
        <v>1062</v>
      </c>
      <c r="C35" s="6" t="s">
        <v>169</v>
      </c>
      <c r="D35" s="6" t="s">
        <v>50</v>
      </c>
      <c r="E35" s="12">
        <v>18</v>
      </c>
      <c r="F35" s="27">
        <v>336.65</v>
      </c>
    </row>
    <row r="36" spans="1:6" x14ac:dyDescent="0.25">
      <c r="A36" s="5" t="s">
        <v>1063</v>
      </c>
      <c r="B36" s="6" t="s">
        <v>1064</v>
      </c>
      <c r="C36" s="6" t="s">
        <v>43</v>
      </c>
      <c r="D36" s="6" t="s">
        <v>40</v>
      </c>
      <c r="E36" s="12">
        <v>30</v>
      </c>
      <c r="F36" s="27">
        <v>42.64</v>
      </c>
    </row>
    <row r="37" spans="1:6" x14ac:dyDescent="0.25">
      <c r="A37" s="5" t="s">
        <v>1065</v>
      </c>
      <c r="B37" s="6" t="s">
        <v>1066</v>
      </c>
      <c r="C37" s="6" t="s">
        <v>201</v>
      </c>
      <c r="D37" s="6" t="s">
        <v>20</v>
      </c>
      <c r="E37" s="12">
        <v>42</v>
      </c>
      <c r="F37" s="27">
        <v>129.08000000000001</v>
      </c>
    </row>
    <row r="38" spans="1:6" x14ac:dyDescent="0.25">
      <c r="A38" s="5" t="s">
        <v>1067</v>
      </c>
      <c r="B38" s="6" t="s">
        <v>1068</v>
      </c>
      <c r="C38" s="6" t="s">
        <v>18</v>
      </c>
      <c r="D38" s="6" t="s">
        <v>15</v>
      </c>
      <c r="E38" s="12">
        <v>53</v>
      </c>
      <c r="F38" s="27">
        <v>83.74</v>
      </c>
    </row>
    <row r="39" spans="1:6" x14ac:dyDescent="0.25">
      <c r="A39" s="5" t="s">
        <v>1069</v>
      </c>
      <c r="B39" s="6" t="s">
        <v>1070</v>
      </c>
      <c r="C39" s="6" t="s">
        <v>189</v>
      </c>
      <c r="D39" s="6" t="s">
        <v>29</v>
      </c>
      <c r="E39" s="12">
        <v>48</v>
      </c>
      <c r="F39" s="27">
        <v>290.23</v>
      </c>
    </row>
    <row r="40" spans="1:6" x14ac:dyDescent="0.25">
      <c r="A40" s="5" t="s">
        <v>1071</v>
      </c>
      <c r="B40" s="6" t="s">
        <v>1072</v>
      </c>
      <c r="C40" s="6" t="s">
        <v>145</v>
      </c>
      <c r="D40" s="6" t="s">
        <v>50</v>
      </c>
      <c r="E40" s="12">
        <v>30</v>
      </c>
      <c r="F40" s="27">
        <v>103.85</v>
      </c>
    </row>
    <row r="41" spans="1:6" x14ac:dyDescent="0.25">
      <c r="A41" s="5" t="s">
        <v>1073</v>
      </c>
      <c r="B41" s="6" t="s">
        <v>1074</v>
      </c>
      <c r="C41" s="6" t="s">
        <v>57</v>
      </c>
      <c r="D41" s="6" t="s">
        <v>40</v>
      </c>
      <c r="E41" s="12">
        <v>7</v>
      </c>
      <c r="F41" s="27">
        <v>228.76</v>
      </c>
    </row>
    <row r="42" spans="1:6" x14ac:dyDescent="0.25">
      <c r="A42" s="5" t="s">
        <v>1075</v>
      </c>
      <c r="B42" s="6" t="s">
        <v>1076</v>
      </c>
      <c r="C42" s="6" t="s">
        <v>93</v>
      </c>
      <c r="D42" s="6" t="s">
        <v>20</v>
      </c>
      <c r="E42" s="12">
        <v>28</v>
      </c>
      <c r="F42" s="27">
        <v>372.62</v>
      </c>
    </row>
    <row r="43" spans="1:6" x14ac:dyDescent="0.25">
      <c r="A43" s="5" t="s">
        <v>1077</v>
      </c>
      <c r="B43" s="6" t="s">
        <v>1078</v>
      </c>
      <c r="C43" s="6" t="s">
        <v>136</v>
      </c>
      <c r="D43" s="6" t="s">
        <v>15</v>
      </c>
      <c r="E43" s="12">
        <v>17</v>
      </c>
      <c r="F43" s="27">
        <v>148.5</v>
      </c>
    </row>
    <row r="44" spans="1:6" x14ac:dyDescent="0.25">
      <c r="A44" s="5" t="s">
        <v>1079</v>
      </c>
      <c r="B44" s="6" t="s">
        <v>1080</v>
      </c>
      <c r="C44" s="6" t="s">
        <v>53</v>
      </c>
      <c r="D44" s="6" t="s">
        <v>29</v>
      </c>
      <c r="E44" s="12">
        <v>52</v>
      </c>
      <c r="F44" s="27">
        <v>146.69</v>
      </c>
    </row>
    <row r="45" spans="1:6" x14ac:dyDescent="0.25">
      <c r="A45" s="5" t="s">
        <v>1081</v>
      </c>
      <c r="B45" s="6" t="s">
        <v>1082</v>
      </c>
      <c r="C45" s="6" t="s">
        <v>162</v>
      </c>
      <c r="D45" s="6" t="s">
        <v>50</v>
      </c>
      <c r="E45" s="12">
        <v>32</v>
      </c>
      <c r="F45" s="27">
        <v>126.25</v>
      </c>
    </row>
    <row r="46" spans="1:6" x14ac:dyDescent="0.25">
      <c r="A46" s="5" t="s">
        <v>1083</v>
      </c>
      <c r="B46" s="6" t="s">
        <v>1084</v>
      </c>
      <c r="C46" s="6" t="s">
        <v>116</v>
      </c>
      <c r="D46" s="6" t="s">
        <v>40</v>
      </c>
      <c r="E46" s="12">
        <v>27</v>
      </c>
      <c r="F46" s="27">
        <v>588.62</v>
      </c>
    </row>
    <row r="47" spans="1:6" x14ac:dyDescent="0.25">
      <c r="A47" s="5" t="s">
        <v>1085</v>
      </c>
      <c r="B47" s="6" t="s">
        <v>1086</v>
      </c>
      <c r="C47" s="6" t="s">
        <v>36</v>
      </c>
      <c r="D47" s="6" t="s">
        <v>20</v>
      </c>
      <c r="E47" s="12">
        <v>5</v>
      </c>
      <c r="F47" s="27">
        <v>223.93</v>
      </c>
    </row>
    <row r="48" spans="1:6" x14ac:dyDescent="0.25">
      <c r="A48" s="5" t="s">
        <v>1087</v>
      </c>
      <c r="B48" s="6" t="s">
        <v>1088</v>
      </c>
      <c r="C48" s="6" t="s">
        <v>139</v>
      </c>
      <c r="D48" s="6" t="s">
        <v>15</v>
      </c>
      <c r="E48" s="12">
        <v>26</v>
      </c>
      <c r="F48" s="27">
        <v>460.52</v>
      </c>
    </row>
    <row r="49" spans="1:6" x14ac:dyDescent="0.25">
      <c r="A49" s="5" t="s">
        <v>1089</v>
      </c>
      <c r="B49" s="6" t="s">
        <v>1090</v>
      </c>
      <c r="C49" s="6" t="s">
        <v>13</v>
      </c>
      <c r="D49" s="6" t="s">
        <v>29</v>
      </c>
      <c r="E49" s="12">
        <v>11</v>
      </c>
      <c r="F49" s="27">
        <v>91.18</v>
      </c>
    </row>
    <row r="50" spans="1:6" x14ac:dyDescent="0.25">
      <c r="A50" s="5" t="s">
        <v>1091</v>
      </c>
      <c r="B50" s="6" t="s">
        <v>1092</v>
      </c>
      <c r="C50" s="6" t="s">
        <v>119</v>
      </c>
      <c r="D50" s="6" t="s">
        <v>50</v>
      </c>
      <c r="E50" s="12">
        <v>30</v>
      </c>
      <c r="F50" s="27">
        <v>269.13</v>
      </c>
    </row>
    <row r="51" spans="1:6" x14ac:dyDescent="0.25">
      <c r="A51" s="5" t="s">
        <v>1093</v>
      </c>
      <c r="B51" s="6" t="s">
        <v>1094</v>
      </c>
      <c r="C51" s="6" t="s">
        <v>123</v>
      </c>
      <c r="D51" s="6" t="s">
        <v>40</v>
      </c>
      <c r="E51" s="12">
        <v>47</v>
      </c>
      <c r="F51" s="27">
        <v>194.26</v>
      </c>
    </row>
    <row r="52" spans="1:6" x14ac:dyDescent="0.25">
      <c r="A52" s="5" t="s">
        <v>1095</v>
      </c>
      <c r="B52" s="6" t="s">
        <v>1096</v>
      </c>
      <c r="C52" s="6" t="s">
        <v>62</v>
      </c>
      <c r="D52" s="6" t="s">
        <v>20</v>
      </c>
      <c r="E52" s="12">
        <v>53</v>
      </c>
      <c r="F52" s="27">
        <v>142.07</v>
      </c>
    </row>
    <row r="53" spans="1:6" x14ac:dyDescent="0.25">
      <c r="A53" s="5" t="s">
        <v>1097</v>
      </c>
      <c r="B53" s="6" t="s">
        <v>1098</v>
      </c>
      <c r="C53" s="6" t="s">
        <v>166</v>
      </c>
      <c r="D53" s="6" t="s">
        <v>15</v>
      </c>
      <c r="E53" s="12">
        <v>44</v>
      </c>
      <c r="F53" s="27">
        <v>666.66</v>
      </c>
    </row>
    <row r="54" spans="1:6" x14ac:dyDescent="0.25">
      <c r="A54" s="5" t="s">
        <v>1099</v>
      </c>
      <c r="B54" s="6" t="s">
        <v>1100</v>
      </c>
      <c r="C54" s="6" t="s">
        <v>172</v>
      </c>
      <c r="D54" s="6" t="s">
        <v>29</v>
      </c>
      <c r="E54" s="12">
        <v>40</v>
      </c>
      <c r="F54" s="27">
        <v>548.21</v>
      </c>
    </row>
    <row r="55" spans="1:6" x14ac:dyDescent="0.25">
      <c r="A55" s="5" t="s">
        <v>1101</v>
      </c>
      <c r="B55" s="6" t="s">
        <v>1102</v>
      </c>
      <c r="C55" s="6" t="s">
        <v>48</v>
      </c>
      <c r="D55" s="6" t="s">
        <v>50</v>
      </c>
      <c r="E55" s="12">
        <v>52</v>
      </c>
      <c r="F55" s="27">
        <v>172.02</v>
      </c>
    </row>
    <row r="56" spans="1:6" x14ac:dyDescent="0.25">
      <c r="A56" s="5" t="s">
        <v>1103</v>
      </c>
      <c r="B56" s="6" t="s">
        <v>1104</v>
      </c>
      <c r="C56" s="6" t="s">
        <v>164</v>
      </c>
      <c r="D56" s="6" t="s">
        <v>40</v>
      </c>
      <c r="E56" s="12">
        <v>41</v>
      </c>
      <c r="F56" s="27">
        <v>1547.23</v>
      </c>
    </row>
    <row r="57" spans="1:6" x14ac:dyDescent="0.25">
      <c r="A57" s="5" t="s">
        <v>1105</v>
      </c>
      <c r="B57" s="6" t="s">
        <v>1106</v>
      </c>
      <c r="C57" s="6" t="s">
        <v>32</v>
      </c>
      <c r="D57" s="6" t="s">
        <v>20</v>
      </c>
      <c r="E57" s="12">
        <v>56</v>
      </c>
      <c r="F57" s="27">
        <v>2222.69</v>
      </c>
    </row>
    <row r="58" spans="1:6" x14ac:dyDescent="0.25">
      <c r="A58" s="5" t="s">
        <v>1107</v>
      </c>
      <c r="B58" s="6" t="s">
        <v>1108</v>
      </c>
      <c r="C58" s="6" t="s">
        <v>192</v>
      </c>
      <c r="D58" s="6" t="s">
        <v>15</v>
      </c>
      <c r="E58" s="12">
        <v>33</v>
      </c>
      <c r="F58" s="27">
        <v>1358.13</v>
      </c>
    </row>
    <row r="59" spans="1:6" x14ac:dyDescent="0.25">
      <c r="A59" s="5" t="s">
        <v>1109</v>
      </c>
      <c r="B59" s="6" t="s">
        <v>1110</v>
      </c>
      <c r="C59" s="6" t="s">
        <v>152</v>
      </c>
      <c r="D59" s="6" t="s">
        <v>29</v>
      </c>
      <c r="E59" s="12">
        <v>48</v>
      </c>
      <c r="F59" s="27">
        <v>756.37</v>
      </c>
    </row>
    <row r="60" spans="1:6" x14ac:dyDescent="0.25">
      <c r="A60" s="5" t="s">
        <v>1111</v>
      </c>
      <c r="B60" s="6" t="s">
        <v>1112</v>
      </c>
      <c r="C60" s="6" t="s">
        <v>23</v>
      </c>
      <c r="D60" s="6" t="s">
        <v>50</v>
      </c>
      <c r="E60" s="12">
        <v>28</v>
      </c>
      <c r="F60" s="27">
        <v>517.73</v>
      </c>
    </row>
    <row r="61" spans="1:6" x14ac:dyDescent="0.25">
      <c r="A61" s="5" t="s">
        <v>1113</v>
      </c>
      <c r="B61" s="6" t="s">
        <v>1114</v>
      </c>
      <c r="C61" s="6" t="s">
        <v>155</v>
      </c>
      <c r="D61" s="6" t="s">
        <v>40</v>
      </c>
      <c r="E61" s="12">
        <v>3</v>
      </c>
      <c r="F61" s="27">
        <v>906.09</v>
      </c>
    </row>
    <row r="62" spans="1:6" x14ac:dyDescent="0.25">
      <c r="A62" s="5" t="s">
        <v>1115</v>
      </c>
      <c r="B62" s="6" t="s">
        <v>1116</v>
      </c>
      <c r="C62" s="6" t="s">
        <v>198</v>
      </c>
      <c r="D62" s="6" t="s">
        <v>20</v>
      </c>
      <c r="E62" s="12">
        <v>57</v>
      </c>
      <c r="F62" s="27">
        <v>316.89</v>
      </c>
    </row>
    <row r="63" spans="1:6" x14ac:dyDescent="0.25">
      <c r="A63" s="7" t="s">
        <v>1117</v>
      </c>
      <c r="B63" s="8" t="s">
        <v>1118</v>
      </c>
      <c r="C63" s="8" t="s">
        <v>60</v>
      </c>
      <c r="D63" s="8" t="s">
        <v>15</v>
      </c>
      <c r="E63" s="18">
        <v>48</v>
      </c>
      <c r="F63" s="28">
        <v>44.59</v>
      </c>
    </row>
  </sheetData>
  <mergeCells count="2">
    <mergeCell ref="I5:J5"/>
    <mergeCell ref="I10:J10"/>
  </mergeCells>
  <hyperlinks>
    <hyperlink ref="L2" location="'INDEX'!A1" tooltip="Back to INDEX" display="← Ana Sayfa / Back to Index" xr:uid="{C4A534D9-B8A3-4E1D-9B72-BD6CB04F347C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1F3864"/>
  </sheetPr>
  <dimension ref="A1:L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46.7109375" style="1" customWidth="1"/>
    <col min="3" max="3" width="26.7109375" style="1" customWidth="1"/>
    <col min="4" max="4" width="16.7109375" style="1" customWidth="1"/>
    <col min="5" max="5" width="10.7109375" style="1" customWidth="1"/>
    <col min="6" max="6" width="12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993</v>
      </c>
      <c r="B1" s="3" t="s">
        <v>994</v>
      </c>
      <c r="C1" s="3" t="s">
        <v>6</v>
      </c>
      <c r="D1" s="3" t="s">
        <v>8</v>
      </c>
      <c r="E1" s="3" t="s">
        <v>10</v>
      </c>
      <c r="F1" s="4" t="s">
        <v>187</v>
      </c>
      <c r="I1" s="9" t="s">
        <v>96</v>
      </c>
      <c r="J1" s="10" t="s">
        <v>1190</v>
      </c>
    </row>
    <row r="2" spans="1:12" ht="20.100000000000001" customHeight="1" x14ac:dyDescent="0.25">
      <c r="A2" s="5" t="s">
        <v>995</v>
      </c>
      <c r="B2" s="6" t="s">
        <v>1128</v>
      </c>
      <c r="C2" s="6" t="s">
        <v>93</v>
      </c>
      <c r="D2" s="6" t="s">
        <v>20</v>
      </c>
      <c r="E2" s="12">
        <v>42</v>
      </c>
      <c r="F2" s="27">
        <v>1540.91</v>
      </c>
      <c r="I2" s="9" t="s">
        <v>97</v>
      </c>
      <c r="J2" s="14" t="s">
        <v>1191</v>
      </c>
      <c r="L2" s="128" t="s">
        <v>6607</v>
      </c>
    </row>
    <row r="3" spans="1:12" ht="20.100000000000001" customHeight="1" x14ac:dyDescent="0.25">
      <c r="A3" s="5" t="s">
        <v>997</v>
      </c>
      <c r="B3" s="6" t="s">
        <v>1129</v>
      </c>
      <c r="C3" s="6" t="s">
        <v>136</v>
      </c>
      <c r="D3" s="6" t="s">
        <v>15</v>
      </c>
      <c r="E3" s="12">
        <v>49</v>
      </c>
      <c r="F3" s="27">
        <v>2393.94</v>
      </c>
      <c r="I3" s="9" t="s">
        <v>98</v>
      </c>
      <c r="J3" s="14" t="s">
        <v>1192</v>
      </c>
    </row>
    <row r="4" spans="1:12" x14ac:dyDescent="0.25">
      <c r="A4" s="5" t="s">
        <v>999</v>
      </c>
      <c r="B4" s="6" t="s">
        <v>1130</v>
      </c>
      <c r="C4" s="6" t="s">
        <v>53</v>
      </c>
      <c r="D4" s="6" t="s">
        <v>29</v>
      </c>
      <c r="E4" s="12">
        <v>24</v>
      </c>
      <c r="F4" s="27">
        <v>1263.77</v>
      </c>
    </row>
    <row r="5" spans="1:12" ht="20.100000000000001" customHeight="1" x14ac:dyDescent="0.25">
      <c r="A5" s="5" t="s">
        <v>1001</v>
      </c>
      <c r="B5" s="6" t="s">
        <v>1131</v>
      </c>
      <c r="C5" s="6" t="s">
        <v>162</v>
      </c>
      <c r="D5" s="6" t="s">
        <v>50</v>
      </c>
      <c r="E5" s="12">
        <v>28</v>
      </c>
      <c r="F5" s="27">
        <v>732.61</v>
      </c>
      <c r="I5" s="113" t="s">
        <v>99</v>
      </c>
      <c r="J5" s="113"/>
    </row>
    <row r="6" spans="1:12" ht="20.100000000000001" customHeight="1" x14ac:dyDescent="0.25">
      <c r="A6" s="5" t="s">
        <v>1003</v>
      </c>
      <c r="B6" s="6" t="s">
        <v>1132</v>
      </c>
      <c r="C6" s="6" t="s">
        <v>116</v>
      </c>
      <c r="D6" s="6" t="s">
        <v>40</v>
      </c>
      <c r="E6" s="12">
        <v>50</v>
      </c>
      <c r="F6" s="27">
        <v>590.26</v>
      </c>
      <c r="I6" s="15" t="s">
        <v>100</v>
      </c>
      <c r="J6" s="16" t="s">
        <v>1122</v>
      </c>
    </row>
    <row r="7" spans="1:12" ht="20.100000000000001" customHeight="1" x14ac:dyDescent="0.25">
      <c r="A7" s="5" t="s">
        <v>1005</v>
      </c>
      <c r="B7" s="6" t="s">
        <v>1133</v>
      </c>
      <c r="C7" s="6" t="s">
        <v>36</v>
      </c>
      <c r="D7" s="6" t="s">
        <v>20</v>
      </c>
      <c r="E7" s="12">
        <v>2</v>
      </c>
      <c r="F7" s="27">
        <v>945.74</v>
      </c>
      <c r="I7" s="15" t="s">
        <v>101</v>
      </c>
      <c r="J7" s="16" t="s">
        <v>1193</v>
      </c>
    </row>
    <row r="8" spans="1:12" ht="20.100000000000001" customHeight="1" x14ac:dyDescent="0.25">
      <c r="A8" s="5" t="s">
        <v>1007</v>
      </c>
      <c r="B8" s="6" t="s">
        <v>1134</v>
      </c>
      <c r="C8" s="6" t="s">
        <v>139</v>
      </c>
      <c r="D8" s="6" t="s">
        <v>15</v>
      </c>
      <c r="E8" s="12">
        <v>37</v>
      </c>
      <c r="F8" s="27">
        <v>326.52</v>
      </c>
      <c r="I8" s="15" t="s">
        <v>103</v>
      </c>
      <c r="J8" s="16" t="s">
        <v>1194</v>
      </c>
    </row>
    <row r="9" spans="1:12" x14ac:dyDescent="0.25">
      <c r="A9" s="5" t="s">
        <v>1009</v>
      </c>
      <c r="B9" s="6" t="s">
        <v>1135</v>
      </c>
      <c r="C9" s="6" t="s">
        <v>13</v>
      </c>
      <c r="D9" s="6" t="s">
        <v>29</v>
      </c>
      <c r="E9" s="12">
        <v>45</v>
      </c>
      <c r="F9" s="27">
        <v>46.06</v>
      </c>
    </row>
    <row r="10" spans="1:12" ht="20.100000000000001" customHeight="1" x14ac:dyDescent="0.25">
      <c r="A10" s="5" t="s">
        <v>1011</v>
      </c>
      <c r="B10" s="6" t="s">
        <v>1136</v>
      </c>
      <c r="C10" s="6" t="s">
        <v>119</v>
      </c>
      <c r="D10" s="6" t="s">
        <v>50</v>
      </c>
      <c r="E10" s="12">
        <v>24</v>
      </c>
      <c r="F10" s="27">
        <v>140.75</v>
      </c>
      <c r="I10" s="113" t="s">
        <v>105</v>
      </c>
      <c r="J10" s="113"/>
    </row>
    <row r="11" spans="1:12" ht="20.100000000000001" customHeight="1" x14ac:dyDescent="0.25">
      <c r="A11" s="5" t="s">
        <v>1013</v>
      </c>
      <c r="B11" s="6" t="s">
        <v>1137</v>
      </c>
      <c r="C11" s="6" t="s">
        <v>123</v>
      </c>
      <c r="D11" s="6" t="s">
        <v>40</v>
      </c>
      <c r="E11" s="12">
        <v>54</v>
      </c>
      <c r="F11" s="27">
        <v>82.51</v>
      </c>
      <c r="I11" s="15" t="s">
        <v>100</v>
      </c>
      <c r="J11" s="16" t="s">
        <v>1125</v>
      </c>
    </row>
    <row r="12" spans="1:12" ht="20.100000000000001" customHeight="1" x14ac:dyDescent="0.25">
      <c r="A12" s="5" t="s">
        <v>1015</v>
      </c>
      <c r="B12" s="6" t="s">
        <v>1138</v>
      </c>
      <c r="C12" s="6" t="s">
        <v>62</v>
      </c>
      <c r="D12" s="6" t="s">
        <v>20</v>
      </c>
      <c r="E12" s="12">
        <v>10</v>
      </c>
      <c r="F12" s="27">
        <v>279.58999999999997</v>
      </c>
      <c r="I12" s="15" t="s">
        <v>101</v>
      </c>
      <c r="J12" s="16" t="s">
        <v>1195</v>
      </c>
    </row>
    <row r="13" spans="1:12" ht="20.100000000000001" customHeight="1" x14ac:dyDescent="0.25">
      <c r="A13" s="5" t="s">
        <v>1017</v>
      </c>
      <c r="B13" s="6" t="s">
        <v>1139</v>
      </c>
      <c r="C13" s="6" t="s">
        <v>166</v>
      </c>
      <c r="D13" s="6" t="s">
        <v>15</v>
      </c>
      <c r="E13" s="12">
        <v>27</v>
      </c>
      <c r="F13" s="27">
        <v>96.87</v>
      </c>
      <c r="I13" s="15" t="s">
        <v>103</v>
      </c>
      <c r="J13" s="16" t="s">
        <v>1196</v>
      </c>
    </row>
    <row r="14" spans="1:12" x14ac:dyDescent="0.25">
      <c r="A14" s="5" t="s">
        <v>1019</v>
      </c>
      <c r="B14" s="6" t="s">
        <v>1140</v>
      </c>
      <c r="C14" s="6" t="s">
        <v>172</v>
      </c>
      <c r="D14" s="6" t="s">
        <v>29</v>
      </c>
      <c r="E14" s="12">
        <v>30</v>
      </c>
      <c r="F14" s="27">
        <v>228.24</v>
      </c>
    </row>
    <row r="15" spans="1:12" x14ac:dyDescent="0.25">
      <c r="A15" s="5" t="s">
        <v>1021</v>
      </c>
      <c r="B15" s="6" t="s">
        <v>1141</v>
      </c>
      <c r="C15" s="6" t="s">
        <v>48</v>
      </c>
      <c r="D15" s="6" t="s">
        <v>50</v>
      </c>
      <c r="E15" s="12">
        <v>37</v>
      </c>
      <c r="F15" s="27">
        <v>376.86</v>
      </c>
    </row>
    <row r="16" spans="1:12" x14ac:dyDescent="0.25">
      <c r="A16" s="5" t="s">
        <v>1023</v>
      </c>
      <c r="B16" s="6" t="s">
        <v>1142</v>
      </c>
      <c r="C16" s="6" t="s">
        <v>164</v>
      </c>
      <c r="D16" s="6" t="s">
        <v>40</v>
      </c>
      <c r="E16" s="12">
        <v>47</v>
      </c>
      <c r="F16" s="27">
        <v>159.07</v>
      </c>
    </row>
    <row r="17" spans="1:6" x14ac:dyDescent="0.25">
      <c r="A17" s="5" t="s">
        <v>1025</v>
      </c>
      <c r="B17" s="6" t="s">
        <v>1143</v>
      </c>
      <c r="C17" s="6" t="s">
        <v>32</v>
      </c>
      <c r="D17" s="6" t="s">
        <v>20</v>
      </c>
      <c r="E17" s="12">
        <v>17</v>
      </c>
      <c r="F17" s="27">
        <v>162.79</v>
      </c>
    </row>
    <row r="18" spans="1:6" x14ac:dyDescent="0.25">
      <c r="A18" s="5" t="s">
        <v>1027</v>
      </c>
      <c r="B18" s="6" t="s">
        <v>1144</v>
      </c>
      <c r="C18" s="6" t="s">
        <v>192</v>
      </c>
      <c r="D18" s="6" t="s">
        <v>15</v>
      </c>
      <c r="E18" s="12">
        <v>40</v>
      </c>
      <c r="F18" s="27">
        <v>128.44</v>
      </c>
    </row>
    <row r="19" spans="1:6" x14ac:dyDescent="0.25">
      <c r="A19" s="5" t="s">
        <v>1029</v>
      </c>
      <c r="B19" s="6" t="s">
        <v>1145</v>
      </c>
      <c r="C19" s="6" t="s">
        <v>152</v>
      </c>
      <c r="D19" s="6" t="s">
        <v>29</v>
      </c>
      <c r="E19" s="12">
        <v>48</v>
      </c>
      <c r="F19" s="27">
        <v>621.05999999999995</v>
      </c>
    </row>
    <row r="20" spans="1:6" x14ac:dyDescent="0.25">
      <c r="A20" s="5" t="s">
        <v>1031</v>
      </c>
      <c r="B20" s="6" t="s">
        <v>1146</v>
      </c>
      <c r="C20" s="6" t="s">
        <v>23</v>
      </c>
      <c r="D20" s="6" t="s">
        <v>50</v>
      </c>
      <c r="E20" s="12">
        <v>8</v>
      </c>
      <c r="F20" s="27">
        <v>234.58</v>
      </c>
    </row>
    <row r="21" spans="1:6" x14ac:dyDescent="0.25">
      <c r="A21" s="5" t="s">
        <v>1033</v>
      </c>
      <c r="B21" s="6" t="s">
        <v>1147</v>
      </c>
      <c r="C21" s="6" t="s">
        <v>155</v>
      </c>
      <c r="D21" s="6" t="s">
        <v>40</v>
      </c>
      <c r="E21" s="12">
        <v>43</v>
      </c>
      <c r="F21" s="27">
        <v>460.22</v>
      </c>
    </row>
    <row r="22" spans="1:6" x14ac:dyDescent="0.25">
      <c r="A22" s="5" t="s">
        <v>1035</v>
      </c>
      <c r="B22" s="6" t="s">
        <v>1148</v>
      </c>
      <c r="C22" s="6" t="s">
        <v>198</v>
      </c>
      <c r="D22" s="6" t="s">
        <v>20</v>
      </c>
      <c r="E22" s="12">
        <v>48</v>
      </c>
      <c r="F22" s="27">
        <v>94.69</v>
      </c>
    </row>
    <row r="23" spans="1:6" x14ac:dyDescent="0.25">
      <c r="A23" s="5" t="s">
        <v>1037</v>
      </c>
      <c r="B23" s="6" t="s">
        <v>1149</v>
      </c>
      <c r="C23" s="6" t="s">
        <v>60</v>
      </c>
      <c r="D23" s="6" t="s">
        <v>15</v>
      </c>
      <c r="E23" s="12">
        <v>54</v>
      </c>
      <c r="F23" s="27">
        <v>263.16000000000003</v>
      </c>
    </row>
    <row r="24" spans="1:6" x14ac:dyDescent="0.25">
      <c r="A24" s="5" t="s">
        <v>1039</v>
      </c>
      <c r="B24" s="6" t="s">
        <v>1150</v>
      </c>
      <c r="C24" s="6" t="s">
        <v>196</v>
      </c>
      <c r="D24" s="6" t="s">
        <v>29</v>
      </c>
      <c r="E24" s="12">
        <v>5</v>
      </c>
      <c r="F24" s="27">
        <v>199.97</v>
      </c>
    </row>
    <row r="25" spans="1:6" x14ac:dyDescent="0.25">
      <c r="A25" s="5" t="s">
        <v>1041</v>
      </c>
      <c r="B25" s="6" t="s">
        <v>1151</v>
      </c>
      <c r="C25" s="6" t="s">
        <v>38</v>
      </c>
      <c r="D25" s="6" t="s">
        <v>50</v>
      </c>
      <c r="E25" s="12">
        <v>51</v>
      </c>
      <c r="F25" s="27">
        <v>148.80000000000001</v>
      </c>
    </row>
    <row r="26" spans="1:6" x14ac:dyDescent="0.25">
      <c r="A26" s="5" t="s">
        <v>1043</v>
      </c>
      <c r="B26" s="6" t="s">
        <v>1152</v>
      </c>
      <c r="C26" s="6" t="s">
        <v>81</v>
      </c>
      <c r="D26" s="6" t="s">
        <v>40</v>
      </c>
      <c r="E26" s="12">
        <v>41</v>
      </c>
      <c r="F26" s="27">
        <v>726.53</v>
      </c>
    </row>
    <row r="27" spans="1:6" x14ac:dyDescent="0.25">
      <c r="A27" s="5" t="s">
        <v>1045</v>
      </c>
      <c r="B27" s="6" t="s">
        <v>1153</v>
      </c>
      <c r="C27" s="6" t="s">
        <v>126</v>
      </c>
      <c r="D27" s="6" t="s">
        <v>20</v>
      </c>
      <c r="E27" s="12">
        <v>32</v>
      </c>
      <c r="F27" s="27">
        <v>506.06</v>
      </c>
    </row>
    <row r="28" spans="1:6" x14ac:dyDescent="0.25">
      <c r="A28" s="5" t="s">
        <v>1047</v>
      </c>
      <c r="B28" s="6" t="s">
        <v>1154</v>
      </c>
      <c r="C28" s="6" t="s">
        <v>27</v>
      </c>
      <c r="D28" s="6" t="s">
        <v>15</v>
      </c>
      <c r="E28" s="12">
        <v>10</v>
      </c>
      <c r="F28" s="27">
        <v>178.81</v>
      </c>
    </row>
    <row r="29" spans="1:6" x14ac:dyDescent="0.25">
      <c r="A29" s="5" t="s">
        <v>1049</v>
      </c>
      <c r="B29" s="6" t="s">
        <v>1155</v>
      </c>
      <c r="C29" s="6" t="s">
        <v>403</v>
      </c>
      <c r="D29" s="6" t="s">
        <v>29</v>
      </c>
      <c r="E29" s="12">
        <v>7</v>
      </c>
      <c r="F29" s="27">
        <v>1442.71</v>
      </c>
    </row>
    <row r="30" spans="1:6" x14ac:dyDescent="0.25">
      <c r="A30" s="5" t="s">
        <v>1051</v>
      </c>
      <c r="B30" s="6" t="s">
        <v>1156</v>
      </c>
      <c r="C30" s="6" t="s">
        <v>112</v>
      </c>
      <c r="D30" s="6" t="s">
        <v>50</v>
      </c>
      <c r="E30" s="12">
        <v>7</v>
      </c>
      <c r="F30" s="27">
        <v>2294.25</v>
      </c>
    </row>
    <row r="31" spans="1:6" x14ac:dyDescent="0.25">
      <c r="A31" s="5" t="s">
        <v>1053</v>
      </c>
      <c r="B31" s="6" t="s">
        <v>1157</v>
      </c>
      <c r="C31" s="6" t="s">
        <v>69</v>
      </c>
      <c r="D31" s="6" t="s">
        <v>40</v>
      </c>
      <c r="E31" s="12">
        <v>7</v>
      </c>
      <c r="F31" s="27">
        <v>1218.93</v>
      </c>
    </row>
    <row r="32" spans="1:6" x14ac:dyDescent="0.25">
      <c r="A32" s="5" t="s">
        <v>1055</v>
      </c>
      <c r="B32" s="6" t="s">
        <v>1158</v>
      </c>
      <c r="C32" s="6" t="s">
        <v>160</v>
      </c>
      <c r="D32" s="6" t="s">
        <v>20</v>
      </c>
      <c r="E32" s="12">
        <v>14</v>
      </c>
      <c r="F32" s="27">
        <v>726.09</v>
      </c>
    </row>
    <row r="33" spans="1:6" x14ac:dyDescent="0.25">
      <c r="A33" s="5" t="s">
        <v>1057</v>
      </c>
      <c r="B33" s="6" t="s">
        <v>1159</v>
      </c>
      <c r="C33" s="6" t="s">
        <v>45</v>
      </c>
      <c r="D33" s="6" t="s">
        <v>15</v>
      </c>
      <c r="E33" s="12">
        <v>28</v>
      </c>
      <c r="F33" s="27">
        <v>583.23</v>
      </c>
    </row>
    <row r="34" spans="1:6" x14ac:dyDescent="0.25">
      <c r="A34" s="5" t="s">
        <v>1059</v>
      </c>
      <c r="B34" s="6" t="s">
        <v>1160</v>
      </c>
      <c r="C34" s="6" t="s">
        <v>85</v>
      </c>
      <c r="D34" s="6" t="s">
        <v>29</v>
      </c>
      <c r="E34" s="12">
        <v>60</v>
      </c>
      <c r="F34" s="27">
        <v>855.72</v>
      </c>
    </row>
    <row r="35" spans="1:6" x14ac:dyDescent="0.25">
      <c r="A35" s="5" t="s">
        <v>1061</v>
      </c>
      <c r="B35" s="6" t="s">
        <v>1161</v>
      </c>
      <c r="C35" s="6" t="s">
        <v>169</v>
      </c>
      <c r="D35" s="6" t="s">
        <v>50</v>
      </c>
      <c r="E35" s="12">
        <v>18</v>
      </c>
      <c r="F35" s="27">
        <v>308.27999999999997</v>
      </c>
    </row>
    <row r="36" spans="1:6" x14ac:dyDescent="0.25">
      <c r="A36" s="5" t="s">
        <v>1063</v>
      </c>
      <c r="B36" s="6" t="s">
        <v>1162</v>
      </c>
      <c r="C36" s="6" t="s">
        <v>43</v>
      </c>
      <c r="D36" s="6" t="s">
        <v>40</v>
      </c>
      <c r="E36" s="12">
        <v>34</v>
      </c>
      <c r="F36" s="27">
        <v>45.08</v>
      </c>
    </row>
    <row r="37" spans="1:6" x14ac:dyDescent="0.25">
      <c r="A37" s="5" t="s">
        <v>1065</v>
      </c>
      <c r="B37" s="6" t="s">
        <v>1163</v>
      </c>
      <c r="C37" s="6" t="s">
        <v>201</v>
      </c>
      <c r="D37" s="6" t="s">
        <v>20</v>
      </c>
      <c r="E37" s="12">
        <v>19</v>
      </c>
      <c r="F37" s="27">
        <v>130.25</v>
      </c>
    </row>
    <row r="38" spans="1:6" x14ac:dyDescent="0.25">
      <c r="A38" s="5" t="s">
        <v>1067</v>
      </c>
      <c r="B38" s="6" t="s">
        <v>1164</v>
      </c>
      <c r="C38" s="6" t="s">
        <v>18</v>
      </c>
      <c r="D38" s="6" t="s">
        <v>15</v>
      </c>
      <c r="E38" s="12">
        <v>58</v>
      </c>
      <c r="F38" s="27">
        <v>82.87</v>
      </c>
    </row>
    <row r="39" spans="1:6" x14ac:dyDescent="0.25">
      <c r="A39" s="5" t="s">
        <v>1069</v>
      </c>
      <c r="B39" s="6" t="s">
        <v>1165</v>
      </c>
      <c r="C39" s="6" t="s">
        <v>189</v>
      </c>
      <c r="D39" s="6" t="s">
        <v>29</v>
      </c>
      <c r="E39" s="12">
        <v>13</v>
      </c>
      <c r="F39" s="27">
        <v>258.36</v>
      </c>
    </row>
    <row r="40" spans="1:6" x14ac:dyDescent="0.25">
      <c r="A40" s="5" t="s">
        <v>1071</v>
      </c>
      <c r="B40" s="6" t="s">
        <v>1166</v>
      </c>
      <c r="C40" s="6" t="s">
        <v>145</v>
      </c>
      <c r="D40" s="6" t="s">
        <v>50</v>
      </c>
      <c r="E40" s="12">
        <v>57</v>
      </c>
      <c r="F40" s="27">
        <v>101.02</v>
      </c>
    </row>
    <row r="41" spans="1:6" x14ac:dyDescent="0.25">
      <c r="A41" s="5" t="s">
        <v>1073</v>
      </c>
      <c r="B41" s="6" t="s">
        <v>1167</v>
      </c>
      <c r="C41" s="6" t="s">
        <v>57</v>
      </c>
      <c r="D41" s="6" t="s">
        <v>40</v>
      </c>
      <c r="E41" s="12">
        <v>42</v>
      </c>
      <c r="F41" s="27">
        <v>222.47</v>
      </c>
    </row>
    <row r="42" spans="1:6" x14ac:dyDescent="0.25">
      <c r="A42" s="5" t="s">
        <v>1075</v>
      </c>
      <c r="B42" s="6" t="s">
        <v>1168</v>
      </c>
      <c r="C42" s="6" t="s">
        <v>93</v>
      </c>
      <c r="D42" s="6" t="s">
        <v>20</v>
      </c>
      <c r="E42" s="12">
        <v>46</v>
      </c>
      <c r="F42" s="27">
        <v>366.18</v>
      </c>
    </row>
    <row r="43" spans="1:6" x14ac:dyDescent="0.25">
      <c r="A43" s="5" t="s">
        <v>1077</v>
      </c>
      <c r="B43" s="6" t="s">
        <v>1169</v>
      </c>
      <c r="C43" s="6" t="s">
        <v>136</v>
      </c>
      <c r="D43" s="6" t="s">
        <v>15</v>
      </c>
      <c r="E43" s="12">
        <v>55</v>
      </c>
      <c r="F43" s="27">
        <v>151.6</v>
      </c>
    </row>
    <row r="44" spans="1:6" x14ac:dyDescent="0.25">
      <c r="A44" s="5" t="s">
        <v>1079</v>
      </c>
      <c r="B44" s="6" t="s">
        <v>1170</v>
      </c>
      <c r="C44" s="6" t="s">
        <v>53</v>
      </c>
      <c r="D44" s="6" t="s">
        <v>29</v>
      </c>
      <c r="E44" s="12">
        <v>57</v>
      </c>
      <c r="F44" s="27">
        <v>147.08000000000001</v>
      </c>
    </row>
    <row r="45" spans="1:6" x14ac:dyDescent="0.25">
      <c r="A45" s="5" t="s">
        <v>1081</v>
      </c>
      <c r="B45" s="6" t="s">
        <v>1171</v>
      </c>
      <c r="C45" s="6" t="s">
        <v>162</v>
      </c>
      <c r="D45" s="6" t="s">
        <v>50</v>
      </c>
      <c r="E45" s="12">
        <v>31</v>
      </c>
      <c r="F45" s="27">
        <v>133.31</v>
      </c>
    </row>
    <row r="46" spans="1:6" x14ac:dyDescent="0.25">
      <c r="A46" s="5" t="s">
        <v>1083</v>
      </c>
      <c r="B46" s="6" t="s">
        <v>1172</v>
      </c>
      <c r="C46" s="6" t="s">
        <v>116</v>
      </c>
      <c r="D46" s="6" t="s">
        <v>40</v>
      </c>
      <c r="E46" s="12">
        <v>7</v>
      </c>
      <c r="F46" s="27">
        <v>632.88</v>
      </c>
    </row>
    <row r="47" spans="1:6" x14ac:dyDescent="0.25">
      <c r="A47" s="5" t="s">
        <v>1085</v>
      </c>
      <c r="B47" s="6" t="s">
        <v>1173</v>
      </c>
      <c r="C47" s="6" t="s">
        <v>36</v>
      </c>
      <c r="D47" s="6" t="s">
        <v>20</v>
      </c>
      <c r="E47" s="12">
        <v>17</v>
      </c>
      <c r="F47" s="27">
        <v>227.41</v>
      </c>
    </row>
    <row r="48" spans="1:6" x14ac:dyDescent="0.25">
      <c r="A48" s="5" t="s">
        <v>1087</v>
      </c>
      <c r="B48" s="6" t="s">
        <v>1174</v>
      </c>
      <c r="C48" s="6" t="s">
        <v>139</v>
      </c>
      <c r="D48" s="6" t="s">
        <v>15</v>
      </c>
      <c r="E48" s="12">
        <v>46</v>
      </c>
      <c r="F48" s="27">
        <v>511.33</v>
      </c>
    </row>
    <row r="49" spans="1:6" x14ac:dyDescent="0.25">
      <c r="A49" s="5" t="s">
        <v>1089</v>
      </c>
      <c r="B49" s="6" t="s">
        <v>1175</v>
      </c>
      <c r="C49" s="6" t="s">
        <v>13</v>
      </c>
      <c r="D49" s="6" t="s">
        <v>29</v>
      </c>
      <c r="E49" s="12">
        <v>52</v>
      </c>
      <c r="F49" s="27">
        <v>92.97</v>
      </c>
    </row>
    <row r="50" spans="1:6" x14ac:dyDescent="0.25">
      <c r="A50" s="5" t="s">
        <v>1091</v>
      </c>
      <c r="B50" s="6" t="s">
        <v>1176</v>
      </c>
      <c r="C50" s="6" t="s">
        <v>119</v>
      </c>
      <c r="D50" s="6" t="s">
        <v>50</v>
      </c>
      <c r="E50" s="12">
        <v>45</v>
      </c>
      <c r="F50" s="27">
        <v>273.56</v>
      </c>
    </row>
    <row r="51" spans="1:6" x14ac:dyDescent="0.25">
      <c r="A51" s="5" t="s">
        <v>1093</v>
      </c>
      <c r="B51" s="6" t="s">
        <v>1177</v>
      </c>
      <c r="C51" s="6" t="s">
        <v>123</v>
      </c>
      <c r="D51" s="6" t="s">
        <v>40</v>
      </c>
      <c r="E51" s="12">
        <v>5</v>
      </c>
      <c r="F51" s="27">
        <v>203.56</v>
      </c>
    </row>
    <row r="52" spans="1:6" x14ac:dyDescent="0.25">
      <c r="A52" s="5" t="s">
        <v>1095</v>
      </c>
      <c r="B52" s="6" t="s">
        <v>1178</v>
      </c>
      <c r="C52" s="6" t="s">
        <v>62</v>
      </c>
      <c r="D52" s="6" t="s">
        <v>20</v>
      </c>
      <c r="E52" s="12">
        <v>6</v>
      </c>
      <c r="F52" s="27">
        <v>158.83000000000001</v>
      </c>
    </row>
    <row r="53" spans="1:6" x14ac:dyDescent="0.25">
      <c r="A53" s="5" t="s">
        <v>1097</v>
      </c>
      <c r="B53" s="6" t="s">
        <v>1179</v>
      </c>
      <c r="C53" s="6" t="s">
        <v>166</v>
      </c>
      <c r="D53" s="6" t="s">
        <v>15</v>
      </c>
      <c r="E53" s="12">
        <v>23</v>
      </c>
      <c r="F53" s="27">
        <v>671.86</v>
      </c>
    </row>
    <row r="54" spans="1:6" x14ac:dyDescent="0.25">
      <c r="A54" s="5" t="s">
        <v>1099</v>
      </c>
      <c r="B54" s="6" t="s">
        <v>1180</v>
      </c>
      <c r="C54" s="6" t="s">
        <v>172</v>
      </c>
      <c r="D54" s="6" t="s">
        <v>29</v>
      </c>
      <c r="E54" s="12">
        <v>56</v>
      </c>
      <c r="F54" s="27">
        <v>501.43</v>
      </c>
    </row>
    <row r="55" spans="1:6" x14ac:dyDescent="0.25">
      <c r="A55" s="5" t="s">
        <v>1101</v>
      </c>
      <c r="B55" s="6" t="s">
        <v>1181</v>
      </c>
      <c r="C55" s="6" t="s">
        <v>48</v>
      </c>
      <c r="D55" s="6" t="s">
        <v>50</v>
      </c>
      <c r="E55" s="12">
        <v>48</v>
      </c>
      <c r="F55" s="27">
        <v>186.68</v>
      </c>
    </row>
    <row r="56" spans="1:6" x14ac:dyDescent="0.25">
      <c r="A56" s="5" t="s">
        <v>1103</v>
      </c>
      <c r="B56" s="6" t="s">
        <v>1182</v>
      </c>
      <c r="C56" s="6" t="s">
        <v>164</v>
      </c>
      <c r="D56" s="6" t="s">
        <v>40</v>
      </c>
      <c r="E56" s="12">
        <v>18</v>
      </c>
      <c r="F56" s="27">
        <v>1539.11</v>
      </c>
    </row>
    <row r="57" spans="1:6" x14ac:dyDescent="0.25">
      <c r="A57" s="5" t="s">
        <v>1105</v>
      </c>
      <c r="B57" s="6" t="s">
        <v>1183</v>
      </c>
      <c r="C57" s="6" t="s">
        <v>32</v>
      </c>
      <c r="D57" s="6" t="s">
        <v>20</v>
      </c>
      <c r="E57" s="12">
        <v>20</v>
      </c>
      <c r="F57" s="27">
        <v>2177.7800000000002</v>
      </c>
    </row>
    <row r="58" spans="1:6" x14ac:dyDescent="0.25">
      <c r="A58" s="5" t="s">
        <v>1107</v>
      </c>
      <c r="B58" s="6" t="s">
        <v>1184</v>
      </c>
      <c r="C58" s="6" t="s">
        <v>192</v>
      </c>
      <c r="D58" s="6" t="s">
        <v>15</v>
      </c>
      <c r="E58" s="12">
        <v>5</v>
      </c>
      <c r="F58" s="27">
        <v>1219.58</v>
      </c>
    </row>
    <row r="59" spans="1:6" x14ac:dyDescent="0.25">
      <c r="A59" s="5" t="s">
        <v>1109</v>
      </c>
      <c r="B59" s="6" t="s">
        <v>1185</v>
      </c>
      <c r="C59" s="6" t="s">
        <v>152</v>
      </c>
      <c r="D59" s="6" t="s">
        <v>29</v>
      </c>
      <c r="E59" s="12">
        <v>43</v>
      </c>
      <c r="F59" s="27">
        <v>771.52</v>
      </c>
    </row>
    <row r="60" spans="1:6" x14ac:dyDescent="0.25">
      <c r="A60" s="5" t="s">
        <v>1111</v>
      </c>
      <c r="B60" s="6" t="s">
        <v>1186</v>
      </c>
      <c r="C60" s="6" t="s">
        <v>23</v>
      </c>
      <c r="D60" s="6" t="s">
        <v>50</v>
      </c>
      <c r="E60" s="12">
        <v>9</v>
      </c>
      <c r="F60" s="27">
        <v>531.76</v>
      </c>
    </row>
    <row r="61" spans="1:6" x14ac:dyDescent="0.25">
      <c r="A61" s="5" t="s">
        <v>1113</v>
      </c>
      <c r="B61" s="6" t="s">
        <v>1187</v>
      </c>
      <c r="C61" s="6" t="s">
        <v>155</v>
      </c>
      <c r="D61" s="6" t="s">
        <v>40</v>
      </c>
      <c r="E61" s="12">
        <v>39</v>
      </c>
      <c r="F61" s="27">
        <v>873.15</v>
      </c>
    </row>
    <row r="62" spans="1:6" x14ac:dyDescent="0.25">
      <c r="A62" s="5" t="s">
        <v>1115</v>
      </c>
      <c r="B62" s="6" t="s">
        <v>1188</v>
      </c>
      <c r="C62" s="6" t="s">
        <v>198</v>
      </c>
      <c r="D62" s="6" t="s">
        <v>20</v>
      </c>
      <c r="E62" s="12">
        <v>36</v>
      </c>
      <c r="F62" s="27">
        <v>315.58999999999997</v>
      </c>
    </row>
    <row r="63" spans="1:6" x14ac:dyDescent="0.25">
      <c r="A63" s="7" t="s">
        <v>1117</v>
      </c>
      <c r="B63" s="8" t="s">
        <v>1189</v>
      </c>
      <c r="C63" s="8" t="s">
        <v>60</v>
      </c>
      <c r="D63" s="8" t="s">
        <v>15</v>
      </c>
      <c r="E63" s="18">
        <v>42</v>
      </c>
      <c r="F63" s="28">
        <v>41.38</v>
      </c>
    </row>
  </sheetData>
  <mergeCells count="2">
    <mergeCell ref="I5:J5"/>
    <mergeCell ref="I10:J10"/>
  </mergeCells>
  <hyperlinks>
    <hyperlink ref="L2" location="'INDEX'!A1" tooltip="Back to INDEX" display="← Ana Sayfa / Back to Index" xr:uid="{FE53D554-CD1B-4CBB-914C-FF8AA09D17DA}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1F3864"/>
  </sheetPr>
  <dimension ref="A1:L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46.7109375" style="1" customWidth="1"/>
    <col min="3" max="3" width="26.7109375" style="1" customWidth="1"/>
    <col min="4" max="4" width="16.7109375" style="1" customWidth="1"/>
    <col min="5" max="5" width="10.7109375" style="1" customWidth="1"/>
    <col min="6" max="6" width="12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993</v>
      </c>
      <c r="B1" s="3" t="s">
        <v>1197</v>
      </c>
      <c r="C1" s="3" t="s">
        <v>6</v>
      </c>
      <c r="D1" s="3" t="s">
        <v>8</v>
      </c>
      <c r="E1" s="3" t="s">
        <v>10</v>
      </c>
      <c r="F1" s="4" t="s">
        <v>187</v>
      </c>
      <c r="I1" s="9" t="s">
        <v>96</v>
      </c>
      <c r="J1" s="10" t="s">
        <v>1238</v>
      </c>
    </row>
    <row r="2" spans="1:12" ht="20.100000000000001" customHeight="1" x14ac:dyDescent="0.25">
      <c r="A2" s="5" t="s">
        <v>995</v>
      </c>
      <c r="B2" s="6" t="s">
        <v>1198</v>
      </c>
      <c r="C2" s="6" t="s">
        <v>93</v>
      </c>
      <c r="D2" s="6" t="s">
        <v>20</v>
      </c>
      <c r="E2" s="12">
        <v>5</v>
      </c>
      <c r="F2" s="27">
        <v>1478.59</v>
      </c>
      <c r="I2" s="9" t="s">
        <v>97</v>
      </c>
      <c r="J2" s="14" t="s">
        <v>1239</v>
      </c>
      <c r="L2" s="128" t="s">
        <v>6607</v>
      </c>
    </row>
    <row r="3" spans="1:12" ht="20.100000000000001" customHeight="1" x14ac:dyDescent="0.25">
      <c r="A3" s="5" t="s">
        <v>997</v>
      </c>
      <c r="B3" s="6" t="s">
        <v>1199</v>
      </c>
      <c r="C3" s="6" t="s">
        <v>136</v>
      </c>
      <c r="D3" s="6" t="s">
        <v>15</v>
      </c>
      <c r="E3" s="12">
        <v>53</v>
      </c>
      <c r="F3" s="27">
        <v>2391.4899999999998</v>
      </c>
      <c r="I3" s="9" t="s">
        <v>98</v>
      </c>
      <c r="J3" s="14" t="s">
        <v>1240</v>
      </c>
    </row>
    <row r="4" spans="1:12" x14ac:dyDescent="0.25">
      <c r="A4" s="5" t="s">
        <v>999</v>
      </c>
      <c r="B4" s="6" t="s">
        <v>1200</v>
      </c>
      <c r="C4" s="6" t="s">
        <v>53</v>
      </c>
      <c r="D4" s="6" t="s">
        <v>29</v>
      </c>
      <c r="E4" s="12">
        <v>39</v>
      </c>
      <c r="F4" s="27">
        <v>1287.04</v>
      </c>
    </row>
    <row r="5" spans="1:12" ht="20.100000000000001" customHeight="1" x14ac:dyDescent="0.25">
      <c r="A5" s="5" t="s">
        <v>1001</v>
      </c>
      <c r="B5" s="6" t="s">
        <v>1201</v>
      </c>
      <c r="C5" s="6" t="s">
        <v>162</v>
      </c>
      <c r="D5" s="6" t="s">
        <v>50</v>
      </c>
      <c r="E5" s="12">
        <v>53</v>
      </c>
      <c r="F5" s="27">
        <v>765.47</v>
      </c>
      <c r="I5" s="113" t="s">
        <v>99</v>
      </c>
      <c r="J5" s="113"/>
    </row>
    <row r="6" spans="1:12" ht="20.100000000000001" customHeight="1" x14ac:dyDescent="0.25">
      <c r="A6" s="5" t="s">
        <v>1003</v>
      </c>
      <c r="B6" s="6" t="s">
        <v>1202</v>
      </c>
      <c r="C6" s="6" t="s">
        <v>116</v>
      </c>
      <c r="D6" s="6" t="s">
        <v>40</v>
      </c>
      <c r="E6" s="12">
        <v>5</v>
      </c>
      <c r="F6" s="27">
        <v>521.41999999999996</v>
      </c>
      <c r="I6" s="15" t="s">
        <v>100</v>
      </c>
      <c r="J6" s="16" t="s">
        <v>1122</v>
      </c>
    </row>
    <row r="7" spans="1:12" ht="20.100000000000001" customHeight="1" x14ac:dyDescent="0.25">
      <c r="A7" s="5" t="s">
        <v>1005</v>
      </c>
      <c r="B7" s="6" t="s">
        <v>1203</v>
      </c>
      <c r="C7" s="6" t="s">
        <v>36</v>
      </c>
      <c r="D7" s="6" t="s">
        <v>20</v>
      </c>
      <c r="E7" s="12">
        <v>52</v>
      </c>
      <c r="F7" s="27">
        <v>971.03</v>
      </c>
      <c r="I7" s="15" t="s">
        <v>101</v>
      </c>
      <c r="J7" s="16" t="s">
        <v>1241</v>
      </c>
    </row>
    <row r="8" spans="1:12" ht="35.1" customHeight="1" x14ac:dyDescent="0.25">
      <c r="A8" s="5" t="s">
        <v>1007</v>
      </c>
      <c r="B8" s="6" t="s">
        <v>1204</v>
      </c>
      <c r="C8" s="6" t="s">
        <v>139</v>
      </c>
      <c r="D8" s="6" t="s">
        <v>15</v>
      </c>
      <c r="E8" s="12">
        <v>17</v>
      </c>
      <c r="F8" s="27">
        <v>304</v>
      </c>
      <c r="I8" s="15" t="s">
        <v>103</v>
      </c>
      <c r="J8" s="16" t="s">
        <v>1242</v>
      </c>
    </row>
    <row r="9" spans="1:12" x14ac:dyDescent="0.25">
      <c r="A9" s="5" t="s">
        <v>1009</v>
      </c>
      <c r="B9" s="6" t="s">
        <v>1205</v>
      </c>
      <c r="C9" s="6" t="s">
        <v>13</v>
      </c>
      <c r="D9" s="6" t="s">
        <v>29</v>
      </c>
      <c r="E9" s="12">
        <v>39</v>
      </c>
      <c r="F9" s="27">
        <v>40.729999999999997</v>
      </c>
    </row>
    <row r="10" spans="1:12" ht="20.100000000000001" customHeight="1" x14ac:dyDescent="0.25">
      <c r="A10" s="5" t="s">
        <v>1011</v>
      </c>
      <c r="B10" s="6" t="s">
        <v>1206</v>
      </c>
      <c r="C10" s="6" t="s">
        <v>119</v>
      </c>
      <c r="D10" s="6" t="s">
        <v>50</v>
      </c>
      <c r="E10" s="12">
        <v>30</v>
      </c>
      <c r="F10" s="27">
        <v>129.82</v>
      </c>
      <c r="I10" s="113" t="s">
        <v>105</v>
      </c>
      <c r="J10" s="113"/>
    </row>
    <row r="11" spans="1:12" ht="20.100000000000001" customHeight="1" x14ac:dyDescent="0.25">
      <c r="A11" s="5" t="s">
        <v>1013</v>
      </c>
      <c r="B11" s="6" t="s">
        <v>1207</v>
      </c>
      <c r="C11" s="6" t="s">
        <v>123</v>
      </c>
      <c r="D11" s="6" t="s">
        <v>40</v>
      </c>
      <c r="E11" s="12">
        <v>42</v>
      </c>
      <c r="F11" s="27">
        <v>82.47</v>
      </c>
      <c r="I11" s="15" t="s">
        <v>100</v>
      </c>
      <c r="J11" s="16" t="s">
        <v>1125</v>
      </c>
    </row>
    <row r="12" spans="1:12" ht="20.100000000000001" customHeight="1" x14ac:dyDescent="0.25">
      <c r="A12" s="5" t="s">
        <v>1015</v>
      </c>
      <c r="B12" s="6" t="s">
        <v>1208</v>
      </c>
      <c r="C12" s="6" t="s">
        <v>62</v>
      </c>
      <c r="D12" s="6" t="s">
        <v>20</v>
      </c>
      <c r="E12" s="12">
        <v>43</v>
      </c>
      <c r="F12" s="27">
        <v>287.64999999999998</v>
      </c>
      <c r="I12" s="15" t="s">
        <v>101</v>
      </c>
      <c r="J12" s="16" t="s">
        <v>1243</v>
      </c>
    </row>
    <row r="13" spans="1:12" ht="20.100000000000001" customHeight="1" x14ac:dyDescent="0.25">
      <c r="A13" s="5" t="s">
        <v>1017</v>
      </c>
      <c r="B13" s="6" t="s">
        <v>1209</v>
      </c>
      <c r="C13" s="6" t="s">
        <v>166</v>
      </c>
      <c r="D13" s="6" t="s">
        <v>15</v>
      </c>
      <c r="E13" s="12">
        <v>36</v>
      </c>
      <c r="F13" s="27">
        <v>92.96</v>
      </c>
      <c r="I13" s="15" t="s">
        <v>103</v>
      </c>
      <c r="J13" s="16" t="s">
        <v>1244</v>
      </c>
    </row>
    <row r="14" spans="1:12" x14ac:dyDescent="0.25">
      <c r="A14" s="5" t="s">
        <v>1019</v>
      </c>
      <c r="B14" s="6" t="s">
        <v>1210</v>
      </c>
      <c r="C14" s="6" t="s">
        <v>172</v>
      </c>
      <c r="D14" s="6" t="s">
        <v>29</v>
      </c>
      <c r="E14" s="12">
        <v>52</v>
      </c>
      <c r="F14" s="27">
        <v>223.37</v>
      </c>
    </row>
    <row r="15" spans="1:12" x14ac:dyDescent="0.25">
      <c r="A15" s="5" t="s">
        <v>1021</v>
      </c>
      <c r="B15" s="6" t="s">
        <v>1211</v>
      </c>
      <c r="C15" s="6" t="s">
        <v>48</v>
      </c>
      <c r="D15" s="6" t="s">
        <v>50</v>
      </c>
      <c r="E15" s="12">
        <v>52</v>
      </c>
      <c r="F15" s="27">
        <v>360.47</v>
      </c>
    </row>
    <row r="16" spans="1:12" x14ac:dyDescent="0.25">
      <c r="A16" s="5" t="s">
        <v>1023</v>
      </c>
      <c r="B16" s="6" t="s">
        <v>1212</v>
      </c>
      <c r="C16" s="6" t="s">
        <v>164</v>
      </c>
      <c r="D16" s="6" t="s">
        <v>40</v>
      </c>
      <c r="E16" s="12">
        <v>4</v>
      </c>
      <c r="F16" s="27">
        <v>147.97</v>
      </c>
    </row>
    <row r="17" spans="1:6" x14ac:dyDescent="0.25">
      <c r="A17" s="5" t="s">
        <v>1025</v>
      </c>
      <c r="B17" s="6" t="s">
        <v>1213</v>
      </c>
      <c r="C17" s="6" t="s">
        <v>32</v>
      </c>
      <c r="D17" s="6" t="s">
        <v>20</v>
      </c>
      <c r="E17" s="12">
        <v>40</v>
      </c>
      <c r="F17" s="27">
        <v>150.35</v>
      </c>
    </row>
    <row r="18" spans="1:6" x14ac:dyDescent="0.25">
      <c r="A18" s="5" t="s">
        <v>1027</v>
      </c>
      <c r="B18" s="6" t="s">
        <v>1214</v>
      </c>
      <c r="C18" s="6" t="s">
        <v>192</v>
      </c>
      <c r="D18" s="6" t="s">
        <v>15</v>
      </c>
      <c r="E18" s="12">
        <v>47</v>
      </c>
      <c r="F18" s="27">
        <v>135.03</v>
      </c>
    </row>
    <row r="19" spans="1:6" x14ac:dyDescent="0.25">
      <c r="A19" s="5" t="s">
        <v>1029</v>
      </c>
      <c r="B19" s="6" t="s">
        <v>1215</v>
      </c>
      <c r="C19" s="6" t="s">
        <v>152</v>
      </c>
      <c r="D19" s="6" t="s">
        <v>29</v>
      </c>
      <c r="E19" s="12">
        <v>23</v>
      </c>
      <c r="F19" s="27">
        <v>666.76</v>
      </c>
    </row>
    <row r="20" spans="1:6" x14ac:dyDescent="0.25">
      <c r="A20" s="5" t="s">
        <v>1031</v>
      </c>
      <c r="B20" s="6" t="s">
        <v>1216</v>
      </c>
      <c r="C20" s="6" t="s">
        <v>23</v>
      </c>
      <c r="D20" s="6" t="s">
        <v>50</v>
      </c>
      <c r="E20" s="12">
        <v>30</v>
      </c>
      <c r="F20" s="27">
        <v>243.48</v>
      </c>
    </row>
    <row r="21" spans="1:6" x14ac:dyDescent="0.25">
      <c r="A21" s="5" t="s">
        <v>1033</v>
      </c>
      <c r="B21" s="6" t="s">
        <v>1217</v>
      </c>
      <c r="C21" s="6" t="s">
        <v>155</v>
      </c>
      <c r="D21" s="6" t="s">
        <v>40</v>
      </c>
      <c r="E21" s="12">
        <v>50</v>
      </c>
      <c r="F21" s="27">
        <v>461.82</v>
      </c>
    </row>
    <row r="22" spans="1:6" x14ac:dyDescent="0.25">
      <c r="A22" s="5" t="s">
        <v>1035</v>
      </c>
      <c r="B22" s="6" t="s">
        <v>1218</v>
      </c>
      <c r="C22" s="6" t="s">
        <v>198</v>
      </c>
      <c r="D22" s="6" t="s">
        <v>20</v>
      </c>
      <c r="E22" s="12">
        <v>3</v>
      </c>
      <c r="F22" s="27">
        <v>90.54</v>
      </c>
    </row>
    <row r="23" spans="1:6" x14ac:dyDescent="0.25">
      <c r="A23" s="5" t="s">
        <v>1037</v>
      </c>
      <c r="B23" s="6" t="s">
        <v>1219</v>
      </c>
      <c r="C23" s="6" t="s">
        <v>60</v>
      </c>
      <c r="D23" s="6" t="s">
        <v>15</v>
      </c>
      <c r="E23" s="12">
        <v>58</v>
      </c>
      <c r="F23" s="27">
        <v>265.99</v>
      </c>
    </row>
    <row r="24" spans="1:6" x14ac:dyDescent="0.25">
      <c r="A24" s="5" t="s">
        <v>1039</v>
      </c>
      <c r="B24" s="6" t="s">
        <v>1220</v>
      </c>
      <c r="C24" s="6" t="s">
        <v>196</v>
      </c>
      <c r="D24" s="6" t="s">
        <v>29</v>
      </c>
      <c r="E24" s="12">
        <v>18</v>
      </c>
      <c r="F24" s="27">
        <v>206.37</v>
      </c>
    </row>
    <row r="25" spans="1:6" x14ac:dyDescent="0.25">
      <c r="A25" s="5" t="s">
        <v>1041</v>
      </c>
      <c r="B25" s="6" t="s">
        <v>1221</v>
      </c>
      <c r="C25" s="6" t="s">
        <v>38</v>
      </c>
      <c r="D25" s="6" t="s">
        <v>50</v>
      </c>
      <c r="E25" s="12">
        <v>42</v>
      </c>
      <c r="F25" s="27">
        <v>156.65</v>
      </c>
    </row>
    <row r="26" spans="1:6" x14ac:dyDescent="0.25">
      <c r="A26" s="5" t="s">
        <v>1043</v>
      </c>
      <c r="B26" s="6" t="s">
        <v>1222</v>
      </c>
      <c r="C26" s="6" t="s">
        <v>81</v>
      </c>
      <c r="D26" s="6" t="s">
        <v>40</v>
      </c>
      <c r="E26" s="12">
        <v>49</v>
      </c>
      <c r="F26" s="27">
        <v>659.97</v>
      </c>
    </row>
    <row r="27" spans="1:6" x14ac:dyDescent="0.25">
      <c r="A27" s="5" t="s">
        <v>1045</v>
      </c>
      <c r="B27" s="6" t="s">
        <v>1223</v>
      </c>
      <c r="C27" s="6" t="s">
        <v>126</v>
      </c>
      <c r="D27" s="6" t="s">
        <v>20</v>
      </c>
      <c r="E27" s="12">
        <v>41</v>
      </c>
      <c r="F27" s="27">
        <v>567</v>
      </c>
    </row>
    <row r="28" spans="1:6" x14ac:dyDescent="0.25">
      <c r="A28" s="5" t="s">
        <v>1047</v>
      </c>
      <c r="B28" s="6" t="s">
        <v>1224</v>
      </c>
      <c r="C28" s="6" t="s">
        <v>27</v>
      </c>
      <c r="D28" s="6" t="s">
        <v>15</v>
      </c>
      <c r="E28" s="12">
        <v>13</v>
      </c>
      <c r="F28" s="27">
        <v>173.85</v>
      </c>
    </row>
    <row r="29" spans="1:6" x14ac:dyDescent="0.25">
      <c r="A29" s="5" t="s">
        <v>1049</v>
      </c>
      <c r="B29" s="6" t="s">
        <v>1225</v>
      </c>
      <c r="C29" s="6" t="s">
        <v>403</v>
      </c>
      <c r="D29" s="6" t="s">
        <v>29</v>
      </c>
      <c r="E29" s="12">
        <v>33</v>
      </c>
      <c r="F29" s="27">
        <v>1550.02</v>
      </c>
    </row>
    <row r="30" spans="1:6" x14ac:dyDescent="0.25">
      <c r="A30" s="5" t="s">
        <v>1051</v>
      </c>
      <c r="B30" s="6" t="s">
        <v>1226</v>
      </c>
      <c r="C30" s="6" t="s">
        <v>112</v>
      </c>
      <c r="D30" s="6" t="s">
        <v>50</v>
      </c>
      <c r="E30" s="12">
        <v>45</v>
      </c>
      <c r="F30" s="27">
        <v>2195.9</v>
      </c>
    </row>
    <row r="31" spans="1:6" x14ac:dyDescent="0.25">
      <c r="A31" s="5" t="s">
        <v>1053</v>
      </c>
      <c r="B31" s="6" t="s">
        <v>1227</v>
      </c>
      <c r="C31" s="6" t="s">
        <v>69</v>
      </c>
      <c r="D31" s="6" t="s">
        <v>40</v>
      </c>
      <c r="E31" s="12">
        <v>27</v>
      </c>
      <c r="F31" s="27">
        <v>1325.97</v>
      </c>
    </row>
    <row r="32" spans="1:6" x14ac:dyDescent="0.25">
      <c r="A32" s="5" t="s">
        <v>1055</v>
      </c>
      <c r="B32" s="6" t="s">
        <v>1228</v>
      </c>
      <c r="C32" s="6" t="s">
        <v>160</v>
      </c>
      <c r="D32" s="6" t="s">
        <v>20</v>
      </c>
      <c r="E32" s="12">
        <v>15</v>
      </c>
      <c r="F32" s="27">
        <v>693.71</v>
      </c>
    </row>
    <row r="33" spans="1:6" x14ac:dyDescent="0.25">
      <c r="A33" s="5" t="s">
        <v>1057</v>
      </c>
      <c r="B33" s="6" t="s">
        <v>1229</v>
      </c>
      <c r="C33" s="6" t="s">
        <v>45</v>
      </c>
      <c r="D33" s="6" t="s">
        <v>15</v>
      </c>
      <c r="E33" s="12">
        <v>53</v>
      </c>
      <c r="F33" s="27">
        <v>581.67999999999995</v>
      </c>
    </row>
    <row r="34" spans="1:6" x14ac:dyDescent="0.25">
      <c r="A34" s="5" t="s">
        <v>1059</v>
      </c>
      <c r="B34" s="6" t="s">
        <v>1230</v>
      </c>
      <c r="C34" s="6" t="s">
        <v>85</v>
      </c>
      <c r="D34" s="6" t="s">
        <v>29</v>
      </c>
      <c r="E34" s="12">
        <v>12</v>
      </c>
      <c r="F34" s="27">
        <v>903.62</v>
      </c>
    </row>
    <row r="35" spans="1:6" x14ac:dyDescent="0.25">
      <c r="A35" s="5" t="s">
        <v>1061</v>
      </c>
      <c r="B35" s="6" t="s">
        <v>1231</v>
      </c>
      <c r="C35" s="6" t="s">
        <v>169</v>
      </c>
      <c r="D35" s="6" t="s">
        <v>50</v>
      </c>
      <c r="E35" s="12">
        <v>53</v>
      </c>
      <c r="F35" s="27">
        <v>324.08</v>
      </c>
    </row>
    <row r="36" spans="1:6" x14ac:dyDescent="0.25">
      <c r="A36" s="5" t="s">
        <v>1063</v>
      </c>
      <c r="B36" s="6" t="s">
        <v>1232</v>
      </c>
      <c r="C36" s="6" t="s">
        <v>43</v>
      </c>
      <c r="D36" s="6" t="s">
        <v>40</v>
      </c>
      <c r="E36" s="12">
        <v>14</v>
      </c>
      <c r="F36" s="27">
        <v>40.06</v>
      </c>
    </row>
    <row r="37" spans="1:6" x14ac:dyDescent="0.25">
      <c r="A37" s="5" t="s">
        <v>1065</v>
      </c>
      <c r="B37" s="6" t="s">
        <v>1233</v>
      </c>
      <c r="C37" s="6" t="s">
        <v>201</v>
      </c>
      <c r="D37" s="6" t="s">
        <v>20</v>
      </c>
      <c r="E37" s="12">
        <v>2</v>
      </c>
      <c r="F37" s="27">
        <v>139.72</v>
      </c>
    </row>
    <row r="38" spans="1:6" x14ac:dyDescent="0.25">
      <c r="A38" s="5" t="s">
        <v>1067</v>
      </c>
      <c r="B38" s="6" t="s">
        <v>1234</v>
      </c>
      <c r="C38" s="6" t="s">
        <v>18</v>
      </c>
      <c r="D38" s="6" t="s">
        <v>15</v>
      </c>
      <c r="E38" s="12">
        <v>55</v>
      </c>
      <c r="F38" s="27">
        <v>82.06</v>
      </c>
    </row>
    <row r="39" spans="1:6" x14ac:dyDescent="0.25">
      <c r="A39" s="5" t="s">
        <v>1069</v>
      </c>
      <c r="B39" s="6" t="s">
        <v>1235</v>
      </c>
      <c r="C39" s="6" t="s">
        <v>189</v>
      </c>
      <c r="D39" s="6" t="s">
        <v>29</v>
      </c>
      <c r="E39" s="12">
        <v>41</v>
      </c>
      <c r="F39" s="27">
        <v>266.20999999999998</v>
      </c>
    </row>
    <row r="40" spans="1:6" x14ac:dyDescent="0.25">
      <c r="A40" s="5" t="s">
        <v>1071</v>
      </c>
      <c r="B40" s="6" t="s">
        <v>1236</v>
      </c>
      <c r="C40" s="6" t="s">
        <v>145</v>
      </c>
      <c r="D40" s="6" t="s">
        <v>50</v>
      </c>
      <c r="E40" s="12">
        <v>25</v>
      </c>
      <c r="F40" s="27">
        <v>104.15</v>
      </c>
    </row>
    <row r="41" spans="1:6" x14ac:dyDescent="0.25">
      <c r="A41" s="5" t="s">
        <v>1073</v>
      </c>
      <c r="B41" s="6" t="s">
        <v>1237</v>
      </c>
      <c r="C41" s="6" t="s">
        <v>57</v>
      </c>
      <c r="D41" s="6" t="s">
        <v>40</v>
      </c>
      <c r="E41" s="12">
        <v>29</v>
      </c>
      <c r="F41" s="27">
        <v>217.38</v>
      </c>
    </row>
    <row r="42" spans="1:6" x14ac:dyDescent="0.25">
      <c r="A42" s="5" t="s">
        <v>1075</v>
      </c>
      <c r="B42" s="6" t="s">
        <v>1198</v>
      </c>
      <c r="C42" s="6" t="s">
        <v>93</v>
      </c>
      <c r="D42" s="6" t="s">
        <v>20</v>
      </c>
      <c r="E42" s="12">
        <v>42</v>
      </c>
      <c r="F42" s="27">
        <v>405.55</v>
      </c>
    </row>
    <row r="43" spans="1:6" x14ac:dyDescent="0.25">
      <c r="A43" s="5" t="s">
        <v>1077</v>
      </c>
      <c r="B43" s="6" t="s">
        <v>1199</v>
      </c>
      <c r="C43" s="6" t="s">
        <v>136</v>
      </c>
      <c r="D43" s="6" t="s">
        <v>15</v>
      </c>
      <c r="E43" s="12">
        <v>58</v>
      </c>
      <c r="F43" s="27">
        <v>166.41</v>
      </c>
    </row>
    <row r="44" spans="1:6" x14ac:dyDescent="0.25">
      <c r="A44" s="5" t="s">
        <v>1079</v>
      </c>
      <c r="B44" s="6" t="s">
        <v>1200</v>
      </c>
      <c r="C44" s="6" t="s">
        <v>53</v>
      </c>
      <c r="D44" s="6" t="s">
        <v>29</v>
      </c>
      <c r="E44" s="12">
        <v>30</v>
      </c>
      <c r="F44" s="27">
        <v>152.44999999999999</v>
      </c>
    </row>
    <row r="45" spans="1:6" x14ac:dyDescent="0.25">
      <c r="A45" s="5" t="s">
        <v>1081</v>
      </c>
      <c r="B45" s="6" t="s">
        <v>1201</v>
      </c>
      <c r="C45" s="6" t="s">
        <v>162</v>
      </c>
      <c r="D45" s="6" t="s">
        <v>50</v>
      </c>
      <c r="E45" s="12">
        <v>37</v>
      </c>
      <c r="F45" s="27">
        <v>139.80000000000001</v>
      </c>
    </row>
    <row r="46" spans="1:6" x14ac:dyDescent="0.25">
      <c r="A46" s="5" t="s">
        <v>1083</v>
      </c>
      <c r="B46" s="6" t="s">
        <v>1202</v>
      </c>
      <c r="C46" s="6" t="s">
        <v>116</v>
      </c>
      <c r="D46" s="6" t="s">
        <v>40</v>
      </c>
      <c r="E46" s="12">
        <v>53</v>
      </c>
      <c r="F46" s="27">
        <v>647.87</v>
      </c>
    </row>
    <row r="47" spans="1:6" x14ac:dyDescent="0.25">
      <c r="A47" s="5" t="s">
        <v>1085</v>
      </c>
      <c r="B47" s="6" t="s">
        <v>1203</v>
      </c>
      <c r="C47" s="6" t="s">
        <v>36</v>
      </c>
      <c r="D47" s="6" t="s">
        <v>20</v>
      </c>
      <c r="E47" s="12">
        <v>48</v>
      </c>
      <c r="F47" s="27">
        <v>247.52</v>
      </c>
    </row>
    <row r="48" spans="1:6" x14ac:dyDescent="0.25">
      <c r="A48" s="5" t="s">
        <v>1087</v>
      </c>
      <c r="B48" s="6" t="s">
        <v>1204</v>
      </c>
      <c r="C48" s="6" t="s">
        <v>139</v>
      </c>
      <c r="D48" s="6" t="s">
        <v>15</v>
      </c>
      <c r="E48" s="12">
        <v>24</v>
      </c>
      <c r="F48" s="27">
        <v>477.35</v>
      </c>
    </row>
    <row r="49" spans="1:6" x14ac:dyDescent="0.25">
      <c r="A49" s="5" t="s">
        <v>1089</v>
      </c>
      <c r="B49" s="6" t="s">
        <v>1205</v>
      </c>
      <c r="C49" s="6" t="s">
        <v>13</v>
      </c>
      <c r="D49" s="6" t="s">
        <v>29</v>
      </c>
      <c r="E49" s="12">
        <v>19</v>
      </c>
      <c r="F49" s="27">
        <v>87.54</v>
      </c>
    </row>
    <row r="50" spans="1:6" x14ac:dyDescent="0.25">
      <c r="A50" s="5" t="s">
        <v>1091</v>
      </c>
      <c r="B50" s="6" t="s">
        <v>1206</v>
      </c>
      <c r="C50" s="6" t="s">
        <v>119</v>
      </c>
      <c r="D50" s="6" t="s">
        <v>50</v>
      </c>
      <c r="E50" s="12">
        <v>7</v>
      </c>
      <c r="F50" s="27">
        <v>250.76</v>
      </c>
    </row>
    <row r="51" spans="1:6" x14ac:dyDescent="0.25">
      <c r="A51" s="5" t="s">
        <v>1093</v>
      </c>
      <c r="B51" s="6" t="s">
        <v>1207</v>
      </c>
      <c r="C51" s="6" t="s">
        <v>123</v>
      </c>
      <c r="D51" s="6" t="s">
        <v>40</v>
      </c>
      <c r="E51" s="12">
        <v>3</v>
      </c>
      <c r="F51" s="27">
        <v>197.72</v>
      </c>
    </row>
    <row r="52" spans="1:6" x14ac:dyDescent="0.25">
      <c r="A52" s="5" t="s">
        <v>1095</v>
      </c>
      <c r="B52" s="6" t="s">
        <v>1208</v>
      </c>
      <c r="C52" s="6" t="s">
        <v>62</v>
      </c>
      <c r="D52" s="6" t="s">
        <v>20</v>
      </c>
      <c r="E52" s="12">
        <v>32</v>
      </c>
      <c r="F52" s="27">
        <v>157.69999999999999</v>
      </c>
    </row>
    <row r="53" spans="1:6" x14ac:dyDescent="0.25">
      <c r="A53" s="5" t="s">
        <v>1097</v>
      </c>
      <c r="B53" s="6" t="s">
        <v>1209</v>
      </c>
      <c r="C53" s="6" t="s">
        <v>166</v>
      </c>
      <c r="D53" s="6" t="s">
        <v>15</v>
      </c>
      <c r="E53" s="12">
        <v>12</v>
      </c>
      <c r="F53" s="27">
        <v>667.52</v>
      </c>
    </row>
    <row r="54" spans="1:6" x14ac:dyDescent="0.25">
      <c r="A54" s="5" t="s">
        <v>1099</v>
      </c>
      <c r="B54" s="6" t="s">
        <v>1210</v>
      </c>
      <c r="C54" s="6" t="s">
        <v>172</v>
      </c>
      <c r="D54" s="6" t="s">
        <v>29</v>
      </c>
      <c r="E54" s="12">
        <v>30</v>
      </c>
      <c r="F54" s="27">
        <v>545.12</v>
      </c>
    </row>
    <row r="55" spans="1:6" x14ac:dyDescent="0.25">
      <c r="A55" s="5" t="s">
        <v>1101</v>
      </c>
      <c r="B55" s="6" t="s">
        <v>1211</v>
      </c>
      <c r="C55" s="6" t="s">
        <v>48</v>
      </c>
      <c r="D55" s="6" t="s">
        <v>50</v>
      </c>
      <c r="E55" s="12">
        <v>31</v>
      </c>
      <c r="F55" s="27">
        <v>190.34</v>
      </c>
    </row>
    <row r="56" spans="1:6" x14ac:dyDescent="0.25">
      <c r="A56" s="5" t="s">
        <v>1103</v>
      </c>
      <c r="B56" s="6" t="s">
        <v>1212</v>
      </c>
      <c r="C56" s="6" t="s">
        <v>164</v>
      </c>
      <c r="D56" s="6" t="s">
        <v>40</v>
      </c>
      <c r="E56" s="12">
        <v>9</v>
      </c>
      <c r="F56" s="27">
        <v>1500.05</v>
      </c>
    </row>
    <row r="57" spans="1:6" x14ac:dyDescent="0.25">
      <c r="A57" s="5" t="s">
        <v>1105</v>
      </c>
      <c r="B57" s="6" t="s">
        <v>1213</v>
      </c>
      <c r="C57" s="6" t="s">
        <v>32</v>
      </c>
      <c r="D57" s="6" t="s">
        <v>20</v>
      </c>
      <c r="E57" s="12">
        <v>38</v>
      </c>
      <c r="F57" s="27">
        <v>2076.73</v>
      </c>
    </row>
    <row r="58" spans="1:6" x14ac:dyDescent="0.25">
      <c r="A58" s="5" t="s">
        <v>1107</v>
      </c>
      <c r="B58" s="6" t="s">
        <v>1214</v>
      </c>
      <c r="C58" s="6" t="s">
        <v>192</v>
      </c>
      <c r="D58" s="6" t="s">
        <v>15</v>
      </c>
      <c r="E58" s="12">
        <v>15</v>
      </c>
      <c r="F58" s="27">
        <v>1194.6500000000001</v>
      </c>
    </row>
    <row r="59" spans="1:6" x14ac:dyDescent="0.25">
      <c r="A59" s="5" t="s">
        <v>1109</v>
      </c>
      <c r="B59" s="6" t="s">
        <v>1215</v>
      </c>
      <c r="C59" s="6" t="s">
        <v>152</v>
      </c>
      <c r="D59" s="6" t="s">
        <v>29</v>
      </c>
      <c r="E59" s="12">
        <v>48</v>
      </c>
      <c r="F59" s="27">
        <v>757.62</v>
      </c>
    </row>
    <row r="60" spans="1:6" x14ac:dyDescent="0.25">
      <c r="A60" s="5" t="s">
        <v>1111</v>
      </c>
      <c r="B60" s="6" t="s">
        <v>1216</v>
      </c>
      <c r="C60" s="6" t="s">
        <v>23</v>
      </c>
      <c r="D60" s="6" t="s">
        <v>50</v>
      </c>
      <c r="E60" s="12">
        <v>53</v>
      </c>
      <c r="F60" s="27">
        <v>542.22</v>
      </c>
    </row>
    <row r="61" spans="1:6" x14ac:dyDescent="0.25">
      <c r="A61" s="5" t="s">
        <v>1113</v>
      </c>
      <c r="B61" s="6" t="s">
        <v>1217</v>
      </c>
      <c r="C61" s="6" t="s">
        <v>155</v>
      </c>
      <c r="D61" s="6" t="s">
        <v>40</v>
      </c>
      <c r="E61" s="12">
        <v>40</v>
      </c>
      <c r="F61" s="27">
        <v>896.07</v>
      </c>
    </row>
    <row r="62" spans="1:6" x14ac:dyDescent="0.25">
      <c r="A62" s="5" t="s">
        <v>1115</v>
      </c>
      <c r="B62" s="6" t="s">
        <v>1218</v>
      </c>
      <c r="C62" s="6" t="s">
        <v>198</v>
      </c>
      <c r="D62" s="6" t="s">
        <v>20</v>
      </c>
      <c r="E62" s="12">
        <v>19</v>
      </c>
      <c r="F62" s="27">
        <v>345.79</v>
      </c>
    </row>
    <row r="63" spans="1:6" x14ac:dyDescent="0.25">
      <c r="A63" s="7" t="s">
        <v>1117</v>
      </c>
      <c r="B63" s="8" t="s">
        <v>1219</v>
      </c>
      <c r="C63" s="8" t="s">
        <v>60</v>
      </c>
      <c r="D63" s="8" t="s">
        <v>15</v>
      </c>
      <c r="E63" s="18">
        <v>27</v>
      </c>
      <c r="F63" s="28">
        <v>42.52</v>
      </c>
    </row>
  </sheetData>
  <mergeCells count="2">
    <mergeCell ref="I5:J5"/>
    <mergeCell ref="I10:J10"/>
  </mergeCells>
  <hyperlinks>
    <hyperlink ref="L2" location="'INDEX'!A1" tooltip="Back to INDEX" display="← Ana Sayfa / Back to Index" xr:uid="{51915035-B149-4037-9E17-45E62BDD891E}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1F3864"/>
  </sheetPr>
  <dimension ref="A1:L63"/>
  <sheetViews>
    <sheetView workbookViewId="0">
      <pane ySplit="1" topLeftCell="A2" activePane="bottomLeft" state="frozenSplit"/>
      <selection pane="bottomLeft" activeCell="F35" sqref="F35"/>
    </sheetView>
  </sheetViews>
  <sheetFormatPr defaultColWidth="9.140625" defaultRowHeight="14.25" x14ac:dyDescent="0.25"/>
  <cols>
    <col min="1" max="1" width="11.7109375" style="1" customWidth="1"/>
    <col min="2" max="2" width="46.7109375" style="1" customWidth="1"/>
    <col min="3" max="3" width="26.7109375" style="1" customWidth="1"/>
    <col min="4" max="4" width="16.7109375" style="1" customWidth="1"/>
    <col min="5" max="5" width="10.7109375" style="1" customWidth="1"/>
    <col min="6" max="6" width="12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993</v>
      </c>
      <c r="B1" s="3" t="s">
        <v>1245</v>
      </c>
      <c r="C1" s="3" t="s">
        <v>6</v>
      </c>
      <c r="D1" s="3" t="s">
        <v>8</v>
      </c>
      <c r="E1" s="3" t="s">
        <v>10</v>
      </c>
      <c r="F1" s="4" t="s">
        <v>187</v>
      </c>
      <c r="I1" s="9" t="s">
        <v>96</v>
      </c>
      <c r="J1" s="10" t="s">
        <v>1308</v>
      </c>
    </row>
    <row r="2" spans="1:12" ht="20.100000000000001" customHeight="1" x14ac:dyDescent="0.25">
      <c r="A2" s="5" t="s">
        <v>995</v>
      </c>
      <c r="B2" s="6" t="s">
        <v>1246</v>
      </c>
      <c r="C2" s="6" t="s">
        <v>93</v>
      </c>
      <c r="D2" s="6" t="s">
        <v>20</v>
      </c>
      <c r="E2" s="12">
        <v>27</v>
      </c>
      <c r="F2" s="27">
        <v>1438.55</v>
      </c>
      <c r="I2" s="9" t="s">
        <v>97</v>
      </c>
      <c r="J2" s="14" t="s">
        <v>1309</v>
      </c>
      <c r="L2" s="128" t="s">
        <v>6607</v>
      </c>
    </row>
    <row r="3" spans="1:12" ht="20.100000000000001" customHeight="1" x14ac:dyDescent="0.25">
      <c r="A3" s="5" t="s">
        <v>997</v>
      </c>
      <c r="B3" s="6" t="s">
        <v>1247</v>
      </c>
      <c r="C3" s="6" t="s">
        <v>136</v>
      </c>
      <c r="D3" s="6" t="s">
        <v>15</v>
      </c>
      <c r="E3" s="12">
        <v>32</v>
      </c>
      <c r="F3" s="27">
        <v>2234.23</v>
      </c>
      <c r="I3" s="9" t="s">
        <v>98</v>
      </c>
      <c r="J3" s="14" t="s">
        <v>1310</v>
      </c>
    </row>
    <row r="4" spans="1:12" x14ac:dyDescent="0.25">
      <c r="A4" s="5" t="s">
        <v>999</v>
      </c>
      <c r="B4" s="6" t="s">
        <v>1248</v>
      </c>
      <c r="C4" s="6" t="s">
        <v>53</v>
      </c>
      <c r="D4" s="6" t="s">
        <v>29</v>
      </c>
      <c r="E4" s="12">
        <v>53</v>
      </c>
      <c r="F4" s="27">
        <v>1234.08</v>
      </c>
    </row>
    <row r="5" spans="1:12" ht="20.100000000000001" customHeight="1" x14ac:dyDescent="0.25">
      <c r="A5" s="5" t="s">
        <v>1001</v>
      </c>
      <c r="B5" s="6" t="s">
        <v>1249</v>
      </c>
      <c r="C5" s="6" t="s">
        <v>162</v>
      </c>
      <c r="D5" s="6" t="s">
        <v>50</v>
      </c>
      <c r="E5" s="12">
        <v>48</v>
      </c>
      <c r="F5" s="27">
        <v>716.54</v>
      </c>
      <c r="I5" s="113" t="s">
        <v>99</v>
      </c>
      <c r="J5" s="113"/>
    </row>
    <row r="6" spans="1:12" ht="20.100000000000001" customHeight="1" x14ac:dyDescent="0.25">
      <c r="A6" s="5" t="s">
        <v>1003</v>
      </c>
      <c r="B6" s="6" t="s">
        <v>1250</v>
      </c>
      <c r="C6" s="6" t="s">
        <v>116</v>
      </c>
      <c r="D6" s="6" t="s">
        <v>40</v>
      </c>
      <c r="E6" s="12">
        <v>37</v>
      </c>
      <c r="F6" s="27">
        <v>577.34</v>
      </c>
      <c r="I6" s="15" t="s">
        <v>100</v>
      </c>
      <c r="J6" s="16" t="s">
        <v>1122</v>
      </c>
    </row>
    <row r="7" spans="1:12" ht="20.100000000000001" customHeight="1" x14ac:dyDescent="0.25">
      <c r="A7" s="5" t="s">
        <v>1005</v>
      </c>
      <c r="B7" s="6" t="s">
        <v>1251</v>
      </c>
      <c r="C7" s="6" t="s">
        <v>36</v>
      </c>
      <c r="D7" s="6" t="s">
        <v>20</v>
      </c>
      <c r="E7" s="12">
        <v>20</v>
      </c>
      <c r="F7" s="27">
        <v>900.67</v>
      </c>
      <c r="I7" s="15" t="s">
        <v>101</v>
      </c>
      <c r="J7" s="16" t="s">
        <v>1311</v>
      </c>
    </row>
    <row r="8" spans="1:12" ht="20.100000000000001" customHeight="1" x14ac:dyDescent="0.25">
      <c r="A8" s="5" t="s">
        <v>1007</v>
      </c>
      <c r="B8" s="6" t="s">
        <v>1252</v>
      </c>
      <c r="C8" s="6" t="s">
        <v>139</v>
      </c>
      <c r="D8" s="6" t="s">
        <v>15</v>
      </c>
      <c r="E8" s="12">
        <v>8</v>
      </c>
      <c r="F8" s="27">
        <v>323.63</v>
      </c>
      <c r="I8" s="15" t="s">
        <v>103</v>
      </c>
      <c r="J8" s="16" t="s">
        <v>1312</v>
      </c>
    </row>
    <row r="9" spans="1:12" x14ac:dyDescent="0.25">
      <c r="A9" s="5" t="s">
        <v>1009</v>
      </c>
      <c r="B9" s="6" t="s">
        <v>1253</v>
      </c>
      <c r="C9" s="6" t="s">
        <v>13</v>
      </c>
      <c r="D9" s="6" t="s">
        <v>29</v>
      </c>
      <c r="E9" s="12">
        <v>19</v>
      </c>
      <c r="F9" s="27">
        <v>41.6</v>
      </c>
    </row>
    <row r="10" spans="1:12" ht="20.100000000000001" customHeight="1" x14ac:dyDescent="0.25">
      <c r="A10" s="5" t="s">
        <v>1011</v>
      </c>
      <c r="B10" s="6" t="s">
        <v>1254</v>
      </c>
      <c r="C10" s="6" t="s">
        <v>119</v>
      </c>
      <c r="D10" s="6" t="s">
        <v>50</v>
      </c>
      <c r="E10" s="12">
        <v>4</v>
      </c>
      <c r="F10" s="27">
        <v>133.41</v>
      </c>
      <c r="I10" s="113" t="s">
        <v>105</v>
      </c>
      <c r="J10" s="113"/>
    </row>
    <row r="11" spans="1:12" ht="20.100000000000001" customHeight="1" x14ac:dyDescent="0.25">
      <c r="A11" s="5" t="s">
        <v>1013</v>
      </c>
      <c r="B11" s="6" t="s">
        <v>1255</v>
      </c>
      <c r="C11" s="6" t="s">
        <v>123</v>
      </c>
      <c r="D11" s="6" t="s">
        <v>40</v>
      </c>
      <c r="E11" s="12">
        <v>42</v>
      </c>
      <c r="F11" s="27">
        <v>87.81</v>
      </c>
      <c r="I11" s="15" t="s">
        <v>100</v>
      </c>
      <c r="J11" s="16" t="s">
        <v>1125</v>
      </c>
    </row>
    <row r="12" spans="1:12" ht="20.100000000000001" customHeight="1" x14ac:dyDescent="0.25">
      <c r="A12" s="5" t="s">
        <v>1015</v>
      </c>
      <c r="B12" s="6" t="s">
        <v>1256</v>
      </c>
      <c r="C12" s="6" t="s">
        <v>62</v>
      </c>
      <c r="D12" s="6" t="s">
        <v>20</v>
      </c>
      <c r="E12" s="12">
        <v>34</v>
      </c>
      <c r="F12" s="27">
        <v>281.91000000000003</v>
      </c>
      <c r="I12" s="15" t="s">
        <v>101</v>
      </c>
      <c r="J12" s="16" t="s">
        <v>1313</v>
      </c>
    </row>
    <row r="13" spans="1:12" ht="20.100000000000001" customHeight="1" x14ac:dyDescent="0.25">
      <c r="A13" s="5" t="s">
        <v>1017</v>
      </c>
      <c r="B13" s="6" t="s">
        <v>1257</v>
      </c>
      <c r="C13" s="6" t="s">
        <v>166</v>
      </c>
      <c r="D13" s="6" t="s">
        <v>15</v>
      </c>
      <c r="E13" s="12">
        <v>42</v>
      </c>
      <c r="F13" s="27">
        <v>100</v>
      </c>
      <c r="I13" s="15" t="s">
        <v>103</v>
      </c>
      <c r="J13" s="16" t="s">
        <v>1314</v>
      </c>
    </row>
    <row r="14" spans="1:12" x14ac:dyDescent="0.25">
      <c r="A14" s="5" t="s">
        <v>1019</v>
      </c>
      <c r="B14" s="6" t="s">
        <v>1258</v>
      </c>
      <c r="C14" s="6" t="s">
        <v>172</v>
      </c>
      <c r="D14" s="6" t="s">
        <v>29</v>
      </c>
      <c r="E14" s="12">
        <v>36</v>
      </c>
      <c r="F14" s="27">
        <v>219.28</v>
      </c>
    </row>
    <row r="15" spans="1:12" x14ac:dyDescent="0.25">
      <c r="A15" s="5" t="s">
        <v>1021</v>
      </c>
      <c r="B15" s="6" t="s">
        <v>1259</v>
      </c>
      <c r="C15" s="6" t="s">
        <v>48</v>
      </c>
      <c r="D15" s="6" t="s">
        <v>50</v>
      </c>
      <c r="E15" s="12">
        <v>44</v>
      </c>
      <c r="F15" s="27">
        <v>364.61</v>
      </c>
    </row>
    <row r="16" spans="1:12" x14ac:dyDescent="0.25">
      <c r="A16" s="5" t="s">
        <v>1023</v>
      </c>
      <c r="B16" s="6" t="s">
        <v>1260</v>
      </c>
      <c r="C16" s="6" t="s">
        <v>164</v>
      </c>
      <c r="D16" s="6" t="s">
        <v>40</v>
      </c>
      <c r="E16" s="12">
        <v>15</v>
      </c>
      <c r="F16" s="27">
        <v>165.38</v>
      </c>
    </row>
    <row r="17" spans="1:6" x14ac:dyDescent="0.25">
      <c r="A17" s="5" t="s">
        <v>1025</v>
      </c>
      <c r="B17" s="6" t="s">
        <v>1261</v>
      </c>
      <c r="C17" s="6" t="s">
        <v>32</v>
      </c>
      <c r="D17" s="6" t="s">
        <v>20</v>
      </c>
      <c r="E17" s="12">
        <v>12</v>
      </c>
      <c r="F17" s="27">
        <v>152.71</v>
      </c>
    </row>
    <row r="18" spans="1:6" x14ac:dyDescent="0.25">
      <c r="A18" s="5" t="s">
        <v>1027</v>
      </c>
      <c r="B18" s="6" t="s">
        <v>1262</v>
      </c>
      <c r="C18" s="6" t="s">
        <v>192</v>
      </c>
      <c r="D18" s="6" t="s">
        <v>15</v>
      </c>
      <c r="E18" s="12">
        <v>33</v>
      </c>
      <c r="F18" s="27">
        <v>127.66</v>
      </c>
    </row>
    <row r="19" spans="1:6" x14ac:dyDescent="0.25">
      <c r="A19" s="5" t="s">
        <v>1029</v>
      </c>
      <c r="B19" s="6" t="s">
        <v>1263</v>
      </c>
      <c r="C19" s="6" t="s">
        <v>152</v>
      </c>
      <c r="D19" s="6" t="s">
        <v>29</v>
      </c>
      <c r="E19" s="12">
        <v>49</v>
      </c>
      <c r="F19" s="27">
        <v>614.23</v>
      </c>
    </row>
    <row r="20" spans="1:6" x14ac:dyDescent="0.25">
      <c r="A20" s="5" t="s">
        <v>1031</v>
      </c>
      <c r="B20" s="6" t="s">
        <v>1264</v>
      </c>
      <c r="C20" s="6" t="s">
        <v>23</v>
      </c>
      <c r="D20" s="6" t="s">
        <v>50</v>
      </c>
      <c r="E20" s="12">
        <v>41</v>
      </c>
      <c r="F20" s="27">
        <v>258.33</v>
      </c>
    </row>
    <row r="21" spans="1:6" x14ac:dyDescent="0.25">
      <c r="A21" s="5" t="s">
        <v>1033</v>
      </c>
      <c r="B21" s="6" t="s">
        <v>1265</v>
      </c>
      <c r="C21" s="6" t="s">
        <v>155</v>
      </c>
      <c r="D21" s="6" t="s">
        <v>40</v>
      </c>
      <c r="E21" s="12">
        <v>4</v>
      </c>
      <c r="F21" s="27">
        <v>492.07</v>
      </c>
    </row>
    <row r="22" spans="1:6" x14ac:dyDescent="0.25">
      <c r="A22" s="5" t="s">
        <v>1035</v>
      </c>
      <c r="B22" s="6" t="s">
        <v>1266</v>
      </c>
      <c r="C22" s="6" t="s">
        <v>198</v>
      </c>
      <c r="D22" s="6" t="s">
        <v>20</v>
      </c>
      <c r="E22" s="12">
        <v>22</v>
      </c>
      <c r="F22" s="27">
        <v>90.68</v>
      </c>
    </row>
    <row r="23" spans="1:6" x14ac:dyDescent="0.25">
      <c r="A23" s="5" t="s">
        <v>1037</v>
      </c>
      <c r="B23" s="6" t="s">
        <v>1267</v>
      </c>
      <c r="C23" s="6" t="s">
        <v>60</v>
      </c>
      <c r="D23" s="6" t="s">
        <v>15</v>
      </c>
      <c r="E23" s="12">
        <v>4</v>
      </c>
      <c r="F23" s="27">
        <v>254.98</v>
      </c>
    </row>
    <row r="24" spans="1:6" x14ac:dyDescent="0.25">
      <c r="A24" s="5" t="s">
        <v>1039</v>
      </c>
      <c r="B24" s="6" t="s">
        <v>1268</v>
      </c>
      <c r="C24" s="6" t="s">
        <v>196</v>
      </c>
      <c r="D24" s="6" t="s">
        <v>29</v>
      </c>
      <c r="E24" s="12">
        <v>4</v>
      </c>
      <c r="F24" s="27">
        <v>202.86</v>
      </c>
    </row>
    <row r="25" spans="1:6" x14ac:dyDescent="0.25">
      <c r="A25" s="5" t="s">
        <v>1041</v>
      </c>
      <c r="B25" s="6" t="s">
        <v>1269</v>
      </c>
      <c r="C25" s="6" t="s">
        <v>38</v>
      </c>
      <c r="D25" s="6" t="s">
        <v>50</v>
      </c>
      <c r="E25" s="12">
        <v>32</v>
      </c>
      <c r="F25" s="27">
        <v>153.99</v>
      </c>
    </row>
    <row r="26" spans="1:6" x14ac:dyDescent="0.25">
      <c r="A26" s="5" t="s">
        <v>1043</v>
      </c>
      <c r="B26" s="6" t="s">
        <v>1270</v>
      </c>
      <c r="C26" s="6" t="s">
        <v>81</v>
      </c>
      <c r="D26" s="6" t="s">
        <v>40</v>
      </c>
      <c r="E26" s="12">
        <v>10</v>
      </c>
      <c r="F26" s="27">
        <v>743.16</v>
      </c>
    </row>
    <row r="27" spans="1:6" x14ac:dyDescent="0.25">
      <c r="A27" s="5" t="s">
        <v>1045</v>
      </c>
      <c r="B27" s="6" t="s">
        <v>1271</v>
      </c>
      <c r="C27" s="6" t="s">
        <v>126</v>
      </c>
      <c r="D27" s="6" t="s">
        <v>20</v>
      </c>
      <c r="E27" s="12">
        <v>23</v>
      </c>
      <c r="F27" s="27">
        <v>529.61</v>
      </c>
    </row>
    <row r="28" spans="1:6" x14ac:dyDescent="0.25">
      <c r="A28" s="5" t="s">
        <v>1047</v>
      </c>
      <c r="B28" s="6" t="s">
        <v>1272</v>
      </c>
      <c r="C28" s="6" t="s">
        <v>27</v>
      </c>
      <c r="D28" s="6" t="s">
        <v>15</v>
      </c>
      <c r="E28" s="12">
        <v>6</v>
      </c>
      <c r="F28" s="27">
        <v>187.57</v>
      </c>
    </row>
    <row r="29" spans="1:6" x14ac:dyDescent="0.25">
      <c r="A29" s="5" t="s">
        <v>1049</v>
      </c>
      <c r="B29" s="6" t="s">
        <v>1273</v>
      </c>
      <c r="C29" s="6" t="s">
        <v>403</v>
      </c>
      <c r="D29" s="6" t="s">
        <v>29</v>
      </c>
      <c r="E29" s="12">
        <v>28</v>
      </c>
      <c r="F29" s="27">
        <v>1561.49</v>
      </c>
    </row>
    <row r="30" spans="1:6" x14ac:dyDescent="0.25">
      <c r="A30" s="5" t="s">
        <v>1051</v>
      </c>
      <c r="B30" s="6" t="s">
        <v>1274</v>
      </c>
      <c r="C30" s="6" t="s">
        <v>112</v>
      </c>
      <c r="D30" s="6" t="s">
        <v>50</v>
      </c>
      <c r="E30" s="12">
        <v>58</v>
      </c>
      <c r="F30" s="27">
        <v>2286.7800000000002</v>
      </c>
    </row>
    <row r="31" spans="1:6" x14ac:dyDescent="0.25">
      <c r="A31" s="5" t="s">
        <v>1053</v>
      </c>
      <c r="B31" s="6" t="s">
        <v>1275</v>
      </c>
      <c r="C31" s="6" t="s">
        <v>69</v>
      </c>
      <c r="D31" s="6" t="s">
        <v>40</v>
      </c>
      <c r="E31" s="12">
        <v>11</v>
      </c>
      <c r="F31" s="27">
        <v>1254.5899999999999</v>
      </c>
    </row>
    <row r="32" spans="1:6" x14ac:dyDescent="0.25">
      <c r="A32" s="5" t="s">
        <v>1055</v>
      </c>
      <c r="B32" s="6" t="s">
        <v>1276</v>
      </c>
      <c r="C32" s="6" t="s">
        <v>160</v>
      </c>
      <c r="D32" s="6" t="s">
        <v>20</v>
      </c>
      <c r="E32" s="12">
        <v>39</v>
      </c>
      <c r="F32" s="27">
        <v>753.1</v>
      </c>
    </row>
    <row r="33" spans="1:6" x14ac:dyDescent="0.25">
      <c r="A33" s="5" t="s">
        <v>1057</v>
      </c>
      <c r="B33" s="6" t="s">
        <v>1277</v>
      </c>
      <c r="C33" s="6" t="s">
        <v>45</v>
      </c>
      <c r="D33" s="6" t="s">
        <v>15</v>
      </c>
      <c r="E33" s="12">
        <v>48</v>
      </c>
      <c r="F33" s="27">
        <v>571.67999999999995</v>
      </c>
    </row>
    <row r="34" spans="1:6" x14ac:dyDescent="0.25">
      <c r="A34" s="5" t="s">
        <v>1059</v>
      </c>
      <c r="B34" s="6" t="s">
        <v>1278</v>
      </c>
      <c r="C34" s="6" t="s">
        <v>85</v>
      </c>
      <c r="D34" s="6" t="s">
        <v>29</v>
      </c>
      <c r="E34" s="12">
        <v>7</v>
      </c>
      <c r="F34" s="27">
        <v>871.2</v>
      </c>
    </row>
    <row r="35" spans="1:6" x14ac:dyDescent="0.25">
      <c r="A35" s="5" t="s">
        <v>1061</v>
      </c>
      <c r="B35" s="6" t="s">
        <v>1279</v>
      </c>
      <c r="C35" s="6" t="s">
        <v>169</v>
      </c>
      <c r="D35" s="6" t="s">
        <v>50</v>
      </c>
      <c r="E35" s="12">
        <v>40</v>
      </c>
      <c r="F35" s="27">
        <v>314.39</v>
      </c>
    </row>
    <row r="36" spans="1:6" x14ac:dyDescent="0.25">
      <c r="A36" s="5" t="s">
        <v>1063</v>
      </c>
      <c r="B36" s="6" t="s">
        <v>1280</v>
      </c>
      <c r="C36" s="6" t="s">
        <v>43</v>
      </c>
      <c r="D36" s="6" t="s">
        <v>40</v>
      </c>
      <c r="E36" s="12">
        <v>17</v>
      </c>
      <c r="F36" s="27">
        <v>45.08</v>
      </c>
    </row>
    <row r="37" spans="1:6" x14ac:dyDescent="0.25">
      <c r="A37" s="5" t="s">
        <v>1065</v>
      </c>
      <c r="B37" s="6" t="s">
        <v>1281</v>
      </c>
      <c r="C37" s="6" t="s">
        <v>201</v>
      </c>
      <c r="D37" s="6" t="s">
        <v>20</v>
      </c>
      <c r="E37" s="12">
        <v>33</v>
      </c>
      <c r="F37" s="27">
        <v>135.94</v>
      </c>
    </row>
    <row r="38" spans="1:6" x14ac:dyDescent="0.25">
      <c r="A38" s="5" t="s">
        <v>1067</v>
      </c>
      <c r="B38" s="6" t="s">
        <v>1282</v>
      </c>
      <c r="C38" s="6" t="s">
        <v>18</v>
      </c>
      <c r="D38" s="6" t="s">
        <v>15</v>
      </c>
      <c r="E38" s="12">
        <v>49</v>
      </c>
      <c r="F38" s="27">
        <v>82.99</v>
      </c>
    </row>
    <row r="39" spans="1:6" x14ac:dyDescent="0.25">
      <c r="A39" s="5" t="s">
        <v>1069</v>
      </c>
      <c r="B39" s="6" t="s">
        <v>1283</v>
      </c>
      <c r="C39" s="6" t="s">
        <v>189</v>
      </c>
      <c r="D39" s="6" t="s">
        <v>29</v>
      </c>
      <c r="E39" s="12">
        <v>55</v>
      </c>
      <c r="F39" s="27">
        <v>284.82</v>
      </c>
    </row>
    <row r="40" spans="1:6" x14ac:dyDescent="0.25">
      <c r="A40" s="5" t="s">
        <v>1071</v>
      </c>
      <c r="B40" s="6" t="s">
        <v>1284</v>
      </c>
      <c r="C40" s="6" t="s">
        <v>145</v>
      </c>
      <c r="D40" s="6" t="s">
        <v>50</v>
      </c>
      <c r="E40" s="12">
        <v>23</v>
      </c>
      <c r="F40" s="27">
        <v>95.66</v>
      </c>
    </row>
    <row r="41" spans="1:6" x14ac:dyDescent="0.25">
      <c r="A41" s="5" t="s">
        <v>1073</v>
      </c>
      <c r="B41" s="6" t="s">
        <v>1285</v>
      </c>
      <c r="C41" s="6" t="s">
        <v>57</v>
      </c>
      <c r="D41" s="6" t="s">
        <v>40</v>
      </c>
      <c r="E41" s="12">
        <v>2</v>
      </c>
      <c r="F41" s="27">
        <v>220.12</v>
      </c>
    </row>
    <row r="42" spans="1:6" x14ac:dyDescent="0.25">
      <c r="A42" s="5" t="s">
        <v>1075</v>
      </c>
      <c r="B42" s="6" t="s">
        <v>1286</v>
      </c>
      <c r="C42" s="6" t="s">
        <v>93</v>
      </c>
      <c r="D42" s="6" t="s">
        <v>20</v>
      </c>
      <c r="E42" s="12">
        <v>27</v>
      </c>
      <c r="F42" s="27">
        <v>404.14</v>
      </c>
    </row>
    <row r="43" spans="1:6" x14ac:dyDescent="0.25">
      <c r="A43" s="5" t="s">
        <v>1077</v>
      </c>
      <c r="B43" s="6" t="s">
        <v>1287</v>
      </c>
      <c r="C43" s="6" t="s">
        <v>136</v>
      </c>
      <c r="D43" s="6" t="s">
        <v>15</v>
      </c>
      <c r="E43" s="12">
        <v>40</v>
      </c>
      <c r="F43" s="27">
        <v>160.58000000000001</v>
      </c>
    </row>
    <row r="44" spans="1:6" x14ac:dyDescent="0.25">
      <c r="A44" s="5" t="s">
        <v>1079</v>
      </c>
      <c r="B44" s="6" t="s">
        <v>1288</v>
      </c>
      <c r="C44" s="6" t="s">
        <v>53</v>
      </c>
      <c r="D44" s="6" t="s">
        <v>29</v>
      </c>
      <c r="E44" s="12">
        <v>47</v>
      </c>
      <c r="F44" s="27">
        <v>161.84</v>
      </c>
    </row>
    <row r="45" spans="1:6" x14ac:dyDescent="0.25">
      <c r="A45" s="5" t="s">
        <v>1081</v>
      </c>
      <c r="B45" s="6" t="s">
        <v>1289</v>
      </c>
      <c r="C45" s="6" t="s">
        <v>162</v>
      </c>
      <c r="D45" s="6" t="s">
        <v>50</v>
      </c>
      <c r="E45" s="12">
        <v>4</v>
      </c>
      <c r="F45" s="27">
        <v>137.02000000000001</v>
      </c>
    </row>
    <row r="46" spans="1:6" x14ac:dyDescent="0.25">
      <c r="A46" s="5" t="s">
        <v>1083</v>
      </c>
      <c r="B46" s="6" t="s">
        <v>1290</v>
      </c>
      <c r="C46" s="6" t="s">
        <v>116</v>
      </c>
      <c r="D46" s="6" t="s">
        <v>40</v>
      </c>
      <c r="E46" s="12">
        <v>20</v>
      </c>
      <c r="F46" s="27">
        <v>613.39</v>
      </c>
    </row>
    <row r="47" spans="1:6" x14ac:dyDescent="0.25">
      <c r="A47" s="5" t="s">
        <v>1085</v>
      </c>
      <c r="B47" s="6" t="s">
        <v>1291</v>
      </c>
      <c r="C47" s="6" t="s">
        <v>36</v>
      </c>
      <c r="D47" s="6" t="s">
        <v>20</v>
      </c>
      <c r="E47" s="12">
        <v>38</v>
      </c>
      <c r="F47" s="27">
        <v>253.05</v>
      </c>
    </row>
    <row r="48" spans="1:6" x14ac:dyDescent="0.25">
      <c r="A48" s="5" t="s">
        <v>1087</v>
      </c>
      <c r="B48" s="6" t="s">
        <v>1292</v>
      </c>
      <c r="C48" s="6" t="s">
        <v>139</v>
      </c>
      <c r="D48" s="6" t="s">
        <v>15</v>
      </c>
      <c r="E48" s="12">
        <v>59</v>
      </c>
      <c r="F48" s="27">
        <v>461.18</v>
      </c>
    </row>
    <row r="49" spans="1:6" x14ac:dyDescent="0.25">
      <c r="A49" s="5" t="s">
        <v>1089</v>
      </c>
      <c r="B49" s="6" t="s">
        <v>1293</v>
      </c>
      <c r="C49" s="6" t="s">
        <v>13</v>
      </c>
      <c r="D49" s="6" t="s">
        <v>29</v>
      </c>
      <c r="E49" s="12">
        <v>31</v>
      </c>
      <c r="F49" s="27">
        <v>91.27</v>
      </c>
    </row>
    <row r="50" spans="1:6" x14ac:dyDescent="0.25">
      <c r="A50" s="5" t="s">
        <v>1091</v>
      </c>
      <c r="B50" s="6" t="s">
        <v>1294</v>
      </c>
      <c r="C50" s="6" t="s">
        <v>119</v>
      </c>
      <c r="D50" s="6" t="s">
        <v>50</v>
      </c>
      <c r="E50" s="12">
        <v>50</v>
      </c>
      <c r="F50" s="27">
        <v>265.8</v>
      </c>
    </row>
    <row r="51" spans="1:6" x14ac:dyDescent="0.25">
      <c r="A51" s="5" t="s">
        <v>1093</v>
      </c>
      <c r="B51" s="6" t="s">
        <v>1295</v>
      </c>
      <c r="C51" s="6" t="s">
        <v>123</v>
      </c>
      <c r="D51" s="6" t="s">
        <v>40</v>
      </c>
      <c r="E51" s="12">
        <v>46</v>
      </c>
      <c r="F51" s="27">
        <v>185.49</v>
      </c>
    </row>
    <row r="52" spans="1:6" x14ac:dyDescent="0.25">
      <c r="A52" s="5" t="s">
        <v>1095</v>
      </c>
      <c r="B52" s="6" t="s">
        <v>1296</v>
      </c>
      <c r="C52" s="6" t="s">
        <v>62</v>
      </c>
      <c r="D52" s="6" t="s">
        <v>20</v>
      </c>
      <c r="E52" s="12">
        <v>24</v>
      </c>
      <c r="F52" s="27">
        <v>141.34</v>
      </c>
    </row>
    <row r="53" spans="1:6" x14ac:dyDescent="0.25">
      <c r="A53" s="5" t="s">
        <v>1097</v>
      </c>
      <c r="B53" s="6" t="s">
        <v>1297</v>
      </c>
      <c r="C53" s="6" t="s">
        <v>166</v>
      </c>
      <c r="D53" s="6" t="s">
        <v>15</v>
      </c>
      <c r="E53" s="12">
        <v>6</v>
      </c>
      <c r="F53" s="27">
        <v>660.3</v>
      </c>
    </row>
    <row r="54" spans="1:6" x14ac:dyDescent="0.25">
      <c r="A54" s="5" t="s">
        <v>1099</v>
      </c>
      <c r="B54" s="6" t="s">
        <v>1298</v>
      </c>
      <c r="C54" s="6" t="s">
        <v>172</v>
      </c>
      <c r="D54" s="6" t="s">
        <v>29</v>
      </c>
      <c r="E54" s="12">
        <v>42</v>
      </c>
      <c r="F54" s="27">
        <v>514.45000000000005</v>
      </c>
    </row>
    <row r="55" spans="1:6" x14ac:dyDescent="0.25">
      <c r="A55" s="5" t="s">
        <v>1101</v>
      </c>
      <c r="B55" s="6" t="s">
        <v>1299</v>
      </c>
      <c r="C55" s="6" t="s">
        <v>48</v>
      </c>
      <c r="D55" s="6" t="s">
        <v>50</v>
      </c>
      <c r="E55" s="12">
        <v>45</v>
      </c>
      <c r="F55" s="27">
        <v>176.18</v>
      </c>
    </row>
    <row r="56" spans="1:6" x14ac:dyDescent="0.25">
      <c r="A56" s="5" t="s">
        <v>1103</v>
      </c>
      <c r="B56" s="6" t="s">
        <v>1300</v>
      </c>
      <c r="C56" s="6" t="s">
        <v>164</v>
      </c>
      <c r="D56" s="6" t="s">
        <v>40</v>
      </c>
      <c r="E56" s="12">
        <v>44</v>
      </c>
      <c r="F56" s="27">
        <v>1509.14</v>
      </c>
    </row>
    <row r="57" spans="1:6" x14ac:dyDescent="0.25">
      <c r="A57" s="5" t="s">
        <v>1105</v>
      </c>
      <c r="B57" s="6" t="s">
        <v>1301</v>
      </c>
      <c r="C57" s="6" t="s">
        <v>32</v>
      </c>
      <c r="D57" s="6" t="s">
        <v>20</v>
      </c>
      <c r="E57" s="12">
        <v>43</v>
      </c>
      <c r="F57" s="27">
        <v>2113.66</v>
      </c>
    </row>
    <row r="58" spans="1:6" x14ac:dyDescent="0.25">
      <c r="A58" s="5" t="s">
        <v>1107</v>
      </c>
      <c r="B58" s="6" t="s">
        <v>1302</v>
      </c>
      <c r="C58" s="6" t="s">
        <v>192</v>
      </c>
      <c r="D58" s="6" t="s">
        <v>15</v>
      </c>
      <c r="E58" s="12">
        <v>16</v>
      </c>
      <c r="F58" s="27">
        <v>1279.1300000000001</v>
      </c>
    </row>
    <row r="59" spans="1:6" x14ac:dyDescent="0.25">
      <c r="A59" s="5" t="s">
        <v>1109</v>
      </c>
      <c r="B59" s="6" t="s">
        <v>1303</v>
      </c>
      <c r="C59" s="6" t="s">
        <v>152</v>
      </c>
      <c r="D59" s="6" t="s">
        <v>29</v>
      </c>
      <c r="E59" s="12">
        <v>12</v>
      </c>
      <c r="F59" s="27">
        <v>785.72</v>
      </c>
    </row>
    <row r="60" spans="1:6" x14ac:dyDescent="0.25">
      <c r="A60" s="5" t="s">
        <v>1111</v>
      </c>
      <c r="B60" s="6" t="s">
        <v>1304</v>
      </c>
      <c r="C60" s="6" t="s">
        <v>23</v>
      </c>
      <c r="D60" s="6" t="s">
        <v>50</v>
      </c>
      <c r="E60" s="12">
        <v>42</v>
      </c>
      <c r="F60" s="27">
        <v>527.1</v>
      </c>
    </row>
    <row r="61" spans="1:6" x14ac:dyDescent="0.25">
      <c r="A61" s="5" t="s">
        <v>1113</v>
      </c>
      <c r="B61" s="6" t="s">
        <v>1305</v>
      </c>
      <c r="C61" s="6" t="s">
        <v>155</v>
      </c>
      <c r="D61" s="6" t="s">
        <v>40</v>
      </c>
      <c r="E61" s="12">
        <v>3</v>
      </c>
      <c r="F61" s="27">
        <v>913.81</v>
      </c>
    </row>
    <row r="62" spans="1:6" x14ac:dyDescent="0.25">
      <c r="A62" s="5" t="s">
        <v>1115</v>
      </c>
      <c r="B62" s="6" t="s">
        <v>1306</v>
      </c>
      <c r="C62" s="6" t="s">
        <v>198</v>
      </c>
      <c r="D62" s="6" t="s">
        <v>20</v>
      </c>
      <c r="E62" s="12">
        <v>35</v>
      </c>
      <c r="F62" s="27">
        <v>321.19</v>
      </c>
    </row>
    <row r="63" spans="1:6" x14ac:dyDescent="0.25">
      <c r="A63" s="7" t="s">
        <v>1117</v>
      </c>
      <c r="B63" s="8" t="s">
        <v>1307</v>
      </c>
      <c r="C63" s="8" t="s">
        <v>60</v>
      </c>
      <c r="D63" s="8" t="s">
        <v>15</v>
      </c>
      <c r="E63" s="18">
        <v>55</v>
      </c>
      <c r="F63" s="28">
        <v>41.63</v>
      </c>
    </row>
  </sheetData>
  <mergeCells count="2">
    <mergeCell ref="I5:J5"/>
    <mergeCell ref="I10:J10"/>
  </mergeCells>
  <hyperlinks>
    <hyperlink ref="L2" location="'INDEX'!A1" tooltip="Back to INDEX" display="← Ana Sayfa / Back to Index" xr:uid="{E617F38B-45ED-4AB3-B775-EF61931214DE}"/>
  </hyperlink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1F3864"/>
  </sheetPr>
  <dimension ref="A1:K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26.7109375" style="1" customWidth="1"/>
    <col min="3" max="4" width="30.7109375" style="1" customWidth="1"/>
    <col min="5" max="5" width="60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1315</v>
      </c>
      <c r="B1" s="3" t="s">
        <v>1316</v>
      </c>
      <c r="C1" s="3" t="s">
        <v>1317</v>
      </c>
      <c r="D1" s="3" t="s">
        <v>7</v>
      </c>
      <c r="E1" s="4" t="s">
        <v>1318</v>
      </c>
      <c r="H1" s="9" t="s">
        <v>96</v>
      </c>
      <c r="I1" s="10" t="s">
        <v>1506</v>
      </c>
    </row>
    <row r="2" spans="1:11" ht="20.100000000000001" customHeight="1" x14ac:dyDescent="0.25">
      <c r="A2" s="5" t="s">
        <v>1319</v>
      </c>
      <c r="B2" s="6" t="s">
        <v>1320</v>
      </c>
      <c r="C2" s="6" t="s">
        <v>1321</v>
      </c>
      <c r="D2" s="6" t="s">
        <v>1322</v>
      </c>
      <c r="E2" s="29" t="s">
        <v>1323</v>
      </c>
      <c r="H2" s="9" t="s">
        <v>97</v>
      </c>
      <c r="I2" s="14" t="s">
        <v>1507</v>
      </c>
      <c r="K2" s="128" t="s">
        <v>6607</v>
      </c>
    </row>
    <row r="3" spans="1:11" ht="20.100000000000001" customHeight="1" x14ac:dyDescent="0.25">
      <c r="A3" s="5" t="s">
        <v>1324</v>
      </c>
      <c r="B3" s="6" t="s">
        <v>1325</v>
      </c>
      <c r="C3" s="6" t="s">
        <v>1326</v>
      </c>
      <c r="D3" s="6" t="s">
        <v>1327</v>
      </c>
      <c r="E3" s="29" t="s">
        <v>1328</v>
      </c>
      <c r="H3" s="9" t="s">
        <v>98</v>
      </c>
      <c r="I3" s="14" t="s">
        <v>1508</v>
      </c>
    </row>
    <row r="4" spans="1:11" x14ac:dyDescent="0.25">
      <c r="A4" s="5" t="s">
        <v>1329</v>
      </c>
      <c r="B4" s="6" t="s">
        <v>1330</v>
      </c>
      <c r="C4" s="6" t="s">
        <v>53</v>
      </c>
      <c r="D4" s="6" t="s">
        <v>39</v>
      </c>
      <c r="E4" s="29" t="s">
        <v>1331</v>
      </c>
    </row>
    <row r="5" spans="1:11" ht="20.100000000000001" customHeight="1" x14ac:dyDescent="0.25">
      <c r="A5" s="5" t="s">
        <v>1332</v>
      </c>
      <c r="B5" s="6" t="s">
        <v>1333</v>
      </c>
      <c r="C5" s="6" t="s">
        <v>1334</v>
      </c>
      <c r="D5" s="6" t="s">
        <v>1335</v>
      </c>
      <c r="E5" s="29" t="s">
        <v>1336</v>
      </c>
      <c r="H5" s="113" t="s">
        <v>99</v>
      </c>
      <c r="I5" s="113"/>
    </row>
    <row r="6" spans="1:11" ht="20.100000000000001" customHeight="1" x14ac:dyDescent="0.25">
      <c r="A6" s="5" t="s">
        <v>1337</v>
      </c>
      <c r="B6" s="6" t="s">
        <v>1338</v>
      </c>
      <c r="C6" s="6" t="s">
        <v>1339</v>
      </c>
      <c r="D6" s="6" t="s">
        <v>1340</v>
      </c>
      <c r="E6" s="29" t="s">
        <v>1331</v>
      </c>
      <c r="H6" s="15" t="s">
        <v>100</v>
      </c>
      <c r="I6" s="16" t="s">
        <v>1509</v>
      </c>
    </row>
    <row r="7" spans="1:11" ht="20.100000000000001" customHeight="1" x14ac:dyDescent="0.25">
      <c r="A7" s="5" t="s">
        <v>1341</v>
      </c>
      <c r="B7" s="6" t="s">
        <v>1342</v>
      </c>
      <c r="C7" s="6" t="s">
        <v>1343</v>
      </c>
      <c r="D7" s="6" t="s">
        <v>1344</v>
      </c>
      <c r="E7" s="29" t="s">
        <v>1345</v>
      </c>
      <c r="H7" s="15" t="s">
        <v>101</v>
      </c>
      <c r="I7" s="16" t="s">
        <v>102</v>
      </c>
    </row>
    <row r="8" spans="1:11" ht="20.100000000000001" customHeight="1" x14ac:dyDescent="0.25">
      <c r="A8" s="5" t="s">
        <v>1346</v>
      </c>
      <c r="B8" s="6" t="s">
        <v>1347</v>
      </c>
      <c r="C8" s="6" t="s">
        <v>139</v>
      </c>
      <c r="D8" s="6" t="s">
        <v>188</v>
      </c>
      <c r="E8" s="29" t="s">
        <v>1331</v>
      </c>
      <c r="H8" s="15" t="s">
        <v>103</v>
      </c>
      <c r="I8" s="16" t="s">
        <v>1510</v>
      </c>
    </row>
    <row r="9" spans="1:11" ht="20.100000000000001" customHeight="1" x14ac:dyDescent="0.25">
      <c r="A9" s="5" t="s">
        <v>1348</v>
      </c>
      <c r="B9" s="6" t="s">
        <v>1349</v>
      </c>
      <c r="C9" s="6" t="s">
        <v>1350</v>
      </c>
      <c r="D9" s="6" t="s">
        <v>1351</v>
      </c>
      <c r="E9" s="29" t="s">
        <v>1352</v>
      </c>
      <c r="H9" s="15" t="s">
        <v>104</v>
      </c>
      <c r="I9" s="16" t="s">
        <v>1511</v>
      </c>
    </row>
    <row r="10" spans="1:11" x14ac:dyDescent="0.25">
      <c r="A10" s="5" t="s">
        <v>1353</v>
      </c>
      <c r="B10" s="6" t="s">
        <v>1354</v>
      </c>
      <c r="C10" s="6" t="s">
        <v>1355</v>
      </c>
      <c r="D10" s="6" t="s">
        <v>1356</v>
      </c>
      <c r="E10" s="29" t="s">
        <v>1357</v>
      </c>
    </row>
    <row r="11" spans="1:11" ht="20.100000000000001" customHeight="1" x14ac:dyDescent="0.25">
      <c r="A11" s="5" t="s">
        <v>1358</v>
      </c>
      <c r="B11" s="6" t="s">
        <v>1359</v>
      </c>
      <c r="C11" s="6" t="s">
        <v>1360</v>
      </c>
      <c r="D11" s="6" t="s">
        <v>1361</v>
      </c>
      <c r="E11" s="29" t="s">
        <v>1362</v>
      </c>
      <c r="H11" s="113" t="s">
        <v>105</v>
      </c>
      <c r="I11" s="113"/>
    </row>
    <row r="12" spans="1:11" ht="20.100000000000001" customHeight="1" x14ac:dyDescent="0.25">
      <c r="A12" s="5" t="s">
        <v>1363</v>
      </c>
      <c r="B12" s="6" t="s">
        <v>1364</v>
      </c>
      <c r="C12" s="6" t="s">
        <v>62</v>
      </c>
      <c r="D12" s="6" t="s">
        <v>19</v>
      </c>
      <c r="E12" s="29" t="s">
        <v>1365</v>
      </c>
      <c r="H12" s="15" t="s">
        <v>100</v>
      </c>
      <c r="I12" s="16" t="s">
        <v>1512</v>
      </c>
    </row>
    <row r="13" spans="1:11" ht="20.100000000000001" customHeight="1" x14ac:dyDescent="0.25">
      <c r="A13" s="5" t="s">
        <v>1366</v>
      </c>
      <c r="B13" s="6" t="s">
        <v>1367</v>
      </c>
      <c r="C13" s="6" t="s">
        <v>1368</v>
      </c>
      <c r="D13" s="6" t="s">
        <v>1369</v>
      </c>
      <c r="E13" s="29" t="s">
        <v>1370</v>
      </c>
      <c r="H13" s="15" t="s">
        <v>101</v>
      </c>
      <c r="I13" s="16" t="s">
        <v>106</v>
      </c>
    </row>
    <row r="14" spans="1:11" ht="20.100000000000001" customHeight="1" x14ac:dyDescent="0.25">
      <c r="A14" s="5" t="s">
        <v>1371</v>
      </c>
      <c r="B14" s="6" t="s">
        <v>1372</v>
      </c>
      <c r="C14" s="6" t="s">
        <v>1373</v>
      </c>
      <c r="D14" s="6" t="s">
        <v>1374</v>
      </c>
      <c r="E14" s="29" t="s">
        <v>1323</v>
      </c>
      <c r="H14" s="15" t="s">
        <v>103</v>
      </c>
      <c r="I14" s="16" t="s">
        <v>1513</v>
      </c>
    </row>
    <row r="15" spans="1:11" ht="20.100000000000001" customHeight="1" x14ac:dyDescent="0.25">
      <c r="A15" s="5" t="s">
        <v>1375</v>
      </c>
      <c r="B15" s="6" t="s">
        <v>1376</v>
      </c>
      <c r="C15" s="6" t="s">
        <v>1377</v>
      </c>
      <c r="D15" s="6" t="s">
        <v>1378</v>
      </c>
      <c r="E15" s="29" t="s">
        <v>1379</v>
      </c>
      <c r="H15" s="15" t="s">
        <v>104</v>
      </c>
      <c r="I15" s="16" t="s">
        <v>1514</v>
      </c>
    </row>
    <row r="16" spans="1:11" x14ac:dyDescent="0.25">
      <c r="A16" s="5" t="s">
        <v>1380</v>
      </c>
      <c r="B16" s="6" t="s">
        <v>1381</v>
      </c>
      <c r="C16" s="6" t="s">
        <v>164</v>
      </c>
      <c r="D16" s="6" t="s">
        <v>79</v>
      </c>
      <c r="E16" s="29" t="s">
        <v>1382</v>
      </c>
    </row>
    <row r="17" spans="1:5" x14ac:dyDescent="0.25">
      <c r="A17" s="5" t="s">
        <v>1383</v>
      </c>
      <c r="B17" s="6" t="s">
        <v>1384</v>
      </c>
      <c r="C17" s="6" t="s">
        <v>1385</v>
      </c>
      <c r="D17" s="6" t="s">
        <v>1386</v>
      </c>
      <c r="E17" s="29" t="s">
        <v>1387</v>
      </c>
    </row>
    <row r="18" spans="1:5" x14ac:dyDescent="0.25">
      <c r="A18" s="5" t="s">
        <v>1388</v>
      </c>
      <c r="B18" s="6" t="s">
        <v>1389</v>
      </c>
      <c r="C18" s="6" t="s">
        <v>1390</v>
      </c>
      <c r="D18" s="6" t="s">
        <v>1391</v>
      </c>
      <c r="E18" s="29" t="s">
        <v>1392</v>
      </c>
    </row>
    <row r="19" spans="1:5" x14ac:dyDescent="0.25">
      <c r="A19" s="5" t="s">
        <v>1393</v>
      </c>
      <c r="B19" s="6" t="s">
        <v>1394</v>
      </c>
      <c r="C19" s="6" t="s">
        <v>1395</v>
      </c>
      <c r="D19" s="6" t="s">
        <v>1396</v>
      </c>
      <c r="E19" s="29" t="s">
        <v>1397</v>
      </c>
    </row>
    <row r="20" spans="1:5" x14ac:dyDescent="0.25">
      <c r="A20" s="5" t="s">
        <v>1398</v>
      </c>
      <c r="B20" s="6" t="s">
        <v>1399</v>
      </c>
      <c r="C20" s="6" t="s">
        <v>23</v>
      </c>
      <c r="D20" s="6" t="s">
        <v>279</v>
      </c>
      <c r="E20" s="29" t="s">
        <v>1323</v>
      </c>
    </row>
    <row r="21" spans="1:5" x14ac:dyDescent="0.25">
      <c r="A21" s="5" t="s">
        <v>1400</v>
      </c>
      <c r="B21" s="6" t="s">
        <v>1401</v>
      </c>
      <c r="C21" s="6" t="s">
        <v>1402</v>
      </c>
      <c r="D21" s="6" t="s">
        <v>1403</v>
      </c>
      <c r="E21" s="29" t="s">
        <v>1404</v>
      </c>
    </row>
    <row r="22" spans="1:5" x14ac:dyDescent="0.25">
      <c r="A22" s="5" t="s">
        <v>1405</v>
      </c>
      <c r="B22" s="6" t="s">
        <v>1406</v>
      </c>
      <c r="C22" s="6" t="s">
        <v>1407</v>
      </c>
      <c r="D22" s="6" t="s">
        <v>1408</v>
      </c>
      <c r="E22" s="29" t="s">
        <v>1409</v>
      </c>
    </row>
    <row r="23" spans="1:5" x14ac:dyDescent="0.25">
      <c r="A23" s="5" t="s">
        <v>1410</v>
      </c>
      <c r="B23" s="6" t="s">
        <v>1411</v>
      </c>
      <c r="C23" s="6" t="s">
        <v>1412</v>
      </c>
      <c r="D23" s="6" t="s">
        <v>1413</v>
      </c>
      <c r="E23" s="29" t="s">
        <v>1328</v>
      </c>
    </row>
    <row r="24" spans="1:5" x14ac:dyDescent="0.25">
      <c r="A24" s="5" t="s">
        <v>1414</v>
      </c>
      <c r="B24" s="6" t="s">
        <v>1415</v>
      </c>
      <c r="C24" s="6" t="s">
        <v>196</v>
      </c>
      <c r="D24" s="6" t="s">
        <v>28</v>
      </c>
      <c r="E24" s="29" t="s">
        <v>1357</v>
      </c>
    </row>
    <row r="25" spans="1:5" x14ac:dyDescent="0.25">
      <c r="A25" s="5" t="s">
        <v>1416</v>
      </c>
      <c r="B25" s="6" t="s">
        <v>1417</v>
      </c>
      <c r="C25" s="6" t="s">
        <v>1418</v>
      </c>
      <c r="D25" s="6" t="s">
        <v>1419</v>
      </c>
      <c r="E25" s="29" t="s">
        <v>1336</v>
      </c>
    </row>
    <row r="26" spans="1:5" x14ac:dyDescent="0.25">
      <c r="A26" s="5" t="s">
        <v>1420</v>
      </c>
      <c r="B26" s="6" t="s">
        <v>1421</v>
      </c>
      <c r="C26" s="6" t="s">
        <v>1422</v>
      </c>
      <c r="D26" s="6" t="s">
        <v>1423</v>
      </c>
      <c r="E26" s="29" t="s">
        <v>1331</v>
      </c>
    </row>
    <row r="27" spans="1:5" x14ac:dyDescent="0.25">
      <c r="A27" s="5" t="s">
        <v>1424</v>
      </c>
      <c r="B27" s="6" t="s">
        <v>1425</v>
      </c>
      <c r="C27" s="6" t="s">
        <v>1426</v>
      </c>
      <c r="D27" s="6" t="s">
        <v>1427</v>
      </c>
      <c r="E27" s="29" t="s">
        <v>1428</v>
      </c>
    </row>
    <row r="28" spans="1:5" x14ac:dyDescent="0.25">
      <c r="A28" s="5" t="s">
        <v>1429</v>
      </c>
      <c r="B28" s="6" t="s">
        <v>1430</v>
      </c>
      <c r="C28" s="6" t="s">
        <v>27</v>
      </c>
      <c r="D28" s="6" t="s">
        <v>195</v>
      </c>
      <c r="E28" s="29" t="s">
        <v>1365</v>
      </c>
    </row>
    <row r="29" spans="1:5" x14ac:dyDescent="0.25">
      <c r="A29" s="5" t="s">
        <v>1431</v>
      </c>
      <c r="B29" s="6" t="s">
        <v>1432</v>
      </c>
      <c r="C29" s="6" t="s">
        <v>1433</v>
      </c>
      <c r="D29" s="6" t="s">
        <v>1434</v>
      </c>
      <c r="E29" s="29" t="s">
        <v>1352</v>
      </c>
    </row>
    <row r="30" spans="1:5" x14ac:dyDescent="0.25">
      <c r="A30" s="5" t="s">
        <v>1435</v>
      </c>
      <c r="B30" s="6" t="s">
        <v>1436</v>
      </c>
      <c r="C30" s="6" t="s">
        <v>1437</v>
      </c>
      <c r="D30" s="6" t="s">
        <v>1438</v>
      </c>
      <c r="E30" s="29" t="s">
        <v>1357</v>
      </c>
    </row>
    <row r="31" spans="1:5" x14ac:dyDescent="0.25">
      <c r="A31" s="5" t="s">
        <v>1439</v>
      </c>
      <c r="B31" s="6" t="s">
        <v>1440</v>
      </c>
      <c r="C31" s="6" t="s">
        <v>1441</v>
      </c>
      <c r="D31" s="6" t="s">
        <v>1442</v>
      </c>
      <c r="E31" s="29" t="s">
        <v>1443</v>
      </c>
    </row>
    <row r="32" spans="1:5" x14ac:dyDescent="0.25">
      <c r="A32" s="5" t="s">
        <v>1444</v>
      </c>
      <c r="B32" s="6" t="s">
        <v>1445</v>
      </c>
      <c r="C32" s="6" t="s">
        <v>160</v>
      </c>
      <c r="D32" s="6" t="s">
        <v>70</v>
      </c>
      <c r="E32" s="29" t="s">
        <v>1323</v>
      </c>
    </row>
    <row r="33" spans="1:5" x14ac:dyDescent="0.25">
      <c r="A33" s="5" t="s">
        <v>1446</v>
      </c>
      <c r="B33" s="6" t="s">
        <v>1447</v>
      </c>
      <c r="C33" s="6" t="s">
        <v>1448</v>
      </c>
      <c r="D33" s="6" t="s">
        <v>1449</v>
      </c>
      <c r="E33" s="29" t="s">
        <v>1450</v>
      </c>
    </row>
    <row r="34" spans="1:5" x14ac:dyDescent="0.25">
      <c r="A34" s="5" t="s">
        <v>1451</v>
      </c>
      <c r="B34" s="6" t="s">
        <v>1452</v>
      </c>
      <c r="C34" s="6" t="s">
        <v>1453</v>
      </c>
      <c r="D34" s="6" t="s">
        <v>1454</v>
      </c>
      <c r="E34" s="29" t="s">
        <v>1455</v>
      </c>
    </row>
    <row r="35" spans="1:5" x14ac:dyDescent="0.25">
      <c r="A35" s="5" t="s">
        <v>1456</v>
      </c>
      <c r="B35" s="6" t="s">
        <v>1457</v>
      </c>
      <c r="C35" s="6" t="s">
        <v>1458</v>
      </c>
      <c r="D35" s="6" t="s">
        <v>1459</v>
      </c>
      <c r="E35" s="29" t="s">
        <v>1345</v>
      </c>
    </row>
    <row r="36" spans="1:5" x14ac:dyDescent="0.25">
      <c r="A36" s="5" t="s">
        <v>1460</v>
      </c>
      <c r="B36" s="6" t="s">
        <v>1461</v>
      </c>
      <c r="C36" s="6" t="s">
        <v>43</v>
      </c>
      <c r="D36" s="6" t="s">
        <v>33</v>
      </c>
      <c r="E36" s="29" t="s">
        <v>1462</v>
      </c>
    </row>
    <row r="37" spans="1:5" x14ac:dyDescent="0.25">
      <c r="A37" s="5" t="s">
        <v>1463</v>
      </c>
      <c r="B37" s="6" t="s">
        <v>1464</v>
      </c>
      <c r="C37" s="6" t="s">
        <v>1465</v>
      </c>
      <c r="D37" s="6" t="s">
        <v>1466</v>
      </c>
      <c r="E37" s="29" t="s">
        <v>1450</v>
      </c>
    </row>
    <row r="38" spans="1:5" x14ac:dyDescent="0.25">
      <c r="A38" s="5" t="s">
        <v>1467</v>
      </c>
      <c r="B38" s="6" t="s">
        <v>1468</v>
      </c>
      <c r="C38" s="6" t="s">
        <v>1469</v>
      </c>
      <c r="D38" s="6" t="s">
        <v>1470</v>
      </c>
      <c r="E38" s="29" t="s">
        <v>1455</v>
      </c>
    </row>
    <row r="39" spans="1:5" x14ac:dyDescent="0.25">
      <c r="A39" s="5" t="s">
        <v>1471</v>
      </c>
      <c r="B39" s="6" t="s">
        <v>1472</v>
      </c>
      <c r="C39" s="6" t="s">
        <v>1473</v>
      </c>
      <c r="D39" s="6" t="s">
        <v>1474</v>
      </c>
      <c r="E39" s="29" t="s">
        <v>1379</v>
      </c>
    </row>
    <row r="40" spans="1:5" x14ac:dyDescent="0.25">
      <c r="A40" s="5" t="s">
        <v>1475</v>
      </c>
      <c r="B40" s="6" t="s">
        <v>1476</v>
      </c>
      <c r="C40" s="6" t="s">
        <v>145</v>
      </c>
      <c r="D40" s="6" t="s">
        <v>191</v>
      </c>
      <c r="E40" s="29" t="s">
        <v>1462</v>
      </c>
    </row>
    <row r="41" spans="1:5" x14ac:dyDescent="0.25">
      <c r="A41" s="5" t="s">
        <v>1477</v>
      </c>
      <c r="B41" s="6" t="s">
        <v>1478</v>
      </c>
      <c r="C41" s="6" t="s">
        <v>1479</v>
      </c>
      <c r="D41" s="6" t="s">
        <v>1480</v>
      </c>
      <c r="E41" s="29" t="s">
        <v>1481</v>
      </c>
    </row>
    <row r="42" spans="1:5" x14ac:dyDescent="0.25">
      <c r="A42" s="5" t="s">
        <v>1482</v>
      </c>
      <c r="B42" s="6" t="s">
        <v>1320</v>
      </c>
      <c r="C42" s="6" t="s">
        <v>1321</v>
      </c>
      <c r="D42" s="6" t="s">
        <v>1483</v>
      </c>
      <c r="E42" s="29" t="s">
        <v>1331</v>
      </c>
    </row>
    <row r="43" spans="1:5" x14ac:dyDescent="0.25">
      <c r="A43" s="5" t="s">
        <v>1484</v>
      </c>
      <c r="B43" s="6" t="s">
        <v>1325</v>
      </c>
      <c r="C43" s="6" t="s">
        <v>1326</v>
      </c>
      <c r="D43" s="6" t="s">
        <v>1485</v>
      </c>
      <c r="E43" s="29" t="s">
        <v>1486</v>
      </c>
    </row>
    <row r="44" spans="1:5" x14ac:dyDescent="0.25">
      <c r="A44" s="5" t="s">
        <v>1487</v>
      </c>
      <c r="B44" s="6" t="s">
        <v>1330</v>
      </c>
      <c r="C44" s="6" t="s">
        <v>53</v>
      </c>
      <c r="D44" s="6" t="s">
        <v>14</v>
      </c>
      <c r="E44" s="29" t="s">
        <v>1409</v>
      </c>
    </row>
    <row r="45" spans="1:5" x14ac:dyDescent="0.25">
      <c r="A45" s="5" t="s">
        <v>1488</v>
      </c>
      <c r="B45" s="6" t="s">
        <v>1333</v>
      </c>
      <c r="C45" s="6" t="s">
        <v>1334</v>
      </c>
      <c r="D45" s="6" t="s">
        <v>1489</v>
      </c>
      <c r="E45" s="29" t="s">
        <v>1490</v>
      </c>
    </row>
    <row r="46" spans="1:5" x14ac:dyDescent="0.25">
      <c r="A46" s="5" t="s">
        <v>1491</v>
      </c>
      <c r="B46" s="6" t="s">
        <v>1338</v>
      </c>
      <c r="C46" s="6" t="s">
        <v>1339</v>
      </c>
      <c r="D46" s="6" t="s">
        <v>1492</v>
      </c>
      <c r="E46" s="29" t="s">
        <v>1462</v>
      </c>
    </row>
    <row r="47" spans="1:5" x14ac:dyDescent="0.25">
      <c r="A47" s="5" t="s">
        <v>1493</v>
      </c>
      <c r="B47" s="6" t="s">
        <v>1342</v>
      </c>
      <c r="C47" s="6" t="s">
        <v>1343</v>
      </c>
      <c r="D47" s="6" t="s">
        <v>1494</v>
      </c>
      <c r="E47" s="29" t="s">
        <v>1379</v>
      </c>
    </row>
    <row r="48" spans="1:5" x14ac:dyDescent="0.25">
      <c r="A48" s="5" t="s">
        <v>1495</v>
      </c>
      <c r="B48" s="6" t="s">
        <v>1347</v>
      </c>
      <c r="C48" s="6" t="s">
        <v>139</v>
      </c>
      <c r="D48" s="6" t="s">
        <v>63</v>
      </c>
      <c r="E48" s="29" t="s">
        <v>1331</v>
      </c>
    </row>
    <row r="49" spans="1:5" x14ac:dyDescent="0.25">
      <c r="A49" s="5" t="s">
        <v>1496</v>
      </c>
      <c r="B49" s="6" t="s">
        <v>1349</v>
      </c>
      <c r="C49" s="6" t="s">
        <v>1350</v>
      </c>
      <c r="D49" s="6" t="s">
        <v>1497</v>
      </c>
      <c r="E49" s="29" t="s">
        <v>1450</v>
      </c>
    </row>
    <row r="50" spans="1:5" x14ac:dyDescent="0.25">
      <c r="A50" s="5" t="s">
        <v>1498</v>
      </c>
      <c r="B50" s="6" t="s">
        <v>1354</v>
      </c>
      <c r="C50" s="6" t="s">
        <v>1355</v>
      </c>
      <c r="D50" s="6" t="s">
        <v>1499</v>
      </c>
      <c r="E50" s="29" t="s">
        <v>1331</v>
      </c>
    </row>
    <row r="51" spans="1:5" x14ac:dyDescent="0.25">
      <c r="A51" s="5" t="s">
        <v>1500</v>
      </c>
      <c r="B51" s="6" t="s">
        <v>1359</v>
      </c>
      <c r="C51" s="6" t="s">
        <v>1360</v>
      </c>
      <c r="D51" s="6" t="s">
        <v>1501</v>
      </c>
      <c r="E51" s="29" t="s">
        <v>1502</v>
      </c>
    </row>
    <row r="52" spans="1:5" x14ac:dyDescent="0.25">
      <c r="A52" s="5" t="s">
        <v>1503</v>
      </c>
      <c r="B52" s="6" t="s">
        <v>1364</v>
      </c>
      <c r="C52" s="6" t="s">
        <v>62</v>
      </c>
      <c r="D52" s="6" t="s">
        <v>193</v>
      </c>
      <c r="E52" s="29" t="s">
        <v>1392</v>
      </c>
    </row>
    <row r="53" spans="1:5" x14ac:dyDescent="0.25">
      <c r="A53" s="7" t="s">
        <v>1504</v>
      </c>
      <c r="B53" s="8" t="s">
        <v>1367</v>
      </c>
      <c r="C53" s="8" t="s">
        <v>1368</v>
      </c>
      <c r="D53" s="8" t="s">
        <v>1505</v>
      </c>
      <c r="E53" s="30" t="s">
        <v>1450</v>
      </c>
    </row>
  </sheetData>
  <mergeCells count="2">
    <mergeCell ref="H5:I5"/>
    <mergeCell ref="H11:I11"/>
  </mergeCells>
  <hyperlinks>
    <hyperlink ref="K2" location="'INDEX'!A1" tooltip="Back to INDEX" display="← Ana Sayfa / Back to Index" xr:uid="{52F79F09-F7D5-4C00-9982-8F5604503BCE}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1F3864"/>
  </sheetPr>
  <dimension ref="A1:K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26.7109375" style="1" customWidth="1"/>
    <col min="3" max="4" width="30.7109375" style="1" customWidth="1"/>
    <col min="5" max="5" width="60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1315</v>
      </c>
      <c r="B1" s="3" t="s">
        <v>1316</v>
      </c>
      <c r="C1" s="3" t="s">
        <v>1317</v>
      </c>
      <c r="D1" s="3" t="s">
        <v>7</v>
      </c>
      <c r="E1" s="4" t="s">
        <v>1318</v>
      </c>
      <c r="H1" s="9" t="s">
        <v>96</v>
      </c>
      <c r="I1" s="10" t="s">
        <v>1515</v>
      </c>
    </row>
    <row r="2" spans="1:11" ht="20.100000000000001" customHeight="1" x14ac:dyDescent="0.25">
      <c r="A2" s="5" t="s">
        <v>1319</v>
      </c>
      <c r="B2" s="6" t="s">
        <v>1320</v>
      </c>
      <c r="C2" s="6" t="s">
        <v>1321</v>
      </c>
      <c r="D2" s="6" t="s">
        <v>1322</v>
      </c>
      <c r="E2" s="29" t="s">
        <v>1382</v>
      </c>
      <c r="H2" s="9" t="s">
        <v>97</v>
      </c>
      <c r="I2" s="14" t="s">
        <v>1516</v>
      </c>
      <c r="K2" s="128" t="s">
        <v>6607</v>
      </c>
    </row>
    <row r="3" spans="1:11" ht="20.100000000000001" customHeight="1" x14ac:dyDescent="0.25">
      <c r="A3" s="5" t="s">
        <v>1324</v>
      </c>
      <c r="B3" s="6" t="s">
        <v>1325</v>
      </c>
      <c r="C3" s="6" t="s">
        <v>1326</v>
      </c>
      <c r="D3" s="6" t="s">
        <v>1327</v>
      </c>
      <c r="E3" s="29" t="s">
        <v>1443</v>
      </c>
      <c r="H3" s="9" t="s">
        <v>98</v>
      </c>
      <c r="I3" s="14" t="s">
        <v>1517</v>
      </c>
    </row>
    <row r="4" spans="1:11" x14ac:dyDescent="0.25">
      <c r="A4" s="5" t="s">
        <v>1329</v>
      </c>
      <c r="B4" s="6" t="s">
        <v>1330</v>
      </c>
      <c r="C4" s="6" t="s">
        <v>53</v>
      </c>
      <c r="D4" s="6" t="s">
        <v>39</v>
      </c>
      <c r="E4" s="29" t="s">
        <v>1462</v>
      </c>
    </row>
    <row r="5" spans="1:11" ht="20.100000000000001" customHeight="1" x14ac:dyDescent="0.25">
      <c r="A5" s="5" t="s">
        <v>1332</v>
      </c>
      <c r="B5" s="6" t="s">
        <v>1333</v>
      </c>
      <c r="C5" s="6" t="s">
        <v>1334</v>
      </c>
      <c r="D5" s="6" t="s">
        <v>1335</v>
      </c>
      <c r="E5" s="29" t="s">
        <v>1481</v>
      </c>
      <c r="H5" s="113" t="s">
        <v>99</v>
      </c>
      <c r="I5" s="113"/>
    </row>
    <row r="6" spans="1:11" ht="20.100000000000001" customHeight="1" x14ac:dyDescent="0.25">
      <c r="A6" s="5" t="s">
        <v>1337</v>
      </c>
      <c r="B6" s="6" t="s">
        <v>1338</v>
      </c>
      <c r="C6" s="6" t="s">
        <v>1339</v>
      </c>
      <c r="D6" s="6" t="s">
        <v>1340</v>
      </c>
      <c r="E6" s="29" t="s">
        <v>1392</v>
      </c>
      <c r="H6" s="15" t="s">
        <v>100</v>
      </c>
      <c r="I6" s="16" t="s">
        <v>1518</v>
      </c>
    </row>
    <row r="7" spans="1:11" ht="20.100000000000001" customHeight="1" x14ac:dyDescent="0.25">
      <c r="A7" s="5" t="s">
        <v>1341</v>
      </c>
      <c r="B7" s="6" t="s">
        <v>1342</v>
      </c>
      <c r="C7" s="6" t="s">
        <v>1343</v>
      </c>
      <c r="D7" s="6" t="s">
        <v>1344</v>
      </c>
      <c r="E7" s="29" t="s">
        <v>1486</v>
      </c>
      <c r="H7" s="15" t="s">
        <v>101</v>
      </c>
      <c r="I7" s="16" t="s">
        <v>1519</v>
      </c>
    </row>
    <row r="8" spans="1:11" ht="20.100000000000001" customHeight="1" x14ac:dyDescent="0.25">
      <c r="A8" s="5" t="s">
        <v>1346</v>
      </c>
      <c r="B8" s="6" t="s">
        <v>1347</v>
      </c>
      <c r="C8" s="6" t="s">
        <v>139</v>
      </c>
      <c r="D8" s="6" t="s">
        <v>188</v>
      </c>
      <c r="E8" s="29" t="s">
        <v>1455</v>
      </c>
      <c r="H8" s="15" t="s">
        <v>103</v>
      </c>
      <c r="I8" s="16" t="s">
        <v>1510</v>
      </c>
    </row>
    <row r="9" spans="1:11" ht="20.100000000000001" customHeight="1" x14ac:dyDescent="0.25">
      <c r="A9" s="5" t="s">
        <v>1348</v>
      </c>
      <c r="B9" s="6" t="s">
        <v>1349</v>
      </c>
      <c r="C9" s="6" t="s">
        <v>1350</v>
      </c>
      <c r="D9" s="6" t="s">
        <v>1351</v>
      </c>
      <c r="E9" s="29" t="s">
        <v>1481</v>
      </c>
      <c r="H9" s="15" t="s">
        <v>104</v>
      </c>
      <c r="I9" s="16" t="s">
        <v>1520</v>
      </c>
    </row>
    <row r="10" spans="1:11" x14ac:dyDescent="0.25">
      <c r="A10" s="5" t="s">
        <v>1353</v>
      </c>
      <c r="B10" s="6" t="s">
        <v>1354</v>
      </c>
      <c r="C10" s="6" t="s">
        <v>1355</v>
      </c>
      <c r="D10" s="6" t="s">
        <v>1356</v>
      </c>
      <c r="E10" s="29" t="s">
        <v>1409</v>
      </c>
    </row>
    <row r="11" spans="1:11" ht="20.100000000000001" customHeight="1" x14ac:dyDescent="0.25">
      <c r="A11" s="5" t="s">
        <v>1358</v>
      </c>
      <c r="B11" s="6" t="s">
        <v>1359</v>
      </c>
      <c r="C11" s="6" t="s">
        <v>1360</v>
      </c>
      <c r="D11" s="6" t="s">
        <v>1361</v>
      </c>
      <c r="E11" s="29" t="s">
        <v>1443</v>
      </c>
      <c r="H11" s="113" t="s">
        <v>105</v>
      </c>
      <c r="I11" s="113"/>
    </row>
    <row r="12" spans="1:11" ht="20.100000000000001" customHeight="1" x14ac:dyDescent="0.25">
      <c r="A12" s="5" t="s">
        <v>1363</v>
      </c>
      <c r="B12" s="6" t="s">
        <v>1364</v>
      </c>
      <c r="C12" s="6" t="s">
        <v>62</v>
      </c>
      <c r="D12" s="6" t="s">
        <v>19</v>
      </c>
      <c r="E12" s="29" t="s">
        <v>1392</v>
      </c>
      <c r="H12" s="15" t="s">
        <v>100</v>
      </c>
      <c r="I12" s="16" t="s">
        <v>1521</v>
      </c>
    </row>
    <row r="13" spans="1:11" ht="20.100000000000001" customHeight="1" x14ac:dyDescent="0.25">
      <c r="A13" s="5" t="s">
        <v>1366</v>
      </c>
      <c r="B13" s="6" t="s">
        <v>1367</v>
      </c>
      <c r="C13" s="6" t="s">
        <v>1368</v>
      </c>
      <c r="D13" s="6" t="s">
        <v>1369</v>
      </c>
      <c r="E13" s="29" t="s">
        <v>1450</v>
      </c>
      <c r="H13" s="15" t="s">
        <v>101</v>
      </c>
      <c r="I13" s="16" t="s">
        <v>1522</v>
      </c>
    </row>
    <row r="14" spans="1:11" ht="20.100000000000001" customHeight="1" x14ac:dyDescent="0.25">
      <c r="A14" s="5" t="s">
        <v>1371</v>
      </c>
      <c r="B14" s="6" t="s">
        <v>1372</v>
      </c>
      <c r="C14" s="6" t="s">
        <v>1373</v>
      </c>
      <c r="D14" s="6" t="s">
        <v>1374</v>
      </c>
      <c r="E14" s="29" t="s">
        <v>1357</v>
      </c>
      <c r="H14" s="15" t="s">
        <v>103</v>
      </c>
      <c r="I14" s="16" t="s">
        <v>1513</v>
      </c>
    </row>
    <row r="15" spans="1:11" ht="20.100000000000001" customHeight="1" x14ac:dyDescent="0.25">
      <c r="A15" s="5" t="s">
        <v>1375</v>
      </c>
      <c r="B15" s="6" t="s">
        <v>1376</v>
      </c>
      <c r="C15" s="6" t="s">
        <v>1377</v>
      </c>
      <c r="D15" s="6" t="s">
        <v>1378</v>
      </c>
      <c r="E15" s="29" t="s">
        <v>1443</v>
      </c>
      <c r="H15" s="15" t="s">
        <v>104</v>
      </c>
      <c r="I15" s="16" t="s">
        <v>1523</v>
      </c>
    </row>
    <row r="16" spans="1:11" x14ac:dyDescent="0.25">
      <c r="A16" s="5" t="s">
        <v>1380</v>
      </c>
      <c r="B16" s="6" t="s">
        <v>1381</v>
      </c>
      <c r="C16" s="6" t="s">
        <v>164</v>
      </c>
      <c r="D16" s="6" t="s">
        <v>79</v>
      </c>
      <c r="E16" s="29" t="s">
        <v>1382</v>
      </c>
    </row>
    <row r="17" spans="1:5" x14ac:dyDescent="0.25">
      <c r="A17" s="5" t="s">
        <v>1383</v>
      </c>
      <c r="B17" s="6" t="s">
        <v>1384</v>
      </c>
      <c r="C17" s="6" t="s">
        <v>1385</v>
      </c>
      <c r="D17" s="6" t="s">
        <v>1386</v>
      </c>
      <c r="E17" s="29" t="s">
        <v>1370</v>
      </c>
    </row>
    <row r="18" spans="1:5" x14ac:dyDescent="0.25">
      <c r="A18" s="5" t="s">
        <v>1388</v>
      </c>
      <c r="B18" s="6" t="s">
        <v>1389</v>
      </c>
      <c r="C18" s="6" t="s">
        <v>1390</v>
      </c>
      <c r="D18" s="6" t="s">
        <v>1391</v>
      </c>
      <c r="E18" s="29" t="s">
        <v>1462</v>
      </c>
    </row>
    <row r="19" spans="1:5" x14ac:dyDescent="0.25">
      <c r="A19" s="5" t="s">
        <v>1393</v>
      </c>
      <c r="B19" s="6" t="s">
        <v>1394</v>
      </c>
      <c r="C19" s="6" t="s">
        <v>1395</v>
      </c>
      <c r="D19" s="6" t="s">
        <v>1396</v>
      </c>
      <c r="E19" s="29" t="s">
        <v>1443</v>
      </c>
    </row>
    <row r="20" spans="1:5" x14ac:dyDescent="0.25">
      <c r="A20" s="5" t="s">
        <v>1398</v>
      </c>
      <c r="B20" s="6" t="s">
        <v>1399</v>
      </c>
      <c r="C20" s="6" t="s">
        <v>23</v>
      </c>
      <c r="D20" s="6" t="s">
        <v>279</v>
      </c>
      <c r="E20" s="29" t="s">
        <v>1331</v>
      </c>
    </row>
    <row r="21" spans="1:5" x14ac:dyDescent="0.25">
      <c r="A21" s="5" t="s">
        <v>1400</v>
      </c>
      <c r="B21" s="6" t="s">
        <v>1401</v>
      </c>
      <c r="C21" s="6" t="s">
        <v>1402</v>
      </c>
      <c r="D21" s="6" t="s">
        <v>1403</v>
      </c>
      <c r="E21" s="29" t="s">
        <v>1450</v>
      </c>
    </row>
    <row r="22" spans="1:5" x14ac:dyDescent="0.25">
      <c r="A22" s="5" t="s">
        <v>1405</v>
      </c>
      <c r="B22" s="6" t="s">
        <v>1406</v>
      </c>
      <c r="C22" s="6" t="s">
        <v>1407</v>
      </c>
      <c r="D22" s="6" t="s">
        <v>1408</v>
      </c>
      <c r="E22" s="29" t="s">
        <v>1382</v>
      </c>
    </row>
    <row r="23" spans="1:5" x14ac:dyDescent="0.25">
      <c r="A23" s="5" t="s">
        <v>1410</v>
      </c>
      <c r="B23" s="6" t="s">
        <v>1411</v>
      </c>
      <c r="C23" s="6" t="s">
        <v>1412</v>
      </c>
      <c r="D23" s="6" t="s">
        <v>1413</v>
      </c>
      <c r="E23" s="29" t="s">
        <v>1362</v>
      </c>
    </row>
    <row r="24" spans="1:5" x14ac:dyDescent="0.25">
      <c r="A24" s="5" t="s">
        <v>1414</v>
      </c>
      <c r="B24" s="6" t="s">
        <v>1415</v>
      </c>
      <c r="C24" s="6" t="s">
        <v>196</v>
      </c>
      <c r="D24" s="6" t="s">
        <v>28</v>
      </c>
      <c r="E24" s="29" t="s">
        <v>1382</v>
      </c>
    </row>
    <row r="25" spans="1:5" x14ac:dyDescent="0.25">
      <c r="A25" s="5" t="s">
        <v>1416</v>
      </c>
      <c r="B25" s="6" t="s">
        <v>1417</v>
      </c>
      <c r="C25" s="6" t="s">
        <v>1418</v>
      </c>
      <c r="D25" s="6" t="s">
        <v>1419</v>
      </c>
      <c r="E25" s="29" t="s">
        <v>1387</v>
      </c>
    </row>
    <row r="26" spans="1:5" x14ac:dyDescent="0.25">
      <c r="A26" s="5" t="s">
        <v>1420</v>
      </c>
      <c r="B26" s="6" t="s">
        <v>1421</v>
      </c>
      <c r="C26" s="6" t="s">
        <v>1422</v>
      </c>
      <c r="D26" s="6" t="s">
        <v>1423</v>
      </c>
      <c r="E26" s="29" t="s">
        <v>1455</v>
      </c>
    </row>
    <row r="27" spans="1:5" x14ac:dyDescent="0.25">
      <c r="A27" s="5" t="s">
        <v>1424</v>
      </c>
      <c r="B27" s="6" t="s">
        <v>1425</v>
      </c>
      <c r="C27" s="6" t="s">
        <v>1426</v>
      </c>
      <c r="D27" s="6" t="s">
        <v>1427</v>
      </c>
      <c r="E27" s="29" t="s">
        <v>1428</v>
      </c>
    </row>
    <row r="28" spans="1:5" x14ac:dyDescent="0.25">
      <c r="A28" s="5" t="s">
        <v>1429</v>
      </c>
      <c r="B28" s="6" t="s">
        <v>1430</v>
      </c>
      <c r="C28" s="6" t="s">
        <v>27</v>
      </c>
      <c r="D28" s="6" t="s">
        <v>195</v>
      </c>
      <c r="E28" s="29" t="s">
        <v>1409</v>
      </c>
    </row>
    <row r="29" spans="1:5" x14ac:dyDescent="0.25">
      <c r="A29" s="5" t="s">
        <v>1431</v>
      </c>
      <c r="B29" s="6" t="s">
        <v>1432</v>
      </c>
      <c r="C29" s="6" t="s">
        <v>1433</v>
      </c>
      <c r="D29" s="6" t="s">
        <v>1434</v>
      </c>
      <c r="E29" s="29" t="s">
        <v>1352</v>
      </c>
    </row>
    <row r="30" spans="1:5" x14ac:dyDescent="0.25">
      <c r="A30" s="5" t="s">
        <v>1435</v>
      </c>
      <c r="B30" s="6" t="s">
        <v>1436</v>
      </c>
      <c r="C30" s="6" t="s">
        <v>1437</v>
      </c>
      <c r="D30" s="6" t="s">
        <v>1438</v>
      </c>
      <c r="E30" s="29" t="s">
        <v>1357</v>
      </c>
    </row>
    <row r="31" spans="1:5" x14ac:dyDescent="0.25">
      <c r="A31" s="5" t="s">
        <v>1439</v>
      </c>
      <c r="B31" s="6" t="s">
        <v>1440</v>
      </c>
      <c r="C31" s="6" t="s">
        <v>1441</v>
      </c>
      <c r="D31" s="6" t="s">
        <v>1442</v>
      </c>
      <c r="E31" s="29" t="s">
        <v>1328</v>
      </c>
    </row>
    <row r="32" spans="1:5" x14ac:dyDescent="0.25">
      <c r="A32" s="5" t="s">
        <v>1444</v>
      </c>
      <c r="B32" s="6" t="s">
        <v>1445</v>
      </c>
      <c r="C32" s="6" t="s">
        <v>160</v>
      </c>
      <c r="D32" s="6" t="s">
        <v>70</v>
      </c>
      <c r="E32" s="29" t="s">
        <v>1392</v>
      </c>
    </row>
    <row r="33" spans="1:5" x14ac:dyDescent="0.25">
      <c r="A33" s="5" t="s">
        <v>1446</v>
      </c>
      <c r="B33" s="6" t="s">
        <v>1447</v>
      </c>
      <c r="C33" s="6" t="s">
        <v>1448</v>
      </c>
      <c r="D33" s="6" t="s">
        <v>1449</v>
      </c>
      <c r="E33" s="29" t="s">
        <v>1481</v>
      </c>
    </row>
    <row r="34" spans="1:5" x14ac:dyDescent="0.25">
      <c r="A34" s="5" t="s">
        <v>1451</v>
      </c>
      <c r="B34" s="6" t="s">
        <v>1452</v>
      </c>
      <c r="C34" s="6" t="s">
        <v>1453</v>
      </c>
      <c r="D34" s="6" t="s">
        <v>1454</v>
      </c>
      <c r="E34" s="29" t="s">
        <v>1462</v>
      </c>
    </row>
    <row r="35" spans="1:5" x14ac:dyDescent="0.25">
      <c r="A35" s="5" t="s">
        <v>1456</v>
      </c>
      <c r="B35" s="6" t="s">
        <v>1457</v>
      </c>
      <c r="C35" s="6" t="s">
        <v>1458</v>
      </c>
      <c r="D35" s="6" t="s">
        <v>1459</v>
      </c>
      <c r="E35" s="29" t="s">
        <v>1362</v>
      </c>
    </row>
    <row r="36" spans="1:5" x14ac:dyDescent="0.25">
      <c r="A36" s="5" t="s">
        <v>1460</v>
      </c>
      <c r="B36" s="6" t="s">
        <v>1461</v>
      </c>
      <c r="C36" s="6" t="s">
        <v>43</v>
      </c>
      <c r="D36" s="6" t="s">
        <v>33</v>
      </c>
      <c r="E36" s="29" t="s">
        <v>1323</v>
      </c>
    </row>
    <row r="37" spans="1:5" x14ac:dyDescent="0.25">
      <c r="A37" s="5" t="s">
        <v>1463</v>
      </c>
      <c r="B37" s="6" t="s">
        <v>1464</v>
      </c>
      <c r="C37" s="6" t="s">
        <v>1465</v>
      </c>
      <c r="D37" s="6" t="s">
        <v>1466</v>
      </c>
      <c r="E37" s="29" t="s">
        <v>1352</v>
      </c>
    </row>
    <row r="38" spans="1:5" x14ac:dyDescent="0.25">
      <c r="A38" s="5" t="s">
        <v>1467</v>
      </c>
      <c r="B38" s="6" t="s">
        <v>1468</v>
      </c>
      <c r="C38" s="6" t="s">
        <v>1469</v>
      </c>
      <c r="D38" s="6" t="s">
        <v>1470</v>
      </c>
      <c r="E38" s="29" t="s">
        <v>1365</v>
      </c>
    </row>
    <row r="39" spans="1:5" x14ac:dyDescent="0.25">
      <c r="A39" s="5" t="s">
        <v>1471</v>
      </c>
      <c r="B39" s="6" t="s">
        <v>1472</v>
      </c>
      <c r="C39" s="6" t="s">
        <v>1473</v>
      </c>
      <c r="D39" s="6" t="s">
        <v>1474</v>
      </c>
      <c r="E39" s="29" t="s">
        <v>1379</v>
      </c>
    </row>
    <row r="40" spans="1:5" x14ac:dyDescent="0.25">
      <c r="A40" s="5" t="s">
        <v>1475</v>
      </c>
      <c r="B40" s="6" t="s">
        <v>1476</v>
      </c>
      <c r="C40" s="6" t="s">
        <v>145</v>
      </c>
      <c r="D40" s="6" t="s">
        <v>191</v>
      </c>
      <c r="E40" s="29" t="s">
        <v>1392</v>
      </c>
    </row>
    <row r="41" spans="1:5" x14ac:dyDescent="0.25">
      <c r="A41" s="5" t="s">
        <v>1477</v>
      </c>
      <c r="B41" s="6" t="s">
        <v>1478</v>
      </c>
      <c r="C41" s="6" t="s">
        <v>1479</v>
      </c>
      <c r="D41" s="6" t="s">
        <v>1480</v>
      </c>
      <c r="E41" s="29" t="s">
        <v>1336</v>
      </c>
    </row>
    <row r="42" spans="1:5" x14ac:dyDescent="0.25">
      <c r="A42" s="5" t="s">
        <v>1482</v>
      </c>
      <c r="B42" s="6" t="s">
        <v>1320</v>
      </c>
      <c r="C42" s="6" t="s">
        <v>1321</v>
      </c>
      <c r="D42" s="6" t="s">
        <v>1483</v>
      </c>
      <c r="E42" s="29" t="s">
        <v>1409</v>
      </c>
    </row>
    <row r="43" spans="1:5" x14ac:dyDescent="0.25">
      <c r="A43" s="5" t="s">
        <v>1484</v>
      </c>
      <c r="B43" s="6" t="s">
        <v>1325</v>
      </c>
      <c r="C43" s="6" t="s">
        <v>1326</v>
      </c>
      <c r="D43" s="6" t="s">
        <v>1485</v>
      </c>
      <c r="E43" s="29" t="s">
        <v>1428</v>
      </c>
    </row>
    <row r="44" spans="1:5" x14ac:dyDescent="0.25">
      <c r="A44" s="5" t="s">
        <v>1487</v>
      </c>
      <c r="B44" s="6" t="s">
        <v>1330</v>
      </c>
      <c r="C44" s="6" t="s">
        <v>53</v>
      </c>
      <c r="D44" s="6" t="s">
        <v>14</v>
      </c>
      <c r="E44" s="29" t="s">
        <v>1357</v>
      </c>
    </row>
    <row r="45" spans="1:5" x14ac:dyDescent="0.25">
      <c r="A45" s="5" t="s">
        <v>1488</v>
      </c>
      <c r="B45" s="6" t="s">
        <v>1333</v>
      </c>
      <c r="C45" s="6" t="s">
        <v>1334</v>
      </c>
      <c r="D45" s="6" t="s">
        <v>1489</v>
      </c>
      <c r="E45" s="29" t="s">
        <v>1490</v>
      </c>
    </row>
    <row r="46" spans="1:5" x14ac:dyDescent="0.25">
      <c r="A46" s="5" t="s">
        <v>1491</v>
      </c>
      <c r="B46" s="6" t="s">
        <v>1338</v>
      </c>
      <c r="C46" s="6" t="s">
        <v>1339</v>
      </c>
      <c r="D46" s="6" t="s">
        <v>1492</v>
      </c>
      <c r="E46" s="29" t="s">
        <v>1365</v>
      </c>
    </row>
    <row r="47" spans="1:5" x14ac:dyDescent="0.25">
      <c r="A47" s="5" t="s">
        <v>1493</v>
      </c>
      <c r="B47" s="6" t="s">
        <v>1342</v>
      </c>
      <c r="C47" s="6" t="s">
        <v>1343</v>
      </c>
      <c r="D47" s="6" t="s">
        <v>1494</v>
      </c>
      <c r="E47" s="29" t="s">
        <v>1328</v>
      </c>
    </row>
    <row r="48" spans="1:5" x14ac:dyDescent="0.25">
      <c r="A48" s="5" t="s">
        <v>1495</v>
      </c>
      <c r="B48" s="6" t="s">
        <v>1347</v>
      </c>
      <c r="C48" s="6" t="s">
        <v>139</v>
      </c>
      <c r="D48" s="6" t="s">
        <v>63</v>
      </c>
      <c r="E48" s="29" t="s">
        <v>1331</v>
      </c>
    </row>
    <row r="49" spans="1:5" x14ac:dyDescent="0.25">
      <c r="A49" s="5" t="s">
        <v>1496</v>
      </c>
      <c r="B49" s="6" t="s">
        <v>1349</v>
      </c>
      <c r="C49" s="6" t="s">
        <v>1350</v>
      </c>
      <c r="D49" s="6" t="s">
        <v>1497</v>
      </c>
      <c r="E49" s="29" t="s">
        <v>1387</v>
      </c>
    </row>
    <row r="50" spans="1:5" x14ac:dyDescent="0.25">
      <c r="A50" s="5" t="s">
        <v>1498</v>
      </c>
      <c r="B50" s="6" t="s">
        <v>1354</v>
      </c>
      <c r="C50" s="6" t="s">
        <v>1355</v>
      </c>
      <c r="D50" s="6" t="s">
        <v>1499</v>
      </c>
      <c r="E50" s="29" t="s">
        <v>1323</v>
      </c>
    </row>
    <row r="51" spans="1:5" x14ac:dyDescent="0.25">
      <c r="A51" s="5" t="s">
        <v>1500</v>
      </c>
      <c r="B51" s="6" t="s">
        <v>1359</v>
      </c>
      <c r="C51" s="6" t="s">
        <v>1360</v>
      </c>
      <c r="D51" s="6" t="s">
        <v>1501</v>
      </c>
      <c r="E51" s="29" t="s">
        <v>1362</v>
      </c>
    </row>
    <row r="52" spans="1:5" x14ac:dyDescent="0.25">
      <c r="A52" s="5" t="s">
        <v>1503</v>
      </c>
      <c r="B52" s="6" t="s">
        <v>1364</v>
      </c>
      <c r="C52" s="6" t="s">
        <v>62</v>
      </c>
      <c r="D52" s="6" t="s">
        <v>193</v>
      </c>
      <c r="E52" s="29" t="s">
        <v>1331</v>
      </c>
    </row>
    <row r="53" spans="1:5" x14ac:dyDescent="0.25">
      <c r="A53" s="7" t="s">
        <v>1504</v>
      </c>
      <c r="B53" s="8" t="s">
        <v>1367</v>
      </c>
      <c r="C53" s="8" t="s">
        <v>1368</v>
      </c>
      <c r="D53" s="8" t="s">
        <v>1505</v>
      </c>
      <c r="E53" s="30" t="s">
        <v>1352</v>
      </c>
    </row>
  </sheetData>
  <mergeCells count="2">
    <mergeCell ref="H5:I5"/>
    <mergeCell ref="H11:I11"/>
  </mergeCells>
  <hyperlinks>
    <hyperlink ref="K2" location="'INDEX'!A1" tooltip="Back to INDEX" display="← Ana Sayfa / Back to Index" xr:uid="{0D44486F-92A8-4A55-A525-3E81C5D126AF}"/>
  </hyperlinks>
  <pageMargins left="0.75" right="0.75" top="0.75" bottom="0.5" header="0.5" footer="0.7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1F3864"/>
  </sheetPr>
  <dimension ref="A1:K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26.7109375" style="1" customWidth="1"/>
    <col min="3" max="4" width="30.7109375" style="1" customWidth="1"/>
    <col min="5" max="5" width="60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1315</v>
      </c>
      <c r="B1" s="3" t="s">
        <v>1316</v>
      </c>
      <c r="C1" s="3" t="s">
        <v>1317</v>
      </c>
      <c r="D1" s="3" t="s">
        <v>7</v>
      </c>
      <c r="E1" s="4" t="s">
        <v>1318</v>
      </c>
      <c r="H1" s="9" t="s">
        <v>96</v>
      </c>
      <c r="I1" s="10" t="s">
        <v>1525</v>
      </c>
    </row>
    <row r="2" spans="1:11" ht="20.100000000000001" customHeight="1" x14ac:dyDescent="0.25">
      <c r="A2" s="5" t="s">
        <v>1319</v>
      </c>
      <c r="B2" s="6" t="s">
        <v>1320</v>
      </c>
      <c r="C2" s="6" t="s">
        <v>1321</v>
      </c>
      <c r="D2" s="6" t="s">
        <v>1322</v>
      </c>
      <c r="E2" s="29" t="s">
        <v>1323</v>
      </c>
      <c r="H2" s="9" t="s">
        <v>97</v>
      </c>
      <c r="I2" s="14" t="s">
        <v>1526</v>
      </c>
      <c r="K2" s="128" t="s">
        <v>6607</v>
      </c>
    </row>
    <row r="3" spans="1:11" ht="20.100000000000001" customHeight="1" x14ac:dyDescent="0.25">
      <c r="A3" s="5" t="s">
        <v>1324</v>
      </c>
      <c r="B3" s="6" t="s">
        <v>1325</v>
      </c>
      <c r="C3" s="6" t="s">
        <v>1326</v>
      </c>
      <c r="D3" s="6" t="s">
        <v>1327</v>
      </c>
      <c r="E3" s="29" t="s">
        <v>1443</v>
      </c>
      <c r="H3" s="9" t="s">
        <v>98</v>
      </c>
      <c r="I3" s="14" t="s">
        <v>1527</v>
      </c>
    </row>
    <row r="4" spans="1:11" x14ac:dyDescent="0.25">
      <c r="A4" s="5" t="s">
        <v>1329</v>
      </c>
      <c r="B4" s="6" t="s">
        <v>1330</v>
      </c>
      <c r="C4" s="6" t="s">
        <v>53</v>
      </c>
      <c r="D4" s="6" t="s">
        <v>39</v>
      </c>
      <c r="E4" s="29" t="s">
        <v>1382</v>
      </c>
    </row>
    <row r="5" spans="1:11" ht="20.100000000000001" customHeight="1" x14ac:dyDescent="0.25">
      <c r="A5" s="5" t="s">
        <v>1332</v>
      </c>
      <c r="B5" s="6" t="s">
        <v>1333</v>
      </c>
      <c r="C5" s="6" t="s">
        <v>1334</v>
      </c>
      <c r="D5" s="6" t="s">
        <v>1335</v>
      </c>
      <c r="E5" s="29" t="s">
        <v>1524</v>
      </c>
      <c r="H5" s="113" t="s">
        <v>99</v>
      </c>
      <c r="I5" s="113"/>
    </row>
    <row r="6" spans="1:11" ht="20.100000000000001" customHeight="1" x14ac:dyDescent="0.25">
      <c r="A6" s="5" t="s">
        <v>1337</v>
      </c>
      <c r="B6" s="6" t="s">
        <v>1338</v>
      </c>
      <c r="C6" s="6" t="s">
        <v>1339</v>
      </c>
      <c r="D6" s="6" t="s">
        <v>1340</v>
      </c>
      <c r="E6" s="29" t="s">
        <v>1331</v>
      </c>
      <c r="H6" s="15" t="s">
        <v>100</v>
      </c>
      <c r="I6" s="16" t="s">
        <v>1509</v>
      </c>
    </row>
    <row r="7" spans="1:11" ht="35.1" customHeight="1" x14ac:dyDescent="0.25">
      <c r="A7" s="5" t="s">
        <v>1341</v>
      </c>
      <c r="B7" s="6" t="s">
        <v>1342</v>
      </c>
      <c r="C7" s="6" t="s">
        <v>1343</v>
      </c>
      <c r="D7" s="6" t="s">
        <v>1344</v>
      </c>
      <c r="E7" s="29" t="s">
        <v>1397</v>
      </c>
      <c r="H7" s="15" t="s">
        <v>101</v>
      </c>
      <c r="I7" s="16" t="s">
        <v>1528</v>
      </c>
    </row>
    <row r="8" spans="1:11" ht="20.100000000000001" customHeight="1" x14ac:dyDescent="0.25">
      <c r="A8" s="5" t="s">
        <v>1346</v>
      </c>
      <c r="B8" s="6" t="s">
        <v>1347</v>
      </c>
      <c r="C8" s="6" t="s">
        <v>139</v>
      </c>
      <c r="D8" s="6" t="s">
        <v>188</v>
      </c>
      <c r="E8" s="29" t="s">
        <v>1357</v>
      </c>
      <c r="H8" s="15" t="s">
        <v>103</v>
      </c>
      <c r="I8" s="16" t="s">
        <v>1510</v>
      </c>
    </row>
    <row r="9" spans="1:11" ht="20.100000000000001" customHeight="1" x14ac:dyDescent="0.25">
      <c r="A9" s="5" t="s">
        <v>1348</v>
      </c>
      <c r="B9" s="6" t="s">
        <v>1349</v>
      </c>
      <c r="C9" s="6" t="s">
        <v>1350</v>
      </c>
      <c r="D9" s="6" t="s">
        <v>1351</v>
      </c>
      <c r="E9" s="29" t="s">
        <v>1481</v>
      </c>
      <c r="H9" s="15" t="s">
        <v>104</v>
      </c>
      <c r="I9" s="16" t="s">
        <v>1511</v>
      </c>
    </row>
    <row r="10" spans="1:11" x14ac:dyDescent="0.25">
      <c r="A10" s="5" t="s">
        <v>1353</v>
      </c>
      <c r="B10" s="6" t="s">
        <v>1354</v>
      </c>
      <c r="C10" s="6" t="s">
        <v>1355</v>
      </c>
      <c r="D10" s="6" t="s">
        <v>1356</v>
      </c>
      <c r="E10" s="29" t="s">
        <v>1331</v>
      </c>
    </row>
    <row r="11" spans="1:11" ht="20.100000000000001" customHeight="1" x14ac:dyDescent="0.25">
      <c r="A11" s="5" t="s">
        <v>1358</v>
      </c>
      <c r="B11" s="6" t="s">
        <v>1359</v>
      </c>
      <c r="C11" s="6" t="s">
        <v>1360</v>
      </c>
      <c r="D11" s="6" t="s">
        <v>1361</v>
      </c>
      <c r="E11" s="29" t="s">
        <v>1443</v>
      </c>
      <c r="H11" s="113" t="s">
        <v>105</v>
      </c>
      <c r="I11" s="113"/>
    </row>
    <row r="12" spans="1:11" ht="20.100000000000001" customHeight="1" x14ac:dyDescent="0.25">
      <c r="A12" s="5" t="s">
        <v>1363</v>
      </c>
      <c r="B12" s="6" t="s">
        <v>1364</v>
      </c>
      <c r="C12" s="6" t="s">
        <v>62</v>
      </c>
      <c r="D12" s="6" t="s">
        <v>19</v>
      </c>
      <c r="E12" s="29" t="s">
        <v>1455</v>
      </c>
      <c r="H12" s="15" t="s">
        <v>100</v>
      </c>
      <c r="I12" s="16" t="s">
        <v>1512</v>
      </c>
    </row>
    <row r="13" spans="1:11" ht="20.100000000000001" customHeight="1" x14ac:dyDescent="0.25">
      <c r="A13" s="5" t="s">
        <v>1366</v>
      </c>
      <c r="B13" s="6" t="s">
        <v>1367</v>
      </c>
      <c r="C13" s="6" t="s">
        <v>1368</v>
      </c>
      <c r="D13" s="6" t="s">
        <v>1369</v>
      </c>
      <c r="E13" s="29" t="s">
        <v>1352</v>
      </c>
      <c r="H13" s="15" t="s">
        <v>101</v>
      </c>
      <c r="I13" s="16" t="s">
        <v>1529</v>
      </c>
    </row>
    <row r="14" spans="1:11" ht="20.100000000000001" customHeight="1" x14ac:dyDescent="0.25">
      <c r="A14" s="5" t="s">
        <v>1371</v>
      </c>
      <c r="B14" s="6" t="s">
        <v>1372</v>
      </c>
      <c r="C14" s="6" t="s">
        <v>1373</v>
      </c>
      <c r="D14" s="6" t="s">
        <v>1374</v>
      </c>
      <c r="E14" s="29" t="s">
        <v>1455</v>
      </c>
      <c r="H14" s="15" t="s">
        <v>103</v>
      </c>
      <c r="I14" s="16" t="s">
        <v>1513</v>
      </c>
    </row>
    <row r="15" spans="1:11" ht="20.100000000000001" customHeight="1" x14ac:dyDescent="0.25">
      <c r="A15" s="5" t="s">
        <v>1375</v>
      </c>
      <c r="B15" s="6" t="s">
        <v>1376</v>
      </c>
      <c r="C15" s="6" t="s">
        <v>1377</v>
      </c>
      <c r="D15" s="6" t="s">
        <v>1378</v>
      </c>
      <c r="E15" s="29" t="s">
        <v>1379</v>
      </c>
      <c r="H15" s="15" t="s">
        <v>104</v>
      </c>
      <c r="I15" s="16" t="s">
        <v>1514</v>
      </c>
    </row>
    <row r="16" spans="1:11" x14ac:dyDescent="0.25">
      <c r="A16" s="5" t="s">
        <v>1380</v>
      </c>
      <c r="B16" s="6" t="s">
        <v>1381</v>
      </c>
      <c r="C16" s="6" t="s">
        <v>164</v>
      </c>
      <c r="D16" s="6" t="s">
        <v>79</v>
      </c>
      <c r="E16" s="29" t="s">
        <v>1382</v>
      </c>
    </row>
    <row r="17" spans="1:5" x14ac:dyDescent="0.25">
      <c r="A17" s="5" t="s">
        <v>1383</v>
      </c>
      <c r="B17" s="6" t="s">
        <v>1384</v>
      </c>
      <c r="C17" s="6" t="s">
        <v>1385</v>
      </c>
      <c r="D17" s="6" t="s">
        <v>1386</v>
      </c>
      <c r="E17" s="29" t="s">
        <v>1387</v>
      </c>
    </row>
    <row r="18" spans="1:5" x14ac:dyDescent="0.25">
      <c r="A18" s="5" t="s">
        <v>1388</v>
      </c>
      <c r="B18" s="6" t="s">
        <v>1389</v>
      </c>
      <c r="C18" s="6" t="s">
        <v>1390</v>
      </c>
      <c r="D18" s="6" t="s">
        <v>1391</v>
      </c>
      <c r="E18" s="29" t="s">
        <v>1382</v>
      </c>
    </row>
    <row r="19" spans="1:5" x14ac:dyDescent="0.25">
      <c r="A19" s="5" t="s">
        <v>1393</v>
      </c>
      <c r="B19" s="6" t="s">
        <v>1394</v>
      </c>
      <c r="C19" s="6" t="s">
        <v>1395</v>
      </c>
      <c r="D19" s="6" t="s">
        <v>1396</v>
      </c>
      <c r="E19" s="29" t="s">
        <v>1379</v>
      </c>
    </row>
    <row r="20" spans="1:5" x14ac:dyDescent="0.25">
      <c r="A20" s="5" t="s">
        <v>1398</v>
      </c>
      <c r="B20" s="6" t="s">
        <v>1399</v>
      </c>
      <c r="C20" s="6" t="s">
        <v>23</v>
      </c>
      <c r="D20" s="6" t="s">
        <v>279</v>
      </c>
      <c r="E20" s="29" t="s">
        <v>1409</v>
      </c>
    </row>
    <row r="21" spans="1:5" x14ac:dyDescent="0.25">
      <c r="A21" s="5" t="s">
        <v>1400</v>
      </c>
      <c r="B21" s="6" t="s">
        <v>1401</v>
      </c>
      <c r="C21" s="6" t="s">
        <v>1402</v>
      </c>
      <c r="D21" s="6" t="s">
        <v>1403</v>
      </c>
      <c r="E21" s="29" t="s">
        <v>1336</v>
      </c>
    </row>
    <row r="22" spans="1:5" x14ac:dyDescent="0.25">
      <c r="A22" s="5" t="s">
        <v>1405</v>
      </c>
      <c r="B22" s="6" t="s">
        <v>1406</v>
      </c>
      <c r="C22" s="6" t="s">
        <v>1407</v>
      </c>
      <c r="D22" s="6" t="s">
        <v>1408</v>
      </c>
      <c r="E22" s="29" t="s">
        <v>1382</v>
      </c>
    </row>
    <row r="23" spans="1:5" x14ac:dyDescent="0.25">
      <c r="A23" s="5" t="s">
        <v>1410</v>
      </c>
      <c r="B23" s="6" t="s">
        <v>1411</v>
      </c>
      <c r="C23" s="6" t="s">
        <v>1412</v>
      </c>
      <c r="D23" s="6" t="s">
        <v>1413</v>
      </c>
      <c r="E23" s="29" t="s">
        <v>1379</v>
      </c>
    </row>
    <row r="24" spans="1:5" x14ac:dyDescent="0.25">
      <c r="A24" s="5" t="s">
        <v>1414</v>
      </c>
      <c r="B24" s="6" t="s">
        <v>1415</v>
      </c>
      <c r="C24" s="6" t="s">
        <v>196</v>
      </c>
      <c r="D24" s="6" t="s">
        <v>28</v>
      </c>
      <c r="E24" s="29" t="s">
        <v>1365</v>
      </c>
    </row>
    <row r="25" spans="1:5" x14ac:dyDescent="0.25">
      <c r="A25" s="5" t="s">
        <v>1416</v>
      </c>
      <c r="B25" s="6" t="s">
        <v>1417</v>
      </c>
      <c r="C25" s="6" t="s">
        <v>1418</v>
      </c>
      <c r="D25" s="6" t="s">
        <v>1419</v>
      </c>
      <c r="E25" s="29" t="s">
        <v>1370</v>
      </c>
    </row>
    <row r="26" spans="1:5" x14ac:dyDescent="0.25">
      <c r="A26" s="5" t="s">
        <v>1420</v>
      </c>
      <c r="B26" s="6" t="s">
        <v>1421</v>
      </c>
      <c r="C26" s="6" t="s">
        <v>1422</v>
      </c>
      <c r="D26" s="6" t="s">
        <v>1423</v>
      </c>
      <c r="E26" s="29" t="s">
        <v>1462</v>
      </c>
    </row>
    <row r="27" spans="1:5" x14ac:dyDescent="0.25">
      <c r="A27" s="5" t="s">
        <v>1424</v>
      </c>
      <c r="B27" s="6" t="s">
        <v>1425</v>
      </c>
      <c r="C27" s="6" t="s">
        <v>1426</v>
      </c>
      <c r="D27" s="6" t="s">
        <v>1427</v>
      </c>
      <c r="E27" s="29" t="s">
        <v>1328</v>
      </c>
    </row>
    <row r="28" spans="1:5" x14ac:dyDescent="0.25">
      <c r="A28" s="5" t="s">
        <v>1429</v>
      </c>
      <c r="B28" s="6" t="s">
        <v>1430</v>
      </c>
      <c r="C28" s="6" t="s">
        <v>27</v>
      </c>
      <c r="D28" s="6" t="s">
        <v>195</v>
      </c>
      <c r="E28" s="29" t="s">
        <v>1462</v>
      </c>
    </row>
    <row r="29" spans="1:5" x14ac:dyDescent="0.25">
      <c r="A29" s="5" t="s">
        <v>1431</v>
      </c>
      <c r="B29" s="6" t="s">
        <v>1432</v>
      </c>
      <c r="C29" s="6" t="s">
        <v>1433</v>
      </c>
      <c r="D29" s="6" t="s">
        <v>1434</v>
      </c>
      <c r="E29" s="29" t="s">
        <v>1336</v>
      </c>
    </row>
    <row r="30" spans="1:5" x14ac:dyDescent="0.25">
      <c r="A30" s="5" t="s">
        <v>1435</v>
      </c>
      <c r="B30" s="6" t="s">
        <v>1436</v>
      </c>
      <c r="C30" s="6" t="s">
        <v>1437</v>
      </c>
      <c r="D30" s="6" t="s">
        <v>1438</v>
      </c>
      <c r="E30" s="29" t="s">
        <v>1323</v>
      </c>
    </row>
    <row r="31" spans="1:5" x14ac:dyDescent="0.25">
      <c r="A31" s="5" t="s">
        <v>1439</v>
      </c>
      <c r="B31" s="6" t="s">
        <v>1440</v>
      </c>
      <c r="C31" s="6" t="s">
        <v>1441</v>
      </c>
      <c r="D31" s="6" t="s">
        <v>1442</v>
      </c>
      <c r="E31" s="29" t="s">
        <v>1328</v>
      </c>
    </row>
    <row r="32" spans="1:5" x14ac:dyDescent="0.25">
      <c r="A32" s="5" t="s">
        <v>1444</v>
      </c>
      <c r="B32" s="6" t="s">
        <v>1445</v>
      </c>
      <c r="C32" s="6" t="s">
        <v>160</v>
      </c>
      <c r="D32" s="6" t="s">
        <v>70</v>
      </c>
      <c r="E32" s="29" t="s">
        <v>1331</v>
      </c>
    </row>
    <row r="33" spans="1:5" x14ac:dyDescent="0.25">
      <c r="A33" s="5" t="s">
        <v>1446</v>
      </c>
      <c r="B33" s="6" t="s">
        <v>1447</v>
      </c>
      <c r="C33" s="6" t="s">
        <v>1448</v>
      </c>
      <c r="D33" s="6" t="s">
        <v>1449</v>
      </c>
      <c r="E33" s="29" t="s">
        <v>1524</v>
      </c>
    </row>
    <row r="34" spans="1:5" x14ac:dyDescent="0.25">
      <c r="A34" s="5" t="s">
        <v>1451</v>
      </c>
      <c r="B34" s="6" t="s">
        <v>1452</v>
      </c>
      <c r="C34" s="6" t="s">
        <v>1453</v>
      </c>
      <c r="D34" s="6" t="s">
        <v>1454</v>
      </c>
      <c r="E34" s="29" t="s">
        <v>1455</v>
      </c>
    </row>
    <row r="35" spans="1:5" x14ac:dyDescent="0.25">
      <c r="A35" s="5" t="s">
        <v>1456</v>
      </c>
      <c r="B35" s="6" t="s">
        <v>1457</v>
      </c>
      <c r="C35" s="6" t="s">
        <v>1458</v>
      </c>
      <c r="D35" s="6" t="s">
        <v>1459</v>
      </c>
      <c r="E35" s="29" t="s">
        <v>1397</v>
      </c>
    </row>
    <row r="36" spans="1:5" x14ac:dyDescent="0.25">
      <c r="A36" s="5" t="s">
        <v>1460</v>
      </c>
      <c r="B36" s="6" t="s">
        <v>1461</v>
      </c>
      <c r="C36" s="6" t="s">
        <v>43</v>
      </c>
      <c r="D36" s="6" t="s">
        <v>33</v>
      </c>
      <c r="E36" s="29" t="s">
        <v>1392</v>
      </c>
    </row>
    <row r="37" spans="1:5" x14ac:dyDescent="0.25">
      <c r="A37" s="5" t="s">
        <v>1463</v>
      </c>
      <c r="B37" s="6" t="s">
        <v>1464</v>
      </c>
      <c r="C37" s="6" t="s">
        <v>1465</v>
      </c>
      <c r="D37" s="6" t="s">
        <v>1466</v>
      </c>
      <c r="E37" s="29" t="s">
        <v>1387</v>
      </c>
    </row>
    <row r="38" spans="1:5" x14ac:dyDescent="0.25">
      <c r="A38" s="5" t="s">
        <v>1467</v>
      </c>
      <c r="B38" s="6" t="s">
        <v>1468</v>
      </c>
      <c r="C38" s="6" t="s">
        <v>1469</v>
      </c>
      <c r="D38" s="6" t="s">
        <v>1470</v>
      </c>
      <c r="E38" s="29" t="s">
        <v>1365</v>
      </c>
    </row>
    <row r="39" spans="1:5" x14ac:dyDescent="0.25">
      <c r="A39" s="5" t="s">
        <v>1471</v>
      </c>
      <c r="B39" s="6" t="s">
        <v>1472</v>
      </c>
      <c r="C39" s="6" t="s">
        <v>1473</v>
      </c>
      <c r="D39" s="6" t="s">
        <v>1474</v>
      </c>
      <c r="E39" s="29" t="s">
        <v>1428</v>
      </c>
    </row>
    <row r="40" spans="1:5" x14ac:dyDescent="0.25">
      <c r="A40" s="5" t="s">
        <v>1475</v>
      </c>
      <c r="B40" s="6" t="s">
        <v>1476</v>
      </c>
      <c r="C40" s="6" t="s">
        <v>145</v>
      </c>
      <c r="D40" s="6" t="s">
        <v>191</v>
      </c>
      <c r="E40" s="29" t="s">
        <v>1323</v>
      </c>
    </row>
    <row r="41" spans="1:5" x14ac:dyDescent="0.25">
      <c r="A41" s="5" t="s">
        <v>1477</v>
      </c>
      <c r="B41" s="6" t="s">
        <v>1478</v>
      </c>
      <c r="C41" s="6" t="s">
        <v>1479</v>
      </c>
      <c r="D41" s="6" t="s">
        <v>1480</v>
      </c>
      <c r="E41" s="29" t="s">
        <v>1450</v>
      </c>
    </row>
    <row r="42" spans="1:5" x14ac:dyDescent="0.25">
      <c r="A42" s="5" t="s">
        <v>1482</v>
      </c>
      <c r="B42" s="6" t="s">
        <v>1320</v>
      </c>
      <c r="C42" s="6" t="s">
        <v>1321</v>
      </c>
      <c r="D42" s="6" t="s">
        <v>1483</v>
      </c>
      <c r="E42" s="29" t="s">
        <v>1455</v>
      </c>
    </row>
    <row r="43" spans="1:5" x14ac:dyDescent="0.25">
      <c r="A43" s="5" t="s">
        <v>1484</v>
      </c>
      <c r="B43" s="6" t="s">
        <v>1325</v>
      </c>
      <c r="C43" s="6" t="s">
        <v>1326</v>
      </c>
      <c r="D43" s="6" t="s">
        <v>1485</v>
      </c>
      <c r="E43" s="29" t="s">
        <v>1345</v>
      </c>
    </row>
    <row r="44" spans="1:5" x14ac:dyDescent="0.25">
      <c r="A44" s="5" t="s">
        <v>1487</v>
      </c>
      <c r="B44" s="6" t="s">
        <v>1330</v>
      </c>
      <c r="C44" s="6" t="s">
        <v>53</v>
      </c>
      <c r="D44" s="6" t="s">
        <v>14</v>
      </c>
      <c r="E44" s="29" t="s">
        <v>1357</v>
      </c>
    </row>
    <row r="45" spans="1:5" x14ac:dyDescent="0.25">
      <c r="A45" s="5" t="s">
        <v>1488</v>
      </c>
      <c r="B45" s="6" t="s">
        <v>1333</v>
      </c>
      <c r="C45" s="6" t="s">
        <v>1334</v>
      </c>
      <c r="D45" s="6" t="s">
        <v>1489</v>
      </c>
      <c r="E45" s="29" t="s">
        <v>1404</v>
      </c>
    </row>
    <row r="46" spans="1:5" x14ac:dyDescent="0.25">
      <c r="A46" s="5" t="s">
        <v>1491</v>
      </c>
      <c r="B46" s="6" t="s">
        <v>1338</v>
      </c>
      <c r="C46" s="6" t="s">
        <v>1339</v>
      </c>
      <c r="D46" s="6" t="s">
        <v>1492</v>
      </c>
      <c r="E46" s="29" t="s">
        <v>1323</v>
      </c>
    </row>
    <row r="47" spans="1:5" x14ac:dyDescent="0.25">
      <c r="A47" s="5" t="s">
        <v>1493</v>
      </c>
      <c r="B47" s="6" t="s">
        <v>1342</v>
      </c>
      <c r="C47" s="6" t="s">
        <v>1343</v>
      </c>
      <c r="D47" s="6" t="s">
        <v>1494</v>
      </c>
      <c r="E47" s="29" t="s">
        <v>1443</v>
      </c>
    </row>
    <row r="48" spans="1:5" x14ac:dyDescent="0.25">
      <c r="A48" s="5" t="s">
        <v>1495</v>
      </c>
      <c r="B48" s="6" t="s">
        <v>1347</v>
      </c>
      <c r="C48" s="6" t="s">
        <v>139</v>
      </c>
      <c r="D48" s="6" t="s">
        <v>63</v>
      </c>
      <c r="E48" s="29" t="s">
        <v>1392</v>
      </c>
    </row>
    <row r="49" spans="1:5" x14ac:dyDescent="0.25">
      <c r="A49" s="5" t="s">
        <v>1496</v>
      </c>
      <c r="B49" s="6" t="s">
        <v>1349</v>
      </c>
      <c r="C49" s="6" t="s">
        <v>1350</v>
      </c>
      <c r="D49" s="6" t="s">
        <v>1497</v>
      </c>
      <c r="E49" s="29" t="s">
        <v>1481</v>
      </c>
    </row>
    <row r="50" spans="1:5" x14ac:dyDescent="0.25">
      <c r="A50" s="5" t="s">
        <v>1498</v>
      </c>
      <c r="B50" s="6" t="s">
        <v>1354</v>
      </c>
      <c r="C50" s="6" t="s">
        <v>1355</v>
      </c>
      <c r="D50" s="6" t="s">
        <v>1499</v>
      </c>
      <c r="E50" s="29" t="s">
        <v>1357</v>
      </c>
    </row>
    <row r="51" spans="1:5" x14ac:dyDescent="0.25">
      <c r="A51" s="5" t="s">
        <v>1500</v>
      </c>
      <c r="B51" s="6" t="s">
        <v>1359</v>
      </c>
      <c r="C51" s="6" t="s">
        <v>1360</v>
      </c>
      <c r="D51" s="6" t="s">
        <v>1501</v>
      </c>
      <c r="E51" s="29" t="s">
        <v>1502</v>
      </c>
    </row>
    <row r="52" spans="1:5" x14ac:dyDescent="0.25">
      <c r="A52" s="5" t="s">
        <v>1503</v>
      </c>
      <c r="B52" s="6" t="s">
        <v>1364</v>
      </c>
      <c r="C52" s="6" t="s">
        <v>62</v>
      </c>
      <c r="D52" s="6" t="s">
        <v>193</v>
      </c>
      <c r="E52" s="29" t="s">
        <v>1409</v>
      </c>
    </row>
    <row r="53" spans="1:5" x14ac:dyDescent="0.25">
      <c r="A53" s="7" t="s">
        <v>1504</v>
      </c>
      <c r="B53" s="8" t="s">
        <v>1367</v>
      </c>
      <c r="C53" s="8" t="s">
        <v>1368</v>
      </c>
      <c r="D53" s="8" t="s">
        <v>1505</v>
      </c>
      <c r="E53" s="30" t="s">
        <v>1481</v>
      </c>
    </row>
  </sheetData>
  <mergeCells count="2">
    <mergeCell ref="H5:I5"/>
    <mergeCell ref="H11:I11"/>
  </mergeCells>
  <hyperlinks>
    <hyperlink ref="K2" location="'INDEX'!A1" tooltip="Back to INDEX" display="← Ana Sayfa / Back to Index" xr:uid="{4E3ABAE6-C84C-4820-A840-ECCBF17BAB2D}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1F3864"/>
  </sheetPr>
  <dimension ref="A1:G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43" style="1" bestFit="1" customWidth="1"/>
    <col min="2" max="3" width="9.140625" style="1" customWidth="1"/>
    <col min="4" max="4" width="13.85546875" style="1" bestFit="1" customWidth="1"/>
    <col min="5" max="5" width="74.7109375" style="1" customWidth="1"/>
    <col min="6" max="6" width="9.140625" style="1" customWidth="1"/>
    <col min="7" max="7" width="28.7109375" style="1" customWidth="1"/>
    <col min="8" max="16384" width="9.140625" style="1"/>
  </cols>
  <sheetData>
    <row r="1" spans="1:7" ht="20.100000000000001" customHeight="1" x14ac:dyDescent="0.25">
      <c r="A1" s="4" t="s">
        <v>1318</v>
      </c>
      <c r="D1" s="9" t="s">
        <v>96</v>
      </c>
      <c r="E1" s="10" t="s">
        <v>1582</v>
      </c>
    </row>
    <row r="2" spans="1:7" ht="20.100000000000001" customHeight="1" x14ac:dyDescent="0.25">
      <c r="A2" s="29" t="s">
        <v>1530</v>
      </c>
      <c r="D2" s="9" t="s">
        <v>97</v>
      </c>
      <c r="E2" s="14" t="s">
        <v>1583</v>
      </c>
      <c r="G2" s="128" t="s">
        <v>6607</v>
      </c>
    </row>
    <row r="3" spans="1:7" ht="20.100000000000001" customHeight="1" x14ac:dyDescent="0.25">
      <c r="A3" s="29" t="s">
        <v>1531</v>
      </c>
      <c r="D3" s="9" t="s">
        <v>98</v>
      </c>
      <c r="E3" s="14" t="s">
        <v>1584</v>
      </c>
    </row>
    <row r="4" spans="1:7" x14ac:dyDescent="0.25">
      <c r="A4" s="29" t="s">
        <v>1532</v>
      </c>
    </row>
    <row r="5" spans="1:7" ht="20.100000000000001" customHeight="1" x14ac:dyDescent="0.25">
      <c r="A5" s="29" t="s">
        <v>1533</v>
      </c>
      <c r="D5" s="113" t="s">
        <v>99</v>
      </c>
      <c r="E5" s="113"/>
    </row>
    <row r="6" spans="1:7" ht="20.100000000000001" customHeight="1" x14ac:dyDescent="0.25">
      <c r="A6" s="29" t="s">
        <v>1534</v>
      </c>
      <c r="D6" s="15" t="s">
        <v>100</v>
      </c>
      <c r="E6" s="16" t="s">
        <v>2023</v>
      </c>
    </row>
    <row r="7" spans="1:7" ht="20.100000000000001" customHeight="1" x14ac:dyDescent="0.25">
      <c r="A7" s="29" t="s">
        <v>1535</v>
      </c>
      <c r="D7" s="15" t="s">
        <v>101</v>
      </c>
      <c r="E7" s="16" t="s">
        <v>1585</v>
      </c>
    </row>
    <row r="8" spans="1:7" ht="20.100000000000001" customHeight="1" x14ac:dyDescent="0.25">
      <c r="A8" s="29" t="s">
        <v>1536</v>
      </c>
      <c r="D8" s="15" t="s">
        <v>103</v>
      </c>
      <c r="E8" s="16" t="s">
        <v>1510</v>
      </c>
    </row>
    <row r="9" spans="1:7" ht="20.100000000000001" customHeight="1" x14ac:dyDescent="0.25">
      <c r="A9" s="29" t="s">
        <v>1537</v>
      </c>
      <c r="D9" s="15" t="s">
        <v>104</v>
      </c>
      <c r="E9" s="16" t="s">
        <v>1586</v>
      </c>
    </row>
    <row r="10" spans="1:7" x14ac:dyDescent="0.25">
      <c r="A10" s="29" t="s">
        <v>1538</v>
      </c>
    </row>
    <row r="11" spans="1:7" ht="20.100000000000001" customHeight="1" x14ac:dyDescent="0.25">
      <c r="A11" s="29" t="s">
        <v>1539</v>
      </c>
      <c r="D11" s="113" t="s">
        <v>105</v>
      </c>
      <c r="E11" s="113"/>
    </row>
    <row r="12" spans="1:7" ht="20.100000000000001" customHeight="1" x14ac:dyDescent="0.25">
      <c r="A12" s="29" t="s">
        <v>1540</v>
      </c>
      <c r="D12" s="15" t="s">
        <v>100</v>
      </c>
      <c r="E12" s="16" t="s">
        <v>6362</v>
      </c>
    </row>
    <row r="13" spans="1:7" ht="20.100000000000001" customHeight="1" x14ac:dyDescent="0.25">
      <c r="A13" s="29" t="s">
        <v>1541</v>
      </c>
      <c r="D13" s="15" t="s">
        <v>101</v>
      </c>
      <c r="E13" s="16" t="s">
        <v>1587</v>
      </c>
    </row>
    <row r="14" spans="1:7" ht="20.100000000000001" customHeight="1" x14ac:dyDescent="0.25">
      <c r="A14" s="29" t="s">
        <v>1542</v>
      </c>
      <c r="D14" s="15" t="s">
        <v>103</v>
      </c>
      <c r="E14" s="16" t="s">
        <v>1513</v>
      </c>
    </row>
    <row r="15" spans="1:7" ht="20.100000000000001" customHeight="1" x14ac:dyDescent="0.25">
      <c r="A15" s="29" t="s">
        <v>1543</v>
      </c>
      <c r="D15" s="15" t="s">
        <v>104</v>
      </c>
      <c r="E15" s="16" t="s">
        <v>1588</v>
      </c>
    </row>
    <row r="16" spans="1:7" x14ac:dyDescent="0.25">
      <c r="A16" s="29" t="s">
        <v>1544</v>
      </c>
    </row>
    <row r="17" spans="1:1" x14ac:dyDescent="0.25">
      <c r="A17" s="29" t="s">
        <v>1545</v>
      </c>
    </row>
    <row r="18" spans="1:1" x14ac:dyDescent="0.25">
      <c r="A18" s="29" t="s">
        <v>1546</v>
      </c>
    </row>
    <row r="19" spans="1:1" x14ac:dyDescent="0.25">
      <c r="A19" s="29" t="s">
        <v>1547</v>
      </c>
    </row>
    <row r="20" spans="1:1" x14ac:dyDescent="0.25">
      <c r="A20" s="29" t="s">
        <v>1548</v>
      </c>
    </row>
    <row r="21" spans="1:1" x14ac:dyDescent="0.25">
      <c r="A21" s="29" t="s">
        <v>1549</v>
      </c>
    </row>
    <row r="22" spans="1:1" x14ac:dyDescent="0.25">
      <c r="A22" s="29" t="s">
        <v>1550</v>
      </c>
    </row>
    <row r="23" spans="1:1" x14ac:dyDescent="0.25">
      <c r="A23" s="29" t="s">
        <v>1551</v>
      </c>
    </row>
    <row r="24" spans="1:1" x14ac:dyDescent="0.25">
      <c r="A24" s="29" t="s">
        <v>1552</v>
      </c>
    </row>
    <row r="25" spans="1:1" x14ac:dyDescent="0.25">
      <c r="A25" s="29" t="s">
        <v>1553</v>
      </c>
    </row>
    <row r="26" spans="1:1" x14ac:dyDescent="0.25">
      <c r="A26" s="29" t="s">
        <v>1554</v>
      </c>
    </row>
    <row r="27" spans="1:1" x14ac:dyDescent="0.25">
      <c r="A27" s="29" t="s">
        <v>1555</v>
      </c>
    </row>
    <row r="28" spans="1:1" x14ac:dyDescent="0.25">
      <c r="A28" s="29" t="s">
        <v>1556</v>
      </c>
    </row>
    <row r="29" spans="1:1" x14ac:dyDescent="0.25">
      <c r="A29" s="29" t="s">
        <v>1557</v>
      </c>
    </row>
    <row r="30" spans="1:1" x14ac:dyDescent="0.25">
      <c r="A30" s="29" t="s">
        <v>1558</v>
      </c>
    </row>
    <row r="31" spans="1:1" x14ac:dyDescent="0.25">
      <c r="A31" s="29" t="s">
        <v>1559</v>
      </c>
    </row>
    <row r="32" spans="1:1" x14ac:dyDescent="0.25">
      <c r="A32" s="29" t="s">
        <v>1560</v>
      </c>
    </row>
    <row r="33" spans="1:1" x14ac:dyDescent="0.25">
      <c r="A33" s="29" t="s">
        <v>1561</v>
      </c>
    </row>
    <row r="34" spans="1:1" x14ac:dyDescent="0.25">
      <c r="A34" s="29" t="s">
        <v>1562</v>
      </c>
    </row>
    <row r="35" spans="1:1" x14ac:dyDescent="0.25">
      <c r="A35" s="29" t="s">
        <v>1563</v>
      </c>
    </row>
    <row r="36" spans="1:1" x14ac:dyDescent="0.25">
      <c r="A36" s="29" t="s">
        <v>1564</v>
      </c>
    </row>
    <row r="37" spans="1:1" x14ac:dyDescent="0.25">
      <c r="A37" s="29" t="s">
        <v>1565</v>
      </c>
    </row>
    <row r="38" spans="1:1" x14ac:dyDescent="0.25">
      <c r="A38" s="29" t="s">
        <v>1566</v>
      </c>
    </row>
    <row r="39" spans="1:1" x14ac:dyDescent="0.25">
      <c r="A39" s="29" t="s">
        <v>1567</v>
      </c>
    </row>
    <row r="40" spans="1:1" x14ac:dyDescent="0.25">
      <c r="A40" s="29" t="s">
        <v>1568</v>
      </c>
    </row>
    <row r="41" spans="1:1" x14ac:dyDescent="0.25">
      <c r="A41" s="29" t="s">
        <v>1569</v>
      </c>
    </row>
    <row r="42" spans="1:1" x14ac:dyDescent="0.25">
      <c r="A42" s="29" t="s">
        <v>1570</v>
      </c>
    </row>
    <row r="43" spans="1:1" x14ac:dyDescent="0.25">
      <c r="A43" s="29" t="s">
        <v>1571</v>
      </c>
    </row>
    <row r="44" spans="1:1" x14ac:dyDescent="0.25">
      <c r="A44" s="29" t="s">
        <v>1572</v>
      </c>
    </row>
    <row r="45" spans="1:1" x14ac:dyDescent="0.25">
      <c r="A45" s="29" t="s">
        <v>1573</v>
      </c>
    </row>
    <row r="46" spans="1:1" x14ac:dyDescent="0.25">
      <c r="A46" s="29" t="s">
        <v>1574</v>
      </c>
    </row>
    <row r="47" spans="1:1" x14ac:dyDescent="0.25">
      <c r="A47" s="29" t="s">
        <v>1575</v>
      </c>
    </row>
    <row r="48" spans="1:1" x14ac:dyDescent="0.25">
      <c r="A48" s="29" t="s">
        <v>1576</v>
      </c>
    </row>
    <row r="49" spans="1:1" x14ac:dyDescent="0.25">
      <c r="A49" s="29" t="s">
        <v>1577</v>
      </c>
    </row>
    <row r="50" spans="1:1" x14ac:dyDescent="0.25">
      <c r="A50" s="29" t="s">
        <v>1578</v>
      </c>
    </row>
    <row r="51" spans="1:1" x14ac:dyDescent="0.25">
      <c r="A51" s="29" t="s">
        <v>1579</v>
      </c>
    </row>
    <row r="52" spans="1:1" x14ac:dyDescent="0.25">
      <c r="A52" s="29" t="s">
        <v>1580</v>
      </c>
    </row>
    <row r="53" spans="1:1" x14ac:dyDescent="0.25">
      <c r="A53" s="30" t="s">
        <v>1581</v>
      </c>
    </row>
  </sheetData>
  <mergeCells count="2">
    <mergeCell ref="D5:E5"/>
    <mergeCell ref="D11:E11"/>
  </mergeCells>
  <hyperlinks>
    <hyperlink ref="G2" location="'INDEX'!A1" tooltip="Back to INDEX" display="← Ana Sayfa / Back to Index" xr:uid="{BEAD9C2C-A365-4600-9B00-99794907BB09}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1F3864"/>
  </sheetPr>
  <dimension ref="A1:L4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30.7109375" style="1" customWidth="1"/>
    <col min="3" max="3" width="14.7109375" style="1" customWidth="1"/>
    <col min="4" max="4" width="13.7109375" style="1" customWidth="1"/>
    <col min="5" max="5" width="12.7109375" style="1" customWidth="1"/>
    <col min="6" max="6" width="10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217</v>
      </c>
      <c r="B1" s="3" t="s">
        <v>7</v>
      </c>
      <c r="C1" s="3" t="s">
        <v>506</v>
      </c>
      <c r="D1" s="3" t="s">
        <v>1589</v>
      </c>
      <c r="E1" s="3" t="s">
        <v>187</v>
      </c>
      <c r="F1" s="4" t="s">
        <v>1590</v>
      </c>
      <c r="I1" s="9" t="s">
        <v>96</v>
      </c>
      <c r="J1" s="10" t="s">
        <v>1600</v>
      </c>
    </row>
    <row r="2" spans="1:12" ht="20.100000000000001" customHeight="1" x14ac:dyDescent="0.25">
      <c r="A2" s="5" t="s">
        <v>220</v>
      </c>
      <c r="B2" s="6" t="s">
        <v>73</v>
      </c>
      <c r="C2" s="6" t="s">
        <v>507</v>
      </c>
      <c r="D2" s="6" t="s">
        <v>1591</v>
      </c>
      <c r="E2" s="31">
        <v>1480</v>
      </c>
      <c r="F2" s="13">
        <v>40</v>
      </c>
      <c r="I2" s="9" t="s">
        <v>97</v>
      </c>
      <c r="J2" s="14" t="s">
        <v>1601</v>
      </c>
      <c r="L2" s="128" t="s">
        <v>6607</v>
      </c>
    </row>
    <row r="3" spans="1:12" ht="20.100000000000001" customHeight="1" x14ac:dyDescent="0.25">
      <c r="A3" s="5" t="s">
        <v>224</v>
      </c>
      <c r="B3" s="6" t="s">
        <v>194</v>
      </c>
      <c r="C3" s="6" t="s">
        <v>507</v>
      </c>
      <c r="D3" s="6" t="s">
        <v>1592</v>
      </c>
      <c r="E3" s="31">
        <v>2180</v>
      </c>
      <c r="F3" s="13">
        <v>47</v>
      </c>
      <c r="I3" s="9" t="s">
        <v>98</v>
      </c>
      <c r="J3" s="14" t="s">
        <v>1602</v>
      </c>
    </row>
    <row r="4" spans="1:12" x14ac:dyDescent="0.25">
      <c r="A4" s="5" t="s">
        <v>228</v>
      </c>
      <c r="B4" s="6" t="s">
        <v>39</v>
      </c>
      <c r="C4" s="6" t="s">
        <v>507</v>
      </c>
      <c r="D4" s="6" t="s">
        <v>1593</v>
      </c>
      <c r="E4" s="31">
        <v>1240</v>
      </c>
      <c r="F4" s="13">
        <v>54</v>
      </c>
    </row>
    <row r="5" spans="1:12" ht="20.100000000000001" customHeight="1" x14ac:dyDescent="0.25">
      <c r="A5" s="5" t="s">
        <v>232</v>
      </c>
      <c r="B5" s="6" t="s">
        <v>70</v>
      </c>
      <c r="C5" s="6" t="s">
        <v>507</v>
      </c>
      <c r="D5" s="6" t="s">
        <v>1594</v>
      </c>
      <c r="E5" s="31">
        <v>720</v>
      </c>
      <c r="F5" s="13">
        <v>61</v>
      </c>
      <c r="I5" s="113" t="s">
        <v>99</v>
      </c>
      <c r="J5" s="113"/>
    </row>
    <row r="6" spans="1:12" ht="20.100000000000001" customHeight="1" x14ac:dyDescent="0.25">
      <c r="A6" s="5" t="s">
        <v>236</v>
      </c>
      <c r="B6" s="6" t="s">
        <v>197</v>
      </c>
      <c r="C6" s="6" t="s">
        <v>512</v>
      </c>
      <c r="D6" s="6" t="s">
        <v>1595</v>
      </c>
      <c r="E6" s="31">
        <v>540</v>
      </c>
      <c r="F6" s="13">
        <v>68</v>
      </c>
      <c r="I6" s="15" t="s">
        <v>100</v>
      </c>
      <c r="J6" s="16" t="s">
        <v>1603</v>
      </c>
    </row>
    <row r="7" spans="1:12" ht="20.100000000000001" customHeight="1" x14ac:dyDescent="0.25">
      <c r="A7" s="5" t="s">
        <v>240</v>
      </c>
      <c r="B7" s="6" t="s">
        <v>58</v>
      </c>
      <c r="C7" s="6" t="s">
        <v>512</v>
      </c>
      <c r="D7" s="6" t="s">
        <v>1591</v>
      </c>
      <c r="E7" s="31">
        <v>890</v>
      </c>
      <c r="F7" s="13">
        <v>75</v>
      </c>
      <c r="I7" s="15" t="s">
        <v>101</v>
      </c>
      <c r="J7" s="16" t="s">
        <v>1604</v>
      </c>
    </row>
    <row r="8" spans="1:12" ht="20.100000000000001" customHeight="1" x14ac:dyDescent="0.25">
      <c r="A8" s="5" t="s">
        <v>244</v>
      </c>
      <c r="B8" s="6" t="s">
        <v>188</v>
      </c>
      <c r="C8" s="6" t="s">
        <v>512</v>
      </c>
      <c r="D8" s="6" t="s">
        <v>1592</v>
      </c>
      <c r="E8" s="31">
        <v>320</v>
      </c>
      <c r="F8" s="13">
        <v>82</v>
      </c>
      <c r="I8" s="15" t="s">
        <v>103</v>
      </c>
      <c r="J8" s="16" t="s">
        <v>1605</v>
      </c>
    </row>
    <row r="9" spans="1:12" x14ac:dyDescent="0.25">
      <c r="A9" s="5" t="s">
        <v>248</v>
      </c>
      <c r="B9" s="6" t="s">
        <v>33</v>
      </c>
      <c r="C9" s="6" t="s">
        <v>516</v>
      </c>
      <c r="D9" s="6" t="s">
        <v>1593</v>
      </c>
      <c r="E9" s="31">
        <v>42</v>
      </c>
      <c r="F9" s="13">
        <v>89</v>
      </c>
    </row>
    <row r="10" spans="1:12" ht="20.100000000000001" customHeight="1" x14ac:dyDescent="0.25">
      <c r="A10" s="5" t="s">
        <v>251</v>
      </c>
      <c r="B10" s="6" t="s">
        <v>46</v>
      </c>
      <c r="C10" s="6" t="s">
        <v>516</v>
      </c>
      <c r="D10" s="6" t="s">
        <v>1594</v>
      </c>
      <c r="E10" s="31">
        <v>128</v>
      </c>
      <c r="F10" s="13">
        <v>96</v>
      </c>
      <c r="I10" s="113" t="s">
        <v>105</v>
      </c>
      <c r="J10" s="113"/>
    </row>
    <row r="11" spans="1:12" ht="20.100000000000001" customHeight="1" x14ac:dyDescent="0.25">
      <c r="A11" s="5" t="s">
        <v>254</v>
      </c>
      <c r="B11" s="6" t="s">
        <v>54</v>
      </c>
      <c r="C11" s="6" t="s">
        <v>516</v>
      </c>
      <c r="D11" s="6" t="s">
        <v>1595</v>
      </c>
      <c r="E11" s="31">
        <v>86</v>
      </c>
      <c r="F11" s="13">
        <v>103</v>
      </c>
      <c r="I11" s="15" t="s">
        <v>100</v>
      </c>
      <c r="J11" s="16" t="s">
        <v>1606</v>
      </c>
    </row>
    <row r="12" spans="1:12" ht="20.100000000000001" customHeight="1" x14ac:dyDescent="0.25">
      <c r="A12" s="5" t="s">
        <v>257</v>
      </c>
      <c r="B12" s="6" t="s">
        <v>19</v>
      </c>
      <c r="C12" s="6" t="s">
        <v>516</v>
      </c>
      <c r="D12" s="6" t="s">
        <v>1591</v>
      </c>
      <c r="E12" s="31">
        <v>265</v>
      </c>
      <c r="F12" s="13">
        <v>110</v>
      </c>
      <c r="I12" s="15" t="s">
        <v>101</v>
      </c>
      <c r="J12" s="16" t="s">
        <v>1607</v>
      </c>
    </row>
    <row r="13" spans="1:12" ht="20.100000000000001" customHeight="1" x14ac:dyDescent="0.25">
      <c r="A13" s="5" t="s">
        <v>260</v>
      </c>
      <c r="B13" s="6" t="s">
        <v>191</v>
      </c>
      <c r="C13" s="6" t="s">
        <v>516</v>
      </c>
      <c r="D13" s="6" t="s">
        <v>1592</v>
      </c>
      <c r="E13" s="31">
        <v>96</v>
      </c>
      <c r="F13" s="13">
        <v>117</v>
      </c>
      <c r="I13" s="15" t="s">
        <v>103</v>
      </c>
      <c r="J13" s="16" t="s">
        <v>1608</v>
      </c>
    </row>
    <row r="14" spans="1:12" x14ac:dyDescent="0.25">
      <c r="A14" s="5" t="s">
        <v>262</v>
      </c>
      <c r="B14" s="6" t="s">
        <v>94</v>
      </c>
      <c r="C14" s="6" t="s">
        <v>523</v>
      </c>
      <c r="D14" s="6" t="s">
        <v>1593</v>
      </c>
      <c r="E14" s="31">
        <v>210</v>
      </c>
      <c r="F14" s="13">
        <v>124</v>
      </c>
    </row>
    <row r="15" spans="1:12" x14ac:dyDescent="0.25">
      <c r="A15" s="5" t="s">
        <v>264</v>
      </c>
      <c r="B15" s="6" t="s">
        <v>76</v>
      </c>
      <c r="C15" s="6" t="s">
        <v>523</v>
      </c>
      <c r="D15" s="6" t="s">
        <v>1594</v>
      </c>
      <c r="E15" s="31">
        <v>375</v>
      </c>
      <c r="F15" s="13">
        <v>131</v>
      </c>
    </row>
    <row r="16" spans="1:12" x14ac:dyDescent="0.25">
      <c r="A16" s="5" t="s">
        <v>266</v>
      </c>
      <c r="B16" s="6" t="s">
        <v>79</v>
      </c>
      <c r="C16" s="6" t="s">
        <v>523</v>
      </c>
      <c r="D16" s="6" t="s">
        <v>1595</v>
      </c>
      <c r="E16" s="31">
        <v>155</v>
      </c>
      <c r="F16" s="13">
        <v>138</v>
      </c>
    </row>
    <row r="17" spans="1:6" x14ac:dyDescent="0.25">
      <c r="A17" s="5" t="s">
        <v>269</v>
      </c>
      <c r="B17" s="6" t="s">
        <v>14</v>
      </c>
      <c r="C17" s="6" t="s">
        <v>1596</v>
      </c>
      <c r="D17" s="6" t="s">
        <v>1591</v>
      </c>
      <c r="E17" s="31">
        <v>148</v>
      </c>
      <c r="F17" s="13">
        <v>145</v>
      </c>
    </row>
    <row r="18" spans="1:6" x14ac:dyDescent="0.25">
      <c r="A18" s="5" t="s">
        <v>270</v>
      </c>
      <c r="B18" s="6" t="s">
        <v>24</v>
      </c>
      <c r="C18" s="6" t="s">
        <v>1596</v>
      </c>
      <c r="D18" s="6" t="s">
        <v>1592</v>
      </c>
      <c r="E18" s="31">
        <v>132</v>
      </c>
      <c r="F18" s="13">
        <v>152</v>
      </c>
    </row>
    <row r="19" spans="1:6" x14ac:dyDescent="0.25">
      <c r="A19" s="5" t="s">
        <v>273</v>
      </c>
      <c r="B19" s="6" t="s">
        <v>275</v>
      </c>
      <c r="C19" s="6" t="s">
        <v>1596</v>
      </c>
      <c r="D19" s="6" t="s">
        <v>1593</v>
      </c>
      <c r="E19" s="31">
        <v>610</v>
      </c>
      <c r="F19" s="13">
        <v>159</v>
      </c>
    </row>
    <row r="20" spans="1:6" x14ac:dyDescent="0.25">
      <c r="A20" s="5" t="s">
        <v>277</v>
      </c>
      <c r="B20" s="6" t="s">
        <v>279</v>
      </c>
      <c r="C20" s="6" t="s">
        <v>1597</v>
      </c>
      <c r="D20" s="6" t="s">
        <v>1594</v>
      </c>
      <c r="E20" s="31">
        <v>235</v>
      </c>
      <c r="F20" s="13">
        <v>166</v>
      </c>
    </row>
    <row r="21" spans="1:6" x14ac:dyDescent="0.25">
      <c r="A21" s="5" t="s">
        <v>281</v>
      </c>
      <c r="B21" s="6" t="s">
        <v>63</v>
      </c>
      <c r="C21" s="6" t="s">
        <v>1597</v>
      </c>
      <c r="D21" s="6" t="s">
        <v>1595</v>
      </c>
      <c r="E21" s="31">
        <v>480</v>
      </c>
      <c r="F21" s="13">
        <v>173</v>
      </c>
    </row>
    <row r="22" spans="1:6" x14ac:dyDescent="0.25">
      <c r="A22" s="5" t="s">
        <v>283</v>
      </c>
      <c r="B22" s="6" t="s">
        <v>90</v>
      </c>
      <c r="C22" s="6" t="s">
        <v>1597</v>
      </c>
      <c r="D22" s="6" t="s">
        <v>1591</v>
      </c>
      <c r="E22" s="31">
        <v>88</v>
      </c>
      <c r="F22" s="13">
        <v>180</v>
      </c>
    </row>
    <row r="23" spans="1:6" x14ac:dyDescent="0.25">
      <c r="A23" s="5" t="s">
        <v>286</v>
      </c>
      <c r="B23" s="6" t="s">
        <v>49</v>
      </c>
      <c r="C23" s="6" t="s">
        <v>1598</v>
      </c>
      <c r="D23" s="6" t="s">
        <v>1592</v>
      </c>
      <c r="E23" s="31">
        <v>260</v>
      </c>
      <c r="F23" s="13">
        <v>187</v>
      </c>
    </row>
    <row r="24" spans="1:6" x14ac:dyDescent="0.25">
      <c r="A24" s="5" t="s">
        <v>289</v>
      </c>
      <c r="B24" s="6" t="s">
        <v>28</v>
      </c>
      <c r="C24" s="6" t="s">
        <v>1598</v>
      </c>
      <c r="D24" s="6" t="s">
        <v>1593</v>
      </c>
      <c r="E24" s="31">
        <v>195</v>
      </c>
      <c r="F24" s="13">
        <v>194</v>
      </c>
    </row>
    <row r="25" spans="1:6" x14ac:dyDescent="0.25">
      <c r="A25" s="5" t="s">
        <v>292</v>
      </c>
      <c r="B25" s="6" t="s">
        <v>193</v>
      </c>
      <c r="C25" s="6" t="s">
        <v>1598</v>
      </c>
      <c r="D25" s="6" t="s">
        <v>1594</v>
      </c>
      <c r="E25" s="31">
        <v>145</v>
      </c>
      <c r="F25" s="13">
        <v>201</v>
      </c>
    </row>
    <row r="26" spans="1:6" x14ac:dyDescent="0.25">
      <c r="A26" s="5" t="s">
        <v>293</v>
      </c>
      <c r="B26" s="6" t="s">
        <v>190</v>
      </c>
      <c r="C26" s="6" t="s">
        <v>1599</v>
      </c>
      <c r="D26" s="6" t="s">
        <v>1595</v>
      </c>
      <c r="E26" s="31">
        <v>690</v>
      </c>
      <c r="F26" s="13">
        <v>208</v>
      </c>
    </row>
    <row r="27" spans="1:6" x14ac:dyDescent="0.25">
      <c r="A27" s="5" t="s">
        <v>295</v>
      </c>
      <c r="B27" s="6" t="s">
        <v>66</v>
      </c>
      <c r="C27" s="6" t="s">
        <v>1599</v>
      </c>
      <c r="D27" s="6" t="s">
        <v>1591</v>
      </c>
      <c r="E27" s="31">
        <v>520</v>
      </c>
      <c r="F27" s="13">
        <v>215</v>
      </c>
    </row>
    <row r="28" spans="1:6" x14ac:dyDescent="0.25">
      <c r="A28" s="5" t="s">
        <v>298</v>
      </c>
      <c r="B28" s="6" t="s">
        <v>195</v>
      </c>
      <c r="C28" s="6" t="s">
        <v>1599</v>
      </c>
      <c r="D28" s="6" t="s">
        <v>1592</v>
      </c>
      <c r="E28" s="31">
        <v>175</v>
      </c>
      <c r="F28" s="13">
        <v>222</v>
      </c>
    </row>
    <row r="29" spans="1:6" x14ac:dyDescent="0.25">
      <c r="A29" s="5" t="s">
        <v>220</v>
      </c>
      <c r="B29" s="6" t="s">
        <v>73</v>
      </c>
      <c r="C29" s="6" t="s">
        <v>507</v>
      </c>
      <c r="D29" s="6" t="s">
        <v>1593</v>
      </c>
      <c r="E29" s="31">
        <v>1480</v>
      </c>
      <c r="F29" s="13">
        <v>229</v>
      </c>
    </row>
    <row r="30" spans="1:6" x14ac:dyDescent="0.25">
      <c r="A30" s="5" t="s">
        <v>224</v>
      </c>
      <c r="B30" s="6" t="s">
        <v>194</v>
      </c>
      <c r="C30" s="6" t="s">
        <v>507</v>
      </c>
      <c r="D30" s="6" t="s">
        <v>1594</v>
      </c>
      <c r="E30" s="31">
        <v>2180</v>
      </c>
      <c r="F30" s="13">
        <v>236</v>
      </c>
    </row>
    <row r="31" spans="1:6" x14ac:dyDescent="0.25">
      <c r="A31" s="5" t="s">
        <v>228</v>
      </c>
      <c r="B31" s="6" t="s">
        <v>39</v>
      </c>
      <c r="C31" s="6" t="s">
        <v>507</v>
      </c>
      <c r="D31" s="6" t="s">
        <v>1595</v>
      </c>
      <c r="E31" s="31">
        <v>1240</v>
      </c>
      <c r="F31" s="13">
        <v>243</v>
      </c>
    </row>
    <row r="32" spans="1:6" x14ac:dyDescent="0.25">
      <c r="A32" s="5" t="s">
        <v>232</v>
      </c>
      <c r="B32" s="6" t="s">
        <v>70</v>
      </c>
      <c r="C32" s="6" t="s">
        <v>507</v>
      </c>
      <c r="D32" s="6" t="s">
        <v>1591</v>
      </c>
      <c r="E32" s="31">
        <v>720</v>
      </c>
      <c r="F32" s="13">
        <v>250</v>
      </c>
    </row>
    <row r="33" spans="1:6" x14ac:dyDescent="0.25">
      <c r="A33" s="5" t="s">
        <v>236</v>
      </c>
      <c r="B33" s="6" t="s">
        <v>197</v>
      </c>
      <c r="C33" s="6" t="s">
        <v>512</v>
      </c>
      <c r="D33" s="6" t="s">
        <v>1592</v>
      </c>
      <c r="E33" s="31">
        <v>540</v>
      </c>
      <c r="F33" s="13">
        <v>257</v>
      </c>
    </row>
    <row r="34" spans="1:6" x14ac:dyDescent="0.25">
      <c r="A34" s="5" t="s">
        <v>240</v>
      </c>
      <c r="B34" s="6" t="s">
        <v>58</v>
      </c>
      <c r="C34" s="6" t="s">
        <v>512</v>
      </c>
      <c r="D34" s="6" t="s">
        <v>1593</v>
      </c>
      <c r="E34" s="31">
        <v>890</v>
      </c>
      <c r="F34" s="13">
        <v>264</v>
      </c>
    </row>
    <row r="35" spans="1:6" x14ac:dyDescent="0.25">
      <c r="A35" s="5" t="s">
        <v>244</v>
      </c>
      <c r="B35" s="6" t="s">
        <v>188</v>
      </c>
      <c r="C35" s="6" t="s">
        <v>512</v>
      </c>
      <c r="D35" s="6" t="s">
        <v>1594</v>
      </c>
      <c r="E35" s="31">
        <v>320</v>
      </c>
      <c r="F35" s="13">
        <v>271</v>
      </c>
    </row>
    <row r="36" spans="1:6" x14ac:dyDescent="0.25">
      <c r="A36" s="5" t="s">
        <v>248</v>
      </c>
      <c r="B36" s="6" t="s">
        <v>33</v>
      </c>
      <c r="C36" s="6" t="s">
        <v>516</v>
      </c>
      <c r="D36" s="6" t="s">
        <v>1595</v>
      </c>
      <c r="E36" s="31">
        <v>42</v>
      </c>
      <c r="F36" s="13">
        <v>278</v>
      </c>
    </row>
    <row r="37" spans="1:6" x14ac:dyDescent="0.25">
      <c r="A37" s="5" t="s">
        <v>251</v>
      </c>
      <c r="B37" s="6" t="s">
        <v>46</v>
      </c>
      <c r="C37" s="6" t="s">
        <v>516</v>
      </c>
      <c r="D37" s="6" t="s">
        <v>1591</v>
      </c>
      <c r="E37" s="31">
        <v>128</v>
      </c>
      <c r="F37" s="13">
        <v>285</v>
      </c>
    </row>
    <row r="38" spans="1:6" x14ac:dyDescent="0.25">
      <c r="A38" s="5" t="s">
        <v>254</v>
      </c>
      <c r="B38" s="6" t="s">
        <v>54</v>
      </c>
      <c r="C38" s="6" t="s">
        <v>516</v>
      </c>
      <c r="D38" s="6" t="s">
        <v>1592</v>
      </c>
      <c r="E38" s="31">
        <v>86</v>
      </c>
      <c r="F38" s="13">
        <v>292</v>
      </c>
    </row>
    <row r="39" spans="1:6" x14ac:dyDescent="0.25">
      <c r="A39" s="5" t="s">
        <v>257</v>
      </c>
      <c r="B39" s="6" t="s">
        <v>19</v>
      </c>
      <c r="C39" s="6" t="s">
        <v>516</v>
      </c>
      <c r="D39" s="6" t="s">
        <v>1593</v>
      </c>
      <c r="E39" s="31">
        <v>265</v>
      </c>
      <c r="F39" s="13">
        <v>299</v>
      </c>
    </row>
    <row r="40" spans="1:6" x14ac:dyDescent="0.25">
      <c r="A40" s="5" t="s">
        <v>260</v>
      </c>
      <c r="B40" s="6" t="s">
        <v>191</v>
      </c>
      <c r="C40" s="6" t="s">
        <v>516</v>
      </c>
      <c r="D40" s="6" t="s">
        <v>1594</v>
      </c>
      <c r="E40" s="31">
        <v>96</v>
      </c>
      <c r="F40" s="13">
        <v>46</v>
      </c>
    </row>
    <row r="41" spans="1:6" x14ac:dyDescent="0.25">
      <c r="A41" s="5" t="s">
        <v>262</v>
      </c>
      <c r="B41" s="6" t="s">
        <v>94</v>
      </c>
      <c r="C41" s="6" t="s">
        <v>523</v>
      </c>
      <c r="D41" s="6" t="s">
        <v>1595</v>
      </c>
      <c r="E41" s="31">
        <v>210</v>
      </c>
      <c r="F41" s="13">
        <v>53</v>
      </c>
    </row>
    <row r="42" spans="1:6" x14ac:dyDescent="0.25">
      <c r="A42" s="5" t="s">
        <v>264</v>
      </c>
      <c r="B42" s="6" t="s">
        <v>76</v>
      </c>
      <c r="C42" s="6" t="s">
        <v>523</v>
      </c>
      <c r="D42" s="6" t="s">
        <v>1591</v>
      </c>
      <c r="E42" s="31">
        <v>375</v>
      </c>
      <c r="F42" s="13">
        <v>60</v>
      </c>
    </row>
    <row r="43" spans="1:6" x14ac:dyDescent="0.25">
      <c r="A43" s="7" t="s">
        <v>266</v>
      </c>
      <c r="B43" s="8" t="s">
        <v>79</v>
      </c>
      <c r="C43" s="8" t="s">
        <v>523</v>
      </c>
      <c r="D43" s="8" t="s">
        <v>1592</v>
      </c>
      <c r="E43" s="32">
        <v>155</v>
      </c>
      <c r="F43" s="19">
        <v>67</v>
      </c>
    </row>
  </sheetData>
  <mergeCells count="2">
    <mergeCell ref="I5:J5"/>
    <mergeCell ref="I10:J10"/>
  </mergeCells>
  <hyperlinks>
    <hyperlink ref="L2" location="'INDEX'!A1" tooltip="Back to INDEX" display="← Ana Sayfa / Back to Index" xr:uid="{1E167AA3-9421-4DB5-9715-6AEA3E15BCA3}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1F3864"/>
  </sheetPr>
  <dimension ref="A1:K53"/>
  <sheetViews>
    <sheetView workbookViewId="0">
      <pane ySplit="1" topLeftCell="A2" activePane="bottomLeft" state="frozenSplit"/>
      <selection pane="bottomLeft" activeCell="C1" sqref="C1"/>
    </sheetView>
  </sheetViews>
  <sheetFormatPr defaultColWidth="9.140625" defaultRowHeight="14.25" x14ac:dyDescent="0.25"/>
  <cols>
    <col min="1" max="1" width="12.7109375" style="1" customWidth="1"/>
    <col min="2" max="2" width="26.7109375" style="1" customWidth="1"/>
    <col min="3" max="3" width="62.7109375" style="1" customWidth="1"/>
    <col min="4" max="4" width="10.7109375" style="1" customWidth="1"/>
    <col min="5" max="5" width="13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107</v>
      </c>
      <c r="B1" s="3" t="s">
        <v>6</v>
      </c>
      <c r="C1" s="3" t="s">
        <v>1609</v>
      </c>
      <c r="D1" s="3" t="s">
        <v>109</v>
      </c>
      <c r="E1" s="4" t="s">
        <v>110</v>
      </c>
      <c r="H1" s="9" t="s">
        <v>96</v>
      </c>
      <c r="I1" s="10" t="s">
        <v>1714</v>
      </c>
    </row>
    <row r="2" spans="1:11" ht="20.100000000000001" customHeight="1" x14ac:dyDescent="0.25">
      <c r="A2" s="5" t="s">
        <v>1610</v>
      </c>
      <c r="B2" s="6" t="s">
        <v>93</v>
      </c>
      <c r="C2" s="6" t="s">
        <v>1611</v>
      </c>
      <c r="D2" s="6" t="s">
        <v>114</v>
      </c>
      <c r="E2" s="20">
        <v>45659</v>
      </c>
      <c r="H2" s="9" t="s">
        <v>97</v>
      </c>
      <c r="I2" s="14" t="s">
        <v>1715</v>
      </c>
      <c r="K2" s="128" t="s">
        <v>6607</v>
      </c>
    </row>
    <row r="3" spans="1:11" ht="20.100000000000001" customHeight="1" x14ac:dyDescent="0.25">
      <c r="A3" s="5" t="s">
        <v>1612</v>
      </c>
      <c r="B3" s="6" t="s">
        <v>403</v>
      </c>
      <c r="C3" s="6" t="s">
        <v>1613</v>
      </c>
      <c r="D3" s="6" t="s">
        <v>121</v>
      </c>
      <c r="E3" s="20">
        <v>45691</v>
      </c>
      <c r="H3" s="9" t="s">
        <v>98</v>
      </c>
      <c r="I3" s="14" t="s">
        <v>1716</v>
      </c>
    </row>
    <row r="4" spans="1:11" x14ac:dyDescent="0.25">
      <c r="A4" s="5" t="s">
        <v>1614</v>
      </c>
      <c r="B4" s="6" t="s">
        <v>164</v>
      </c>
      <c r="C4" s="6" t="s">
        <v>1615</v>
      </c>
      <c r="D4" s="6" t="s">
        <v>128</v>
      </c>
      <c r="E4" s="20">
        <v>45720</v>
      </c>
    </row>
    <row r="5" spans="1:11" ht="20.100000000000001" customHeight="1" x14ac:dyDescent="0.25">
      <c r="A5" s="5" t="s">
        <v>1616</v>
      </c>
      <c r="B5" s="6" t="s">
        <v>136</v>
      </c>
      <c r="C5" s="6" t="s">
        <v>1617</v>
      </c>
      <c r="D5" s="6" t="s">
        <v>114</v>
      </c>
      <c r="E5" s="20">
        <v>45752</v>
      </c>
      <c r="H5" s="113" t="s">
        <v>99</v>
      </c>
      <c r="I5" s="113"/>
    </row>
    <row r="6" spans="1:11" ht="20.100000000000001" customHeight="1" x14ac:dyDescent="0.25">
      <c r="A6" s="5" t="s">
        <v>1618</v>
      </c>
      <c r="B6" s="6" t="s">
        <v>112</v>
      </c>
      <c r="C6" s="6" t="s">
        <v>1619</v>
      </c>
      <c r="D6" s="6" t="s">
        <v>121</v>
      </c>
      <c r="E6" s="20">
        <v>45783</v>
      </c>
      <c r="H6" s="15" t="s">
        <v>100</v>
      </c>
      <c r="I6" s="16" t="s">
        <v>1518</v>
      </c>
    </row>
    <row r="7" spans="1:11" ht="20.100000000000001" customHeight="1" x14ac:dyDescent="0.25">
      <c r="A7" s="5" t="s">
        <v>1620</v>
      </c>
      <c r="B7" s="6" t="s">
        <v>32</v>
      </c>
      <c r="C7" s="6" t="s">
        <v>1621</v>
      </c>
      <c r="D7" s="6" t="s">
        <v>128</v>
      </c>
      <c r="E7" s="20">
        <v>45815</v>
      </c>
      <c r="H7" s="15" t="s">
        <v>101</v>
      </c>
      <c r="I7" s="16" t="s">
        <v>1717</v>
      </c>
    </row>
    <row r="8" spans="1:11" ht="35.1" customHeight="1" x14ac:dyDescent="0.25">
      <c r="A8" s="5" t="s">
        <v>1622</v>
      </c>
      <c r="B8" s="6" t="s">
        <v>53</v>
      </c>
      <c r="C8" s="6" t="s">
        <v>1623</v>
      </c>
      <c r="D8" s="6" t="s">
        <v>114</v>
      </c>
      <c r="E8" s="20">
        <v>45846</v>
      </c>
      <c r="H8" s="15" t="s">
        <v>103</v>
      </c>
      <c r="I8" s="16" t="s">
        <v>1718</v>
      </c>
    </row>
    <row r="9" spans="1:11" x14ac:dyDescent="0.25">
      <c r="A9" s="5" t="s">
        <v>1624</v>
      </c>
      <c r="B9" s="6" t="s">
        <v>69</v>
      </c>
      <c r="C9" s="6" t="s">
        <v>1625</v>
      </c>
      <c r="D9" s="6" t="s">
        <v>121</v>
      </c>
      <c r="E9" s="20">
        <v>45878</v>
      </c>
    </row>
    <row r="10" spans="1:11" ht="20.100000000000001" customHeight="1" x14ac:dyDescent="0.25">
      <c r="A10" s="5" t="s">
        <v>1626</v>
      </c>
      <c r="B10" s="6" t="s">
        <v>192</v>
      </c>
      <c r="C10" s="6" t="s">
        <v>1627</v>
      </c>
      <c r="D10" s="6" t="s">
        <v>128</v>
      </c>
      <c r="E10" s="20">
        <v>45910</v>
      </c>
      <c r="H10" s="113" t="s">
        <v>105</v>
      </c>
      <c r="I10" s="113"/>
    </row>
    <row r="11" spans="1:11" ht="20.100000000000001" customHeight="1" x14ac:dyDescent="0.25">
      <c r="A11" s="5" t="s">
        <v>1628</v>
      </c>
      <c r="B11" s="6" t="s">
        <v>162</v>
      </c>
      <c r="C11" s="6" t="s">
        <v>1629</v>
      </c>
      <c r="D11" s="6" t="s">
        <v>114</v>
      </c>
      <c r="E11" s="20">
        <v>45941</v>
      </c>
      <c r="H11" s="15" t="s">
        <v>100</v>
      </c>
      <c r="I11" s="16" t="s">
        <v>1521</v>
      </c>
    </row>
    <row r="12" spans="1:11" ht="20.100000000000001" customHeight="1" x14ac:dyDescent="0.25">
      <c r="A12" s="5" t="s">
        <v>1630</v>
      </c>
      <c r="B12" s="6" t="s">
        <v>160</v>
      </c>
      <c r="C12" s="6" t="s">
        <v>1631</v>
      </c>
      <c r="D12" s="6" t="s">
        <v>121</v>
      </c>
      <c r="E12" s="20">
        <v>45973</v>
      </c>
      <c r="H12" s="15" t="s">
        <v>101</v>
      </c>
      <c r="I12" s="16" t="s">
        <v>1719</v>
      </c>
    </row>
    <row r="13" spans="1:11" ht="20.100000000000001" customHeight="1" x14ac:dyDescent="0.25">
      <c r="A13" s="5" t="s">
        <v>1632</v>
      </c>
      <c r="B13" s="6" t="s">
        <v>152</v>
      </c>
      <c r="C13" s="6" t="s">
        <v>1633</v>
      </c>
      <c r="D13" s="6" t="s">
        <v>128</v>
      </c>
      <c r="E13" s="20">
        <v>46004</v>
      </c>
      <c r="H13" s="15" t="s">
        <v>103</v>
      </c>
      <c r="I13" s="16" t="s">
        <v>1720</v>
      </c>
    </row>
    <row r="14" spans="1:11" x14ac:dyDescent="0.25">
      <c r="A14" s="5" t="s">
        <v>1634</v>
      </c>
      <c r="B14" s="6" t="s">
        <v>116</v>
      </c>
      <c r="C14" s="6" t="s">
        <v>1635</v>
      </c>
      <c r="D14" s="6" t="s">
        <v>114</v>
      </c>
      <c r="E14" s="20">
        <v>45671</v>
      </c>
    </row>
    <row r="15" spans="1:11" x14ac:dyDescent="0.25">
      <c r="A15" s="5" t="s">
        <v>1636</v>
      </c>
      <c r="B15" s="6" t="s">
        <v>45</v>
      </c>
      <c r="C15" s="6" t="s">
        <v>1637</v>
      </c>
      <c r="D15" s="6" t="s">
        <v>121</v>
      </c>
      <c r="E15" s="20">
        <v>45703</v>
      </c>
    </row>
    <row r="16" spans="1:11" x14ac:dyDescent="0.25">
      <c r="A16" s="5" t="s">
        <v>1638</v>
      </c>
      <c r="B16" s="6" t="s">
        <v>23</v>
      </c>
      <c r="C16" s="6" t="s">
        <v>1639</v>
      </c>
      <c r="D16" s="6" t="s">
        <v>128</v>
      </c>
      <c r="E16" s="20">
        <v>45732</v>
      </c>
    </row>
    <row r="17" spans="1:5" x14ac:dyDescent="0.25">
      <c r="A17" s="5" t="s">
        <v>1640</v>
      </c>
      <c r="B17" s="6" t="s">
        <v>36</v>
      </c>
      <c r="C17" s="6" t="s">
        <v>1641</v>
      </c>
      <c r="D17" s="6" t="s">
        <v>114</v>
      </c>
      <c r="E17" s="20">
        <v>45764</v>
      </c>
    </row>
    <row r="18" spans="1:5" x14ac:dyDescent="0.25">
      <c r="A18" s="5" t="s">
        <v>1642</v>
      </c>
      <c r="B18" s="6" t="s">
        <v>85</v>
      </c>
      <c r="C18" s="6" t="s">
        <v>1643</v>
      </c>
      <c r="D18" s="6" t="s">
        <v>121</v>
      </c>
      <c r="E18" s="20">
        <v>45795</v>
      </c>
    </row>
    <row r="19" spans="1:5" x14ac:dyDescent="0.25">
      <c r="A19" s="5" t="s">
        <v>1644</v>
      </c>
      <c r="B19" s="6" t="s">
        <v>155</v>
      </c>
      <c r="C19" s="6" t="s">
        <v>1645</v>
      </c>
      <c r="D19" s="6" t="s">
        <v>128</v>
      </c>
      <c r="E19" s="20">
        <v>45827</v>
      </c>
    </row>
    <row r="20" spans="1:5" x14ac:dyDescent="0.25">
      <c r="A20" s="5" t="s">
        <v>1646</v>
      </c>
      <c r="B20" s="6" t="s">
        <v>139</v>
      </c>
      <c r="C20" s="6" t="s">
        <v>1647</v>
      </c>
      <c r="D20" s="6" t="s">
        <v>114</v>
      </c>
      <c r="E20" s="20">
        <v>45858</v>
      </c>
    </row>
    <row r="21" spans="1:5" x14ac:dyDescent="0.25">
      <c r="A21" s="5" t="s">
        <v>1648</v>
      </c>
      <c r="B21" s="6" t="s">
        <v>169</v>
      </c>
      <c r="C21" s="6" t="s">
        <v>1649</v>
      </c>
      <c r="D21" s="6" t="s">
        <v>121</v>
      </c>
      <c r="E21" s="20">
        <v>45890</v>
      </c>
    </row>
    <row r="22" spans="1:5" x14ac:dyDescent="0.25">
      <c r="A22" s="5" t="s">
        <v>1650</v>
      </c>
      <c r="B22" s="6" t="s">
        <v>198</v>
      </c>
      <c r="C22" s="6" t="s">
        <v>1651</v>
      </c>
      <c r="D22" s="6" t="s">
        <v>128</v>
      </c>
      <c r="E22" s="20">
        <v>45922</v>
      </c>
    </row>
    <row r="23" spans="1:5" x14ac:dyDescent="0.25">
      <c r="A23" s="5" t="s">
        <v>1652</v>
      </c>
      <c r="B23" s="6" t="s">
        <v>13</v>
      </c>
      <c r="C23" s="6" t="s">
        <v>1653</v>
      </c>
      <c r="D23" s="6" t="s">
        <v>114</v>
      </c>
      <c r="E23" s="20">
        <v>45953</v>
      </c>
    </row>
    <row r="24" spans="1:5" x14ac:dyDescent="0.25">
      <c r="A24" s="5" t="s">
        <v>1654</v>
      </c>
      <c r="B24" s="6" t="s">
        <v>43</v>
      </c>
      <c r="C24" s="6" t="s">
        <v>1655</v>
      </c>
      <c r="D24" s="6" t="s">
        <v>121</v>
      </c>
      <c r="E24" s="20">
        <v>45985</v>
      </c>
    </row>
    <row r="25" spans="1:5" x14ac:dyDescent="0.25">
      <c r="A25" s="5" t="s">
        <v>1656</v>
      </c>
      <c r="B25" s="6" t="s">
        <v>60</v>
      </c>
      <c r="C25" s="6" t="s">
        <v>1657</v>
      </c>
      <c r="D25" s="6" t="s">
        <v>128</v>
      </c>
      <c r="E25" s="20">
        <v>46016</v>
      </c>
    </row>
    <row r="26" spans="1:5" x14ac:dyDescent="0.25">
      <c r="A26" s="5" t="s">
        <v>1658</v>
      </c>
      <c r="B26" s="6" t="s">
        <v>119</v>
      </c>
      <c r="C26" s="6" t="s">
        <v>1659</v>
      </c>
      <c r="D26" s="6" t="s">
        <v>114</v>
      </c>
      <c r="E26" s="20">
        <v>45683</v>
      </c>
    </row>
    <row r="27" spans="1:5" x14ac:dyDescent="0.25">
      <c r="A27" s="5" t="s">
        <v>1660</v>
      </c>
      <c r="B27" s="6" t="s">
        <v>201</v>
      </c>
      <c r="C27" s="6" t="s">
        <v>1661</v>
      </c>
      <c r="D27" s="6" t="s">
        <v>121</v>
      </c>
      <c r="E27" s="20">
        <v>45715</v>
      </c>
    </row>
    <row r="28" spans="1:5" x14ac:dyDescent="0.25">
      <c r="A28" s="5" t="s">
        <v>1662</v>
      </c>
      <c r="B28" s="6" t="s">
        <v>196</v>
      </c>
      <c r="C28" s="6" t="s">
        <v>1663</v>
      </c>
      <c r="D28" s="6" t="s">
        <v>128</v>
      </c>
      <c r="E28" s="20">
        <v>45718</v>
      </c>
    </row>
    <row r="29" spans="1:5" x14ac:dyDescent="0.25">
      <c r="A29" s="5" t="s">
        <v>1664</v>
      </c>
      <c r="B29" s="6" t="s">
        <v>123</v>
      </c>
      <c r="C29" s="6" t="s">
        <v>1665</v>
      </c>
      <c r="D29" s="6" t="s">
        <v>114</v>
      </c>
      <c r="E29" s="20">
        <v>45750</v>
      </c>
    </row>
    <row r="30" spans="1:5" x14ac:dyDescent="0.25">
      <c r="A30" s="5" t="s">
        <v>1666</v>
      </c>
      <c r="B30" s="6" t="s">
        <v>18</v>
      </c>
      <c r="C30" s="6" t="s">
        <v>1667</v>
      </c>
      <c r="D30" s="6" t="s">
        <v>121</v>
      </c>
      <c r="E30" s="20">
        <v>45781</v>
      </c>
    </row>
    <row r="31" spans="1:5" x14ac:dyDescent="0.25">
      <c r="A31" s="5" t="s">
        <v>1668</v>
      </c>
      <c r="B31" s="6" t="s">
        <v>38</v>
      </c>
      <c r="C31" s="6" t="s">
        <v>1669</v>
      </c>
      <c r="D31" s="6" t="s">
        <v>128</v>
      </c>
      <c r="E31" s="20">
        <v>45813</v>
      </c>
    </row>
    <row r="32" spans="1:5" x14ac:dyDescent="0.25">
      <c r="A32" s="5" t="s">
        <v>1670</v>
      </c>
      <c r="B32" s="6" t="s">
        <v>62</v>
      </c>
      <c r="C32" s="6" t="s">
        <v>1671</v>
      </c>
      <c r="D32" s="6" t="s">
        <v>114</v>
      </c>
      <c r="E32" s="20">
        <v>45844</v>
      </c>
    </row>
    <row r="33" spans="1:5" x14ac:dyDescent="0.25">
      <c r="A33" s="5" t="s">
        <v>1672</v>
      </c>
      <c r="B33" s="6" t="s">
        <v>189</v>
      </c>
      <c r="C33" s="6" t="s">
        <v>1673</v>
      </c>
      <c r="D33" s="6" t="s">
        <v>121</v>
      </c>
      <c r="E33" s="20">
        <v>45876</v>
      </c>
    </row>
    <row r="34" spans="1:5" x14ac:dyDescent="0.25">
      <c r="A34" s="5" t="s">
        <v>1674</v>
      </c>
      <c r="B34" s="6" t="s">
        <v>81</v>
      </c>
      <c r="C34" s="6" t="s">
        <v>1675</v>
      </c>
      <c r="D34" s="6" t="s">
        <v>128</v>
      </c>
      <c r="E34" s="20">
        <v>45908</v>
      </c>
    </row>
    <row r="35" spans="1:5" x14ac:dyDescent="0.25">
      <c r="A35" s="5" t="s">
        <v>1676</v>
      </c>
      <c r="B35" s="6" t="s">
        <v>166</v>
      </c>
      <c r="C35" s="6" t="s">
        <v>1677</v>
      </c>
      <c r="D35" s="6" t="s">
        <v>114</v>
      </c>
      <c r="E35" s="20">
        <v>45939</v>
      </c>
    </row>
    <row r="36" spans="1:5" x14ac:dyDescent="0.25">
      <c r="A36" s="5" t="s">
        <v>1678</v>
      </c>
      <c r="B36" s="6" t="s">
        <v>145</v>
      </c>
      <c r="C36" s="6" t="s">
        <v>1679</v>
      </c>
      <c r="D36" s="6" t="s">
        <v>121</v>
      </c>
      <c r="E36" s="20">
        <v>45971</v>
      </c>
    </row>
    <row r="37" spans="1:5" x14ac:dyDescent="0.25">
      <c r="A37" s="5" t="s">
        <v>1680</v>
      </c>
      <c r="B37" s="6" t="s">
        <v>126</v>
      </c>
      <c r="C37" s="6" t="s">
        <v>1681</v>
      </c>
      <c r="D37" s="6" t="s">
        <v>128</v>
      </c>
      <c r="E37" s="20">
        <v>46002</v>
      </c>
    </row>
    <row r="38" spans="1:5" x14ac:dyDescent="0.25">
      <c r="A38" s="5" t="s">
        <v>1682</v>
      </c>
      <c r="B38" s="6" t="s">
        <v>172</v>
      </c>
      <c r="C38" s="6" t="s">
        <v>1683</v>
      </c>
      <c r="D38" s="6" t="s">
        <v>114</v>
      </c>
      <c r="E38" s="20">
        <v>45669</v>
      </c>
    </row>
    <row r="39" spans="1:5" x14ac:dyDescent="0.25">
      <c r="A39" s="5" t="s">
        <v>1684</v>
      </c>
      <c r="B39" s="6" t="s">
        <v>57</v>
      </c>
      <c r="C39" s="6" t="s">
        <v>1685</v>
      </c>
      <c r="D39" s="6" t="s">
        <v>121</v>
      </c>
      <c r="E39" s="20">
        <v>45701</v>
      </c>
    </row>
    <row r="40" spans="1:5" x14ac:dyDescent="0.25">
      <c r="A40" s="5" t="s">
        <v>1686</v>
      </c>
      <c r="B40" s="6" t="s">
        <v>27</v>
      </c>
      <c r="C40" s="6" t="s">
        <v>1687</v>
      </c>
      <c r="D40" s="6" t="s">
        <v>128</v>
      </c>
      <c r="E40" s="20">
        <v>45730</v>
      </c>
    </row>
    <row r="41" spans="1:5" x14ac:dyDescent="0.25">
      <c r="A41" s="5" t="s">
        <v>1688</v>
      </c>
      <c r="B41" s="6" t="s">
        <v>48</v>
      </c>
      <c r="C41" s="6" t="s">
        <v>1689</v>
      </c>
      <c r="D41" s="6" t="s">
        <v>114</v>
      </c>
      <c r="E41" s="20">
        <v>45762</v>
      </c>
    </row>
    <row r="42" spans="1:5" x14ac:dyDescent="0.25">
      <c r="A42" s="5" t="s">
        <v>1690</v>
      </c>
      <c r="B42" s="6" t="s">
        <v>93</v>
      </c>
      <c r="C42" s="6" t="s">
        <v>1691</v>
      </c>
      <c r="D42" s="6" t="s">
        <v>121</v>
      </c>
      <c r="E42" s="20">
        <v>45793</v>
      </c>
    </row>
    <row r="43" spans="1:5" x14ac:dyDescent="0.25">
      <c r="A43" s="5" t="s">
        <v>1692</v>
      </c>
      <c r="B43" s="6" t="s">
        <v>403</v>
      </c>
      <c r="C43" s="6" t="s">
        <v>1693</v>
      </c>
      <c r="D43" s="6" t="s">
        <v>128</v>
      </c>
      <c r="E43" s="20">
        <v>45825</v>
      </c>
    </row>
    <row r="44" spans="1:5" x14ac:dyDescent="0.25">
      <c r="A44" s="5" t="s">
        <v>1694</v>
      </c>
      <c r="B44" s="6" t="s">
        <v>164</v>
      </c>
      <c r="C44" s="6" t="s">
        <v>1695</v>
      </c>
      <c r="D44" s="6" t="s">
        <v>114</v>
      </c>
      <c r="E44" s="20">
        <v>45856</v>
      </c>
    </row>
    <row r="45" spans="1:5" x14ac:dyDescent="0.25">
      <c r="A45" s="5" t="s">
        <v>1696</v>
      </c>
      <c r="B45" s="6" t="s">
        <v>136</v>
      </c>
      <c r="C45" s="6" t="s">
        <v>1697</v>
      </c>
      <c r="D45" s="6" t="s">
        <v>121</v>
      </c>
      <c r="E45" s="20">
        <v>45888</v>
      </c>
    </row>
    <row r="46" spans="1:5" x14ac:dyDescent="0.25">
      <c r="A46" s="5" t="s">
        <v>1698</v>
      </c>
      <c r="B46" s="6" t="s">
        <v>112</v>
      </c>
      <c r="C46" s="6" t="s">
        <v>1699</v>
      </c>
      <c r="D46" s="6" t="s">
        <v>128</v>
      </c>
      <c r="E46" s="20">
        <v>45920</v>
      </c>
    </row>
    <row r="47" spans="1:5" x14ac:dyDescent="0.25">
      <c r="A47" s="5" t="s">
        <v>1700</v>
      </c>
      <c r="B47" s="6" t="s">
        <v>32</v>
      </c>
      <c r="C47" s="6" t="s">
        <v>1701</v>
      </c>
      <c r="D47" s="6" t="s">
        <v>114</v>
      </c>
      <c r="E47" s="20">
        <v>45951</v>
      </c>
    </row>
    <row r="48" spans="1:5" x14ac:dyDescent="0.25">
      <c r="A48" s="5" t="s">
        <v>1702</v>
      </c>
      <c r="B48" s="6" t="s">
        <v>53</v>
      </c>
      <c r="C48" s="6" t="s">
        <v>1703</v>
      </c>
      <c r="D48" s="6" t="s">
        <v>121</v>
      </c>
      <c r="E48" s="20">
        <v>45983</v>
      </c>
    </row>
    <row r="49" spans="1:5" x14ac:dyDescent="0.25">
      <c r="A49" s="5" t="s">
        <v>1704</v>
      </c>
      <c r="B49" s="6" t="s">
        <v>69</v>
      </c>
      <c r="C49" s="6" t="s">
        <v>1705</v>
      </c>
      <c r="D49" s="6" t="s">
        <v>128</v>
      </c>
      <c r="E49" s="20">
        <v>46014</v>
      </c>
    </row>
    <row r="50" spans="1:5" x14ac:dyDescent="0.25">
      <c r="A50" s="5" t="s">
        <v>1706</v>
      </c>
      <c r="B50" s="6" t="s">
        <v>192</v>
      </c>
      <c r="C50" s="6" t="s">
        <v>1707</v>
      </c>
      <c r="D50" s="6" t="s">
        <v>114</v>
      </c>
      <c r="E50" s="20">
        <v>45681</v>
      </c>
    </row>
    <row r="51" spans="1:5" x14ac:dyDescent="0.25">
      <c r="A51" s="5" t="s">
        <v>1708</v>
      </c>
      <c r="B51" s="6" t="s">
        <v>162</v>
      </c>
      <c r="C51" s="6" t="s">
        <v>1709</v>
      </c>
      <c r="D51" s="6" t="s">
        <v>121</v>
      </c>
      <c r="E51" s="20">
        <v>45713</v>
      </c>
    </row>
    <row r="52" spans="1:5" x14ac:dyDescent="0.25">
      <c r="A52" s="5" t="s">
        <v>1710</v>
      </c>
      <c r="B52" s="6" t="s">
        <v>160</v>
      </c>
      <c r="C52" s="6" t="s">
        <v>1711</v>
      </c>
      <c r="D52" s="6" t="s">
        <v>128</v>
      </c>
      <c r="E52" s="20">
        <v>45742</v>
      </c>
    </row>
    <row r="53" spans="1:5" x14ac:dyDescent="0.25">
      <c r="A53" s="7" t="s">
        <v>1712</v>
      </c>
      <c r="B53" s="8" t="s">
        <v>152</v>
      </c>
      <c r="C53" s="8" t="s">
        <v>1713</v>
      </c>
      <c r="D53" s="8" t="s">
        <v>114</v>
      </c>
      <c r="E53" s="21">
        <v>45774</v>
      </c>
    </row>
  </sheetData>
  <mergeCells count="2">
    <mergeCell ref="H5:I5"/>
    <mergeCell ref="H10:I10"/>
  </mergeCells>
  <hyperlinks>
    <hyperlink ref="K2" location="'INDEX'!A1" tooltip="Back to INDEX" display="← Ana Sayfa / Back to Index" xr:uid="{807EBB8F-2A25-457B-96F4-BE11A3AA17D5}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1F3864"/>
  </sheetPr>
  <dimension ref="A1:L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bestFit="1" customWidth="1"/>
    <col min="2" max="2" width="19.42578125" style="1" bestFit="1" customWidth="1"/>
    <col min="3" max="3" width="13.42578125" style="1" bestFit="1" customWidth="1"/>
    <col min="4" max="4" width="23.85546875" style="1" bestFit="1" customWidth="1"/>
    <col min="5" max="5" width="24.42578125" style="1" bestFit="1" customWidth="1"/>
    <col min="6" max="6" width="16.140625" style="1" bestFit="1" customWidth="1"/>
    <col min="7" max="8" width="9.140625" style="1" customWidth="1"/>
    <col min="9" max="9" width="13.85546875" style="1" bestFit="1" customWidth="1"/>
    <col min="10" max="10" width="50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16.5" x14ac:dyDescent="0.25">
      <c r="A1" s="2" t="s">
        <v>344</v>
      </c>
      <c r="B1" s="3" t="s">
        <v>6</v>
      </c>
      <c r="C1" s="3" t="s">
        <v>346</v>
      </c>
      <c r="D1" s="3" t="s">
        <v>1721</v>
      </c>
      <c r="E1" s="3" t="s">
        <v>1722</v>
      </c>
      <c r="F1" s="4" t="s">
        <v>1723</v>
      </c>
      <c r="I1" s="9" t="s">
        <v>96</v>
      </c>
      <c r="J1" s="77" t="s">
        <v>1885</v>
      </c>
    </row>
    <row r="2" spans="1:12" x14ac:dyDescent="0.25">
      <c r="A2" s="5" t="s">
        <v>1724</v>
      </c>
      <c r="B2" s="6" t="s">
        <v>93</v>
      </c>
      <c r="C2" s="11">
        <v>45660</v>
      </c>
      <c r="D2" s="33" t="s">
        <v>1725</v>
      </c>
      <c r="E2" s="33" t="s">
        <v>1726</v>
      </c>
      <c r="F2" s="29" t="s">
        <v>1727</v>
      </c>
      <c r="I2" s="9" t="s">
        <v>97</v>
      </c>
      <c r="J2" s="78" t="s">
        <v>1886</v>
      </c>
      <c r="L2" s="128" t="s">
        <v>6607</v>
      </c>
    </row>
    <row r="3" spans="1:12" x14ac:dyDescent="0.25">
      <c r="A3" s="5" t="s">
        <v>1728</v>
      </c>
      <c r="B3" s="6" t="s">
        <v>32</v>
      </c>
      <c r="C3" s="11">
        <v>45692</v>
      </c>
      <c r="D3" s="33" t="s">
        <v>1729</v>
      </c>
      <c r="E3" s="33" t="s">
        <v>1730</v>
      </c>
      <c r="F3" s="29" t="s">
        <v>1731</v>
      </c>
      <c r="I3" s="9" t="s">
        <v>98</v>
      </c>
      <c r="J3" s="78" t="s">
        <v>1887</v>
      </c>
    </row>
    <row r="4" spans="1:12" x14ac:dyDescent="0.25">
      <c r="A4" s="5" t="s">
        <v>1732</v>
      </c>
      <c r="B4" s="6" t="s">
        <v>160</v>
      </c>
      <c r="C4" s="11">
        <v>45721</v>
      </c>
      <c r="D4" s="33" t="s">
        <v>1733</v>
      </c>
      <c r="E4" s="33" t="s">
        <v>1734</v>
      </c>
      <c r="F4" s="29" t="s">
        <v>1735</v>
      </c>
      <c r="J4" s="79"/>
    </row>
    <row r="5" spans="1:12" x14ac:dyDescent="0.25">
      <c r="A5" s="5" t="s">
        <v>1736</v>
      </c>
      <c r="B5" s="6" t="s">
        <v>36</v>
      </c>
      <c r="C5" s="11">
        <v>45753</v>
      </c>
      <c r="D5" s="33" t="s">
        <v>1737</v>
      </c>
      <c r="E5" s="33" t="s">
        <v>1738</v>
      </c>
      <c r="F5" s="29" t="s">
        <v>1739</v>
      </c>
      <c r="I5" s="113" t="s">
        <v>99</v>
      </c>
      <c r="J5" s="122"/>
    </row>
    <row r="6" spans="1:12" x14ac:dyDescent="0.25">
      <c r="A6" s="5" t="s">
        <v>1740</v>
      </c>
      <c r="B6" s="6" t="s">
        <v>198</v>
      </c>
      <c r="C6" s="11">
        <v>45784</v>
      </c>
      <c r="D6" s="33" t="s">
        <v>1741</v>
      </c>
      <c r="E6" s="33" t="s">
        <v>1742</v>
      </c>
      <c r="F6" s="29" t="s">
        <v>1743</v>
      </c>
      <c r="I6" s="15" t="s">
        <v>100</v>
      </c>
      <c r="J6" s="80" t="s">
        <v>1888</v>
      </c>
    </row>
    <row r="7" spans="1:12" ht="28.5" x14ac:dyDescent="0.25">
      <c r="A7" s="5" t="s">
        <v>1744</v>
      </c>
      <c r="B7" s="6" t="s">
        <v>201</v>
      </c>
      <c r="C7" s="11">
        <v>45816</v>
      </c>
      <c r="D7" s="33" t="s">
        <v>1745</v>
      </c>
      <c r="E7" s="33" t="s">
        <v>1746</v>
      </c>
      <c r="F7" s="29" t="s">
        <v>1727</v>
      </c>
      <c r="I7" s="15" t="s">
        <v>101</v>
      </c>
      <c r="J7" s="80" t="s">
        <v>1889</v>
      </c>
    </row>
    <row r="8" spans="1:12" ht="28.5" x14ac:dyDescent="0.25">
      <c r="A8" s="5" t="s">
        <v>1747</v>
      </c>
      <c r="B8" s="6" t="s">
        <v>62</v>
      </c>
      <c r="C8" s="11">
        <v>45847</v>
      </c>
      <c r="D8" s="33" t="s">
        <v>1748</v>
      </c>
      <c r="E8" s="33" t="s">
        <v>1749</v>
      </c>
      <c r="F8" s="29" t="s">
        <v>1731</v>
      </c>
      <c r="I8" s="15" t="s">
        <v>103</v>
      </c>
      <c r="J8" s="80" t="s">
        <v>1890</v>
      </c>
    </row>
    <row r="9" spans="1:12" x14ac:dyDescent="0.25">
      <c r="A9" s="5" t="s">
        <v>1750</v>
      </c>
      <c r="B9" s="6" t="s">
        <v>126</v>
      </c>
      <c r="C9" s="11">
        <v>45879</v>
      </c>
      <c r="D9" s="33" t="s">
        <v>1751</v>
      </c>
      <c r="E9" s="33" t="s">
        <v>1752</v>
      </c>
      <c r="F9" s="29" t="s">
        <v>1735</v>
      </c>
      <c r="J9" s="79"/>
    </row>
    <row r="10" spans="1:12" x14ac:dyDescent="0.25">
      <c r="A10" s="5" t="s">
        <v>1753</v>
      </c>
      <c r="B10" s="6" t="s">
        <v>93</v>
      </c>
      <c r="C10" s="11">
        <v>45911</v>
      </c>
      <c r="D10" s="33" t="s">
        <v>1754</v>
      </c>
      <c r="E10" s="33" t="s">
        <v>1738</v>
      </c>
      <c r="F10" s="29" t="s">
        <v>1739</v>
      </c>
      <c r="I10" s="113" t="s">
        <v>105</v>
      </c>
      <c r="J10" s="122"/>
    </row>
    <row r="11" spans="1:12" x14ac:dyDescent="0.25">
      <c r="A11" s="5" t="s">
        <v>1755</v>
      </c>
      <c r="B11" s="6" t="s">
        <v>32</v>
      </c>
      <c r="C11" s="11">
        <v>45942</v>
      </c>
      <c r="D11" s="33" t="s">
        <v>1756</v>
      </c>
      <c r="E11" s="33" t="s">
        <v>1757</v>
      </c>
      <c r="F11" s="29" t="s">
        <v>1743</v>
      </c>
      <c r="I11" s="15" t="s">
        <v>100</v>
      </c>
      <c r="J11" s="80" t="s">
        <v>1891</v>
      </c>
    </row>
    <row r="12" spans="1:12" x14ac:dyDescent="0.25">
      <c r="A12" s="5" t="s">
        <v>1758</v>
      </c>
      <c r="B12" s="6" t="s">
        <v>160</v>
      </c>
      <c r="C12" s="11">
        <v>45974</v>
      </c>
      <c r="D12" s="33" t="s">
        <v>1759</v>
      </c>
      <c r="E12" s="33" t="s">
        <v>1760</v>
      </c>
      <c r="F12" s="29" t="s">
        <v>1727</v>
      </c>
      <c r="I12" s="15" t="s">
        <v>101</v>
      </c>
      <c r="J12" s="80" t="s">
        <v>1892</v>
      </c>
    </row>
    <row r="13" spans="1:12" ht="28.5" x14ac:dyDescent="0.25">
      <c r="A13" s="5" t="s">
        <v>1761</v>
      </c>
      <c r="B13" s="6" t="s">
        <v>36</v>
      </c>
      <c r="C13" s="11">
        <v>46005</v>
      </c>
      <c r="D13" s="33" t="s">
        <v>1762</v>
      </c>
      <c r="E13" s="33" t="s">
        <v>1763</v>
      </c>
      <c r="F13" s="29" t="s">
        <v>1731</v>
      </c>
      <c r="I13" s="15" t="s">
        <v>103</v>
      </c>
      <c r="J13" s="80" t="s">
        <v>1893</v>
      </c>
    </row>
    <row r="14" spans="1:12" x14ac:dyDescent="0.25">
      <c r="A14" s="5" t="s">
        <v>1764</v>
      </c>
      <c r="B14" s="6" t="s">
        <v>198</v>
      </c>
      <c r="C14" s="11">
        <v>45672</v>
      </c>
      <c r="D14" s="33" t="s">
        <v>1765</v>
      </c>
      <c r="E14" s="33" t="s">
        <v>1766</v>
      </c>
      <c r="F14" s="29" t="s">
        <v>1735</v>
      </c>
      <c r="J14" s="79"/>
    </row>
    <row r="15" spans="1:12" x14ac:dyDescent="0.25">
      <c r="A15" s="5" t="s">
        <v>1767</v>
      </c>
      <c r="B15" s="6" t="s">
        <v>201</v>
      </c>
      <c r="C15" s="11">
        <v>45704</v>
      </c>
      <c r="D15" s="33" t="s">
        <v>1768</v>
      </c>
      <c r="E15" s="33" t="s">
        <v>1769</v>
      </c>
      <c r="F15" s="29" t="s">
        <v>1739</v>
      </c>
      <c r="J15" s="79"/>
    </row>
    <row r="16" spans="1:12" x14ac:dyDescent="0.25">
      <c r="A16" s="5" t="s">
        <v>1770</v>
      </c>
      <c r="B16" s="6" t="s">
        <v>62</v>
      </c>
      <c r="C16" s="11">
        <v>45733</v>
      </c>
      <c r="D16" s="33" t="s">
        <v>1771</v>
      </c>
      <c r="E16" s="33" t="s">
        <v>1772</v>
      </c>
      <c r="F16" s="29" t="s">
        <v>1743</v>
      </c>
      <c r="J16" s="79"/>
    </row>
    <row r="17" spans="1:10" x14ac:dyDescent="0.25">
      <c r="A17" s="5" t="s">
        <v>1773</v>
      </c>
      <c r="B17" s="6" t="s">
        <v>126</v>
      </c>
      <c r="C17" s="11">
        <v>45765</v>
      </c>
      <c r="D17" s="33" t="s">
        <v>1774</v>
      </c>
      <c r="E17" s="33" t="s">
        <v>1775</v>
      </c>
      <c r="F17" s="29" t="s">
        <v>1727</v>
      </c>
      <c r="J17" s="79"/>
    </row>
    <row r="18" spans="1:10" x14ac:dyDescent="0.25">
      <c r="A18" s="5" t="s">
        <v>1776</v>
      </c>
      <c r="B18" s="6" t="s">
        <v>93</v>
      </c>
      <c r="C18" s="11">
        <v>45796</v>
      </c>
      <c r="D18" s="33" t="s">
        <v>1777</v>
      </c>
      <c r="E18" s="33" t="s">
        <v>1778</v>
      </c>
      <c r="F18" s="29" t="s">
        <v>1731</v>
      </c>
      <c r="J18" s="79"/>
    </row>
    <row r="19" spans="1:10" x14ac:dyDescent="0.25">
      <c r="A19" s="5" t="s">
        <v>1779</v>
      </c>
      <c r="B19" s="6" t="s">
        <v>32</v>
      </c>
      <c r="C19" s="11">
        <v>45828</v>
      </c>
      <c r="D19" s="33" t="s">
        <v>1780</v>
      </c>
      <c r="E19" s="33" t="s">
        <v>1781</v>
      </c>
      <c r="F19" s="29" t="s">
        <v>1735</v>
      </c>
      <c r="J19" s="79"/>
    </row>
    <row r="20" spans="1:10" x14ac:dyDescent="0.25">
      <c r="A20" s="5" t="s">
        <v>1782</v>
      </c>
      <c r="B20" s="6" t="s">
        <v>160</v>
      </c>
      <c r="C20" s="11">
        <v>45859</v>
      </c>
      <c r="D20" s="33" t="s">
        <v>1783</v>
      </c>
      <c r="E20" s="33" t="s">
        <v>104</v>
      </c>
      <c r="F20" s="29" t="s">
        <v>1739</v>
      </c>
      <c r="J20" s="79"/>
    </row>
    <row r="21" spans="1:10" x14ac:dyDescent="0.25">
      <c r="A21" s="5" t="s">
        <v>1784</v>
      </c>
      <c r="B21" s="6" t="s">
        <v>36</v>
      </c>
      <c r="C21" s="11">
        <v>45891</v>
      </c>
      <c r="D21" s="33" t="s">
        <v>1785</v>
      </c>
      <c r="E21" s="33" t="s">
        <v>1786</v>
      </c>
      <c r="F21" s="29" t="s">
        <v>1743</v>
      </c>
      <c r="J21" s="79"/>
    </row>
    <row r="22" spans="1:10" x14ac:dyDescent="0.25">
      <c r="A22" s="5" t="s">
        <v>1787</v>
      </c>
      <c r="B22" s="6" t="s">
        <v>198</v>
      </c>
      <c r="C22" s="11">
        <v>45923</v>
      </c>
      <c r="D22" s="33" t="s">
        <v>1788</v>
      </c>
      <c r="E22" s="33" t="s">
        <v>1789</v>
      </c>
      <c r="F22" s="29" t="s">
        <v>1727</v>
      </c>
      <c r="J22" s="79"/>
    </row>
    <row r="23" spans="1:10" x14ac:dyDescent="0.25">
      <c r="A23" s="5" t="s">
        <v>1790</v>
      </c>
      <c r="B23" s="6" t="s">
        <v>201</v>
      </c>
      <c r="C23" s="11">
        <v>45954</v>
      </c>
      <c r="D23" s="33" t="s">
        <v>1791</v>
      </c>
      <c r="E23" s="33" t="s">
        <v>1792</v>
      </c>
      <c r="F23" s="29" t="s">
        <v>1731</v>
      </c>
      <c r="J23" s="79"/>
    </row>
    <row r="24" spans="1:10" x14ac:dyDescent="0.25">
      <c r="A24" s="5" t="s">
        <v>1793</v>
      </c>
      <c r="B24" s="6" t="s">
        <v>62</v>
      </c>
      <c r="C24" s="11">
        <v>45986</v>
      </c>
      <c r="D24" s="33" t="s">
        <v>1794</v>
      </c>
      <c r="E24" s="33" t="s">
        <v>1757</v>
      </c>
      <c r="F24" s="29" t="s">
        <v>1735</v>
      </c>
      <c r="J24" s="79"/>
    </row>
    <row r="25" spans="1:10" x14ac:dyDescent="0.25">
      <c r="A25" s="5" t="s">
        <v>1795</v>
      </c>
      <c r="B25" s="6" t="s">
        <v>126</v>
      </c>
      <c r="C25" s="11">
        <v>46017</v>
      </c>
      <c r="D25" s="33" t="s">
        <v>1796</v>
      </c>
      <c r="E25" s="33" t="s">
        <v>103</v>
      </c>
      <c r="F25" s="29" t="s">
        <v>1739</v>
      </c>
      <c r="J25" s="79"/>
    </row>
    <row r="26" spans="1:10" x14ac:dyDescent="0.25">
      <c r="A26" s="5" t="s">
        <v>1797</v>
      </c>
      <c r="B26" s="6" t="s">
        <v>93</v>
      </c>
      <c r="C26" s="11">
        <v>45684</v>
      </c>
      <c r="D26" s="33" t="s">
        <v>1798</v>
      </c>
      <c r="E26" s="33" t="s">
        <v>1799</v>
      </c>
      <c r="F26" s="29" t="s">
        <v>1743</v>
      </c>
      <c r="J26" s="79"/>
    </row>
    <row r="27" spans="1:10" x14ac:dyDescent="0.25">
      <c r="A27" s="5" t="s">
        <v>1800</v>
      </c>
      <c r="B27" s="6" t="s">
        <v>32</v>
      </c>
      <c r="C27" s="11">
        <v>45691</v>
      </c>
      <c r="D27" s="33" t="s">
        <v>1801</v>
      </c>
      <c r="E27" s="33" t="s">
        <v>1802</v>
      </c>
      <c r="F27" s="29" t="s">
        <v>1727</v>
      </c>
      <c r="J27" s="79"/>
    </row>
    <row r="28" spans="1:10" x14ac:dyDescent="0.25">
      <c r="A28" s="5" t="s">
        <v>1803</v>
      </c>
      <c r="B28" s="6" t="s">
        <v>160</v>
      </c>
      <c r="C28" s="11">
        <v>45720</v>
      </c>
      <c r="D28" s="33" t="s">
        <v>1804</v>
      </c>
      <c r="E28" s="33" t="s">
        <v>1805</v>
      </c>
      <c r="F28" s="29" t="s">
        <v>1731</v>
      </c>
      <c r="J28" s="79"/>
    </row>
    <row r="29" spans="1:10" x14ac:dyDescent="0.25">
      <c r="A29" s="5" t="s">
        <v>1806</v>
      </c>
      <c r="B29" s="6" t="s">
        <v>36</v>
      </c>
      <c r="C29" s="11">
        <v>45752</v>
      </c>
      <c r="D29" s="33" t="s">
        <v>1807</v>
      </c>
      <c r="E29" s="33" t="s">
        <v>1808</v>
      </c>
      <c r="F29" s="29" t="s">
        <v>1735</v>
      </c>
      <c r="J29" s="79"/>
    </row>
    <row r="30" spans="1:10" x14ac:dyDescent="0.25">
      <c r="A30" s="5" t="s">
        <v>1809</v>
      </c>
      <c r="B30" s="6" t="s">
        <v>198</v>
      </c>
      <c r="C30" s="11">
        <v>45783</v>
      </c>
      <c r="D30" s="33" t="s">
        <v>1810</v>
      </c>
      <c r="E30" s="33" t="s">
        <v>1786</v>
      </c>
      <c r="F30" s="29" t="s">
        <v>1739</v>
      </c>
      <c r="J30" s="79"/>
    </row>
    <row r="31" spans="1:10" x14ac:dyDescent="0.25">
      <c r="A31" s="5" t="s">
        <v>1811</v>
      </c>
      <c r="B31" s="6" t="s">
        <v>201</v>
      </c>
      <c r="C31" s="11">
        <v>45815</v>
      </c>
      <c r="D31" s="33" t="s">
        <v>1812</v>
      </c>
      <c r="E31" s="33" t="s">
        <v>1799</v>
      </c>
      <c r="F31" s="29" t="s">
        <v>1743</v>
      </c>
      <c r="J31" s="79"/>
    </row>
    <row r="32" spans="1:10" x14ac:dyDescent="0.25">
      <c r="A32" s="5" t="s">
        <v>1813</v>
      </c>
      <c r="B32" s="6" t="s">
        <v>62</v>
      </c>
      <c r="C32" s="11">
        <v>45846</v>
      </c>
      <c r="D32" s="33" t="s">
        <v>1814</v>
      </c>
      <c r="E32" s="33" t="s">
        <v>1726</v>
      </c>
      <c r="F32" s="29" t="s">
        <v>1727</v>
      </c>
      <c r="J32" s="79"/>
    </row>
    <row r="33" spans="1:10" x14ac:dyDescent="0.25">
      <c r="A33" s="5" t="s">
        <v>1815</v>
      </c>
      <c r="B33" s="6" t="s">
        <v>126</v>
      </c>
      <c r="C33" s="11">
        <v>45878</v>
      </c>
      <c r="D33" s="33" t="s">
        <v>1816</v>
      </c>
      <c r="E33" s="33" t="s">
        <v>1802</v>
      </c>
      <c r="F33" s="29" t="s">
        <v>1731</v>
      </c>
      <c r="J33" s="79"/>
    </row>
    <row r="34" spans="1:10" x14ac:dyDescent="0.25">
      <c r="A34" s="5" t="s">
        <v>1817</v>
      </c>
      <c r="B34" s="6" t="s">
        <v>93</v>
      </c>
      <c r="C34" s="11">
        <v>45910</v>
      </c>
      <c r="D34" s="33" t="s">
        <v>1818</v>
      </c>
      <c r="E34" s="33" t="s">
        <v>1808</v>
      </c>
      <c r="F34" s="29" t="s">
        <v>1735</v>
      </c>
      <c r="J34" s="79"/>
    </row>
    <row r="35" spans="1:10" x14ac:dyDescent="0.25">
      <c r="A35" s="5" t="s">
        <v>1819</v>
      </c>
      <c r="B35" s="6" t="s">
        <v>32</v>
      </c>
      <c r="C35" s="11">
        <v>45941</v>
      </c>
      <c r="D35" s="33" t="s">
        <v>1820</v>
      </c>
      <c r="E35" s="33" t="s">
        <v>1730</v>
      </c>
      <c r="F35" s="29" t="s">
        <v>1739</v>
      </c>
      <c r="J35" s="79"/>
    </row>
    <row r="36" spans="1:10" x14ac:dyDescent="0.25">
      <c r="A36" s="5" t="s">
        <v>1821</v>
      </c>
      <c r="B36" s="6" t="s">
        <v>160</v>
      </c>
      <c r="C36" s="11">
        <v>45973</v>
      </c>
      <c r="D36" s="33" t="s">
        <v>1822</v>
      </c>
      <c r="E36" s="33" t="s">
        <v>1823</v>
      </c>
      <c r="F36" s="29" t="s">
        <v>1743</v>
      </c>
      <c r="J36" s="79"/>
    </row>
    <row r="37" spans="1:10" x14ac:dyDescent="0.25">
      <c r="A37" s="5" t="s">
        <v>1824</v>
      </c>
      <c r="B37" s="6" t="s">
        <v>36</v>
      </c>
      <c r="C37" s="11">
        <v>46004</v>
      </c>
      <c r="D37" s="33" t="s">
        <v>1825</v>
      </c>
      <c r="E37" s="33" t="s">
        <v>1726</v>
      </c>
      <c r="F37" s="29" t="s">
        <v>1727</v>
      </c>
      <c r="J37" s="79"/>
    </row>
    <row r="38" spans="1:10" x14ac:dyDescent="0.25">
      <c r="A38" s="5" t="s">
        <v>1826</v>
      </c>
      <c r="B38" s="6" t="s">
        <v>198</v>
      </c>
      <c r="C38" s="11">
        <v>45671</v>
      </c>
      <c r="D38" s="33" t="s">
        <v>1827</v>
      </c>
      <c r="E38" s="33" t="s">
        <v>1738</v>
      </c>
      <c r="F38" s="29" t="s">
        <v>1731</v>
      </c>
      <c r="J38" s="79"/>
    </row>
    <row r="39" spans="1:10" x14ac:dyDescent="0.25">
      <c r="A39" s="5" t="s">
        <v>1828</v>
      </c>
      <c r="B39" s="6" t="s">
        <v>201</v>
      </c>
      <c r="C39" s="11">
        <v>45703</v>
      </c>
      <c r="D39" s="33" t="s">
        <v>1829</v>
      </c>
      <c r="E39" s="33" t="s">
        <v>1742</v>
      </c>
      <c r="F39" s="29" t="s">
        <v>1735</v>
      </c>
      <c r="J39" s="79"/>
    </row>
    <row r="40" spans="1:10" x14ac:dyDescent="0.25">
      <c r="A40" s="5" t="s">
        <v>1830</v>
      </c>
      <c r="B40" s="6" t="s">
        <v>62</v>
      </c>
      <c r="C40" s="11">
        <v>45732</v>
      </c>
      <c r="D40" s="33" t="s">
        <v>1831</v>
      </c>
      <c r="E40" s="33" t="s">
        <v>1766</v>
      </c>
      <c r="F40" s="29" t="s">
        <v>1739</v>
      </c>
      <c r="J40" s="79"/>
    </row>
    <row r="41" spans="1:10" x14ac:dyDescent="0.25">
      <c r="A41" s="5" t="s">
        <v>1832</v>
      </c>
      <c r="B41" s="6" t="s">
        <v>126</v>
      </c>
      <c r="C41" s="11">
        <v>45764</v>
      </c>
      <c r="D41" s="33" t="s">
        <v>1833</v>
      </c>
      <c r="E41" s="33" t="s">
        <v>1749</v>
      </c>
      <c r="F41" s="29" t="s">
        <v>1743</v>
      </c>
      <c r="J41" s="79"/>
    </row>
    <row r="42" spans="1:10" x14ac:dyDescent="0.25">
      <c r="A42" s="5" t="s">
        <v>1834</v>
      </c>
      <c r="B42" s="6" t="s">
        <v>93</v>
      </c>
      <c r="C42" s="11">
        <v>45795</v>
      </c>
      <c r="D42" s="33" t="s">
        <v>1835</v>
      </c>
      <c r="E42" s="33" t="s">
        <v>1836</v>
      </c>
      <c r="F42" s="29" t="s">
        <v>1727</v>
      </c>
      <c r="J42" s="79"/>
    </row>
    <row r="43" spans="1:10" x14ac:dyDescent="0.25">
      <c r="A43" s="5" t="s">
        <v>1837</v>
      </c>
      <c r="B43" s="6" t="s">
        <v>32</v>
      </c>
      <c r="C43" s="11">
        <v>45827</v>
      </c>
      <c r="D43" s="33" t="s">
        <v>1838</v>
      </c>
      <c r="E43" s="33" t="s">
        <v>1839</v>
      </c>
      <c r="F43" s="29" t="s">
        <v>1731</v>
      </c>
      <c r="J43" s="79"/>
    </row>
    <row r="44" spans="1:10" x14ac:dyDescent="0.25">
      <c r="A44" s="5" t="s">
        <v>1840</v>
      </c>
      <c r="B44" s="6" t="s">
        <v>160</v>
      </c>
      <c r="C44" s="11">
        <v>45858</v>
      </c>
      <c r="D44" s="33" t="s">
        <v>1841</v>
      </c>
      <c r="E44" s="33" t="s">
        <v>1746</v>
      </c>
      <c r="F44" s="29" t="s">
        <v>1735</v>
      </c>
      <c r="J44" s="79"/>
    </row>
    <row r="45" spans="1:10" x14ac:dyDescent="0.25">
      <c r="A45" s="5" t="s">
        <v>1842</v>
      </c>
      <c r="B45" s="6" t="s">
        <v>36</v>
      </c>
      <c r="C45" s="11">
        <v>45890</v>
      </c>
      <c r="D45" s="33" t="s">
        <v>1843</v>
      </c>
      <c r="E45" s="33" t="s">
        <v>1805</v>
      </c>
      <c r="F45" s="29" t="s">
        <v>1739</v>
      </c>
      <c r="J45" s="79"/>
    </row>
    <row r="46" spans="1:10" x14ac:dyDescent="0.25">
      <c r="A46" s="5" t="s">
        <v>1844</v>
      </c>
      <c r="B46" s="6" t="s">
        <v>198</v>
      </c>
      <c r="C46" s="11">
        <v>45922</v>
      </c>
      <c r="D46" s="33" t="s">
        <v>1845</v>
      </c>
      <c r="E46" s="33" t="s">
        <v>1738</v>
      </c>
      <c r="F46" s="29" t="s">
        <v>1743</v>
      </c>
      <c r="J46" s="79"/>
    </row>
    <row r="47" spans="1:10" x14ac:dyDescent="0.25">
      <c r="A47" s="5" t="s">
        <v>1846</v>
      </c>
      <c r="B47" s="6" t="s">
        <v>201</v>
      </c>
      <c r="C47" s="11">
        <v>45953</v>
      </c>
      <c r="D47" s="33" t="s">
        <v>1847</v>
      </c>
      <c r="E47" s="33" t="s">
        <v>1789</v>
      </c>
      <c r="F47" s="29" t="s">
        <v>1727</v>
      </c>
      <c r="J47" s="79"/>
    </row>
    <row r="48" spans="1:10" x14ac:dyDescent="0.25">
      <c r="A48" s="5" t="s">
        <v>1848</v>
      </c>
      <c r="B48" s="6" t="s">
        <v>62</v>
      </c>
      <c r="C48" s="11">
        <v>45985</v>
      </c>
      <c r="D48" s="33" t="s">
        <v>1849</v>
      </c>
      <c r="E48" s="33" t="s">
        <v>1850</v>
      </c>
      <c r="F48" s="29" t="s">
        <v>1731</v>
      </c>
      <c r="J48" s="79"/>
    </row>
    <row r="49" spans="1:10" x14ac:dyDescent="0.25">
      <c r="A49" s="5" t="s">
        <v>1851</v>
      </c>
      <c r="B49" s="6" t="s">
        <v>126</v>
      </c>
      <c r="C49" s="11">
        <v>46016</v>
      </c>
      <c r="D49" s="33" t="s">
        <v>1852</v>
      </c>
      <c r="E49" s="33" t="s">
        <v>1730</v>
      </c>
      <c r="F49" s="29" t="s">
        <v>1735</v>
      </c>
      <c r="J49" s="79"/>
    </row>
    <row r="50" spans="1:10" x14ac:dyDescent="0.25">
      <c r="A50" s="5" t="s">
        <v>1853</v>
      </c>
      <c r="B50" s="6" t="s">
        <v>93</v>
      </c>
      <c r="C50" s="11">
        <v>45683</v>
      </c>
      <c r="D50" s="33" t="s">
        <v>1854</v>
      </c>
      <c r="E50" s="33" t="s">
        <v>1786</v>
      </c>
      <c r="F50" s="29" t="s">
        <v>1739</v>
      </c>
      <c r="J50" s="79"/>
    </row>
    <row r="51" spans="1:10" x14ac:dyDescent="0.25">
      <c r="A51" s="5" t="s">
        <v>1855</v>
      </c>
      <c r="B51" s="6" t="s">
        <v>32</v>
      </c>
      <c r="C51" s="11">
        <v>45715</v>
      </c>
      <c r="D51" s="33" t="s">
        <v>1856</v>
      </c>
      <c r="E51" s="33" t="s">
        <v>1836</v>
      </c>
      <c r="F51" s="29" t="s">
        <v>1743</v>
      </c>
      <c r="J51" s="79"/>
    </row>
    <row r="52" spans="1:10" x14ac:dyDescent="0.25">
      <c r="A52" s="5" t="s">
        <v>1857</v>
      </c>
      <c r="B52" s="6" t="s">
        <v>160</v>
      </c>
      <c r="C52" s="11">
        <v>45719</v>
      </c>
      <c r="D52" s="33" t="s">
        <v>1858</v>
      </c>
      <c r="E52" s="33" t="s">
        <v>1763</v>
      </c>
      <c r="F52" s="29" t="s">
        <v>1727</v>
      </c>
      <c r="J52" s="79"/>
    </row>
    <row r="53" spans="1:10" x14ac:dyDescent="0.25">
      <c r="A53" s="5" t="s">
        <v>1859</v>
      </c>
      <c r="B53" s="6" t="s">
        <v>36</v>
      </c>
      <c r="C53" s="11">
        <v>45751</v>
      </c>
      <c r="D53" s="33" t="s">
        <v>1860</v>
      </c>
      <c r="E53" s="33" t="s">
        <v>1861</v>
      </c>
      <c r="F53" s="29" t="s">
        <v>1731</v>
      </c>
      <c r="J53" s="79"/>
    </row>
    <row r="54" spans="1:10" x14ac:dyDescent="0.25">
      <c r="A54" s="5" t="s">
        <v>1862</v>
      </c>
      <c r="B54" s="6" t="s">
        <v>198</v>
      </c>
      <c r="C54" s="11">
        <v>45782</v>
      </c>
      <c r="D54" s="33" t="s">
        <v>1863</v>
      </c>
      <c r="E54" s="33" t="s">
        <v>1802</v>
      </c>
      <c r="F54" s="29" t="s">
        <v>1735</v>
      </c>
      <c r="J54" s="79"/>
    </row>
    <row r="55" spans="1:10" x14ac:dyDescent="0.25">
      <c r="A55" s="5" t="s">
        <v>1864</v>
      </c>
      <c r="B55" s="6" t="s">
        <v>201</v>
      </c>
      <c r="C55" s="11">
        <v>45814</v>
      </c>
      <c r="D55" s="33" t="s">
        <v>1865</v>
      </c>
      <c r="E55" s="33" t="s">
        <v>1866</v>
      </c>
      <c r="F55" s="29" t="s">
        <v>1739</v>
      </c>
      <c r="J55" s="79"/>
    </row>
    <row r="56" spans="1:10" x14ac:dyDescent="0.25">
      <c r="A56" s="5" t="s">
        <v>1867</v>
      </c>
      <c r="B56" s="6" t="s">
        <v>62</v>
      </c>
      <c r="C56" s="11">
        <v>45845</v>
      </c>
      <c r="D56" s="33" t="s">
        <v>1868</v>
      </c>
      <c r="E56" s="33" t="s">
        <v>1772</v>
      </c>
      <c r="F56" s="29" t="s">
        <v>1743</v>
      </c>
      <c r="J56" s="79"/>
    </row>
    <row r="57" spans="1:10" x14ac:dyDescent="0.25">
      <c r="A57" s="5" t="s">
        <v>1869</v>
      </c>
      <c r="B57" s="6" t="s">
        <v>126</v>
      </c>
      <c r="C57" s="11">
        <v>45877</v>
      </c>
      <c r="D57" s="33" t="s">
        <v>1870</v>
      </c>
      <c r="E57" s="33" t="s">
        <v>1836</v>
      </c>
      <c r="F57" s="29" t="s">
        <v>1727</v>
      </c>
      <c r="J57" s="79"/>
    </row>
    <row r="58" spans="1:10" x14ac:dyDescent="0.25">
      <c r="A58" s="5" t="s">
        <v>1871</v>
      </c>
      <c r="B58" s="6" t="s">
        <v>93</v>
      </c>
      <c r="C58" s="11">
        <v>45909</v>
      </c>
      <c r="D58" s="33" t="s">
        <v>1872</v>
      </c>
      <c r="E58" s="33" t="s">
        <v>1789</v>
      </c>
      <c r="F58" s="29" t="s">
        <v>1731</v>
      </c>
      <c r="J58" s="79"/>
    </row>
    <row r="59" spans="1:10" x14ac:dyDescent="0.25">
      <c r="A59" s="5" t="s">
        <v>1873</v>
      </c>
      <c r="B59" s="6" t="s">
        <v>32</v>
      </c>
      <c r="C59" s="11">
        <v>45940</v>
      </c>
      <c r="D59" s="33" t="s">
        <v>1874</v>
      </c>
      <c r="E59" s="33" t="s">
        <v>1749</v>
      </c>
      <c r="F59" s="29" t="s">
        <v>1735</v>
      </c>
      <c r="J59" s="79"/>
    </row>
    <row r="60" spans="1:10" x14ac:dyDescent="0.25">
      <c r="A60" s="5" t="s">
        <v>1875</v>
      </c>
      <c r="B60" s="6" t="s">
        <v>160</v>
      </c>
      <c r="C60" s="11">
        <v>45972</v>
      </c>
      <c r="D60" s="33" t="s">
        <v>1876</v>
      </c>
      <c r="E60" s="33" t="s">
        <v>1877</v>
      </c>
      <c r="F60" s="29" t="s">
        <v>1739</v>
      </c>
      <c r="J60" s="79"/>
    </row>
    <row r="61" spans="1:10" x14ac:dyDescent="0.25">
      <c r="A61" s="5" t="s">
        <v>1878</v>
      </c>
      <c r="B61" s="6" t="s">
        <v>36</v>
      </c>
      <c r="C61" s="11">
        <v>46003</v>
      </c>
      <c r="D61" s="33" t="s">
        <v>1879</v>
      </c>
      <c r="E61" s="33" t="s">
        <v>1760</v>
      </c>
      <c r="F61" s="29" t="s">
        <v>1743</v>
      </c>
      <c r="J61" s="79"/>
    </row>
    <row r="62" spans="1:10" x14ac:dyDescent="0.25">
      <c r="A62" s="5" t="s">
        <v>1880</v>
      </c>
      <c r="B62" s="6" t="s">
        <v>198</v>
      </c>
      <c r="C62" s="11">
        <v>45670</v>
      </c>
      <c r="D62" s="33" t="s">
        <v>1881</v>
      </c>
      <c r="E62" s="33" t="s">
        <v>1808</v>
      </c>
      <c r="F62" s="29" t="s">
        <v>1727</v>
      </c>
      <c r="J62" s="79"/>
    </row>
    <row r="63" spans="1:10" x14ac:dyDescent="0.25">
      <c r="A63" s="7" t="s">
        <v>1882</v>
      </c>
      <c r="B63" s="8" t="s">
        <v>201</v>
      </c>
      <c r="C63" s="17">
        <v>45702</v>
      </c>
      <c r="D63" s="34" t="s">
        <v>1883</v>
      </c>
      <c r="E63" s="34" t="s">
        <v>1884</v>
      </c>
      <c r="F63" s="30" t="s">
        <v>1731</v>
      </c>
      <c r="J63" s="79"/>
    </row>
  </sheetData>
  <mergeCells count="2">
    <mergeCell ref="I5:J5"/>
    <mergeCell ref="I10:J10"/>
  </mergeCells>
  <hyperlinks>
    <hyperlink ref="L2" location="'INDEX'!A1" tooltip="Back to INDEX" display="← Ana Sayfa / Back to Index" xr:uid="{8B6E2D0B-23F1-40F8-AAE5-A5DC2D9B6394}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1F3864"/>
  </sheetPr>
  <dimension ref="A1:L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28.7109375" style="1" customWidth="1"/>
    <col min="3" max="3" width="30.7109375" style="1" customWidth="1"/>
    <col min="4" max="4" width="12.7109375" style="1" customWidth="1"/>
    <col min="5" max="5" width="14.7109375" style="1" customWidth="1"/>
    <col min="6" max="6" width="13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1894</v>
      </c>
      <c r="B1" s="3" t="s">
        <v>1895</v>
      </c>
      <c r="C1" s="3" t="s">
        <v>7</v>
      </c>
      <c r="D1" s="3" t="s">
        <v>10</v>
      </c>
      <c r="E1" s="3" t="s">
        <v>1896</v>
      </c>
      <c r="F1" s="4" t="s">
        <v>1897</v>
      </c>
      <c r="I1" s="9" t="s">
        <v>96</v>
      </c>
      <c r="J1" s="10" t="s">
        <v>2010</v>
      </c>
    </row>
    <row r="2" spans="1:12" ht="20.100000000000001" customHeight="1" x14ac:dyDescent="0.25">
      <c r="A2" s="5" t="s">
        <v>1898</v>
      </c>
      <c r="B2" s="6" t="s">
        <v>93</v>
      </c>
      <c r="C2" s="6" t="s">
        <v>73</v>
      </c>
      <c r="D2" s="35" t="s">
        <v>101</v>
      </c>
      <c r="E2" s="35" t="s">
        <v>1899</v>
      </c>
      <c r="F2" s="20">
        <v>45661</v>
      </c>
      <c r="I2" s="9" t="s">
        <v>97</v>
      </c>
      <c r="J2" s="14" t="s">
        <v>2011</v>
      </c>
      <c r="L2" s="128" t="s">
        <v>6607</v>
      </c>
    </row>
    <row r="3" spans="1:12" ht="20.100000000000001" customHeight="1" x14ac:dyDescent="0.25">
      <c r="A3" s="5" t="s">
        <v>1900</v>
      </c>
      <c r="B3" s="6" t="s">
        <v>69</v>
      </c>
      <c r="C3" s="6" t="s">
        <v>194</v>
      </c>
      <c r="D3" s="35" t="s">
        <v>1877</v>
      </c>
      <c r="E3" s="35" t="s">
        <v>1901</v>
      </c>
      <c r="F3" s="20">
        <v>45693</v>
      </c>
      <c r="I3" s="9" t="s">
        <v>98</v>
      </c>
      <c r="J3" s="14" t="s">
        <v>2012</v>
      </c>
    </row>
    <row r="4" spans="1:12" x14ac:dyDescent="0.25">
      <c r="A4" s="5" t="s">
        <v>1902</v>
      </c>
      <c r="B4" s="6" t="s">
        <v>23</v>
      </c>
      <c r="C4" s="6" t="s">
        <v>39</v>
      </c>
      <c r="D4" s="35" t="s">
        <v>1903</v>
      </c>
      <c r="E4" s="35" t="s">
        <v>1904</v>
      </c>
      <c r="F4" s="20">
        <v>45722</v>
      </c>
    </row>
    <row r="5" spans="1:12" ht="20.100000000000001" customHeight="1" x14ac:dyDescent="0.25">
      <c r="A5" s="5" t="s">
        <v>1905</v>
      </c>
      <c r="B5" s="6" t="s">
        <v>13</v>
      </c>
      <c r="C5" s="6" t="s">
        <v>70</v>
      </c>
      <c r="D5" s="35" t="s">
        <v>1906</v>
      </c>
      <c r="E5" s="35" t="s">
        <v>1907</v>
      </c>
      <c r="F5" s="20">
        <v>45754</v>
      </c>
      <c r="I5" s="113" t="s">
        <v>99</v>
      </c>
      <c r="J5" s="113"/>
    </row>
    <row r="6" spans="1:12" ht="20.100000000000001" customHeight="1" x14ac:dyDescent="0.25">
      <c r="A6" s="5" t="s">
        <v>1908</v>
      </c>
      <c r="B6" s="6" t="s">
        <v>18</v>
      </c>
      <c r="C6" s="6" t="s">
        <v>197</v>
      </c>
      <c r="D6" s="35" t="s">
        <v>1726</v>
      </c>
      <c r="E6" s="35" t="s">
        <v>1909</v>
      </c>
      <c r="F6" s="20">
        <v>45785</v>
      </c>
      <c r="I6" s="15" t="s">
        <v>100</v>
      </c>
      <c r="J6" s="16" t="s">
        <v>2013</v>
      </c>
    </row>
    <row r="7" spans="1:12" ht="20.100000000000001" customHeight="1" x14ac:dyDescent="0.25">
      <c r="A7" s="5" t="s">
        <v>1910</v>
      </c>
      <c r="B7" s="6" t="s">
        <v>126</v>
      </c>
      <c r="C7" s="6" t="s">
        <v>58</v>
      </c>
      <c r="D7" s="35" t="s">
        <v>1911</v>
      </c>
      <c r="E7" s="35" t="s">
        <v>1912</v>
      </c>
      <c r="F7" s="20">
        <v>45817</v>
      </c>
      <c r="I7" s="15" t="s">
        <v>101</v>
      </c>
      <c r="J7" s="16" t="s">
        <v>2014</v>
      </c>
    </row>
    <row r="8" spans="1:12" ht="20.100000000000001" customHeight="1" x14ac:dyDescent="0.25">
      <c r="A8" s="5" t="s">
        <v>1913</v>
      </c>
      <c r="B8" s="6" t="s">
        <v>164</v>
      </c>
      <c r="C8" s="6" t="s">
        <v>188</v>
      </c>
      <c r="D8" s="35" t="s">
        <v>1760</v>
      </c>
      <c r="E8" s="35" t="s">
        <v>1914</v>
      </c>
      <c r="F8" s="20">
        <v>45848</v>
      </c>
      <c r="I8" s="15" t="s">
        <v>103</v>
      </c>
      <c r="J8" s="16" t="s">
        <v>2015</v>
      </c>
    </row>
    <row r="9" spans="1:12" x14ac:dyDescent="0.25">
      <c r="A9" s="5" t="s">
        <v>1915</v>
      </c>
      <c r="B9" s="6" t="s">
        <v>162</v>
      </c>
      <c r="C9" s="6" t="s">
        <v>33</v>
      </c>
      <c r="D9" s="35" t="s">
        <v>1916</v>
      </c>
      <c r="E9" s="35" t="s">
        <v>1917</v>
      </c>
      <c r="F9" s="20">
        <v>45880</v>
      </c>
    </row>
    <row r="10" spans="1:12" ht="20.100000000000001" customHeight="1" x14ac:dyDescent="0.25">
      <c r="A10" s="5" t="s">
        <v>1918</v>
      </c>
      <c r="B10" s="6" t="s">
        <v>85</v>
      </c>
      <c r="C10" s="6" t="s">
        <v>46</v>
      </c>
      <c r="D10" s="35" t="s">
        <v>1802</v>
      </c>
      <c r="E10" s="35" t="s">
        <v>1919</v>
      </c>
      <c r="F10" s="20">
        <v>45912</v>
      </c>
      <c r="I10" s="113" t="s">
        <v>105</v>
      </c>
      <c r="J10" s="113"/>
    </row>
    <row r="11" spans="1:12" ht="20.100000000000001" customHeight="1" x14ac:dyDescent="0.25">
      <c r="A11" s="5" t="s">
        <v>1920</v>
      </c>
      <c r="B11" s="6" t="s">
        <v>60</v>
      </c>
      <c r="C11" s="6" t="s">
        <v>54</v>
      </c>
      <c r="D11" s="35" t="s">
        <v>1921</v>
      </c>
      <c r="E11" s="35" t="s">
        <v>1922</v>
      </c>
      <c r="F11" s="20">
        <v>45943</v>
      </c>
      <c r="I11" s="15" t="s">
        <v>100</v>
      </c>
      <c r="J11" s="16" t="s">
        <v>2016</v>
      </c>
    </row>
    <row r="12" spans="1:12" ht="20.100000000000001" customHeight="1" x14ac:dyDescent="0.25">
      <c r="A12" s="5" t="s">
        <v>1923</v>
      </c>
      <c r="B12" s="6" t="s">
        <v>62</v>
      </c>
      <c r="C12" s="6" t="s">
        <v>19</v>
      </c>
      <c r="D12" s="35" t="s">
        <v>1749</v>
      </c>
      <c r="E12" s="35" t="s">
        <v>1924</v>
      </c>
      <c r="F12" s="20">
        <v>45975</v>
      </c>
      <c r="I12" s="15" t="s">
        <v>101</v>
      </c>
      <c r="J12" s="16" t="s">
        <v>2017</v>
      </c>
    </row>
    <row r="13" spans="1:12" ht="20.100000000000001" customHeight="1" x14ac:dyDescent="0.25">
      <c r="A13" s="5" t="s">
        <v>1925</v>
      </c>
      <c r="B13" s="6" t="s">
        <v>57</v>
      </c>
      <c r="C13" s="6" t="s">
        <v>191</v>
      </c>
      <c r="D13" s="35" t="s">
        <v>1926</v>
      </c>
      <c r="E13" s="35" t="s">
        <v>1927</v>
      </c>
      <c r="F13" s="20">
        <v>46006</v>
      </c>
      <c r="I13" s="15" t="s">
        <v>103</v>
      </c>
      <c r="J13" s="16" t="s">
        <v>2018</v>
      </c>
    </row>
    <row r="14" spans="1:12" x14ac:dyDescent="0.25">
      <c r="A14" s="5" t="s">
        <v>1928</v>
      </c>
      <c r="B14" s="6" t="s">
        <v>112</v>
      </c>
      <c r="C14" s="6" t="s">
        <v>94</v>
      </c>
      <c r="D14" s="35" t="s">
        <v>1929</v>
      </c>
      <c r="E14" s="35" t="s">
        <v>1930</v>
      </c>
      <c r="F14" s="20">
        <v>45673</v>
      </c>
    </row>
    <row r="15" spans="1:12" x14ac:dyDescent="0.25">
      <c r="A15" s="5" t="s">
        <v>1931</v>
      </c>
      <c r="B15" s="6" t="s">
        <v>152</v>
      </c>
      <c r="C15" s="6" t="s">
        <v>76</v>
      </c>
      <c r="D15" s="35" t="s">
        <v>1808</v>
      </c>
      <c r="E15" s="35" t="s">
        <v>1932</v>
      </c>
      <c r="F15" s="20">
        <v>45705</v>
      </c>
    </row>
    <row r="16" spans="1:12" x14ac:dyDescent="0.25">
      <c r="A16" s="5" t="s">
        <v>1933</v>
      </c>
      <c r="B16" s="6" t="s">
        <v>139</v>
      </c>
      <c r="C16" s="6" t="s">
        <v>79</v>
      </c>
      <c r="D16" s="35" t="s">
        <v>1839</v>
      </c>
      <c r="E16" s="35" t="s">
        <v>1934</v>
      </c>
      <c r="F16" s="20">
        <v>45734</v>
      </c>
    </row>
    <row r="17" spans="1:6" x14ac:dyDescent="0.25">
      <c r="A17" s="5" t="s">
        <v>1935</v>
      </c>
      <c r="B17" s="6" t="s">
        <v>201</v>
      </c>
      <c r="C17" s="6" t="s">
        <v>14</v>
      </c>
      <c r="D17" s="35" t="s">
        <v>1936</v>
      </c>
      <c r="E17" s="35" t="s">
        <v>1937</v>
      </c>
      <c r="F17" s="20">
        <v>45766</v>
      </c>
    </row>
    <row r="18" spans="1:6" x14ac:dyDescent="0.25">
      <c r="A18" s="5" t="s">
        <v>1938</v>
      </c>
      <c r="B18" s="6" t="s">
        <v>81</v>
      </c>
      <c r="C18" s="6" t="s">
        <v>24</v>
      </c>
      <c r="D18" s="35" t="s">
        <v>101</v>
      </c>
      <c r="E18" s="35" t="s">
        <v>1939</v>
      </c>
      <c r="F18" s="20">
        <v>45797</v>
      </c>
    </row>
    <row r="19" spans="1:6" x14ac:dyDescent="0.25">
      <c r="A19" s="5" t="s">
        <v>1940</v>
      </c>
      <c r="B19" s="6" t="s">
        <v>48</v>
      </c>
      <c r="C19" s="6" t="s">
        <v>275</v>
      </c>
      <c r="D19" s="35" t="s">
        <v>1877</v>
      </c>
      <c r="E19" s="35" t="s">
        <v>1941</v>
      </c>
      <c r="F19" s="20">
        <v>45829</v>
      </c>
    </row>
    <row r="20" spans="1:6" x14ac:dyDescent="0.25">
      <c r="A20" s="5" t="s">
        <v>1942</v>
      </c>
      <c r="B20" s="6" t="s">
        <v>53</v>
      </c>
      <c r="C20" s="6" t="s">
        <v>279</v>
      </c>
      <c r="D20" s="35" t="s">
        <v>1903</v>
      </c>
      <c r="E20" s="35" t="s">
        <v>1943</v>
      </c>
      <c r="F20" s="20">
        <v>45860</v>
      </c>
    </row>
    <row r="21" spans="1:6" x14ac:dyDescent="0.25">
      <c r="A21" s="5" t="s">
        <v>1944</v>
      </c>
      <c r="B21" s="6" t="s">
        <v>45</v>
      </c>
      <c r="C21" s="6" t="s">
        <v>63</v>
      </c>
      <c r="D21" s="35" t="s">
        <v>1906</v>
      </c>
      <c r="E21" s="35" t="s">
        <v>1945</v>
      </c>
      <c r="F21" s="20">
        <v>45892</v>
      </c>
    </row>
    <row r="22" spans="1:6" x14ac:dyDescent="0.25">
      <c r="A22" s="5" t="s">
        <v>1946</v>
      </c>
      <c r="B22" s="6" t="s">
        <v>198</v>
      </c>
      <c r="C22" s="6" t="s">
        <v>90</v>
      </c>
      <c r="D22" s="35" t="s">
        <v>1726</v>
      </c>
      <c r="E22" s="35" t="s">
        <v>1947</v>
      </c>
      <c r="F22" s="20">
        <v>45924</v>
      </c>
    </row>
    <row r="23" spans="1:6" x14ac:dyDescent="0.25">
      <c r="A23" s="5" t="s">
        <v>1948</v>
      </c>
      <c r="B23" s="6" t="s">
        <v>123</v>
      </c>
      <c r="C23" s="6" t="s">
        <v>49</v>
      </c>
      <c r="D23" s="35" t="s">
        <v>1911</v>
      </c>
      <c r="E23" s="35" t="s">
        <v>1949</v>
      </c>
      <c r="F23" s="20">
        <v>45955</v>
      </c>
    </row>
    <row r="24" spans="1:6" x14ac:dyDescent="0.25">
      <c r="A24" s="5" t="s">
        <v>1950</v>
      </c>
      <c r="B24" s="6" t="s">
        <v>145</v>
      </c>
      <c r="C24" s="6" t="s">
        <v>28</v>
      </c>
      <c r="D24" s="35" t="s">
        <v>1760</v>
      </c>
      <c r="E24" s="35" t="s">
        <v>1951</v>
      </c>
      <c r="F24" s="20">
        <v>45987</v>
      </c>
    </row>
    <row r="25" spans="1:6" x14ac:dyDescent="0.25">
      <c r="A25" s="5" t="s">
        <v>1952</v>
      </c>
      <c r="B25" s="6" t="s">
        <v>403</v>
      </c>
      <c r="C25" s="6" t="s">
        <v>193</v>
      </c>
      <c r="D25" s="35" t="s">
        <v>1916</v>
      </c>
      <c r="E25" s="35" t="s">
        <v>1953</v>
      </c>
      <c r="F25" s="20">
        <v>46018</v>
      </c>
    </row>
    <row r="26" spans="1:6" x14ac:dyDescent="0.25">
      <c r="A26" s="5" t="s">
        <v>1954</v>
      </c>
      <c r="B26" s="6" t="s">
        <v>192</v>
      </c>
      <c r="C26" s="6" t="s">
        <v>190</v>
      </c>
      <c r="D26" s="35" t="s">
        <v>1802</v>
      </c>
      <c r="E26" s="35" t="s">
        <v>1955</v>
      </c>
      <c r="F26" s="20">
        <v>45661</v>
      </c>
    </row>
    <row r="27" spans="1:6" x14ac:dyDescent="0.25">
      <c r="A27" s="5" t="s">
        <v>1956</v>
      </c>
      <c r="B27" s="6" t="s">
        <v>36</v>
      </c>
      <c r="C27" s="6" t="s">
        <v>66</v>
      </c>
      <c r="D27" s="35" t="s">
        <v>1921</v>
      </c>
      <c r="E27" s="35" t="s">
        <v>1957</v>
      </c>
      <c r="F27" s="20">
        <v>45693</v>
      </c>
    </row>
    <row r="28" spans="1:6" x14ac:dyDescent="0.25">
      <c r="A28" s="5" t="s">
        <v>1958</v>
      </c>
      <c r="B28" s="6" t="s">
        <v>43</v>
      </c>
      <c r="C28" s="6" t="s">
        <v>195</v>
      </c>
      <c r="D28" s="35" t="s">
        <v>1749</v>
      </c>
      <c r="E28" s="35" t="s">
        <v>1959</v>
      </c>
      <c r="F28" s="20">
        <v>45722</v>
      </c>
    </row>
    <row r="29" spans="1:6" x14ac:dyDescent="0.25">
      <c r="A29" s="5" t="s">
        <v>1960</v>
      </c>
      <c r="B29" s="6" t="s">
        <v>38</v>
      </c>
      <c r="C29" s="6" t="s">
        <v>73</v>
      </c>
      <c r="D29" s="35" t="s">
        <v>1926</v>
      </c>
      <c r="E29" s="35" t="s">
        <v>1961</v>
      </c>
      <c r="F29" s="20">
        <v>45754</v>
      </c>
    </row>
    <row r="30" spans="1:6" x14ac:dyDescent="0.25">
      <c r="A30" s="5" t="s">
        <v>1962</v>
      </c>
      <c r="B30" s="6" t="s">
        <v>172</v>
      </c>
      <c r="C30" s="6" t="s">
        <v>194</v>
      </c>
      <c r="D30" s="35" t="s">
        <v>1929</v>
      </c>
      <c r="E30" s="35" t="s">
        <v>1963</v>
      </c>
      <c r="F30" s="20">
        <v>45785</v>
      </c>
    </row>
    <row r="31" spans="1:6" x14ac:dyDescent="0.25">
      <c r="A31" s="5" t="s">
        <v>1964</v>
      </c>
      <c r="B31" s="6" t="s">
        <v>136</v>
      </c>
      <c r="C31" s="6" t="s">
        <v>39</v>
      </c>
      <c r="D31" s="35" t="s">
        <v>1808</v>
      </c>
      <c r="E31" s="35" t="s">
        <v>1965</v>
      </c>
      <c r="F31" s="20">
        <v>45817</v>
      </c>
    </row>
    <row r="32" spans="1:6" x14ac:dyDescent="0.25">
      <c r="A32" s="5" t="s">
        <v>1966</v>
      </c>
      <c r="B32" s="6" t="s">
        <v>160</v>
      </c>
      <c r="C32" s="6" t="s">
        <v>70</v>
      </c>
      <c r="D32" s="35" t="s">
        <v>1839</v>
      </c>
      <c r="E32" s="35" t="s">
        <v>1967</v>
      </c>
      <c r="F32" s="20">
        <v>45848</v>
      </c>
    </row>
    <row r="33" spans="1:6" x14ac:dyDescent="0.25">
      <c r="A33" s="5" t="s">
        <v>1968</v>
      </c>
      <c r="B33" s="6" t="s">
        <v>155</v>
      </c>
      <c r="C33" s="6" t="s">
        <v>197</v>
      </c>
      <c r="D33" s="35" t="s">
        <v>1936</v>
      </c>
      <c r="E33" s="35" t="s">
        <v>1969</v>
      </c>
      <c r="F33" s="20">
        <v>45880</v>
      </c>
    </row>
    <row r="34" spans="1:6" x14ac:dyDescent="0.25">
      <c r="A34" s="5" t="s">
        <v>1970</v>
      </c>
      <c r="B34" s="6" t="s">
        <v>119</v>
      </c>
      <c r="C34" s="6" t="s">
        <v>58</v>
      </c>
      <c r="D34" s="35" t="s">
        <v>101</v>
      </c>
      <c r="E34" s="35" t="s">
        <v>1971</v>
      </c>
      <c r="F34" s="20">
        <v>45912</v>
      </c>
    </row>
    <row r="35" spans="1:6" x14ac:dyDescent="0.25">
      <c r="A35" s="5" t="s">
        <v>1972</v>
      </c>
      <c r="B35" s="6" t="s">
        <v>189</v>
      </c>
      <c r="C35" s="6" t="s">
        <v>188</v>
      </c>
      <c r="D35" s="35" t="s">
        <v>1877</v>
      </c>
      <c r="E35" s="35" t="s">
        <v>1973</v>
      </c>
      <c r="F35" s="20">
        <v>45943</v>
      </c>
    </row>
    <row r="36" spans="1:6" x14ac:dyDescent="0.25">
      <c r="A36" s="5" t="s">
        <v>1974</v>
      </c>
      <c r="B36" s="6" t="s">
        <v>27</v>
      </c>
      <c r="C36" s="6" t="s">
        <v>33</v>
      </c>
      <c r="D36" s="35" t="s">
        <v>1903</v>
      </c>
      <c r="E36" s="35" t="s">
        <v>1975</v>
      </c>
      <c r="F36" s="20">
        <v>45975</v>
      </c>
    </row>
    <row r="37" spans="1:6" x14ac:dyDescent="0.25">
      <c r="A37" s="5" t="s">
        <v>1976</v>
      </c>
      <c r="B37" s="6" t="s">
        <v>32</v>
      </c>
      <c r="C37" s="6" t="s">
        <v>46</v>
      </c>
      <c r="D37" s="35" t="s">
        <v>1906</v>
      </c>
      <c r="E37" s="35" t="s">
        <v>1977</v>
      </c>
      <c r="F37" s="20">
        <v>46006</v>
      </c>
    </row>
    <row r="38" spans="1:6" x14ac:dyDescent="0.25">
      <c r="A38" s="5" t="s">
        <v>1978</v>
      </c>
      <c r="B38" s="6" t="s">
        <v>116</v>
      </c>
      <c r="C38" s="6" t="s">
        <v>54</v>
      </c>
      <c r="D38" s="35" t="s">
        <v>1726</v>
      </c>
      <c r="E38" s="35" t="s">
        <v>1979</v>
      </c>
      <c r="F38" s="20">
        <v>45673</v>
      </c>
    </row>
    <row r="39" spans="1:6" x14ac:dyDescent="0.25">
      <c r="A39" s="5" t="s">
        <v>1980</v>
      </c>
      <c r="B39" s="6" t="s">
        <v>169</v>
      </c>
      <c r="C39" s="6" t="s">
        <v>19</v>
      </c>
      <c r="D39" s="35" t="s">
        <v>1911</v>
      </c>
      <c r="E39" s="35" t="s">
        <v>1981</v>
      </c>
      <c r="F39" s="20">
        <v>45705</v>
      </c>
    </row>
    <row r="40" spans="1:6" x14ac:dyDescent="0.25">
      <c r="A40" s="5" t="s">
        <v>1982</v>
      </c>
      <c r="B40" s="6" t="s">
        <v>196</v>
      </c>
      <c r="C40" s="6" t="s">
        <v>191</v>
      </c>
      <c r="D40" s="35" t="s">
        <v>1760</v>
      </c>
      <c r="E40" s="35" t="s">
        <v>1983</v>
      </c>
      <c r="F40" s="20">
        <v>45734</v>
      </c>
    </row>
    <row r="41" spans="1:6" x14ac:dyDescent="0.25">
      <c r="A41" s="5" t="s">
        <v>1984</v>
      </c>
      <c r="B41" s="6" t="s">
        <v>166</v>
      </c>
      <c r="C41" s="6" t="s">
        <v>94</v>
      </c>
      <c r="D41" s="35" t="s">
        <v>1916</v>
      </c>
      <c r="E41" s="35" t="s">
        <v>1985</v>
      </c>
      <c r="F41" s="20">
        <v>45766</v>
      </c>
    </row>
    <row r="42" spans="1:6" x14ac:dyDescent="0.25">
      <c r="A42" s="5" t="s">
        <v>1986</v>
      </c>
      <c r="B42" s="6" t="s">
        <v>93</v>
      </c>
      <c r="C42" s="6" t="s">
        <v>76</v>
      </c>
      <c r="D42" s="35" t="s">
        <v>1802</v>
      </c>
      <c r="E42" s="35" t="s">
        <v>1987</v>
      </c>
      <c r="F42" s="20">
        <v>45797</v>
      </c>
    </row>
    <row r="43" spans="1:6" x14ac:dyDescent="0.25">
      <c r="A43" s="5" t="s">
        <v>1988</v>
      </c>
      <c r="B43" s="6" t="s">
        <v>69</v>
      </c>
      <c r="C43" s="6" t="s">
        <v>79</v>
      </c>
      <c r="D43" s="35" t="s">
        <v>1921</v>
      </c>
      <c r="E43" s="35" t="s">
        <v>1989</v>
      </c>
      <c r="F43" s="20">
        <v>45829</v>
      </c>
    </row>
    <row r="44" spans="1:6" x14ac:dyDescent="0.25">
      <c r="A44" s="5" t="s">
        <v>1990</v>
      </c>
      <c r="B44" s="6" t="s">
        <v>23</v>
      </c>
      <c r="C44" s="6" t="s">
        <v>14</v>
      </c>
      <c r="D44" s="35" t="s">
        <v>1749</v>
      </c>
      <c r="E44" s="35" t="s">
        <v>1991</v>
      </c>
      <c r="F44" s="20">
        <v>45860</v>
      </c>
    </row>
    <row r="45" spans="1:6" x14ac:dyDescent="0.25">
      <c r="A45" s="5" t="s">
        <v>1992</v>
      </c>
      <c r="B45" s="6" t="s">
        <v>13</v>
      </c>
      <c r="C45" s="6" t="s">
        <v>24</v>
      </c>
      <c r="D45" s="35" t="s">
        <v>1926</v>
      </c>
      <c r="E45" s="35" t="s">
        <v>1993</v>
      </c>
      <c r="F45" s="20">
        <v>45892</v>
      </c>
    </row>
    <row r="46" spans="1:6" x14ac:dyDescent="0.25">
      <c r="A46" s="5" t="s">
        <v>1994</v>
      </c>
      <c r="B46" s="6" t="s">
        <v>18</v>
      </c>
      <c r="C46" s="6" t="s">
        <v>275</v>
      </c>
      <c r="D46" s="35" t="s">
        <v>1929</v>
      </c>
      <c r="E46" s="35" t="s">
        <v>1995</v>
      </c>
      <c r="F46" s="20">
        <v>45924</v>
      </c>
    </row>
    <row r="47" spans="1:6" x14ac:dyDescent="0.25">
      <c r="A47" s="5" t="s">
        <v>1996</v>
      </c>
      <c r="B47" s="6" t="s">
        <v>126</v>
      </c>
      <c r="C47" s="6" t="s">
        <v>279</v>
      </c>
      <c r="D47" s="35" t="s">
        <v>1808</v>
      </c>
      <c r="E47" s="35" t="s">
        <v>1997</v>
      </c>
      <c r="F47" s="20">
        <v>45955</v>
      </c>
    </row>
    <row r="48" spans="1:6" x14ac:dyDescent="0.25">
      <c r="A48" s="5" t="s">
        <v>1998</v>
      </c>
      <c r="B48" s="6" t="s">
        <v>164</v>
      </c>
      <c r="C48" s="6" t="s">
        <v>63</v>
      </c>
      <c r="D48" s="35" t="s">
        <v>1839</v>
      </c>
      <c r="E48" s="35" t="s">
        <v>1999</v>
      </c>
      <c r="F48" s="20">
        <v>45987</v>
      </c>
    </row>
    <row r="49" spans="1:6" x14ac:dyDescent="0.25">
      <c r="A49" s="5" t="s">
        <v>2000</v>
      </c>
      <c r="B49" s="6" t="s">
        <v>162</v>
      </c>
      <c r="C49" s="6" t="s">
        <v>90</v>
      </c>
      <c r="D49" s="35" t="s">
        <v>1936</v>
      </c>
      <c r="E49" s="35" t="s">
        <v>2001</v>
      </c>
      <c r="F49" s="20">
        <v>46018</v>
      </c>
    </row>
    <row r="50" spans="1:6" x14ac:dyDescent="0.25">
      <c r="A50" s="5" t="s">
        <v>2002</v>
      </c>
      <c r="B50" s="6" t="s">
        <v>85</v>
      </c>
      <c r="C50" s="6" t="s">
        <v>49</v>
      </c>
      <c r="D50" s="35" t="s">
        <v>101</v>
      </c>
      <c r="E50" s="35" t="s">
        <v>2003</v>
      </c>
      <c r="F50" s="20">
        <v>45661</v>
      </c>
    </row>
    <row r="51" spans="1:6" x14ac:dyDescent="0.25">
      <c r="A51" s="5" t="s">
        <v>2004</v>
      </c>
      <c r="B51" s="6" t="s">
        <v>60</v>
      </c>
      <c r="C51" s="6" t="s">
        <v>28</v>
      </c>
      <c r="D51" s="35" t="s">
        <v>1877</v>
      </c>
      <c r="E51" s="35" t="s">
        <v>2005</v>
      </c>
      <c r="F51" s="20">
        <v>45693</v>
      </c>
    </row>
    <row r="52" spans="1:6" x14ac:dyDescent="0.25">
      <c r="A52" s="5" t="s">
        <v>2006</v>
      </c>
      <c r="B52" s="6" t="s">
        <v>62</v>
      </c>
      <c r="C52" s="6" t="s">
        <v>193</v>
      </c>
      <c r="D52" s="35" t="s">
        <v>1903</v>
      </c>
      <c r="E52" s="35" t="s">
        <v>2007</v>
      </c>
      <c r="F52" s="20">
        <v>45722</v>
      </c>
    </row>
    <row r="53" spans="1:6" x14ac:dyDescent="0.25">
      <c r="A53" s="7" t="s">
        <v>2008</v>
      </c>
      <c r="B53" s="8" t="s">
        <v>57</v>
      </c>
      <c r="C53" s="8" t="s">
        <v>190</v>
      </c>
      <c r="D53" s="36" t="s">
        <v>1906</v>
      </c>
      <c r="E53" s="36" t="s">
        <v>2009</v>
      </c>
      <c r="F53" s="21">
        <v>45754</v>
      </c>
    </row>
  </sheetData>
  <mergeCells count="2">
    <mergeCell ref="I5:J5"/>
    <mergeCell ref="I10:J10"/>
  </mergeCells>
  <hyperlinks>
    <hyperlink ref="L2" location="'INDEX'!A1" tooltip="Back to INDEX" display="← Ana Sayfa / Back to Index" xr:uid="{F49F21FF-C19B-44E5-8934-EA1BB4681EF3}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1F3864"/>
  </sheetPr>
  <dimension ref="A1:L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84" customWidth="1"/>
    <col min="2" max="2" width="30.7109375" style="1" customWidth="1"/>
    <col min="3" max="3" width="14.7109375" style="1" customWidth="1"/>
    <col min="4" max="4" width="11.7109375" style="1" customWidth="1"/>
    <col min="5" max="5" width="13.7109375" style="1" customWidth="1"/>
    <col min="6" max="6" width="10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81" t="s">
        <v>217</v>
      </c>
      <c r="B1" s="3" t="s">
        <v>7</v>
      </c>
      <c r="C1" s="3" t="s">
        <v>506</v>
      </c>
      <c r="D1" s="3" t="s">
        <v>2019</v>
      </c>
      <c r="E1" s="3" t="s">
        <v>1589</v>
      </c>
      <c r="F1" s="4" t="s">
        <v>1590</v>
      </c>
      <c r="I1" s="9" t="s">
        <v>96</v>
      </c>
      <c r="J1" s="10" t="s">
        <v>2020</v>
      </c>
    </row>
    <row r="2" spans="1:12" ht="20.100000000000001" customHeight="1" x14ac:dyDescent="0.25">
      <c r="A2" s="82">
        <v>41007</v>
      </c>
      <c r="B2" s="6" t="s">
        <v>73</v>
      </c>
      <c r="C2" s="6" t="s">
        <v>507</v>
      </c>
      <c r="D2" s="12">
        <v>41</v>
      </c>
      <c r="E2" s="6" t="s">
        <v>1591</v>
      </c>
      <c r="F2" s="13">
        <v>40</v>
      </c>
      <c r="I2" s="9" t="s">
        <v>97</v>
      </c>
      <c r="J2" s="14" t="s">
        <v>2021</v>
      </c>
      <c r="L2" s="128" t="s">
        <v>6607</v>
      </c>
    </row>
    <row r="3" spans="1:12" ht="20.100000000000001" customHeight="1" x14ac:dyDescent="0.25">
      <c r="A3" s="82">
        <v>41019</v>
      </c>
      <c r="B3" s="6" t="s">
        <v>194</v>
      </c>
      <c r="C3" s="6" t="s">
        <v>507</v>
      </c>
      <c r="D3" s="12">
        <v>42</v>
      </c>
      <c r="E3" s="6" t="s">
        <v>1592</v>
      </c>
      <c r="F3" s="13">
        <v>51</v>
      </c>
      <c r="I3" s="9" t="s">
        <v>98</v>
      </c>
      <c r="J3" s="14" t="s">
        <v>2022</v>
      </c>
    </row>
    <row r="4" spans="1:12" x14ac:dyDescent="0.25">
      <c r="A4" s="82">
        <v>41043</v>
      </c>
      <c r="B4" s="6" t="s">
        <v>39</v>
      </c>
      <c r="C4" s="6" t="s">
        <v>507</v>
      </c>
      <c r="D4" s="12">
        <v>43</v>
      </c>
      <c r="E4" s="6" t="s">
        <v>1593</v>
      </c>
      <c r="F4" s="13">
        <v>62</v>
      </c>
    </row>
    <row r="5" spans="1:12" ht="20.100000000000001" customHeight="1" x14ac:dyDescent="0.25">
      <c r="A5" s="82">
        <v>41055</v>
      </c>
      <c r="B5" s="6" t="s">
        <v>70</v>
      </c>
      <c r="C5" s="6" t="s">
        <v>507</v>
      </c>
      <c r="D5" s="12">
        <v>44</v>
      </c>
      <c r="E5" s="6" t="s">
        <v>1594</v>
      </c>
      <c r="F5" s="13">
        <v>73</v>
      </c>
      <c r="I5" s="113" t="s">
        <v>99</v>
      </c>
      <c r="J5" s="113"/>
    </row>
    <row r="6" spans="1:12" ht="20.100000000000001" customHeight="1" x14ac:dyDescent="0.25">
      <c r="A6" s="82">
        <v>52004</v>
      </c>
      <c r="B6" s="6" t="s">
        <v>197</v>
      </c>
      <c r="C6" s="6" t="s">
        <v>512</v>
      </c>
      <c r="D6" s="12">
        <v>45</v>
      </c>
      <c r="E6" s="6" t="s">
        <v>1595</v>
      </c>
      <c r="F6" s="13">
        <v>84</v>
      </c>
      <c r="I6" s="15" t="s">
        <v>100</v>
      </c>
      <c r="J6" s="16" t="s">
        <v>2023</v>
      </c>
    </row>
    <row r="7" spans="1:12" ht="20.100000000000001" customHeight="1" x14ac:dyDescent="0.25">
      <c r="A7" s="82">
        <v>52016</v>
      </c>
      <c r="B7" s="6" t="s">
        <v>58</v>
      </c>
      <c r="C7" s="6" t="s">
        <v>512</v>
      </c>
      <c r="D7" s="12">
        <v>46</v>
      </c>
      <c r="E7" s="6" t="s">
        <v>1591</v>
      </c>
      <c r="F7" s="13">
        <v>95</v>
      </c>
      <c r="I7" s="15" t="s">
        <v>101</v>
      </c>
      <c r="J7" s="16" t="s">
        <v>2024</v>
      </c>
    </row>
    <row r="8" spans="1:12" ht="20.100000000000001" customHeight="1" x14ac:dyDescent="0.25">
      <c r="A8" s="82">
        <v>52028</v>
      </c>
      <c r="B8" s="6" t="s">
        <v>188</v>
      </c>
      <c r="C8" s="6" t="s">
        <v>512</v>
      </c>
      <c r="D8" s="12">
        <v>47</v>
      </c>
      <c r="E8" s="6" t="s">
        <v>1592</v>
      </c>
      <c r="F8" s="13">
        <v>106</v>
      </c>
      <c r="I8" s="15" t="s">
        <v>103</v>
      </c>
      <c r="J8" s="16" t="s">
        <v>2025</v>
      </c>
    </row>
    <row r="9" spans="1:12" x14ac:dyDescent="0.25">
      <c r="A9" s="82">
        <v>63002</v>
      </c>
      <c r="B9" s="6" t="s">
        <v>33</v>
      </c>
      <c r="C9" s="6" t="s">
        <v>516</v>
      </c>
      <c r="D9" s="12">
        <v>48</v>
      </c>
      <c r="E9" s="6" t="s">
        <v>1593</v>
      </c>
      <c r="F9" s="13">
        <v>117</v>
      </c>
    </row>
    <row r="10" spans="1:12" ht="20.100000000000001" customHeight="1" x14ac:dyDescent="0.25">
      <c r="A10" s="82">
        <v>63014</v>
      </c>
      <c r="B10" s="6" t="s">
        <v>46</v>
      </c>
      <c r="C10" s="6" t="s">
        <v>516</v>
      </c>
      <c r="D10" s="12">
        <v>49</v>
      </c>
      <c r="E10" s="6" t="s">
        <v>1594</v>
      </c>
      <c r="F10" s="13">
        <v>128</v>
      </c>
      <c r="I10" s="113" t="s">
        <v>105</v>
      </c>
      <c r="J10" s="113"/>
    </row>
    <row r="11" spans="1:12" ht="20.100000000000001" customHeight="1" x14ac:dyDescent="0.25">
      <c r="A11" s="82">
        <v>63026</v>
      </c>
      <c r="B11" s="6" t="s">
        <v>54</v>
      </c>
      <c r="C11" s="6" t="s">
        <v>516</v>
      </c>
      <c r="D11" s="12">
        <v>50</v>
      </c>
      <c r="E11" s="6" t="s">
        <v>1595</v>
      </c>
      <c r="F11" s="13">
        <v>139</v>
      </c>
      <c r="I11" s="15" t="s">
        <v>100</v>
      </c>
      <c r="J11" s="16" t="s">
        <v>2026</v>
      </c>
    </row>
    <row r="12" spans="1:12" ht="20.100000000000001" customHeight="1" x14ac:dyDescent="0.25">
      <c r="A12" s="82">
        <v>63038</v>
      </c>
      <c r="B12" s="6" t="s">
        <v>19</v>
      </c>
      <c r="C12" s="6" t="s">
        <v>516</v>
      </c>
      <c r="D12" s="12">
        <v>51</v>
      </c>
      <c r="E12" s="6" t="s">
        <v>1591</v>
      </c>
      <c r="F12" s="13">
        <v>150</v>
      </c>
      <c r="I12" s="15" t="s">
        <v>101</v>
      </c>
      <c r="J12" s="16" t="s">
        <v>2027</v>
      </c>
    </row>
    <row r="13" spans="1:12" ht="20.100000000000001" customHeight="1" x14ac:dyDescent="0.25">
      <c r="A13" s="82">
        <v>63040</v>
      </c>
      <c r="B13" s="6" t="s">
        <v>191</v>
      </c>
      <c r="C13" s="6" t="s">
        <v>516</v>
      </c>
      <c r="D13" s="12">
        <v>52</v>
      </c>
      <c r="E13" s="6" t="s">
        <v>1592</v>
      </c>
      <c r="F13" s="13">
        <v>161</v>
      </c>
      <c r="I13" s="15" t="s">
        <v>103</v>
      </c>
      <c r="J13" s="16" t="s">
        <v>2028</v>
      </c>
    </row>
    <row r="14" spans="1:12" x14ac:dyDescent="0.25">
      <c r="A14" s="82">
        <v>74001</v>
      </c>
      <c r="B14" s="6" t="s">
        <v>94</v>
      </c>
      <c r="C14" s="6" t="s">
        <v>523</v>
      </c>
      <c r="D14" s="12">
        <v>53</v>
      </c>
      <c r="E14" s="6" t="s">
        <v>1593</v>
      </c>
      <c r="F14" s="13">
        <v>172</v>
      </c>
    </row>
    <row r="15" spans="1:12" x14ac:dyDescent="0.25">
      <c r="A15" s="82">
        <v>74013</v>
      </c>
      <c r="B15" s="6" t="s">
        <v>76</v>
      </c>
      <c r="C15" s="6" t="s">
        <v>523</v>
      </c>
      <c r="D15" s="12">
        <v>54</v>
      </c>
      <c r="E15" s="6" t="s">
        <v>1594</v>
      </c>
      <c r="F15" s="13">
        <v>183</v>
      </c>
    </row>
    <row r="16" spans="1:12" x14ac:dyDescent="0.25">
      <c r="A16" s="82">
        <v>74025</v>
      </c>
      <c r="B16" s="6" t="s">
        <v>79</v>
      </c>
      <c r="C16" s="6" t="s">
        <v>523</v>
      </c>
      <c r="D16" s="12">
        <v>55</v>
      </c>
      <c r="E16" s="6" t="s">
        <v>1595</v>
      </c>
      <c r="F16" s="13">
        <v>194</v>
      </c>
    </row>
    <row r="17" spans="1:6" x14ac:dyDescent="0.25">
      <c r="A17" s="82">
        <v>85006</v>
      </c>
      <c r="B17" s="6" t="s">
        <v>14</v>
      </c>
      <c r="C17" s="6" t="s">
        <v>1596</v>
      </c>
      <c r="D17" s="12">
        <v>56</v>
      </c>
      <c r="E17" s="6" t="s">
        <v>1591</v>
      </c>
      <c r="F17" s="13">
        <v>205</v>
      </c>
    </row>
    <row r="18" spans="1:6" x14ac:dyDescent="0.25">
      <c r="A18" s="82">
        <v>85018</v>
      </c>
      <c r="B18" s="6" t="s">
        <v>24</v>
      </c>
      <c r="C18" s="6" t="s">
        <v>1596</v>
      </c>
      <c r="D18" s="12">
        <v>57</v>
      </c>
      <c r="E18" s="6" t="s">
        <v>1592</v>
      </c>
      <c r="F18" s="13">
        <v>216</v>
      </c>
    </row>
    <row r="19" spans="1:6" x14ac:dyDescent="0.25">
      <c r="A19" s="82">
        <v>85020</v>
      </c>
      <c r="B19" s="6" t="s">
        <v>275</v>
      </c>
      <c r="C19" s="6" t="s">
        <v>1596</v>
      </c>
      <c r="D19" s="12">
        <v>58</v>
      </c>
      <c r="E19" s="6" t="s">
        <v>1593</v>
      </c>
      <c r="F19" s="13">
        <v>227</v>
      </c>
    </row>
    <row r="20" spans="1:6" x14ac:dyDescent="0.25">
      <c r="A20" s="82">
        <v>96003</v>
      </c>
      <c r="B20" s="6" t="s">
        <v>279</v>
      </c>
      <c r="C20" s="6" t="s">
        <v>1597</v>
      </c>
      <c r="D20" s="12">
        <v>59</v>
      </c>
      <c r="E20" s="6" t="s">
        <v>1594</v>
      </c>
      <c r="F20" s="13">
        <v>238</v>
      </c>
    </row>
    <row r="21" spans="1:6" x14ac:dyDescent="0.25">
      <c r="A21" s="82">
        <v>96015</v>
      </c>
      <c r="B21" s="6" t="s">
        <v>63</v>
      </c>
      <c r="C21" s="6" t="s">
        <v>1597</v>
      </c>
      <c r="D21" s="12">
        <v>60</v>
      </c>
      <c r="E21" s="6" t="s">
        <v>1595</v>
      </c>
      <c r="F21" s="13">
        <v>249</v>
      </c>
    </row>
    <row r="22" spans="1:6" x14ac:dyDescent="0.25">
      <c r="A22" s="82">
        <v>96027</v>
      </c>
      <c r="B22" s="6" t="s">
        <v>90</v>
      </c>
      <c r="C22" s="6" t="s">
        <v>1597</v>
      </c>
      <c r="D22" s="12">
        <v>61</v>
      </c>
      <c r="E22" s="6" t="s">
        <v>1591</v>
      </c>
      <c r="F22" s="13">
        <v>260</v>
      </c>
    </row>
    <row r="23" spans="1:6" x14ac:dyDescent="0.25">
      <c r="A23" s="82">
        <v>107009</v>
      </c>
      <c r="B23" s="6" t="s">
        <v>49</v>
      </c>
      <c r="C23" s="6" t="s">
        <v>1598</v>
      </c>
      <c r="D23" s="12">
        <v>62</v>
      </c>
      <c r="E23" s="6" t="s">
        <v>1592</v>
      </c>
      <c r="F23" s="13">
        <v>271</v>
      </c>
    </row>
    <row r="24" spans="1:6" x14ac:dyDescent="0.25">
      <c r="A24" s="82">
        <v>107011</v>
      </c>
      <c r="B24" s="6" t="s">
        <v>28</v>
      </c>
      <c r="C24" s="6" t="s">
        <v>1598</v>
      </c>
      <c r="D24" s="12">
        <v>63</v>
      </c>
      <c r="E24" s="6" t="s">
        <v>1593</v>
      </c>
      <c r="F24" s="13">
        <v>282</v>
      </c>
    </row>
    <row r="25" spans="1:6" x14ac:dyDescent="0.25">
      <c r="A25" s="82">
        <v>107023</v>
      </c>
      <c r="B25" s="6" t="s">
        <v>193</v>
      </c>
      <c r="C25" s="6" t="s">
        <v>1598</v>
      </c>
      <c r="D25" s="12">
        <v>64</v>
      </c>
      <c r="E25" s="6" t="s">
        <v>1594</v>
      </c>
      <c r="F25" s="13">
        <v>293</v>
      </c>
    </row>
    <row r="26" spans="1:6" x14ac:dyDescent="0.25">
      <c r="A26" s="82">
        <v>118005</v>
      </c>
      <c r="B26" s="6" t="s">
        <v>190</v>
      </c>
      <c r="C26" s="6" t="s">
        <v>1599</v>
      </c>
      <c r="D26" s="12">
        <v>65</v>
      </c>
      <c r="E26" s="6" t="s">
        <v>1595</v>
      </c>
      <c r="F26" s="13">
        <v>304</v>
      </c>
    </row>
    <row r="27" spans="1:6" x14ac:dyDescent="0.25">
      <c r="A27" s="82">
        <v>118017</v>
      </c>
      <c r="B27" s="6" t="s">
        <v>66</v>
      </c>
      <c r="C27" s="6" t="s">
        <v>1599</v>
      </c>
      <c r="D27" s="12">
        <v>66</v>
      </c>
      <c r="E27" s="6" t="s">
        <v>1591</v>
      </c>
      <c r="F27" s="13">
        <v>315</v>
      </c>
    </row>
    <row r="28" spans="1:6" x14ac:dyDescent="0.25">
      <c r="A28" s="82">
        <v>118029</v>
      </c>
      <c r="B28" s="6" t="s">
        <v>195</v>
      </c>
      <c r="C28" s="6" t="s">
        <v>1599</v>
      </c>
      <c r="D28" s="12">
        <v>67</v>
      </c>
      <c r="E28" s="6" t="s">
        <v>1592</v>
      </c>
      <c r="F28" s="13">
        <v>326</v>
      </c>
    </row>
    <row r="29" spans="1:6" x14ac:dyDescent="0.25">
      <c r="A29" s="82">
        <v>41007</v>
      </c>
      <c r="B29" s="6" t="s">
        <v>73</v>
      </c>
      <c r="C29" s="6" t="s">
        <v>507</v>
      </c>
      <c r="D29" s="12">
        <v>68</v>
      </c>
      <c r="E29" s="6" t="s">
        <v>1593</v>
      </c>
      <c r="F29" s="13">
        <v>337</v>
      </c>
    </row>
    <row r="30" spans="1:6" x14ac:dyDescent="0.25">
      <c r="A30" s="82">
        <v>41019</v>
      </c>
      <c r="B30" s="6" t="s">
        <v>194</v>
      </c>
      <c r="C30" s="6" t="s">
        <v>507</v>
      </c>
      <c r="D30" s="12">
        <v>69</v>
      </c>
      <c r="E30" s="6" t="s">
        <v>1594</v>
      </c>
      <c r="F30" s="13">
        <v>48</v>
      </c>
    </row>
    <row r="31" spans="1:6" x14ac:dyDescent="0.25">
      <c r="A31" s="82">
        <v>41043</v>
      </c>
      <c r="B31" s="6" t="s">
        <v>39</v>
      </c>
      <c r="C31" s="6" t="s">
        <v>507</v>
      </c>
      <c r="D31" s="12">
        <v>70</v>
      </c>
      <c r="E31" s="6" t="s">
        <v>1595</v>
      </c>
      <c r="F31" s="13">
        <v>59</v>
      </c>
    </row>
    <row r="32" spans="1:6" x14ac:dyDescent="0.25">
      <c r="A32" s="82">
        <v>41055</v>
      </c>
      <c r="B32" s="6" t="s">
        <v>70</v>
      </c>
      <c r="C32" s="6" t="s">
        <v>507</v>
      </c>
      <c r="D32" s="12">
        <v>71</v>
      </c>
      <c r="E32" s="6" t="s">
        <v>1591</v>
      </c>
      <c r="F32" s="13">
        <v>70</v>
      </c>
    </row>
    <row r="33" spans="1:6" x14ac:dyDescent="0.25">
      <c r="A33" s="82">
        <v>52004</v>
      </c>
      <c r="B33" s="6" t="s">
        <v>197</v>
      </c>
      <c r="C33" s="6" t="s">
        <v>512</v>
      </c>
      <c r="D33" s="12">
        <v>72</v>
      </c>
      <c r="E33" s="6" t="s">
        <v>1592</v>
      </c>
      <c r="F33" s="13">
        <v>81</v>
      </c>
    </row>
    <row r="34" spans="1:6" x14ac:dyDescent="0.25">
      <c r="A34" s="82">
        <v>52016</v>
      </c>
      <c r="B34" s="6" t="s">
        <v>58</v>
      </c>
      <c r="C34" s="6" t="s">
        <v>512</v>
      </c>
      <c r="D34" s="12">
        <v>73</v>
      </c>
      <c r="E34" s="6" t="s">
        <v>1593</v>
      </c>
      <c r="F34" s="13">
        <v>92</v>
      </c>
    </row>
    <row r="35" spans="1:6" x14ac:dyDescent="0.25">
      <c r="A35" s="82">
        <v>52028</v>
      </c>
      <c r="B35" s="6" t="s">
        <v>188</v>
      </c>
      <c r="C35" s="6" t="s">
        <v>512</v>
      </c>
      <c r="D35" s="12">
        <v>74</v>
      </c>
      <c r="E35" s="6" t="s">
        <v>1594</v>
      </c>
      <c r="F35" s="13">
        <v>103</v>
      </c>
    </row>
    <row r="36" spans="1:6" x14ac:dyDescent="0.25">
      <c r="A36" s="82">
        <v>63002</v>
      </c>
      <c r="B36" s="6" t="s">
        <v>33</v>
      </c>
      <c r="C36" s="6" t="s">
        <v>516</v>
      </c>
      <c r="D36" s="12">
        <v>75</v>
      </c>
      <c r="E36" s="6" t="s">
        <v>1595</v>
      </c>
      <c r="F36" s="13">
        <v>114</v>
      </c>
    </row>
    <row r="37" spans="1:6" x14ac:dyDescent="0.25">
      <c r="A37" s="82">
        <v>63014</v>
      </c>
      <c r="B37" s="6" t="s">
        <v>46</v>
      </c>
      <c r="C37" s="6" t="s">
        <v>516</v>
      </c>
      <c r="D37" s="12">
        <v>76</v>
      </c>
      <c r="E37" s="6" t="s">
        <v>1591</v>
      </c>
      <c r="F37" s="13">
        <v>125</v>
      </c>
    </row>
    <row r="38" spans="1:6" x14ac:dyDescent="0.25">
      <c r="A38" s="82">
        <v>63026</v>
      </c>
      <c r="B38" s="6" t="s">
        <v>54</v>
      </c>
      <c r="C38" s="6" t="s">
        <v>516</v>
      </c>
      <c r="D38" s="12">
        <v>77</v>
      </c>
      <c r="E38" s="6" t="s">
        <v>1592</v>
      </c>
      <c r="F38" s="13">
        <v>136</v>
      </c>
    </row>
    <row r="39" spans="1:6" x14ac:dyDescent="0.25">
      <c r="A39" s="82">
        <v>63038</v>
      </c>
      <c r="B39" s="6" t="s">
        <v>19</v>
      </c>
      <c r="C39" s="6" t="s">
        <v>516</v>
      </c>
      <c r="D39" s="12">
        <v>78</v>
      </c>
      <c r="E39" s="6" t="s">
        <v>1593</v>
      </c>
      <c r="F39" s="13">
        <v>147</v>
      </c>
    </row>
    <row r="40" spans="1:6" x14ac:dyDescent="0.25">
      <c r="A40" s="82">
        <v>63040</v>
      </c>
      <c r="B40" s="6" t="s">
        <v>191</v>
      </c>
      <c r="C40" s="6" t="s">
        <v>516</v>
      </c>
      <c r="D40" s="12">
        <v>79</v>
      </c>
      <c r="E40" s="6" t="s">
        <v>1594</v>
      </c>
      <c r="F40" s="13">
        <v>158</v>
      </c>
    </row>
    <row r="41" spans="1:6" x14ac:dyDescent="0.25">
      <c r="A41" s="82">
        <v>74001</v>
      </c>
      <c r="B41" s="6" t="s">
        <v>94</v>
      </c>
      <c r="C41" s="6" t="s">
        <v>523</v>
      </c>
      <c r="D41" s="12">
        <v>80</v>
      </c>
      <c r="E41" s="6" t="s">
        <v>1595</v>
      </c>
      <c r="F41" s="13">
        <v>169</v>
      </c>
    </row>
    <row r="42" spans="1:6" x14ac:dyDescent="0.25">
      <c r="A42" s="82">
        <v>74013</v>
      </c>
      <c r="B42" s="6" t="s">
        <v>76</v>
      </c>
      <c r="C42" s="6" t="s">
        <v>523</v>
      </c>
      <c r="D42" s="12">
        <v>81</v>
      </c>
      <c r="E42" s="6" t="s">
        <v>1591</v>
      </c>
      <c r="F42" s="13">
        <v>180</v>
      </c>
    </row>
    <row r="43" spans="1:6" x14ac:dyDescent="0.25">
      <c r="A43" s="82">
        <v>74025</v>
      </c>
      <c r="B43" s="6" t="s">
        <v>79</v>
      </c>
      <c r="C43" s="6" t="s">
        <v>523</v>
      </c>
      <c r="D43" s="12">
        <v>82</v>
      </c>
      <c r="E43" s="6" t="s">
        <v>1592</v>
      </c>
      <c r="F43" s="13">
        <v>191</v>
      </c>
    </row>
    <row r="44" spans="1:6" x14ac:dyDescent="0.25">
      <c r="A44" s="82">
        <v>85006</v>
      </c>
      <c r="B44" s="6" t="s">
        <v>14</v>
      </c>
      <c r="C44" s="6" t="s">
        <v>1596</v>
      </c>
      <c r="D44" s="12">
        <v>83</v>
      </c>
      <c r="E44" s="6" t="s">
        <v>1593</v>
      </c>
      <c r="F44" s="13">
        <v>202</v>
      </c>
    </row>
    <row r="45" spans="1:6" x14ac:dyDescent="0.25">
      <c r="A45" s="82">
        <v>85018</v>
      </c>
      <c r="B45" s="6" t="s">
        <v>24</v>
      </c>
      <c r="C45" s="6" t="s">
        <v>1596</v>
      </c>
      <c r="D45" s="12">
        <v>84</v>
      </c>
      <c r="E45" s="6" t="s">
        <v>1594</v>
      </c>
      <c r="F45" s="13">
        <v>213</v>
      </c>
    </row>
    <row r="46" spans="1:6" x14ac:dyDescent="0.25">
      <c r="A46" s="82">
        <v>85020</v>
      </c>
      <c r="B46" s="6" t="s">
        <v>275</v>
      </c>
      <c r="C46" s="6" t="s">
        <v>1596</v>
      </c>
      <c r="D46" s="12">
        <v>85</v>
      </c>
      <c r="E46" s="6" t="s">
        <v>1595</v>
      </c>
      <c r="F46" s="13">
        <v>224</v>
      </c>
    </row>
    <row r="47" spans="1:6" x14ac:dyDescent="0.25">
      <c r="A47" s="82">
        <v>96003</v>
      </c>
      <c r="B47" s="6" t="s">
        <v>279</v>
      </c>
      <c r="C47" s="6" t="s">
        <v>1597</v>
      </c>
      <c r="D47" s="12">
        <v>86</v>
      </c>
      <c r="E47" s="6" t="s">
        <v>1591</v>
      </c>
      <c r="F47" s="13">
        <v>235</v>
      </c>
    </row>
    <row r="48" spans="1:6" x14ac:dyDescent="0.25">
      <c r="A48" s="82">
        <v>96015</v>
      </c>
      <c r="B48" s="6" t="s">
        <v>63</v>
      </c>
      <c r="C48" s="6" t="s">
        <v>1597</v>
      </c>
      <c r="D48" s="12">
        <v>87</v>
      </c>
      <c r="E48" s="6" t="s">
        <v>1592</v>
      </c>
      <c r="F48" s="13">
        <v>246</v>
      </c>
    </row>
    <row r="49" spans="1:6" x14ac:dyDescent="0.25">
      <c r="A49" s="82">
        <v>96027</v>
      </c>
      <c r="B49" s="6" t="s">
        <v>90</v>
      </c>
      <c r="C49" s="6" t="s">
        <v>1597</v>
      </c>
      <c r="D49" s="12">
        <v>88</v>
      </c>
      <c r="E49" s="6" t="s">
        <v>1593</v>
      </c>
      <c r="F49" s="13">
        <v>257</v>
      </c>
    </row>
    <row r="50" spans="1:6" x14ac:dyDescent="0.25">
      <c r="A50" s="82">
        <v>107009</v>
      </c>
      <c r="B50" s="6" t="s">
        <v>49</v>
      </c>
      <c r="C50" s="6" t="s">
        <v>1598</v>
      </c>
      <c r="D50" s="12">
        <v>89</v>
      </c>
      <c r="E50" s="6" t="s">
        <v>1594</v>
      </c>
      <c r="F50" s="13">
        <v>268</v>
      </c>
    </row>
    <row r="51" spans="1:6" x14ac:dyDescent="0.25">
      <c r="A51" s="82">
        <v>107011</v>
      </c>
      <c r="B51" s="6" t="s">
        <v>28</v>
      </c>
      <c r="C51" s="6" t="s">
        <v>1598</v>
      </c>
      <c r="D51" s="12">
        <v>90</v>
      </c>
      <c r="E51" s="6" t="s">
        <v>1595</v>
      </c>
      <c r="F51" s="13">
        <v>279</v>
      </c>
    </row>
    <row r="52" spans="1:6" x14ac:dyDescent="0.25">
      <c r="A52" s="82">
        <v>107023</v>
      </c>
      <c r="B52" s="6" t="s">
        <v>193</v>
      </c>
      <c r="C52" s="6" t="s">
        <v>1598</v>
      </c>
      <c r="D52" s="12">
        <v>91</v>
      </c>
      <c r="E52" s="6" t="s">
        <v>1591</v>
      </c>
      <c r="F52" s="13">
        <v>290</v>
      </c>
    </row>
    <row r="53" spans="1:6" x14ac:dyDescent="0.25">
      <c r="A53" s="83">
        <v>118005</v>
      </c>
      <c r="B53" s="8" t="s">
        <v>190</v>
      </c>
      <c r="C53" s="8" t="s">
        <v>1599</v>
      </c>
      <c r="D53" s="18">
        <v>92</v>
      </c>
      <c r="E53" s="8" t="s">
        <v>1592</v>
      </c>
      <c r="F53" s="19">
        <v>301</v>
      </c>
    </row>
  </sheetData>
  <mergeCells count="2">
    <mergeCell ref="I5:J5"/>
    <mergeCell ref="I10:J10"/>
  </mergeCells>
  <hyperlinks>
    <hyperlink ref="L2" location="'INDEX'!A1" tooltip="Back to INDEX" display="← Ana Sayfa / Back to Index" xr:uid="{2BF8B621-1268-40CE-A044-D123B3817165}"/>
  </hyperlinks>
  <pageMargins left="0.75" right="0.75" top="0.75" bottom="0.5" header="0.5" footer="0.75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1F3864"/>
  </sheetPr>
  <dimension ref="A1:O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28.7109375" style="1" customWidth="1"/>
    <col min="4" max="4" width="30.7109375" style="1" customWidth="1"/>
    <col min="5" max="5" width="10.7109375" style="1" customWidth="1"/>
    <col min="6" max="6" width="12.7109375" style="1" customWidth="1"/>
    <col min="7" max="7" width="13.7109375" style="1" customWidth="1"/>
    <col min="8" max="8" width="12.7109375" style="1" customWidth="1"/>
    <col min="9" max="9" width="13.7109375" style="1" customWidth="1"/>
    <col min="10" max="11" width="9.140625" style="1" customWidth="1"/>
    <col min="12" max="12" width="22.7109375" style="1" customWidth="1"/>
    <col min="13" max="13" width="74.7109375" style="1" customWidth="1"/>
    <col min="14" max="14" width="9.140625" style="1" customWidth="1"/>
    <col min="15" max="15" width="28.7109375" style="1" customWidth="1"/>
    <col min="16" max="16384" width="9.140625" style="1"/>
  </cols>
  <sheetData>
    <row r="1" spans="1:15" ht="20.100000000000001" customHeight="1" x14ac:dyDescent="0.25">
      <c r="A1" s="2" t="s">
        <v>4</v>
      </c>
      <c r="B1" s="3" t="s">
        <v>5</v>
      </c>
      <c r="C1" s="3" t="s">
        <v>6</v>
      </c>
      <c r="D1" s="3" t="s">
        <v>7</v>
      </c>
      <c r="E1" s="3" t="s">
        <v>10</v>
      </c>
      <c r="F1" s="3" t="s">
        <v>187</v>
      </c>
      <c r="G1" s="3" t="s">
        <v>1896</v>
      </c>
      <c r="H1" s="3" t="s">
        <v>2029</v>
      </c>
      <c r="I1" s="4" t="s">
        <v>2030</v>
      </c>
      <c r="L1" s="9" t="s">
        <v>96</v>
      </c>
      <c r="M1" s="10" t="s">
        <v>2063</v>
      </c>
    </row>
    <row r="2" spans="1:15" ht="20.100000000000001" customHeight="1" x14ac:dyDescent="0.25">
      <c r="A2" s="5" t="s">
        <v>22</v>
      </c>
      <c r="B2" s="11">
        <v>45660</v>
      </c>
      <c r="C2" s="6" t="s">
        <v>93</v>
      </c>
      <c r="D2" s="6" t="s">
        <v>73</v>
      </c>
      <c r="E2" s="12">
        <v>5</v>
      </c>
      <c r="F2" s="31">
        <v>1480</v>
      </c>
      <c r="G2" s="31">
        <f t="shared" ref="G2:G33" si="0">E2*F2</f>
        <v>7400</v>
      </c>
      <c r="H2" s="31">
        <f t="shared" ref="H2:H33" si="1">ROUND(G2*IF(E2&gt;25,0.12,IF(E2&gt;10,0.06,0)),2)</f>
        <v>0</v>
      </c>
      <c r="I2" s="27">
        <f t="shared" ref="I2:I33" si="2">G2-H2</f>
        <v>7400</v>
      </c>
      <c r="L2" s="9" t="s">
        <v>97</v>
      </c>
      <c r="M2" s="14" t="s">
        <v>2064</v>
      </c>
      <c r="O2" s="128" t="s">
        <v>6607</v>
      </c>
    </row>
    <row r="3" spans="1:15" ht="20.100000000000001" customHeight="1" x14ac:dyDescent="0.25">
      <c r="A3" s="5" t="s">
        <v>26</v>
      </c>
      <c r="B3" s="11">
        <v>45692</v>
      </c>
      <c r="C3" s="6" t="s">
        <v>136</v>
      </c>
      <c r="D3" s="6" t="s">
        <v>194</v>
      </c>
      <c r="E3" s="12">
        <v>43</v>
      </c>
      <c r="F3" s="31">
        <v>2180</v>
      </c>
      <c r="G3" s="31">
        <f t="shared" si="0"/>
        <v>93740</v>
      </c>
      <c r="H3" s="31">
        <f t="shared" si="1"/>
        <v>11248.8</v>
      </c>
      <c r="I3" s="27">
        <f t="shared" si="2"/>
        <v>82491.199999999997</v>
      </c>
      <c r="L3" s="9" t="s">
        <v>98</v>
      </c>
      <c r="M3" s="14" t="s">
        <v>2065</v>
      </c>
    </row>
    <row r="4" spans="1:15" x14ac:dyDescent="0.25">
      <c r="A4" s="5" t="s">
        <v>42</v>
      </c>
      <c r="B4" s="11">
        <v>45721</v>
      </c>
      <c r="C4" s="6" t="s">
        <v>53</v>
      </c>
      <c r="D4" s="6" t="s">
        <v>39</v>
      </c>
      <c r="E4" s="12">
        <v>28</v>
      </c>
      <c r="F4" s="31">
        <v>1240</v>
      </c>
      <c r="G4" s="31">
        <f t="shared" si="0"/>
        <v>34720</v>
      </c>
      <c r="H4" s="31">
        <f t="shared" si="1"/>
        <v>4166.3999999999996</v>
      </c>
      <c r="I4" s="27">
        <f t="shared" si="2"/>
        <v>30553.599999999999</v>
      </c>
    </row>
    <row r="5" spans="1:15" ht="20.100000000000001" customHeight="1" x14ac:dyDescent="0.25">
      <c r="A5" s="5" t="s">
        <v>52</v>
      </c>
      <c r="B5" s="11">
        <v>45753</v>
      </c>
      <c r="C5" s="6" t="s">
        <v>162</v>
      </c>
      <c r="D5" s="6" t="s">
        <v>70</v>
      </c>
      <c r="E5" s="12">
        <v>44</v>
      </c>
      <c r="F5" s="31">
        <v>720</v>
      </c>
      <c r="G5" s="31">
        <f t="shared" si="0"/>
        <v>31680</v>
      </c>
      <c r="H5" s="31">
        <f t="shared" si="1"/>
        <v>3801.6</v>
      </c>
      <c r="I5" s="27">
        <f t="shared" si="2"/>
        <v>27878.400000000001</v>
      </c>
      <c r="L5" s="113" t="s">
        <v>99</v>
      </c>
      <c r="M5" s="113"/>
    </row>
    <row r="6" spans="1:15" ht="20.100000000000001" customHeight="1" x14ac:dyDescent="0.25">
      <c r="A6" s="5" t="s">
        <v>61</v>
      </c>
      <c r="B6" s="11">
        <v>45784</v>
      </c>
      <c r="C6" s="6" t="s">
        <v>116</v>
      </c>
      <c r="D6" s="6" t="s">
        <v>197</v>
      </c>
      <c r="E6" s="12">
        <v>4</v>
      </c>
      <c r="F6" s="31">
        <v>540</v>
      </c>
      <c r="G6" s="31">
        <f t="shared" si="0"/>
        <v>2160</v>
      </c>
      <c r="H6" s="31">
        <f t="shared" si="1"/>
        <v>0</v>
      </c>
      <c r="I6" s="27">
        <f t="shared" si="2"/>
        <v>2160</v>
      </c>
      <c r="L6" s="15" t="s">
        <v>100</v>
      </c>
      <c r="M6" s="16" t="s">
        <v>2066</v>
      </c>
    </row>
    <row r="7" spans="1:15" ht="20.100000000000001" customHeight="1" x14ac:dyDescent="0.25">
      <c r="A7" s="5" t="s">
        <v>71</v>
      </c>
      <c r="B7" s="11">
        <v>45816</v>
      </c>
      <c r="C7" s="6" t="s">
        <v>36</v>
      </c>
      <c r="D7" s="6" t="s">
        <v>58</v>
      </c>
      <c r="E7" s="12">
        <v>10</v>
      </c>
      <c r="F7" s="31">
        <v>890</v>
      </c>
      <c r="G7" s="31">
        <f t="shared" si="0"/>
        <v>8900</v>
      </c>
      <c r="H7" s="31">
        <f t="shared" si="1"/>
        <v>0</v>
      </c>
      <c r="I7" s="27">
        <f t="shared" si="2"/>
        <v>8900</v>
      </c>
      <c r="L7" s="15" t="s">
        <v>101</v>
      </c>
      <c r="M7" s="16" t="s">
        <v>2067</v>
      </c>
    </row>
    <row r="8" spans="1:15" ht="20.100000000000001" customHeight="1" x14ac:dyDescent="0.25">
      <c r="A8" s="5" t="s">
        <v>74</v>
      </c>
      <c r="B8" s="11">
        <v>45847</v>
      </c>
      <c r="C8" s="6" t="s">
        <v>139</v>
      </c>
      <c r="D8" s="6" t="s">
        <v>188</v>
      </c>
      <c r="E8" s="12">
        <v>45</v>
      </c>
      <c r="F8" s="31">
        <v>320</v>
      </c>
      <c r="G8" s="31">
        <f t="shared" si="0"/>
        <v>14400</v>
      </c>
      <c r="H8" s="31">
        <f t="shared" si="1"/>
        <v>1728</v>
      </c>
      <c r="I8" s="27">
        <f t="shared" si="2"/>
        <v>12672</v>
      </c>
      <c r="L8" s="15" t="s">
        <v>103</v>
      </c>
      <c r="M8" s="16" t="s">
        <v>2068</v>
      </c>
    </row>
    <row r="9" spans="1:15" x14ac:dyDescent="0.25">
      <c r="A9" s="5" t="s">
        <v>78</v>
      </c>
      <c r="B9" s="11">
        <v>45879</v>
      </c>
      <c r="C9" s="6" t="s">
        <v>13</v>
      </c>
      <c r="D9" s="6" t="s">
        <v>33</v>
      </c>
      <c r="E9" s="12">
        <v>33</v>
      </c>
      <c r="F9" s="31">
        <v>42</v>
      </c>
      <c r="G9" s="31">
        <f t="shared" si="0"/>
        <v>1386</v>
      </c>
      <c r="H9" s="31">
        <f t="shared" si="1"/>
        <v>166.32</v>
      </c>
      <c r="I9" s="27">
        <f t="shared" si="2"/>
        <v>1219.68</v>
      </c>
    </row>
    <row r="10" spans="1:15" ht="20.100000000000001" customHeight="1" x14ac:dyDescent="0.25">
      <c r="A10" s="5" t="s">
        <v>83</v>
      </c>
      <c r="B10" s="11">
        <v>45911</v>
      </c>
      <c r="C10" s="6" t="s">
        <v>119</v>
      </c>
      <c r="D10" s="6" t="s">
        <v>46</v>
      </c>
      <c r="E10" s="12">
        <v>30</v>
      </c>
      <c r="F10" s="31">
        <v>128</v>
      </c>
      <c r="G10" s="31">
        <f t="shared" si="0"/>
        <v>3840</v>
      </c>
      <c r="H10" s="31">
        <f t="shared" si="1"/>
        <v>460.8</v>
      </c>
      <c r="I10" s="27">
        <f t="shared" si="2"/>
        <v>3379.2</v>
      </c>
      <c r="L10" s="113" t="s">
        <v>105</v>
      </c>
      <c r="M10" s="113"/>
    </row>
    <row r="11" spans="1:15" ht="20.100000000000001" customHeight="1" x14ac:dyDescent="0.25">
      <c r="A11" s="5" t="s">
        <v>86</v>
      </c>
      <c r="B11" s="11">
        <v>45942</v>
      </c>
      <c r="C11" s="6" t="s">
        <v>123</v>
      </c>
      <c r="D11" s="6" t="s">
        <v>54</v>
      </c>
      <c r="E11" s="12">
        <v>31</v>
      </c>
      <c r="F11" s="31">
        <v>86</v>
      </c>
      <c r="G11" s="31">
        <f t="shared" si="0"/>
        <v>2666</v>
      </c>
      <c r="H11" s="31">
        <f t="shared" si="1"/>
        <v>319.92</v>
      </c>
      <c r="I11" s="27">
        <f t="shared" si="2"/>
        <v>2346.08</v>
      </c>
      <c r="L11" s="15" t="s">
        <v>100</v>
      </c>
      <c r="M11" s="16" t="s">
        <v>2069</v>
      </c>
    </row>
    <row r="12" spans="1:15" ht="20.100000000000001" customHeight="1" x14ac:dyDescent="0.25">
      <c r="A12" s="5" t="s">
        <v>89</v>
      </c>
      <c r="B12" s="11">
        <v>45974</v>
      </c>
      <c r="C12" s="6" t="s">
        <v>62</v>
      </c>
      <c r="D12" s="6" t="s">
        <v>19</v>
      </c>
      <c r="E12" s="12">
        <v>32</v>
      </c>
      <c r="F12" s="31">
        <v>265</v>
      </c>
      <c r="G12" s="31">
        <f t="shared" si="0"/>
        <v>8480</v>
      </c>
      <c r="H12" s="31">
        <f t="shared" si="1"/>
        <v>1017.6</v>
      </c>
      <c r="I12" s="27">
        <f t="shared" si="2"/>
        <v>7462.4</v>
      </c>
      <c r="L12" s="15" t="s">
        <v>101</v>
      </c>
      <c r="M12" s="16" t="s">
        <v>2070</v>
      </c>
    </row>
    <row r="13" spans="1:15" ht="20.100000000000001" customHeight="1" x14ac:dyDescent="0.25">
      <c r="A13" s="5" t="s">
        <v>95</v>
      </c>
      <c r="B13" s="11">
        <v>46005</v>
      </c>
      <c r="C13" s="6" t="s">
        <v>166</v>
      </c>
      <c r="D13" s="6" t="s">
        <v>191</v>
      </c>
      <c r="E13" s="12">
        <v>34</v>
      </c>
      <c r="F13" s="31">
        <v>96</v>
      </c>
      <c r="G13" s="31">
        <f t="shared" si="0"/>
        <v>3264</v>
      </c>
      <c r="H13" s="31">
        <f t="shared" si="1"/>
        <v>391.68</v>
      </c>
      <c r="I13" s="27">
        <f t="shared" si="2"/>
        <v>2872.32</v>
      </c>
      <c r="L13" s="15" t="s">
        <v>103</v>
      </c>
      <c r="M13" s="16" t="s">
        <v>2071</v>
      </c>
    </row>
    <row r="14" spans="1:15" x14ac:dyDescent="0.25">
      <c r="A14" s="5" t="s">
        <v>202</v>
      </c>
      <c r="B14" s="11">
        <v>45672</v>
      </c>
      <c r="C14" s="6" t="s">
        <v>172</v>
      </c>
      <c r="D14" s="6" t="s">
        <v>94</v>
      </c>
      <c r="E14" s="12">
        <v>22</v>
      </c>
      <c r="F14" s="31">
        <v>210</v>
      </c>
      <c r="G14" s="31">
        <f t="shared" si="0"/>
        <v>4620</v>
      </c>
      <c r="H14" s="31">
        <f t="shared" si="1"/>
        <v>277.2</v>
      </c>
      <c r="I14" s="27">
        <f t="shared" si="2"/>
        <v>4342.8</v>
      </c>
    </row>
    <row r="15" spans="1:15" x14ac:dyDescent="0.25">
      <c r="A15" s="5" t="s">
        <v>207</v>
      </c>
      <c r="B15" s="11">
        <v>45704</v>
      </c>
      <c r="C15" s="6" t="s">
        <v>48</v>
      </c>
      <c r="D15" s="6" t="s">
        <v>76</v>
      </c>
      <c r="E15" s="12">
        <v>14</v>
      </c>
      <c r="F15" s="31">
        <v>375</v>
      </c>
      <c r="G15" s="31">
        <f t="shared" si="0"/>
        <v>5250</v>
      </c>
      <c r="H15" s="31">
        <f t="shared" si="1"/>
        <v>315</v>
      </c>
      <c r="I15" s="27">
        <f t="shared" si="2"/>
        <v>4935</v>
      </c>
    </row>
    <row r="16" spans="1:15" x14ac:dyDescent="0.25">
      <c r="A16" s="5" t="s">
        <v>448</v>
      </c>
      <c r="B16" s="11">
        <v>45733</v>
      </c>
      <c r="C16" s="6" t="s">
        <v>164</v>
      </c>
      <c r="D16" s="6" t="s">
        <v>79</v>
      </c>
      <c r="E16" s="12">
        <v>34</v>
      </c>
      <c r="F16" s="31">
        <v>155</v>
      </c>
      <c r="G16" s="31">
        <f t="shared" si="0"/>
        <v>5270</v>
      </c>
      <c r="H16" s="31">
        <f t="shared" si="1"/>
        <v>632.4</v>
      </c>
      <c r="I16" s="27">
        <f t="shared" si="2"/>
        <v>4637.6000000000004</v>
      </c>
    </row>
    <row r="17" spans="1:9" x14ac:dyDescent="0.25">
      <c r="A17" s="5" t="s">
        <v>446</v>
      </c>
      <c r="B17" s="11">
        <v>45765</v>
      </c>
      <c r="C17" s="6" t="s">
        <v>32</v>
      </c>
      <c r="D17" s="6" t="s">
        <v>14</v>
      </c>
      <c r="E17" s="12">
        <v>5</v>
      </c>
      <c r="F17" s="31">
        <v>148</v>
      </c>
      <c r="G17" s="31">
        <f t="shared" si="0"/>
        <v>740</v>
      </c>
      <c r="H17" s="31">
        <f t="shared" si="1"/>
        <v>0</v>
      </c>
      <c r="I17" s="27">
        <f t="shared" si="2"/>
        <v>740</v>
      </c>
    </row>
    <row r="18" spans="1:9" x14ac:dyDescent="0.25">
      <c r="A18" s="5" t="s">
        <v>461</v>
      </c>
      <c r="B18" s="11">
        <v>45796</v>
      </c>
      <c r="C18" s="6" t="s">
        <v>192</v>
      </c>
      <c r="D18" s="6" t="s">
        <v>24</v>
      </c>
      <c r="E18" s="12">
        <v>17</v>
      </c>
      <c r="F18" s="31">
        <v>132</v>
      </c>
      <c r="G18" s="31">
        <f t="shared" si="0"/>
        <v>2244</v>
      </c>
      <c r="H18" s="31">
        <f t="shared" si="1"/>
        <v>134.63999999999999</v>
      </c>
      <c r="I18" s="27">
        <f t="shared" si="2"/>
        <v>2109.36</v>
      </c>
    </row>
    <row r="19" spans="1:9" x14ac:dyDescent="0.25">
      <c r="A19" s="5" t="s">
        <v>466</v>
      </c>
      <c r="B19" s="11">
        <v>45828</v>
      </c>
      <c r="C19" s="6" t="s">
        <v>152</v>
      </c>
      <c r="D19" s="6" t="s">
        <v>275</v>
      </c>
      <c r="E19" s="12">
        <v>24</v>
      </c>
      <c r="F19" s="31">
        <v>610</v>
      </c>
      <c r="G19" s="31">
        <f t="shared" si="0"/>
        <v>14640</v>
      </c>
      <c r="H19" s="31">
        <f t="shared" si="1"/>
        <v>878.4</v>
      </c>
      <c r="I19" s="27">
        <f t="shared" si="2"/>
        <v>13761.6</v>
      </c>
    </row>
    <row r="20" spans="1:9" x14ac:dyDescent="0.25">
      <c r="A20" s="5" t="s">
        <v>478</v>
      </c>
      <c r="B20" s="11">
        <v>45859</v>
      </c>
      <c r="C20" s="6" t="s">
        <v>23</v>
      </c>
      <c r="D20" s="6" t="s">
        <v>279</v>
      </c>
      <c r="E20" s="12">
        <v>15</v>
      </c>
      <c r="F20" s="31">
        <v>235</v>
      </c>
      <c r="G20" s="31">
        <f t="shared" si="0"/>
        <v>3525</v>
      </c>
      <c r="H20" s="31">
        <f t="shared" si="1"/>
        <v>211.5</v>
      </c>
      <c r="I20" s="27">
        <f t="shared" si="2"/>
        <v>3313.5</v>
      </c>
    </row>
    <row r="21" spans="1:9" x14ac:dyDescent="0.25">
      <c r="A21" s="5" t="s">
        <v>479</v>
      </c>
      <c r="B21" s="11">
        <v>45891</v>
      </c>
      <c r="C21" s="6" t="s">
        <v>155</v>
      </c>
      <c r="D21" s="6" t="s">
        <v>63</v>
      </c>
      <c r="E21" s="12">
        <v>12</v>
      </c>
      <c r="F21" s="31">
        <v>480</v>
      </c>
      <c r="G21" s="31">
        <f t="shared" si="0"/>
        <v>5760</v>
      </c>
      <c r="H21" s="31">
        <f t="shared" si="1"/>
        <v>345.6</v>
      </c>
      <c r="I21" s="27">
        <f t="shared" si="2"/>
        <v>5414.4</v>
      </c>
    </row>
    <row r="22" spans="1:9" x14ac:dyDescent="0.25">
      <c r="A22" s="5" t="s">
        <v>2031</v>
      </c>
      <c r="B22" s="11">
        <v>45923</v>
      </c>
      <c r="C22" s="6" t="s">
        <v>198</v>
      </c>
      <c r="D22" s="6" t="s">
        <v>90</v>
      </c>
      <c r="E22" s="12">
        <v>32</v>
      </c>
      <c r="F22" s="31">
        <v>88</v>
      </c>
      <c r="G22" s="31">
        <f t="shared" si="0"/>
        <v>2816</v>
      </c>
      <c r="H22" s="31">
        <f t="shared" si="1"/>
        <v>337.92</v>
      </c>
      <c r="I22" s="27">
        <f t="shared" si="2"/>
        <v>2478.08</v>
      </c>
    </row>
    <row r="23" spans="1:9" x14ac:dyDescent="0.25">
      <c r="A23" s="5" t="s">
        <v>2032</v>
      </c>
      <c r="B23" s="11">
        <v>45954</v>
      </c>
      <c r="C23" s="6" t="s">
        <v>60</v>
      </c>
      <c r="D23" s="6" t="s">
        <v>49</v>
      </c>
      <c r="E23" s="12">
        <v>14</v>
      </c>
      <c r="F23" s="31">
        <v>260</v>
      </c>
      <c r="G23" s="31">
        <f t="shared" si="0"/>
        <v>3640</v>
      </c>
      <c r="H23" s="31">
        <f t="shared" si="1"/>
        <v>218.4</v>
      </c>
      <c r="I23" s="27">
        <f t="shared" si="2"/>
        <v>3421.6</v>
      </c>
    </row>
    <row r="24" spans="1:9" x14ac:dyDescent="0.25">
      <c r="A24" s="5" t="s">
        <v>2033</v>
      </c>
      <c r="B24" s="11">
        <v>45986</v>
      </c>
      <c r="C24" s="6" t="s">
        <v>196</v>
      </c>
      <c r="D24" s="6" t="s">
        <v>28</v>
      </c>
      <c r="E24" s="12">
        <v>21</v>
      </c>
      <c r="F24" s="31">
        <v>195</v>
      </c>
      <c r="G24" s="31">
        <f t="shared" si="0"/>
        <v>4095</v>
      </c>
      <c r="H24" s="31">
        <f t="shared" si="1"/>
        <v>245.7</v>
      </c>
      <c r="I24" s="27">
        <f t="shared" si="2"/>
        <v>3849.3</v>
      </c>
    </row>
    <row r="25" spans="1:9" x14ac:dyDescent="0.25">
      <c r="A25" s="5" t="s">
        <v>2034</v>
      </c>
      <c r="B25" s="11">
        <v>46017</v>
      </c>
      <c r="C25" s="6" t="s">
        <v>38</v>
      </c>
      <c r="D25" s="6" t="s">
        <v>193</v>
      </c>
      <c r="E25" s="12">
        <v>3</v>
      </c>
      <c r="F25" s="31">
        <v>145</v>
      </c>
      <c r="G25" s="31">
        <f t="shared" si="0"/>
        <v>435</v>
      </c>
      <c r="H25" s="31">
        <f t="shared" si="1"/>
        <v>0</v>
      </c>
      <c r="I25" s="27">
        <f t="shared" si="2"/>
        <v>435</v>
      </c>
    </row>
    <row r="26" spans="1:9" x14ac:dyDescent="0.25">
      <c r="A26" s="5" t="s">
        <v>2035</v>
      </c>
      <c r="B26" s="11">
        <v>45684</v>
      </c>
      <c r="C26" s="6" t="s">
        <v>81</v>
      </c>
      <c r="D26" s="6" t="s">
        <v>190</v>
      </c>
      <c r="E26" s="12">
        <v>40</v>
      </c>
      <c r="F26" s="31">
        <v>690</v>
      </c>
      <c r="G26" s="31">
        <f t="shared" si="0"/>
        <v>27600</v>
      </c>
      <c r="H26" s="31">
        <f t="shared" si="1"/>
        <v>3312</v>
      </c>
      <c r="I26" s="27">
        <f t="shared" si="2"/>
        <v>24288</v>
      </c>
    </row>
    <row r="27" spans="1:9" x14ac:dyDescent="0.25">
      <c r="A27" s="5" t="s">
        <v>2036</v>
      </c>
      <c r="B27" s="11">
        <v>45691</v>
      </c>
      <c r="C27" s="6" t="s">
        <v>126</v>
      </c>
      <c r="D27" s="6" t="s">
        <v>66</v>
      </c>
      <c r="E27" s="12">
        <v>23</v>
      </c>
      <c r="F27" s="31">
        <v>520</v>
      </c>
      <c r="G27" s="31">
        <f t="shared" si="0"/>
        <v>11960</v>
      </c>
      <c r="H27" s="31">
        <f t="shared" si="1"/>
        <v>717.6</v>
      </c>
      <c r="I27" s="27">
        <f t="shared" si="2"/>
        <v>11242.4</v>
      </c>
    </row>
    <row r="28" spans="1:9" x14ac:dyDescent="0.25">
      <c r="A28" s="5" t="s">
        <v>2037</v>
      </c>
      <c r="B28" s="11">
        <v>45720</v>
      </c>
      <c r="C28" s="6" t="s">
        <v>27</v>
      </c>
      <c r="D28" s="6" t="s">
        <v>195</v>
      </c>
      <c r="E28" s="12">
        <v>26</v>
      </c>
      <c r="F28" s="31">
        <v>175</v>
      </c>
      <c r="G28" s="31">
        <f t="shared" si="0"/>
        <v>4550</v>
      </c>
      <c r="H28" s="31">
        <f t="shared" si="1"/>
        <v>546</v>
      </c>
      <c r="I28" s="27">
        <f t="shared" si="2"/>
        <v>4004</v>
      </c>
    </row>
    <row r="29" spans="1:9" x14ac:dyDescent="0.25">
      <c r="A29" s="5" t="s">
        <v>2038</v>
      </c>
      <c r="B29" s="11">
        <v>45752</v>
      </c>
      <c r="C29" s="6" t="s">
        <v>403</v>
      </c>
      <c r="D29" s="6" t="s">
        <v>73</v>
      </c>
      <c r="E29" s="12">
        <v>27</v>
      </c>
      <c r="F29" s="31">
        <v>1480</v>
      </c>
      <c r="G29" s="31">
        <f t="shared" si="0"/>
        <v>39960</v>
      </c>
      <c r="H29" s="31">
        <f t="shared" si="1"/>
        <v>4795.2</v>
      </c>
      <c r="I29" s="27">
        <f t="shared" si="2"/>
        <v>35164.800000000003</v>
      </c>
    </row>
    <row r="30" spans="1:9" x14ac:dyDescent="0.25">
      <c r="A30" s="5" t="s">
        <v>2039</v>
      </c>
      <c r="B30" s="11">
        <v>45783</v>
      </c>
      <c r="C30" s="6" t="s">
        <v>112</v>
      </c>
      <c r="D30" s="6" t="s">
        <v>194</v>
      </c>
      <c r="E30" s="12">
        <v>9</v>
      </c>
      <c r="F30" s="31">
        <v>2180</v>
      </c>
      <c r="G30" s="31">
        <f t="shared" si="0"/>
        <v>19620</v>
      </c>
      <c r="H30" s="31">
        <f t="shared" si="1"/>
        <v>0</v>
      </c>
      <c r="I30" s="27">
        <f t="shared" si="2"/>
        <v>19620</v>
      </c>
    </row>
    <row r="31" spans="1:9" x14ac:dyDescent="0.25">
      <c r="A31" s="5" t="s">
        <v>2040</v>
      </c>
      <c r="B31" s="11">
        <v>45815</v>
      </c>
      <c r="C31" s="6" t="s">
        <v>69</v>
      </c>
      <c r="D31" s="6" t="s">
        <v>39</v>
      </c>
      <c r="E31" s="12">
        <v>42</v>
      </c>
      <c r="F31" s="31">
        <v>1240</v>
      </c>
      <c r="G31" s="31">
        <f t="shared" si="0"/>
        <v>52080</v>
      </c>
      <c r="H31" s="31">
        <f t="shared" si="1"/>
        <v>6249.6</v>
      </c>
      <c r="I31" s="27">
        <f t="shared" si="2"/>
        <v>45830.400000000001</v>
      </c>
    </row>
    <row r="32" spans="1:9" x14ac:dyDescent="0.25">
      <c r="A32" s="5" t="s">
        <v>2041</v>
      </c>
      <c r="B32" s="11">
        <v>45846</v>
      </c>
      <c r="C32" s="6" t="s">
        <v>160</v>
      </c>
      <c r="D32" s="6" t="s">
        <v>70</v>
      </c>
      <c r="E32" s="12">
        <v>16</v>
      </c>
      <c r="F32" s="31">
        <v>720</v>
      </c>
      <c r="G32" s="31">
        <f t="shared" si="0"/>
        <v>11520</v>
      </c>
      <c r="H32" s="31">
        <f t="shared" si="1"/>
        <v>691.2</v>
      </c>
      <c r="I32" s="27">
        <f t="shared" si="2"/>
        <v>10828.8</v>
      </c>
    </row>
    <row r="33" spans="1:9" x14ac:dyDescent="0.25">
      <c r="A33" s="5" t="s">
        <v>2042</v>
      </c>
      <c r="B33" s="11">
        <v>45878</v>
      </c>
      <c r="C33" s="6" t="s">
        <v>45</v>
      </c>
      <c r="D33" s="6" t="s">
        <v>197</v>
      </c>
      <c r="E33" s="12">
        <v>33</v>
      </c>
      <c r="F33" s="31">
        <v>540</v>
      </c>
      <c r="G33" s="31">
        <f t="shared" si="0"/>
        <v>17820</v>
      </c>
      <c r="H33" s="31">
        <f t="shared" si="1"/>
        <v>2138.4</v>
      </c>
      <c r="I33" s="27">
        <f t="shared" si="2"/>
        <v>15681.6</v>
      </c>
    </row>
    <row r="34" spans="1:9" x14ac:dyDescent="0.25">
      <c r="A34" s="5" t="s">
        <v>2043</v>
      </c>
      <c r="B34" s="11">
        <v>45910</v>
      </c>
      <c r="C34" s="6" t="s">
        <v>85</v>
      </c>
      <c r="D34" s="6" t="s">
        <v>58</v>
      </c>
      <c r="E34" s="12">
        <v>17</v>
      </c>
      <c r="F34" s="31">
        <v>890</v>
      </c>
      <c r="G34" s="31">
        <f t="shared" ref="G34:G53" si="3">E34*F34</f>
        <v>15130</v>
      </c>
      <c r="H34" s="31">
        <f t="shared" ref="H34:H53" si="4">ROUND(G34*IF(E34&gt;25,0.12,IF(E34&gt;10,0.06,0)),2)</f>
        <v>907.8</v>
      </c>
      <c r="I34" s="27">
        <f t="shared" ref="I34:I53" si="5">G34-H34</f>
        <v>14222.2</v>
      </c>
    </row>
    <row r="35" spans="1:9" x14ac:dyDescent="0.25">
      <c r="A35" s="5" t="s">
        <v>2044</v>
      </c>
      <c r="B35" s="11">
        <v>45941</v>
      </c>
      <c r="C35" s="6" t="s">
        <v>169</v>
      </c>
      <c r="D35" s="6" t="s">
        <v>188</v>
      </c>
      <c r="E35" s="12">
        <v>43</v>
      </c>
      <c r="F35" s="31">
        <v>320</v>
      </c>
      <c r="G35" s="31">
        <f t="shared" si="3"/>
        <v>13760</v>
      </c>
      <c r="H35" s="31">
        <f t="shared" si="4"/>
        <v>1651.2</v>
      </c>
      <c r="I35" s="27">
        <f t="shared" si="5"/>
        <v>12108.8</v>
      </c>
    </row>
    <row r="36" spans="1:9" x14ac:dyDescent="0.25">
      <c r="A36" s="5" t="s">
        <v>2045</v>
      </c>
      <c r="B36" s="11">
        <v>45973</v>
      </c>
      <c r="C36" s="6" t="s">
        <v>43</v>
      </c>
      <c r="D36" s="6" t="s">
        <v>33</v>
      </c>
      <c r="E36" s="12">
        <v>12</v>
      </c>
      <c r="F36" s="31">
        <v>42</v>
      </c>
      <c r="G36" s="31">
        <f t="shared" si="3"/>
        <v>504</v>
      </c>
      <c r="H36" s="31">
        <f t="shared" si="4"/>
        <v>30.24</v>
      </c>
      <c r="I36" s="27">
        <f t="shared" si="5"/>
        <v>473.76</v>
      </c>
    </row>
    <row r="37" spans="1:9" x14ac:dyDescent="0.25">
      <c r="A37" s="5" t="s">
        <v>2046</v>
      </c>
      <c r="B37" s="11">
        <v>46004</v>
      </c>
      <c r="C37" s="6" t="s">
        <v>201</v>
      </c>
      <c r="D37" s="6" t="s">
        <v>46</v>
      </c>
      <c r="E37" s="12">
        <v>17</v>
      </c>
      <c r="F37" s="31">
        <v>128</v>
      </c>
      <c r="G37" s="31">
        <f t="shared" si="3"/>
        <v>2176</v>
      </c>
      <c r="H37" s="31">
        <f t="shared" si="4"/>
        <v>130.56</v>
      </c>
      <c r="I37" s="27">
        <f t="shared" si="5"/>
        <v>2045.44</v>
      </c>
    </row>
    <row r="38" spans="1:9" x14ac:dyDescent="0.25">
      <c r="A38" s="5" t="s">
        <v>2047</v>
      </c>
      <c r="B38" s="11">
        <v>45671</v>
      </c>
      <c r="C38" s="6" t="s">
        <v>18</v>
      </c>
      <c r="D38" s="6" t="s">
        <v>54</v>
      </c>
      <c r="E38" s="12">
        <v>4</v>
      </c>
      <c r="F38" s="31">
        <v>86</v>
      </c>
      <c r="G38" s="31">
        <f t="shared" si="3"/>
        <v>344</v>
      </c>
      <c r="H38" s="31">
        <f t="shared" si="4"/>
        <v>0</v>
      </c>
      <c r="I38" s="27">
        <f t="shared" si="5"/>
        <v>344</v>
      </c>
    </row>
    <row r="39" spans="1:9" x14ac:dyDescent="0.25">
      <c r="A39" s="5" t="s">
        <v>2048</v>
      </c>
      <c r="B39" s="11">
        <v>45703</v>
      </c>
      <c r="C39" s="6" t="s">
        <v>189</v>
      </c>
      <c r="D39" s="6" t="s">
        <v>19</v>
      </c>
      <c r="E39" s="12">
        <v>38</v>
      </c>
      <c r="F39" s="31">
        <v>265</v>
      </c>
      <c r="G39" s="31">
        <f t="shared" si="3"/>
        <v>10070</v>
      </c>
      <c r="H39" s="31">
        <f t="shared" si="4"/>
        <v>1208.4000000000001</v>
      </c>
      <c r="I39" s="27">
        <f t="shared" si="5"/>
        <v>8861.6</v>
      </c>
    </row>
    <row r="40" spans="1:9" x14ac:dyDescent="0.25">
      <c r="A40" s="5" t="s">
        <v>2049</v>
      </c>
      <c r="B40" s="11">
        <v>45732</v>
      </c>
      <c r="C40" s="6" t="s">
        <v>145</v>
      </c>
      <c r="D40" s="6" t="s">
        <v>191</v>
      </c>
      <c r="E40" s="12">
        <v>39</v>
      </c>
      <c r="F40" s="31">
        <v>96</v>
      </c>
      <c r="G40" s="31">
        <f t="shared" si="3"/>
        <v>3744</v>
      </c>
      <c r="H40" s="31">
        <f t="shared" si="4"/>
        <v>449.28</v>
      </c>
      <c r="I40" s="27">
        <f t="shared" si="5"/>
        <v>3294.7200000000003</v>
      </c>
    </row>
    <row r="41" spans="1:9" x14ac:dyDescent="0.25">
      <c r="A41" s="5" t="s">
        <v>2050</v>
      </c>
      <c r="B41" s="11">
        <v>45764</v>
      </c>
      <c r="C41" s="6" t="s">
        <v>57</v>
      </c>
      <c r="D41" s="6" t="s">
        <v>94</v>
      </c>
      <c r="E41" s="12">
        <v>16</v>
      </c>
      <c r="F41" s="31">
        <v>210</v>
      </c>
      <c r="G41" s="31">
        <f t="shared" si="3"/>
        <v>3360</v>
      </c>
      <c r="H41" s="31">
        <f t="shared" si="4"/>
        <v>201.6</v>
      </c>
      <c r="I41" s="27">
        <f t="shared" si="5"/>
        <v>3158.4</v>
      </c>
    </row>
    <row r="42" spans="1:9" x14ac:dyDescent="0.25">
      <c r="A42" s="5" t="s">
        <v>2051</v>
      </c>
      <c r="B42" s="11">
        <v>45795</v>
      </c>
      <c r="C42" s="6" t="s">
        <v>93</v>
      </c>
      <c r="D42" s="6" t="s">
        <v>76</v>
      </c>
      <c r="E42" s="12">
        <v>27</v>
      </c>
      <c r="F42" s="31">
        <v>375</v>
      </c>
      <c r="G42" s="31">
        <f t="shared" si="3"/>
        <v>10125</v>
      </c>
      <c r="H42" s="31">
        <f t="shared" si="4"/>
        <v>1215</v>
      </c>
      <c r="I42" s="27">
        <f t="shared" si="5"/>
        <v>8910</v>
      </c>
    </row>
    <row r="43" spans="1:9" x14ac:dyDescent="0.25">
      <c r="A43" s="5" t="s">
        <v>2052</v>
      </c>
      <c r="B43" s="11">
        <v>45827</v>
      </c>
      <c r="C43" s="6" t="s">
        <v>136</v>
      </c>
      <c r="D43" s="6" t="s">
        <v>79</v>
      </c>
      <c r="E43" s="12">
        <v>7</v>
      </c>
      <c r="F43" s="31">
        <v>155</v>
      </c>
      <c r="G43" s="31">
        <f t="shared" si="3"/>
        <v>1085</v>
      </c>
      <c r="H43" s="31">
        <f t="shared" si="4"/>
        <v>0</v>
      </c>
      <c r="I43" s="27">
        <f t="shared" si="5"/>
        <v>1085</v>
      </c>
    </row>
    <row r="44" spans="1:9" x14ac:dyDescent="0.25">
      <c r="A44" s="5" t="s">
        <v>2053</v>
      </c>
      <c r="B44" s="11">
        <v>45858</v>
      </c>
      <c r="C44" s="6" t="s">
        <v>53</v>
      </c>
      <c r="D44" s="6" t="s">
        <v>14</v>
      </c>
      <c r="E44" s="12">
        <v>21</v>
      </c>
      <c r="F44" s="31">
        <v>148</v>
      </c>
      <c r="G44" s="31">
        <f t="shared" si="3"/>
        <v>3108</v>
      </c>
      <c r="H44" s="31">
        <f t="shared" si="4"/>
        <v>186.48</v>
      </c>
      <c r="I44" s="27">
        <f t="shared" si="5"/>
        <v>2921.52</v>
      </c>
    </row>
    <row r="45" spans="1:9" x14ac:dyDescent="0.25">
      <c r="A45" s="5" t="s">
        <v>2054</v>
      </c>
      <c r="B45" s="11">
        <v>45890</v>
      </c>
      <c r="C45" s="6" t="s">
        <v>162</v>
      </c>
      <c r="D45" s="6" t="s">
        <v>24</v>
      </c>
      <c r="E45" s="12">
        <v>42</v>
      </c>
      <c r="F45" s="31">
        <v>132</v>
      </c>
      <c r="G45" s="31">
        <f t="shared" si="3"/>
        <v>5544</v>
      </c>
      <c r="H45" s="31">
        <f t="shared" si="4"/>
        <v>665.28</v>
      </c>
      <c r="I45" s="27">
        <f t="shared" si="5"/>
        <v>4878.72</v>
      </c>
    </row>
    <row r="46" spans="1:9" x14ac:dyDescent="0.25">
      <c r="A46" s="5" t="s">
        <v>2055</v>
      </c>
      <c r="B46" s="11">
        <v>45922</v>
      </c>
      <c r="C46" s="6" t="s">
        <v>116</v>
      </c>
      <c r="D46" s="6" t="s">
        <v>275</v>
      </c>
      <c r="E46" s="12">
        <v>27</v>
      </c>
      <c r="F46" s="31">
        <v>610</v>
      </c>
      <c r="G46" s="31">
        <f t="shared" si="3"/>
        <v>16470</v>
      </c>
      <c r="H46" s="31">
        <f t="shared" si="4"/>
        <v>1976.4</v>
      </c>
      <c r="I46" s="27">
        <f t="shared" si="5"/>
        <v>14493.6</v>
      </c>
    </row>
    <row r="47" spans="1:9" x14ac:dyDescent="0.25">
      <c r="A47" s="5" t="s">
        <v>2056</v>
      </c>
      <c r="B47" s="11">
        <v>45953</v>
      </c>
      <c r="C47" s="6" t="s">
        <v>36</v>
      </c>
      <c r="D47" s="6" t="s">
        <v>279</v>
      </c>
      <c r="E47" s="12">
        <v>18</v>
      </c>
      <c r="F47" s="31">
        <v>235</v>
      </c>
      <c r="G47" s="31">
        <f t="shared" si="3"/>
        <v>4230</v>
      </c>
      <c r="H47" s="31">
        <f t="shared" si="4"/>
        <v>253.8</v>
      </c>
      <c r="I47" s="27">
        <f t="shared" si="5"/>
        <v>3976.2</v>
      </c>
    </row>
    <row r="48" spans="1:9" x14ac:dyDescent="0.25">
      <c r="A48" s="5" t="s">
        <v>2057</v>
      </c>
      <c r="B48" s="11">
        <v>45985</v>
      </c>
      <c r="C48" s="6" t="s">
        <v>139</v>
      </c>
      <c r="D48" s="6" t="s">
        <v>63</v>
      </c>
      <c r="E48" s="12">
        <v>30</v>
      </c>
      <c r="F48" s="31">
        <v>480</v>
      </c>
      <c r="G48" s="31">
        <f t="shared" si="3"/>
        <v>14400</v>
      </c>
      <c r="H48" s="31">
        <f t="shared" si="4"/>
        <v>1728</v>
      </c>
      <c r="I48" s="27">
        <f t="shared" si="5"/>
        <v>12672</v>
      </c>
    </row>
    <row r="49" spans="1:9" x14ac:dyDescent="0.25">
      <c r="A49" s="5" t="s">
        <v>2058</v>
      </c>
      <c r="B49" s="11">
        <v>46016</v>
      </c>
      <c r="C49" s="6" t="s">
        <v>13</v>
      </c>
      <c r="D49" s="6" t="s">
        <v>90</v>
      </c>
      <c r="E49" s="12">
        <v>18</v>
      </c>
      <c r="F49" s="31">
        <v>88</v>
      </c>
      <c r="G49" s="31">
        <f t="shared" si="3"/>
        <v>1584</v>
      </c>
      <c r="H49" s="31">
        <f t="shared" si="4"/>
        <v>95.04</v>
      </c>
      <c r="I49" s="27">
        <f t="shared" si="5"/>
        <v>1488.96</v>
      </c>
    </row>
    <row r="50" spans="1:9" x14ac:dyDescent="0.25">
      <c r="A50" s="5" t="s">
        <v>2059</v>
      </c>
      <c r="B50" s="11">
        <v>45683</v>
      </c>
      <c r="C50" s="6" t="s">
        <v>119</v>
      </c>
      <c r="D50" s="6" t="s">
        <v>49</v>
      </c>
      <c r="E50" s="12">
        <v>3</v>
      </c>
      <c r="F50" s="31">
        <v>260</v>
      </c>
      <c r="G50" s="31">
        <f t="shared" si="3"/>
        <v>780</v>
      </c>
      <c r="H50" s="31">
        <f t="shared" si="4"/>
        <v>0</v>
      </c>
      <c r="I50" s="27">
        <f t="shared" si="5"/>
        <v>780</v>
      </c>
    </row>
    <row r="51" spans="1:9" x14ac:dyDescent="0.25">
      <c r="A51" s="5" t="s">
        <v>2060</v>
      </c>
      <c r="B51" s="11">
        <v>45715</v>
      </c>
      <c r="C51" s="6" t="s">
        <v>123</v>
      </c>
      <c r="D51" s="6" t="s">
        <v>28</v>
      </c>
      <c r="E51" s="12">
        <v>19</v>
      </c>
      <c r="F51" s="31">
        <v>195</v>
      </c>
      <c r="G51" s="31">
        <f t="shared" si="3"/>
        <v>3705</v>
      </c>
      <c r="H51" s="31">
        <f t="shared" si="4"/>
        <v>222.3</v>
      </c>
      <c r="I51" s="27">
        <f t="shared" si="5"/>
        <v>3482.7</v>
      </c>
    </row>
    <row r="52" spans="1:9" x14ac:dyDescent="0.25">
      <c r="A52" s="5" t="s">
        <v>2061</v>
      </c>
      <c r="B52" s="11">
        <v>45719</v>
      </c>
      <c r="C52" s="6" t="s">
        <v>62</v>
      </c>
      <c r="D52" s="6" t="s">
        <v>193</v>
      </c>
      <c r="E52" s="12">
        <v>16</v>
      </c>
      <c r="F52" s="31">
        <v>145</v>
      </c>
      <c r="G52" s="31">
        <f t="shared" si="3"/>
        <v>2320</v>
      </c>
      <c r="H52" s="31">
        <f t="shared" si="4"/>
        <v>139.19999999999999</v>
      </c>
      <c r="I52" s="27">
        <f t="shared" si="5"/>
        <v>2180.8000000000002</v>
      </c>
    </row>
    <row r="53" spans="1:9" x14ac:dyDescent="0.25">
      <c r="A53" s="7" t="s">
        <v>2062</v>
      </c>
      <c r="B53" s="17">
        <v>45751</v>
      </c>
      <c r="C53" s="8" t="s">
        <v>166</v>
      </c>
      <c r="D53" s="8" t="s">
        <v>190</v>
      </c>
      <c r="E53" s="18">
        <v>16</v>
      </c>
      <c r="F53" s="32">
        <v>690</v>
      </c>
      <c r="G53" s="32">
        <f t="shared" si="3"/>
        <v>11040</v>
      </c>
      <c r="H53" s="32">
        <f t="shared" si="4"/>
        <v>662.4</v>
      </c>
      <c r="I53" s="28">
        <f t="shared" si="5"/>
        <v>10377.6</v>
      </c>
    </row>
  </sheetData>
  <mergeCells count="2">
    <mergeCell ref="L5:M5"/>
    <mergeCell ref="L10:M10"/>
  </mergeCells>
  <hyperlinks>
    <hyperlink ref="O2" location="'INDEX'!A1" tooltip="Back to INDEX" display="← Ana Sayfa / Back to Index" xr:uid="{618191CC-61B9-4A88-92ED-D7A671C74609}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1F3864"/>
  </sheetPr>
  <dimension ref="A1:L3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7109375" style="1" customWidth="1"/>
    <col min="2" max="2" width="24.7109375" style="1" customWidth="1"/>
    <col min="3" max="3" width="28.7109375" style="1" customWidth="1"/>
    <col min="4" max="4" width="22.7109375" style="1" customWidth="1"/>
    <col min="5" max="5" width="20.7109375" style="1" customWidth="1"/>
    <col min="6" max="6" width="14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2072</v>
      </c>
      <c r="B1" s="3" t="s">
        <v>2073</v>
      </c>
      <c r="C1" s="3" t="s">
        <v>6</v>
      </c>
      <c r="D1" s="3" t="s">
        <v>2074</v>
      </c>
      <c r="E1" s="3" t="s">
        <v>2075</v>
      </c>
      <c r="F1" s="4" t="s">
        <v>2076</v>
      </c>
      <c r="I1" s="9" t="s">
        <v>96</v>
      </c>
      <c r="J1" s="10" t="s">
        <v>2126</v>
      </c>
    </row>
    <row r="2" spans="1:12" ht="20.100000000000001" customHeight="1" x14ac:dyDescent="0.25">
      <c r="A2" s="5" t="s">
        <v>2077</v>
      </c>
      <c r="B2" s="6" t="s">
        <v>2078</v>
      </c>
      <c r="C2" s="6" t="s">
        <v>93</v>
      </c>
      <c r="D2" s="6" t="s">
        <v>2079</v>
      </c>
      <c r="E2" s="6" t="s">
        <v>2080</v>
      </c>
      <c r="F2" s="20"/>
      <c r="I2" s="9" t="s">
        <v>97</v>
      </c>
      <c r="J2" s="14" t="s">
        <v>2127</v>
      </c>
      <c r="L2" s="128" t="s">
        <v>6607</v>
      </c>
    </row>
    <row r="3" spans="1:12" ht="20.100000000000001" customHeight="1" x14ac:dyDescent="0.25">
      <c r="A3" s="5" t="s">
        <v>2081</v>
      </c>
      <c r="B3" s="6" t="s">
        <v>2082</v>
      </c>
      <c r="C3" s="6" t="s">
        <v>136</v>
      </c>
      <c r="D3" s="6" t="s">
        <v>2083</v>
      </c>
      <c r="E3" s="6" t="s">
        <v>2084</v>
      </c>
      <c r="F3" s="20"/>
      <c r="I3" s="9" t="s">
        <v>98</v>
      </c>
      <c r="J3" s="14" t="s">
        <v>2128</v>
      </c>
    </row>
    <row r="4" spans="1:12" x14ac:dyDescent="0.25">
      <c r="A4" s="5" t="s">
        <v>2085</v>
      </c>
      <c r="B4" s="6" t="s">
        <v>2086</v>
      </c>
      <c r="C4" s="6" t="s">
        <v>53</v>
      </c>
      <c r="D4" s="6" t="s">
        <v>1364</v>
      </c>
      <c r="E4" s="6" t="s">
        <v>2087</v>
      </c>
      <c r="F4" s="20"/>
    </row>
    <row r="5" spans="1:12" ht="20.100000000000001" customHeight="1" x14ac:dyDescent="0.25">
      <c r="A5" s="5" t="s">
        <v>2088</v>
      </c>
      <c r="B5" s="6" t="s">
        <v>2089</v>
      </c>
      <c r="C5" s="6" t="s">
        <v>162</v>
      </c>
      <c r="D5" s="6" t="s">
        <v>2090</v>
      </c>
      <c r="E5" s="6" t="s">
        <v>2080</v>
      </c>
      <c r="F5" s="20"/>
      <c r="I5" s="113" t="s">
        <v>99</v>
      </c>
      <c r="J5" s="113"/>
    </row>
    <row r="6" spans="1:12" ht="20.100000000000001" customHeight="1" x14ac:dyDescent="0.25">
      <c r="A6" s="5" t="s">
        <v>2091</v>
      </c>
      <c r="B6" s="6" t="s">
        <v>2092</v>
      </c>
      <c r="C6" s="6" t="s">
        <v>116</v>
      </c>
      <c r="D6" s="6" t="s">
        <v>2093</v>
      </c>
      <c r="E6" s="6" t="s">
        <v>2084</v>
      </c>
      <c r="F6" s="20"/>
      <c r="I6" s="15" t="s">
        <v>100</v>
      </c>
      <c r="J6" s="16" t="s">
        <v>2129</v>
      </c>
    </row>
    <row r="7" spans="1:12" ht="20.100000000000001" customHeight="1" x14ac:dyDescent="0.25">
      <c r="A7" s="5" t="s">
        <v>2094</v>
      </c>
      <c r="B7" s="6" t="s">
        <v>2095</v>
      </c>
      <c r="C7" s="6" t="s">
        <v>36</v>
      </c>
      <c r="D7" s="6" t="s">
        <v>2096</v>
      </c>
      <c r="E7" s="6" t="s">
        <v>2087</v>
      </c>
      <c r="F7" s="20"/>
      <c r="I7" s="15" t="s">
        <v>101</v>
      </c>
      <c r="J7" s="16" t="s">
        <v>2130</v>
      </c>
    </row>
    <row r="8" spans="1:12" ht="20.100000000000001" customHeight="1" x14ac:dyDescent="0.25">
      <c r="A8" s="5" t="s">
        <v>2097</v>
      </c>
      <c r="B8" s="6" t="s">
        <v>2098</v>
      </c>
      <c r="C8" s="6" t="s">
        <v>139</v>
      </c>
      <c r="D8" s="6" t="s">
        <v>1445</v>
      </c>
      <c r="E8" s="6" t="s">
        <v>2080</v>
      </c>
      <c r="F8" s="20"/>
      <c r="I8" s="15" t="s">
        <v>103</v>
      </c>
      <c r="J8" s="16" t="s">
        <v>2131</v>
      </c>
    </row>
    <row r="9" spans="1:12" ht="20.100000000000001" customHeight="1" x14ac:dyDescent="0.25">
      <c r="A9" s="5" t="s">
        <v>2099</v>
      </c>
      <c r="B9" s="6" t="s">
        <v>2100</v>
      </c>
      <c r="C9" s="6" t="s">
        <v>13</v>
      </c>
      <c r="D9" s="6" t="s">
        <v>2101</v>
      </c>
      <c r="E9" s="6" t="s">
        <v>2084</v>
      </c>
      <c r="F9" s="20"/>
      <c r="I9" s="15" t="s">
        <v>104</v>
      </c>
      <c r="J9" s="16" t="s">
        <v>2132</v>
      </c>
    </row>
    <row r="10" spans="1:12" x14ac:dyDescent="0.25">
      <c r="A10" s="5" t="s">
        <v>2102</v>
      </c>
      <c r="B10" s="6" t="s">
        <v>2078</v>
      </c>
      <c r="C10" s="6" t="s">
        <v>119</v>
      </c>
      <c r="D10" s="6" t="s">
        <v>2079</v>
      </c>
      <c r="E10" s="6" t="s">
        <v>2087</v>
      </c>
      <c r="F10" s="20"/>
    </row>
    <row r="11" spans="1:12" ht="20.100000000000001" customHeight="1" x14ac:dyDescent="0.25">
      <c r="A11" s="5" t="s">
        <v>2103</v>
      </c>
      <c r="B11" s="6" t="s">
        <v>2082</v>
      </c>
      <c r="C11" s="6" t="s">
        <v>123</v>
      </c>
      <c r="D11" s="6" t="s">
        <v>2083</v>
      </c>
      <c r="E11" s="6" t="s">
        <v>2080</v>
      </c>
      <c r="F11" s="20"/>
      <c r="I11" s="113" t="s">
        <v>105</v>
      </c>
      <c r="J11" s="113"/>
    </row>
    <row r="12" spans="1:12" ht="20.100000000000001" customHeight="1" x14ac:dyDescent="0.25">
      <c r="A12" s="5" t="s">
        <v>2104</v>
      </c>
      <c r="B12" s="6" t="s">
        <v>2086</v>
      </c>
      <c r="C12" s="6" t="s">
        <v>62</v>
      </c>
      <c r="D12" s="6" t="s">
        <v>1364</v>
      </c>
      <c r="E12" s="6" t="s">
        <v>2084</v>
      </c>
      <c r="F12" s="20"/>
      <c r="I12" s="15" t="s">
        <v>100</v>
      </c>
      <c r="J12" s="16" t="s">
        <v>2133</v>
      </c>
    </row>
    <row r="13" spans="1:12" ht="20.100000000000001" customHeight="1" x14ac:dyDescent="0.25">
      <c r="A13" s="5" t="s">
        <v>2105</v>
      </c>
      <c r="B13" s="6" t="s">
        <v>2089</v>
      </c>
      <c r="C13" s="6" t="s">
        <v>166</v>
      </c>
      <c r="D13" s="6" t="s">
        <v>2090</v>
      </c>
      <c r="E13" s="6" t="s">
        <v>2087</v>
      </c>
      <c r="F13" s="20"/>
      <c r="I13" s="15" t="s">
        <v>101</v>
      </c>
      <c r="J13" s="16" t="s">
        <v>2134</v>
      </c>
    </row>
    <row r="14" spans="1:12" ht="20.100000000000001" customHeight="1" x14ac:dyDescent="0.25">
      <c r="A14" s="5" t="s">
        <v>2106</v>
      </c>
      <c r="B14" s="6" t="s">
        <v>2092</v>
      </c>
      <c r="C14" s="6" t="s">
        <v>172</v>
      </c>
      <c r="D14" s="6" t="s">
        <v>2093</v>
      </c>
      <c r="E14" s="6" t="s">
        <v>2080</v>
      </c>
      <c r="F14" s="20"/>
      <c r="I14" s="15" t="s">
        <v>103</v>
      </c>
      <c r="J14" s="16" t="s">
        <v>2135</v>
      </c>
    </row>
    <row r="15" spans="1:12" ht="20.100000000000001" customHeight="1" x14ac:dyDescent="0.25">
      <c r="A15" s="5" t="s">
        <v>2107</v>
      </c>
      <c r="B15" s="6" t="s">
        <v>2095</v>
      </c>
      <c r="C15" s="6" t="s">
        <v>48</v>
      </c>
      <c r="D15" s="6" t="s">
        <v>2096</v>
      </c>
      <c r="E15" s="6" t="s">
        <v>2084</v>
      </c>
      <c r="F15" s="20"/>
      <c r="I15" s="15" t="s">
        <v>104</v>
      </c>
      <c r="J15" s="16" t="s">
        <v>2136</v>
      </c>
    </row>
    <row r="16" spans="1:12" x14ac:dyDescent="0.25">
      <c r="A16" s="5" t="s">
        <v>2108</v>
      </c>
      <c r="B16" s="6" t="s">
        <v>2098</v>
      </c>
      <c r="C16" s="6" t="s">
        <v>164</v>
      </c>
      <c r="D16" s="6" t="s">
        <v>1445</v>
      </c>
      <c r="E16" s="6" t="s">
        <v>2087</v>
      </c>
      <c r="F16" s="20"/>
    </row>
    <row r="17" spans="1:6" x14ac:dyDescent="0.25">
      <c r="A17" s="5" t="s">
        <v>2109</v>
      </c>
      <c r="B17" s="6" t="s">
        <v>2100</v>
      </c>
      <c r="C17" s="6" t="s">
        <v>32</v>
      </c>
      <c r="D17" s="6" t="s">
        <v>2101</v>
      </c>
      <c r="E17" s="6" t="s">
        <v>2080</v>
      </c>
      <c r="F17" s="20"/>
    </row>
    <row r="18" spans="1:6" x14ac:dyDescent="0.25">
      <c r="A18" s="5" t="s">
        <v>2110</v>
      </c>
      <c r="B18" s="6" t="s">
        <v>2078</v>
      </c>
      <c r="C18" s="6" t="s">
        <v>192</v>
      </c>
      <c r="D18" s="6" t="s">
        <v>2079</v>
      </c>
      <c r="E18" s="6" t="s">
        <v>2084</v>
      </c>
      <c r="F18" s="20"/>
    </row>
    <row r="19" spans="1:6" x14ac:dyDescent="0.25">
      <c r="A19" s="5" t="s">
        <v>2111</v>
      </c>
      <c r="B19" s="6" t="s">
        <v>2082</v>
      </c>
      <c r="C19" s="6" t="s">
        <v>152</v>
      </c>
      <c r="D19" s="6" t="s">
        <v>2083</v>
      </c>
      <c r="E19" s="6" t="s">
        <v>2087</v>
      </c>
      <c r="F19" s="20"/>
    </row>
    <row r="20" spans="1:6" x14ac:dyDescent="0.25">
      <c r="A20" s="5" t="s">
        <v>2112</v>
      </c>
      <c r="B20" s="6" t="s">
        <v>2086</v>
      </c>
      <c r="C20" s="6" t="s">
        <v>23</v>
      </c>
      <c r="D20" s="6" t="s">
        <v>1364</v>
      </c>
      <c r="E20" s="6" t="s">
        <v>2080</v>
      </c>
      <c r="F20" s="20"/>
    </row>
    <row r="21" spans="1:6" x14ac:dyDescent="0.25">
      <c r="A21" s="5" t="s">
        <v>2113</v>
      </c>
      <c r="B21" s="6" t="s">
        <v>2089</v>
      </c>
      <c r="C21" s="6" t="s">
        <v>155</v>
      </c>
      <c r="D21" s="6" t="s">
        <v>2090</v>
      </c>
      <c r="E21" s="6" t="s">
        <v>2084</v>
      </c>
      <c r="F21" s="20"/>
    </row>
    <row r="22" spans="1:6" x14ac:dyDescent="0.25">
      <c r="A22" s="5" t="s">
        <v>2114</v>
      </c>
      <c r="B22" s="6" t="s">
        <v>2092</v>
      </c>
      <c r="C22" s="6" t="s">
        <v>198</v>
      </c>
      <c r="D22" s="6" t="s">
        <v>2093</v>
      </c>
      <c r="E22" s="6" t="s">
        <v>2087</v>
      </c>
      <c r="F22" s="20"/>
    </row>
    <row r="23" spans="1:6" x14ac:dyDescent="0.25">
      <c r="A23" s="5" t="s">
        <v>2115</v>
      </c>
      <c r="B23" s="6" t="s">
        <v>2095</v>
      </c>
      <c r="C23" s="6" t="s">
        <v>60</v>
      </c>
      <c r="D23" s="6" t="s">
        <v>2096</v>
      </c>
      <c r="E23" s="6" t="s">
        <v>2080</v>
      </c>
      <c r="F23" s="20"/>
    </row>
    <row r="24" spans="1:6" x14ac:dyDescent="0.25">
      <c r="A24" s="5" t="s">
        <v>2116</v>
      </c>
      <c r="B24" s="6" t="s">
        <v>2098</v>
      </c>
      <c r="C24" s="6" t="s">
        <v>196</v>
      </c>
      <c r="D24" s="6" t="s">
        <v>1445</v>
      </c>
      <c r="E24" s="6" t="s">
        <v>2084</v>
      </c>
      <c r="F24" s="20"/>
    </row>
    <row r="25" spans="1:6" x14ac:dyDescent="0.25">
      <c r="A25" s="5" t="s">
        <v>2117</v>
      </c>
      <c r="B25" s="6" t="s">
        <v>2100</v>
      </c>
      <c r="C25" s="6" t="s">
        <v>38</v>
      </c>
      <c r="D25" s="6" t="s">
        <v>2101</v>
      </c>
      <c r="E25" s="6" t="s">
        <v>2087</v>
      </c>
      <c r="F25" s="20"/>
    </row>
    <row r="26" spans="1:6" x14ac:dyDescent="0.25">
      <c r="A26" s="5" t="s">
        <v>2118</v>
      </c>
      <c r="B26" s="6" t="s">
        <v>2078</v>
      </c>
      <c r="C26" s="6" t="s">
        <v>81</v>
      </c>
      <c r="D26" s="6" t="s">
        <v>2079</v>
      </c>
      <c r="E26" s="6" t="s">
        <v>2080</v>
      </c>
      <c r="F26" s="20"/>
    </row>
    <row r="27" spans="1:6" x14ac:dyDescent="0.25">
      <c r="A27" s="5" t="s">
        <v>2119</v>
      </c>
      <c r="B27" s="6" t="s">
        <v>2082</v>
      </c>
      <c r="C27" s="6" t="s">
        <v>126</v>
      </c>
      <c r="D27" s="6" t="s">
        <v>2083</v>
      </c>
      <c r="E27" s="6" t="s">
        <v>2084</v>
      </c>
      <c r="F27" s="20"/>
    </row>
    <row r="28" spans="1:6" x14ac:dyDescent="0.25">
      <c r="A28" s="5" t="s">
        <v>2120</v>
      </c>
      <c r="B28" s="6" t="s">
        <v>2086</v>
      </c>
      <c r="C28" s="6" t="s">
        <v>27</v>
      </c>
      <c r="D28" s="6" t="s">
        <v>1364</v>
      </c>
      <c r="E28" s="6" t="s">
        <v>2087</v>
      </c>
      <c r="F28" s="20"/>
    </row>
    <row r="29" spans="1:6" x14ac:dyDescent="0.25">
      <c r="A29" s="5" t="s">
        <v>2121</v>
      </c>
      <c r="B29" s="6" t="s">
        <v>2089</v>
      </c>
      <c r="C29" s="6" t="s">
        <v>403</v>
      </c>
      <c r="D29" s="6" t="s">
        <v>2090</v>
      </c>
      <c r="E29" s="6" t="s">
        <v>2080</v>
      </c>
      <c r="F29" s="20"/>
    </row>
    <row r="30" spans="1:6" x14ac:dyDescent="0.25">
      <c r="A30" s="5" t="s">
        <v>2122</v>
      </c>
      <c r="B30" s="6" t="s">
        <v>2092</v>
      </c>
      <c r="C30" s="6" t="s">
        <v>112</v>
      </c>
      <c r="D30" s="6" t="s">
        <v>2093</v>
      </c>
      <c r="E30" s="6" t="s">
        <v>2084</v>
      </c>
      <c r="F30" s="20"/>
    </row>
    <row r="31" spans="1:6" x14ac:dyDescent="0.25">
      <c r="A31" s="5" t="s">
        <v>2123</v>
      </c>
      <c r="B31" s="6" t="s">
        <v>2095</v>
      </c>
      <c r="C31" s="6" t="s">
        <v>69</v>
      </c>
      <c r="D31" s="6" t="s">
        <v>2096</v>
      </c>
      <c r="E31" s="6" t="s">
        <v>2087</v>
      </c>
      <c r="F31" s="20"/>
    </row>
    <row r="32" spans="1:6" x14ac:dyDescent="0.25">
      <c r="A32" s="5" t="s">
        <v>2124</v>
      </c>
      <c r="B32" s="6" t="s">
        <v>2098</v>
      </c>
      <c r="C32" s="6" t="s">
        <v>160</v>
      </c>
      <c r="D32" s="6" t="s">
        <v>1445</v>
      </c>
      <c r="E32" s="6" t="s">
        <v>2080</v>
      </c>
      <c r="F32" s="20"/>
    </row>
    <row r="33" spans="1:6" x14ac:dyDescent="0.25">
      <c r="A33" s="7" t="s">
        <v>2125</v>
      </c>
      <c r="B33" s="8" t="s">
        <v>2100</v>
      </c>
      <c r="C33" s="8" t="s">
        <v>45</v>
      </c>
      <c r="D33" s="8" t="s">
        <v>2101</v>
      </c>
      <c r="E33" s="8" t="s">
        <v>2084</v>
      </c>
      <c r="F33" s="21"/>
    </row>
  </sheetData>
  <mergeCells count="2">
    <mergeCell ref="I5:J5"/>
    <mergeCell ref="I11:J11"/>
  </mergeCells>
  <hyperlinks>
    <hyperlink ref="L2" location="'INDEX'!A1" tooltip="Back to INDEX" display="← Ana Sayfa / Back to Index" xr:uid="{13511BFB-9192-4174-8269-F223685CC98D}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1F3864"/>
  </sheetPr>
  <dimension ref="A1:L85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42578125" style="1" bestFit="1" customWidth="1"/>
    <col min="2" max="2" width="23" style="1" bestFit="1" customWidth="1"/>
    <col min="3" max="3" width="24.28515625" style="1" bestFit="1" customWidth="1"/>
    <col min="4" max="4" width="16.5703125" style="1" bestFit="1" customWidth="1"/>
    <col min="5" max="5" width="12.140625" style="1" bestFit="1" customWidth="1"/>
    <col min="6" max="6" width="6.85546875" style="1" bestFit="1" customWidth="1"/>
    <col min="7" max="8" width="9.140625" style="1" customWidth="1"/>
    <col min="9" max="9" width="13.85546875" style="1" bestFit="1" customWidth="1"/>
    <col min="10" max="10" width="50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16.5" x14ac:dyDescent="0.25">
      <c r="A1" s="2" t="s">
        <v>2137</v>
      </c>
      <c r="B1" s="3" t="s">
        <v>6</v>
      </c>
      <c r="C1" s="85" t="s">
        <v>2138</v>
      </c>
      <c r="D1" s="86" t="s">
        <v>2139</v>
      </c>
      <c r="E1" s="3" t="s">
        <v>1589</v>
      </c>
      <c r="F1" s="4" t="s">
        <v>2140</v>
      </c>
      <c r="I1" s="9" t="s">
        <v>96</v>
      </c>
      <c r="J1" s="77" t="s">
        <v>2294</v>
      </c>
    </row>
    <row r="2" spans="1:12" x14ac:dyDescent="0.25">
      <c r="A2" s="5" t="s">
        <v>2141</v>
      </c>
      <c r="B2" s="6" t="s">
        <v>93</v>
      </c>
      <c r="C2" s="33" t="s">
        <v>2142</v>
      </c>
      <c r="D2" s="6" t="s">
        <v>2143</v>
      </c>
      <c r="E2" s="6" t="s">
        <v>1591</v>
      </c>
      <c r="F2" s="13">
        <v>40</v>
      </c>
      <c r="I2" s="9" t="s">
        <v>97</v>
      </c>
      <c r="J2" s="78" t="s">
        <v>2295</v>
      </c>
      <c r="L2" s="128" t="s">
        <v>6607</v>
      </c>
    </row>
    <row r="3" spans="1:12" x14ac:dyDescent="0.25">
      <c r="A3" s="5" t="s">
        <v>2144</v>
      </c>
      <c r="B3" s="6" t="s">
        <v>136</v>
      </c>
      <c r="C3" s="33" t="s">
        <v>2145</v>
      </c>
      <c r="D3" s="6" t="s">
        <v>2146</v>
      </c>
      <c r="E3" s="6" t="s">
        <v>1592</v>
      </c>
      <c r="F3" s="13">
        <v>47</v>
      </c>
      <c r="I3" s="9" t="s">
        <v>98</v>
      </c>
      <c r="J3" s="78" t="s">
        <v>2296</v>
      </c>
    </row>
    <row r="4" spans="1:12" x14ac:dyDescent="0.25">
      <c r="A4" s="5" t="s">
        <v>2147</v>
      </c>
      <c r="B4" s="6" t="s">
        <v>53</v>
      </c>
      <c r="C4" s="33" t="s">
        <v>2148</v>
      </c>
      <c r="D4" s="6" t="s">
        <v>2149</v>
      </c>
      <c r="E4" s="6" t="s">
        <v>1593</v>
      </c>
      <c r="F4" s="13">
        <v>54</v>
      </c>
      <c r="J4" s="79"/>
    </row>
    <row r="5" spans="1:12" x14ac:dyDescent="0.25">
      <c r="A5" s="5" t="s">
        <v>2150</v>
      </c>
      <c r="B5" s="6" t="s">
        <v>162</v>
      </c>
      <c r="C5" s="33" t="s">
        <v>2151</v>
      </c>
      <c r="D5" s="6" t="s">
        <v>2152</v>
      </c>
      <c r="E5" s="6" t="s">
        <v>1594</v>
      </c>
      <c r="F5" s="13">
        <v>61</v>
      </c>
      <c r="I5" s="113" t="s">
        <v>99</v>
      </c>
      <c r="J5" s="122"/>
    </row>
    <row r="6" spans="1:12" x14ac:dyDescent="0.25">
      <c r="A6" s="5" t="s">
        <v>2153</v>
      </c>
      <c r="B6" s="6" t="s">
        <v>116</v>
      </c>
      <c r="C6" s="33" t="s">
        <v>2154</v>
      </c>
      <c r="D6" s="6" t="s">
        <v>2143</v>
      </c>
      <c r="E6" s="6" t="s">
        <v>1595</v>
      </c>
      <c r="F6" s="13">
        <v>68</v>
      </c>
      <c r="I6" s="15" t="s">
        <v>100</v>
      </c>
      <c r="J6" s="80" t="s">
        <v>2297</v>
      </c>
    </row>
    <row r="7" spans="1:12" x14ac:dyDescent="0.25">
      <c r="A7" s="5" t="s">
        <v>2155</v>
      </c>
      <c r="B7" s="6" t="s">
        <v>36</v>
      </c>
      <c r="C7" s="33" t="s">
        <v>2156</v>
      </c>
      <c r="D7" s="6" t="s">
        <v>2146</v>
      </c>
      <c r="E7" s="6" t="s">
        <v>1591</v>
      </c>
      <c r="F7" s="13">
        <v>75</v>
      </c>
      <c r="I7" s="15" t="s">
        <v>101</v>
      </c>
      <c r="J7" s="80" t="s">
        <v>2298</v>
      </c>
    </row>
    <row r="8" spans="1:12" ht="28.5" x14ac:dyDescent="0.25">
      <c r="A8" s="5" t="s">
        <v>2157</v>
      </c>
      <c r="B8" s="6" t="s">
        <v>139</v>
      </c>
      <c r="C8" s="33" t="s">
        <v>2158</v>
      </c>
      <c r="D8" s="6" t="s">
        <v>2149</v>
      </c>
      <c r="E8" s="6" t="s">
        <v>1592</v>
      </c>
      <c r="F8" s="13">
        <v>82</v>
      </c>
      <c r="I8" s="15" t="s">
        <v>103</v>
      </c>
      <c r="J8" s="80" t="s">
        <v>2299</v>
      </c>
    </row>
    <row r="9" spans="1:12" ht="28.5" x14ac:dyDescent="0.25">
      <c r="A9" s="5" t="s">
        <v>2159</v>
      </c>
      <c r="B9" s="6" t="s">
        <v>13</v>
      </c>
      <c r="C9" s="33" t="s">
        <v>437</v>
      </c>
      <c r="D9" s="6" t="s">
        <v>2152</v>
      </c>
      <c r="E9" s="6" t="s">
        <v>1593</v>
      </c>
      <c r="F9" s="13">
        <v>89</v>
      </c>
      <c r="I9" s="15" t="s">
        <v>104</v>
      </c>
      <c r="J9" s="80" t="s">
        <v>2300</v>
      </c>
    </row>
    <row r="10" spans="1:12" x14ac:dyDescent="0.25">
      <c r="A10" s="5" t="s">
        <v>2160</v>
      </c>
      <c r="B10" s="6" t="s">
        <v>119</v>
      </c>
      <c r="C10" s="33" t="s">
        <v>2161</v>
      </c>
      <c r="D10" s="6" t="s">
        <v>2143</v>
      </c>
      <c r="E10" s="6" t="s">
        <v>1594</v>
      </c>
      <c r="F10" s="13">
        <v>96</v>
      </c>
      <c r="J10" s="79"/>
    </row>
    <row r="11" spans="1:12" x14ac:dyDescent="0.25">
      <c r="A11" s="5" t="s">
        <v>2162</v>
      </c>
      <c r="B11" s="6" t="s">
        <v>123</v>
      </c>
      <c r="C11" s="33" t="s">
        <v>2163</v>
      </c>
      <c r="D11" s="6" t="s">
        <v>2146</v>
      </c>
      <c r="E11" s="6" t="s">
        <v>1595</v>
      </c>
      <c r="F11" s="13">
        <v>103</v>
      </c>
      <c r="I11" s="113" t="s">
        <v>105</v>
      </c>
      <c r="J11" s="122"/>
    </row>
    <row r="12" spans="1:12" x14ac:dyDescent="0.25">
      <c r="A12" s="5" t="s">
        <v>2164</v>
      </c>
      <c r="B12" s="6" t="s">
        <v>62</v>
      </c>
      <c r="C12" s="33" t="s">
        <v>2165</v>
      </c>
      <c r="D12" s="6" t="s">
        <v>2149</v>
      </c>
      <c r="E12" s="6" t="s">
        <v>1591</v>
      </c>
      <c r="F12" s="13">
        <v>110</v>
      </c>
      <c r="I12" s="15" t="s">
        <v>100</v>
      </c>
      <c r="J12" s="80" t="s">
        <v>2301</v>
      </c>
    </row>
    <row r="13" spans="1:12" x14ac:dyDescent="0.25">
      <c r="A13" s="5" t="s">
        <v>2166</v>
      </c>
      <c r="B13" s="6" t="s">
        <v>166</v>
      </c>
      <c r="C13" s="33" t="s">
        <v>2167</v>
      </c>
      <c r="D13" s="6" t="s">
        <v>2152</v>
      </c>
      <c r="E13" s="6" t="s">
        <v>1592</v>
      </c>
      <c r="F13" s="13">
        <v>117</v>
      </c>
      <c r="I13" s="15" t="s">
        <v>101</v>
      </c>
      <c r="J13" s="80" t="s">
        <v>2302</v>
      </c>
    </row>
    <row r="14" spans="1:12" ht="28.5" x14ac:dyDescent="0.25">
      <c r="A14" s="5" t="s">
        <v>2168</v>
      </c>
      <c r="B14" s="6" t="s">
        <v>172</v>
      </c>
      <c r="C14" s="33" t="s">
        <v>2169</v>
      </c>
      <c r="D14" s="6" t="s">
        <v>2143</v>
      </c>
      <c r="E14" s="6" t="s">
        <v>1593</v>
      </c>
      <c r="F14" s="13">
        <v>124</v>
      </c>
      <c r="I14" s="15" t="s">
        <v>103</v>
      </c>
      <c r="J14" s="80" t="s">
        <v>2303</v>
      </c>
    </row>
    <row r="15" spans="1:12" ht="28.5" x14ac:dyDescent="0.25">
      <c r="A15" s="5" t="s">
        <v>2170</v>
      </c>
      <c r="B15" s="6" t="s">
        <v>48</v>
      </c>
      <c r="C15" s="33" t="s">
        <v>2171</v>
      </c>
      <c r="D15" s="6" t="s">
        <v>2146</v>
      </c>
      <c r="E15" s="6" t="s">
        <v>1594</v>
      </c>
      <c r="F15" s="13">
        <v>131</v>
      </c>
      <c r="I15" s="15" t="s">
        <v>104</v>
      </c>
      <c r="J15" s="80" t="s">
        <v>2304</v>
      </c>
    </row>
    <row r="16" spans="1:12" x14ac:dyDescent="0.25">
      <c r="A16" s="5" t="s">
        <v>2172</v>
      </c>
      <c r="B16" s="6" t="s">
        <v>164</v>
      </c>
      <c r="C16" s="33" t="s">
        <v>2173</v>
      </c>
      <c r="D16" s="6" t="s">
        <v>2149</v>
      </c>
      <c r="E16" s="6" t="s">
        <v>1595</v>
      </c>
      <c r="F16" s="13">
        <v>138</v>
      </c>
      <c r="J16" s="79"/>
    </row>
    <row r="17" spans="1:10" x14ac:dyDescent="0.25">
      <c r="A17" s="5" t="s">
        <v>2174</v>
      </c>
      <c r="B17" s="6" t="s">
        <v>32</v>
      </c>
      <c r="C17" s="33" t="s">
        <v>2175</v>
      </c>
      <c r="D17" s="6" t="s">
        <v>2152</v>
      </c>
      <c r="E17" s="6" t="s">
        <v>1591</v>
      </c>
      <c r="F17" s="13">
        <v>145</v>
      </c>
      <c r="J17" s="79"/>
    </row>
    <row r="18" spans="1:10" x14ac:dyDescent="0.25">
      <c r="A18" s="5" t="s">
        <v>2176</v>
      </c>
      <c r="B18" s="6" t="s">
        <v>192</v>
      </c>
      <c r="C18" s="33" t="s">
        <v>2177</v>
      </c>
      <c r="D18" s="6" t="s">
        <v>2143</v>
      </c>
      <c r="E18" s="6" t="s">
        <v>1592</v>
      </c>
      <c r="F18" s="13">
        <v>152</v>
      </c>
      <c r="J18" s="79"/>
    </row>
    <row r="19" spans="1:10" x14ac:dyDescent="0.25">
      <c r="A19" s="5" t="s">
        <v>2178</v>
      </c>
      <c r="B19" s="6" t="s">
        <v>152</v>
      </c>
      <c r="C19" s="33" t="s">
        <v>2179</v>
      </c>
      <c r="D19" s="6" t="s">
        <v>2146</v>
      </c>
      <c r="E19" s="6" t="s">
        <v>1593</v>
      </c>
      <c r="F19" s="13">
        <v>159</v>
      </c>
      <c r="J19" s="79"/>
    </row>
    <row r="20" spans="1:10" x14ac:dyDescent="0.25">
      <c r="A20" s="5" t="s">
        <v>2180</v>
      </c>
      <c r="B20" s="6" t="s">
        <v>23</v>
      </c>
      <c r="C20" s="33" t="s">
        <v>437</v>
      </c>
      <c r="D20" s="6" t="s">
        <v>2149</v>
      </c>
      <c r="E20" s="6" t="s">
        <v>1594</v>
      </c>
      <c r="F20" s="13">
        <v>166</v>
      </c>
      <c r="J20" s="79"/>
    </row>
    <row r="21" spans="1:10" x14ac:dyDescent="0.25">
      <c r="A21" s="5" t="s">
        <v>2181</v>
      </c>
      <c r="B21" s="6" t="s">
        <v>155</v>
      </c>
      <c r="C21" s="33" t="s">
        <v>2182</v>
      </c>
      <c r="D21" s="6" t="s">
        <v>2152</v>
      </c>
      <c r="E21" s="6" t="s">
        <v>1595</v>
      </c>
      <c r="F21" s="13">
        <v>173</v>
      </c>
      <c r="J21" s="79"/>
    </row>
    <row r="22" spans="1:10" x14ac:dyDescent="0.25">
      <c r="A22" s="5" t="s">
        <v>2183</v>
      </c>
      <c r="B22" s="6" t="s">
        <v>198</v>
      </c>
      <c r="C22" s="33" t="s">
        <v>2184</v>
      </c>
      <c r="D22" s="6" t="s">
        <v>2143</v>
      </c>
      <c r="E22" s="6" t="s">
        <v>1591</v>
      </c>
      <c r="F22" s="13">
        <v>180</v>
      </c>
      <c r="J22" s="79"/>
    </row>
    <row r="23" spans="1:10" x14ac:dyDescent="0.25">
      <c r="A23" s="5" t="s">
        <v>2185</v>
      </c>
      <c r="B23" s="6" t="s">
        <v>60</v>
      </c>
      <c r="C23" s="33" t="s">
        <v>2186</v>
      </c>
      <c r="D23" s="6" t="s">
        <v>2146</v>
      </c>
      <c r="E23" s="6" t="s">
        <v>1592</v>
      </c>
      <c r="F23" s="13">
        <v>187</v>
      </c>
      <c r="J23" s="79"/>
    </row>
    <row r="24" spans="1:10" x14ac:dyDescent="0.25">
      <c r="A24" s="5" t="s">
        <v>2187</v>
      </c>
      <c r="B24" s="6" t="s">
        <v>196</v>
      </c>
      <c r="C24" s="33" t="s">
        <v>2163</v>
      </c>
      <c r="D24" s="6" t="s">
        <v>2149</v>
      </c>
      <c r="E24" s="6" t="s">
        <v>1593</v>
      </c>
      <c r="F24" s="13">
        <v>194</v>
      </c>
      <c r="J24" s="79"/>
    </row>
    <row r="25" spans="1:10" x14ac:dyDescent="0.25">
      <c r="A25" s="5" t="s">
        <v>2188</v>
      </c>
      <c r="B25" s="6" t="s">
        <v>38</v>
      </c>
      <c r="C25" s="33" t="s">
        <v>2189</v>
      </c>
      <c r="D25" s="6" t="s">
        <v>2152</v>
      </c>
      <c r="E25" s="6" t="s">
        <v>1594</v>
      </c>
      <c r="F25" s="13">
        <v>201</v>
      </c>
      <c r="J25" s="79"/>
    </row>
    <row r="26" spans="1:10" x14ac:dyDescent="0.25">
      <c r="A26" s="5" t="s">
        <v>2190</v>
      </c>
      <c r="B26" s="6" t="s">
        <v>81</v>
      </c>
      <c r="C26" s="33" t="s">
        <v>2191</v>
      </c>
      <c r="D26" s="6" t="s">
        <v>2143</v>
      </c>
      <c r="E26" s="6" t="s">
        <v>1595</v>
      </c>
      <c r="F26" s="13">
        <v>208</v>
      </c>
      <c r="J26" s="79"/>
    </row>
    <row r="27" spans="1:10" x14ac:dyDescent="0.25">
      <c r="A27" s="5" t="s">
        <v>2192</v>
      </c>
      <c r="B27" s="6" t="s">
        <v>126</v>
      </c>
      <c r="C27" s="33" t="s">
        <v>2193</v>
      </c>
      <c r="D27" s="6" t="s">
        <v>2146</v>
      </c>
      <c r="E27" s="6" t="s">
        <v>1591</v>
      </c>
      <c r="F27" s="13">
        <v>215</v>
      </c>
      <c r="J27" s="79"/>
    </row>
    <row r="28" spans="1:10" x14ac:dyDescent="0.25">
      <c r="A28" s="5" t="s">
        <v>2194</v>
      </c>
      <c r="B28" s="6" t="s">
        <v>27</v>
      </c>
      <c r="C28" s="33" t="s">
        <v>2195</v>
      </c>
      <c r="D28" s="6" t="s">
        <v>2149</v>
      </c>
      <c r="E28" s="6" t="s">
        <v>1592</v>
      </c>
      <c r="F28" s="13">
        <v>222</v>
      </c>
      <c r="J28" s="79"/>
    </row>
    <row r="29" spans="1:10" x14ac:dyDescent="0.25">
      <c r="A29" s="5" t="s">
        <v>2196</v>
      </c>
      <c r="B29" s="6" t="s">
        <v>403</v>
      </c>
      <c r="C29" s="33" t="s">
        <v>2197</v>
      </c>
      <c r="D29" s="6" t="s">
        <v>2152</v>
      </c>
      <c r="E29" s="6" t="s">
        <v>1593</v>
      </c>
      <c r="F29" s="13">
        <v>229</v>
      </c>
      <c r="J29" s="79"/>
    </row>
    <row r="30" spans="1:10" x14ac:dyDescent="0.25">
      <c r="A30" s="5" t="s">
        <v>2198</v>
      </c>
      <c r="B30" s="6" t="s">
        <v>112</v>
      </c>
      <c r="C30" s="33" t="s">
        <v>2199</v>
      </c>
      <c r="D30" s="6" t="s">
        <v>2143</v>
      </c>
      <c r="E30" s="6" t="s">
        <v>1594</v>
      </c>
      <c r="F30" s="13">
        <v>236</v>
      </c>
      <c r="J30" s="79"/>
    </row>
    <row r="31" spans="1:10" x14ac:dyDescent="0.25">
      <c r="A31" s="5" t="s">
        <v>2200</v>
      </c>
      <c r="B31" s="6" t="s">
        <v>69</v>
      </c>
      <c r="C31" s="33" t="s">
        <v>437</v>
      </c>
      <c r="D31" s="6" t="s">
        <v>2146</v>
      </c>
      <c r="E31" s="6" t="s">
        <v>1595</v>
      </c>
      <c r="F31" s="13">
        <v>243</v>
      </c>
      <c r="J31" s="79"/>
    </row>
    <row r="32" spans="1:10" x14ac:dyDescent="0.25">
      <c r="A32" s="5" t="s">
        <v>2201</v>
      </c>
      <c r="B32" s="6" t="s">
        <v>160</v>
      </c>
      <c r="C32" s="33" t="s">
        <v>2202</v>
      </c>
      <c r="D32" s="6" t="s">
        <v>2149</v>
      </c>
      <c r="E32" s="6" t="s">
        <v>1591</v>
      </c>
      <c r="F32" s="13">
        <v>250</v>
      </c>
      <c r="J32" s="79"/>
    </row>
    <row r="33" spans="1:10" x14ac:dyDescent="0.25">
      <c r="A33" s="5" t="s">
        <v>2203</v>
      </c>
      <c r="B33" s="6" t="s">
        <v>45</v>
      </c>
      <c r="C33" s="33" t="s">
        <v>2204</v>
      </c>
      <c r="D33" s="6" t="s">
        <v>2152</v>
      </c>
      <c r="E33" s="6" t="s">
        <v>1592</v>
      </c>
      <c r="F33" s="13">
        <v>257</v>
      </c>
      <c r="J33" s="79"/>
    </row>
    <row r="34" spans="1:10" x14ac:dyDescent="0.25">
      <c r="A34" s="5" t="s">
        <v>2205</v>
      </c>
      <c r="B34" s="6" t="s">
        <v>85</v>
      </c>
      <c r="C34" s="33" t="s">
        <v>2206</v>
      </c>
      <c r="D34" s="6" t="s">
        <v>2143</v>
      </c>
      <c r="E34" s="6" t="s">
        <v>1593</v>
      </c>
      <c r="F34" s="13">
        <v>44</v>
      </c>
      <c r="J34" s="79"/>
    </row>
    <row r="35" spans="1:10" x14ac:dyDescent="0.25">
      <c r="A35" s="5" t="s">
        <v>2207</v>
      </c>
      <c r="B35" s="6" t="s">
        <v>169</v>
      </c>
      <c r="C35" s="33" t="s">
        <v>2208</v>
      </c>
      <c r="D35" s="6" t="s">
        <v>2146</v>
      </c>
      <c r="E35" s="6" t="s">
        <v>1594</v>
      </c>
      <c r="F35" s="13">
        <v>51</v>
      </c>
      <c r="J35" s="79"/>
    </row>
    <row r="36" spans="1:10" x14ac:dyDescent="0.25">
      <c r="A36" s="5" t="s">
        <v>2209</v>
      </c>
      <c r="B36" s="6" t="s">
        <v>43</v>
      </c>
      <c r="C36" s="33" t="s">
        <v>2210</v>
      </c>
      <c r="D36" s="6" t="s">
        <v>2149</v>
      </c>
      <c r="E36" s="6" t="s">
        <v>1595</v>
      </c>
      <c r="F36" s="13">
        <v>58</v>
      </c>
      <c r="J36" s="79"/>
    </row>
    <row r="37" spans="1:10" x14ac:dyDescent="0.25">
      <c r="A37" s="5" t="s">
        <v>2211</v>
      </c>
      <c r="B37" s="6" t="s">
        <v>201</v>
      </c>
      <c r="C37" s="33" t="s">
        <v>2163</v>
      </c>
      <c r="D37" s="6" t="s">
        <v>2152</v>
      </c>
      <c r="E37" s="6" t="s">
        <v>1591</v>
      </c>
      <c r="F37" s="13">
        <v>65</v>
      </c>
      <c r="J37" s="79"/>
    </row>
    <row r="38" spans="1:10" x14ac:dyDescent="0.25">
      <c r="A38" s="5" t="s">
        <v>2212</v>
      </c>
      <c r="B38" s="6" t="s">
        <v>18</v>
      </c>
      <c r="C38" s="33" t="s">
        <v>2213</v>
      </c>
      <c r="D38" s="6" t="s">
        <v>2143</v>
      </c>
      <c r="E38" s="6" t="s">
        <v>1592</v>
      </c>
      <c r="F38" s="13">
        <v>72</v>
      </c>
      <c r="J38" s="79"/>
    </row>
    <row r="39" spans="1:10" x14ac:dyDescent="0.25">
      <c r="A39" s="5" t="s">
        <v>2214</v>
      </c>
      <c r="B39" s="6" t="s">
        <v>189</v>
      </c>
      <c r="C39" s="33" t="s">
        <v>2215</v>
      </c>
      <c r="D39" s="6" t="s">
        <v>2146</v>
      </c>
      <c r="E39" s="6" t="s">
        <v>1593</v>
      </c>
      <c r="F39" s="13">
        <v>79</v>
      </c>
      <c r="J39" s="79"/>
    </row>
    <row r="40" spans="1:10" x14ac:dyDescent="0.25">
      <c r="A40" s="5" t="s">
        <v>2216</v>
      </c>
      <c r="B40" s="6" t="s">
        <v>145</v>
      </c>
      <c r="C40" s="33" t="s">
        <v>2217</v>
      </c>
      <c r="D40" s="6" t="s">
        <v>2149</v>
      </c>
      <c r="E40" s="6" t="s">
        <v>1594</v>
      </c>
      <c r="F40" s="13">
        <v>86</v>
      </c>
      <c r="J40" s="79"/>
    </row>
    <row r="41" spans="1:10" x14ac:dyDescent="0.25">
      <c r="A41" s="5" t="s">
        <v>2218</v>
      </c>
      <c r="B41" s="6" t="s">
        <v>57</v>
      </c>
      <c r="C41" s="33" t="s">
        <v>2219</v>
      </c>
      <c r="D41" s="6" t="s">
        <v>2152</v>
      </c>
      <c r="E41" s="6" t="s">
        <v>1595</v>
      </c>
      <c r="F41" s="13">
        <v>93</v>
      </c>
      <c r="J41" s="79"/>
    </row>
    <row r="42" spans="1:10" x14ac:dyDescent="0.25">
      <c r="A42" s="5" t="s">
        <v>2220</v>
      </c>
      <c r="B42" s="6" t="s">
        <v>93</v>
      </c>
      <c r="C42" s="33" t="s">
        <v>437</v>
      </c>
      <c r="D42" s="6" t="s">
        <v>2143</v>
      </c>
      <c r="E42" s="6" t="s">
        <v>1591</v>
      </c>
      <c r="F42" s="13">
        <v>100</v>
      </c>
      <c r="J42" s="79"/>
    </row>
    <row r="43" spans="1:10" x14ac:dyDescent="0.25">
      <c r="A43" s="5" t="s">
        <v>2221</v>
      </c>
      <c r="B43" s="6" t="s">
        <v>136</v>
      </c>
      <c r="C43" s="33" t="s">
        <v>2222</v>
      </c>
      <c r="D43" s="6" t="s">
        <v>2146</v>
      </c>
      <c r="E43" s="6" t="s">
        <v>1592</v>
      </c>
      <c r="F43" s="13">
        <v>107</v>
      </c>
      <c r="J43" s="79"/>
    </row>
    <row r="44" spans="1:10" x14ac:dyDescent="0.25">
      <c r="A44" s="5" t="s">
        <v>2223</v>
      </c>
      <c r="B44" s="6" t="s">
        <v>53</v>
      </c>
      <c r="C44" s="33" t="s">
        <v>2224</v>
      </c>
      <c r="D44" s="6" t="s">
        <v>2149</v>
      </c>
      <c r="E44" s="6" t="s">
        <v>1593</v>
      </c>
      <c r="F44" s="13">
        <v>114</v>
      </c>
      <c r="J44" s="79"/>
    </row>
    <row r="45" spans="1:10" x14ac:dyDescent="0.25">
      <c r="A45" s="5" t="s">
        <v>2225</v>
      </c>
      <c r="B45" s="6" t="s">
        <v>162</v>
      </c>
      <c r="C45" s="33" t="s">
        <v>2226</v>
      </c>
      <c r="D45" s="6" t="s">
        <v>2152</v>
      </c>
      <c r="E45" s="6" t="s">
        <v>1594</v>
      </c>
      <c r="F45" s="13">
        <v>121</v>
      </c>
      <c r="J45" s="79"/>
    </row>
    <row r="46" spans="1:10" x14ac:dyDescent="0.25">
      <c r="A46" s="5" t="s">
        <v>2227</v>
      </c>
      <c r="B46" s="6" t="s">
        <v>116</v>
      </c>
      <c r="C46" s="33" t="s">
        <v>2228</v>
      </c>
      <c r="D46" s="6" t="s">
        <v>2143</v>
      </c>
      <c r="E46" s="6" t="s">
        <v>1595</v>
      </c>
      <c r="F46" s="13">
        <v>128</v>
      </c>
      <c r="J46" s="79"/>
    </row>
    <row r="47" spans="1:10" x14ac:dyDescent="0.25">
      <c r="A47" s="5" t="s">
        <v>2229</v>
      </c>
      <c r="B47" s="6" t="s">
        <v>36</v>
      </c>
      <c r="C47" s="33" t="s">
        <v>2230</v>
      </c>
      <c r="D47" s="6" t="s">
        <v>2146</v>
      </c>
      <c r="E47" s="6" t="s">
        <v>1591</v>
      </c>
      <c r="F47" s="13">
        <v>135</v>
      </c>
      <c r="J47" s="79"/>
    </row>
    <row r="48" spans="1:10" x14ac:dyDescent="0.25">
      <c r="A48" s="5" t="s">
        <v>2231</v>
      </c>
      <c r="B48" s="6" t="s">
        <v>139</v>
      </c>
      <c r="C48" s="33" t="s">
        <v>2232</v>
      </c>
      <c r="D48" s="6" t="s">
        <v>2149</v>
      </c>
      <c r="E48" s="6" t="s">
        <v>1592</v>
      </c>
      <c r="F48" s="13">
        <v>142</v>
      </c>
      <c r="J48" s="79"/>
    </row>
    <row r="49" spans="1:10" x14ac:dyDescent="0.25">
      <c r="A49" s="5" t="s">
        <v>2233</v>
      </c>
      <c r="B49" s="6" t="s">
        <v>13</v>
      </c>
      <c r="C49" s="33" t="s">
        <v>2234</v>
      </c>
      <c r="D49" s="6" t="s">
        <v>2152</v>
      </c>
      <c r="E49" s="6" t="s">
        <v>1593</v>
      </c>
      <c r="F49" s="13">
        <v>149</v>
      </c>
      <c r="J49" s="79"/>
    </row>
    <row r="50" spans="1:10" x14ac:dyDescent="0.25">
      <c r="A50" s="5" t="s">
        <v>2235</v>
      </c>
      <c r="B50" s="6" t="s">
        <v>119</v>
      </c>
      <c r="C50" s="33" t="s">
        <v>2163</v>
      </c>
      <c r="D50" s="6" t="s">
        <v>2143</v>
      </c>
      <c r="E50" s="6" t="s">
        <v>1594</v>
      </c>
      <c r="F50" s="13">
        <v>156</v>
      </c>
      <c r="J50" s="79"/>
    </row>
    <row r="51" spans="1:10" x14ac:dyDescent="0.25">
      <c r="A51" s="5" t="s">
        <v>2236</v>
      </c>
      <c r="B51" s="6" t="s">
        <v>123</v>
      </c>
      <c r="C51" s="33" t="s">
        <v>2237</v>
      </c>
      <c r="D51" s="6" t="s">
        <v>2146</v>
      </c>
      <c r="E51" s="6" t="s">
        <v>1595</v>
      </c>
      <c r="F51" s="13">
        <v>163</v>
      </c>
      <c r="J51" s="79"/>
    </row>
    <row r="52" spans="1:10" x14ac:dyDescent="0.25">
      <c r="A52" s="5" t="s">
        <v>2238</v>
      </c>
      <c r="B52" s="6" t="s">
        <v>62</v>
      </c>
      <c r="C52" s="33" t="s">
        <v>2239</v>
      </c>
      <c r="D52" s="6" t="s">
        <v>2149</v>
      </c>
      <c r="E52" s="6" t="s">
        <v>1591</v>
      </c>
      <c r="F52" s="13">
        <v>170</v>
      </c>
      <c r="J52" s="79"/>
    </row>
    <row r="53" spans="1:10" x14ac:dyDescent="0.25">
      <c r="A53" s="5" t="s">
        <v>2240</v>
      </c>
      <c r="B53" s="6" t="s">
        <v>166</v>
      </c>
      <c r="C53" s="33" t="s">
        <v>437</v>
      </c>
      <c r="D53" s="6" t="s">
        <v>2152</v>
      </c>
      <c r="E53" s="6" t="s">
        <v>1592</v>
      </c>
      <c r="F53" s="13">
        <v>177</v>
      </c>
      <c r="J53" s="79"/>
    </row>
    <row r="54" spans="1:10" x14ac:dyDescent="0.25">
      <c r="A54" s="5" t="s">
        <v>2241</v>
      </c>
      <c r="B54" s="6" t="s">
        <v>172</v>
      </c>
      <c r="C54" s="33" t="s">
        <v>2242</v>
      </c>
      <c r="D54" s="6" t="s">
        <v>2143</v>
      </c>
      <c r="E54" s="6" t="s">
        <v>1593</v>
      </c>
      <c r="F54" s="13">
        <v>184</v>
      </c>
      <c r="J54" s="79"/>
    </row>
    <row r="55" spans="1:10" x14ac:dyDescent="0.25">
      <c r="A55" s="5" t="s">
        <v>2243</v>
      </c>
      <c r="B55" s="6" t="s">
        <v>48</v>
      </c>
      <c r="C55" s="33" t="s">
        <v>2244</v>
      </c>
      <c r="D55" s="6" t="s">
        <v>2146</v>
      </c>
      <c r="E55" s="6" t="s">
        <v>1594</v>
      </c>
      <c r="F55" s="13">
        <v>191</v>
      </c>
      <c r="J55" s="79"/>
    </row>
    <row r="56" spans="1:10" x14ac:dyDescent="0.25">
      <c r="A56" s="5" t="s">
        <v>2245</v>
      </c>
      <c r="B56" s="6" t="s">
        <v>164</v>
      </c>
      <c r="C56" s="33" t="s">
        <v>2246</v>
      </c>
      <c r="D56" s="6" t="s">
        <v>2149</v>
      </c>
      <c r="E56" s="6" t="s">
        <v>1595</v>
      </c>
      <c r="F56" s="13">
        <v>198</v>
      </c>
      <c r="J56" s="79"/>
    </row>
    <row r="57" spans="1:10" x14ac:dyDescent="0.25">
      <c r="A57" s="5" t="s">
        <v>2247</v>
      </c>
      <c r="B57" s="6" t="s">
        <v>32</v>
      </c>
      <c r="C57" s="33" t="s">
        <v>2248</v>
      </c>
      <c r="D57" s="6" t="s">
        <v>2152</v>
      </c>
      <c r="E57" s="6" t="s">
        <v>1591</v>
      </c>
      <c r="F57" s="13">
        <v>205</v>
      </c>
      <c r="J57" s="79"/>
    </row>
    <row r="58" spans="1:10" x14ac:dyDescent="0.25">
      <c r="A58" s="5" t="s">
        <v>2249</v>
      </c>
      <c r="B58" s="6" t="s">
        <v>192</v>
      </c>
      <c r="C58" s="33" t="s">
        <v>2250</v>
      </c>
      <c r="D58" s="6" t="s">
        <v>2143</v>
      </c>
      <c r="E58" s="6" t="s">
        <v>1592</v>
      </c>
      <c r="F58" s="13">
        <v>212</v>
      </c>
      <c r="J58" s="79"/>
    </row>
    <row r="59" spans="1:10" x14ac:dyDescent="0.25">
      <c r="A59" s="5" t="s">
        <v>2251</v>
      </c>
      <c r="B59" s="6" t="s">
        <v>152</v>
      </c>
      <c r="C59" s="33" t="s">
        <v>2252</v>
      </c>
      <c r="D59" s="6" t="s">
        <v>2146</v>
      </c>
      <c r="E59" s="6" t="s">
        <v>1593</v>
      </c>
      <c r="F59" s="13">
        <v>219</v>
      </c>
      <c r="J59" s="79"/>
    </row>
    <row r="60" spans="1:10" x14ac:dyDescent="0.25">
      <c r="A60" s="5" t="s">
        <v>2253</v>
      </c>
      <c r="B60" s="6" t="s">
        <v>23</v>
      </c>
      <c r="C60" s="33" t="s">
        <v>2254</v>
      </c>
      <c r="D60" s="6" t="s">
        <v>2149</v>
      </c>
      <c r="E60" s="6" t="s">
        <v>1594</v>
      </c>
      <c r="F60" s="13">
        <v>226</v>
      </c>
      <c r="J60" s="79"/>
    </row>
    <row r="61" spans="1:10" x14ac:dyDescent="0.25">
      <c r="A61" s="5" t="s">
        <v>2255</v>
      </c>
      <c r="B61" s="6" t="s">
        <v>155</v>
      </c>
      <c r="C61" s="33" t="s">
        <v>2256</v>
      </c>
      <c r="D61" s="6" t="s">
        <v>2152</v>
      </c>
      <c r="E61" s="6" t="s">
        <v>1595</v>
      </c>
      <c r="F61" s="13">
        <v>233</v>
      </c>
      <c r="J61" s="79"/>
    </row>
    <row r="62" spans="1:10" x14ac:dyDescent="0.25">
      <c r="A62" s="5" t="s">
        <v>2257</v>
      </c>
      <c r="B62" s="6" t="s">
        <v>198</v>
      </c>
      <c r="C62" s="33" t="s">
        <v>2258</v>
      </c>
      <c r="D62" s="6" t="s">
        <v>2143</v>
      </c>
      <c r="E62" s="6" t="s">
        <v>1591</v>
      </c>
      <c r="F62" s="13">
        <v>240</v>
      </c>
      <c r="J62" s="79"/>
    </row>
    <row r="63" spans="1:10" x14ac:dyDescent="0.25">
      <c r="A63" s="5" t="s">
        <v>2259</v>
      </c>
      <c r="B63" s="6" t="s">
        <v>60</v>
      </c>
      <c r="C63" s="33" t="s">
        <v>2163</v>
      </c>
      <c r="D63" s="6" t="s">
        <v>2146</v>
      </c>
      <c r="E63" s="6" t="s">
        <v>1592</v>
      </c>
      <c r="F63" s="13">
        <v>247</v>
      </c>
      <c r="J63" s="79"/>
    </row>
    <row r="64" spans="1:10" x14ac:dyDescent="0.25">
      <c r="A64" s="5" t="s">
        <v>2260</v>
      </c>
      <c r="B64" s="6" t="s">
        <v>196</v>
      </c>
      <c r="C64" s="33" t="s">
        <v>437</v>
      </c>
      <c r="D64" s="6" t="s">
        <v>2149</v>
      </c>
      <c r="E64" s="6" t="s">
        <v>1593</v>
      </c>
      <c r="F64" s="13">
        <v>254</v>
      </c>
      <c r="J64" s="79"/>
    </row>
    <row r="65" spans="1:10" x14ac:dyDescent="0.25">
      <c r="A65" s="5" t="s">
        <v>2261</v>
      </c>
      <c r="B65" s="6" t="s">
        <v>38</v>
      </c>
      <c r="C65" s="33" t="s">
        <v>2262</v>
      </c>
      <c r="D65" s="6" t="s">
        <v>2152</v>
      </c>
      <c r="E65" s="6" t="s">
        <v>1594</v>
      </c>
      <c r="F65" s="13">
        <v>41</v>
      </c>
      <c r="J65" s="79"/>
    </row>
    <row r="66" spans="1:10" x14ac:dyDescent="0.25">
      <c r="A66" s="5" t="s">
        <v>2263</v>
      </c>
      <c r="B66" s="6" t="s">
        <v>81</v>
      </c>
      <c r="C66" s="33" t="s">
        <v>2264</v>
      </c>
      <c r="D66" s="6" t="s">
        <v>2143</v>
      </c>
      <c r="E66" s="6" t="s">
        <v>1595</v>
      </c>
      <c r="F66" s="13">
        <v>48</v>
      </c>
      <c r="J66" s="79"/>
    </row>
    <row r="67" spans="1:10" x14ac:dyDescent="0.25">
      <c r="A67" s="5" t="s">
        <v>2265</v>
      </c>
      <c r="B67" s="6" t="s">
        <v>126</v>
      </c>
      <c r="C67" s="33" t="s">
        <v>2266</v>
      </c>
      <c r="D67" s="6" t="s">
        <v>2146</v>
      </c>
      <c r="E67" s="6" t="s">
        <v>1591</v>
      </c>
      <c r="F67" s="13">
        <v>55</v>
      </c>
      <c r="J67" s="79"/>
    </row>
    <row r="68" spans="1:10" x14ac:dyDescent="0.25">
      <c r="A68" s="5" t="s">
        <v>2267</v>
      </c>
      <c r="B68" s="6" t="s">
        <v>27</v>
      </c>
      <c r="C68" s="33" t="s">
        <v>2268</v>
      </c>
      <c r="D68" s="6" t="s">
        <v>2149</v>
      </c>
      <c r="E68" s="6" t="s">
        <v>1592</v>
      </c>
      <c r="F68" s="13">
        <v>62</v>
      </c>
      <c r="J68" s="79"/>
    </row>
    <row r="69" spans="1:10" x14ac:dyDescent="0.25">
      <c r="A69" s="5" t="s">
        <v>2269</v>
      </c>
      <c r="B69" s="6" t="s">
        <v>403</v>
      </c>
      <c r="C69" s="33" t="s">
        <v>2270</v>
      </c>
      <c r="D69" s="6" t="s">
        <v>2152</v>
      </c>
      <c r="E69" s="6" t="s">
        <v>1593</v>
      </c>
      <c r="F69" s="13">
        <v>69</v>
      </c>
      <c r="J69" s="79"/>
    </row>
    <row r="70" spans="1:10" x14ac:dyDescent="0.25">
      <c r="A70" s="5" t="s">
        <v>2271</v>
      </c>
      <c r="B70" s="6" t="s">
        <v>112</v>
      </c>
      <c r="C70" s="33" t="s">
        <v>2272</v>
      </c>
      <c r="D70" s="6" t="s">
        <v>2143</v>
      </c>
      <c r="E70" s="6" t="s">
        <v>1594</v>
      </c>
      <c r="F70" s="13">
        <v>76</v>
      </c>
      <c r="J70" s="79"/>
    </row>
    <row r="71" spans="1:10" x14ac:dyDescent="0.25">
      <c r="A71" s="5" t="s">
        <v>2273</v>
      </c>
      <c r="B71" s="6" t="s">
        <v>69</v>
      </c>
      <c r="C71" s="33" t="s">
        <v>2274</v>
      </c>
      <c r="D71" s="6" t="s">
        <v>2146</v>
      </c>
      <c r="E71" s="6" t="s">
        <v>1595</v>
      </c>
      <c r="F71" s="13">
        <v>83</v>
      </c>
      <c r="J71" s="79"/>
    </row>
    <row r="72" spans="1:10" x14ac:dyDescent="0.25">
      <c r="A72" s="5" t="s">
        <v>2275</v>
      </c>
      <c r="B72" s="6" t="s">
        <v>160</v>
      </c>
      <c r="C72" s="33" t="s">
        <v>2276</v>
      </c>
      <c r="D72" s="6" t="s">
        <v>2149</v>
      </c>
      <c r="E72" s="6" t="s">
        <v>1591</v>
      </c>
      <c r="F72" s="13">
        <v>90</v>
      </c>
      <c r="J72" s="79"/>
    </row>
    <row r="73" spans="1:10" x14ac:dyDescent="0.25">
      <c r="A73" s="5" t="s">
        <v>2277</v>
      </c>
      <c r="B73" s="6" t="s">
        <v>45</v>
      </c>
      <c r="C73" s="33" t="s">
        <v>2278</v>
      </c>
      <c r="D73" s="6" t="s">
        <v>2152</v>
      </c>
      <c r="E73" s="6" t="s">
        <v>1592</v>
      </c>
      <c r="F73" s="13">
        <v>97</v>
      </c>
      <c r="J73" s="79"/>
    </row>
    <row r="74" spans="1:10" x14ac:dyDescent="0.25">
      <c r="A74" s="5" t="s">
        <v>2279</v>
      </c>
      <c r="B74" s="6" t="s">
        <v>85</v>
      </c>
      <c r="C74" s="33" t="s">
        <v>2142</v>
      </c>
      <c r="D74" s="6" t="s">
        <v>2143</v>
      </c>
      <c r="E74" s="6" t="s">
        <v>1593</v>
      </c>
      <c r="F74" s="13">
        <v>104</v>
      </c>
      <c r="J74" s="79"/>
    </row>
    <row r="75" spans="1:10" x14ac:dyDescent="0.25">
      <c r="A75" s="5" t="s">
        <v>2280</v>
      </c>
      <c r="B75" s="6" t="s">
        <v>169</v>
      </c>
      <c r="C75" s="33" t="s">
        <v>437</v>
      </c>
      <c r="D75" s="6" t="s">
        <v>2146</v>
      </c>
      <c r="E75" s="6" t="s">
        <v>1594</v>
      </c>
      <c r="F75" s="13">
        <v>111</v>
      </c>
      <c r="J75" s="79"/>
    </row>
    <row r="76" spans="1:10" x14ac:dyDescent="0.25">
      <c r="A76" s="5" t="s">
        <v>2281</v>
      </c>
      <c r="B76" s="6" t="s">
        <v>43</v>
      </c>
      <c r="C76" s="33" t="s">
        <v>2163</v>
      </c>
      <c r="D76" s="6" t="s">
        <v>2149</v>
      </c>
      <c r="E76" s="6" t="s">
        <v>1595</v>
      </c>
      <c r="F76" s="13">
        <v>118</v>
      </c>
      <c r="J76" s="79"/>
    </row>
    <row r="77" spans="1:10" x14ac:dyDescent="0.25">
      <c r="A77" s="5" t="s">
        <v>2282</v>
      </c>
      <c r="B77" s="6" t="s">
        <v>201</v>
      </c>
      <c r="C77" s="33" t="s">
        <v>2151</v>
      </c>
      <c r="D77" s="6" t="s">
        <v>2152</v>
      </c>
      <c r="E77" s="6" t="s">
        <v>1591</v>
      </c>
      <c r="F77" s="13">
        <v>125</v>
      </c>
      <c r="J77" s="79"/>
    </row>
    <row r="78" spans="1:10" x14ac:dyDescent="0.25">
      <c r="A78" s="5" t="s">
        <v>2283</v>
      </c>
      <c r="B78" s="6" t="s">
        <v>18</v>
      </c>
      <c r="C78" s="33" t="s">
        <v>2154</v>
      </c>
      <c r="D78" s="6" t="s">
        <v>2143</v>
      </c>
      <c r="E78" s="6" t="s">
        <v>1592</v>
      </c>
      <c r="F78" s="13">
        <v>132</v>
      </c>
      <c r="J78" s="79"/>
    </row>
    <row r="79" spans="1:10" x14ac:dyDescent="0.25">
      <c r="A79" s="5" t="s">
        <v>2284</v>
      </c>
      <c r="B79" s="6" t="s">
        <v>189</v>
      </c>
      <c r="C79" s="33" t="s">
        <v>2285</v>
      </c>
      <c r="D79" s="6" t="s">
        <v>2146</v>
      </c>
      <c r="E79" s="6" t="s">
        <v>1593</v>
      </c>
      <c r="F79" s="13">
        <v>139</v>
      </c>
      <c r="J79" s="79"/>
    </row>
    <row r="80" spans="1:10" x14ac:dyDescent="0.25">
      <c r="A80" s="5" t="s">
        <v>2286</v>
      </c>
      <c r="B80" s="6" t="s">
        <v>145</v>
      </c>
      <c r="C80" s="33" t="s">
        <v>2158</v>
      </c>
      <c r="D80" s="6" t="s">
        <v>2149</v>
      </c>
      <c r="E80" s="6" t="s">
        <v>1594</v>
      </c>
      <c r="F80" s="13">
        <v>146</v>
      </c>
      <c r="J80" s="79"/>
    </row>
    <row r="81" spans="1:10" x14ac:dyDescent="0.25">
      <c r="A81" s="5" t="s">
        <v>2287</v>
      </c>
      <c r="B81" s="6" t="s">
        <v>57</v>
      </c>
      <c r="C81" s="33" t="s">
        <v>2288</v>
      </c>
      <c r="D81" s="6" t="s">
        <v>2152</v>
      </c>
      <c r="E81" s="6" t="s">
        <v>1595</v>
      </c>
      <c r="F81" s="13">
        <v>153</v>
      </c>
      <c r="J81" s="79"/>
    </row>
    <row r="82" spans="1:10" x14ac:dyDescent="0.25">
      <c r="A82" s="5" t="s">
        <v>2289</v>
      </c>
      <c r="B82" s="6" t="s">
        <v>93</v>
      </c>
      <c r="C82" s="33" t="s">
        <v>2161</v>
      </c>
      <c r="D82" s="6" t="s">
        <v>2143</v>
      </c>
      <c r="E82" s="6" t="s">
        <v>1591</v>
      </c>
      <c r="F82" s="13">
        <v>160</v>
      </c>
      <c r="J82" s="79"/>
    </row>
    <row r="83" spans="1:10" x14ac:dyDescent="0.25">
      <c r="A83" s="5" t="s">
        <v>2290</v>
      </c>
      <c r="B83" s="6" t="s">
        <v>136</v>
      </c>
      <c r="C83" s="33" t="s">
        <v>2291</v>
      </c>
      <c r="D83" s="6" t="s">
        <v>2146</v>
      </c>
      <c r="E83" s="6" t="s">
        <v>1592</v>
      </c>
      <c r="F83" s="13">
        <v>167</v>
      </c>
      <c r="J83" s="79"/>
    </row>
    <row r="84" spans="1:10" x14ac:dyDescent="0.25">
      <c r="A84" s="5" t="s">
        <v>2292</v>
      </c>
      <c r="B84" s="6" t="s">
        <v>53</v>
      </c>
      <c r="C84" s="33" t="s">
        <v>2165</v>
      </c>
      <c r="D84" s="6" t="s">
        <v>2149</v>
      </c>
      <c r="E84" s="6" t="s">
        <v>1593</v>
      </c>
      <c r="F84" s="13">
        <v>174</v>
      </c>
      <c r="J84" s="79"/>
    </row>
    <row r="85" spans="1:10" x14ac:dyDescent="0.25">
      <c r="A85" s="7" t="s">
        <v>2293</v>
      </c>
      <c r="B85" s="8" t="s">
        <v>162</v>
      </c>
      <c r="C85" s="34" t="s">
        <v>2167</v>
      </c>
      <c r="D85" s="8" t="s">
        <v>2152</v>
      </c>
      <c r="E85" s="8" t="s">
        <v>1594</v>
      </c>
      <c r="F85" s="19">
        <v>181</v>
      </c>
      <c r="J85" s="79"/>
    </row>
  </sheetData>
  <mergeCells count="2">
    <mergeCell ref="I5:J5"/>
    <mergeCell ref="I11:J11"/>
  </mergeCells>
  <hyperlinks>
    <hyperlink ref="L2" location="'INDEX'!A1" tooltip="Back to INDEX" display="← Ana Sayfa / Back to Index" xr:uid="{38362D89-6009-4F19-8B85-2C373C2C75D7}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1F3864"/>
  </sheetPr>
  <dimension ref="A1:K85"/>
  <sheetViews>
    <sheetView workbookViewId="0">
      <pane ySplit="1" topLeftCell="A2" activePane="bottomLeft" state="frozenSplit"/>
      <selection pane="bottomLeft" activeCell="B1" sqref="B1"/>
    </sheetView>
  </sheetViews>
  <sheetFormatPr defaultColWidth="9.140625" defaultRowHeight="14.25" x14ac:dyDescent="0.25"/>
  <cols>
    <col min="1" max="1" width="12.7109375" style="1" customWidth="1"/>
    <col min="2" max="2" width="28.7109375" style="1" customWidth="1"/>
    <col min="3" max="3" width="14.7109375" style="1" customWidth="1"/>
    <col min="4" max="4" width="15.7109375" style="1" customWidth="1"/>
    <col min="5" max="5" width="14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2305</v>
      </c>
      <c r="B1" s="3" t="s">
        <v>6</v>
      </c>
      <c r="C1" s="3" t="s">
        <v>2306</v>
      </c>
      <c r="D1" s="3" t="s">
        <v>1723</v>
      </c>
      <c r="E1" s="4" t="s">
        <v>2307</v>
      </c>
      <c r="H1" s="9" t="s">
        <v>96</v>
      </c>
      <c r="I1" s="10" t="s">
        <v>2399</v>
      </c>
    </row>
    <row r="2" spans="1:11" ht="20.100000000000001" customHeight="1" x14ac:dyDescent="0.25">
      <c r="A2" s="5" t="s">
        <v>2308</v>
      </c>
      <c r="B2" s="6" t="s">
        <v>93</v>
      </c>
      <c r="C2" s="11">
        <v>45292</v>
      </c>
      <c r="D2" s="6" t="s">
        <v>1727</v>
      </c>
      <c r="E2" s="13">
        <v>4200</v>
      </c>
      <c r="H2" s="9" t="s">
        <v>97</v>
      </c>
      <c r="I2" s="14" t="s">
        <v>2400</v>
      </c>
      <c r="K2" s="128" t="s">
        <v>6607</v>
      </c>
    </row>
    <row r="3" spans="1:11" ht="20.100000000000001" customHeight="1" x14ac:dyDescent="0.25">
      <c r="A3" s="5" t="s">
        <v>2309</v>
      </c>
      <c r="B3" s="6" t="s">
        <v>69</v>
      </c>
      <c r="C3" s="11">
        <v>45694</v>
      </c>
      <c r="D3" s="6" t="s">
        <v>1731</v>
      </c>
      <c r="E3" s="13">
        <v>4337.5</v>
      </c>
      <c r="H3" s="9" t="s">
        <v>98</v>
      </c>
      <c r="I3" s="14" t="s">
        <v>2401</v>
      </c>
    </row>
    <row r="4" spans="1:11" x14ac:dyDescent="0.25">
      <c r="A4" s="5" t="s">
        <v>2310</v>
      </c>
      <c r="B4" s="6" t="s">
        <v>23</v>
      </c>
      <c r="C4" s="11">
        <v>45362</v>
      </c>
      <c r="D4" s="6" t="s">
        <v>1735</v>
      </c>
      <c r="E4" s="13">
        <v>4475</v>
      </c>
    </row>
    <row r="5" spans="1:11" ht="20.100000000000001" customHeight="1" x14ac:dyDescent="0.25">
      <c r="A5" s="5" t="s">
        <v>2311</v>
      </c>
      <c r="B5" s="6" t="s">
        <v>13</v>
      </c>
      <c r="C5" s="11">
        <v>45763</v>
      </c>
      <c r="D5" s="6" t="s">
        <v>1739</v>
      </c>
      <c r="E5" s="13">
        <v>4612.5</v>
      </c>
      <c r="H5" s="113" t="s">
        <v>99</v>
      </c>
      <c r="I5" s="113"/>
    </row>
    <row r="6" spans="1:11" ht="20.100000000000001" customHeight="1" x14ac:dyDescent="0.25">
      <c r="A6" s="5" t="s">
        <v>2312</v>
      </c>
      <c r="B6" s="6" t="s">
        <v>18</v>
      </c>
      <c r="C6" s="11">
        <v>45433</v>
      </c>
      <c r="D6" s="6" t="s">
        <v>1743</v>
      </c>
      <c r="E6" s="13">
        <v>4750</v>
      </c>
      <c r="H6" s="15" t="s">
        <v>100</v>
      </c>
      <c r="I6" s="16" t="s">
        <v>2297</v>
      </c>
    </row>
    <row r="7" spans="1:11" ht="20.100000000000001" customHeight="1" x14ac:dyDescent="0.25">
      <c r="A7" s="5" t="s">
        <v>2313</v>
      </c>
      <c r="B7" s="6" t="s">
        <v>126</v>
      </c>
      <c r="C7" s="39" t="s">
        <v>2314</v>
      </c>
      <c r="D7" s="6" t="s">
        <v>1727</v>
      </c>
      <c r="E7" s="13">
        <v>4887.5</v>
      </c>
      <c r="H7" s="15" t="s">
        <v>101</v>
      </c>
      <c r="I7" s="16" t="s">
        <v>2402</v>
      </c>
    </row>
    <row r="8" spans="1:11" ht="20.100000000000001" customHeight="1" x14ac:dyDescent="0.25">
      <c r="A8" s="5" t="s">
        <v>2315</v>
      </c>
      <c r="B8" s="6" t="s">
        <v>164</v>
      </c>
      <c r="C8" s="11">
        <v>45477</v>
      </c>
      <c r="D8" s="6" t="s">
        <v>1731</v>
      </c>
      <c r="E8" s="13">
        <v>5025</v>
      </c>
      <c r="H8" s="15" t="s">
        <v>103</v>
      </c>
      <c r="I8" s="16" t="s">
        <v>2403</v>
      </c>
    </row>
    <row r="9" spans="1:11" x14ac:dyDescent="0.25">
      <c r="A9" s="5" t="s">
        <v>2316</v>
      </c>
      <c r="B9" s="6" t="s">
        <v>162</v>
      </c>
      <c r="C9" s="39" t="s">
        <v>437</v>
      </c>
      <c r="D9" s="6" t="s">
        <v>1735</v>
      </c>
      <c r="E9" s="13">
        <v>5162.5</v>
      </c>
    </row>
    <row r="10" spans="1:11" ht="20.100000000000001" customHeight="1" x14ac:dyDescent="0.25">
      <c r="A10" s="5" t="s">
        <v>2317</v>
      </c>
      <c r="B10" s="6" t="s">
        <v>85</v>
      </c>
      <c r="C10" s="11">
        <v>45549</v>
      </c>
      <c r="D10" s="6" t="s">
        <v>1739</v>
      </c>
      <c r="E10" s="13">
        <v>5300</v>
      </c>
      <c r="H10" s="113" t="s">
        <v>105</v>
      </c>
      <c r="I10" s="113"/>
    </row>
    <row r="11" spans="1:11" ht="20.100000000000001" customHeight="1" x14ac:dyDescent="0.25">
      <c r="A11" s="5" t="s">
        <v>2318</v>
      </c>
      <c r="B11" s="6" t="s">
        <v>60</v>
      </c>
      <c r="C11" s="11">
        <v>45949</v>
      </c>
      <c r="D11" s="6" t="s">
        <v>1743</v>
      </c>
      <c r="E11" s="13">
        <v>5437.5</v>
      </c>
      <c r="H11" s="15" t="s">
        <v>100</v>
      </c>
      <c r="I11" s="16" t="s">
        <v>2301</v>
      </c>
    </row>
    <row r="12" spans="1:11" ht="20.100000000000001" customHeight="1" x14ac:dyDescent="0.25">
      <c r="A12" s="5" t="s">
        <v>2319</v>
      </c>
      <c r="B12" s="6" t="s">
        <v>62</v>
      </c>
      <c r="C12" s="11">
        <v>45620</v>
      </c>
      <c r="D12" s="6" t="s">
        <v>1727</v>
      </c>
      <c r="E12" s="13">
        <v>5575</v>
      </c>
      <c r="H12" s="15" t="s">
        <v>101</v>
      </c>
      <c r="I12" s="16" t="s">
        <v>2404</v>
      </c>
    </row>
    <row r="13" spans="1:11" ht="20.100000000000001" customHeight="1" x14ac:dyDescent="0.25">
      <c r="A13" s="5" t="s">
        <v>2320</v>
      </c>
      <c r="B13" s="6" t="s">
        <v>57</v>
      </c>
      <c r="C13" s="11">
        <v>2</v>
      </c>
      <c r="D13" s="6" t="s">
        <v>1731</v>
      </c>
      <c r="E13" s="13">
        <v>5712.5</v>
      </c>
      <c r="H13" s="15" t="s">
        <v>103</v>
      </c>
      <c r="I13" s="16" t="s">
        <v>2405</v>
      </c>
    </row>
    <row r="14" spans="1:11" x14ac:dyDescent="0.25">
      <c r="A14" s="5" t="s">
        <v>2321</v>
      </c>
      <c r="B14" s="6" t="s">
        <v>112</v>
      </c>
      <c r="C14" s="11">
        <v>45298</v>
      </c>
      <c r="D14" s="6" t="s">
        <v>1735</v>
      </c>
      <c r="E14" s="13">
        <v>5850</v>
      </c>
    </row>
    <row r="15" spans="1:11" x14ac:dyDescent="0.25">
      <c r="A15" s="5" t="s">
        <v>2322</v>
      </c>
      <c r="B15" s="6" t="s">
        <v>152</v>
      </c>
      <c r="C15" s="11">
        <v>68345</v>
      </c>
      <c r="D15" s="6" t="s">
        <v>1739</v>
      </c>
      <c r="E15" s="13">
        <v>5987.5</v>
      </c>
    </row>
    <row r="16" spans="1:11" x14ac:dyDescent="0.25">
      <c r="A16" s="5" t="s">
        <v>2323</v>
      </c>
      <c r="B16" s="6" t="s">
        <v>139</v>
      </c>
      <c r="C16" s="11">
        <v>45368</v>
      </c>
      <c r="D16" s="6" t="s">
        <v>1743</v>
      </c>
      <c r="E16" s="13">
        <v>6125</v>
      </c>
    </row>
    <row r="17" spans="1:5" x14ac:dyDescent="0.25">
      <c r="A17" s="5" t="s">
        <v>2324</v>
      </c>
      <c r="B17" s="6" t="s">
        <v>201</v>
      </c>
      <c r="C17" s="11">
        <v>45769</v>
      </c>
      <c r="D17" s="6" t="s">
        <v>1727</v>
      </c>
      <c r="E17" s="13">
        <v>6262.5</v>
      </c>
    </row>
    <row r="18" spans="1:5" x14ac:dyDescent="0.25">
      <c r="A18" s="5" t="s">
        <v>2325</v>
      </c>
      <c r="B18" s="6" t="s">
        <v>81</v>
      </c>
      <c r="C18" s="11">
        <v>45439</v>
      </c>
      <c r="D18" s="6" t="s">
        <v>1731</v>
      </c>
      <c r="E18" s="13">
        <v>6400</v>
      </c>
    </row>
    <row r="19" spans="1:5" x14ac:dyDescent="0.25">
      <c r="A19" s="5" t="s">
        <v>2326</v>
      </c>
      <c r="B19" s="6" t="s">
        <v>48</v>
      </c>
      <c r="C19" s="39" t="s">
        <v>2327</v>
      </c>
      <c r="D19" s="6" t="s">
        <v>1735</v>
      </c>
      <c r="E19" s="13">
        <v>6537.5</v>
      </c>
    </row>
    <row r="20" spans="1:5" x14ac:dyDescent="0.25">
      <c r="A20" s="5" t="s">
        <v>2328</v>
      </c>
      <c r="B20" s="6" t="s">
        <v>53</v>
      </c>
      <c r="C20" s="11">
        <v>45483</v>
      </c>
      <c r="D20" s="6" t="s">
        <v>1739</v>
      </c>
      <c r="E20" s="13">
        <v>6675</v>
      </c>
    </row>
    <row r="21" spans="1:5" x14ac:dyDescent="0.25">
      <c r="A21" s="5" t="s">
        <v>2329</v>
      </c>
      <c r="B21" s="6" t="s">
        <v>45</v>
      </c>
      <c r="C21" s="11">
        <v>45884</v>
      </c>
      <c r="D21" s="6" t="s">
        <v>1743</v>
      </c>
      <c r="E21" s="13">
        <v>6812.5</v>
      </c>
    </row>
    <row r="22" spans="1:5" x14ac:dyDescent="0.25">
      <c r="A22" s="5" t="s">
        <v>2330</v>
      </c>
      <c r="B22" s="6" t="s">
        <v>198</v>
      </c>
      <c r="C22" s="11">
        <v>45555</v>
      </c>
      <c r="D22" s="6" t="s">
        <v>1727</v>
      </c>
      <c r="E22" s="13">
        <v>6950</v>
      </c>
    </row>
    <row r="23" spans="1:5" x14ac:dyDescent="0.25">
      <c r="A23" s="5" t="s">
        <v>2331</v>
      </c>
      <c r="B23" s="6" t="s">
        <v>123</v>
      </c>
      <c r="C23" s="11">
        <v>45955</v>
      </c>
      <c r="D23" s="6" t="s">
        <v>1731</v>
      </c>
      <c r="E23" s="13">
        <v>7087.5</v>
      </c>
    </row>
    <row r="24" spans="1:5" x14ac:dyDescent="0.25">
      <c r="A24" s="5" t="s">
        <v>2332</v>
      </c>
      <c r="B24" s="6" t="s">
        <v>145</v>
      </c>
      <c r="C24" s="11">
        <v>45599</v>
      </c>
      <c r="D24" s="6" t="s">
        <v>1735</v>
      </c>
      <c r="E24" s="13">
        <v>7225</v>
      </c>
    </row>
    <row r="25" spans="1:5" x14ac:dyDescent="0.25">
      <c r="A25" s="5" t="s">
        <v>2333</v>
      </c>
      <c r="B25" s="6" t="s">
        <v>403</v>
      </c>
      <c r="C25" s="11">
        <v>45999</v>
      </c>
      <c r="D25" s="6" t="s">
        <v>1739</v>
      </c>
      <c r="E25" s="13">
        <v>7362.5</v>
      </c>
    </row>
    <row r="26" spans="1:5" x14ac:dyDescent="0.25">
      <c r="A26" s="5" t="s">
        <v>2334</v>
      </c>
      <c r="B26" s="6" t="s">
        <v>192</v>
      </c>
      <c r="C26" s="11">
        <v>45304</v>
      </c>
      <c r="D26" s="6" t="s">
        <v>1743</v>
      </c>
      <c r="E26" s="13">
        <v>7500</v>
      </c>
    </row>
    <row r="27" spans="1:5" x14ac:dyDescent="0.25">
      <c r="A27" s="5" t="s">
        <v>2335</v>
      </c>
      <c r="B27" s="6" t="s">
        <v>36</v>
      </c>
      <c r="C27" s="11">
        <v>45706</v>
      </c>
      <c r="D27" s="6" t="s">
        <v>1727</v>
      </c>
      <c r="E27" s="13">
        <v>7637.5</v>
      </c>
    </row>
    <row r="28" spans="1:5" x14ac:dyDescent="0.25">
      <c r="A28" s="5" t="s">
        <v>2336</v>
      </c>
      <c r="B28" s="6" t="s">
        <v>43</v>
      </c>
      <c r="C28" s="39" t="s">
        <v>437</v>
      </c>
      <c r="D28" s="6" t="s">
        <v>1731</v>
      </c>
      <c r="E28" s="13">
        <v>7775</v>
      </c>
    </row>
    <row r="29" spans="1:5" x14ac:dyDescent="0.25">
      <c r="A29" s="5" t="s">
        <v>2337</v>
      </c>
      <c r="B29" s="6" t="s">
        <v>38</v>
      </c>
      <c r="C29" s="11">
        <v>45748</v>
      </c>
      <c r="D29" s="6" t="s">
        <v>1735</v>
      </c>
      <c r="E29" s="13">
        <v>7912.5</v>
      </c>
    </row>
    <row r="30" spans="1:5" x14ac:dyDescent="0.25">
      <c r="A30" s="5" t="s">
        <v>2338</v>
      </c>
      <c r="B30" s="6" t="s">
        <v>172</v>
      </c>
      <c r="C30" s="11">
        <v>45418</v>
      </c>
      <c r="D30" s="6" t="s">
        <v>1739</v>
      </c>
      <c r="E30" s="13">
        <v>8050</v>
      </c>
    </row>
    <row r="31" spans="1:5" x14ac:dyDescent="0.25">
      <c r="A31" s="5" t="s">
        <v>2339</v>
      </c>
      <c r="B31" s="6" t="s">
        <v>136</v>
      </c>
      <c r="C31" s="39" t="s">
        <v>2340</v>
      </c>
      <c r="D31" s="6" t="s">
        <v>1743</v>
      </c>
      <c r="E31" s="13">
        <v>8187.5</v>
      </c>
    </row>
    <row r="32" spans="1:5" x14ac:dyDescent="0.25">
      <c r="A32" s="5" t="s">
        <v>2341</v>
      </c>
      <c r="B32" s="6" t="s">
        <v>160</v>
      </c>
      <c r="C32" s="11">
        <v>45489</v>
      </c>
      <c r="D32" s="6" t="s">
        <v>1727</v>
      </c>
      <c r="E32" s="13">
        <v>8325</v>
      </c>
    </row>
    <row r="33" spans="1:5" x14ac:dyDescent="0.25">
      <c r="A33" s="5" t="s">
        <v>2342</v>
      </c>
      <c r="B33" s="6" t="s">
        <v>155</v>
      </c>
      <c r="C33" s="11">
        <v>45890</v>
      </c>
      <c r="D33" s="6" t="s">
        <v>1731</v>
      </c>
      <c r="E33" s="13">
        <v>8462.5</v>
      </c>
    </row>
    <row r="34" spans="1:5" x14ac:dyDescent="0.25">
      <c r="A34" s="5" t="s">
        <v>2343</v>
      </c>
      <c r="B34" s="6" t="s">
        <v>119</v>
      </c>
      <c r="C34" s="11">
        <v>45561</v>
      </c>
      <c r="D34" s="6" t="s">
        <v>1735</v>
      </c>
      <c r="E34" s="13">
        <v>8600</v>
      </c>
    </row>
    <row r="35" spans="1:5" x14ac:dyDescent="0.25">
      <c r="A35" s="5" t="s">
        <v>2344</v>
      </c>
      <c r="B35" s="6" t="s">
        <v>189</v>
      </c>
      <c r="C35" s="11">
        <v>45934</v>
      </c>
      <c r="D35" s="6" t="s">
        <v>1739</v>
      </c>
      <c r="E35" s="13">
        <v>8737.5</v>
      </c>
    </row>
    <row r="36" spans="1:5" x14ac:dyDescent="0.25">
      <c r="A36" s="5" t="s">
        <v>2345</v>
      </c>
      <c r="B36" s="6" t="s">
        <v>27</v>
      </c>
      <c r="C36" s="11">
        <v>2</v>
      </c>
      <c r="D36" s="6" t="s">
        <v>1743</v>
      </c>
      <c r="E36" s="13">
        <v>8875</v>
      </c>
    </row>
    <row r="37" spans="1:5" x14ac:dyDescent="0.25">
      <c r="A37" s="5" t="s">
        <v>2346</v>
      </c>
      <c r="B37" s="6" t="s">
        <v>32</v>
      </c>
      <c r="C37" s="11">
        <v>46005</v>
      </c>
      <c r="D37" s="6" t="s">
        <v>1727</v>
      </c>
      <c r="E37" s="13">
        <v>9012.5</v>
      </c>
    </row>
    <row r="38" spans="1:5" x14ac:dyDescent="0.25">
      <c r="A38" s="5" t="s">
        <v>2347</v>
      </c>
      <c r="B38" s="6" t="s">
        <v>116</v>
      </c>
      <c r="C38" s="11">
        <v>45310</v>
      </c>
      <c r="D38" s="6" t="s">
        <v>1731</v>
      </c>
      <c r="E38" s="13">
        <v>9150</v>
      </c>
    </row>
    <row r="39" spans="1:5" x14ac:dyDescent="0.25">
      <c r="A39" s="5" t="s">
        <v>2348</v>
      </c>
      <c r="B39" s="6" t="s">
        <v>169</v>
      </c>
      <c r="C39" s="11">
        <v>45712</v>
      </c>
      <c r="D39" s="6" t="s">
        <v>1735</v>
      </c>
      <c r="E39" s="13">
        <v>9287.5</v>
      </c>
    </row>
    <row r="40" spans="1:5" x14ac:dyDescent="0.25">
      <c r="A40" s="5" t="s">
        <v>2349</v>
      </c>
      <c r="B40" s="6" t="s">
        <v>196</v>
      </c>
      <c r="C40" s="11">
        <v>45353</v>
      </c>
      <c r="D40" s="6" t="s">
        <v>1739</v>
      </c>
      <c r="E40" s="13">
        <v>9425</v>
      </c>
    </row>
    <row r="41" spans="1:5" x14ac:dyDescent="0.25">
      <c r="A41" s="5" t="s">
        <v>2350</v>
      </c>
      <c r="B41" s="6" t="s">
        <v>166</v>
      </c>
      <c r="C41" s="11">
        <v>45754</v>
      </c>
      <c r="D41" s="6" t="s">
        <v>1743</v>
      </c>
      <c r="E41" s="13">
        <v>9562.5</v>
      </c>
    </row>
    <row r="42" spans="1:5" x14ac:dyDescent="0.25">
      <c r="A42" s="5" t="s">
        <v>2351</v>
      </c>
      <c r="B42" s="6" t="s">
        <v>93</v>
      </c>
      <c r="C42" s="11">
        <v>45424</v>
      </c>
      <c r="D42" s="6" t="s">
        <v>1727</v>
      </c>
      <c r="E42" s="13">
        <v>9700</v>
      </c>
    </row>
    <row r="43" spans="1:5" x14ac:dyDescent="0.25">
      <c r="A43" s="5" t="s">
        <v>2352</v>
      </c>
      <c r="B43" s="6" t="s">
        <v>69</v>
      </c>
      <c r="C43" s="39" t="s">
        <v>2353</v>
      </c>
      <c r="D43" s="6" t="s">
        <v>1731</v>
      </c>
      <c r="E43" s="13">
        <v>9837.5</v>
      </c>
    </row>
    <row r="44" spans="1:5" x14ac:dyDescent="0.25">
      <c r="A44" s="5" t="s">
        <v>2354</v>
      </c>
      <c r="B44" s="6" t="s">
        <v>23</v>
      </c>
      <c r="C44" s="11">
        <v>68505</v>
      </c>
      <c r="D44" s="6" t="s">
        <v>1735</v>
      </c>
      <c r="E44" s="13">
        <v>9975</v>
      </c>
    </row>
    <row r="45" spans="1:5" x14ac:dyDescent="0.25">
      <c r="A45" s="5" t="s">
        <v>2355</v>
      </c>
      <c r="B45" s="6" t="s">
        <v>13</v>
      </c>
      <c r="C45" s="11">
        <v>45896</v>
      </c>
      <c r="D45" s="6" t="s">
        <v>1739</v>
      </c>
      <c r="E45" s="13">
        <v>10112.5</v>
      </c>
    </row>
    <row r="46" spans="1:5" x14ac:dyDescent="0.25">
      <c r="A46" s="5" t="s">
        <v>2356</v>
      </c>
      <c r="B46" s="6" t="s">
        <v>18</v>
      </c>
      <c r="C46" s="11">
        <v>45540</v>
      </c>
      <c r="D46" s="6" t="s">
        <v>1743</v>
      </c>
      <c r="E46" s="13">
        <v>10250</v>
      </c>
    </row>
    <row r="47" spans="1:5" x14ac:dyDescent="0.25">
      <c r="A47" s="5" t="s">
        <v>2357</v>
      </c>
      <c r="B47" s="6" t="s">
        <v>126</v>
      </c>
      <c r="C47" s="39" t="s">
        <v>437</v>
      </c>
      <c r="D47" s="6" t="s">
        <v>1727</v>
      </c>
      <c r="E47" s="13">
        <v>10387.5</v>
      </c>
    </row>
    <row r="48" spans="1:5" x14ac:dyDescent="0.25">
      <c r="A48" s="5" t="s">
        <v>2358</v>
      </c>
      <c r="B48" s="6" t="s">
        <v>164</v>
      </c>
      <c r="C48" s="11">
        <v>45611</v>
      </c>
      <c r="D48" s="6" t="s">
        <v>1731</v>
      </c>
      <c r="E48" s="13">
        <v>10525</v>
      </c>
    </row>
    <row r="49" spans="1:5" x14ac:dyDescent="0.25">
      <c r="A49" s="5" t="s">
        <v>2359</v>
      </c>
      <c r="B49" s="6" t="s">
        <v>162</v>
      </c>
      <c r="C49" s="11">
        <v>46011</v>
      </c>
      <c r="D49" s="6" t="s">
        <v>1735</v>
      </c>
      <c r="E49" s="13">
        <v>10662.5</v>
      </c>
    </row>
    <row r="50" spans="1:5" x14ac:dyDescent="0.25">
      <c r="A50" s="5" t="s">
        <v>2360</v>
      </c>
      <c r="B50" s="6" t="s">
        <v>85</v>
      </c>
      <c r="C50" s="11">
        <v>45316</v>
      </c>
      <c r="D50" s="6" t="s">
        <v>1739</v>
      </c>
      <c r="E50" s="13">
        <v>10800</v>
      </c>
    </row>
    <row r="51" spans="1:5" x14ac:dyDescent="0.25">
      <c r="A51" s="5" t="s">
        <v>2361</v>
      </c>
      <c r="B51" s="6" t="s">
        <v>60</v>
      </c>
      <c r="C51" s="11">
        <v>45691</v>
      </c>
      <c r="D51" s="6" t="s">
        <v>1743</v>
      </c>
      <c r="E51" s="13">
        <v>10937.5</v>
      </c>
    </row>
    <row r="52" spans="1:5" x14ac:dyDescent="0.25">
      <c r="A52" s="5" t="s">
        <v>2362</v>
      </c>
      <c r="B52" s="6" t="s">
        <v>62</v>
      </c>
      <c r="C52" s="11">
        <v>45359</v>
      </c>
      <c r="D52" s="6" t="s">
        <v>1727</v>
      </c>
      <c r="E52" s="13">
        <v>11075</v>
      </c>
    </row>
    <row r="53" spans="1:5" x14ac:dyDescent="0.25">
      <c r="A53" s="5" t="s">
        <v>2363</v>
      </c>
      <c r="B53" s="6" t="s">
        <v>57</v>
      </c>
      <c r="C53" s="11">
        <v>45760</v>
      </c>
      <c r="D53" s="6" t="s">
        <v>1731</v>
      </c>
      <c r="E53" s="13">
        <v>11212.5</v>
      </c>
    </row>
    <row r="54" spans="1:5" x14ac:dyDescent="0.25">
      <c r="A54" s="5" t="s">
        <v>2364</v>
      </c>
      <c r="B54" s="6" t="s">
        <v>112</v>
      </c>
      <c r="C54" s="11">
        <v>45430</v>
      </c>
      <c r="D54" s="6" t="s">
        <v>1735</v>
      </c>
      <c r="E54" s="13">
        <v>11350</v>
      </c>
    </row>
    <row r="55" spans="1:5" x14ac:dyDescent="0.25">
      <c r="A55" s="5" t="s">
        <v>2365</v>
      </c>
      <c r="B55" s="6" t="s">
        <v>152</v>
      </c>
      <c r="C55" s="39" t="s">
        <v>2366</v>
      </c>
      <c r="D55" s="6" t="s">
        <v>1739</v>
      </c>
      <c r="E55" s="13">
        <v>11487.5</v>
      </c>
    </row>
    <row r="56" spans="1:5" x14ac:dyDescent="0.25">
      <c r="A56" s="5" t="s">
        <v>2367</v>
      </c>
      <c r="B56" s="6" t="s">
        <v>139</v>
      </c>
      <c r="C56" s="11">
        <v>45474</v>
      </c>
      <c r="D56" s="6" t="s">
        <v>1743</v>
      </c>
      <c r="E56" s="13">
        <v>11625</v>
      </c>
    </row>
    <row r="57" spans="1:5" x14ac:dyDescent="0.25">
      <c r="A57" s="5" t="s">
        <v>2368</v>
      </c>
      <c r="B57" s="6" t="s">
        <v>201</v>
      </c>
      <c r="C57" s="11">
        <v>45875</v>
      </c>
      <c r="D57" s="6" t="s">
        <v>1727</v>
      </c>
      <c r="E57" s="13">
        <v>11762.5</v>
      </c>
    </row>
    <row r="58" spans="1:5" x14ac:dyDescent="0.25">
      <c r="A58" s="5" t="s">
        <v>2369</v>
      </c>
      <c r="B58" s="6" t="s">
        <v>81</v>
      </c>
      <c r="C58" s="11">
        <v>45546</v>
      </c>
      <c r="D58" s="6" t="s">
        <v>1731</v>
      </c>
      <c r="E58" s="13">
        <v>11900</v>
      </c>
    </row>
    <row r="59" spans="1:5" x14ac:dyDescent="0.25">
      <c r="A59" s="5" t="s">
        <v>2370</v>
      </c>
      <c r="B59" s="6" t="s">
        <v>48</v>
      </c>
      <c r="C59" s="11">
        <v>2</v>
      </c>
      <c r="D59" s="6" t="s">
        <v>1735</v>
      </c>
      <c r="E59" s="13">
        <v>12037.5</v>
      </c>
    </row>
    <row r="60" spans="1:5" x14ac:dyDescent="0.25">
      <c r="A60" s="5" t="s">
        <v>2371</v>
      </c>
      <c r="B60" s="6" t="s">
        <v>53</v>
      </c>
      <c r="C60" s="11">
        <v>45617</v>
      </c>
      <c r="D60" s="6" t="s">
        <v>1739</v>
      </c>
      <c r="E60" s="13">
        <v>12175</v>
      </c>
    </row>
    <row r="61" spans="1:5" x14ac:dyDescent="0.25">
      <c r="A61" s="5" t="s">
        <v>2372</v>
      </c>
      <c r="B61" s="6" t="s">
        <v>45</v>
      </c>
      <c r="C61" s="11">
        <v>46017</v>
      </c>
      <c r="D61" s="6" t="s">
        <v>1743</v>
      </c>
      <c r="E61" s="13">
        <v>12312.5</v>
      </c>
    </row>
    <row r="62" spans="1:5" x14ac:dyDescent="0.25">
      <c r="A62" s="5" t="s">
        <v>2373</v>
      </c>
      <c r="B62" s="6" t="s">
        <v>198</v>
      </c>
      <c r="C62" s="11">
        <v>45295</v>
      </c>
      <c r="D62" s="6" t="s">
        <v>1727</v>
      </c>
      <c r="E62" s="13">
        <v>12450</v>
      </c>
    </row>
    <row r="63" spans="1:5" x14ac:dyDescent="0.25">
      <c r="A63" s="5" t="s">
        <v>2374</v>
      </c>
      <c r="B63" s="6" t="s">
        <v>123</v>
      </c>
      <c r="C63" s="11">
        <v>45697</v>
      </c>
      <c r="D63" s="6" t="s">
        <v>1731</v>
      </c>
      <c r="E63" s="13">
        <v>12587.5</v>
      </c>
    </row>
    <row r="64" spans="1:5" x14ac:dyDescent="0.25">
      <c r="A64" s="5" t="s">
        <v>2375</v>
      </c>
      <c r="B64" s="6" t="s">
        <v>145</v>
      </c>
      <c r="C64" s="11">
        <v>45365</v>
      </c>
      <c r="D64" s="6" t="s">
        <v>1735</v>
      </c>
      <c r="E64" s="13">
        <v>12725</v>
      </c>
    </row>
    <row r="65" spans="1:5" x14ac:dyDescent="0.25">
      <c r="A65" s="5" t="s">
        <v>2376</v>
      </c>
      <c r="B65" s="6" t="s">
        <v>403</v>
      </c>
      <c r="C65" s="11">
        <v>45766</v>
      </c>
      <c r="D65" s="6" t="s">
        <v>1739</v>
      </c>
      <c r="E65" s="13">
        <v>12862.5</v>
      </c>
    </row>
    <row r="66" spans="1:5" x14ac:dyDescent="0.25">
      <c r="A66" s="5" t="s">
        <v>2377</v>
      </c>
      <c r="B66" s="6" t="s">
        <v>192</v>
      </c>
      <c r="C66" s="39" t="s">
        <v>437</v>
      </c>
      <c r="D66" s="6" t="s">
        <v>1743</v>
      </c>
      <c r="E66" s="13">
        <v>13000</v>
      </c>
    </row>
    <row r="67" spans="1:5" x14ac:dyDescent="0.25">
      <c r="A67" s="5" t="s">
        <v>2378</v>
      </c>
      <c r="B67" s="6" t="s">
        <v>36</v>
      </c>
      <c r="C67" s="39" t="s">
        <v>2379</v>
      </c>
      <c r="D67" s="6" t="s">
        <v>1727</v>
      </c>
      <c r="E67" s="13">
        <v>13137.5</v>
      </c>
    </row>
    <row r="68" spans="1:5" x14ac:dyDescent="0.25">
      <c r="A68" s="5" t="s">
        <v>2380</v>
      </c>
      <c r="B68" s="6" t="s">
        <v>43</v>
      </c>
      <c r="C68" s="11">
        <v>45480</v>
      </c>
      <c r="D68" s="6" t="s">
        <v>1731</v>
      </c>
      <c r="E68" s="13">
        <v>13275</v>
      </c>
    </row>
    <row r="69" spans="1:5" x14ac:dyDescent="0.25">
      <c r="A69" s="5" t="s">
        <v>2381</v>
      </c>
      <c r="B69" s="6" t="s">
        <v>38</v>
      </c>
      <c r="C69" s="11">
        <v>45881</v>
      </c>
      <c r="D69" s="6" t="s">
        <v>1735</v>
      </c>
      <c r="E69" s="13">
        <v>13412.5</v>
      </c>
    </row>
    <row r="70" spans="1:5" x14ac:dyDescent="0.25">
      <c r="A70" s="5" t="s">
        <v>2382</v>
      </c>
      <c r="B70" s="6" t="s">
        <v>172</v>
      </c>
      <c r="C70" s="11">
        <v>45552</v>
      </c>
      <c r="D70" s="6" t="s">
        <v>1739</v>
      </c>
      <c r="E70" s="13">
        <v>13550</v>
      </c>
    </row>
    <row r="71" spans="1:5" x14ac:dyDescent="0.25">
      <c r="A71" s="5" t="s">
        <v>2383</v>
      </c>
      <c r="B71" s="6" t="s">
        <v>136</v>
      </c>
      <c r="C71" s="11">
        <v>45952</v>
      </c>
      <c r="D71" s="6" t="s">
        <v>1743</v>
      </c>
      <c r="E71" s="13">
        <v>13687.5</v>
      </c>
    </row>
    <row r="72" spans="1:5" x14ac:dyDescent="0.25">
      <c r="A72" s="5" t="s">
        <v>2384</v>
      </c>
      <c r="B72" s="6" t="s">
        <v>160</v>
      </c>
      <c r="C72" s="11">
        <v>45623</v>
      </c>
      <c r="D72" s="6" t="s">
        <v>1727</v>
      </c>
      <c r="E72" s="13">
        <v>13825</v>
      </c>
    </row>
    <row r="73" spans="1:5" x14ac:dyDescent="0.25">
      <c r="A73" s="5" t="s">
        <v>2385</v>
      </c>
      <c r="B73" s="6" t="s">
        <v>155</v>
      </c>
      <c r="C73" s="11">
        <v>68641</v>
      </c>
      <c r="D73" s="6" t="s">
        <v>1731</v>
      </c>
      <c r="E73" s="13">
        <v>13962.5</v>
      </c>
    </row>
    <row r="74" spans="1:5" x14ac:dyDescent="0.25">
      <c r="A74" s="5" t="s">
        <v>2386</v>
      </c>
      <c r="B74" s="6" t="s">
        <v>119</v>
      </c>
      <c r="C74" s="11">
        <v>45301</v>
      </c>
      <c r="D74" s="6" t="s">
        <v>1735</v>
      </c>
      <c r="E74" s="13">
        <v>14100</v>
      </c>
    </row>
    <row r="75" spans="1:5" x14ac:dyDescent="0.25">
      <c r="A75" s="5" t="s">
        <v>2387</v>
      </c>
      <c r="B75" s="6" t="s">
        <v>189</v>
      </c>
      <c r="C75" s="11">
        <v>45703</v>
      </c>
      <c r="D75" s="6" t="s">
        <v>1739</v>
      </c>
      <c r="E75" s="13">
        <v>14237.5</v>
      </c>
    </row>
    <row r="76" spans="1:5" x14ac:dyDescent="0.25">
      <c r="A76" s="5" t="s">
        <v>2388</v>
      </c>
      <c r="B76" s="6" t="s">
        <v>27</v>
      </c>
      <c r="C76" s="11">
        <v>45371</v>
      </c>
      <c r="D76" s="6" t="s">
        <v>1743</v>
      </c>
      <c r="E76" s="13">
        <v>14375</v>
      </c>
    </row>
    <row r="77" spans="1:5" x14ac:dyDescent="0.25">
      <c r="A77" s="5" t="s">
        <v>2389</v>
      </c>
      <c r="B77" s="6" t="s">
        <v>32</v>
      </c>
      <c r="C77" s="11">
        <v>45772</v>
      </c>
      <c r="D77" s="6" t="s">
        <v>1727</v>
      </c>
      <c r="E77" s="13">
        <v>14512.5</v>
      </c>
    </row>
    <row r="78" spans="1:5" x14ac:dyDescent="0.25">
      <c r="A78" s="5" t="s">
        <v>2390</v>
      </c>
      <c r="B78" s="6" t="s">
        <v>116</v>
      </c>
      <c r="C78" s="11">
        <v>45415</v>
      </c>
      <c r="D78" s="6" t="s">
        <v>1731</v>
      </c>
      <c r="E78" s="13">
        <v>14650</v>
      </c>
    </row>
    <row r="79" spans="1:5" x14ac:dyDescent="0.25">
      <c r="A79" s="5" t="s">
        <v>2391</v>
      </c>
      <c r="B79" s="6" t="s">
        <v>169</v>
      </c>
      <c r="C79" s="39" t="s">
        <v>2392</v>
      </c>
      <c r="D79" s="6" t="s">
        <v>1735</v>
      </c>
      <c r="E79" s="13">
        <v>14787.5</v>
      </c>
    </row>
    <row r="80" spans="1:5" x14ac:dyDescent="0.25">
      <c r="A80" s="5" t="s">
        <v>2393</v>
      </c>
      <c r="B80" s="6" t="s">
        <v>196</v>
      </c>
      <c r="C80" s="11">
        <v>45486</v>
      </c>
      <c r="D80" s="6" t="s">
        <v>1739</v>
      </c>
      <c r="E80" s="13">
        <v>14925</v>
      </c>
    </row>
    <row r="81" spans="1:5" x14ac:dyDescent="0.25">
      <c r="A81" s="5" t="s">
        <v>2394</v>
      </c>
      <c r="B81" s="6" t="s">
        <v>166</v>
      </c>
      <c r="C81" s="11">
        <v>45887</v>
      </c>
      <c r="D81" s="6" t="s">
        <v>1743</v>
      </c>
      <c r="E81" s="13">
        <v>15062.5</v>
      </c>
    </row>
    <row r="82" spans="1:5" x14ac:dyDescent="0.25">
      <c r="A82" s="5" t="s">
        <v>2395</v>
      </c>
      <c r="B82" s="6" t="s">
        <v>93</v>
      </c>
      <c r="C82" s="11">
        <v>2</v>
      </c>
      <c r="D82" s="6" t="s">
        <v>1727</v>
      </c>
      <c r="E82" s="13">
        <v>15200</v>
      </c>
    </row>
    <row r="83" spans="1:5" x14ac:dyDescent="0.25">
      <c r="A83" s="5" t="s">
        <v>2396</v>
      </c>
      <c r="B83" s="6" t="s">
        <v>69</v>
      </c>
      <c r="C83" s="11">
        <v>45931</v>
      </c>
      <c r="D83" s="6" t="s">
        <v>1731</v>
      </c>
      <c r="E83" s="13">
        <v>15337.5</v>
      </c>
    </row>
    <row r="84" spans="1:5" x14ac:dyDescent="0.25">
      <c r="A84" s="5" t="s">
        <v>2397</v>
      </c>
      <c r="B84" s="6" t="s">
        <v>23</v>
      </c>
      <c r="C84" s="11">
        <v>45602</v>
      </c>
      <c r="D84" s="6" t="s">
        <v>1735</v>
      </c>
      <c r="E84" s="13">
        <v>15475</v>
      </c>
    </row>
    <row r="85" spans="1:5" x14ac:dyDescent="0.25">
      <c r="A85" s="7" t="s">
        <v>2398</v>
      </c>
      <c r="B85" s="8" t="s">
        <v>13</v>
      </c>
      <c r="C85" s="40" t="s">
        <v>437</v>
      </c>
      <c r="D85" s="8" t="s">
        <v>1739</v>
      </c>
      <c r="E85" s="19">
        <v>15612.5</v>
      </c>
    </row>
  </sheetData>
  <mergeCells count="2">
    <mergeCell ref="H5:I5"/>
    <mergeCell ref="H10:I10"/>
  </mergeCells>
  <hyperlinks>
    <hyperlink ref="K2" location="'INDEX'!A1" tooltip="Back to INDEX" display="← Ana Sayfa / Back to Index" xr:uid="{C555FC7B-B56B-4567-B8EC-6105DBBE920F}"/>
  </hyperlinks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1F3864"/>
  </sheetPr>
  <dimension ref="A1:M65"/>
  <sheetViews>
    <sheetView workbookViewId="0">
      <pane ySplit="1" topLeftCell="A2" activePane="bottomLeft" state="frozenSplit"/>
      <selection pane="bottomLeft" activeCell="B1" sqref="B1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16.7109375" style="1" customWidth="1"/>
    <col min="4" max="4" width="26.7109375" style="1" customWidth="1"/>
    <col min="5" max="5" width="28.7109375" style="1" customWidth="1"/>
    <col min="6" max="6" width="10.7109375" style="1" customWidth="1"/>
    <col min="7" max="7" width="13.7109375" style="1" customWidth="1"/>
    <col min="8" max="9" width="9.140625" style="1" customWidth="1"/>
    <col min="10" max="10" width="22.7109375" style="1" customWidth="1"/>
    <col min="11" max="11" width="74.7109375" style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20.100000000000001" customHeight="1" x14ac:dyDescent="0.25">
      <c r="A1" s="2" t="s">
        <v>4</v>
      </c>
      <c r="B1" s="85" t="s">
        <v>5</v>
      </c>
      <c r="C1" s="86" t="s">
        <v>8</v>
      </c>
      <c r="D1" s="3" t="s">
        <v>6</v>
      </c>
      <c r="E1" s="3" t="s">
        <v>7</v>
      </c>
      <c r="F1" s="3" t="s">
        <v>10</v>
      </c>
      <c r="G1" s="4" t="s">
        <v>11</v>
      </c>
      <c r="J1" s="9" t="s">
        <v>96</v>
      </c>
      <c r="K1" s="10" t="s">
        <v>2410</v>
      </c>
    </row>
    <row r="2" spans="1:13" ht="20.100000000000001" customHeight="1" x14ac:dyDescent="0.25">
      <c r="A2" s="5" t="s">
        <v>22</v>
      </c>
      <c r="B2" s="11">
        <v>45476</v>
      </c>
      <c r="C2" s="6" t="s">
        <v>15</v>
      </c>
      <c r="D2" s="6" t="s">
        <v>23</v>
      </c>
      <c r="E2" s="6" t="s">
        <v>33</v>
      </c>
      <c r="F2" s="12">
        <v>2</v>
      </c>
      <c r="G2" s="13">
        <v>82.68</v>
      </c>
      <c r="J2" s="9" t="s">
        <v>97</v>
      </c>
      <c r="K2" s="14" t="s">
        <v>2411</v>
      </c>
      <c r="M2" s="128" t="s">
        <v>6607</v>
      </c>
    </row>
    <row r="3" spans="1:13" ht="20.100000000000001" customHeight="1" x14ac:dyDescent="0.25">
      <c r="A3" s="5" t="s">
        <v>12</v>
      </c>
      <c r="B3" s="11">
        <v>45478</v>
      </c>
      <c r="C3" s="6" t="s">
        <v>20</v>
      </c>
      <c r="D3" s="6" t="s">
        <v>13</v>
      </c>
      <c r="E3" s="6" t="s">
        <v>14</v>
      </c>
      <c r="F3" s="12">
        <v>1</v>
      </c>
      <c r="G3" s="13">
        <v>144.78</v>
      </c>
      <c r="J3" s="9" t="s">
        <v>98</v>
      </c>
      <c r="K3" s="14" t="s">
        <v>2412</v>
      </c>
    </row>
    <row r="4" spans="1:13" x14ac:dyDescent="0.25">
      <c r="A4" s="5" t="s">
        <v>26</v>
      </c>
      <c r="B4" s="11">
        <v>45516</v>
      </c>
      <c r="C4" s="6" t="s">
        <v>40</v>
      </c>
      <c r="D4" s="6" t="s">
        <v>27</v>
      </c>
      <c r="E4" s="6" t="s">
        <v>197</v>
      </c>
      <c r="F4" s="12">
        <v>8</v>
      </c>
      <c r="G4" s="13">
        <v>4271.84</v>
      </c>
    </row>
    <row r="5" spans="1:13" ht="20.100000000000001" customHeight="1" x14ac:dyDescent="0.25">
      <c r="A5" s="5" t="s">
        <v>17</v>
      </c>
      <c r="B5" s="11">
        <v>45517</v>
      </c>
      <c r="C5" s="6" t="s">
        <v>20</v>
      </c>
      <c r="D5" s="6" t="s">
        <v>189</v>
      </c>
      <c r="E5" s="6" t="s">
        <v>58</v>
      </c>
      <c r="F5" s="12">
        <v>3</v>
      </c>
      <c r="G5" s="13">
        <v>2552.89</v>
      </c>
      <c r="J5" s="113" t="s">
        <v>99</v>
      </c>
      <c r="K5" s="113"/>
    </row>
    <row r="6" spans="1:13" ht="20.100000000000001" customHeight="1" x14ac:dyDescent="0.25">
      <c r="A6" s="5" t="s">
        <v>31</v>
      </c>
      <c r="B6" s="11">
        <v>45539</v>
      </c>
      <c r="C6" s="6" t="s">
        <v>20</v>
      </c>
      <c r="D6" s="6" t="s">
        <v>192</v>
      </c>
      <c r="E6" s="6" t="s">
        <v>63</v>
      </c>
      <c r="F6" s="12">
        <v>21</v>
      </c>
      <c r="G6" s="13">
        <v>9961.77</v>
      </c>
      <c r="J6" s="15" t="s">
        <v>100</v>
      </c>
      <c r="K6" s="16" t="s">
        <v>2413</v>
      </c>
    </row>
    <row r="7" spans="1:13" ht="35.1" customHeight="1" x14ac:dyDescent="0.25">
      <c r="A7" s="5" t="s">
        <v>35</v>
      </c>
      <c r="B7" s="11">
        <v>45542</v>
      </c>
      <c r="C7" s="6" t="s">
        <v>20</v>
      </c>
      <c r="D7" s="6" t="s">
        <v>36</v>
      </c>
      <c r="E7" s="6" t="s">
        <v>19</v>
      </c>
      <c r="F7" s="12">
        <v>13</v>
      </c>
      <c r="G7" s="13">
        <v>3246.06</v>
      </c>
      <c r="J7" s="15" t="s">
        <v>101</v>
      </c>
      <c r="K7" s="16" t="s">
        <v>2414</v>
      </c>
    </row>
    <row r="8" spans="1:13" ht="20.100000000000001" customHeight="1" x14ac:dyDescent="0.25">
      <c r="A8" s="5" t="s">
        <v>42</v>
      </c>
      <c r="B8" s="11">
        <v>45586</v>
      </c>
      <c r="C8" s="6" t="s">
        <v>29</v>
      </c>
      <c r="D8" s="6" t="s">
        <v>201</v>
      </c>
      <c r="E8" s="6" t="s">
        <v>190</v>
      </c>
      <c r="F8" s="12">
        <v>7</v>
      </c>
      <c r="G8" s="13">
        <v>4996.1099999999997</v>
      </c>
      <c r="J8" s="15" t="s">
        <v>103</v>
      </c>
      <c r="K8" s="16" t="s">
        <v>2415</v>
      </c>
    </row>
    <row r="9" spans="1:13" ht="20.100000000000001" customHeight="1" x14ac:dyDescent="0.25">
      <c r="A9" s="5" t="s">
        <v>37</v>
      </c>
      <c r="B9" s="11">
        <v>45588</v>
      </c>
      <c r="C9" s="6" t="s">
        <v>15</v>
      </c>
      <c r="D9" s="6" t="s">
        <v>81</v>
      </c>
      <c r="E9" s="6" t="s">
        <v>28</v>
      </c>
      <c r="F9" s="12">
        <v>16</v>
      </c>
      <c r="G9" s="13">
        <v>2555.52</v>
      </c>
      <c r="J9" s="15" t="s">
        <v>104</v>
      </c>
      <c r="K9" s="16" t="s">
        <v>2416</v>
      </c>
    </row>
    <row r="10" spans="1:13" x14ac:dyDescent="0.25">
      <c r="A10" s="5" t="s">
        <v>47</v>
      </c>
      <c r="B10" s="11">
        <v>45595</v>
      </c>
      <c r="C10" s="6" t="s">
        <v>40</v>
      </c>
      <c r="D10" s="6" t="s">
        <v>48</v>
      </c>
      <c r="E10" s="6" t="s">
        <v>24</v>
      </c>
      <c r="F10" s="12">
        <v>52</v>
      </c>
      <c r="G10" s="13">
        <v>6998.68</v>
      </c>
    </row>
    <row r="11" spans="1:13" ht="20.100000000000001" customHeight="1" x14ac:dyDescent="0.25">
      <c r="A11" s="5" t="s">
        <v>52</v>
      </c>
      <c r="B11" s="11">
        <v>45608</v>
      </c>
      <c r="C11" s="6" t="s">
        <v>15</v>
      </c>
      <c r="D11" s="6" t="s">
        <v>162</v>
      </c>
      <c r="E11" s="6" t="s">
        <v>24</v>
      </c>
      <c r="F11" s="12">
        <v>14</v>
      </c>
      <c r="G11" s="13">
        <v>1661.65</v>
      </c>
      <c r="J11" s="113" t="s">
        <v>105</v>
      </c>
      <c r="K11" s="113"/>
    </row>
    <row r="12" spans="1:13" ht="20.100000000000001" customHeight="1" x14ac:dyDescent="0.25">
      <c r="A12" s="5" t="s">
        <v>59</v>
      </c>
      <c r="B12" s="11">
        <v>45614</v>
      </c>
      <c r="C12" s="6" t="s">
        <v>20</v>
      </c>
      <c r="D12" s="6" t="s">
        <v>60</v>
      </c>
      <c r="E12" s="6" t="s">
        <v>79</v>
      </c>
      <c r="F12" s="12">
        <v>6</v>
      </c>
      <c r="G12" s="13">
        <v>848.5</v>
      </c>
      <c r="J12" s="15" t="s">
        <v>100</v>
      </c>
      <c r="K12" s="16" t="s">
        <v>2417</v>
      </c>
    </row>
    <row r="13" spans="1:13" ht="20.100000000000001" customHeight="1" x14ac:dyDescent="0.25">
      <c r="A13" s="5" t="s">
        <v>44</v>
      </c>
      <c r="B13" s="11">
        <v>45615</v>
      </c>
      <c r="C13" s="6" t="s">
        <v>15</v>
      </c>
      <c r="D13" s="6" t="s">
        <v>85</v>
      </c>
      <c r="E13" s="6" t="s">
        <v>195</v>
      </c>
      <c r="F13" s="12">
        <v>28</v>
      </c>
      <c r="G13" s="13">
        <v>4583.9799999999996</v>
      </c>
      <c r="J13" s="15" t="s">
        <v>101</v>
      </c>
      <c r="K13" s="16" t="s">
        <v>2418</v>
      </c>
    </row>
    <row r="14" spans="1:13" ht="20.100000000000001" customHeight="1" x14ac:dyDescent="0.25">
      <c r="A14" s="5" t="s">
        <v>61</v>
      </c>
      <c r="B14" s="11">
        <v>45629</v>
      </c>
      <c r="C14" s="6" t="s">
        <v>29</v>
      </c>
      <c r="D14" s="6" t="s">
        <v>166</v>
      </c>
      <c r="E14" s="6" t="s">
        <v>46</v>
      </c>
      <c r="F14" s="12">
        <v>16</v>
      </c>
      <c r="G14" s="13">
        <v>2044.8</v>
      </c>
      <c r="J14" s="15" t="s">
        <v>103</v>
      </c>
      <c r="K14" s="16" t="s">
        <v>2419</v>
      </c>
    </row>
    <row r="15" spans="1:13" ht="20.100000000000001" customHeight="1" x14ac:dyDescent="0.25">
      <c r="A15" s="5" t="s">
        <v>68</v>
      </c>
      <c r="B15" s="11">
        <v>45641</v>
      </c>
      <c r="C15" s="6" t="s">
        <v>20</v>
      </c>
      <c r="D15" s="6" t="s">
        <v>69</v>
      </c>
      <c r="E15" s="6" t="s">
        <v>195</v>
      </c>
      <c r="F15" s="12">
        <v>7</v>
      </c>
      <c r="G15" s="13">
        <v>1139.3399999999999</v>
      </c>
      <c r="J15" s="15" t="s">
        <v>104</v>
      </c>
      <c r="K15" s="16" t="s">
        <v>2420</v>
      </c>
    </row>
    <row r="16" spans="1:13" x14ac:dyDescent="0.25">
      <c r="A16" s="5" t="s">
        <v>56</v>
      </c>
      <c r="B16" s="11">
        <v>45643</v>
      </c>
      <c r="C16" s="6" t="s">
        <v>20</v>
      </c>
      <c r="D16" s="6" t="s">
        <v>93</v>
      </c>
      <c r="E16" s="6" t="s">
        <v>195</v>
      </c>
      <c r="F16" s="12">
        <v>13</v>
      </c>
      <c r="G16" s="13">
        <v>2080.44</v>
      </c>
    </row>
    <row r="17" spans="1:7" x14ac:dyDescent="0.25">
      <c r="A17" s="5" t="s">
        <v>71</v>
      </c>
      <c r="B17" s="11">
        <v>45673</v>
      </c>
      <c r="C17" s="6" t="s">
        <v>15</v>
      </c>
      <c r="D17" s="6" t="s">
        <v>155</v>
      </c>
      <c r="E17" s="6" t="s">
        <v>79</v>
      </c>
      <c r="F17" s="12">
        <v>19</v>
      </c>
      <c r="G17" s="13">
        <v>2950.32</v>
      </c>
    </row>
    <row r="18" spans="1:7" x14ac:dyDescent="0.25">
      <c r="A18" s="5" t="s">
        <v>65</v>
      </c>
      <c r="B18" s="11">
        <v>45686</v>
      </c>
      <c r="C18" s="6" t="s">
        <v>20</v>
      </c>
      <c r="D18" s="6" t="s">
        <v>119</v>
      </c>
      <c r="E18" s="6" t="s">
        <v>195</v>
      </c>
      <c r="F18" s="12">
        <v>4</v>
      </c>
      <c r="G18" s="13">
        <v>683.62</v>
      </c>
    </row>
    <row r="19" spans="1:7" x14ac:dyDescent="0.25">
      <c r="A19" s="5" t="s">
        <v>72</v>
      </c>
      <c r="B19" s="11">
        <v>45697</v>
      </c>
      <c r="C19" s="6" t="s">
        <v>15</v>
      </c>
      <c r="D19" s="6" t="s">
        <v>145</v>
      </c>
      <c r="E19" s="6" t="s">
        <v>94</v>
      </c>
      <c r="F19" s="12">
        <v>42</v>
      </c>
      <c r="G19" s="13">
        <v>8876.2800000000007</v>
      </c>
    </row>
    <row r="20" spans="1:7" x14ac:dyDescent="0.25">
      <c r="A20" s="5" t="s">
        <v>74</v>
      </c>
      <c r="B20" s="11">
        <v>45699</v>
      </c>
      <c r="C20" s="6" t="s">
        <v>50</v>
      </c>
      <c r="D20" s="6" t="s">
        <v>403</v>
      </c>
      <c r="E20" s="6" t="s">
        <v>90</v>
      </c>
      <c r="F20" s="12">
        <v>34</v>
      </c>
      <c r="G20" s="13">
        <v>2490.02</v>
      </c>
    </row>
    <row r="21" spans="1:7" x14ac:dyDescent="0.25">
      <c r="A21" s="5" t="s">
        <v>77</v>
      </c>
      <c r="B21" s="11">
        <v>45724</v>
      </c>
      <c r="C21" s="6" t="s">
        <v>15</v>
      </c>
      <c r="D21" s="6" t="s">
        <v>139</v>
      </c>
      <c r="E21" s="6" t="s">
        <v>279</v>
      </c>
      <c r="F21" s="12">
        <v>18</v>
      </c>
      <c r="G21" s="13">
        <v>3945.67</v>
      </c>
    </row>
    <row r="22" spans="1:7" x14ac:dyDescent="0.25">
      <c r="A22" s="5" t="s">
        <v>75</v>
      </c>
      <c r="B22" s="11">
        <v>45727</v>
      </c>
      <c r="C22" s="6" t="s">
        <v>15</v>
      </c>
      <c r="D22" s="6" t="s">
        <v>152</v>
      </c>
      <c r="E22" s="6" t="s">
        <v>188</v>
      </c>
      <c r="F22" s="12">
        <v>15</v>
      </c>
      <c r="G22" s="13">
        <v>4339.96</v>
      </c>
    </row>
    <row r="23" spans="1:7" x14ac:dyDescent="0.25">
      <c r="A23" s="5" t="s">
        <v>78</v>
      </c>
      <c r="B23" s="11">
        <v>45729</v>
      </c>
      <c r="C23" s="6" t="s">
        <v>20</v>
      </c>
      <c r="D23" s="6" t="s">
        <v>201</v>
      </c>
      <c r="E23" s="6" t="s">
        <v>24</v>
      </c>
      <c r="F23" s="12">
        <v>55</v>
      </c>
      <c r="G23" s="13">
        <v>6877.05</v>
      </c>
    </row>
    <row r="24" spans="1:7" x14ac:dyDescent="0.25">
      <c r="A24" s="5" t="s">
        <v>82</v>
      </c>
      <c r="B24" s="11">
        <v>45751</v>
      </c>
      <c r="C24" s="6" t="s">
        <v>15</v>
      </c>
      <c r="D24" s="6" t="s">
        <v>164</v>
      </c>
      <c r="E24" s="6" t="s">
        <v>197</v>
      </c>
      <c r="F24" s="12">
        <v>13</v>
      </c>
      <c r="G24" s="13">
        <v>6668.51</v>
      </c>
    </row>
    <row r="25" spans="1:7" x14ac:dyDescent="0.25">
      <c r="A25" s="5" t="s">
        <v>83</v>
      </c>
      <c r="B25" s="11">
        <v>45775</v>
      </c>
      <c r="C25" s="6" t="s">
        <v>15</v>
      </c>
      <c r="D25" s="6" t="s">
        <v>162</v>
      </c>
      <c r="E25" s="6" t="s">
        <v>94</v>
      </c>
      <c r="F25" s="12">
        <v>18</v>
      </c>
      <c r="G25" s="13">
        <v>3318.73</v>
      </c>
    </row>
    <row r="26" spans="1:7" x14ac:dyDescent="0.25">
      <c r="A26" s="5" t="s">
        <v>80</v>
      </c>
      <c r="B26" s="11">
        <v>45776</v>
      </c>
      <c r="C26" s="6" t="s">
        <v>20</v>
      </c>
      <c r="D26" s="6" t="s">
        <v>126</v>
      </c>
      <c r="E26" s="6" t="s">
        <v>275</v>
      </c>
      <c r="F26" s="12">
        <v>6</v>
      </c>
      <c r="G26" s="13">
        <v>3425.07</v>
      </c>
    </row>
    <row r="27" spans="1:7" x14ac:dyDescent="0.25">
      <c r="A27" s="5" t="s">
        <v>86</v>
      </c>
      <c r="B27" s="11">
        <v>45791</v>
      </c>
      <c r="C27" s="6" t="s">
        <v>15</v>
      </c>
      <c r="D27" s="6" t="s">
        <v>166</v>
      </c>
      <c r="E27" s="6" t="s">
        <v>79</v>
      </c>
      <c r="F27" s="12">
        <v>22</v>
      </c>
      <c r="G27" s="13">
        <v>3169.07</v>
      </c>
    </row>
    <row r="28" spans="1:7" x14ac:dyDescent="0.25">
      <c r="A28" s="5" t="s">
        <v>84</v>
      </c>
      <c r="B28" s="11">
        <v>45794</v>
      </c>
      <c r="C28" s="6" t="s">
        <v>29</v>
      </c>
      <c r="D28" s="6" t="s">
        <v>169</v>
      </c>
      <c r="E28" s="6" t="s">
        <v>24</v>
      </c>
      <c r="F28" s="12">
        <v>41</v>
      </c>
      <c r="G28" s="13">
        <v>4936.1099999999997</v>
      </c>
    </row>
    <row r="29" spans="1:7" x14ac:dyDescent="0.25">
      <c r="A29" s="5" t="s">
        <v>88</v>
      </c>
      <c r="B29" s="11">
        <v>45799</v>
      </c>
      <c r="C29" s="6" t="s">
        <v>20</v>
      </c>
      <c r="D29" s="6" t="s">
        <v>196</v>
      </c>
      <c r="E29" s="6" t="s">
        <v>79</v>
      </c>
      <c r="F29" s="12">
        <v>37</v>
      </c>
      <c r="G29" s="13">
        <v>5308.35</v>
      </c>
    </row>
    <row r="30" spans="1:7" x14ac:dyDescent="0.25">
      <c r="A30" s="5" t="s">
        <v>92</v>
      </c>
      <c r="B30" s="11">
        <v>45817</v>
      </c>
      <c r="C30" s="6" t="s">
        <v>20</v>
      </c>
      <c r="D30" s="6" t="s">
        <v>136</v>
      </c>
      <c r="E30" s="6" t="s">
        <v>14</v>
      </c>
      <c r="F30" s="12">
        <v>54</v>
      </c>
      <c r="G30" s="13">
        <v>7453.78</v>
      </c>
    </row>
    <row r="31" spans="1:7" x14ac:dyDescent="0.25">
      <c r="A31" s="5" t="s">
        <v>89</v>
      </c>
      <c r="B31" s="11">
        <v>45820</v>
      </c>
      <c r="C31" s="6" t="s">
        <v>15</v>
      </c>
      <c r="D31" s="6" t="s">
        <v>155</v>
      </c>
      <c r="E31" s="6" t="s">
        <v>94</v>
      </c>
      <c r="F31" s="12">
        <v>12</v>
      </c>
      <c r="G31" s="13">
        <v>2348.17</v>
      </c>
    </row>
    <row r="32" spans="1:7" x14ac:dyDescent="0.25">
      <c r="A32" s="5" t="s">
        <v>91</v>
      </c>
      <c r="B32" s="11">
        <v>45831</v>
      </c>
      <c r="C32" s="6" t="s">
        <v>15</v>
      </c>
      <c r="D32" s="6" t="s">
        <v>160</v>
      </c>
      <c r="E32" s="6" t="s">
        <v>191</v>
      </c>
      <c r="F32" s="12">
        <v>20</v>
      </c>
      <c r="G32" s="13">
        <v>1705.86</v>
      </c>
    </row>
    <row r="33" spans="1:7" x14ac:dyDescent="0.25">
      <c r="A33" s="5" t="s">
        <v>199</v>
      </c>
      <c r="B33" s="11">
        <v>45864</v>
      </c>
      <c r="C33" s="6" t="s">
        <v>40</v>
      </c>
      <c r="D33" s="6" t="s">
        <v>123</v>
      </c>
      <c r="E33" s="6" t="s">
        <v>70</v>
      </c>
      <c r="F33" s="12">
        <v>4</v>
      </c>
      <c r="G33" s="13">
        <v>2340.77</v>
      </c>
    </row>
    <row r="34" spans="1:7" x14ac:dyDescent="0.25">
      <c r="A34" s="5" t="s">
        <v>200</v>
      </c>
      <c r="B34" s="11">
        <v>45867</v>
      </c>
      <c r="C34" s="6" t="s">
        <v>20</v>
      </c>
      <c r="D34" s="6" t="s">
        <v>145</v>
      </c>
      <c r="E34" s="6" t="s">
        <v>54</v>
      </c>
      <c r="F34" s="12">
        <v>13</v>
      </c>
      <c r="G34" s="13">
        <v>1021.64</v>
      </c>
    </row>
    <row r="35" spans="1:7" x14ac:dyDescent="0.25">
      <c r="A35" s="5" t="s">
        <v>95</v>
      </c>
      <c r="B35" s="11">
        <v>45875</v>
      </c>
      <c r="C35" s="6" t="s">
        <v>29</v>
      </c>
      <c r="D35" s="6" t="s">
        <v>112</v>
      </c>
      <c r="E35" s="6" t="s">
        <v>279</v>
      </c>
      <c r="F35" s="12">
        <v>18</v>
      </c>
      <c r="G35" s="13">
        <v>4038.16</v>
      </c>
    </row>
    <row r="36" spans="1:7" x14ac:dyDescent="0.25">
      <c r="A36" s="5" t="s">
        <v>204</v>
      </c>
      <c r="B36" s="11">
        <v>45893</v>
      </c>
      <c r="C36" s="6" t="s">
        <v>20</v>
      </c>
      <c r="D36" s="6" t="s">
        <v>152</v>
      </c>
      <c r="E36" s="6" t="s">
        <v>14</v>
      </c>
      <c r="F36" s="12">
        <v>8</v>
      </c>
      <c r="G36" s="13">
        <v>1095.9000000000001</v>
      </c>
    </row>
    <row r="37" spans="1:7" x14ac:dyDescent="0.25">
      <c r="A37" s="5" t="s">
        <v>202</v>
      </c>
      <c r="B37" s="11">
        <v>45920</v>
      </c>
      <c r="C37" s="6" t="s">
        <v>15</v>
      </c>
      <c r="D37" s="6" t="s">
        <v>18</v>
      </c>
      <c r="E37" s="6" t="s">
        <v>94</v>
      </c>
      <c r="F37" s="12">
        <v>9</v>
      </c>
      <c r="G37" s="13">
        <v>1949.58</v>
      </c>
    </row>
    <row r="38" spans="1:7" x14ac:dyDescent="0.25">
      <c r="A38" s="5" t="s">
        <v>205</v>
      </c>
      <c r="B38" s="11">
        <v>45920</v>
      </c>
      <c r="C38" s="6" t="s">
        <v>15</v>
      </c>
      <c r="D38" s="6" t="s">
        <v>126</v>
      </c>
      <c r="E38" s="6" t="s">
        <v>33</v>
      </c>
      <c r="F38" s="12">
        <v>13</v>
      </c>
      <c r="G38" s="13">
        <v>546.78</v>
      </c>
    </row>
    <row r="39" spans="1:7" x14ac:dyDescent="0.25">
      <c r="A39" s="5" t="s">
        <v>203</v>
      </c>
      <c r="B39" s="11">
        <v>45927</v>
      </c>
      <c r="C39" s="6" t="s">
        <v>50</v>
      </c>
      <c r="D39" s="6" t="s">
        <v>13</v>
      </c>
      <c r="E39" s="6" t="s">
        <v>14</v>
      </c>
      <c r="F39" s="12">
        <v>7</v>
      </c>
      <c r="G39" s="13">
        <v>960.26</v>
      </c>
    </row>
    <row r="40" spans="1:7" x14ac:dyDescent="0.25">
      <c r="A40" s="5" t="s">
        <v>207</v>
      </c>
      <c r="B40" s="11">
        <v>45933</v>
      </c>
      <c r="C40" s="6" t="s">
        <v>20</v>
      </c>
      <c r="D40" s="6" t="s">
        <v>116</v>
      </c>
      <c r="E40" s="6" t="s">
        <v>14</v>
      </c>
      <c r="F40" s="12">
        <v>17</v>
      </c>
      <c r="G40" s="13">
        <v>2084.9899999999998</v>
      </c>
    </row>
    <row r="41" spans="1:7" x14ac:dyDescent="0.25">
      <c r="A41" s="5" t="s">
        <v>445</v>
      </c>
      <c r="B41" s="11">
        <v>45947</v>
      </c>
      <c r="C41" s="6" t="s">
        <v>15</v>
      </c>
      <c r="D41" s="6" t="s">
        <v>169</v>
      </c>
      <c r="E41" s="6" t="s">
        <v>94</v>
      </c>
      <c r="F41" s="12">
        <v>34</v>
      </c>
      <c r="G41" s="13">
        <v>6977.45</v>
      </c>
    </row>
    <row r="42" spans="1:7" x14ac:dyDescent="0.25">
      <c r="A42" s="5" t="s">
        <v>206</v>
      </c>
      <c r="B42" s="11">
        <v>45950</v>
      </c>
      <c r="C42" s="6" t="s">
        <v>50</v>
      </c>
      <c r="D42" s="6" t="s">
        <v>32</v>
      </c>
      <c r="E42" s="6" t="s">
        <v>191</v>
      </c>
      <c r="F42" s="12">
        <v>23</v>
      </c>
      <c r="G42" s="13">
        <v>1980.78</v>
      </c>
    </row>
    <row r="43" spans="1:7" x14ac:dyDescent="0.25">
      <c r="A43" s="5" t="s">
        <v>448</v>
      </c>
      <c r="B43" s="11">
        <v>45972</v>
      </c>
      <c r="C43" s="6" t="s">
        <v>50</v>
      </c>
      <c r="D43" s="6" t="s">
        <v>172</v>
      </c>
      <c r="E43" s="6" t="s">
        <v>76</v>
      </c>
      <c r="F43" s="12">
        <v>8</v>
      </c>
      <c r="G43" s="13">
        <v>2931.09</v>
      </c>
    </row>
    <row r="44" spans="1:7" x14ac:dyDescent="0.25">
      <c r="A44" s="5" t="s">
        <v>449</v>
      </c>
      <c r="B44" s="11">
        <v>45975</v>
      </c>
      <c r="C44" s="6" t="s">
        <v>15</v>
      </c>
      <c r="D44" s="6" t="s">
        <v>136</v>
      </c>
      <c r="E44" s="6" t="s">
        <v>197</v>
      </c>
      <c r="F44" s="12">
        <v>27</v>
      </c>
      <c r="G44" s="13">
        <v>13568.63</v>
      </c>
    </row>
    <row r="45" spans="1:7" x14ac:dyDescent="0.25">
      <c r="A45" s="5" t="s">
        <v>444</v>
      </c>
      <c r="B45" s="11">
        <v>45977</v>
      </c>
      <c r="C45" s="6" t="s">
        <v>29</v>
      </c>
      <c r="D45" s="6" t="s">
        <v>38</v>
      </c>
      <c r="E45" s="6" t="s">
        <v>195</v>
      </c>
      <c r="F45" s="12">
        <v>54</v>
      </c>
      <c r="G45" s="13">
        <v>7472.3</v>
      </c>
    </row>
    <row r="46" spans="1:7" x14ac:dyDescent="0.25">
      <c r="A46" s="5" t="s">
        <v>447</v>
      </c>
      <c r="B46" s="11">
        <v>45993</v>
      </c>
      <c r="C46" s="6" t="s">
        <v>15</v>
      </c>
      <c r="D46" s="6" t="s">
        <v>45</v>
      </c>
      <c r="E46" s="6" t="s">
        <v>79</v>
      </c>
      <c r="F46" s="12">
        <v>4</v>
      </c>
      <c r="G46" s="13">
        <v>484.19</v>
      </c>
    </row>
    <row r="47" spans="1:7" x14ac:dyDescent="0.25">
      <c r="A47" s="5" t="s">
        <v>463</v>
      </c>
      <c r="B47" s="11">
        <v>46005</v>
      </c>
      <c r="C47" s="6" t="s">
        <v>15</v>
      </c>
      <c r="D47" s="6" t="s">
        <v>123</v>
      </c>
      <c r="E47" s="6" t="s">
        <v>54</v>
      </c>
      <c r="F47" s="12">
        <v>83</v>
      </c>
      <c r="G47" s="13">
        <v>7088.2</v>
      </c>
    </row>
    <row r="48" spans="1:7" x14ac:dyDescent="0.25">
      <c r="A48" s="5" t="s">
        <v>462</v>
      </c>
      <c r="B48" s="11">
        <v>46011</v>
      </c>
      <c r="C48" s="6" t="s">
        <v>20</v>
      </c>
      <c r="D48" s="6" t="s">
        <v>145</v>
      </c>
      <c r="E48" s="6" t="s">
        <v>33</v>
      </c>
      <c r="F48" s="12">
        <v>5</v>
      </c>
      <c r="G48" s="13">
        <v>168.6</v>
      </c>
    </row>
    <row r="49" spans="1:7" x14ac:dyDescent="0.25">
      <c r="A49" s="5" t="s">
        <v>446</v>
      </c>
      <c r="B49" s="11">
        <v>46020</v>
      </c>
      <c r="C49" s="6" t="s">
        <v>29</v>
      </c>
      <c r="D49" s="6" t="s">
        <v>198</v>
      </c>
      <c r="E49" s="6" t="s">
        <v>63</v>
      </c>
      <c r="F49" s="12">
        <v>10</v>
      </c>
      <c r="G49" s="13">
        <v>4713.3999999999996</v>
      </c>
    </row>
    <row r="50" spans="1:7" x14ac:dyDescent="0.25">
      <c r="A50" s="5" t="s">
        <v>465</v>
      </c>
      <c r="B50" s="11">
        <v>46037</v>
      </c>
      <c r="C50" s="6" t="s">
        <v>15</v>
      </c>
      <c r="D50" s="6" t="s">
        <v>152</v>
      </c>
      <c r="E50" s="6" t="s">
        <v>66</v>
      </c>
      <c r="F50" s="12">
        <v>5</v>
      </c>
      <c r="G50" s="13">
        <v>2499.7399999999998</v>
      </c>
    </row>
    <row r="51" spans="1:7" x14ac:dyDescent="0.25">
      <c r="A51" s="5" t="s">
        <v>461</v>
      </c>
      <c r="B51" s="11">
        <v>46038</v>
      </c>
      <c r="C51" s="6" t="s">
        <v>20</v>
      </c>
      <c r="D51" s="6" t="s">
        <v>112</v>
      </c>
      <c r="E51" s="6" t="s">
        <v>19</v>
      </c>
      <c r="F51" s="12">
        <v>16</v>
      </c>
      <c r="G51" s="13">
        <v>4352.32</v>
      </c>
    </row>
    <row r="52" spans="1:7" x14ac:dyDescent="0.25">
      <c r="A52" s="5" t="s">
        <v>468</v>
      </c>
      <c r="B52" s="11">
        <v>46059</v>
      </c>
      <c r="C52" s="6" t="s">
        <v>20</v>
      </c>
      <c r="D52" s="6" t="s">
        <v>13</v>
      </c>
      <c r="E52" s="6" t="s">
        <v>28</v>
      </c>
      <c r="F52" s="12">
        <v>15</v>
      </c>
      <c r="G52" s="13">
        <v>2930.85</v>
      </c>
    </row>
    <row r="53" spans="1:7" x14ac:dyDescent="0.25">
      <c r="A53" s="5" t="s">
        <v>466</v>
      </c>
      <c r="B53" s="11">
        <v>46081</v>
      </c>
      <c r="C53" s="6" t="s">
        <v>20</v>
      </c>
      <c r="D53" s="6" t="s">
        <v>18</v>
      </c>
      <c r="E53" s="6" t="s">
        <v>39</v>
      </c>
      <c r="F53" s="12">
        <v>1</v>
      </c>
      <c r="G53" s="13">
        <v>1039.25</v>
      </c>
    </row>
    <row r="54" spans="1:7" x14ac:dyDescent="0.25">
      <c r="A54" s="5" t="s">
        <v>478</v>
      </c>
      <c r="B54" s="11">
        <v>46085</v>
      </c>
      <c r="C54" s="6" t="s">
        <v>20</v>
      </c>
      <c r="D54" s="6" t="s">
        <v>116</v>
      </c>
      <c r="E54" s="6" t="s">
        <v>194</v>
      </c>
      <c r="F54" s="12">
        <v>4</v>
      </c>
      <c r="G54" s="13">
        <v>8898.56</v>
      </c>
    </row>
    <row r="55" spans="1:7" x14ac:dyDescent="0.25">
      <c r="A55" s="5" t="s">
        <v>467</v>
      </c>
      <c r="B55" s="11">
        <v>46097</v>
      </c>
      <c r="C55" s="6" t="s">
        <v>40</v>
      </c>
      <c r="D55" s="6" t="s">
        <v>27</v>
      </c>
      <c r="E55" s="6" t="s">
        <v>195</v>
      </c>
      <c r="F55" s="12">
        <v>17</v>
      </c>
      <c r="G55" s="13">
        <v>2803.64</v>
      </c>
    </row>
    <row r="56" spans="1:7" x14ac:dyDescent="0.25">
      <c r="A56" s="5" t="s">
        <v>464</v>
      </c>
      <c r="B56" s="11">
        <v>46103</v>
      </c>
      <c r="C56" s="6" t="s">
        <v>29</v>
      </c>
      <c r="D56" s="6" t="s">
        <v>32</v>
      </c>
      <c r="E56" s="6" t="s">
        <v>94</v>
      </c>
      <c r="F56" s="12">
        <v>7</v>
      </c>
      <c r="G56" s="13">
        <v>1408.34</v>
      </c>
    </row>
    <row r="57" spans="1:7" x14ac:dyDescent="0.25">
      <c r="A57" s="5" t="s">
        <v>480</v>
      </c>
      <c r="B57" s="11">
        <v>46132</v>
      </c>
      <c r="C57" s="6" t="s">
        <v>20</v>
      </c>
      <c r="D57" s="6" t="s">
        <v>38</v>
      </c>
      <c r="E57" s="6" t="s">
        <v>54</v>
      </c>
      <c r="F57" s="12">
        <v>10</v>
      </c>
      <c r="G57" s="13">
        <v>785.5</v>
      </c>
    </row>
    <row r="58" spans="1:7" x14ac:dyDescent="0.25">
      <c r="A58" s="5" t="s">
        <v>479</v>
      </c>
      <c r="B58" s="11">
        <v>46137</v>
      </c>
      <c r="C58" s="6" t="s">
        <v>15</v>
      </c>
      <c r="D58" s="6" t="s">
        <v>172</v>
      </c>
      <c r="E58" s="6" t="s">
        <v>195</v>
      </c>
      <c r="F58" s="12">
        <v>10</v>
      </c>
      <c r="G58" s="13">
        <v>1669.63</v>
      </c>
    </row>
    <row r="59" spans="1:7" x14ac:dyDescent="0.25">
      <c r="A59" s="5" t="s">
        <v>494</v>
      </c>
      <c r="B59" s="11">
        <v>46139</v>
      </c>
      <c r="C59" s="6" t="s">
        <v>50</v>
      </c>
      <c r="D59" s="6" t="s">
        <v>43</v>
      </c>
      <c r="E59" s="6" t="s">
        <v>195</v>
      </c>
      <c r="F59" s="12">
        <v>30</v>
      </c>
      <c r="G59" s="13">
        <v>4971.3100000000004</v>
      </c>
    </row>
    <row r="60" spans="1:7" x14ac:dyDescent="0.25">
      <c r="A60" s="5" t="s">
        <v>2406</v>
      </c>
      <c r="B60" s="11">
        <v>46150</v>
      </c>
      <c r="C60" s="6" t="s">
        <v>20</v>
      </c>
      <c r="D60" s="6" t="s">
        <v>45</v>
      </c>
      <c r="E60" s="6" t="s">
        <v>19</v>
      </c>
      <c r="F60" s="12">
        <v>28</v>
      </c>
      <c r="G60" s="13">
        <v>7604.24</v>
      </c>
    </row>
    <row r="61" spans="1:7" x14ac:dyDescent="0.25">
      <c r="A61" s="5" t="s">
        <v>2031</v>
      </c>
      <c r="B61" s="11">
        <v>46158</v>
      </c>
      <c r="C61" s="6" t="s">
        <v>40</v>
      </c>
      <c r="D61" s="6" t="s">
        <v>198</v>
      </c>
      <c r="E61" s="6" t="s">
        <v>275</v>
      </c>
      <c r="F61" s="12">
        <v>6</v>
      </c>
      <c r="G61" s="13">
        <v>3361.4</v>
      </c>
    </row>
    <row r="62" spans="1:7" x14ac:dyDescent="0.25">
      <c r="A62" s="5" t="s">
        <v>2407</v>
      </c>
      <c r="B62" s="11">
        <v>46169</v>
      </c>
      <c r="C62" s="6" t="s">
        <v>20</v>
      </c>
      <c r="D62" s="6" t="s">
        <v>53</v>
      </c>
      <c r="E62" s="6" t="s">
        <v>24</v>
      </c>
      <c r="F62" s="12">
        <v>20</v>
      </c>
      <c r="G62" s="13">
        <v>2532.5100000000002</v>
      </c>
    </row>
    <row r="63" spans="1:7" x14ac:dyDescent="0.25">
      <c r="A63" s="5" t="s">
        <v>2408</v>
      </c>
      <c r="B63" s="11">
        <v>46186</v>
      </c>
      <c r="C63" s="6" t="s">
        <v>20</v>
      </c>
      <c r="D63" s="6" t="s">
        <v>57</v>
      </c>
      <c r="E63" s="6" t="s">
        <v>191</v>
      </c>
      <c r="F63" s="12">
        <v>18</v>
      </c>
      <c r="G63" s="13">
        <v>1666.22</v>
      </c>
    </row>
    <row r="64" spans="1:7" x14ac:dyDescent="0.25">
      <c r="A64" s="5" t="s">
        <v>2032</v>
      </c>
      <c r="B64" s="11">
        <v>46202</v>
      </c>
      <c r="C64" s="6" t="s">
        <v>20</v>
      </c>
      <c r="D64" s="6" t="s">
        <v>112</v>
      </c>
      <c r="E64" s="6" t="s">
        <v>197</v>
      </c>
      <c r="F64" s="12">
        <v>10</v>
      </c>
      <c r="G64" s="13">
        <v>5121.55</v>
      </c>
    </row>
    <row r="65" spans="1:7" x14ac:dyDescent="0.25">
      <c r="A65" s="7" t="s">
        <v>2409</v>
      </c>
      <c r="B65" s="17">
        <v>46203</v>
      </c>
      <c r="C65" s="8" t="s">
        <v>15</v>
      </c>
      <c r="D65" s="8" t="s">
        <v>62</v>
      </c>
      <c r="E65" s="8" t="s">
        <v>73</v>
      </c>
      <c r="F65" s="18">
        <v>5</v>
      </c>
      <c r="G65" s="19">
        <v>7599.65</v>
      </c>
    </row>
  </sheetData>
  <mergeCells count="2">
    <mergeCell ref="J5:K5"/>
    <mergeCell ref="J11:K11"/>
  </mergeCells>
  <hyperlinks>
    <hyperlink ref="M2" location="'INDEX'!A1" tooltip="Back to INDEX" display="← Ana Sayfa / Back to Index" xr:uid="{7251CBF2-AF58-4849-AAFC-8E16E1E37C58}"/>
  </hyperlinks>
  <pageMargins left="0.75" right="0.75" top="0.75" bottom="0.5" header="0.5" footer="0.7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1F3864"/>
  </sheetPr>
  <dimension ref="A1:L31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20.42578125" style="1" bestFit="1" customWidth="1"/>
    <col min="2" max="6" width="22.7109375" customWidth="1"/>
    <col min="7" max="8" width="9.140625" style="1" customWidth="1"/>
    <col min="9" max="9" width="13.85546875" style="1" bestFit="1" customWidth="1"/>
    <col min="10" max="10" width="62.4257812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16.5" x14ac:dyDescent="0.25">
      <c r="A1" s="41" t="s">
        <v>2427</v>
      </c>
      <c r="B1" s="88"/>
      <c r="C1" s="88"/>
      <c r="D1" s="88"/>
      <c r="E1" s="88"/>
      <c r="F1" s="88"/>
      <c r="G1" s="89"/>
      <c r="H1" s="89"/>
      <c r="I1" s="90" t="s">
        <v>96</v>
      </c>
      <c r="J1" s="91" t="s">
        <v>2428</v>
      </c>
    </row>
    <row r="2" spans="1:12" x14ac:dyDescent="0.25">
      <c r="I2" s="92" t="s">
        <v>97</v>
      </c>
      <c r="J2" s="93" t="s">
        <v>2429</v>
      </c>
      <c r="L2" s="128" t="s">
        <v>6607</v>
      </c>
    </row>
    <row r="3" spans="1:12" x14ac:dyDescent="0.25">
      <c r="I3" s="9" t="s">
        <v>98</v>
      </c>
      <c r="J3" s="78" t="s">
        <v>2430</v>
      </c>
    </row>
    <row r="4" spans="1:12" x14ac:dyDescent="0.25">
      <c r="J4" s="79"/>
    </row>
    <row r="5" spans="1:12" x14ac:dyDescent="0.25">
      <c r="I5" s="113" t="s">
        <v>99</v>
      </c>
      <c r="J5" s="122"/>
    </row>
    <row r="6" spans="1:12" ht="28.5" x14ac:dyDescent="0.25">
      <c r="I6" s="15">
        <v>1</v>
      </c>
      <c r="J6" s="80" t="s">
        <v>2431</v>
      </c>
    </row>
    <row r="7" spans="1:12" x14ac:dyDescent="0.25">
      <c r="I7" s="15">
        <v>2</v>
      </c>
      <c r="J7" s="80" t="s">
        <v>2432</v>
      </c>
    </row>
    <row r="8" spans="1:12" x14ac:dyDescent="0.25">
      <c r="I8" s="15">
        <v>3</v>
      </c>
      <c r="J8" s="80" t="s">
        <v>2433</v>
      </c>
    </row>
    <row r="9" spans="1:12" x14ac:dyDescent="0.25">
      <c r="I9" s="15">
        <v>4</v>
      </c>
      <c r="J9" s="80" t="s">
        <v>6363</v>
      </c>
    </row>
    <row r="10" spans="1:12" x14ac:dyDescent="0.25">
      <c r="J10" s="79"/>
    </row>
    <row r="11" spans="1:12" x14ac:dyDescent="0.25">
      <c r="I11" s="113" t="s">
        <v>105</v>
      </c>
      <c r="J11" s="122"/>
    </row>
    <row r="12" spans="1:12" x14ac:dyDescent="0.25">
      <c r="I12" s="15">
        <v>1</v>
      </c>
      <c r="J12" s="80" t="s">
        <v>2435</v>
      </c>
    </row>
    <row r="13" spans="1:12" x14ac:dyDescent="0.25">
      <c r="I13" s="15">
        <v>2</v>
      </c>
      <c r="J13" s="80" t="s">
        <v>2436</v>
      </c>
    </row>
    <row r="14" spans="1:12" x14ac:dyDescent="0.25">
      <c r="I14" s="15">
        <v>3</v>
      </c>
      <c r="J14" s="80" t="s">
        <v>2437</v>
      </c>
    </row>
    <row r="15" spans="1:12" x14ac:dyDescent="0.25">
      <c r="I15" s="15">
        <v>4</v>
      </c>
      <c r="J15" s="80" t="s">
        <v>6364</v>
      </c>
    </row>
    <row r="16" spans="1:12" x14ac:dyDescent="0.25">
      <c r="J16" s="79"/>
    </row>
    <row r="17" spans="10:10" x14ac:dyDescent="0.25">
      <c r="J17" s="79"/>
    </row>
    <row r="18" spans="10:10" x14ac:dyDescent="0.25">
      <c r="J18" s="79"/>
    </row>
    <row r="19" spans="10:10" x14ac:dyDescent="0.25">
      <c r="J19" s="79"/>
    </row>
    <row r="20" spans="10:10" x14ac:dyDescent="0.25">
      <c r="J20" s="79"/>
    </row>
    <row r="21" spans="10:10" x14ac:dyDescent="0.25">
      <c r="J21" s="79"/>
    </row>
    <row r="22" spans="10:10" x14ac:dyDescent="0.25">
      <c r="J22" s="79"/>
    </row>
    <row r="23" spans="10:10" x14ac:dyDescent="0.25">
      <c r="J23" s="79"/>
    </row>
    <row r="24" spans="10:10" x14ac:dyDescent="0.25">
      <c r="J24" s="79"/>
    </row>
    <row r="25" spans="10:10" x14ac:dyDescent="0.25">
      <c r="J25" s="79"/>
    </row>
    <row r="26" spans="10:10" x14ac:dyDescent="0.25">
      <c r="J26" s="79"/>
    </row>
    <row r="27" spans="10:10" x14ac:dyDescent="0.25">
      <c r="J27" s="79"/>
    </row>
    <row r="28" spans="10:10" x14ac:dyDescent="0.25">
      <c r="J28" s="79"/>
    </row>
    <row r="29" spans="10:10" x14ac:dyDescent="0.25">
      <c r="J29" s="79"/>
    </row>
    <row r="30" spans="10:10" x14ac:dyDescent="0.25">
      <c r="J30" s="79"/>
    </row>
    <row r="31" spans="10:10" x14ac:dyDescent="0.25">
      <c r="J31" s="79"/>
    </row>
  </sheetData>
  <mergeCells count="2">
    <mergeCell ref="I5:J5"/>
    <mergeCell ref="I11:J11"/>
  </mergeCells>
  <hyperlinks>
    <hyperlink ref="L2" location="'INDEX'!A1" tooltip="Back to INDEX" display="← Ana Sayfa / Back to Index" xr:uid="{6467C84C-797A-47B2-BDA4-F7316D4F36AD}"/>
  </hyperlinks>
  <pageMargins left="0.75" right="0.75" top="0.75" bottom="0.5" header="0.5" footer="0.7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1F3864"/>
  </sheetPr>
  <dimension ref="A1:N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42578125" style="1" bestFit="1" customWidth="1"/>
    <col min="2" max="2" width="15.140625" style="1" bestFit="1" customWidth="1"/>
    <col min="3" max="3" width="23" style="1" bestFit="1" customWidth="1"/>
    <col min="4" max="4" width="40.42578125" style="1" bestFit="1" customWidth="1"/>
    <col min="5" max="5" width="15.140625" style="1" bestFit="1" customWidth="1"/>
    <col min="6" max="6" width="17.28515625" style="1" bestFit="1" customWidth="1"/>
    <col min="7" max="7" width="26.28515625" style="1" bestFit="1" customWidth="1"/>
    <col min="8" max="8" width="15.28515625" style="1" bestFit="1" customWidth="1"/>
    <col min="9" max="10" width="9.140625" style="1" customWidth="1"/>
    <col min="11" max="11" width="13.85546875" style="1" bestFit="1" customWidth="1"/>
    <col min="12" max="12" width="50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16.5" x14ac:dyDescent="0.25">
      <c r="A1" s="2" t="s">
        <v>2439</v>
      </c>
      <c r="B1" s="3" t="s">
        <v>1316</v>
      </c>
      <c r="C1" s="3" t="s">
        <v>1317</v>
      </c>
      <c r="D1" s="3" t="s">
        <v>621</v>
      </c>
      <c r="E1" s="3" t="s">
        <v>623</v>
      </c>
      <c r="F1" s="3" t="s">
        <v>2440</v>
      </c>
      <c r="G1" s="3" t="s">
        <v>2441</v>
      </c>
      <c r="H1" s="4" t="s">
        <v>2442</v>
      </c>
      <c r="K1" s="9" t="s">
        <v>96</v>
      </c>
      <c r="L1" s="77" t="s">
        <v>2755</v>
      </c>
    </row>
    <row r="2" spans="1:14" x14ac:dyDescent="0.25">
      <c r="A2" s="5" t="s">
        <v>2443</v>
      </c>
      <c r="B2" s="6" t="s">
        <v>2079</v>
      </c>
      <c r="C2" s="6" t="s">
        <v>93</v>
      </c>
      <c r="D2" s="6" t="s">
        <v>2444</v>
      </c>
      <c r="E2" s="6" t="s">
        <v>2445</v>
      </c>
      <c r="F2" s="33" t="s">
        <v>2446</v>
      </c>
      <c r="G2" s="6" t="s">
        <v>2447</v>
      </c>
      <c r="H2" s="13">
        <v>2400</v>
      </c>
      <c r="K2" s="9" t="s">
        <v>97</v>
      </c>
      <c r="L2" s="78" t="s">
        <v>2756</v>
      </c>
      <c r="N2" s="128" t="s">
        <v>6607</v>
      </c>
    </row>
    <row r="3" spans="1:14" x14ac:dyDescent="0.25">
      <c r="A3" s="5" t="s">
        <v>2448</v>
      </c>
      <c r="B3" s="6" t="s">
        <v>2449</v>
      </c>
      <c r="C3" s="6" t="s">
        <v>136</v>
      </c>
      <c r="D3" s="6" t="s">
        <v>2450</v>
      </c>
      <c r="E3" s="6" t="s">
        <v>2451</v>
      </c>
      <c r="F3" s="33" t="s">
        <v>2452</v>
      </c>
      <c r="G3" s="6" t="s">
        <v>2453</v>
      </c>
      <c r="H3" s="13">
        <v>2715.75</v>
      </c>
      <c r="K3" s="9" t="s">
        <v>98</v>
      </c>
      <c r="L3" s="78" t="s">
        <v>2757</v>
      </c>
    </row>
    <row r="4" spans="1:14" x14ac:dyDescent="0.25">
      <c r="A4" s="5" t="s">
        <v>2454</v>
      </c>
      <c r="B4" s="6" t="s">
        <v>1330</v>
      </c>
      <c r="C4" s="6" t="s">
        <v>53</v>
      </c>
      <c r="D4" s="6" t="s">
        <v>2455</v>
      </c>
      <c r="E4" s="6" t="s">
        <v>2456</v>
      </c>
      <c r="F4" s="33" t="s">
        <v>2457</v>
      </c>
      <c r="G4" s="6" t="s">
        <v>2458</v>
      </c>
      <c r="H4" s="13">
        <v>3031.5</v>
      </c>
      <c r="L4" s="79"/>
    </row>
    <row r="5" spans="1:14" x14ac:dyDescent="0.25">
      <c r="A5" s="5" t="s">
        <v>2459</v>
      </c>
      <c r="B5" s="6" t="s">
        <v>2460</v>
      </c>
      <c r="C5" s="6" t="s">
        <v>162</v>
      </c>
      <c r="D5" s="6" t="s">
        <v>2461</v>
      </c>
      <c r="E5" s="6" t="s">
        <v>2462</v>
      </c>
      <c r="F5" s="33" t="s">
        <v>2463</v>
      </c>
      <c r="G5" s="6" t="s">
        <v>2464</v>
      </c>
      <c r="H5" s="13">
        <v>3347.25</v>
      </c>
      <c r="K5" s="113" t="s">
        <v>99</v>
      </c>
      <c r="L5" s="122"/>
    </row>
    <row r="6" spans="1:14" x14ac:dyDescent="0.25">
      <c r="A6" s="5" t="s">
        <v>2465</v>
      </c>
      <c r="B6" s="6" t="s">
        <v>2466</v>
      </c>
      <c r="C6" s="6" t="s">
        <v>116</v>
      </c>
      <c r="D6" s="6" t="s">
        <v>2467</v>
      </c>
      <c r="E6" s="6" t="s">
        <v>2468</v>
      </c>
      <c r="F6" s="33" t="s">
        <v>2469</v>
      </c>
      <c r="G6" s="6" t="s">
        <v>2470</v>
      </c>
      <c r="H6" s="13">
        <v>3663</v>
      </c>
      <c r="K6" s="15" t="s">
        <v>100</v>
      </c>
      <c r="L6" s="80" t="s">
        <v>2758</v>
      </c>
    </row>
    <row r="7" spans="1:14" ht="28.5" x14ac:dyDescent="0.25">
      <c r="A7" s="5" t="s">
        <v>2471</v>
      </c>
      <c r="B7" s="6" t="s">
        <v>2083</v>
      </c>
      <c r="C7" s="6" t="s">
        <v>36</v>
      </c>
      <c r="D7" s="6" t="s">
        <v>2472</v>
      </c>
      <c r="E7" s="6" t="s">
        <v>2473</v>
      </c>
      <c r="F7" s="33" t="s">
        <v>2474</v>
      </c>
      <c r="G7" s="6" t="s">
        <v>2475</v>
      </c>
      <c r="H7" s="13">
        <v>3978.75</v>
      </c>
      <c r="K7" s="15" t="s">
        <v>101</v>
      </c>
      <c r="L7" s="80" t="s">
        <v>2759</v>
      </c>
    </row>
    <row r="8" spans="1:14" ht="28.5" x14ac:dyDescent="0.25">
      <c r="A8" s="5" t="s">
        <v>2476</v>
      </c>
      <c r="B8" s="6" t="s">
        <v>1347</v>
      </c>
      <c r="C8" s="6" t="s">
        <v>139</v>
      </c>
      <c r="D8" s="6" t="s">
        <v>2477</v>
      </c>
      <c r="E8" s="6" t="s">
        <v>2478</v>
      </c>
      <c r="F8" s="33" t="s">
        <v>2479</v>
      </c>
      <c r="G8" s="6" t="s">
        <v>2480</v>
      </c>
      <c r="H8" s="13">
        <v>4294.5</v>
      </c>
      <c r="K8" s="15" t="s">
        <v>103</v>
      </c>
      <c r="L8" s="80" t="s">
        <v>2760</v>
      </c>
    </row>
    <row r="9" spans="1:14" x14ac:dyDescent="0.25">
      <c r="A9" s="5" t="s">
        <v>2481</v>
      </c>
      <c r="B9" s="6" t="s">
        <v>2482</v>
      </c>
      <c r="C9" s="6" t="s">
        <v>13</v>
      </c>
      <c r="D9" s="6" t="s">
        <v>2483</v>
      </c>
      <c r="E9" s="6" t="s">
        <v>2484</v>
      </c>
      <c r="F9" s="33" t="s">
        <v>2485</v>
      </c>
      <c r="G9" s="6" t="s">
        <v>2486</v>
      </c>
      <c r="H9" s="13">
        <v>4610.25</v>
      </c>
      <c r="K9" s="15" t="s">
        <v>104</v>
      </c>
      <c r="L9" s="80" t="s">
        <v>2761</v>
      </c>
    </row>
    <row r="10" spans="1:14" x14ac:dyDescent="0.25">
      <c r="A10" s="5" t="s">
        <v>2487</v>
      </c>
      <c r="B10" s="6" t="s">
        <v>2488</v>
      </c>
      <c r="C10" s="6" t="s">
        <v>119</v>
      </c>
      <c r="D10" s="6" t="s">
        <v>2489</v>
      </c>
      <c r="E10" s="6" t="s">
        <v>2490</v>
      </c>
      <c r="F10" s="33" t="s">
        <v>2491</v>
      </c>
      <c r="G10" s="6" t="s">
        <v>2492</v>
      </c>
      <c r="H10" s="13">
        <v>4926</v>
      </c>
      <c r="L10" s="79"/>
    </row>
    <row r="11" spans="1:14" x14ac:dyDescent="0.25">
      <c r="A11" s="5" t="s">
        <v>2493</v>
      </c>
      <c r="B11" s="6" t="s">
        <v>2494</v>
      </c>
      <c r="C11" s="6" t="s">
        <v>123</v>
      </c>
      <c r="D11" s="6" t="s">
        <v>2495</v>
      </c>
      <c r="E11" s="6" t="s">
        <v>2496</v>
      </c>
      <c r="F11" s="33" t="s">
        <v>2497</v>
      </c>
      <c r="G11" s="6" t="s">
        <v>2498</v>
      </c>
      <c r="H11" s="13">
        <v>5241.75</v>
      </c>
      <c r="K11" s="113" t="s">
        <v>105</v>
      </c>
      <c r="L11" s="122"/>
    </row>
    <row r="12" spans="1:14" x14ac:dyDescent="0.25">
      <c r="A12" s="5" t="s">
        <v>2499</v>
      </c>
      <c r="B12" s="6" t="s">
        <v>1364</v>
      </c>
      <c r="C12" s="6" t="s">
        <v>62</v>
      </c>
      <c r="D12" s="6" t="s">
        <v>2500</v>
      </c>
      <c r="E12" s="6" t="s">
        <v>2501</v>
      </c>
      <c r="F12" s="33" t="s">
        <v>2502</v>
      </c>
      <c r="G12" s="6" t="s">
        <v>2503</v>
      </c>
      <c r="H12" s="13">
        <v>5557.5</v>
      </c>
      <c r="K12" s="15" t="s">
        <v>100</v>
      </c>
      <c r="L12" s="80" t="s">
        <v>2762</v>
      </c>
    </row>
    <row r="13" spans="1:14" x14ac:dyDescent="0.25">
      <c r="A13" s="5" t="s">
        <v>2504</v>
      </c>
      <c r="B13" s="6" t="s">
        <v>2505</v>
      </c>
      <c r="C13" s="6" t="s">
        <v>166</v>
      </c>
      <c r="D13" s="6" t="s">
        <v>2506</v>
      </c>
      <c r="E13" s="6" t="s">
        <v>2507</v>
      </c>
      <c r="F13" s="33" t="s">
        <v>2508</v>
      </c>
      <c r="G13" s="6" t="s">
        <v>2509</v>
      </c>
      <c r="H13" s="13">
        <v>5873.25</v>
      </c>
      <c r="K13" s="15" t="s">
        <v>101</v>
      </c>
      <c r="L13" s="80" t="s">
        <v>2763</v>
      </c>
    </row>
    <row r="14" spans="1:14" ht="28.5" x14ac:dyDescent="0.25">
      <c r="A14" s="5" t="s">
        <v>2510</v>
      </c>
      <c r="B14" s="6" t="s">
        <v>2511</v>
      </c>
      <c r="C14" s="6" t="s">
        <v>172</v>
      </c>
      <c r="D14" s="6" t="s">
        <v>2512</v>
      </c>
      <c r="E14" s="6" t="s">
        <v>2513</v>
      </c>
      <c r="F14" s="33" t="s">
        <v>2514</v>
      </c>
      <c r="G14" s="6" t="s">
        <v>2515</v>
      </c>
      <c r="H14" s="13">
        <v>6189</v>
      </c>
      <c r="K14" s="15" t="s">
        <v>103</v>
      </c>
      <c r="L14" s="80" t="s">
        <v>2764</v>
      </c>
    </row>
    <row r="15" spans="1:14" x14ac:dyDescent="0.25">
      <c r="A15" s="5" t="s">
        <v>2516</v>
      </c>
      <c r="B15" s="6" t="s">
        <v>2517</v>
      </c>
      <c r="C15" s="6" t="s">
        <v>48</v>
      </c>
      <c r="D15" s="6" t="s">
        <v>2518</v>
      </c>
      <c r="E15" s="6" t="s">
        <v>2519</v>
      </c>
      <c r="F15" s="33" t="s">
        <v>2520</v>
      </c>
      <c r="G15" s="6" t="s">
        <v>2521</v>
      </c>
      <c r="H15" s="13">
        <v>6504.75</v>
      </c>
      <c r="K15" s="15" t="s">
        <v>104</v>
      </c>
      <c r="L15" s="80" t="s">
        <v>2765</v>
      </c>
    </row>
    <row r="16" spans="1:14" x14ac:dyDescent="0.25">
      <c r="A16" s="5" t="s">
        <v>2522</v>
      </c>
      <c r="B16" s="6" t="s">
        <v>1381</v>
      </c>
      <c r="C16" s="6" t="s">
        <v>164</v>
      </c>
      <c r="D16" s="6" t="s">
        <v>2523</v>
      </c>
      <c r="E16" s="6" t="s">
        <v>2524</v>
      </c>
      <c r="F16" s="33" t="s">
        <v>2525</v>
      </c>
      <c r="G16" s="6" t="s">
        <v>2526</v>
      </c>
      <c r="H16" s="13">
        <v>6820.5</v>
      </c>
      <c r="L16" s="79"/>
    </row>
    <row r="17" spans="1:12" x14ac:dyDescent="0.25">
      <c r="A17" s="5" t="s">
        <v>2527</v>
      </c>
      <c r="B17" s="6" t="s">
        <v>2090</v>
      </c>
      <c r="C17" s="6" t="s">
        <v>32</v>
      </c>
      <c r="D17" s="6" t="s">
        <v>2528</v>
      </c>
      <c r="E17" s="6" t="s">
        <v>2529</v>
      </c>
      <c r="F17" s="33" t="s">
        <v>2530</v>
      </c>
      <c r="G17" s="6" t="s">
        <v>2531</v>
      </c>
      <c r="H17" s="13">
        <v>7136.25</v>
      </c>
      <c r="L17" s="79"/>
    </row>
    <row r="18" spans="1:12" x14ac:dyDescent="0.25">
      <c r="A18" s="5" t="s">
        <v>2532</v>
      </c>
      <c r="B18" s="6" t="s">
        <v>2533</v>
      </c>
      <c r="C18" s="6" t="s">
        <v>192</v>
      </c>
      <c r="D18" s="6" t="s">
        <v>2534</v>
      </c>
      <c r="E18" s="6" t="s">
        <v>2535</v>
      </c>
      <c r="F18" s="33" t="s">
        <v>2536</v>
      </c>
      <c r="G18" s="6" t="s">
        <v>2537</v>
      </c>
      <c r="H18" s="13">
        <v>7452</v>
      </c>
      <c r="L18" s="79"/>
    </row>
    <row r="19" spans="1:12" x14ac:dyDescent="0.25">
      <c r="A19" s="5" t="s">
        <v>2538</v>
      </c>
      <c r="B19" s="6" t="s">
        <v>2539</v>
      </c>
      <c r="C19" s="6" t="s">
        <v>152</v>
      </c>
      <c r="D19" s="6" t="s">
        <v>2540</v>
      </c>
      <c r="E19" s="6" t="s">
        <v>2541</v>
      </c>
      <c r="F19" s="33" t="s">
        <v>2542</v>
      </c>
      <c r="G19" s="6" t="s">
        <v>2543</v>
      </c>
      <c r="H19" s="13">
        <v>7767.75</v>
      </c>
      <c r="L19" s="79"/>
    </row>
    <row r="20" spans="1:12" x14ac:dyDescent="0.25">
      <c r="A20" s="5" t="s">
        <v>2544</v>
      </c>
      <c r="B20" s="6" t="s">
        <v>1399</v>
      </c>
      <c r="C20" s="6" t="s">
        <v>23</v>
      </c>
      <c r="D20" s="6" t="s">
        <v>2545</v>
      </c>
      <c r="E20" s="6" t="s">
        <v>2546</v>
      </c>
      <c r="F20" s="33" t="s">
        <v>2547</v>
      </c>
      <c r="G20" s="6" t="s">
        <v>2548</v>
      </c>
      <c r="H20" s="13">
        <v>8083.5</v>
      </c>
      <c r="L20" s="79"/>
    </row>
    <row r="21" spans="1:12" x14ac:dyDescent="0.25">
      <c r="A21" s="5" t="s">
        <v>2549</v>
      </c>
      <c r="B21" s="6" t="s">
        <v>2550</v>
      </c>
      <c r="C21" s="6" t="s">
        <v>155</v>
      </c>
      <c r="D21" s="6" t="s">
        <v>2551</v>
      </c>
      <c r="E21" s="6" t="s">
        <v>2552</v>
      </c>
      <c r="F21" s="33" t="s">
        <v>2553</v>
      </c>
      <c r="G21" s="6" t="s">
        <v>2554</v>
      </c>
      <c r="H21" s="13">
        <v>8399.25</v>
      </c>
      <c r="L21" s="79"/>
    </row>
    <row r="22" spans="1:12" x14ac:dyDescent="0.25">
      <c r="A22" s="5" t="s">
        <v>2555</v>
      </c>
      <c r="B22" s="6" t="s">
        <v>2093</v>
      </c>
      <c r="C22" s="6" t="s">
        <v>198</v>
      </c>
      <c r="D22" s="6" t="s">
        <v>2556</v>
      </c>
      <c r="E22" s="6" t="s">
        <v>2557</v>
      </c>
      <c r="F22" s="33" t="s">
        <v>2558</v>
      </c>
      <c r="G22" s="6" t="s">
        <v>2559</v>
      </c>
      <c r="H22" s="13">
        <v>8715</v>
      </c>
      <c r="L22" s="79"/>
    </row>
    <row r="23" spans="1:12" x14ac:dyDescent="0.25">
      <c r="A23" s="5" t="s">
        <v>2560</v>
      </c>
      <c r="B23" s="6" t="s">
        <v>2561</v>
      </c>
      <c r="C23" s="6" t="s">
        <v>60</v>
      </c>
      <c r="D23" s="6" t="s">
        <v>2562</v>
      </c>
      <c r="E23" s="6" t="s">
        <v>2563</v>
      </c>
      <c r="F23" s="33" t="s">
        <v>2564</v>
      </c>
      <c r="G23" s="6" t="s">
        <v>2565</v>
      </c>
      <c r="H23" s="13">
        <v>9030.75</v>
      </c>
      <c r="L23" s="79"/>
    </row>
    <row r="24" spans="1:12" x14ac:dyDescent="0.25">
      <c r="A24" s="5" t="s">
        <v>2566</v>
      </c>
      <c r="B24" s="6" t="s">
        <v>1415</v>
      </c>
      <c r="C24" s="6" t="s">
        <v>196</v>
      </c>
      <c r="D24" s="6" t="s">
        <v>2567</v>
      </c>
      <c r="E24" s="6" t="s">
        <v>2568</v>
      </c>
      <c r="F24" s="33" t="s">
        <v>2569</v>
      </c>
      <c r="G24" s="6" t="s">
        <v>2570</v>
      </c>
      <c r="H24" s="13">
        <v>9346.5</v>
      </c>
      <c r="L24" s="79"/>
    </row>
    <row r="25" spans="1:12" x14ac:dyDescent="0.25">
      <c r="A25" s="5" t="s">
        <v>2571</v>
      </c>
      <c r="B25" s="6" t="s">
        <v>2572</v>
      </c>
      <c r="C25" s="6" t="s">
        <v>38</v>
      </c>
      <c r="D25" s="6" t="s">
        <v>2573</v>
      </c>
      <c r="E25" s="6" t="s">
        <v>2574</v>
      </c>
      <c r="F25" s="33" t="s">
        <v>2575</v>
      </c>
      <c r="G25" s="6" t="s">
        <v>2576</v>
      </c>
      <c r="H25" s="13">
        <v>9662.25</v>
      </c>
      <c r="L25" s="79"/>
    </row>
    <row r="26" spans="1:12" x14ac:dyDescent="0.25">
      <c r="A26" s="5" t="s">
        <v>2577</v>
      </c>
      <c r="B26" s="6" t="s">
        <v>2578</v>
      </c>
      <c r="C26" s="6" t="s">
        <v>81</v>
      </c>
      <c r="D26" s="6" t="s">
        <v>2579</v>
      </c>
      <c r="E26" s="6" t="s">
        <v>2580</v>
      </c>
      <c r="F26" s="33" t="s">
        <v>2581</v>
      </c>
      <c r="G26" s="6" t="s">
        <v>2582</v>
      </c>
      <c r="H26" s="13">
        <v>9978</v>
      </c>
      <c r="L26" s="79"/>
    </row>
    <row r="27" spans="1:12" x14ac:dyDescent="0.25">
      <c r="A27" s="5" t="s">
        <v>2583</v>
      </c>
      <c r="B27" s="6" t="s">
        <v>2096</v>
      </c>
      <c r="C27" s="6" t="s">
        <v>126</v>
      </c>
      <c r="D27" s="6" t="s">
        <v>2584</v>
      </c>
      <c r="E27" s="6" t="s">
        <v>2585</v>
      </c>
      <c r="F27" s="33" t="s">
        <v>2586</v>
      </c>
      <c r="G27" s="6" t="s">
        <v>2587</v>
      </c>
      <c r="H27" s="13">
        <v>10293.75</v>
      </c>
      <c r="L27" s="79"/>
    </row>
    <row r="28" spans="1:12" x14ac:dyDescent="0.25">
      <c r="A28" s="5" t="s">
        <v>2588</v>
      </c>
      <c r="B28" s="6" t="s">
        <v>1430</v>
      </c>
      <c r="C28" s="6" t="s">
        <v>27</v>
      </c>
      <c r="D28" s="6" t="s">
        <v>2589</v>
      </c>
      <c r="E28" s="6" t="s">
        <v>2590</v>
      </c>
      <c r="F28" s="33" t="s">
        <v>2591</v>
      </c>
      <c r="G28" s="6" t="s">
        <v>2592</v>
      </c>
      <c r="H28" s="13">
        <v>10609.5</v>
      </c>
      <c r="L28" s="79"/>
    </row>
    <row r="29" spans="1:12" x14ac:dyDescent="0.25">
      <c r="A29" s="5" t="s">
        <v>2593</v>
      </c>
      <c r="B29" s="6" t="s">
        <v>2594</v>
      </c>
      <c r="C29" s="6" t="s">
        <v>403</v>
      </c>
      <c r="D29" s="6" t="s">
        <v>2595</v>
      </c>
      <c r="E29" s="6" t="s">
        <v>2596</v>
      </c>
      <c r="F29" s="33" t="s">
        <v>2597</v>
      </c>
      <c r="G29" s="6" t="s">
        <v>2598</v>
      </c>
      <c r="H29" s="13">
        <v>10925.25</v>
      </c>
      <c r="L29" s="79"/>
    </row>
    <row r="30" spans="1:12" x14ac:dyDescent="0.25">
      <c r="A30" s="5" t="s">
        <v>2599</v>
      </c>
      <c r="B30" s="6" t="s">
        <v>2600</v>
      </c>
      <c r="C30" s="6" t="s">
        <v>112</v>
      </c>
      <c r="D30" s="6" t="s">
        <v>2601</v>
      </c>
      <c r="E30" s="6" t="s">
        <v>2602</v>
      </c>
      <c r="F30" s="33" t="s">
        <v>2603</v>
      </c>
      <c r="G30" s="6" t="s">
        <v>2604</v>
      </c>
      <c r="H30" s="13">
        <v>11241</v>
      </c>
      <c r="L30" s="79"/>
    </row>
    <row r="31" spans="1:12" x14ac:dyDescent="0.25">
      <c r="A31" s="5" t="s">
        <v>2605</v>
      </c>
      <c r="B31" s="6" t="s">
        <v>2606</v>
      </c>
      <c r="C31" s="6" t="s">
        <v>69</v>
      </c>
      <c r="D31" s="6" t="s">
        <v>2607</v>
      </c>
      <c r="E31" s="6" t="s">
        <v>2608</v>
      </c>
      <c r="F31" s="33" t="s">
        <v>2609</v>
      </c>
      <c r="G31" s="6" t="s">
        <v>2610</v>
      </c>
      <c r="H31" s="13">
        <v>11556.75</v>
      </c>
      <c r="L31" s="79"/>
    </row>
    <row r="32" spans="1:12" x14ac:dyDescent="0.25">
      <c r="A32" s="5" t="s">
        <v>2611</v>
      </c>
      <c r="B32" s="6" t="s">
        <v>1445</v>
      </c>
      <c r="C32" s="6" t="s">
        <v>160</v>
      </c>
      <c r="D32" s="6" t="s">
        <v>2612</v>
      </c>
      <c r="E32" s="6" t="s">
        <v>2613</v>
      </c>
      <c r="F32" s="33" t="s">
        <v>2614</v>
      </c>
      <c r="G32" s="6" t="s">
        <v>2615</v>
      </c>
      <c r="H32" s="13">
        <v>11872.5</v>
      </c>
      <c r="L32" s="79"/>
    </row>
    <row r="33" spans="1:12" x14ac:dyDescent="0.25">
      <c r="A33" s="5" t="s">
        <v>2616</v>
      </c>
      <c r="B33" s="6" t="s">
        <v>2617</v>
      </c>
      <c r="C33" s="6" t="s">
        <v>45</v>
      </c>
      <c r="D33" s="6" t="s">
        <v>2618</v>
      </c>
      <c r="E33" s="6" t="s">
        <v>2619</v>
      </c>
      <c r="F33" s="33" t="s">
        <v>2620</v>
      </c>
      <c r="G33" s="6" t="s">
        <v>2621</v>
      </c>
      <c r="H33" s="13">
        <v>12188.25</v>
      </c>
      <c r="L33" s="79"/>
    </row>
    <row r="34" spans="1:12" x14ac:dyDescent="0.25">
      <c r="A34" s="5" t="s">
        <v>2622</v>
      </c>
      <c r="B34" s="6" t="s">
        <v>2623</v>
      </c>
      <c r="C34" s="6" t="s">
        <v>85</v>
      </c>
      <c r="D34" s="6" t="s">
        <v>2624</v>
      </c>
      <c r="E34" s="6" t="s">
        <v>2625</v>
      </c>
      <c r="F34" s="33" t="s">
        <v>2626</v>
      </c>
      <c r="G34" s="6" t="s">
        <v>2627</v>
      </c>
      <c r="H34" s="13">
        <v>12504</v>
      </c>
      <c r="L34" s="79"/>
    </row>
    <row r="35" spans="1:12" x14ac:dyDescent="0.25">
      <c r="A35" s="5" t="s">
        <v>2628</v>
      </c>
      <c r="B35" s="6" t="s">
        <v>2629</v>
      </c>
      <c r="C35" s="6" t="s">
        <v>169</v>
      </c>
      <c r="D35" s="6" t="s">
        <v>2630</v>
      </c>
      <c r="E35" s="6" t="s">
        <v>2631</v>
      </c>
      <c r="F35" s="33" t="s">
        <v>2632</v>
      </c>
      <c r="G35" s="6" t="s">
        <v>2633</v>
      </c>
      <c r="H35" s="13">
        <v>12819.75</v>
      </c>
      <c r="L35" s="79"/>
    </row>
    <row r="36" spans="1:12" x14ac:dyDescent="0.25">
      <c r="A36" s="5" t="s">
        <v>2634</v>
      </c>
      <c r="B36" s="6" t="s">
        <v>1461</v>
      </c>
      <c r="C36" s="6" t="s">
        <v>43</v>
      </c>
      <c r="D36" s="6" t="s">
        <v>2635</v>
      </c>
      <c r="E36" s="6" t="s">
        <v>2636</v>
      </c>
      <c r="F36" s="33" t="s">
        <v>2637</v>
      </c>
      <c r="G36" s="6" t="s">
        <v>2638</v>
      </c>
      <c r="H36" s="13">
        <v>13135.5</v>
      </c>
      <c r="L36" s="79"/>
    </row>
    <row r="37" spans="1:12" x14ac:dyDescent="0.25">
      <c r="A37" s="5" t="s">
        <v>2639</v>
      </c>
      <c r="B37" s="6" t="s">
        <v>2101</v>
      </c>
      <c r="C37" s="6" t="s">
        <v>201</v>
      </c>
      <c r="D37" s="6" t="s">
        <v>2640</v>
      </c>
      <c r="E37" s="6" t="s">
        <v>2641</v>
      </c>
      <c r="F37" s="33" t="s">
        <v>2642</v>
      </c>
      <c r="G37" s="6" t="s">
        <v>2643</v>
      </c>
      <c r="H37" s="13">
        <v>13451.25</v>
      </c>
      <c r="L37" s="79"/>
    </row>
    <row r="38" spans="1:12" x14ac:dyDescent="0.25">
      <c r="A38" s="5" t="s">
        <v>2644</v>
      </c>
      <c r="B38" s="6" t="s">
        <v>2645</v>
      </c>
      <c r="C38" s="6" t="s">
        <v>18</v>
      </c>
      <c r="D38" s="6" t="s">
        <v>2646</v>
      </c>
      <c r="E38" s="6" t="s">
        <v>2647</v>
      </c>
      <c r="F38" s="33" t="s">
        <v>2648</v>
      </c>
      <c r="G38" s="6" t="s">
        <v>2649</v>
      </c>
      <c r="H38" s="13">
        <v>13767</v>
      </c>
      <c r="L38" s="79"/>
    </row>
    <row r="39" spans="1:12" x14ac:dyDescent="0.25">
      <c r="A39" s="5" t="s">
        <v>2650</v>
      </c>
      <c r="B39" s="6" t="s">
        <v>2651</v>
      </c>
      <c r="C39" s="6" t="s">
        <v>189</v>
      </c>
      <c r="D39" s="6" t="s">
        <v>2652</v>
      </c>
      <c r="E39" s="6" t="s">
        <v>2653</v>
      </c>
      <c r="F39" s="33" t="s">
        <v>2654</v>
      </c>
      <c r="G39" s="6" t="s">
        <v>2655</v>
      </c>
      <c r="H39" s="13">
        <v>14082.75</v>
      </c>
      <c r="L39" s="79"/>
    </row>
    <row r="40" spans="1:12" x14ac:dyDescent="0.25">
      <c r="A40" s="5" t="s">
        <v>2656</v>
      </c>
      <c r="B40" s="6" t="s">
        <v>1476</v>
      </c>
      <c r="C40" s="6" t="s">
        <v>145</v>
      </c>
      <c r="D40" s="6" t="s">
        <v>2657</v>
      </c>
      <c r="E40" s="6" t="s">
        <v>2658</v>
      </c>
      <c r="F40" s="33" t="s">
        <v>2659</v>
      </c>
      <c r="G40" s="6" t="s">
        <v>2660</v>
      </c>
      <c r="H40" s="13">
        <v>14398.5</v>
      </c>
      <c r="L40" s="79"/>
    </row>
    <row r="41" spans="1:12" x14ac:dyDescent="0.25">
      <c r="A41" s="5" t="s">
        <v>2661</v>
      </c>
      <c r="B41" s="6" t="s">
        <v>2662</v>
      </c>
      <c r="C41" s="6" t="s">
        <v>57</v>
      </c>
      <c r="D41" s="6" t="s">
        <v>2663</v>
      </c>
      <c r="E41" s="6" t="s">
        <v>2664</v>
      </c>
      <c r="F41" s="33" t="s">
        <v>2665</v>
      </c>
      <c r="G41" s="6" t="s">
        <v>2666</v>
      </c>
      <c r="H41" s="13">
        <v>14714.25</v>
      </c>
      <c r="L41" s="79"/>
    </row>
    <row r="42" spans="1:12" x14ac:dyDescent="0.25">
      <c r="A42" s="5" t="s">
        <v>2667</v>
      </c>
      <c r="B42" s="6" t="s">
        <v>2079</v>
      </c>
      <c r="C42" s="6" t="s">
        <v>93</v>
      </c>
      <c r="D42" s="6" t="s">
        <v>2444</v>
      </c>
      <c r="E42" s="6" t="s">
        <v>2668</v>
      </c>
      <c r="F42" s="33" t="s">
        <v>2669</v>
      </c>
      <c r="G42" s="6" t="s">
        <v>2670</v>
      </c>
      <c r="H42" s="13">
        <v>15030</v>
      </c>
      <c r="L42" s="79"/>
    </row>
    <row r="43" spans="1:12" x14ac:dyDescent="0.25">
      <c r="A43" s="5" t="s">
        <v>2671</v>
      </c>
      <c r="B43" s="6" t="s">
        <v>2449</v>
      </c>
      <c r="C43" s="6" t="s">
        <v>136</v>
      </c>
      <c r="D43" s="6" t="s">
        <v>2450</v>
      </c>
      <c r="E43" s="6" t="s">
        <v>2672</v>
      </c>
      <c r="F43" s="33" t="s">
        <v>2673</v>
      </c>
      <c r="G43" s="6" t="s">
        <v>2674</v>
      </c>
      <c r="H43" s="13">
        <v>15345.75</v>
      </c>
      <c r="L43" s="79"/>
    </row>
    <row r="44" spans="1:12" x14ac:dyDescent="0.25">
      <c r="A44" s="5" t="s">
        <v>2675</v>
      </c>
      <c r="B44" s="6" t="s">
        <v>1330</v>
      </c>
      <c r="C44" s="6" t="s">
        <v>53</v>
      </c>
      <c r="D44" s="6" t="s">
        <v>2455</v>
      </c>
      <c r="E44" s="6" t="s">
        <v>2676</v>
      </c>
      <c r="F44" s="33" t="s">
        <v>2677</v>
      </c>
      <c r="G44" s="6" t="s">
        <v>2678</v>
      </c>
      <c r="H44" s="13">
        <v>15661.5</v>
      </c>
      <c r="L44" s="79"/>
    </row>
    <row r="45" spans="1:12" x14ac:dyDescent="0.25">
      <c r="A45" s="5" t="s">
        <v>2679</v>
      </c>
      <c r="B45" s="6" t="s">
        <v>2460</v>
      </c>
      <c r="C45" s="6" t="s">
        <v>162</v>
      </c>
      <c r="D45" s="6" t="s">
        <v>2461</v>
      </c>
      <c r="E45" s="6" t="s">
        <v>2680</v>
      </c>
      <c r="F45" s="33" t="s">
        <v>2681</v>
      </c>
      <c r="G45" s="6" t="s">
        <v>2682</v>
      </c>
      <c r="H45" s="13">
        <v>15977.25</v>
      </c>
      <c r="L45" s="79"/>
    </row>
    <row r="46" spans="1:12" x14ac:dyDescent="0.25">
      <c r="A46" s="5" t="s">
        <v>2683</v>
      </c>
      <c r="B46" s="6" t="s">
        <v>2466</v>
      </c>
      <c r="C46" s="6" t="s">
        <v>116</v>
      </c>
      <c r="D46" s="6" t="s">
        <v>2467</v>
      </c>
      <c r="E46" s="6" t="s">
        <v>2684</v>
      </c>
      <c r="F46" s="33" t="s">
        <v>2685</v>
      </c>
      <c r="G46" s="6" t="s">
        <v>2686</v>
      </c>
      <c r="H46" s="13">
        <v>16293</v>
      </c>
      <c r="L46" s="79"/>
    </row>
    <row r="47" spans="1:12" x14ac:dyDescent="0.25">
      <c r="A47" s="5" t="s">
        <v>2687</v>
      </c>
      <c r="B47" s="6" t="s">
        <v>2083</v>
      </c>
      <c r="C47" s="6" t="s">
        <v>36</v>
      </c>
      <c r="D47" s="6" t="s">
        <v>2472</v>
      </c>
      <c r="E47" s="6" t="s">
        <v>2688</v>
      </c>
      <c r="F47" s="33" t="s">
        <v>2689</v>
      </c>
      <c r="G47" s="6" t="s">
        <v>2690</v>
      </c>
      <c r="H47" s="13">
        <v>16608.75</v>
      </c>
      <c r="L47" s="79"/>
    </row>
    <row r="48" spans="1:12" x14ac:dyDescent="0.25">
      <c r="A48" s="5" t="s">
        <v>2691</v>
      </c>
      <c r="B48" s="6" t="s">
        <v>1347</v>
      </c>
      <c r="C48" s="6" t="s">
        <v>139</v>
      </c>
      <c r="D48" s="6" t="s">
        <v>2477</v>
      </c>
      <c r="E48" s="6" t="s">
        <v>2692</v>
      </c>
      <c r="F48" s="33" t="s">
        <v>2693</v>
      </c>
      <c r="G48" s="6" t="s">
        <v>2694</v>
      </c>
      <c r="H48" s="13">
        <v>16924.5</v>
      </c>
      <c r="L48" s="79"/>
    </row>
    <row r="49" spans="1:12" x14ac:dyDescent="0.25">
      <c r="A49" s="5" t="s">
        <v>2695</v>
      </c>
      <c r="B49" s="6" t="s">
        <v>2482</v>
      </c>
      <c r="C49" s="6" t="s">
        <v>13</v>
      </c>
      <c r="D49" s="6" t="s">
        <v>2483</v>
      </c>
      <c r="E49" s="6" t="s">
        <v>2696</v>
      </c>
      <c r="F49" s="33" t="s">
        <v>2697</v>
      </c>
      <c r="G49" s="6" t="s">
        <v>2698</v>
      </c>
      <c r="H49" s="13">
        <v>17240.25</v>
      </c>
      <c r="L49" s="79"/>
    </row>
    <row r="50" spans="1:12" x14ac:dyDescent="0.25">
      <c r="A50" s="5" t="s">
        <v>2699</v>
      </c>
      <c r="B50" s="6" t="s">
        <v>2488</v>
      </c>
      <c r="C50" s="6" t="s">
        <v>119</v>
      </c>
      <c r="D50" s="6" t="s">
        <v>2489</v>
      </c>
      <c r="E50" s="6" t="s">
        <v>2700</v>
      </c>
      <c r="F50" s="33" t="s">
        <v>2701</v>
      </c>
      <c r="G50" s="6" t="s">
        <v>2702</v>
      </c>
      <c r="H50" s="13">
        <v>17556</v>
      </c>
      <c r="L50" s="79"/>
    </row>
    <row r="51" spans="1:12" x14ac:dyDescent="0.25">
      <c r="A51" s="5" t="s">
        <v>2703</v>
      </c>
      <c r="B51" s="6" t="s">
        <v>2494</v>
      </c>
      <c r="C51" s="6" t="s">
        <v>123</v>
      </c>
      <c r="D51" s="6" t="s">
        <v>2495</v>
      </c>
      <c r="E51" s="6" t="s">
        <v>2704</v>
      </c>
      <c r="F51" s="33" t="s">
        <v>2705</v>
      </c>
      <c r="G51" s="6" t="s">
        <v>2706</v>
      </c>
      <c r="H51" s="13">
        <v>17871.75</v>
      </c>
      <c r="L51" s="79"/>
    </row>
    <row r="52" spans="1:12" x14ac:dyDescent="0.25">
      <c r="A52" s="5" t="s">
        <v>2707</v>
      </c>
      <c r="B52" s="6" t="s">
        <v>1364</v>
      </c>
      <c r="C52" s="6" t="s">
        <v>62</v>
      </c>
      <c r="D52" s="6" t="s">
        <v>2500</v>
      </c>
      <c r="E52" s="6" t="s">
        <v>2708</v>
      </c>
      <c r="F52" s="33" t="s">
        <v>2709</v>
      </c>
      <c r="G52" s="6" t="s">
        <v>2710</v>
      </c>
      <c r="H52" s="13">
        <v>18187.5</v>
      </c>
      <c r="L52" s="79"/>
    </row>
    <row r="53" spans="1:12" x14ac:dyDescent="0.25">
      <c r="A53" s="5" t="s">
        <v>2711</v>
      </c>
      <c r="B53" s="6" t="s">
        <v>2505</v>
      </c>
      <c r="C53" s="6" t="s">
        <v>166</v>
      </c>
      <c r="D53" s="6" t="s">
        <v>2506</v>
      </c>
      <c r="E53" s="6" t="s">
        <v>2712</v>
      </c>
      <c r="F53" s="33" t="s">
        <v>2713</v>
      </c>
      <c r="G53" s="6" t="s">
        <v>2714</v>
      </c>
      <c r="H53" s="13">
        <v>18503.25</v>
      </c>
      <c r="L53" s="79"/>
    </row>
    <row r="54" spans="1:12" x14ac:dyDescent="0.25">
      <c r="A54" s="5" t="s">
        <v>2715</v>
      </c>
      <c r="B54" s="6" t="s">
        <v>2511</v>
      </c>
      <c r="C54" s="6" t="s">
        <v>172</v>
      </c>
      <c r="D54" s="6" t="s">
        <v>2512</v>
      </c>
      <c r="E54" s="6" t="s">
        <v>2716</v>
      </c>
      <c r="F54" s="33" t="s">
        <v>2717</v>
      </c>
      <c r="G54" s="6" t="s">
        <v>2718</v>
      </c>
      <c r="H54" s="13">
        <v>18819</v>
      </c>
      <c r="L54" s="79"/>
    </row>
    <row r="55" spans="1:12" x14ac:dyDescent="0.25">
      <c r="A55" s="5" t="s">
        <v>2719</v>
      </c>
      <c r="B55" s="6" t="s">
        <v>2517</v>
      </c>
      <c r="C55" s="6" t="s">
        <v>48</v>
      </c>
      <c r="D55" s="6" t="s">
        <v>2518</v>
      </c>
      <c r="E55" s="6" t="s">
        <v>2720</v>
      </c>
      <c r="F55" s="33" t="s">
        <v>2721</v>
      </c>
      <c r="G55" s="6" t="s">
        <v>2722</v>
      </c>
      <c r="H55" s="13">
        <v>19134.75</v>
      </c>
      <c r="L55" s="79"/>
    </row>
    <row r="56" spans="1:12" x14ac:dyDescent="0.25">
      <c r="A56" s="5" t="s">
        <v>2723</v>
      </c>
      <c r="B56" s="6" t="s">
        <v>1381</v>
      </c>
      <c r="C56" s="6" t="s">
        <v>164</v>
      </c>
      <c r="D56" s="6" t="s">
        <v>2523</v>
      </c>
      <c r="E56" s="6" t="s">
        <v>2724</v>
      </c>
      <c r="F56" s="33" t="s">
        <v>2725</v>
      </c>
      <c r="G56" s="6" t="s">
        <v>2726</v>
      </c>
      <c r="H56" s="13">
        <v>19450.5</v>
      </c>
      <c r="L56" s="79"/>
    </row>
    <row r="57" spans="1:12" x14ac:dyDescent="0.25">
      <c r="A57" s="5" t="s">
        <v>2727</v>
      </c>
      <c r="B57" s="6" t="s">
        <v>2090</v>
      </c>
      <c r="C57" s="6" t="s">
        <v>32</v>
      </c>
      <c r="D57" s="6" t="s">
        <v>2528</v>
      </c>
      <c r="E57" s="6" t="s">
        <v>2728</v>
      </c>
      <c r="F57" s="33" t="s">
        <v>2729</v>
      </c>
      <c r="G57" s="6" t="s">
        <v>2730</v>
      </c>
      <c r="H57" s="13">
        <v>19766.25</v>
      </c>
      <c r="L57" s="79"/>
    </row>
    <row r="58" spans="1:12" x14ac:dyDescent="0.25">
      <c r="A58" s="5" t="s">
        <v>2731</v>
      </c>
      <c r="B58" s="6" t="s">
        <v>2533</v>
      </c>
      <c r="C58" s="6" t="s">
        <v>192</v>
      </c>
      <c r="D58" s="6" t="s">
        <v>2534</v>
      </c>
      <c r="E58" s="6" t="s">
        <v>2732</v>
      </c>
      <c r="F58" s="33" t="s">
        <v>2733</v>
      </c>
      <c r="G58" s="6" t="s">
        <v>2734</v>
      </c>
      <c r="H58" s="13">
        <v>20082</v>
      </c>
      <c r="L58" s="79"/>
    </row>
    <row r="59" spans="1:12" x14ac:dyDescent="0.25">
      <c r="A59" s="5" t="s">
        <v>2735</v>
      </c>
      <c r="B59" s="6" t="s">
        <v>2539</v>
      </c>
      <c r="C59" s="6" t="s">
        <v>152</v>
      </c>
      <c r="D59" s="6" t="s">
        <v>2540</v>
      </c>
      <c r="E59" s="6" t="s">
        <v>2736</v>
      </c>
      <c r="F59" s="33" t="s">
        <v>2737</v>
      </c>
      <c r="G59" s="6" t="s">
        <v>2738</v>
      </c>
      <c r="H59" s="13">
        <v>20397.75</v>
      </c>
      <c r="L59" s="79"/>
    </row>
    <row r="60" spans="1:12" x14ac:dyDescent="0.25">
      <c r="A60" s="5" t="s">
        <v>2739</v>
      </c>
      <c r="B60" s="6" t="s">
        <v>1399</v>
      </c>
      <c r="C60" s="6" t="s">
        <v>23</v>
      </c>
      <c r="D60" s="6" t="s">
        <v>2545</v>
      </c>
      <c r="E60" s="6" t="s">
        <v>2740</v>
      </c>
      <c r="F60" s="33" t="s">
        <v>2741</v>
      </c>
      <c r="G60" s="6" t="s">
        <v>2742</v>
      </c>
      <c r="H60" s="13">
        <v>20713.5</v>
      </c>
      <c r="L60" s="79"/>
    </row>
    <row r="61" spans="1:12" x14ac:dyDescent="0.25">
      <c r="A61" s="5" t="s">
        <v>2743</v>
      </c>
      <c r="B61" s="6" t="s">
        <v>2550</v>
      </c>
      <c r="C61" s="6" t="s">
        <v>155</v>
      </c>
      <c r="D61" s="6" t="s">
        <v>2551</v>
      </c>
      <c r="E61" s="6" t="s">
        <v>2744</v>
      </c>
      <c r="F61" s="33" t="s">
        <v>2745</v>
      </c>
      <c r="G61" s="6" t="s">
        <v>2746</v>
      </c>
      <c r="H61" s="13">
        <v>21029.25</v>
      </c>
      <c r="L61" s="79"/>
    </row>
    <row r="62" spans="1:12" x14ac:dyDescent="0.25">
      <c r="A62" s="5" t="s">
        <v>2747</v>
      </c>
      <c r="B62" s="6" t="s">
        <v>2093</v>
      </c>
      <c r="C62" s="6" t="s">
        <v>198</v>
      </c>
      <c r="D62" s="6" t="s">
        <v>2556</v>
      </c>
      <c r="E62" s="6" t="s">
        <v>2748</v>
      </c>
      <c r="F62" s="33" t="s">
        <v>2749</v>
      </c>
      <c r="G62" s="6" t="s">
        <v>2750</v>
      </c>
      <c r="H62" s="13">
        <v>21345</v>
      </c>
      <c r="L62" s="79"/>
    </row>
    <row r="63" spans="1:12" x14ac:dyDescent="0.25">
      <c r="A63" s="7" t="s">
        <v>2751</v>
      </c>
      <c r="B63" s="8" t="s">
        <v>2561</v>
      </c>
      <c r="C63" s="8" t="s">
        <v>60</v>
      </c>
      <c r="D63" s="8" t="s">
        <v>2562</v>
      </c>
      <c r="E63" s="8" t="s">
        <v>2752</v>
      </c>
      <c r="F63" s="34" t="s">
        <v>2753</v>
      </c>
      <c r="G63" s="8" t="s">
        <v>2754</v>
      </c>
      <c r="H63" s="19">
        <v>21660.75</v>
      </c>
      <c r="L63" s="79"/>
    </row>
  </sheetData>
  <mergeCells count="2">
    <mergeCell ref="K5:L5"/>
    <mergeCell ref="K11:L11"/>
  </mergeCells>
  <hyperlinks>
    <hyperlink ref="N2" location="'INDEX'!A1" tooltip="Back to INDEX" display="← Ana Sayfa / Back to Index" xr:uid="{94035C4E-B5F0-4A8F-A402-A88D1387CB55}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1F3864"/>
  </sheetPr>
  <dimension ref="A1:L5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bestFit="1" customWidth="1"/>
    <col min="2" max="2" width="19.42578125" style="1" bestFit="1" customWidth="1"/>
    <col min="3" max="3" width="13.42578125" style="1" bestFit="1" customWidth="1"/>
    <col min="4" max="4" width="16.140625" style="1" bestFit="1" customWidth="1"/>
    <col min="5" max="5" width="9.42578125" style="1" bestFit="1" customWidth="1"/>
    <col min="6" max="6" width="17.85546875" style="1" bestFit="1" customWidth="1"/>
    <col min="7" max="8" width="9.140625" style="1" customWidth="1"/>
    <col min="9" max="9" width="13.85546875" style="1" bestFit="1" customWidth="1"/>
    <col min="10" max="10" width="50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16.5" x14ac:dyDescent="0.25">
      <c r="A1" s="2" t="s">
        <v>344</v>
      </c>
      <c r="B1" s="3" t="s">
        <v>6</v>
      </c>
      <c r="C1" s="3" t="s">
        <v>346</v>
      </c>
      <c r="D1" s="3" t="s">
        <v>1723</v>
      </c>
      <c r="E1" s="4" t="s">
        <v>347</v>
      </c>
      <c r="F1" s="4" t="s">
        <v>6365</v>
      </c>
      <c r="I1" s="9" t="s">
        <v>96</v>
      </c>
      <c r="J1" s="77" t="s">
        <v>2818</v>
      </c>
    </row>
    <row r="2" spans="1:12" x14ac:dyDescent="0.25">
      <c r="A2" s="5" t="s">
        <v>2766</v>
      </c>
      <c r="B2" s="6" t="s">
        <v>93</v>
      </c>
      <c r="C2" s="11">
        <v>45659</v>
      </c>
      <c r="D2" s="6" t="s">
        <v>1727</v>
      </c>
      <c r="E2" s="27">
        <v>1450.25</v>
      </c>
      <c r="I2" s="9" t="s">
        <v>97</v>
      </c>
      <c r="J2" s="78" t="s">
        <v>2819</v>
      </c>
      <c r="L2" s="128" t="s">
        <v>6607</v>
      </c>
    </row>
    <row r="3" spans="1:12" x14ac:dyDescent="0.25">
      <c r="A3" s="5" t="s">
        <v>2767</v>
      </c>
      <c r="B3" s="6" t="s">
        <v>32</v>
      </c>
      <c r="C3" s="11">
        <v>45691</v>
      </c>
      <c r="D3" s="6" t="s">
        <v>1731</v>
      </c>
      <c r="E3" s="27">
        <v>2188.65</v>
      </c>
      <c r="I3" s="9" t="s">
        <v>98</v>
      </c>
      <c r="J3" s="78" t="s">
        <v>2820</v>
      </c>
    </row>
    <row r="4" spans="1:12" x14ac:dyDescent="0.25">
      <c r="A4" s="5" t="s">
        <v>2768</v>
      </c>
      <c r="B4" s="6" t="s">
        <v>160</v>
      </c>
      <c r="C4" s="11">
        <v>45720</v>
      </c>
      <c r="D4" s="6" t="s">
        <v>1735</v>
      </c>
      <c r="E4" s="27">
        <v>2927.05</v>
      </c>
      <c r="J4" s="79"/>
    </row>
    <row r="5" spans="1:12" x14ac:dyDescent="0.25">
      <c r="A5" s="5" t="s">
        <v>2769</v>
      </c>
      <c r="B5" s="6" t="s">
        <v>36</v>
      </c>
      <c r="C5" s="11">
        <v>45752</v>
      </c>
      <c r="D5" s="6" t="s">
        <v>1739</v>
      </c>
      <c r="E5" s="27">
        <v>3665.45</v>
      </c>
      <c r="I5" s="113" t="s">
        <v>99</v>
      </c>
      <c r="J5" s="122"/>
    </row>
    <row r="6" spans="1:12" ht="28.5" x14ac:dyDescent="0.25">
      <c r="A6" s="5" t="s">
        <v>2770</v>
      </c>
      <c r="B6" s="6" t="s">
        <v>198</v>
      </c>
      <c r="C6" s="11">
        <v>45783</v>
      </c>
      <c r="D6" s="6" t="s">
        <v>1743</v>
      </c>
      <c r="E6" s="27">
        <v>4403.8500000000004</v>
      </c>
      <c r="I6" s="15" t="s">
        <v>100</v>
      </c>
      <c r="J6" s="80" t="s">
        <v>2821</v>
      </c>
    </row>
    <row r="7" spans="1:12" ht="28.5" x14ac:dyDescent="0.25">
      <c r="A7" s="5" t="s">
        <v>2771</v>
      </c>
      <c r="B7" s="6" t="s">
        <v>201</v>
      </c>
      <c r="C7" s="11">
        <v>45815</v>
      </c>
      <c r="D7" s="6" t="s">
        <v>1727</v>
      </c>
      <c r="E7" s="27">
        <v>5142.25</v>
      </c>
      <c r="I7" s="15" t="s">
        <v>101</v>
      </c>
      <c r="J7" s="80" t="s">
        <v>2822</v>
      </c>
    </row>
    <row r="8" spans="1:12" x14ac:dyDescent="0.25">
      <c r="A8" s="5" t="s">
        <v>2772</v>
      </c>
      <c r="B8" s="6" t="s">
        <v>62</v>
      </c>
      <c r="C8" s="11">
        <v>45846</v>
      </c>
      <c r="D8" s="6" t="s">
        <v>1731</v>
      </c>
      <c r="E8" s="27">
        <v>5880.65</v>
      </c>
      <c r="I8" s="15" t="s">
        <v>103</v>
      </c>
      <c r="J8" s="80" t="s">
        <v>2823</v>
      </c>
    </row>
    <row r="9" spans="1:12" x14ac:dyDescent="0.25">
      <c r="A9" s="5" t="s">
        <v>2773</v>
      </c>
      <c r="B9" s="6" t="s">
        <v>126</v>
      </c>
      <c r="C9" s="11">
        <v>45878</v>
      </c>
      <c r="D9" s="6" t="s">
        <v>1735</v>
      </c>
      <c r="E9" s="27">
        <v>6619.05</v>
      </c>
      <c r="I9" s="15" t="s">
        <v>104</v>
      </c>
      <c r="J9" s="80" t="s">
        <v>6366</v>
      </c>
    </row>
    <row r="10" spans="1:12" x14ac:dyDescent="0.25">
      <c r="A10" s="5" t="s">
        <v>2774</v>
      </c>
      <c r="B10" s="6" t="s">
        <v>93</v>
      </c>
      <c r="C10" s="11">
        <v>45910</v>
      </c>
      <c r="D10" s="6" t="s">
        <v>1739</v>
      </c>
      <c r="E10" s="27">
        <v>7357.45</v>
      </c>
      <c r="J10" s="79"/>
    </row>
    <row r="11" spans="1:12" x14ac:dyDescent="0.25">
      <c r="A11" s="5" t="s">
        <v>2775</v>
      </c>
      <c r="B11" s="6" t="s">
        <v>32</v>
      </c>
      <c r="C11" s="11">
        <v>45941</v>
      </c>
      <c r="D11" s="6" t="s">
        <v>1743</v>
      </c>
      <c r="E11" s="27">
        <v>8095.85</v>
      </c>
      <c r="I11" s="113" t="s">
        <v>105</v>
      </c>
      <c r="J11" s="122"/>
    </row>
    <row r="12" spans="1:12" ht="28.5" x14ac:dyDescent="0.25">
      <c r="A12" s="5" t="s">
        <v>2776</v>
      </c>
      <c r="B12" s="6" t="s">
        <v>160</v>
      </c>
      <c r="C12" s="11">
        <v>45973</v>
      </c>
      <c r="D12" s="6" t="s">
        <v>1727</v>
      </c>
      <c r="E12" s="27">
        <v>8834.25</v>
      </c>
      <c r="I12" s="15" t="s">
        <v>100</v>
      </c>
      <c r="J12" s="80" t="s">
        <v>2824</v>
      </c>
    </row>
    <row r="13" spans="1:12" ht="28.5" x14ac:dyDescent="0.25">
      <c r="A13" s="5" t="s">
        <v>2777</v>
      </c>
      <c r="B13" s="6" t="s">
        <v>36</v>
      </c>
      <c r="C13" s="11">
        <v>46004</v>
      </c>
      <c r="D13" s="6" t="s">
        <v>1731</v>
      </c>
      <c r="E13" s="27">
        <v>9572.65</v>
      </c>
      <c r="I13" s="15" t="s">
        <v>101</v>
      </c>
      <c r="J13" s="80" t="s">
        <v>2825</v>
      </c>
    </row>
    <row r="14" spans="1:12" x14ac:dyDescent="0.25">
      <c r="A14" s="5" t="s">
        <v>2778</v>
      </c>
      <c r="B14" s="6" t="s">
        <v>198</v>
      </c>
      <c r="C14" s="11">
        <v>45671</v>
      </c>
      <c r="D14" s="6" t="s">
        <v>1735</v>
      </c>
      <c r="E14" s="27">
        <v>10311.049999999999</v>
      </c>
      <c r="I14" s="15" t="s">
        <v>103</v>
      </c>
      <c r="J14" s="80" t="s">
        <v>2826</v>
      </c>
    </row>
    <row r="15" spans="1:12" x14ac:dyDescent="0.25">
      <c r="A15" s="5" t="s">
        <v>2779</v>
      </c>
      <c r="B15" s="6" t="s">
        <v>201</v>
      </c>
      <c r="C15" s="11">
        <v>45703</v>
      </c>
      <c r="D15" s="6" t="s">
        <v>1739</v>
      </c>
      <c r="E15" s="27">
        <v>11049.45</v>
      </c>
      <c r="I15" s="15" t="s">
        <v>104</v>
      </c>
      <c r="J15" s="80" t="s">
        <v>6367</v>
      </c>
    </row>
    <row r="16" spans="1:12" x14ac:dyDescent="0.25">
      <c r="A16" s="5" t="s">
        <v>2780</v>
      </c>
      <c r="B16" s="6" t="s">
        <v>62</v>
      </c>
      <c r="C16" s="11">
        <v>45732</v>
      </c>
      <c r="D16" s="6" t="s">
        <v>1743</v>
      </c>
      <c r="E16" s="27">
        <v>11787.85</v>
      </c>
      <c r="J16" s="79"/>
    </row>
    <row r="17" spans="1:10" x14ac:dyDescent="0.25">
      <c r="A17" s="5" t="s">
        <v>2781</v>
      </c>
      <c r="B17" s="6" t="s">
        <v>126</v>
      </c>
      <c r="C17" s="11">
        <v>45764</v>
      </c>
      <c r="D17" s="6" t="s">
        <v>1727</v>
      </c>
      <c r="E17" s="27">
        <v>12526.25</v>
      </c>
      <c r="J17" s="79"/>
    </row>
    <row r="18" spans="1:10" x14ac:dyDescent="0.25">
      <c r="A18" s="5" t="s">
        <v>2782</v>
      </c>
      <c r="B18" s="6" t="s">
        <v>93</v>
      </c>
      <c r="C18" s="11">
        <v>45795</v>
      </c>
      <c r="D18" s="6" t="s">
        <v>1731</v>
      </c>
      <c r="E18" s="27">
        <v>13264.65</v>
      </c>
      <c r="J18" s="79"/>
    </row>
    <row r="19" spans="1:10" x14ac:dyDescent="0.25">
      <c r="A19" s="5" t="s">
        <v>2783</v>
      </c>
      <c r="B19" s="6" t="s">
        <v>32</v>
      </c>
      <c r="C19" s="11">
        <v>45827</v>
      </c>
      <c r="D19" s="6" t="s">
        <v>1735</v>
      </c>
      <c r="E19" s="27">
        <v>14003.05</v>
      </c>
      <c r="J19" s="79"/>
    </row>
    <row r="20" spans="1:10" x14ac:dyDescent="0.25">
      <c r="A20" s="5" t="s">
        <v>2784</v>
      </c>
      <c r="B20" s="6" t="s">
        <v>160</v>
      </c>
      <c r="C20" s="11">
        <v>45858</v>
      </c>
      <c r="D20" s="6" t="s">
        <v>1739</v>
      </c>
      <c r="E20" s="27">
        <v>14741.45</v>
      </c>
      <c r="J20" s="79"/>
    </row>
    <row r="21" spans="1:10" x14ac:dyDescent="0.25">
      <c r="A21" s="5" t="s">
        <v>2785</v>
      </c>
      <c r="B21" s="6" t="s">
        <v>36</v>
      </c>
      <c r="C21" s="11">
        <v>45890</v>
      </c>
      <c r="D21" s="6" t="s">
        <v>1743</v>
      </c>
      <c r="E21" s="27">
        <v>15479.85</v>
      </c>
      <c r="J21" s="79"/>
    </row>
    <row r="22" spans="1:10" x14ac:dyDescent="0.25">
      <c r="A22" s="5" t="s">
        <v>2786</v>
      </c>
      <c r="B22" s="6" t="s">
        <v>198</v>
      </c>
      <c r="C22" s="11">
        <v>45922</v>
      </c>
      <c r="D22" s="6" t="s">
        <v>1727</v>
      </c>
      <c r="E22" s="27">
        <v>16218.25</v>
      </c>
      <c r="J22" s="79"/>
    </row>
    <row r="23" spans="1:10" x14ac:dyDescent="0.25">
      <c r="A23" s="5" t="s">
        <v>2787</v>
      </c>
      <c r="B23" s="6" t="s">
        <v>201</v>
      </c>
      <c r="C23" s="11">
        <v>45953</v>
      </c>
      <c r="D23" s="6" t="s">
        <v>1731</v>
      </c>
      <c r="E23" s="27">
        <v>16956.650000000001</v>
      </c>
      <c r="J23" s="79"/>
    </row>
    <row r="24" spans="1:10" x14ac:dyDescent="0.25">
      <c r="A24" s="5" t="s">
        <v>2788</v>
      </c>
      <c r="B24" s="6" t="s">
        <v>62</v>
      </c>
      <c r="C24" s="11">
        <v>45985</v>
      </c>
      <c r="D24" s="6" t="s">
        <v>1735</v>
      </c>
      <c r="E24" s="27">
        <v>17695.05</v>
      </c>
      <c r="J24" s="79"/>
    </row>
    <row r="25" spans="1:10" x14ac:dyDescent="0.25">
      <c r="A25" s="5" t="s">
        <v>2789</v>
      </c>
      <c r="B25" s="6" t="s">
        <v>126</v>
      </c>
      <c r="C25" s="11">
        <v>46016</v>
      </c>
      <c r="D25" s="6" t="s">
        <v>1739</v>
      </c>
      <c r="E25" s="27">
        <v>18433.45</v>
      </c>
      <c r="J25" s="79"/>
    </row>
    <row r="26" spans="1:10" x14ac:dyDescent="0.25">
      <c r="A26" s="5" t="s">
        <v>2790</v>
      </c>
      <c r="B26" s="6" t="s">
        <v>93</v>
      </c>
      <c r="C26" s="11">
        <v>45683</v>
      </c>
      <c r="D26" s="6" t="s">
        <v>1743</v>
      </c>
      <c r="E26" s="27">
        <v>19171.849999999999</v>
      </c>
      <c r="J26" s="79"/>
    </row>
    <row r="27" spans="1:10" x14ac:dyDescent="0.25">
      <c r="A27" s="5" t="s">
        <v>2791</v>
      </c>
      <c r="B27" s="6" t="s">
        <v>32</v>
      </c>
      <c r="C27" s="11">
        <v>45715</v>
      </c>
      <c r="D27" s="6" t="s">
        <v>1727</v>
      </c>
      <c r="E27" s="27">
        <v>19910.25</v>
      </c>
      <c r="J27" s="79"/>
    </row>
    <row r="28" spans="1:10" x14ac:dyDescent="0.25">
      <c r="A28" s="5" t="s">
        <v>2792</v>
      </c>
      <c r="B28" s="6" t="s">
        <v>160</v>
      </c>
      <c r="C28" s="11">
        <v>45718</v>
      </c>
      <c r="D28" s="6" t="s">
        <v>1731</v>
      </c>
      <c r="E28" s="27">
        <v>20648.650000000001</v>
      </c>
      <c r="J28" s="79"/>
    </row>
    <row r="29" spans="1:10" x14ac:dyDescent="0.25">
      <c r="A29" s="5" t="s">
        <v>2793</v>
      </c>
      <c r="B29" s="6" t="s">
        <v>36</v>
      </c>
      <c r="C29" s="11">
        <v>45750</v>
      </c>
      <c r="D29" s="6" t="s">
        <v>1735</v>
      </c>
      <c r="E29" s="27">
        <v>21387.05</v>
      </c>
      <c r="J29" s="79"/>
    </row>
    <row r="30" spans="1:10" x14ac:dyDescent="0.25">
      <c r="A30" s="5" t="s">
        <v>2794</v>
      </c>
      <c r="B30" s="6" t="s">
        <v>198</v>
      </c>
      <c r="C30" s="11">
        <v>45781</v>
      </c>
      <c r="D30" s="6" t="s">
        <v>1739</v>
      </c>
      <c r="E30" s="27">
        <v>22125.45</v>
      </c>
      <c r="J30" s="79"/>
    </row>
    <row r="31" spans="1:10" x14ac:dyDescent="0.25">
      <c r="A31" s="5" t="s">
        <v>2795</v>
      </c>
      <c r="B31" s="6" t="s">
        <v>201</v>
      </c>
      <c r="C31" s="11">
        <v>45813</v>
      </c>
      <c r="D31" s="6" t="s">
        <v>1743</v>
      </c>
      <c r="E31" s="27">
        <v>22863.85</v>
      </c>
      <c r="J31" s="79"/>
    </row>
    <row r="32" spans="1:10" x14ac:dyDescent="0.25">
      <c r="A32" s="5" t="s">
        <v>2796</v>
      </c>
      <c r="B32" s="6" t="s">
        <v>62</v>
      </c>
      <c r="C32" s="11">
        <v>45844</v>
      </c>
      <c r="D32" s="6" t="s">
        <v>1727</v>
      </c>
      <c r="E32" s="27">
        <v>23602.25</v>
      </c>
      <c r="J32" s="79"/>
    </row>
    <row r="33" spans="1:10" x14ac:dyDescent="0.25">
      <c r="A33" s="5" t="s">
        <v>2797</v>
      </c>
      <c r="B33" s="6" t="s">
        <v>126</v>
      </c>
      <c r="C33" s="11">
        <v>45876</v>
      </c>
      <c r="D33" s="6" t="s">
        <v>1731</v>
      </c>
      <c r="E33" s="27">
        <v>24340.65</v>
      </c>
      <c r="J33" s="79"/>
    </row>
    <row r="34" spans="1:10" x14ac:dyDescent="0.25">
      <c r="A34" s="5" t="s">
        <v>2798</v>
      </c>
      <c r="B34" s="6" t="s">
        <v>93</v>
      </c>
      <c r="C34" s="11">
        <v>45908</v>
      </c>
      <c r="D34" s="6" t="s">
        <v>1735</v>
      </c>
      <c r="E34" s="27">
        <v>25079.05</v>
      </c>
      <c r="J34" s="79"/>
    </row>
    <row r="35" spans="1:10" x14ac:dyDescent="0.25">
      <c r="A35" s="5" t="s">
        <v>2799</v>
      </c>
      <c r="B35" s="6" t="s">
        <v>32</v>
      </c>
      <c r="C35" s="11">
        <v>45939</v>
      </c>
      <c r="D35" s="6" t="s">
        <v>1739</v>
      </c>
      <c r="E35" s="27">
        <v>25817.45</v>
      </c>
      <c r="J35" s="79"/>
    </row>
    <row r="36" spans="1:10" x14ac:dyDescent="0.25">
      <c r="A36" s="5" t="s">
        <v>2800</v>
      </c>
      <c r="B36" s="6" t="s">
        <v>160</v>
      </c>
      <c r="C36" s="11">
        <v>45971</v>
      </c>
      <c r="D36" s="6" t="s">
        <v>1743</v>
      </c>
      <c r="E36" s="27">
        <v>26555.85</v>
      </c>
      <c r="J36" s="79"/>
    </row>
    <row r="37" spans="1:10" x14ac:dyDescent="0.25">
      <c r="A37" s="5" t="s">
        <v>2801</v>
      </c>
      <c r="B37" s="6" t="s">
        <v>36</v>
      </c>
      <c r="C37" s="11">
        <v>46002</v>
      </c>
      <c r="D37" s="6" t="s">
        <v>1727</v>
      </c>
      <c r="E37" s="27">
        <v>27294.25</v>
      </c>
      <c r="J37" s="79"/>
    </row>
    <row r="38" spans="1:10" x14ac:dyDescent="0.25">
      <c r="A38" s="5" t="s">
        <v>2802</v>
      </c>
      <c r="B38" s="6" t="s">
        <v>198</v>
      </c>
      <c r="C38" s="11">
        <v>45669</v>
      </c>
      <c r="D38" s="6" t="s">
        <v>1731</v>
      </c>
      <c r="E38" s="27">
        <v>28032.65</v>
      </c>
      <c r="J38" s="79"/>
    </row>
    <row r="39" spans="1:10" x14ac:dyDescent="0.25">
      <c r="A39" s="5" t="s">
        <v>2803</v>
      </c>
      <c r="B39" s="6" t="s">
        <v>201</v>
      </c>
      <c r="C39" s="11">
        <v>45701</v>
      </c>
      <c r="D39" s="6" t="s">
        <v>1735</v>
      </c>
      <c r="E39" s="27">
        <v>28771.05</v>
      </c>
      <c r="J39" s="79"/>
    </row>
    <row r="40" spans="1:10" x14ac:dyDescent="0.25">
      <c r="A40" s="5" t="s">
        <v>2804</v>
      </c>
      <c r="B40" s="6" t="s">
        <v>62</v>
      </c>
      <c r="C40" s="11">
        <v>45730</v>
      </c>
      <c r="D40" s="6" t="s">
        <v>1739</v>
      </c>
      <c r="E40" s="27">
        <v>29509.45</v>
      </c>
      <c r="J40" s="79"/>
    </row>
    <row r="41" spans="1:10" x14ac:dyDescent="0.25">
      <c r="A41" s="5" t="s">
        <v>2805</v>
      </c>
      <c r="B41" s="6" t="s">
        <v>126</v>
      </c>
      <c r="C41" s="11">
        <v>45762</v>
      </c>
      <c r="D41" s="6" t="s">
        <v>1743</v>
      </c>
      <c r="E41" s="27">
        <v>30247.85</v>
      </c>
      <c r="J41" s="79"/>
    </row>
    <row r="42" spans="1:10" x14ac:dyDescent="0.25">
      <c r="A42" s="5" t="s">
        <v>2806</v>
      </c>
      <c r="B42" s="6" t="s">
        <v>93</v>
      </c>
      <c r="C42" s="11">
        <v>45793</v>
      </c>
      <c r="D42" s="6" t="s">
        <v>1727</v>
      </c>
      <c r="E42" s="27">
        <v>30986.25</v>
      </c>
      <c r="J42" s="79"/>
    </row>
    <row r="43" spans="1:10" x14ac:dyDescent="0.25">
      <c r="A43" s="5" t="s">
        <v>2807</v>
      </c>
      <c r="B43" s="6" t="s">
        <v>32</v>
      </c>
      <c r="C43" s="11">
        <v>45825</v>
      </c>
      <c r="D43" s="6" t="s">
        <v>1731</v>
      </c>
      <c r="E43" s="27">
        <v>31724.65</v>
      </c>
      <c r="J43" s="79"/>
    </row>
    <row r="44" spans="1:10" x14ac:dyDescent="0.25">
      <c r="A44" s="5" t="s">
        <v>2808</v>
      </c>
      <c r="B44" s="6" t="s">
        <v>160</v>
      </c>
      <c r="C44" s="11">
        <v>45856</v>
      </c>
      <c r="D44" s="6" t="s">
        <v>1735</v>
      </c>
      <c r="E44" s="27">
        <v>32463.05</v>
      </c>
      <c r="J44" s="79"/>
    </row>
    <row r="45" spans="1:10" x14ac:dyDescent="0.25">
      <c r="A45" s="5" t="s">
        <v>2809</v>
      </c>
      <c r="B45" s="6" t="s">
        <v>36</v>
      </c>
      <c r="C45" s="11">
        <v>45888</v>
      </c>
      <c r="D45" s="6" t="s">
        <v>1739</v>
      </c>
      <c r="E45" s="27">
        <v>33201.449999999997</v>
      </c>
      <c r="J45" s="79"/>
    </row>
    <row r="46" spans="1:10" x14ac:dyDescent="0.25">
      <c r="A46" s="5" t="s">
        <v>2810</v>
      </c>
      <c r="B46" s="6" t="s">
        <v>198</v>
      </c>
      <c r="C46" s="11">
        <v>45920</v>
      </c>
      <c r="D46" s="6" t="s">
        <v>1743</v>
      </c>
      <c r="E46" s="27">
        <v>33939.85</v>
      </c>
      <c r="J46" s="79"/>
    </row>
    <row r="47" spans="1:10" x14ac:dyDescent="0.25">
      <c r="A47" s="5" t="s">
        <v>2811</v>
      </c>
      <c r="B47" s="6" t="s">
        <v>201</v>
      </c>
      <c r="C47" s="11">
        <v>45951</v>
      </c>
      <c r="D47" s="6" t="s">
        <v>1727</v>
      </c>
      <c r="E47" s="27">
        <v>34678.25</v>
      </c>
      <c r="J47" s="79"/>
    </row>
    <row r="48" spans="1:10" x14ac:dyDescent="0.25">
      <c r="A48" s="5" t="s">
        <v>2812</v>
      </c>
      <c r="B48" s="6" t="s">
        <v>62</v>
      </c>
      <c r="C48" s="11">
        <v>45983</v>
      </c>
      <c r="D48" s="6" t="s">
        <v>1731</v>
      </c>
      <c r="E48" s="27">
        <v>35416.65</v>
      </c>
      <c r="J48" s="79"/>
    </row>
    <row r="49" spans="1:10" x14ac:dyDescent="0.25">
      <c r="A49" s="5" t="s">
        <v>2813</v>
      </c>
      <c r="B49" s="6" t="s">
        <v>126</v>
      </c>
      <c r="C49" s="11">
        <v>46014</v>
      </c>
      <c r="D49" s="6" t="s">
        <v>1735</v>
      </c>
      <c r="E49" s="27">
        <v>36155.050000000003</v>
      </c>
      <c r="J49" s="79"/>
    </row>
    <row r="50" spans="1:10" x14ac:dyDescent="0.25">
      <c r="A50" s="5" t="s">
        <v>2814</v>
      </c>
      <c r="B50" s="6" t="s">
        <v>93</v>
      </c>
      <c r="C50" s="11">
        <v>45681</v>
      </c>
      <c r="D50" s="6" t="s">
        <v>1739</v>
      </c>
      <c r="E50" s="27">
        <v>36893.449999999997</v>
      </c>
      <c r="J50" s="79"/>
    </row>
    <row r="51" spans="1:10" x14ac:dyDescent="0.25">
      <c r="A51" s="5" t="s">
        <v>2815</v>
      </c>
      <c r="B51" s="6" t="s">
        <v>32</v>
      </c>
      <c r="C51" s="11">
        <v>45713</v>
      </c>
      <c r="D51" s="6" t="s">
        <v>1743</v>
      </c>
      <c r="E51" s="27">
        <v>37631.85</v>
      </c>
      <c r="J51" s="79"/>
    </row>
    <row r="52" spans="1:10" x14ac:dyDescent="0.25">
      <c r="A52" s="5" t="s">
        <v>2816</v>
      </c>
      <c r="B52" s="6" t="s">
        <v>160</v>
      </c>
      <c r="C52" s="11">
        <v>45742</v>
      </c>
      <c r="D52" s="6" t="s">
        <v>1727</v>
      </c>
      <c r="E52" s="27">
        <v>38370.25</v>
      </c>
      <c r="J52" s="79"/>
    </row>
    <row r="53" spans="1:10" x14ac:dyDescent="0.25">
      <c r="A53" s="7" t="s">
        <v>2817</v>
      </c>
      <c r="B53" s="8" t="s">
        <v>36</v>
      </c>
      <c r="C53" s="17">
        <v>45774</v>
      </c>
      <c r="D53" s="8" t="s">
        <v>1731</v>
      </c>
      <c r="E53" s="28">
        <v>39108.65</v>
      </c>
      <c r="J53" s="79"/>
    </row>
  </sheetData>
  <mergeCells count="2">
    <mergeCell ref="I5:J5"/>
    <mergeCell ref="I11:J11"/>
  </mergeCells>
  <hyperlinks>
    <hyperlink ref="L2" location="'INDEX'!A1" tooltip="Back to INDEX" display="← Ana Sayfa / Back to Index" xr:uid="{72133C28-A1B5-467D-BF17-D5075B415F85}"/>
  </hyperlinks>
  <pageMargins left="0.75" right="0.75" top="0.75" bottom="0.5" header="0.5" footer="0.7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1F3864"/>
  </sheetPr>
  <dimension ref="A1:N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16.7109375" style="1" customWidth="1"/>
    <col min="4" max="4" width="26.7109375" style="1" customWidth="1"/>
    <col min="5" max="5" width="14.7109375" style="1" customWidth="1"/>
    <col min="6" max="6" width="28.7109375" style="1" customWidth="1"/>
    <col min="7" max="7" width="10.7109375" style="1" customWidth="1"/>
    <col min="8" max="8" width="13.7109375" style="1" customWidth="1"/>
    <col min="9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94" t="s">
        <v>4</v>
      </c>
      <c r="B1" s="95" t="s">
        <v>5</v>
      </c>
      <c r="C1" s="95" t="s">
        <v>8</v>
      </c>
      <c r="D1" s="95" t="s">
        <v>6</v>
      </c>
      <c r="E1" s="95" t="s">
        <v>506</v>
      </c>
      <c r="F1" s="95" t="s">
        <v>7</v>
      </c>
      <c r="G1" s="95" t="s">
        <v>10</v>
      </c>
      <c r="H1" s="96" t="s">
        <v>11</v>
      </c>
      <c r="K1" s="9" t="s">
        <v>96</v>
      </c>
      <c r="L1" s="10" t="s">
        <v>2827</v>
      </c>
    </row>
    <row r="2" spans="1:14" ht="20.100000000000001" customHeight="1" x14ac:dyDescent="0.25">
      <c r="A2" s="5" t="s">
        <v>12</v>
      </c>
      <c r="B2" s="11">
        <v>45486</v>
      </c>
      <c r="C2" s="6" t="s">
        <v>40</v>
      </c>
      <c r="D2" s="6" t="s">
        <v>13</v>
      </c>
      <c r="E2" s="6" t="s">
        <v>516</v>
      </c>
      <c r="F2" s="6" t="s">
        <v>54</v>
      </c>
      <c r="G2" s="12">
        <v>26</v>
      </c>
      <c r="H2" s="13">
        <v>2073.86</v>
      </c>
      <c r="K2" s="9" t="s">
        <v>97</v>
      </c>
      <c r="L2" s="14" t="s">
        <v>2828</v>
      </c>
      <c r="N2" s="128" t="s">
        <v>6607</v>
      </c>
    </row>
    <row r="3" spans="1:14" ht="20.100000000000001" customHeight="1" x14ac:dyDescent="0.25">
      <c r="A3" s="5" t="s">
        <v>26</v>
      </c>
      <c r="B3" s="11">
        <v>45487</v>
      </c>
      <c r="C3" s="6" t="s">
        <v>20</v>
      </c>
      <c r="D3" s="6" t="s">
        <v>126</v>
      </c>
      <c r="E3" s="6" t="s">
        <v>1596</v>
      </c>
      <c r="F3" s="6" t="s">
        <v>14</v>
      </c>
      <c r="G3" s="12">
        <v>17</v>
      </c>
      <c r="H3" s="13">
        <v>2524.67</v>
      </c>
      <c r="K3" s="9" t="s">
        <v>98</v>
      </c>
      <c r="L3" s="14" t="s">
        <v>2829</v>
      </c>
    </row>
    <row r="4" spans="1:14" x14ac:dyDescent="0.25">
      <c r="A4" s="5" t="s">
        <v>22</v>
      </c>
      <c r="B4" s="11">
        <v>45489</v>
      </c>
      <c r="C4" s="6" t="s">
        <v>15</v>
      </c>
      <c r="D4" s="6" t="s">
        <v>23</v>
      </c>
      <c r="E4" s="6" t="s">
        <v>1596</v>
      </c>
      <c r="F4" s="6" t="s">
        <v>14</v>
      </c>
      <c r="G4" s="12">
        <v>10</v>
      </c>
      <c r="H4" s="13">
        <v>1336.58</v>
      </c>
    </row>
    <row r="5" spans="1:14" ht="20.100000000000001" customHeight="1" x14ac:dyDescent="0.25">
      <c r="A5" s="5" t="s">
        <v>17</v>
      </c>
      <c r="B5" s="11">
        <v>45497</v>
      </c>
      <c r="C5" s="6" t="s">
        <v>40</v>
      </c>
      <c r="D5" s="6" t="s">
        <v>18</v>
      </c>
      <c r="E5" s="6" t="s">
        <v>1598</v>
      </c>
      <c r="F5" s="6" t="s">
        <v>193</v>
      </c>
      <c r="G5" s="12">
        <v>12</v>
      </c>
      <c r="H5" s="13">
        <v>1622.16</v>
      </c>
      <c r="K5" s="113" t="s">
        <v>99</v>
      </c>
      <c r="L5" s="113"/>
    </row>
    <row r="6" spans="1:14" ht="20.100000000000001" customHeight="1" x14ac:dyDescent="0.25">
      <c r="A6" s="5" t="s">
        <v>31</v>
      </c>
      <c r="B6" s="11">
        <v>45502</v>
      </c>
      <c r="C6" s="6" t="s">
        <v>29</v>
      </c>
      <c r="D6" s="6" t="s">
        <v>164</v>
      </c>
      <c r="E6" s="6" t="s">
        <v>523</v>
      </c>
      <c r="F6" s="6" t="s">
        <v>94</v>
      </c>
      <c r="G6" s="12">
        <v>7</v>
      </c>
      <c r="H6" s="13">
        <v>1436.12</v>
      </c>
      <c r="K6" s="15" t="s">
        <v>100</v>
      </c>
      <c r="L6" s="16" t="s">
        <v>2758</v>
      </c>
    </row>
    <row r="7" spans="1:14" ht="20.100000000000001" customHeight="1" x14ac:dyDescent="0.25">
      <c r="A7" s="5" t="s">
        <v>47</v>
      </c>
      <c r="B7" s="11">
        <v>45517</v>
      </c>
      <c r="C7" s="6" t="s">
        <v>29</v>
      </c>
      <c r="D7" s="6" t="s">
        <v>166</v>
      </c>
      <c r="E7" s="6" t="s">
        <v>512</v>
      </c>
      <c r="F7" s="6" t="s">
        <v>58</v>
      </c>
      <c r="G7" s="12">
        <v>7</v>
      </c>
      <c r="H7" s="13">
        <v>5592.5</v>
      </c>
      <c r="K7" s="15" t="s">
        <v>101</v>
      </c>
      <c r="L7" s="16" t="s">
        <v>2830</v>
      </c>
    </row>
    <row r="8" spans="1:14" ht="20.100000000000001" customHeight="1" x14ac:dyDescent="0.25">
      <c r="A8" s="5" t="s">
        <v>35</v>
      </c>
      <c r="B8" s="11">
        <v>45521</v>
      </c>
      <c r="C8" s="6" t="s">
        <v>29</v>
      </c>
      <c r="D8" s="6" t="s">
        <v>116</v>
      </c>
      <c r="E8" s="6" t="s">
        <v>507</v>
      </c>
      <c r="F8" s="6" t="s">
        <v>70</v>
      </c>
      <c r="G8" s="12">
        <v>4</v>
      </c>
      <c r="H8" s="13">
        <v>2353.7600000000002</v>
      </c>
      <c r="K8" s="15" t="s">
        <v>103</v>
      </c>
      <c r="L8" s="16" t="s">
        <v>2831</v>
      </c>
    </row>
    <row r="9" spans="1:14" x14ac:dyDescent="0.25">
      <c r="A9" s="5" t="s">
        <v>37</v>
      </c>
      <c r="B9" s="11">
        <v>45522</v>
      </c>
      <c r="C9" s="6" t="s">
        <v>15</v>
      </c>
      <c r="D9" s="6" t="s">
        <v>196</v>
      </c>
      <c r="E9" s="6" t="s">
        <v>1598</v>
      </c>
      <c r="F9" s="6" t="s">
        <v>28</v>
      </c>
      <c r="G9" s="12">
        <v>13</v>
      </c>
      <c r="H9" s="13">
        <v>2291.8000000000002</v>
      </c>
    </row>
    <row r="10" spans="1:14" ht="20.100000000000001" customHeight="1" x14ac:dyDescent="0.25">
      <c r="A10" s="5" t="s">
        <v>42</v>
      </c>
      <c r="B10" s="11">
        <v>45524</v>
      </c>
      <c r="C10" s="6" t="s">
        <v>29</v>
      </c>
      <c r="D10" s="6" t="s">
        <v>169</v>
      </c>
      <c r="E10" s="6" t="s">
        <v>516</v>
      </c>
      <c r="F10" s="6" t="s">
        <v>191</v>
      </c>
      <c r="G10" s="12">
        <v>27</v>
      </c>
      <c r="H10" s="13">
        <v>2295.38</v>
      </c>
      <c r="K10" s="113" t="s">
        <v>105</v>
      </c>
      <c r="L10" s="113"/>
    </row>
    <row r="11" spans="1:14" ht="20.100000000000001" customHeight="1" x14ac:dyDescent="0.25">
      <c r="A11" s="5" t="s">
        <v>59</v>
      </c>
      <c r="B11" s="11">
        <v>45536</v>
      </c>
      <c r="C11" s="6" t="s">
        <v>20</v>
      </c>
      <c r="D11" s="6" t="s">
        <v>155</v>
      </c>
      <c r="E11" s="6" t="s">
        <v>1596</v>
      </c>
      <c r="F11" s="6" t="s">
        <v>14</v>
      </c>
      <c r="G11" s="12">
        <v>15</v>
      </c>
      <c r="H11" s="13">
        <v>2027.84</v>
      </c>
      <c r="K11" s="15" t="s">
        <v>100</v>
      </c>
      <c r="L11" s="16" t="s">
        <v>2762</v>
      </c>
    </row>
    <row r="12" spans="1:14" ht="20.100000000000001" customHeight="1" x14ac:dyDescent="0.25">
      <c r="A12" s="5" t="s">
        <v>61</v>
      </c>
      <c r="B12" s="11">
        <v>45541</v>
      </c>
      <c r="C12" s="6" t="s">
        <v>20</v>
      </c>
      <c r="D12" s="6" t="s">
        <v>119</v>
      </c>
      <c r="E12" s="6" t="s">
        <v>1597</v>
      </c>
      <c r="F12" s="6" t="s">
        <v>279</v>
      </c>
      <c r="G12" s="12">
        <v>14</v>
      </c>
      <c r="H12" s="13">
        <v>2954.54</v>
      </c>
      <c r="K12" s="15" t="s">
        <v>101</v>
      </c>
      <c r="L12" s="16" t="s">
        <v>2832</v>
      </c>
    </row>
    <row r="13" spans="1:14" ht="20.100000000000001" customHeight="1" x14ac:dyDescent="0.25">
      <c r="A13" s="5" t="s">
        <v>44</v>
      </c>
      <c r="B13" s="11">
        <v>45542</v>
      </c>
      <c r="C13" s="6" t="s">
        <v>20</v>
      </c>
      <c r="D13" s="6" t="s">
        <v>160</v>
      </c>
      <c r="E13" s="6" t="s">
        <v>507</v>
      </c>
      <c r="F13" s="6" t="s">
        <v>194</v>
      </c>
      <c r="G13" s="12">
        <v>6</v>
      </c>
      <c r="H13" s="13">
        <v>10699.68</v>
      </c>
      <c r="K13" s="15" t="s">
        <v>103</v>
      </c>
      <c r="L13" s="16" t="s">
        <v>2833</v>
      </c>
    </row>
    <row r="14" spans="1:14" x14ac:dyDescent="0.25">
      <c r="A14" s="5" t="s">
        <v>56</v>
      </c>
      <c r="B14" s="11">
        <v>45553</v>
      </c>
      <c r="C14" s="6" t="s">
        <v>20</v>
      </c>
      <c r="D14" s="6" t="s">
        <v>189</v>
      </c>
      <c r="E14" s="6" t="s">
        <v>1598</v>
      </c>
      <c r="F14" s="6" t="s">
        <v>193</v>
      </c>
      <c r="G14" s="12">
        <v>41</v>
      </c>
      <c r="H14" s="13">
        <v>5233.16</v>
      </c>
    </row>
    <row r="15" spans="1:14" x14ac:dyDescent="0.25">
      <c r="A15" s="5" t="s">
        <v>52</v>
      </c>
      <c r="B15" s="11">
        <v>45560</v>
      </c>
      <c r="C15" s="6" t="s">
        <v>29</v>
      </c>
      <c r="D15" s="6" t="s">
        <v>136</v>
      </c>
      <c r="E15" s="6" t="s">
        <v>1598</v>
      </c>
      <c r="F15" s="6" t="s">
        <v>193</v>
      </c>
      <c r="G15" s="12">
        <v>2</v>
      </c>
      <c r="H15" s="13">
        <v>291.66000000000003</v>
      </c>
    </row>
    <row r="16" spans="1:14" x14ac:dyDescent="0.25">
      <c r="A16" s="5" t="s">
        <v>75</v>
      </c>
      <c r="B16" s="11">
        <v>45571</v>
      </c>
      <c r="C16" s="6" t="s">
        <v>15</v>
      </c>
      <c r="D16" s="6" t="s">
        <v>172</v>
      </c>
      <c r="E16" s="6" t="s">
        <v>1596</v>
      </c>
      <c r="F16" s="6" t="s">
        <v>24</v>
      </c>
      <c r="G16" s="12">
        <v>10</v>
      </c>
      <c r="H16" s="13">
        <v>1343.9</v>
      </c>
    </row>
    <row r="17" spans="1:8" x14ac:dyDescent="0.25">
      <c r="A17" s="5" t="s">
        <v>71</v>
      </c>
      <c r="B17" s="11">
        <v>45577</v>
      </c>
      <c r="C17" s="6" t="s">
        <v>20</v>
      </c>
      <c r="D17" s="6" t="s">
        <v>192</v>
      </c>
      <c r="E17" s="6" t="s">
        <v>512</v>
      </c>
      <c r="F17" s="6" t="s">
        <v>188</v>
      </c>
      <c r="G17" s="12">
        <v>12</v>
      </c>
      <c r="H17" s="13">
        <v>3504.76</v>
      </c>
    </row>
    <row r="18" spans="1:8" x14ac:dyDescent="0.25">
      <c r="A18" s="5" t="s">
        <v>72</v>
      </c>
      <c r="B18" s="11">
        <v>45584</v>
      </c>
      <c r="C18" s="6" t="s">
        <v>20</v>
      </c>
      <c r="D18" s="6" t="s">
        <v>43</v>
      </c>
      <c r="E18" s="6" t="s">
        <v>1597</v>
      </c>
      <c r="F18" s="6" t="s">
        <v>63</v>
      </c>
      <c r="G18" s="12">
        <v>13</v>
      </c>
      <c r="H18" s="13">
        <v>5801.04</v>
      </c>
    </row>
    <row r="19" spans="1:8" x14ac:dyDescent="0.25">
      <c r="A19" s="5" t="s">
        <v>74</v>
      </c>
      <c r="B19" s="11">
        <v>45589</v>
      </c>
      <c r="C19" s="6" t="s">
        <v>29</v>
      </c>
      <c r="D19" s="6" t="s">
        <v>38</v>
      </c>
      <c r="E19" s="6" t="s">
        <v>516</v>
      </c>
      <c r="F19" s="6" t="s">
        <v>19</v>
      </c>
      <c r="G19" s="12">
        <v>10</v>
      </c>
      <c r="H19" s="13">
        <v>2434.6</v>
      </c>
    </row>
    <row r="20" spans="1:8" x14ac:dyDescent="0.25">
      <c r="A20" s="5" t="s">
        <v>68</v>
      </c>
      <c r="B20" s="11">
        <v>45592</v>
      </c>
      <c r="C20" s="6" t="s">
        <v>29</v>
      </c>
      <c r="D20" s="6" t="s">
        <v>403</v>
      </c>
      <c r="E20" s="6" t="s">
        <v>516</v>
      </c>
      <c r="F20" s="6" t="s">
        <v>46</v>
      </c>
      <c r="G20" s="12">
        <v>20</v>
      </c>
      <c r="H20" s="13">
        <v>2308.86</v>
      </c>
    </row>
    <row r="21" spans="1:8" x14ac:dyDescent="0.25">
      <c r="A21" s="5" t="s">
        <v>65</v>
      </c>
      <c r="B21" s="11">
        <v>45595</v>
      </c>
      <c r="C21" s="6" t="s">
        <v>29</v>
      </c>
      <c r="D21" s="6" t="s">
        <v>36</v>
      </c>
      <c r="E21" s="6" t="s">
        <v>516</v>
      </c>
      <c r="F21" s="6" t="s">
        <v>54</v>
      </c>
      <c r="G21" s="12">
        <v>3</v>
      </c>
      <c r="H21" s="13">
        <v>256.98</v>
      </c>
    </row>
    <row r="22" spans="1:8" x14ac:dyDescent="0.25">
      <c r="A22" s="5" t="s">
        <v>78</v>
      </c>
      <c r="B22" s="11">
        <v>45597</v>
      </c>
      <c r="C22" s="6" t="s">
        <v>50</v>
      </c>
      <c r="D22" s="6" t="s">
        <v>45</v>
      </c>
      <c r="E22" s="6" t="s">
        <v>516</v>
      </c>
      <c r="F22" s="6" t="s">
        <v>191</v>
      </c>
      <c r="G22" s="12">
        <v>2</v>
      </c>
      <c r="H22" s="13">
        <v>169.9</v>
      </c>
    </row>
    <row r="23" spans="1:8" x14ac:dyDescent="0.25">
      <c r="A23" s="5" t="s">
        <v>84</v>
      </c>
      <c r="B23" s="11">
        <v>45602</v>
      </c>
      <c r="C23" s="6" t="s">
        <v>29</v>
      </c>
      <c r="D23" s="6" t="s">
        <v>403</v>
      </c>
      <c r="E23" s="6" t="s">
        <v>523</v>
      </c>
      <c r="F23" s="6" t="s">
        <v>76</v>
      </c>
      <c r="G23" s="12">
        <v>30</v>
      </c>
      <c r="H23" s="13">
        <v>11044.2</v>
      </c>
    </row>
    <row r="24" spans="1:8" x14ac:dyDescent="0.25">
      <c r="A24" s="5" t="s">
        <v>80</v>
      </c>
      <c r="B24" s="11">
        <v>45603</v>
      </c>
      <c r="C24" s="6" t="s">
        <v>15</v>
      </c>
      <c r="D24" s="6" t="s">
        <v>198</v>
      </c>
      <c r="E24" s="6" t="s">
        <v>512</v>
      </c>
      <c r="F24" s="6" t="s">
        <v>188</v>
      </c>
      <c r="G24" s="12">
        <v>1</v>
      </c>
      <c r="H24" s="13">
        <v>249.51</v>
      </c>
    </row>
    <row r="25" spans="1:8" x14ac:dyDescent="0.25">
      <c r="A25" s="5" t="s">
        <v>83</v>
      </c>
      <c r="B25" s="11">
        <v>45608</v>
      </c>
      <c r="C25" s="6" t="s">
        <v>50</v>
      </c>
      <c r="D25" s="6" t="s">
        <v>145</v>
      </c>
      <c r="E25" s="6" t="s">
        <v>512</v>
      </c>
      <c r="F25" s="6" t="s">
        <v>58</v>
      </c>
      <c r="G25" s="12">
        <v>14</v>
      </c>
      <c r="H25" s="13">
        <v>11865.18</v>
      </c>
    </row>
    <row r="26" spans="1:8" x14ac:dyDescent="0.25">
      <c r="A26" s="5" t="s">
        <v>82</v>
      </c>
      <c r="B26" s="11">
        <v>45619</v>
      </c>
      <c r="C26" s="6" t="s">
        <v>29</v>
      </c>
      <c r="D26" s="6" t="s">
        <v>123</v>
      </c>
      <c r="E26" s="6" t="s">
        <v>523</v>
      </c>
      <c r="F26" s="6" t="s">
        <v>76</v>
      </c>
      <c r="G26" s="12">
        <v>20</v>
      </c>
      <c r="H26" s="13">
        <v>7328.2</v>
      </c>
    </row>
    <row r="27" spans="1:8" x14ac:dyDescent="0.25">
      <c r="A27" s="5" t="s">
        <v>77</v>
      </c>
      <c r="B27" s="11">
        <v>45624</v>
      </c>
      <c r="C27" s="6" t="s">
        <v>20</v>
      </c>
      <c r="D27" s="6" t="s">
        <v>53</v>
      </c>
      <c r="E27" s="6" t="s">
        <v>1599</v>
      </c>
      <c r="F27" s="6" t="s">
        <v>66</v>
      </c>
      <c r="G27" s="12">
        <v>9</v>
      </c>
      <c r="H27" s="13">
        <v>4175.3900000000003</v>
      </c>
    </row>
    <row r="28" spans="1:8" x14ac:dyDescent="0.25">
      <c r="A28" s="5" t="s">
        <v>86</v>
      </c>
      <c r="B28" s="11">
        <v>45630</v>
      </c>
      <c r="C28" s="6" t="s">
        <v>20</v>
      </c>
      <c r="D28" s="6" t="s">
        <v>139</v>
      </c>
      <c r="E28" s="6" t="s">
        <v>507</v>
      </c>
      <c r="F28" s="6" t="s">
        <v>39</v>
      </c>
      <c r="G28" s="12">
        <v>10</v>
      </c>
      <c r="H28" s="13">
        <v>12231</v>
      </c>
    </row>
    <row r="29" spans="1:8" x14ac:dyDescent="0.25">
      <c r="A29" s="5" t="s">
        <v>89</v>
      </c>
      <c r="B29" s="11">
        <v>45637</v>
      </c>
      <c r="C29" s="6" t="s">
        <v>15</v>
      </c>
      <c r="D29" s="6" t="s">
        <v>48</v>
      </c>
      <c r="E29" s="6" t="s">
        <v>1597</v>
      </c>
      <c r="F29" s="6" t="s">
        <v>90</v>
      </c>
      <c r="G29" s="12">
        <v>88</v>
      </c>
      <c r="H29" s="13">
        <v>7625.2</v>
      </c>
    </row>
    <row r="30" spans="1:8" x14ac:dyDescent="0.25">
      <c r="A30" s="5" t="s">
        <v>91</v>
      </c>
      <c r="B30" s="11">
        <v>45638</v>
      </c>
      <c r="C30" s="6" t="s">
        <v>15</v>
      </c>
      <c r="D30" s="6" t="s">
        <v>81</v>
      </c>
      <c r="E30" s="6" t="s">
        <v>1599</v>
      </c>
      <c r="F30" s="6" t="s">
        <v>66</v>
      </c>
      <c r="G30" s="12">
        <v>2</v>
      </c>
      <c r="H30" s="13">
        <v>1053.44</v>
      </c>
    </row>
    <row r="31" spans="1:8" x14ac:dyDescent="0.25">
      <c r="A31" s="5" t="s">
        <v>88</v>
      </c>
      <c r="B31" s="11">
        <v>45644</v>
      </c>
      <c r="C31" s="6" t="s">
        <v>29</v>
      </c>
      <c r="D31" s="6" t="s">
        <v>152</v>
      </c>
      <c r="E31" s="6" t="s">
        <v>516</v>
      </c>
      <c r="F31" s="6" t="s">
        <v>191</v>
      </c>
      <c r="G31" s="12">
        <v>36</v>
      </c>
      <c r="H31" s="13">
        <v>3169.04</v>
      </c>
    </row>
    <row r="32" spans="1:8" x14ac:dyDescent="0.25">
      <c r="A32" s="5" t="s">
        <v>92</v>
      </c>
      <c r="B32" s="11">
        <v>45646</v>
      </c>
      <c r="C32" s="6" t="s">
        <v>50</v>
      </c>
      <c r="D32" s="6" t="s">
        <v>201</v>
      </c>
      <c r="E32" s="6" t="s">
        <v>1599</v>
      </c>
      <c r="F32" s="6" t="s">
        <v>195</v>
      </c>
      <c r="G32" s="12">
        <v>73</v>
      </c>
      <c r="H32" s="13">
        <v>11237.26</v>
      </c>
    </row>
    <row r="33" spans="1:8" x14ac:dyDescent="0.25">
      <c r="A33" s="5" t="s">
        <v>200</v>
      </c>
      <c r="B33" s="11">
        <v>45653</v>
      </c>
      <c r="C33" s="6" t="s">
        <v>20</v>
      </c>
      <c r="D33" s="6" t="s">
        <v>45</v>
      </c>
      <c r="E33" s="6" t="s">
        <v>1598</v>
      </c>
      <c r="F33" s="6" t="s">
        <v>49</v>
      </c>
      <c r="G33" s="12">
        <v>10</v>
      </c>
      <c r="H33" s="13">
        <v>2438.09</v>
      </c>
    </row>
    <row r="34" spans="1:8" x14ac:dyDescent="0.25">
      <c r="A34" s="5" t="s">
        <v>199</v>
      </c>
      <c r="B34" s="11">
        <v>45657</v>
      </c>
      <c r="C34" s="6" t="s">
        <v>20</v>
      </c>
      <c r="D34" s="6" t="s">
        <v>53</v>
      </c>
      <c r="E34" s="6" t="s">
        <v>1599</v>
      </c>
      <c r="F34" s="6" t="s">
        <v>66</v>
      </c>
      <c r="G34" s="12">
        <v>5</v>
      </c>
      <c r="H34" s="13">
        <v>2226.5700000000002</v>
      </c>
    </row>
    <row r="35" spans="1:8" x14ac:dyDescent="0.25">
      <c r="A35" s="5" t="s">
        <v>204</v>
      </c>
      <c r="B35" s="11">
        <v>45665</v>
      </c>
      <c r="C35" s="6" t="s">
        <v>20</v>
      </c>
      <c r="D35" s="6" t="s">
        <v>62</v>
      </c>
      <c r="E35" s="6" t="s">
        <v>516</v>
      </c>
      <c r="F35" s="6" t="s">
        <v>54</v>
      </c>
      <c r="G35" s="12">
        <v>41</v>
      </c>
      <c r="H35" s="13">
        <v>3276.47</v>
      </c>
    </row>
    <row r="36" spans="1:8" x14ac:dyDescent="0.25">
      <c r="A36" s="5" t="s">
        <v>203</v>
      </c>
      <c r="B36" s="11">
        <v>45677</v>
      </c>
      <c r="C36" s="6" t="s">
        <v>15</v>
      </c>
      <c r="D36" s="6" t="s">
        <v>57</v>
      </c>
      <c r="E36" s="6" t="s">
        <v>507</v>
      </c>
      <c r="F36" s="6" t="s">
        <v>70</v>
      </c>
      <c r="G36" s="12">
        <v>3</v>
      </c>
      <c r="H36" s="13">
        <v>2008.72</v>
      </c>
    </row>
    <row r="37" spans="1:8" x14ac:dyDescent="0.25">
      <c r="A37" s="5" t="s">
        <v>95</v>
      </c>
      <c r="B37" s="11">
        <v>45683</v>
      </c>
      <c r="C37" s="6" t="s">
        <v>15</v>
      </c>
      <c r="D37" s="6" t="s">
        <v>60</v>
      </c>
      <c r="E37" s="6" t="s">
        <v>1598</v>
      </c>
      <c r="F37" s="6" t="s">
        <v>28</v>
      </c>
      <c r="G37" s="12">
        <v>43</v>
      </c>
      <c r="H37" s="13">
        <v>7946.42</v>
      </c>
    </row>
    <row r="38" spans="1:8" x14ac:dyDescent="0.25">
      <c r="A38" s="5" t="s">
        <v>202</v>
      </c>
      <c r="B38" s="11">
        <v>45684</v>
      </c>
      <c r="C38" s="6" t="s">
        <v>20</v>
      </c>
      <c r="D38" s="6" t="s">
        <v>112</v>
      </c>
      <c r="E38" s="6" t="s">
        <v>1599</v>
      </c>
      <c r="F38" s="6" t="s">
        <v>195</v>
      </c>
      <c r="G38" s="12">
        <v>8</v>
      </c>
      <c r="H38" s="13">
        <v>1269.97</v>
      </c>
    </row>
    <row r="39" spans="1:8" x14ac:dyDescent="0.25">
      <c r="A39" s="5" t="s">
        <v>205</v>
      </c>
      <c r="B39" s="11">
        <v>45690</v>
      </c>
      <c r="C39" s="6" t="s">
        <v>50</v>
      </c>
      <c r="D39" s="6" t="s">
        <v>23</v>
      </c>
      <c r="E39" s="6" t="s">
        <v>516</v>
      </c>
      <c r="F39" s="6" t="s">
        <v>54</v>
      </c>
      <c r="G39" s="12">
        <v>14</v>
      </c>
      <c r="H39" s="13">
        <v>1074.8399999999999</v>
      </c>
    </row>
    <row r="40" spans="1:8" x14ac:dyDescent="0.25">
      <c r="A40" s="5" t="s">
        <v>207</v>
      </c>
      <c r="B40" s="11">
        <v>45691</v>
      </c>
      <c r="C40" s="6" t="s">
        <v>29</v>
      </c>
      <c r="D40" s="6" t="s">
        <v>18</v>
      </c>
      <c r="E40" s="6" t="s">
        <v>1597</v>
      </c>
      <c r="F40" s="6" t="s">
        <v>279</v>
      </c>
      <c r="G40" s="12">
        <v>12</v>
      </c>
      <c r="H40" s="13">
        <v>2676.95</v>
      </c>
    </row>
    <row r="41" spans="1:8" x14ac:dyDescent="0.25">
      <c r="A41" s="5" t="s">
        <v>445</v>
      </c>
      <c r="B41" s="11">
        <v>45697</v>
      </c>
      <c r="C41" s="6" t="s">
        <v>15</v>
      </c>
      <c r="D41" s="6" t="s">
        <v>126</v>
      </c>
      <c r="E41" s="6" t="s">
        <v>1597</v>
      </c>
      <c r="F41" s="6" t="s">
        <v>90</v>
      </c>
      <c r="G41" s="12">
        <v>32</v>
      </c>
      <c r="H41" s="13">
        <v>2480.54</v>
      </c>
    </row>
    <row r="42" spans="1:8" x14ac:dyDescent="0.25">
      <c r="A42" s="5" t="s">
        <v>206</v>
      </c>
      <c r="B42" s="11">
        <v>45711</v>
      </c>
      <c r="C42" s="6" t="s">
        <v>20</v>
      </c>
      <c r="D42" s="6" t="s">
        <v>13</v>
      </c>
      <c r="E42" s="6" t="s">
        <v>1596</v>
      </c>
      <c r="F42" s="6" t="s">
        <v>275</v>
      </c>
      <c r="G42" s="12">
        <v>7</v>
      </c>
      <c r="H42" s="13">
        <v>4114.49</v>
      </c>
    </row>
    <row r="43" spans="1:8" x14ac:dyDescent="0.25">
      <c r="A43" s="5" t="s">
        <v>444</v>
      </c>
      <c r="B43" s="11">
        <v>45722</v>
      </c>
      <c r="C43" s="6" t="s">
        <v>40</v>
      </c>
      <c r="D43" s="6" t="s">
        <v>32</v>
      </c>
      <c r="E43" s="6" t="s">
        <v>1597</v>
      </c>
      <c r="F43" s="6" t="s">
        <v>90</v>
      </c>
      <c r="G43" s="12">
        <v>19</v>
      </c>
      <c r="H43" s="13">
        <v>1708.48</v>
      </c>
    </row>
    <row r="44" spans="1:8" x14ac:dyDescent="0.25">
      <c r="A44" s="5" t="s">
        <v>448</v>
      </c>
      <c r="B44" s="11">
        <v>45722</v>
      </c>
      <c r="C44" s="6" t="s">
        <v>15</v>
      </c>
      <c r="D44" s="6" t="s">
        <v>116</v>
      </c>
      <c r="E44" s="6" t="s">
        <v>516</v>
      </c>
      <c r="F44" s="6" t="s">
        <v>33</v>
      </c>
      <c r="G44" s="12">
        <v>13</v>
      </c>
      <c r="H44" s="13">
        <v>483.09</v>
      </c>
    </row>
    <row r="45" spans="1:8" x14ac:dyDescent="0.25">
      <c r="A45" s="5" t="s">
        <v>446</v>
      </c>
      <c r="B45" s="11">
        <v>45722</v>
      </c>
      <c r="C45" s="6" t="s">
        <v>50</v>
      </c>
      <c r="D45" s="6" t="s">
        <v>166</v>
      </c>
      <c r="E45" s="6" t="s">
        <v>516</v>
      </c>
      <c r="F45" s="6" t="s">
        <v>191</v>
      </c>
      <c r="G45" s="12">
        <v>46</v>
      </c>
      <c r="H45" s="13">
        <v>3744.22</v>
      </c>
    </row>
    <row r="46" spans="1:8" x14ac:dyDescent="0.25">
      <c r="A46" s="5" t="s">
        <v>449</v>
      </c>
      <c r="B46" s="11">
        <v>45731</v>
      </c>
      <c r="C46" s="6" t="s">
        <v>20</v>
      </c>
      <c r="D46" s="6" t="s">
        <v>169</v>
      </c>
      <c r="E46" s="6" t="s">
        <v>523</v>
      </c>
      <c r="F46" s="6" t="s">
        <v>79</v>
      </c>
      <c r="G46" s="12">
        <v>10</v>
      </c>
      <c r="H46" s="13">
        <v>1383.66</v>
      </c>
    </row>
    <row r="47" spans="1:8" x14ac:dyDescent="0.25">
      <c r="A47" s="5" t="s">
        <v>447</v>
      </c>
      <c r="B47" s="11">
        <v>45745</v>
      </c>
      <c r="C47" s="6" t="s">
        <v>50</v>
      </c>
      <c r="D47" s="6" t="s">
        <v>196</v>
      </c>
      <c r="E47" s="6" t="s">
        <v>516</v>
      </c>
      <c r="F47" s="6" t="s">
        <v>46</v>
      </c>
      <c r="G47" s="12">
        <v>7</v>
      </c>
      <c r="H47" s="13">
        <v>899.43</v>
      </c>
    </row>
    <row r="48" spans="1:8" x14ac:dyDescent="0.25">
      <c r="A48" s="5" t="s">
        <v>463</v>
      </c>
      <c r="B48" s="11">
        <v>45752</v>
      </c>
      <c r="C48" s="6" t="s">
        <v>20</v>
      </c>
      <c r="D48" s="6" t="s">
        <v>136</v>
      </c>
      <c r="E48" s="6" t="s">
        <v>1598</v>
      </c>
      <c r="F48" s="6" t="s">
        <v>193</v>
      </c>
      <c r="G48" s="12">
        <v>56</v>
      </c>
      <c r="H48" s="13">
        <v>7311.02</v>
      </c>
    </row>
    <row r="49" spans="1:8" x14ac:dyDescent="0.25">
      <c r="A49" s="5" t="s">
        <v>465</v>
      </c>
      <c r="B49" s="11">
        <v>45752</v>
      </c>
      <c r="C49" s="6" t="s">
        <v>15</v>
      </c>
      <c r="D49" s="6" t="s">
        <v>119</v>
      </c>
      <c r="E49" s="6" t="s">
        <v>1596</v>
      </c>
      <c r="F49" s="6" t="s">
        <v>275</v>
      </c>
      <c r="G49" s="12">
        <v>20</v>
      </c>
      <c r="H49" s="13">
        <v>12141.2</v>
      </c>
    </row>
    <row r="50" spans="1:8" x14ac:dyDescent="0.25">
      <c r="A50" s="5" t="s">
        <v>462</v>
      </c>
      <c r="B50" s="11">
        <v>45768</v>
      </c>
      <c r="C50" s="6" t="s">
        <v>29</v>
      </c>
      <c r="D50" s="6" t="s">
        <v>160</v>
      </c>
      <c r="E50" s="6" t="s">
        <v>523</v>
      </c>
      <c r="F50" s="6" t="s">
        <v>94</v>
      </c>
      <c r="G50" s="12">
        <v>7</v>
      </c>
      <c r="H50" s="13">
        <v>1348.79</v>
      </c>
    </row>
    <row r="51" spans="1:8" x14ac:dyDescent="0.25">
      <c r="A51" s="5" t="s">
        <v>468</v>
      </c>
      <c r="B51" s="11">
        <v>45768</v>
      </c>
      <c r="C51" s="6" t="s">
        <v>15</v>
      </c>
      <c r="D51" s="6" t="s">
        <v>189</v>
      </c>
      <c r="E51" s="6" t="s">
        <v>1597</v>
      </c>
      <c r="F51" s="6" t="s">
        <v>279</v>
      </c>
      <c r="G51" s="12">
        <v>6</v>
      </c>
      <c r="H51" s="13">
        <v>1380.72</v>
      </c>
    </row>
    <row r="52" spans="1:8" x14ac:dyDescent="0.25">
      <c r="A52" s="5" t="s">
        <v>461</v>
      </c>
      <c r="B52" s="11">
        <v>45770</v>
      </c>
      <c r="C52" s="6" t="s">
        <v>20</v>
      </c>
      <c r="D52" s="6" t="s">
        <v>155</v>
      </c>
      <c r="E52" s="6" t="s">
        <v>507</v>
      </c>
      <c r="F52" s="6" t="s">
        <v>194</v>
      </c>
      <c r="G52" s="12">
        <v>1</v>
      </c>
      <c r="H52" s="13">
        <v>1994.15</v>
      </c>
    </row>
    <row r="53" spans="1:8" x14ac:dyDescent="0.25">
      <c r="A53" s="5" t="s">
        <v>464</v>
      </c>
      <c r="B53" s="11">
        <v>45779</v>
      </c>
      <c r="C53" s="6" t="s">
        <v>15</v>
      </c>
      <c r="D53" s="6" t="s">
        <v>36</v>
      </c>
      <c r="E53" s="6" t="s">
        <v>512</v>
      </c>
      <c r="F53" s="6" t="s">
        <v>188</v>
      </c>
      <c r="G53" s="12">
        <v>51</v>
      </c>
      <c r="H53" s="13">
        <v>15166.28</v>
      </c>
    </row>
    <row r="54" spans="1:8" x14ac:dyDescent="0.25">
      <c r="A54" s="5" t="s">
        <v>466</v>
      </c>
      <c r="B54" s="11">
        <v>45786</v>
      </c>
      <c r="C54" s="6" t="s">
        <v>15</v>
      </c>
      <c r="D54" s="6" t="s">
        <v>403</v>
      </c>
      <c r="E54" s="6" t="s">
        <v>1597</v>
      </c>
      <c r="F54" s="6" t="s">
        <v>90</v>
      </c>
      <c r="G54" s="12">
        <v>69</v>
      </c>
      <c r="H54" s="13">
        <v>6083.04</v>
      </c>
    </row>
    <row r="55" spans="1:8" x14ac:dyDescent="0.25">
      <c r="A55" s="5" t="s">
        <v>494</v>
      </c>
      <c r="B55" s="11">
        <v>45794</v>
      </c>
      <c r="C55" s="6" t="s">
        <v>15</v>
      </c>
      <c r="D55" s="6" t="s">
        <v>38</v>
      </c>
      <c r="E55" s="6" t="s">
        <v>1598</v>
      </c>
      <c r="F55" s="6" t="s">
        <v>49</v>
      </c>
      <c r="G55" s="12">
        <v>32</v>
      </c>
      <c r="H55" s="13">
        <v>7315.78</v>
      </c>
    </row>
    <row r="56" spans="1:8" x14ac:dyDescent="0.25">
      <c r="A56" s="5" t="s">
        <v>480</v>
      </c>
      <c r="B56" s="11">
        <v>45794</v>
      </c>
      <c r="C56" s="6" t="s">
        <v>15</v>
      </c>
      <c r="D56" s="6" t="s">
        <v>172</v>
      </c>
      <c r="E56" s="6" t="s">
        <v>507</v>
      </c>
      <c r="F56" s="6" t="s">
        <v>70</v>
      </c>
      <c r="G56" s="12">
        <v>8</v>
      </c>
      <c r="H56" s="13">
        <v>4565.5</v>
      </c>
    </row>
    <row r="57" spans="1:8" x14ac:dyDescent="0.25">
      <c r="A57" s="5" t="s">
        <v>467</v>
      </c>
      <c r="B57" s="11">
        <v>45802</v>
      </c>
      <c r="C57" s="6" t="s">
        <v>20</v>
      </c>
      <c r="D57" s="6" t="s">
        <v>192</v>
      </c>
      <c r="E57" s="6" t="s">
        <v>1598</v>
      </c>
      <c r="F57" s="6" t="s">
        <v>49</v>
      </c>
      <c r="G57" s="12">
        <v>23</v>
      </c>
      <c r="H57" s="13">
        <v>5520.01</v>
      </c>
    </row>
    <row r="58" spans="1:8" x14ac:dyDescent="0.25">
      <c r="A58" s="5" t="s">
        <v>478</v>
      </c>
      <c r="B58" s="11">
        <v>45806</v>
      </c>
      <c r="C58" s="6" t="s">
        <v>20</v>
      </c>
      <c r="D58" s="6" t="s">
        <v>43</v>
      </c>
      <c r="E58" s="6" t="s">
        <v>1598</v>
      </c>
      <c r="F58" s="6" t="s">
        <v>193</v>
      </c>
      <c r="G58" s="12">
        <v>23</v>
      </c>
      <c r="H58" s="13">
        <v>3010.64</v>
      </c>
    </row>
    <row r="59" spans="1:8" x14ac:dyDescent="0.25">
      <c r="A59" s="5" t="s">
        <v>479</v>
      </c>
      <c r="B59" s="11">
        <v>45810</v>
      </c>
      <c r="C59" s="6" t="s">
        <v>40</v>
      </c>
      <c r="D59" s="6" t="s">
        <v>53</v>
      </c>
      <c r="E59" s="6" t="s">
        <v>512</v>
      </c>
      <c r="F59" s="6" t="s">
        <v>188</v>
      </c>
      <c r="G59" s="12">
        <v>3</v>
      </c>
      <c r="H59" s="13">
        <v>958.5</v>
      </c>
    </row>
    <row r="60" spans="1:8" x14ac:dyDescent="0.25">
      <c r="A60" s="5" t="s">
        <v>2406</v>
      </c>
      <c r="B60" s="11">
        <v>45820</v>
      </c>
      <c r="C60" s="6" t="s">
        <v>40</v>
      </c>
      <c r="D60" s="6" t="s">
        <v>198</v>
      </c>
      <c r="E60" s="6" t="s">
        <v>1599</v>
      </c>
      <c r="F60" s="6" t="s">
        <v>190</v>
      </c>
      <c r="G60" s="12">
        <v>4</v>
      </c>
      <c r="H60" s="13">
        <v>2581.31</v>
      </c>
    </row>
    <row r="61" spans="1:8" x14ac:dyDescent="0.25">
      <c r="A61" s="5" t="s">
        <v>2407</v>
      </c>
      <c r="B61" s="11">
        <v>45823</v>
      </c>
      <c r="C61" s="6" t="s">
        <v>15</v>
      </c>
      <c r="D61" s="6" t="s">
        <v>45</v>
      </c>
      <c r="E61" s="6" t="s">
        <v>1599</v>
      </c>
      <c r="F61" s="6" t="s">
        <v>66</v>
      </c>
      <c r="G61" s="12">
        <v>12</v>
      </c>
      <c r="H61" s="13">
        <v>6066.12</v>
      </c>
    </row>
    <row r="62" spans="1:8" x14ac:dyDescent="0.25">
      <c r="A62" s="5" t="s">
        <v>2031</v>
      </c>
      <c r="B62" s="11">
        <v>45832</v>
      </c>
      <c r="C62" s="6" t="s">
        <v>20</v>
      </c>
      <c r="D62" s="6" t="s">
        <v>123</v>
      </c>
      <c r="E62" s="6" t="s">
        <v>1597</v>
      </c>
      <c r="F62" s="6" t="s">
        <v>90</v>
      </c>
      <c r="G62" s="12">
        <v>42</v>
      </c>
      <c r="H62" s="13">
        <v>3817.38</v>
      </c>
    </row>
    <row r="63" spans="1:8" x14ac:dyDescent="0.25">
      <c r="A63" s="7" t="s">
        <v>2409</v>
      </c>
      <c r="B63" s="17">
        <v>45832</v>
      </c>
      <c r="C63" s="8" t="s">
        <v>20</v>
      </c>
      <c r="D63" s="8" t="s">
        <v>145</v>
      </c>
      <c r="E63" s="8" t="s">
        <v>512</v>
      </c>
      <c r="F63" s="8" t="s">
        <v>58</v>
      </c>
      <c r="G63" s="18">
        <v>9</v>
      </c>
      <c r="H63" s="19">
        <v>7747.92</v>
      </c>
    </row>
  </sheetData>
  <mergeCells count="2">
    <mergeCell ref="K5:L5"/>
    <mergeCell ref="K10:L10"/>
  </mergeCells>
  <hyperlinks>
    <hyperlink ref="N2" location="'INDEX'!A1" tooltip="Back to INDEX" display="← Ana Sayfa / Back to Index" xr:uid="{FBFB6C58-DE57-4245-BCAC-1C035C2F61CF}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3696C-EF0E-489B-8165-288AD401050C}">
  <sheetPr>
    <tabColor rgb="FF1F3864"/>
  </sheetPr>
  <dimension ref="A1:J2"/>
  <sheetViews>
    <sheetView workbookViewId="0"/>
  </sheetViews>
  <sheetFormatPr defaultRowHeight="15" x14ac:dyDescent="0.25"/>
  <sheetData>
    <row r="1" spans="1:10" x14ac:dyDescent="0.25">
      <c r="A1" s="87" t="s">
        <v>6368</v>
      </c>
      <c r="B1" s="87" t="s">
        <v>6369</v>
      </c>
      <c r="C1" s="87" t="s">
        <v>6370</v>
      </c>
      <c r="D1" s="87" t="s">
        <v>6371</v>
      </c>
      <c r="E1" s="87" t="s">
        <v>6372</v>
      </c>
      <c r="F1" s="87" t="s">
        <v>6373</v>
      </c>
      <c r="G1" s="87" t="s">
        <v>6374</v>
      </c>
      <c r="H1" s="87" t="s">
        <v>6375</v>
      </c>
      <c r="I1" s="87" t="s">
        <v>6376</v>
      </c>
      <c r="J1" s="87" t="s">
        <v>6377</v>
      </c>
    </row>
    <row r="2" spans="1:10" x14ac:dyDescent="0.25">
      <c r="A2" s="87" t="s">
        <v>0</v>
      </c>
      <c r="B2" s="87" t="s">
        <v>6378</v>
      </c>
      <c r="C2" s="87" t="s">
        <v>0</v>
      </c>
      <c r="D2" s="87" t="s">
        <v>6379</v>
      </c>
      <c r="E2" s="87" t="s">
        <v>0</v>
      </c>
      <c r="F2" s="87" t="s">
        <v>6380</v>
      </c>
      <c r="G2" s="87" t="s">
        <v>6381</v>
      </c>
      <c r="H2" s="87" t="s">
        <v>100</v>
      </c>
      <c r="I2" s="87" t="s">
        <v>6382</v>
      </c>
      <c r="J2" s="87" t="s">
        <v>100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1F3864"/>
  </sheetPr>
  <dimension ref="A1:N3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" style="1" bestFit="1" customWidth="1"/>
    <col min="2" max="2" width="22" style="1" bestFit="1" customWidth="1"/>
    <col min="3" max="3" width="12.140625" style="1" bestFit="1" customWidth="1"/>
    <col min="4" max="4" width="15.140625" style="1" bestFit="1" customWidth="1"/>
    <col min="5" max="5" width="7.7109375" style="100" bestFit="1" customWidth="1"/>
    <col min="6" max="6" width="9.140625" style="1" customWidth="1"/>
    <col min="7" max="7" width="13.42578125" style="1" bestFit="1" customWidth="1"/>
    <col min="8" max="8" width="6" style="1" bestFit="1" customWidth="1"/>
    <col min="9" max="10" width="9.140625" style="1" customWidth="1"/>
    <col min="11" max="11" width="13.85546875" style="1" bestFit="1" customWidth="1"/>
    <col min="12" max="12" width="50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16.5" x14ac:dyDescent="0.25">
      <c r="A1" s="2" t="s">
        <v>2834</v>
      </c>
      <c r="B1" s="3" t="s">
        <v>2835</v>
      </c>
      <c r="C1" s="3" t="s">
        <v>1589</v>
      </c>
      <c r="D1" s="3" t="s">
        <v>2836</v>
      </c>
      <c r="E1" s="97" t="s">
        <v>2837</v>
      </c>
      <c r="G1" s="2" t="s">
        <v>2879</v>
      </c>
      <c r="H1" s="4" t="s">
        <v>2880</v>
      </c>
      <c r="K1" s="9" t="s">
        <v>96</v>
      </c>
      <c r="L1" s="77" t="s">
        <v>2881</v>
      </c>
    </row>
    <row r="2" spans="1:14" ht="32.25" customHeight="1" x14ac:dyDescent="0.25">
      <c r="A2" s="5" t="s">
        <v>2838</v>
      </c>
      <c r="B2" s="6" t="s">
        <v>2839</v>
      </c>
      <c r="C2" s="6" t="s">
        <v>1591</v>
      </c>
      <c r="D2" s="6" t="s">
        <v>2079</v>
      </c>
      <c r="E2" s="98"/>
      <c r="G2" s="5" t="s">
        <v>2840</v>
      </c>
      <c r="H2" s="29"/>
      <c r="K2" s="9" t="s">
        <v>97</v>
      </c>
      <c r="L2" s="78" t="s">
        <v>2882</v>
      </c>
      <c r="N2" s="128" t="s">
        <v>6607</v>
      </c>
    </row>
    <row r="3" spans="1:14" ht="32.25" customHeight="1" x14ac:dyDescent="0.25">
      <c r="A3" s="5" t="s">
        <v>2841</v>
      </c>
      <c r="B3" s="6" t="s">
        <v>2842</v>
      </c>
      <c r="C3" s="6" t="s">
        <v>1592</v>
      </c>
      <c r="D3" s="6" t="s">
        <v>2460</v>
      </c>
      <c r="E3" s="98"/>
      <c r="G3" s="5" t="s">
        <v>2843</v>
      </c>
      <c r="H3" s="29" t="s">
        <v>437</v>
      </c>
      <c r="K3" s="9" t="s">
        <v>98</v>
      </c>
      <c r="L3" s="78" t="s">
        <v>2883</v>
      </c>
    </row>
    <row r="4" spans="1:14" ht="32.25" customHeight="1" x14ac:dyDescent="0.25">
      <c r="A4" s="5" t="s">
        <v>2844</v>
      </c>
      <c r="B4" s="6" t="s">
        <v>2845</v>
      </c>
      <c r="C4" s="6" t="s">
        <v>1593</v>
      </c>
      <c r="D4" s="6" t="s">
        <v>1347</v>
      </c>
      <c r="E4" s="98"/>
      <c r="G4" s="7" t="s">
        <v>2846</v>
      </c>
      <c r="H4" s="30" t="s">
        <v>437</v>
      </c>
      <c r="L4" s="79"/>
    </row>
    <row r="5" spans="1:14" x14ac:dyDescent="0.25">
      <c r="A5" s="5" t="s">
        <v>2847</v>
      </c>
      <c r="B5" s="6" t="s">
        <v>2848</v>
      </c>
      <c r="C5" s="6" t="s">
        <v>1594</v>
      </c>
      <c r="D5" s="6" t="s">
        <v>2494</v>
      </c>
      <c r="E5" s="98"/>
      <c r="K5" s="113" t="s">
        <v>99</v>
      </c>
      <c r="L5" s="122"/>
    </row>
    <row r="6" spans="1:14" x14ac:dyDescent="0.25">
      <c r="A6" s="5" t="s">
        <v>2849</v>
      </c>
      <c r="B6" s="6" t="s">
        <v>2850</v>
      </c>
      <c r="C6" s="6" t="s">
        <v>1595</v>
      </c>
      <c r="D6" s="6" t="s">
        <v>2511</v>
      </c>
      <c r="E6" s="98"/>
      <c r="K6" s="15" t="s">
        <v>100</v>
      </c>
      <c r="L6" s="80" t="s">
        <v>2884</v>
      </c>
    </row>
    <row r="7" spans="1:14" ht="28.5" x14ac:dyDescent="0.25">
      <c r="A7" s="5" t="s">
        <v>2851</v>
      </c>
      <c r="B7" s="6" t="s">
        <v>2852</v>
      </c>
      <c r="C7" s="6" t="s">
        <v>1591</v>
      </c>
      <c r="D7" s="6" t="s">
        <v>2090</v>
      </c>
      <c r="E7" s="98"/>
      <c r="K7" s="15" t="s">
        <v>101</v>
      </c>
      <c r="L7" s="80" t="s">
        <v>2885</v>
      </c>
    </row>
    <row r="8" spans="1:14" x14ac:dyDescent="0.25">
      <c r="A8" s="5" t="s">
        <v>2853</v>
      </c>
      <c r="B8" s="6" t="s">
        <v>2839</v>
      </c>
      <c r="C8" s="6" t="s">
        <v>1592</v>
      </c>
      <c r="D8" s="6" t="s">
        <v>1399</v>
      </c>
      <c r="E8" s="98"/>
      <c r="K8" s="15" t="s">
        <v>103</v>
      </c>
      <c r="L8" s="80" t="s">
        <v>2886</v>
      </c>
    </row>
    <row r="9" spans="1:14" ht="15" x14ac:dyDescent="0.25">
      <c r="A9" s="5" t="s">
        <v>2854</v>
      </c>
      <c r="B9" s="6" t="s">
        <v>2842</v>
      </c>
      <c r="C9" s="6" t="s">
        <v>1593</v>
      </c>
      <c r="D9" s="6" t="s">
        <v>2561</v>
      </c>
      <c r="E9" s="98"/>
      <c r="G9"/>
      <c r="K9" s="15" t="s">
        <v>104</v>
      </c>
      <c r="L9" s="80" t="s">
        <v>2887</v>
      </c>
    </row>
    <row r="10" spans="1:14" x14ac:dyDescent="0.25">
      <c r="A10" s="5" t="s">
        <v>2855</v>
      </c>
      <c r="B10" s="6" t="s">
        <v>2845</v>
      </c>
      <c r="C10" s="6" t="s">
        <v>1594</v>
      </c>
      <c r="D10" s="6" t="s">
        <v>2578</v>
      </c>
      <c r="E10" s="98"/>
      <c r="L10" s="79"/>
    </row>
    <row r="11" spans="1:14" x14ac:dyDescent="0.25">
      <c r="A11" s="5" t="s">
        <v>2856</v>
      </c>
      <c r="B11" s="6" t="s">
        <v>2848</v>
      </c>
      <c r="C11" s="6" t="s">
        <v>1595</v>
      </c>
      <c r="D11" s="6" t="s">
        <v>2594</v>
      </c>
      <c r="E11" s="98"/>
      <c r="K11" s="113" t="s">
        <v>105</v>
      </c>
      <c r="L11" s="122"/>
    </row>
    <row r="12" spans="1:14" x14ac:dyDescent="0.25">
      <c r="A12" s="5" t="s">
        <v>2857</v>
      </c>
      <c r="B12" s="6" t="s">
        <v>2850</v>
      </c>
      <c r="C12" s="6" t="s">
        <v>1591</v>
      </c>
      <c r="D12" s="6" t="s">
        <v>1445</v>
      </c>
      <c r="E12" s="98"/>
      <c r="K12" s="15" t="s">
        <v>100</v>
      </c>
      <c r="L12" s="80" t="s">
        <v>2888</v>
      </c>
    </row>
    <row r="13" spans="1:14" x14ac:dyDescent="0.25">
      <c r="A13" s="5" t="s">
        <v>2858</v>
      </c>
      <c r="B13" s="6" t="s">
        <v>2852</v>
      </c>
      <c r="C13" s="6" t="s">
        <v>1592</v>
      </c>
      <c r="D13" s="6" t="s">
        <v>2629</v>
      </c>
      <c r="E13" s="98"/>
      <c r="K13" s="15" t="s">
        <v>101</v>
      </c>
      <c r="L13" s="80" t="s">
        <v>2889</v>
      </c>
    </row>
    <row r="14" spans="1:14" x14ac:dyDescent="0.25">
      <c r="A14" s="5" t="s">
        <v>2859</v>
      </c>
      <c r="B14" s="6" t="s">
        <v>2839</v>
      </c>
      <c r="C14" s="6" t="s">
        <v>1593</v>
      </c>
      <c r="D14" s="6" t="s">
        <v>2645</v>
      </c>
      <c r="E14" s="98"/>
      <c r="K14" s="15" t="s">
        <v>103</v>
      </c>
      <c r="L14" s="80" t="s">
        <v>2890</v>
      </c>
    </row>
    <row r="15" spans="1:14" x14ac:dyDescent="0.25">
      <c r="A15" s="5" t="s">
        <v>2860</v>
      </c>
      <c r="B15" s="6" t="s">
        <v>2842</v>
      </c>
      <c r="C15" s="6" t="s">
        <v>1594</v>
      </c>
      <c r="D15" s="6" t="s">
        <v>2662</v>
      </c>
      <c r="E15" s="98"/>
      <c r="K15" s="15" t="s">
        <v>104</v>
      </c>
      <c r="L15" s="80" t="s">
        <v>2891</v>
      </c>
    </row>
    <row r="16" spans="1:14" x14ac:dyDescent="0.25">
      <c r="A16" s="5" t="s">
        <v>2861</v>
      </c>
      <c r="B16" s="6" t="s">
        <v>2845</v>
      </c>
      <c r="C16" s="6" t="s">
        <v>1595</v>
      </c>
      <c r="D16" s="6" t="s">
        <v>1330</v>
      </c>
      <c r="E16" s="98"/>
      <c r="L16" s="79"/>
    </row>
    <row r="17" spans="1:12" x14ac:dyDescent="0.25">
      <c r="A17" s="5" t="s">
        <v>2862</v>
      </c>
      <c r="B17" s="6" t="s">
        <v>2848</v>
      </c>
      <c r="C17" s="6" t="s">
        <v>1591</v>
      </c>
      <c r="D17" s="6" t="s">
        <v>2083</v>
      </c>
      <c r="E17" s="98"/>
      <c r="L17" s="79"/>
    </row>
    <row r="18" spans="1:12" ht="15" x14ac:dyDescent="0.25">
      <c r="A18" s="5" t="s">
        <v>2863</v>
      </c>
      <c r="B18" s="6" t="s">
        <v>2850</v>
      </c>
      <c r="C18" s="6" t="s">
        <v>1592</v>
      </c>
      <c r="D18" s="6" t="s">
        <v>2488</v>
      </c>
      <c r="E18" s="98"/>
      <c r="L18" s="101"/>
    </row>
    <row r="19" spans="1:12" x14ac:dyDescent="0.25">
      <c r="A19" s="5" t="s">
        <v>2864</v>
      </c>
      <c r="B19" s="6" t="s">
        <v>2852</v>
      </c>
      <c r="C19" s="6" t="s">
        <v>1593</v>
      </c>
      <c r="D19" s="6" t="s">
        <v>2505</v>
      </c>
      <c r="E19" s="98"/>
      <c r="L19" s="79"/>
    </row>
    <row r="20" spans="1:12" ht="15" x14ac:dyDescent="0.25">
      <c r="A20" s="5" t="s">
        <v>2865</v>
      </c>
      <c r="B20" s="6" t="s">
        <v>2839</v>
      </c>
      <c r="C20" s="6" t="s">
        <v>1594</v>
      </c>
      <c r="D20" s="6" t="s">
        <v>1381</v>
      </c>
      <c r="E20" s="98"/>
      <c r="K20"/>
      <c r="L20" s="79"/>
    </row>
    <row r="21" spans="1:12" x14ac:dyDescent="0.25">
      <c r="A21" s="5" t="s">
        <v>2866</v>
      </c>
      <c r="B21" s="6" t="s">
        <v>2842</v>
      </c>
      <c r="C21" s="6" t="s">
        <v>1595</v>
      </c>
      <c r="D21" s="6" t="s">
        <v>2539</v>
      </c>
      <c r="E21" s="98"/>
      <c r="L21" s="79"/>
    </row>
    <row r="22" spans="1:12" ht="15" x14ac:dyDescent="0.25">
      <c r="A22" s="5" t="s">
        <v>2867</v>
      </c>
      <c r="B22" s="6" t="s">
        <v>2845</v>
      </c>
      <c r="C22" s="6" t="s">
        <v>1591</v>
      </c>
      <c r="D22" s="6" t="s">
        <v>2093</v>
      </c>
      <c r="E22" s="98"/>
      <c r="K22"/>
      <c r="L22" s="79"/>
    </row>
    <row r="23" spans="1:12" x14ac:dyDescent="0.25">
      <c r="A23" s="5" t="s">
        <v>2868</v>
      </c>
      <c r="B23" s="6" t="s">
        <v>2848</v>
      </c>
      <c r="C23" s="6" t="s">
        <v>1592</v>
      </c>
      <c r="D23" s="6" t="s">
        <v>2572</v>
      </c>
      <c r="E23" s="98"/>
      <c r="L23" s="79"/>
    </row>
    <row r="24" spans="1:12" x14ac:dyDescent="0.25">
      <c r="A24" s="5" t="s">
        <v>2869</v>
      </c>
      <c r="B24" s="6" t="s">
        <v>2850</v>
      </c>
      <c r="C24" s="6" t="s">
        <v>1593</v>
      </c>
      <c r="D24" s="6" t="s">
        <v>1430</v>
      </c>
      <c r="E24" s="98"/>
      <c r="L24" s="79"/>
    </row>
    <row r="25" spans="1:12" x14ac:dyDescent="0.25">
      <c r="A25" s="5" t="s">
        <v>2870</v>
      </c>
      <c r="B25" s="6" t="s">
        <v>2852</v>
      </c>
      <c r="C25" s="6" t="s">
        <v>1594</v>
      </c>
      <c r="D25" s="6" t="s">
        <v>2606</v>
      </c>
      <c r="E25" s="98"/>
      <c r="L25" s="79"/>
    </row>
    <row r="26" spans="1:12" x14ac:dyDescent="0.25">
      <c r="A26" s="5" t="s">
        <v>2871</v>
      </c>
      <c r="B26" s="6" t="s">
        <v>2839</v>
      </c>
      <c r="C26" s="6" t="s">
        <v>1595</v>
      </c>
      <c r="D26" s="6" t="s">
        <v>2623</v>
      </c>
      <c r="E26" s="98"/>
      <c r="L26" s="79"/>
    </row>
    <row r="27" spans="1:12" x14ac:dyDescent="0.25">
      <c r="A27" s="5" t="s">
        <v>2872</v>
      </c>
      <c r="B27" s="6" t="s">
        <v>2842</v>
      </c>
      <c r="C27" s="6" t="s">
        <v>1591</v>
      </c>
      <c r="D27" s="6" t="s">
        <v>2101</v>
      </c>
      <c r="E27" s="98"/>
      <c r="L27" s="79"/>
    </row>
    <row r="28" spans="1:12" x14ac:dyDescent="0.25">
      <c r="A28" s="5" t="s">
        <v>2873</v>
      </c>
      <c r="B28" s="6" t="s">
        <v>2845</v>
      </c>
      <c r="C28" s="6" t="s">
        <v>1592</v>
      </c>
      <c r="D28" s="6" t="s">
        <v>1476</v>
      </c>
      <c r="E28" s="98"/>
      <c r="L28" s="79"/>
    </row>
    <row r="29" spans="1:12" x14ac:dyDescent="0.25">
      <c r="A29" s="5" t="s">
        <v>2874</v>
      </c>
      <c r="B29" s="6" t="s">
        <v>2848</v>
      </c>
      <c r="C29" s="6" t="s">
        <v>1593</v>
      </c>
      <c r="D29" s="6" t="s">
        <v>2449</v>
      </c>
      <c r="E29" s="98"/>
      <c r="L29" s="79"/>
    </row>
    <row r="30" spans="1:12" x14ac:dyDescent="0.25">
      <c r="A30" s="5" t="s">
        <v>2875</v>
      </c>
      <c r="B30" s="6" t="s">
        <v>2850</v>
      </c>
      <c r="C30" s="6" t="s">
        <v>1594</v>
      </c>
      <c r="D30" s="6" t="s">
        <v>2466</v>
      </c>
      <c r="E30" s="98"/>
      <c r="L30" s="79"/>
    </row>
    <row r="31" spans="1:12" x14ac:dyDescent="0.25">
      <c r="A31" s="5" t="s">
        <v>2876</v>
      </c>
      <c r="B31" s="6" t="s">
        <v>2852</v>
      </c>
      <c r="C31" s="6" t="s">
        <v>1595</v>
      </c>
      <c r="D31" s="6" t="s">
        <v>2482</v>
      </c>
      <c r="E31" s="98"/>
      <c r="L31" s="79"/>
    </row>
    <row r="32" spans="1:12" x14ac:dyDescent="0.25">
      <c r="A32" s="5" t="s">
        <v>2877</v>
      </c>
      <c r="B32" s="6" t="s">
        <v>2839</v>
      </c>
      <c r="C32" s="6" t="s">
        <v>1591</v>
      </c>
      <c r="D32" s="6" t="s">
        <v>1364</v>
      </c>
      <c r="E32" s="98"/>
      <c r="L32" s="79"/>
    </row>
    <row r="33" spans="1:12" x14ac:dyDescent="0.25">
      <c r="A33" s="7" t="s">
        <v>2878</v>
      </c>
      <c r="B33" s="8" t="s">
        <v>2842</v>
      </c>
      <c r="C33" s="8" t="s">
        <v>1592</v>
      </c>
      <c r="D33" s="8" t="s">
        <v>2517</v>
      </c>
      <c r="E33" s="99"/>
      <c r="L33" s="79"/>
    </row>
  </sheetData>
  <mergeCells count="2">
    <mergeCell ref="K5:L5"/>
    <mergeCell ref="K11:L11"/>
  </mergeCells>
  <hyperlinks>
    <hyperlink ref="N2" location="'INDEX'!A1" tooltip="Back to INDEX" display="← Ana Sayfa / Back to Index" xr:uid="{2CB25F4F-560F-4685-968A-774170A93E31}"/>
  </hyperlinks>
  <pageMargins left="0.75" right="0.75" top="0.75" bottom="0.5" header="0.5" footer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1F3864"/>
  </sheetPr>
  <dimension ref="A1:O4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30.7109375" style="1" customWidth="1"/>
    <col min="3" max="3" width="18.7109375" style="1" customWidth="1"/>
    <col min="4" max="4" width="13.7109375" style="1" customWidth="1"/>
    <col min="5" max="5" width="14.7109375" style="1" customWidth="1"/>
    <col min="6" max="6" width="10.7109375" style="1" customWidth="1"/>
    <col min="7" max="7" width="9.140625" style="1" customWidth="1"/>
    <col min="8" max="8" width="26.7109375" style="1" customWidth="1"/>
    <col min="9" max="9" width="22.7109375" style="1" customWidth="1"/>
    <col min="10" max="11" width="9.140625" style="1" customWidth="1"/>
    <col min="12" max="12" width="22.7109375" style="1" customWidth="1"/>
    <col min="13" max="13" width="74.7109375" style="1" customWidth="1"/>
    <col min="14" max="14" width="9.140625" style="1" customWidth="1"/>
    <col min="15" max="15" width="28.7109375" style="1" customWidth="1"/>
    <col min="16" max="16384" width="9.140625" style="1"/>
  </cols>
  <sheetData>
    <row r="1" spans="1:15" ht="20.100000000000001" customHeight="1" x14ac:dyDescent="0.25">
      <c r="A1" s="2" t="s">
        <v>217</v>
      </c>
      <c r="B1" s="3" t="s">
        <v>7</v>
      </c>
      <c r="C1" s="3" t="s">
        <v>2892</v>
      </c>
      <c r="D1" s="3" t="s">
        <v>1589</v>
      </c>
      <c r="E1" s="3" t="s">
        <v>2893</v>
      </c>
      <c r="F1" s="4" t="s">
        <v>1590</v>
      </c>
      <c r="H1" s="41" t="s">
        <v>2978</v>
      </c>
      <c r="I1" s="42" t="s">
        <v>437</v>
      </c>
      <c r="L1" s="9" t="s">
        <v>96</v>
      </c>
      <c r="M1" s="10" t="s">
        <v>2979</v>
      </c>
    </row>
    <row r="2" spans="1:15" ht="20.100000000000001" customHeight="1" x14ac:dyDescent="0.25">
      <c r="A2" s="43" t="s">
        <v>220</v>
      </c>
      <c r="B2" s="6" t="s">
        <v>73</v>
      </c>
      <c r="C2" s="33" t="s">
        <v>2894</v>
      </c>
      <c r="D2" s="6" t="s">
        <v>1591</v>
      </c>
      <c r="E2" s="33" t="s">
        <v>2895</v>
      </c>
      <c r="F2" s="13">
        <v>40</v>
      </c>
      <c r="L2" s="9" t="s">
        <v>97</v>
      </c>
      <c r="M2" s="14" t="s">
        <v>2980</v>
      </c>
      <c r="O2" s="128" t="s">
        <v>6607</v>
      </c>
    </row>
    <row r="3" spans="1:15" ht="20.100000000000001" customHeight="1" x14ac:dyDescent="0.25">
      <c r="A3" s="43" t="s">
        <v>224</v>
      </c>
      <c r="B3" s="6" t="s">
        <v>194</v>
      </c>
      <c r="C3" s="33" t="s">
        <v>2896</v>
      </c>
      <c r="D3" s="6" t="s">
        <v>1592</v>
      </c>
      <c r="E3" s="33" t="s">
        <v>2897</v>
      </c>
      <c r="F3" s="13">
        <v>53</v>
      </c>
      <c r="L3" s="9" t="s">
        <v>98</v>
      </c>
      <c r="M3" s="14" t="s">
        <v>2981</v>
      </c>
    </row>
    <row r="4" spans="1:15" x14ac:dyDescent="0.25">
      <c r="A4" s="43" t="s">
        <v>228</v>
      </c>
      <c r="B4" s="6" t="s">
        <v>39</v>
      </c>
      <c r="C4" s="33" t="s">
        <v>2898</v>
      </c>
      <c r="D4" s="6" t="s">
        <v>1593</v>
      </c>
      <c r="E4" s="33" t="s">
        <v>2899</v>
      </c>
      <c r="F4" s="13">
        <v>66</v>
      </c>
    </row>
    <row r="5" spans="1:15" ht="20.100000000000001" customHeight="1" x14ac:dyDescent="0.25">
      <c r="A5" s="43" t="s">
        <v>232</v>
      </c>
      <c r="B5" s="6" t="s">
        <v>70</v>
      </c>
      <c r="C5" s="33" t="s">
        <v>2900</v>
      </c>
      <c r="D5" s="6" t="s">
        <v>1594</v>
      </c>
      <c r="E5" s="33" t="s">
        <v>2901</v>
      </c>
      <c r="F5" s="13">
        <v>79</v>
      </c>
      <c r="L5" s="113" t="s">
        <v>99</v>
      </c>
      <c r="M5" s="113"/>
    </row>
    <row r="6" spans="1:15" ht="20.100000000000001" customHeight="1" x14ac:dyDescent="0.25">
      <c r="A6" s="43" t="s">
        <v>236</v>
      </c>
      <c r="B6" s="6" t="s">
        <v>197</v>
      </c>
      <c r="C6" s="33" t="s">
        <v>2902</v>
      </c>
      <c r="D6" s="6" t="s">
        <v>1595</v>
      </c>
      <c r="E6" s="33" t="s">
        <v>2903</v>
      </c>
      <c r="F6" s="13">
        <v>92</v>
      </c>
      <c r="L6" s="15" t="s">
        <v>100</v>
      </c>
      <c r="M6" s="16" t="s">
        <v>2982</v>
      </c>
    </row>
    <row r="7" spans="1:15" ht="20.100000000000001" customHeight="1" x14ac:dyDescent="0.25">
      <c r="A7" s="43" t="s">
        <v>240</v>
      </c>
      <c r="B7" s="6" t="s">
        <v>58</v>
      </c>
      <c r="C7" s="33" t="s">
        <v>2904</v>
      </c>
      <c r="D7" s="6" t="s">
        <v>1591</v>
      </c>
      <c r="E7" s="33" t="s">
        <v>2905</v>
      </c>
      <c r="F7" s="13">
        <v>105</v>
      </c>
      <c r="L7" s="15" t="s">
        <v>101</v>
      </c>
      <c r="M7" s="16" t="s">
        <v>2983</v>
      </c>
    </row>
    <row r="8" spans="1:15" ht="20.100000000000001" customHeight="1" x14ac:dyDescent="0.25">
      <c r="A8" s="43" t="s">
        <v>244</v>
      </c>
      <c r="B8" s="6" t="s">
        <v>188</v>
      </c>
      <c r="C8" s="33" t="s">
        <v>2906</v>
      </c>
      <c r="D8" s="6" t="s">
        <v>1592</v>
      </c>
      <c r="E8" s="33" t="s">
        <v>2907</v>
      </c>
      <c r="F8" s="13">
        <v>118</v>
      </c>
      <c r="L8" s="15" t="s">
        <v>103</v>
      </c>
      <c r="M8" s="16" t="s">
        <v>2984</v>
      </c>
    </row>
    <row r="9" spans="1:15" ht="20.100000000000001" customHeight="1" x14ac:dyDescent="0.25">
      <c r="A9" s="43" t="s">
        <v>248</v>
      </c>
      <c r="B9" s="6" t="s">
        <v>33</v>
      </c>
      <c r="C9" s="33" t="s">
        <v>2908</v>
      </c>
      <c r="D9" s="6" t="s">
        <v>1593</v>
      </c>
      <c r="E9" s="33" t="s">
        <v>2909</v>
      </c>
      <c r="F9" s="13">
        <v>131</v>
      </c>
      <c r="L9" s="15" t="s">
        <v>104</v>
      </c>
      <c r="M9" s="16" t="s">
        <v>2985</v>
      </c>
    </row>
    <row r="10" spans="1:15" x14ac:dyDescent="0.25">
      <c r="A10" s="43" t="s">
        <v>251</v>
      </c>
      <c r="B10" s="6" t="s">
        <v>46</v>
      </c>
      <c r="C10" s="33" t="s">
        <v>2910</v>
      </c>
      <c r="D10" s="6" t="s">
        <v>1594</v>
      </c>
      <c r="E10" s="33" t="s">
        <v>2911</v>
      </c>
      <c r="F10" s="13">
        <v>144</v>
      </c>
    </row>
    <row r="11" spans="1:15" ht="20.100000000000001" customHeight="1" x14ac:dyDescent="0.25">
      <c r="A11" s="43" t="s">
        <v>254</v>
      </c>
      <c r="B11" s="6" t="s">
        <v>54</v>
      </c>
      <c r="C11" s="33" t="s">
        <v>2912</v>
      </c>
      <c r="D11" s="6" t="s">
        <v>1595</v>
      </c>
      <c r="E11" s="33" t="s">
        <v>2913</v>
      </c>
      <c r="F11" s="13">
        <v>157</v>
      </c>
      <c r="L11" s="113" t="s">
        <v>105</v>
      </c>
      <c r="M11" s="113"/>
    </row>
    <row r="12" spans="1:15" ht="20.100000000000001" customHeight="1" x14ac:dyDescent="0.25">
      <c r="A12" s="43" t="s">
        <v>257</v>
      </c>
      <c r="B12" s="6" t="s">
        <v>19</v>
      </c>
      <c r="C12" s="33" t="s">
        <v>2914</v>
      </c>
      <c r="D12" s="6" t="s">
        <v>1591</v>
      </c>
      <c r="E12" s="33" t="s">
        <v>2915</v>
      </c>
      <c r="F12" s="13">
        <v>170</v>
      </c>
      <c r="L12" s="15" t="s">
        <v>100</v>
      </c>
      <c r="M12" s="16" t="s">
        <v>2986</v>
      </c>
    </row>
    <row r="13" spans="1:15" ht="20.100000000000001" customHeight="1" x14ac:dyDescent="0.25">
      <c r="A13" s="43" t="s">
        <v>260</v>
      </c>
      <c r="B13" s="6" t="s">
        <v>191</v>
      </c>
      <c r="C13" s="33" t="s">
        <v>2916</v>
      </c>
      <c r="D13" s="6" t="s">
        <v>1592</v>
      </c>
      <c r="E13" s="33" t="s">
        <v>2917</v>
      </c>
      <c r="F13" s="13">
        <v>183</v>
      </c>
      <c r="L13" s="15" t="s">
        <v>101</v>
      </c>
      <c r="M13" s="16" t="s">
        <v>2987</v>
      </c>
    </row>
    <row r="14" spans="1:15" ht="20.100000000000001" customHeight="1" x14ac:dyDescent="0.25">
      <c r="A14" s="43" t="s">
        <v>262</v>
      </c>
      <c r="B14" s="6" t="s">
        <v>94</v>
      </c>
      <c r="C14" s="33" t="s">
        <v>2918</v>
      </c>
      <c r="D14" s="6" t="s">
        <v>1593</v>
      </c>
      <c r="E14" s="33" t="s">
        <v>2919</v>
      </c>
      <c r="F14" s="13">
        <v>196</v>
      </c>
      <c r="L14" s="15" t="s">
        <v>103</v>
      </c>
      <c r="M14" s="16" t="s">
        <v>2988</v>
      </c>
    </row>
    <row r="15" spans="1:15" ht="20.100000000000001" customHeight="1" x14ac:dyDescent="0.25">
      <c r="A15" s="43" t="s">
        <v>264</v>
      </c>
      <c r="B15" s="6" t="s">
        <v>76</v>
      </c>
      <c r="C15" s="33" t="s">
        <v>2920</v>
      </c>
      <c r="D15" s="6" t="s">
        <v>1594</v>
      </c>
      <c r="E15" s="33" t="s">
        <v>2921</v>
      </c>
      <c r="F15" s="13">
        <v>209</v>
      </c>
      <c r="L15" s="15" t="s">
        <v>104</v>
      </c>
      <c r="M15" s="16" t="s">
        <v>2989</v>
      </c>
    </row>
    <row r="16" spans="1:15" x14ac:dyDescent="0.25">
      <c r="A16" s="43" t="s">
        <v>266</v>
      </c>
      <c r="B16" s="6" t="s">
        <v>79</v>
      </c>
      <c r="C16" s="33" t="s">
        <v>2922</v>
      </c>
      <c r="D16" s="6" t="s">
        <v>1595</v>
      </c>
      <c r="E16" s="33" t="s">
        <v>2923</v>
      </c>
      <c r="F16" s="13">
        <v>222</v>
      </c>
    </row>
    <row r="17" spans="1:6" x14ac:dyDescent="0.25">
      <c r="A17" s="43" t="s">
        <v>269</v>
      </c>
      <c r="B17" s="6" t="s">
        <v>14</v>
      </c>
      <c r="C17" s="33" t="s">
        <v>2924</v>
      </c>
      <c r="D17" s="6" t="s">
        <v>1591</v>
      </c>
      <c r="E17" s="33" t="s">
        <v>2925</v>
      </c>
      <c r="F17" s="13">
        <v>235</v>
      </c>
    </row>
    <row r="18" spans="1:6" x14ac:dyDescent="0.25">
      <c r="A18" s="43" t="s">
        <v>270</v>
      </c>
      <c r="B18" s="6" t="s">
        <v>24</v>
      </c>
      <c r="C18" s="33" t="s">
        <v>2926</v>
      </c>
      <c r="D18" s="6" t="s">
        <v>1592</v>
      </c>
      <c r="E18" s="33" t="s">
        <v>2927</v>
      </c>
      <c r="F18" s="13">
        <v>248</v>
      </c>
    </row>
    <row r="19" spans="1:6" x14ac:dyDescent="0.25">
      <c r="A19" s="43" t="s">
        <v>273</v>
      </c>
      <c r="B19" s="6" t="s">
        <v>275</v>
      </c>
      <c r="C19" s="33" t="s">
        <v>2928</v>
      </c>
      <c r="D19" s="6" t="s">
        <v>1593</v>
      </c>
      <c r="E19" s="33" t="s">
        <v>2929</v>
      </c>
      <c r="F19" s="13">
        <v>261</v>
      </c>
    </row>
    <row r="20" spans="1:6" x14ac:dyDescent="0.25">
      <c r="A20" s="43" t="s">
        <v>277</v>
      </c>
      <c r="B20" s="6" t="s">
        <v>279</v>
      </c>
      <c r="C20" s="33" t="s">
        <v>2930</v>
      </c>
      <c r="D20" s="6" t="s">
        <v>1594</v>
      </c>
      <c r="E20" s="33" t="s">
        <v>2931</v>
      </c>
      <c r="F20" s="13">
        <v>274</v>
      </c>
    </row>
    <row r="21" spans="1:6" x14ac:dyDescent="0.25">
      <c r="A21" s="43" t="s">
        <v>281</v>
      </c>
      <c r="B21" s="6" t="s">
        <v>63</v>
      </c>
      <c r="C21" s="33" t="s">
        <v>2932</v>
      </c>
      <c r="D21" s="6" t="s">
        <v>1595</v>
      </c>
      <c r="E21" s="33" t="s">
        <v>2933</v>
      </c>
      <c r="F21" s="13">
        <v>287</v>
      </c>
    </row>
    <row r="22" spans="1:6" x14ac:dyDescent="0.25">
      <c r="A22" s="43" t="s">
        <v>283</v>
      </c>
      <c r="B22" s="6" t="s">
        <v>90</v>
      </c>
      <c r="C22" s="33" t="s">
        <v>2934</v>
      </c>
      <c r="D22" s="6" t="s">
        <v>1591</v>
      </c>
      <c r="E22" s="33" t="s">
        <v>2935</v>
      </c>
      <c r="F22" s="13">
        <v>40</v>
      </c>
    </row>
    <row r="23" spans="1:6" x14ac:dyDescent="0.25">
      <c r="A23" s="43" t="s">
        <v>286</v>
      </c>
      <c r="B23" s="6" t="s">
        <v>49</v>
      </c>
      <c r="C23" s="33" t="s">
        <v>2936</v>
      </c>
      <c r="D23" s="6" t="s">
        <v>1592</v>
      </c>
      <c r="E23" s="33" t="s">
        <v>2937</v>
      </c>
      <c r="F23" s="13">
        <v>53</v>
      </c>
    </row>
    <row r="24" spans="1:6" x14ac:dyDescent="0.25">
      <c r="A24" s="43" t="s">
        <v>289</v>
      </c>
      <c r="B24" s="6" t="s">
        <v>28</v>
      </c>
      <c r="C24" s="33" t="s">
        <v>2938</v>
      </c>
      <c r="D24" s="6" t="s">
        <v>1593</v>
      </c>
      <c r="E24" s="33" t="s">
        <v>2939</v>
      </c>
      <c r="F24" s="13">
        <v>66</v>
      </c>
    </row>
    <row r="25" spans="1:6" x14ac:dyDescent="0.25">
      <c r="A25" s="43" t="s">
        <v>292</v>
      </c>
      <c r="B25" s="6" t="s">
        <v>193</v>
      </c>
      <c r="C25" s="33" t="s">
        <v>2940</v>
      </c>
      <c r="D25" s="6" t="s">
        <v>1594</v>
      </c>
      <c r="E25" s="33" t="s">
        <v>2941</v>
      </c>
      <c r="F25" s="13">
        <v>79</v>
      </c>
    </row>
    <row r="26" spans="1:6" x14ac:dyDescent="0.25">
      <c r="A26" s="43" t="s">
        <v>293</v>
      </c>
      <c r="B26" s="6" t="s">
        <v>190</v>
      </c>
      <c r="C26" s="33" t="s">
        <v>2942</v>
      </c>
      <c r="D26" s="6" t="s">
        <v>1595</v>
      </c>
      <c r="E26" s="33" t="s">
        <v>2943</v>
      </c>
      <c r="F26" s="13">
        <v>92</v>
      </c>
    </row>
    <row r="27" spans="1:6" x14ac:dyDescent="0.25">
      <c r="A27" s="43" t="s">
        <v>295</v>
      </c>
      <c r="B27" s="6" t="s">
        <v>66</v>
      </c>
      <c r="C27" s="33" t="s">
        <v>2944</v>
      </c>
      <c r="D27" s="6" t="s">
        <v>1591</v>
      </c>
      <c r="E27" s="33" t="s">
        <v>2945</v>
      </c>
      <c r="F27" s="13">
        <v>105</v>
      </c>
    </row>
    <row r="28" spans="1:6" x14ac:dyDescent="0.25">
      <c r="A28" s="43" t="s">
        <v>298</v>
      </c>
      <c r="B28" s="6" t="s">
        <v>195</v>
      </c>
      <c r="C28" s="33" t="s">
        <v>2946</v>
      </c>
      <c r="D28" s="6" t="s">
        <v>1592</v>
      </c>
      <c r="E28" s="33" t="s">
        <v>2947</v>
      </c>
      <c r="F28" s="13">
        <v>118</v>
      </c>
    </row>
    <row r="29" spans="1:6" x14ac:dyDescent="0.25">
      <c r="A29" s="43" t="s">
        <v>220</v>
      </c>
      <c r="B29" s="6" t="s">
        <v>73</v>
      </c>
      <c r="C29" s="33" t="s">
        <v>2948</v>
      </c>
      <c r="D29" s="6" t="s">
        <v>1593</v>
      </c>
      <c r="E29" s="33" t="s">
        <v>2949</v>
      </c>
      <c r="F29" s="13">
        <v>131</v>
      </c>
    </row>
    <row r="30" spans="1:6" x14ac:dyDescent="0.25">
      <c r="A30" s="43" t="s">
        <v>224</v>
      </c>
      <c r="B30" s="6" t="s">
        <v>194</v>
      </c>
      <c r="C30" s="33" t="s">
        <v>2950</v>
      </c>
      <c r="D30" s="6" t="s">
        <v>1594</v>
      </c>
      <c r="E30" s="33" t="s">
        <v>2951</v>
      </c>
      <c r="F30" s="13">
        <v>144</v>
      </c>
    </row>
    <row r="31" spans="1:6" x14ac:dyDescent="0.25">
      <c r="A31" s="43" t="s">
        <v>228</v>
      </c>
      <c r="B31" s="6" t="s">
        <v>39</v>
      </c>
      <c r="C31" s="33" t="s">
        <v>2952</v>
      </c>
      <c r="D31" s="6" t="s">
        <v>1595</v>
      </c>
      <c r="E31" s="33" t="s">
        <v>2953</v>
      </c>
      <c r="F31" s="13">
        <v>157</v>
      </c>
    </row>
    <row r="32" spans="1:6" x14ac:dyDescent="0.25">
      <c r="A32" s="43" t="s">
        <v>232</v>
      </c>
      <c r="B32" s="6" t="s">
        <v>70</v>
      </c>
      <c r="C32" s="33" t="s">
        <v>2954</v>
      </c>
      <c r="D32" s="6" t="s">
        <v>1591</v>
      </c>
      <c r="E32" s="33" t="s">
        <v>2955</v>
      </c>
      <c r="F32" s="13">
        <v>170</v>
      </c>
    </row>
    <row r="33" spans="1:6" x14ac:dyDescent="0.25">
      <c r="A33" s="43" t="s">
        <v>236</v>
      </c>
      <c r="B33" s="6" t="s">
        <v>197</v>
      </c>
      <c r="C33" s="33" t="s">
        <v>2956</v>
      </c>
      <c r="D33" s="6" t="s">
        <v>1592</v>
      </c>
      <c r="E33" s="33" t="s">
        <v>2957</v>
      </c>
      <c r="F33" s="13">
        <v>183</v>
      </c>
    </row>
    <row r="34" spans="1:6" x14ac:dyDescent="0.25">
      <c r="A34" s="43" t="s">
        <v>240</v>
      </c>
      <c r="B34" s="6" t="s">
        <v>58</v>
      </c>
      <c r="C34" s="33" t="s">
        <v>2958</v>
      </c>
      <c r="D34" s="6" t="s">
        <v>1593</v>
      </c>
      <c r="E34" s="33" t="s">
        <v>2959</v>
      </c>
      <c r="F34" s="13">
        <v>196</v>
      </c>
    </row>
    <row r="35" spans="1:6" x14ac:dyDescent="0.25">
      <c r="A35" s="43" t="s">
        <v>244</v>
      </c>
      <c r="B35" s="6" t="s">
        <v>188</v>
      </c>
      <c r="C35" s="33" t="s">
        <v>2960</v>
      </c>
      <c r="D35" s="6" t="s">
        <v>1594</v>
      </c>
      <c r="E35" s="33" t="s">
        <v>2961</v>
      </c>
      <c r="F35" s="13">
        <v>209</v>
      </c>
    </row>
    <row r="36" spans="1:6" x14ac:dyDescent="0.25">
      <c r="A36" s="43" t="s">
        <v>248</v>
      </c>
      <c r="B36" s="6" t="s">
        <v>33</v>
      </c>
      <c r="C36" s="33" t="s">
        <v>2962</v>
      </c>
      <c r="D36" s="6" t="s">
        <v>1595</v>
      </c>
      <c r="E36" s="33" t="s">
        <v>2963</v>
      </c>
      <c r="F36" s="13">
        <v>222</v>
      </c>
    </row>
    <row r="37" spans="1:6" x14ac:dyDescent="0.25">
      <c r="A37" s="43" t="s">
        <v>251</v>
      </c>
      <c r="B37" s="6" t="s">
        <v>46</v>
      </c>
      <c r="C37" s="33" t="s">
        <v>2964</v>
      </c>
      <c r="D37" s="6" t="s">
        <v>1591</v>
      </c>
      <c r="E37" s="33" t="s">
        <v>2965</v>
      </c>
      <c r="F37" s="13">
        <v>235</v>
      </c>
    </row>
    <row r="38" spans="1:6" x14ac:dyDescent="0.25">
      <c r="A38" s="43" t="s">
        <v>254</v>
      </c>
      <c r="B38" s="6" t="s">
        <v>54</v>
      </c>
      <c r="C38" s="33" t="s">
        <v>2966</v>
      </c>
      <c r="D38" s="6" t="s">
        <v>1592</v>
      </c>
      <c r="E38" s="33" t="s">
        <v>2967</v>
      </c>
      <c r="F38" s="13">
        <v>248</v>
      </c>
    </row>
    <row r="39" spans="1:6" x14ac:dyDescent="0.25">
      <c r="A39" s="43" t="s">
        <v>257</v>
      </c>
      <c r="B39" s="6" t="s">
        <v>19</v>
      </c>
      <c r="C39" s="33" t="s">
        <v>2968</v>
      </c>
      <c r="D39" s="6" t="s">
        <v>1593</v>
      </c>
      <c r="E39" s="33" t="s">
        <v>2969</v>
      </c>
      <c r="F39" s="13">
        <v>261</v>
      </c>
    </row>
    <row r="40" spans="1:6" x14ac:dyDescent="0.25">
      <c r="A40" s="43" t="s">
        <v>260</v>
      </c>
      <c r="B40" s="6" t="s">
        <v>191</v>
      </c>
      <c r="C40" s="33" t="s">
        <v>2970</v>
      </c>
      <c r="D40" s="6" t="s">
        <v>1594</v>
      </c>
      <c r="E40" s="33" t="s">
        <v>2971</v>
      </c>
      <c r="F40" s="13">
        <v>274</v>
      </c>
    </row>
    <row r="41" spans="1:6" x14ac:dyDescent="0.25">
      <c r="A41" s="43" t="s">
        <v>262</v>
      </c>
      <c r="B41" s="6" t="s">
        <v>94</v>
      </c>
      <c r="C41" s="33" t="s">
        <v>2972</v>
      </c>
      <c r="D41" s="6" t="s">
        <v>1595</v>
      </c>
      <c r="E41" s="33" t="s">
        <v>2973</v>
      </c>
      <c r="F41" s="13">
        <v>287</v>
      </c>
    </row>
    <row r="42" spans="1:6" x14ac:dyDescent="0.25">
      <c r="A42" s="43" t="s">
        <v>264</v>
      </c>
      <c r="B42" s="6" t="s">
        <v>76</v>
      </c>
      <c r="C42" s="33" t="s">
        <v>2974</v>
      </c>
      <c r="D42" s="6" t="s">
        <v>1591</v>
      </c>
      <c r="E42" s="33" t="s">
        <v>2975</v>
      </c>
      <c r="F42" s="13">
        <v>40</v>
      </c>
    </row>
    <row r="43" spans="1:6" x14ac:dyDescent="0.25">
      <c r="A43" s="44" t="s">
        <v>266</v>
      </c>
      <c r="B43" s="8" t="s">
        <v>79</v>
      </c>
      <c r="C43" s="34" t="s">
        <v>2976</v>
      </c>
      <c r="D43" s="8" t="s">
        <v>1592</v>
      </c>
      <c r="E43" s="34" t="s">
        <v>2977</v>
      </c>
      <c r="F43" s="19">
        <v>53</v>
      </c>
    </row>
  </sheetData>
  <mergeCells count="2">
    <mergeCell ref="L5:M5"/>
    <mergeCell ref="L11:M11"/>
  </mergeCells>
  <hyperlinks>
    <hyperlink ref="O2" location="'INDEX'!A1" tooltip="Back to INDEX" display="← Ana Sayfa / Back to Index" xr:uid="{00CE126E-3040-41A9-8F1C-5D932A54A541}"/>
  </hyperlinks>
  <pageMargins left="0.75" right="0.75" top="0.75" bottom="0.5" header="0.5" footer="0.7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1F3864"/>
  </sheetPr>
  <dimension ref="A1:M4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7109375" style="1" customWidth="1"/>
    <col min="2" max="2" width="16.7109375" style="1" customWidth="1"/>
    <col min="3" max="3" width="30.7109375" style="1" customWidth="1"/>
    <col min="4" max="4" width="62.7109375" style="1" customWidth="1"/>
    <col min="5" max="5" width="9.140625" style="1" customWidth="1"/>
    <col min="6" max="6" width="26.7109375" style="1" customWidth="1"/>
    <col min="7" max="7" width="22.7109375" style="1" customWidth="1"/>
    <col min="8" max="9" width="9.140625" style="1" customWidth="1"/>
    <col min="10" max="10" width="22.7109375" style="1" customWidth="1"/>
    <col min="11" max="11" width="74.7109375" style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20.100000000000001" customHeight="1" x14ac:dyDescent="0.25">
      <c r="A1" s="2" t="s">
        <v>2990</v>
      </c>
      <c r="B1" s="3" t="s">
        <v>2991</v>
      </c>
      <c r="C1" s="3" t="s">
        <v>7</v>
      </c>
      <c r="D1" s="4" t="s">
        <v>2992</v>
      </c>
      <c r="F1" s="41" t="s">
        <v>3076</v>
      </c>
      <c r="G1" s="42" t="s">
        <v>437</v>
      </c>
      <c r="J1" s="9" t="s">
        <v>96</v>
      </c>
      <c r="K1" s="10" t="s">
        <v>3077</v>
      </c>
    </row>
    <row r="2" spans="1:13" ht="20.100000000000001" customHeight="1" x14ac:dyDescent="0.25">
      <c r="A2" s="5" t="s">
        <v>2993</v>
      </c>
      <c r="B2" s="6" t="s">
        <v>2994</v>
      </c>
      <c r="C2" s="6" t="s">
        <v>73</v>
      </c>
      <c r="D2" s="29" t="s">
        <v>2995</v>
      </c>
      <c r="J2" s="9" t="s">
        <v>97</v>
      </c>
      <c r="K2" s="14" t="s">
        <v>3078</v>
      </c>
      <c r="M2" s="128" t="s">
        <v>6607</v>
      </c>
    </row>
    <row r="3" spans="1:13" ht="20.100000000000001" customHeight="1" x14ac:dyDescent="0.25">
      <c r="A3" s="5" t="s">
        <v>2996</v>
      </c>
      <c r="B3" s="6" t="s">
        <v>2997</v>
      </c>
      <c r="C3" s="6" t="s">
        <v>194</v>
      </c>
      <c r="D3" s="29" t="s">
        <v>2998</v>
      </c>
      <c r="J3" s="9" t="s">
        <v>98</v>
      </c>
      <c r="K3" s="14" t="s">
        <v>3079</v>
      </c>
    </row>
    <row r="4" spans="1:13" x14ac:dyDescent="0.25">
      <c r="A4" s="5" t="s">
        <v>2999</v>
      </c>
      <c r="B4" s="6" t="s">
        <v>3000</v>
      </c>
      <c r="C4" s="6" t="s">
        <v>39</v>
      </c>
      <c r="D4" s="29" t="s">
        <v>3001</v>
      </c>
    </row>
    <row r="5" spans="1:13" ht="20.100000000000001" customHeight="1" x14ac:dyDescent="0.25">
      <c r="A5" s="5" t="s">
        <v>3002</v>
      </c>
      <c r="B5" s="6" t="s">
        <v>3003</v>
      </c>
      <c r="C5" s="6" t="s">
        <v>70</v>
      </c>
      <c r="D5" s="29" t="s">
        <v>3004</v>
      </c>
      <c r="J5" s="113" t="s">
        <v>99</v>
      </c>
      <c r="K5" s="113"/>
    </row>
    <row r="6" spans="1:13" ht="20.100000000000001" customHeight="1" x14ac:dyDescent="0.25">
      <c r="A6" s="5" t="s">
        <v>3005</v>
      </c>
      <c r="B6" s="6" t="s">
        <v>2994</v>
      </c>
      <c r="C6" s="6" t="s">
        <v>197</v>
      </c>
      <c r="D6" s="29" t="s">
        <v>3006</v>
      </c>
      <c r="J6" s="15" t="s">
        <v>100</v>
      </c>
      <c r="K6" s="16" t="s">
        <v>3080</v>
      </c>
    </row>
    <row r="7" spans="1:13" ht="20.100000000000001" customHeight="1" x14ac:dyDescent="0.25">
      <c r="A7" s="5" t="s">
        <v>3007</v>
      </c>
      <c r="B7" s="6" t="s">
        <v>2997</v>
      </c>
      <c r="C7" s="6" t="s">
        <v>58</v>
      </c>
      <c r="D7" s="29" t="s">
        <v>3008</v>
      </c>
      <c r="J7" s="15" t="s">
        <v>101</v>
      </c>
      <c r="K7" s="16" t="s">
        <v>3081</v>
      </c>
    </row>
    <row r="8" spans="1:13" ht="20.100000000000001" customHeight="1" x14ac:dyDescent="0.25">
      <c r="A8" s="5" t="s">
        <v>3009</v>
      </c>
      <c r="B8" s="6" t="s">
        <v>3000</v>
      </c>
      <c r="C8" s="6" t="s">
        <v>188</v>
      </c>
      <c r="D8" s="29" t="s">
        <v>3010</v>
      </c>
      <c r="J8" s="15" t="s">
        <v>103</v>
      </c>
      <c r="K8" s="16" t="s">
        <v>3082</v>
      </c>
    </row>
    <row r="9" spans="1:13" ht="20.100000000000001" customHeight="1" x14ac:dyDescent="0.25">
      <c r="A9" s="5" t="s">
        <v>3011</v>
      </c>
      <c r="B9" s="6" t="s">
        <v>3003</v>
      </c>
      <c r="C9" s="6" t="s">
        <v>33</v>
      </c>
      <c r="D9" s="29" t="s">
        <v>3012</v>
      </c>
      <c r="J9" s="15" t="s">
        <v>104</v>
      </c>
      <c r="K9" s="16" t="s">
        <v>3083</v>
      </c>
    </row>
    <row r="10" spans="1:13" x14ac:dyDescent="0.25">
      <c r="A10" s="5" t="s">
        <v>3013</v>
      </c>
      <c r="B10" s="6" t="s">
        <v>2994</v>
      </c>
      <c r="C10" s="6" t="s">
        <v>46</v>
      </c>
      <c r="D10" s="29" t="s">
        <v>3014</v>
      </c>
    </row>
    <row r="11" spans="1:13" ht="20.100000000000001" customHeight="1" x14ac:dyDescent="0.25">
      <c r="A11" s="5" t="s">
        <v>3015</v>
      </c>
      <c r="B11" s="6" t="s">
        <v>2997</v>
      </c>
      <c r="C11" s="6" t="s">
        <v>54</v>
      </c>
      <c r="D11" s="29" t="s">
        <v>3016</v>
      </c>
      <c r="J11" s="113" t="s">
        <v>105</v>
      </c>
      <c r="K11" s="113"/>
    </row>
    <row r="12" spans="1:13" ht="20.100000000000001" customHeight="1" x14ac:dyDescent="0.25">
      <c r="A12" s="5" t="s">
        <v>3017</v>
      </c>
      <c r="B12" s="6" t="s">
        <v>3000</v>
      </c>
      <c r="C12" s="6" t="s">
        <v>19</v>
      </c>
      <c r="D12" s="29" t="s">
        <v>3018</v>
      </c>
      <c r="J12" s="15" t="s">
        <v>100</v>
      </c>
      <c r="K12" s="16" t="s">
        <v>3084</v>
      </c>
    </row>
    <row r="13" spans="1:13" ht="20.100000000000001" customHeight="1" x14ac:dyDescent="0.25">
      <c r="A13" s="5" t="s">
        <v>3019</v>
      </c>
      <c r="B13" s="6" t="s">
        <v>3003</v>
      </c>
      <c r="C13" s="6" t="s">
        <v>191</v>
      </c>
      <c r="D13" s="29" t="s">
        <v>3020</v>
      </c>
      <c r="J13" s="15" t="s">
        <v>101</v>
      </c>
      <c r="K13" s="16" t="s">
        <v>3085</v>
      </c>
    </row>
    <row r="14" spans="1:13" ht="20.100000000000001" customHeight="1" x14ac:dyDescent="0.25">
      <c r="A14" s="5" t="s">
        <v>3021</v>
      </c>
      <c r="B14" s="6" t="s">
        <v>2994</v>
      </c>
      <c r="C14" s="6" t="s">
        <v>94</v>
      </c>
      <c r="D14" s="29" t="s">
        <v>3022</v>
      </c>
      <c r="J14" s="15" t="s">
        <v>103</v>
      </c>
      <c r="K14" s="16" t="s">
        <v>3086</v>
      </c>
    </row>
    <row r="15" spans="1:13" ht="20.100000000000001" customHeight="1" x14ac:dyDescent="0.25">
      <c r="A15" s="5" t="s">
        <v>3023</v>
      </c>
      <c r="B15" s="6" t="s">
        <v>2997</v>
      </c>
      <c r="C15" s="6" t="s">
        <v>76</v>
      </c>
      <c r="D15" s="29" t="s">
        <v>3024</v>
      </c>
      <c r="J15" s="15" t="s">
        <v>104</v>
      </c>
      <c r="K15" s="16" t="s">
        <v>3087</v>
      </c>
    </row>
    <row r="16" spans="1:13" x14ac:dyDescent="0.25">
      <c r="A16" s="5" t="s">
        <v>3025</v>
      </c>
      <c r="B16" s="6" t="s">
        <v>3000</v>
      </c>
      <c r="C16" s="6" t="s">
        <v>79</v>
      </c>
      <c r="D16" s="29" t="s">
        <v>3026</v>
      </c>
    </row>
    <row r="17" spans="1:4" x14ac:dyDescent="0.25">
      <c r="A17" s="5" t="s">
        <v>3027</v>
      </c>
      <c r="B17" s="6" t="s">
        <v>3003</v>
      </c>
      <c r="C17" s="6" t="s">
        <v>14</v>
      </c>
      <c r="D17" s="29" t="s">
        <v>3028</v>
      </c>
    </row>
    <row r="18" spans="1:4" x14ac:dyDescent="0.25">
      <c r="A18" s="5" t="s">
        <v>3029</v>
      </c>
      <c r="B18" s="6" t="s">
        <v>2994</v>
      </c>
      <c r="C18" s="6" t="s">
        <v>24</v>
      </c>
      <c r="D18" s="29" t="s">
        <v>3030</v>
      </c>
    </row>
    <row r="19" spans="1:4" x14ac:dyDescent="0.25">
      <c r="A19" s="5" t="s">
        <v>3031</v>
      </c>
      <c r="B19" s="6" t="s">
        <v>2997</v>
      </c>
      <c r="C19" s="6" t="s">
        <v>275</v>
      </c>
      <c r="D19" s="29" t="s">
        <v>3032</v>
      </c>
    </row>
    <row r="20" spans="1:4" x14ac:dyDescent="0.25">
      <c r="A20" s="5" t="s">
        <v>3033</v>
      </c>
      <c r="B20" s="6" t="s">
        <v>3000</v>
      </c>
      <c r="C20" s="6" t="s">
        <v>279</v>
      </c>
      <c r="D20" s="29" t="s">
        <v>3034</v>
      </c>
    </row>
    <row r="21" spans="1:4" x14ac:dyDescent="0.25">
      <c r="A21" s="5" t="s">
        <v>3035</v>
      </c>
      <c r="B21" s="6" t="s">
        <v>3003</v>
      </c>
      <c r="C21" s="6" t="s">
        <v>63</v>
      </c>
      <c r="D21" s="29" t="s">
        <v>3036</v>
      </c>
    </row>
    <row r="22" spans="1:4" x14ac:dyDescent="0.25">
      <c r="A22" s="5" t="s">
        <v>3037</v>
      </c>
      <c r="B22" s="6" t="s">
        <v>2994</v>
      </c>
      <c r="C22" s="6" t="s">
        <v>90</v>
      </c>
      <c r="D22" s="29" t="s">
        <v>3038</v>
      </c>
    </row>
    <row r="23" spans="1:4" x14ac:dyDescent="0.25">
      <c r="A23" s="5" t="s">
        <v>3039</v>
      </c>
      <c r="B23" s="6" t="s">
        <v>2997</v>
      </c>
      <c r="C23" s="6" t="s">
        <v>49</v>
      </c>
      <c r="D23" s="29" t="s">
        <v>3040</v>
      </c>
    </row>
    <row r="24" spans="1:4" x14ac:dyDescent="0.25">
      <c r="A24" s="5" t="s">
        <v>3041</v>
      </c>
      <c r="B24" s="6" t="s">
        <v>3000</v>
      </c>
      <c r="C24" s="6" t="s">
        <v>28</v>
      </c>
      <c r="D24" s="29" t="s">
        <v>3001</v>
      </c>
    </row>
    <row r="25" spans="1:4" x14ac:dyDescent="0.25">
      <c r="A25" s="5" t="s">
        <v>3042</v>
      </c>
      <c r="B25" s="6" t="s">
        <v>3003</v>
      </c>
      <c r="C25" s="6" t="s">
        <v>193</v>
      </c>
      <c r="D25" s="29" t="s">
        <v>3043</v>
      </c>
    </row>
    <row r="26" spans="1:4" x14ac:dyDescent="0.25">
      <c r="A26" s="5" t="s">
        <v>3044</v>
      </c>
      <c r="B26" s="6" t="s">
        <v>2994</v>
      </c>
      <c r="C26" s="6" t="s">
        <v>190</v>
      </c>
      <c r="D26" s="29" t="s">
        <v>3045</v>
      </c>
    </row>
    <row r="27" spans="1:4" x14ac:dyDescent="0.25">
      <c r="A27" s="5" t="s">
        <v>3046</v>
      </c>
      <c r="B27" s="6" t="s">
        <v>2997</v>
      </c>
      <c r="C27" s="6" t="s">
        <v>66</v>
      </c>
      <c r="D27" s="29" t="s">
        <v>3047</v>
      </c>
    </row>
    <row r="28" spans="1:4" x14ac:dyDescent="0.25">
      <c r="A28" s="5" t="s">
        <v>3048</v>
      </c>
      <c r="B28" s="6" t="s">
        <v>3000</v>
      </c>
      <c r="C28" s="6" t="s">
        <v>195</v>
      </c>
      <c r="D28" s="29" t="s">
        <v>3010</v>
      </c>
    </row>
    <row r="29" spans="1:4" x14ac:dyDescent="0.25">
      <c r="A29" s="5" t="s">
        <v>3049</v>
      </c>
      <c r="B29" s="6" t="s">
        <v>3003</v>
      </c>
      <c r="C29" s="6" t="s">
        <v>73</v>
      </c>
      <c r="D29" s="29" t="s">
        <v>3050</v>
      </c>
    </row>
    <row r="30" spans="1:4" x14ac:dyDescent="0.25">
      <c r="A30" s="5" t="s">
        <v>3051</v>
      </c>
      <c r="B30" s="6" t="s">
        <v>2994</v>
      </c>
      <c r="C30" s="6" t="s">
        <v>194</v>
      </c>
      <c r="D30" s="29" t="s">
        <v>3052</v>
      </c>
    </row>
    <row r="31" spans="1:4" x14ac:dyDescent="0.25">
      <c r="A31" s="5" t="s">
        <v>3053</v>
      </c>
      <c r="B31" s="6" t="s">
        <v>2997</v>
      </c>
      <c r="C31" s="6" t="s">
        <v>39</v>
      </c>
      <c r="D31" s="29" t="s">
        <v>3054</v>
      </c>
    </row>
    <row r="32" spans="1:4" x14ac:dyDescent="0.25">
      <c r="A32" s="5" t="s">
        <v>3055</v>
      </c>
      <c r="B32" s="6" t="s">
        <v>3000</v>
      </c>
      <c r="C32" s="6" t="s">
        <v>70</v>
      </c>
      <c r="D32" s="29" t="s">
        <v>3018</v>
      </c>
    </row>
    <row r="33" spans="1:4" x14ac:dyDescent="0.25">
      <c r="A33" s="5" t="s">
        <v>3056</v>
      </c>
      <c r="B33" s="6" t="s">
        <v>3003</v>
      </c>
      <c r="C33" s="6" t="s">
        <v>197</v>
      </c>
      <c r="D33" s="29" t="s">
        <v>3057</v>
      </c>
    </row>
    <row r="34" spans="1:4" x14ac:dyDescent="0.25">
      <c r="A34" s="5" t="s">
        <v>3058</v>
      </c>
      <c r="B34" s="6" t="s">
        <v>2994</v>
      </c>
      <c r="C34" s="6" t="s">
        <v>58</v>
      </c>
      <c r="D34" s="29" t="s">
        <v>3059</v>
      </c>
    </row>
    <row r="35" spans="1:4" x14ac:dyDescent="0.25">
      <c r="A35" s="5" t="s">
        <v>3060</v>
      </c>
      <c r="B35" s="6" t="s">
        <v>2997</v>
      </c>
      <c r="C35" s="6" t="s">
        <v>188</v>
      </c>
      <c r="D35" s="29" t="s">
        <v>3061</v>
      </c>
    </row>
    <row r="36" spans="1:4" x14ac:dyDescent="0.25">
      <c r="A36" s="5" t="s">
        <v>3062</v>
      </c>
      <c r="B36" s="6" t="s">
        <v>3000</v>
      </c>
      <c r="C36" s="6" t="s">
        <v>33</v>
      </c>
      <c r="D36" s="29" t="s">
        <v>3026</v>
      </c>
    </row>
    <row r="37" spans="1:4" x14ac:dyDescent="0.25">
      <c r="A37" s="5" t="s">
        <v>3063</v>
      </c>
      <c r="B37" s="6" t="s">
        <v>3003</v>
      </c>
      <c r="C37" s="6" t="s">
        <v>46</v>
      </c>
      <c r="D37" s="29" t="s">
        <v>3064</v>
      </c>
    </row>
    <row r="38" spans="1:4" x14ac:dyDescent="0.25">
      <c r="A38" s="5" t="s">
        <v>3065</v>
      </c>
      <c r="B38" s="6" t="s">
        <v>2994</v>
      </c>
      <c r="C38" s="6" t="s">
        <v>54</v>
      </c>
      <c r="D38" s="29" t="s">
        <v>3066</v>
      </c>
    </row>
    <row r="39" spans="1:4" x14ac:dyDescent="0.25">
      <c r="A39" s="5" t="s">
        <v>3067</v>
      </c>
      <c r="B39" s="6" t="s">
        <v>2997</v>
      </c>
      <c r="C39" s="6" t="s">
        <v>19</v>
      </c>
      <c r="D39" s="29" t="s">
        <v>3068</v>
      </c>
    </row>
    <row r="40" spans="1:4" x14ac:dyDescent="0.25">
      <c r="A40" s="5" t="s">
        <v>3069</v>
      </c>
      <c r="B40" s="6" t="s">
        <v>3000</v>
      </c>
      <c r="C40" s="6" t="s">
        <v>191</v>
      </c>
      <c r="D40" s="29" t="s">
        <v>3034</v>
      </c>
    </row>
    <row r="41" spans="1:4" x14ac:dyDescent="0.25">
      <c r="A41" s="5" t="s">
        <v>3070</v>
      </c>
      <c r="B41" s="6" t="s">
        <v>3003</v>
      </c>
      <c r="C41" s="6" t="s">
        <v>94</v>
      </c>
      <c r="D41" s="29" t="s">
        <v>3071</v>
      </c>
    </row>
    <row r="42" spans="1:4" x14ac:dyDescent="0.25">
      <c r="A42" s="5" t="s">
        <v>3072</v>
      </c>
      <c r="B42" s="6" t="s">
        <v>2994</v>
      </c>
      <c r="C42" s="6" t="s">
        <v>76</v>
      </c>
      <c r="D42" s="29" t="s">
        <v>3073</v>
      </c>
    </row>
    <row r="43" spans="1:4" x14ac:dyDescent="0.25">
      <c r="A43" s="7" t="s">
        <v>3074</v>
      </c>
      <c r="B43" s="8" t="s">
        <v>2997</v>
      </c>
      <c r="C43" s="8" t="s">
        <v>79</v>
      </c>
      <c r="D43" s="30" t="s">
        <v>3075</v>
      </c>
    </row>
  </sheetData>
  <mergeCells count="2">
    <mergeCell ref="J5:K5"/>
    <mergeCell ref="J11:K11"/>
  </mergeCells>
  <hyperlinks>
    <hyperlink ref="M2" location="'INDEX'!A1" tooltip="Back to INDEX" display="← Ana Sayfa / Back to Index" xr:uid="{34DDD2E7-D1CD-4812-A554-DB11E912FD87}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1F3864"/>
  </sheetPr>
  <dimension ref="A1:K3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22.7109375" style="1" customWidth="1"/>
    <col min="2" max="2" width="12.7109375" style="1" customWidth="1"/>
    <col min="3" max="3" width="16.7109375" style="1" customWidth="1"/>
    <col min="4" max="4" width="26.7109375" style="1" customWidth="1"/>
    <col min="5" max="5" width="12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3088</v>
      </c>
      <c r="B1" s="3" t="s">
        <v>3089</v>
      </c>
      <c r="C1" s="3" t="s">
        <v>3090</v>
      </c>
      <c r="D1" s="3" t="s">
        <v>3091</v>
      </c>
      <c r="E1" s="4" t="s">
        <v>3092</v>
      </c>
      <c r="H1" s="9" t="s">
        <v>96</v>
      </c>
      <c r="I1" s="10" t="s">
        <v>3153</v>
      </c>
    </row>
    <row r="2" spans="1:11" ht="20.100000000000001" customHeight="1" x14ac:dyDescent="0.25">
      <c r="A2" s="5" t="s">
        <v>3093</v>
      </c>
      <c r="B2" s="6" t="s">
        <v>3094</v>
      </c>
      <c r="C2" s="6" t="s">
        <v>3095</v>
      </c>
      <c r="D2" s="6" t="s">
        <v>3096</v>
      </c>
      <c r="E2" s="45" t="s">
        <v>437</v>
      </c>
      <c r="H2" s="9" t="s">
        <v>97</v>
      </c>
      <c r="I2" s="14" t="s">
        <v>3154</v>
      </c>
      <c r="K2" s="128" t="s">
        <v>6607</v>
      </c>
    </row>
    <row r="3" spans="1:11" ht="20.100000000000001" customHeight="1" x14ac:dyDescent="0.25">
      <c r="A3" s="5" t="s">
        <v>3097</v>
      </c>
      <c r="B3" s="6" t="s">
        <v>3098</v>
      </c>
      <c r="C3" s="6" t="s">
        <v>3099</v>
      </c>
      <c r="D3" s="6" t="s">
        <v>3100</v>
      </c>
      <c r="E3" s="46" t="s">
        <v>437</v>
      </c>
      <c r="H3" s="9" t="s">
        <v>98</v>
      </c>
      <c r="I3" s="14" t="s">
        <v>3155</v>
      </c>
    </row>
    <row r="4" spans="1:11" x14ac:dyDescent="0.25">
      <c r="A4" s="5" t="s">
        <v>3101</v>
      </c>
      <c r="B4" s="6" t="s">
        <v>3102</v>
      </c>
      <c r="C4" s="6" t="s">
        <v>3103</v>
      </c>
      <c r="D4" s="6" t="s">
        <v>3104</v>
      </c>
      <c r="E4" s="47" t="s">
        <v>437</v>
      </c>
    </row>
    <row r="5" spans="1:11" ht="20.100000000000001" customHeight="1" x14ac:dyDescent="0.25">
      <c r="A5" s="5" t="s">
        <v>3105</v>
      </c>
      <c r="B5" s="6" t="s">
        <v>3106</v>
      </c>
      <c r="C5" s="6" t="s">
        <v>3107</v>
      </c>
      <c r="D5" s="6" t="s">
        <v>3108</v>
      </c>
      <c r="E5" s="48" t="s">
        <v>437</v>
      </c>
      <c r="H5" s="113" t="s">
        <v>99</v>
      </c>
      <c r="I5" s="113"/>
    </row>
    <row r="6" spans="1:11" ht="20.100000000000001" customHeight="1" x14ac:dyDescent="0.25">
      <c r="A6" s="5" t="s">
        <v>3109</v>
      </c>
      <c r="B6" s="6" t="s">
        <v>3110</v>
      </c>
      <c r="C6" s="6" t="s">
        <v>3111</v>
      </c>
      <c r="D6" s="6" t="s">
        <v>3112</v>
      </c>
      <c r="E6" s="49" t="s">
        <v>437</v>
      </c>
      <c r="H6" s="15" t="s">
        <v>100</v>
      </c>
      <c r="I6" s="16" t="s">
        <v>3156</v>
      </c>
    </row>
    <row r="7" spans="1:11" ht="35.1" customHeight="1" x14ac:dyDescent="0.25">
      <c r="A7" s="5" t="s">
        <v>3113</v>
      </c>
      <c r="B7" s="6" t="s">
        <v>3114</v>
      </c>
      <c r="C7" s="6" t="s">
        <v>3115</v>
      </c>
      <c r="D7" s="6" t="s">
        <v>3116</v>
      </c>
      <c r="E7" s="50" t="s">
        <v>437</v>
      </c>
      <c r="H7" s="15" t="s">
        <v>101</v>
      </c>
      <c r="I7" s="16" t="s">
        <v>3157</v>
      </c>
    </row>
    <row r="8" spans="1:11" ht="20.100000000000001" customHeight="1" x14ac:dyDescent="0.25">
      <c r="A8" s="5" t="s">
        <v>3117</v>
      </c>
      <c r="B8" s="6" t="s">
        <v>3118</v>
      </c>
      <c r="C8" s="6" t="s">
        <v>3119</v>
      </c>
      <c r="D8" s="6" t="s">
        <v>3120</v>
      </c>
      <c r="E8" s="51" t="s">
        <v>437</v>
      </c>
      <c r="H8" s="15" t="s">
        <v>103</v>
      </c>
      <c r="I8" s="16" t="s">
        <v>3158</v>
      </c>
    </row>
    <row r="9" spans="1:11" x14ac:dyDescent="0.25">
      <c r="A9" s="5" t="s">
        <v>3121</v>
      </c>
      <c r="B9" s="6" t="s">
        <v>3122</v>
      </c>
      <c r="C9" s="6" t="s">
        <v>3123</v>
      </c>
      <c r="D9" s="6" t="s">
        <v>3124</v>
      </c>
      <c r="E9" s="52" t="s">
        <v>437</v>
      </c>
    </row>
    <row r="10" spans="1:11" ht="20.100000000000001" customHeight="1" x14ac:dyDescent="0.25">
      <c r="A10" s="5" t="s">
        <v>3125</v>
      </c>
      <c r="B10" s="6" t="s">
        <v>3126</v>
      </c>
      <c r="C10" s="6" t="s">
        <v>3127</v>
      </c>
      <c r="D10" s="6" t="s">
        <v>3128</v>
      </c>
      <c r="E10" s="53" t="s">
        <v>437</v>
      </c>
      <c r="H10" s="113" t="s">
        <v>105</v>
      </c>
      <c r="I10" s="113"/>
    </row>
    <row r="11" spans="1:11" ht="20.100000000000001" customHeight="1" x14ac:dyDescent="0.25">
      <c r="A11" s="5" t="s">
        <v>3129</v>
      </c>
      <c r="B11" s="6" t="s">
        <v>3130</v>
      </c>
      <c r="C11" s="6" t="s">
        <v>3131</v>
      </c>
      <c r="D11" s="6" t="s">
        <v>3132</v>
      </c>
      <c r="E11" s="54" t="s">
        <v>437</v>
      </c>
      <c r="H11" s="15" t="s">
        <v>100</v>
      </c>
      <c r="I11" s="16" t="s">
        <v>3159</v>
      </c>
    </row>
    <row r="12" spans="1:11" ht="35.1" customHeight="1" x14ac:dyDescent="0.25">
      <c r="A12" s="5" t="s">
        <v>3133</v>
      </c>
      <c r="B12" s="6" t="s">
        <v>3094</v>
      </c>
      <c r="C12" s="6" t="s">
        <v>3095</v>
      </c>
      <c r="D12" s="6" t="s">
        <v>3096</v>
      </c>
      <c r="E12" s="45" t="s">
        <v>437</v>
      </c>
      <c r="H12" s="15" t="s">
        <v>101</v>
      </c>
      <c r="I12" s="16" t="s">
        <v>3160</v>
      </c>
    </row>
    <row r="13" spans="1:11" ht="20.100000000000001" customHeight="1" x14ac:dyDescent="0.25">
      <c r="A13" s="5" t="s">
        <v>3134</v>
      </c>
      <c r="B13" s="6" t="s">
        <v>3098</v>
      </c>
      <c r="C13" s="6" t="s">
        <v>3099</v>
      </c>
      <c r="D13" s="6" t="s">
        <v>3100</v>
      </c>
      <c r="E13" s="46" t="s">
        <v>437</v>
      </c>
      <c r="H13" s="15" t="s">
        <v>103</v>
      </c>
      <c r="I13" s="16" t="s">
        <v>3161</v>
      </c>
    </row>
    <row r="14" spans="1:11" x14ac:dyDescent="0.25">
      <c r="A14" s="5" t="s">
        <v>3135</v>
      </c>
      <c r="B14" s="6" t="s">
        <v>3102</v>
      </c>
      <c r="C14" s="6" t="s">
        <v>3103</v>
      </c>
      <c r="D14" s="6" t="s">
        <v>3104</v>
      </c>
      <c r="E14" s="47" t="s">
        <v>437</v>
      </c>
    </row>
    <row r="15" spans="1:11" x14ac:dyDescent="0.25">
      <c r="A15" s="5" t="s">
        <v>3136</v>
      </c>
      <c r="B15" s="6" t="s">
        <v>3106</v>
      </c>
      <c r="C15" s="6" t="s">
        <v>3107</v>
      </c>
      <c r="D15" s="6" t="s">
        <v>3108</v>
      </c>
      <c r="E15" s="48" t="s">
        <v>437</v>
      </c>
    </row>
    <row r="16" spans="1:11" x14ac:dyDescent="0.25">
      <c r="A16" s="5" t="s">
        <v>3137</v>
      </c>
      <c r="B16" s="6" t="s">
        <v>3110</v>
      </c>
      <c r="C16" s="6" t="s">
        <v>3111</v>
      </c>
      <c r="D16" s="6" t="s">
        <v>3112</v>
      </c>
      <c r="E16" s="49" t="s">
        <v>437</v>
      </c>
    </row>
    <row r="17" spans="1:5" x14ac:dyDescent="0.25">
      <c r="A17" s="5" t="s">
        <v>3138</v>
      </c>
      <c r="B17" s="6" t="s">
        <v>3114</v>
      </c>
      <c r="C17" s="6" t="s">
        <v>3115</v>
      </c>
      <c r="D17" s="6" t="s">
        <v>3116</v>
      </c>
      <c r="E17" s="50" t="s">
        <v>437</v>
      </c>
    </row>
    <row r="18" spans="1:5" x14ac:dyDescent="0.25">
      <c r="A18" s="5" t="s">
        <v>3139</v>
      </c>
      <c r="B18" s="6" t="s">
        <v>3118</v>
      </c>
      <c r="C18" s="6" t="s">
        <v>3119</v>
      </c>
      <c r="D18" s="6" t="s">
        <v>3120</v>
      </c>
      <c r="E18" s="51" t="s">
        <v>437</v>
      </c>
    </row>
    <row r="19" spans="1:5" x14ac:dyDescent="0.25">
      <c r="A19" s="5" t="s">
        <v>3140</v>
      </c>
      <c r="B19" s="6" t="s">
        <v>3122</v>
      </c>
      <c r="C19" s="6" t="s">
        <v>3123</v>
      </c>
      <c r="D19" s="6" t="s">
        <v>3124</v>
      </c>
      <c r="E19" s="52" t="s">
        <v>437</v>
      </c>
    </row>
    <row r="20" spans="1:5" x14ac:dyDescent="0.25">
      <c r="A20" s="5" t="s">
        <v>3141</v>
      </c>
      <c r="B20" s="6" t="s">
        <v>3126</v>
      </c>
      <c r="C20" s="6" t="s">
        <v>3127</v>
      </c>
      <c r="D20" s="6" t="s">
        <v>3128</v>
      </c>
      <c r="E20" s="53" t="s">
        <v>437</v>
      </c>
    </row>
    <row r="21" spans="1:5" x14ac:dyDescent="0.25">
      <c r="A21" s="5" t="s">
        <v>3142</v>
      </c>
      <c r="B21" s="6" t="s">
        <v>3130</v>
      </c>
      <c r="C21" s="6" t="s">
        <v>3131</v>
      </c>
      <c r="D21" s="6" t="s">
        <v>3132</v>
      </c>
      <c r="E21" s="54" t="s">
        <v>437</v>
      </c>
    </row>
    <row r="22" spans="1:5" x14ac:dyDescent="0.25">
      <c r="A22" s="5" t="s">
        <v>3143</v>
      </c>
      <c r="B22" s="6" t="s">
        <v>3094</v>
      </c>
      <c r="C22" s="6" t="s">
        <v>3095</v>
      </c>
      <c r="D22" s="6" t="s">
        <v>3096</v>
      </c>
      <c r="E22" s="45" t="s">
        <v>437</v>
      </c>
    </row>
    <row r="23" spans="1:5" x14ac:dyDescent="0.25">
      <c r="A23" s="5" t="s">
        <v>3144</v>
      </c>
      <c r="B23" s="6" t="s">
        <v>3098</v>
      </c>
      <c r="C23" s="6" t="s">
        <v>3099</v>
      </c>
      <c r="D23" s="6" t="s">
        <v>3100</v>
      </c>
      <c r="E23" s="46" t="s">
        <v>437</v>
      </c>
    </row>
    <row r="24" spans="1:5" x14ac:dyDescent="0.25">
      <c r="A24" s="5" t="s">
        <v>3145</v>
      </c>
      <c r="B24" s="6" t="s">
        <v>3102</v>
      </c>
      <c r="C24" s="6" t="s">
        <v>3103</v>
      </c>
      <c r="D24" s="6" t="s">
        <v>3104</v>
      </c>
      <c r="E24" s="47" t="s">
        <v>437</v>
      </c>
    </row>
    <row r="25" spans="1:5" x14ac:dyDescent="0.25">
      <c r="A25" s="5" t="s">
        <v>3146</v>
      </c>
      <c r="B25" s="6" t="s">
        <v>3106</v>
      </c>
      <c r="C25" s="6" t="s">
        <v>3107</v>
      </c>
      <c r="D25" s="6" t="s">
        <v>3108</v>
      </c>
      <c r="E25" s="48" t="s">
        <v>437</v>
      </c>
    </row>
    <row r="26" spans="1:5" x14ac:dyDescent="0.25">
      <c r="A26" s="5" t="s">
        <v>3147</v>
      </c>
      <c r="B26" s="6" t="s">
        <v>3110</v>
      </c>
      <c r="C26" s="6" t="s">
        <v>3111</v>
      </c>
      <c r="D26" s="6" t="s">
        <v>3112</v>
      </c>
      <c r="E26" s="49" t="s">
        <v>437</v>
      </c>
    </row>
    <row r="27" spans="1:5" x14ac:dyDescent="0.25">
      <c r="A27" s="5" t="s">
        <v>3148</v>
      </c>
      <c r="B27" s="6" t="s">
        <v>3114</v>
      </c>
      <c r="C27" s="6" t="s">
        <v>3115</v>
      </c>
      <c r="D27" s="6" t="s">
        <v>3116</v>
      </c>
      <c r="E27" s="50" t="s">
        <v>437</v>
      </c>
    </row>
    <row r="28" spans="1:5" x14ac:dyDescent="0.25">
      <c r="A28" s="5" t="s">
        <v>3149</v>
      </c>
      <c r="B28" s="6" t="s">
        <v>3118</v>
      </c>
      <c r="C28" s="6" t="s">
        <v>3119</v>
      </c>
      <c r="D28" s="6" t="s">
        <v>3120</v>
      </c>
      <c r="E28" s="51" t="s">
        <v>437</v>
      </c>
    </row>
    <row r="29" spans="1:5" x14ac:dyDescent="0.25">
      <c r="A29" s="5" t="s">
        <v>3150</v>
      </c>
      <c r="B29" s="6" t="s">
        <v>3122</v>
      </c>
      <c r="C29" s="6" t="s">
        <v>3123</v>
      </c>
      <c r="D29" s="6" t="s">
        <v>3124</v>
      </c>
      <c r="E29" s="52" t="s">
        <v>437</v>
      </c>
    </row>
    <row r="30" spans="1:5" x14ac:dyDescent="0.25">
      <c r="A30" s="5" t="s">
        <v>3151</v>
      </c>
      <c r="B30" s="6" t="s">
        <v>3126</v>
      </c>
      <c r="C30" s="6" t="s">
        <v>3127</v>
      </c>
      <c r="D30" s="6" t="s">
        <v>3128</v>
      </c>
      <c r="E30" s="53" t="s">
        <v>437</v>
      </c>
    </row>
    <row r="31" spans="1:5" x14ac:dyDescent="0.25">
      <c r="A31" s="7" t="s">
        <v>3152</v>
      </c>
      <c r="B31" s="8" t="s">
        <v>3130</v>
      </c>
      <c r="C31" s="8" t="s">
        <v>3131</v>
      </c>
      <c r="D31" s="8" t="s">
        <v>3132</v>
      </c>
      <c r="E31" s="55" t="s">
        <v>437</v>
      </c>
    </row>
  </sheetData>
  <mergeCells count="2">
    <mergeCell ref="H5:I5"/>
    <mergeCell ref="H10:I10"/>
  </mergeCells>
  <hyperlinks>
    <hyperlink ref="K2" location="'INDEX'!A1" tooltip="Back to INDEX" display="← Ana Sayfa / Back to Index" xr:uid="{43DED647-C677-451A-8B22-D62B8090C14E}"/>
  </hyperlinks>
  <pageMargins left="0.75" right="0.75" top="0.75" bottom="0.5" header="0.5" footer="0.7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1F3864"/>
  </sheetPr>
  <dimension ref="A1:N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28515625" style="1" bestFit="1" customWidth="1"/>
    <col min="2" max="2" width="10.7109375" style="1" bestFit="1" customWidth="1"/>
    <col min="3" max="3" width="8.140625" style="1" bestFit="1" customWidth="1"/>
    <col min="4" max="4" width="10" style="1" bestFit="1" customWidth="1"/>
    <col min="5" max="5" width="9.7109375" style="1" bestFit="1" customWidth="1"/>
    <col min="6" max="6" width="6.42578125" style="1" bestFit="1" customWidth="1"/>
    <col min="7" max="7" width="7.28515625" style="1" bestFit="1" customWidth="1"/>
    <col min="8" max="8" width="16.140625" style="1" bestFit="1" customWidth="1"/>
    <col min="9" max="10" width="9.140625" style="1" customWidth="1"/>
    <col min="11" max="11" width="13.85546875" style="1" bestFit="1" customWidth="1"/>
    <col min="12" max="12" width="50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16.5" x14ac:dyDescent="0.25">
      <c r="A1" s="2" t="s">
        <v>8</v>
      </c>
      <c r="B1" s="3" t="s">
        <v>506</v>
      </c>
      <c r="C1" s="3" t="s">
        <v>3162</v>
      </c>
      <c r="D1" s="3" t="s">
        <v>10</v>
      </c>
      <c r="E1" s="3" t="s">
        <v>11</v>
      </c>
      <c r="F1" s="3" t="s">
        <v>3163</v>
      </c>
      <c r="G1" s="3" t="s">
        <v>3164</v>
      </c>
      <c r="H1" s="4" t="s">
        <v>3165</v>
      </c>
      <c r="K1" s="9" t="s">
        <v>96</v>
      </c>
      <c r="L1" s="77" t="s">
        <v>3166</v>
      </c>
    </row>
    <row r="2" spans="1:14" ht="28.5" x14ac:dyDescent="0.25">
      <c r="A2" s="5" t="s">
        <v>15</v>
      </c>
      <c r="B2" s="6" t="s">
        <v>507</v>
      </c>
      <c r="C2" s="12">
        <v>15</v>
      </c>
      <c r="D2" s="12">
        <v>96</v>
      </c>
      <c r="E2" s="12">
        <v>114959.85</v>
      </c>
      <c r="F2" s="12">
        <v>85686.86</v>
      </c>
      <c r="G2" s="12">
        <v>29272.99</v>
      </c>
      <c r="H2" s="13">
        <v>114740.02</v>
      </c>
      <c r="K2" s="9" t="s">
        <v>97</v>
      </c>
      <c r="L2" s="78" t="s">
        <v>3167</v>
      </c>
      <c r="N2" s="128" t="s">
        <v>6607</v>
      </c>
    </row>
    <row r="3" spans="1:14" x14ac:dyDescent="0.25">
      <c r="A3" s="5" t="s">
        <v>15</v>
      </c>
      <c r="B3" s="6" t="s">
        <v>523</v>
      </c>
      <c r="C3" s="12">
        <v>19</v>
      </c>
      <c r="D3" s="12">
        <v>451</v>
      </c>
      <c r="E3" s="12">
        <v>87710.91</v>
      </c>
      <c r="F3" s="12">
        <v>53020.15</v>
      </c>
      <c r="G3" s="12">
        <v>34690.76</v>
      </c>
      <c r="H3" s="13">
        <v>87575.38</v>
      </c>
      <c r="K3" s="9" t="s">
        <v>98</v>
      </c>
      <c r="L3" s="78" t="s">
        <v>3168</v>
      </c>
    </row>
    <row r="4" spans="1:14" x14ac:dyDescent="0.25">
      <c r="A4" s="5" t="s">
        <v>15</v>
      </c>
      <c r="B4" s="6" t="s">
        <v>516</v>
      </c>
      <c r="C4" s="12">
        <v>36</v>
      </c>
      <c r="D4" s="12">
        <v>703</v>
      </c>
      <c r="E4" s="12">
        <v>80327.710000000006</v>
      </c>
      <c r="F4" s="12">
        <v>47294.67</v>
      </c>
      <c r="G4" s="12">
        <v>33033.040000000001</v>
      </c>
      <c r="H4" s="13">
        <v>85415.55</v>
      </c>
      <c r="L4" s="79"/>
    </row>
    <row r="5" spans="1:14" x14ac:dyDescent="0.25">
      <c r="A5" s="5" t="s">
        <v>15</v>
      </c>
      <c r="B5" s="6" t="s">
        <v>1598</v>
      </c>
      <c r="C5" s="12">
        <v>23</v>
      </c>
      <c r="D5" s="12">
        <v>378</v>
      </c>
      <c r="E5" s="12">
        <v>69268.37</v>
      </c>
      <c r="F5" s="12">
        <v>17823.509999999998</v>
      </c>
      <c r="G5" s="12">
        <v>51444.86</v>
      </c>
      <c r="H5" s="13">
        <v>72347.12</v>
      </c>
      <c r="K5" s="113" t="s">
        <v>99</v>
      </c>
      <c r="L5" s="122"/>
    </row>
    <row r="6" spans="1:14" x14ac:dyDescent="0.25">
      <c r="A6" s="5" t="s">
        <v>15</v>
      </c>
      <c r="B6" s="6" t="s">
        <v>1596</v>
      </c>
      <c r="C6" s="12">
        <v>17</v>
      </c>
      <c r="D6" s="12">
        <v>321</v>
      </c>
      <c r="E6" s="12">
        <v>49917.75</v>
      </c>
      <c r="F6" s="12">
        <v>33719.74</v>
      </c>
      <c r="G6" s="12">
        <v>16198.01</v>
      </c>
      <c r="H6" s="13">
        <v>53389.78</v>
      </c>
      <c r="K6" s="15" t="s">
        <v>100</v>
      </c>
      <c r="L6" s="80" t="s">
        <v>3169</v>
      </c>
    </row>
    <row r="7" spans="1:14" ht="28.5" x14ac:dyDescent="0.25">
      <c r="A7" s="5" t="s">
        <v>15</v>
      </c>
      <c r="B7" s="6" t="s">
        <v>512</v>
      </c>
      <c r="C7" s="12">
        <v>9</v>
      </c>
      <c r="D7" s="12">
        <v>106</v>
      </c>
      <c r="E7" s="12">
        <v>47620.35</v>
      </c>
      <c r="F7" s="12">
        <v>30950.25</v>
      </c>
      <c r="G7" s="12">
        <v>16670.099999999999</v>
      </c>
      <c r="H7" s="13">
        <v>45320.81</v>
      </c>
      <c r="K7" s="15" t="s">
        <v>101</v>
      </c>
      <c r="L7" s="80" t="s">
        <v>3170</v>
      </c>
    </row>
    <row r="8" spans="1:14" x14ac:dyDescent="0.25">
      <c r="A8" s="5" t="s">
        <v>15</v>
      </c>
      <c r="B8" s="6" t="s">
        <v>1597</v>
      </c>
      <c r="C8" s="12">
        <v>16</v>
      </c>
      <c r="D8" s="12">
        <v>345</v>
      </c>
      <c r="E8" s="12">
        <v>41957.91</v>
      </c>
      <c r="F8" s="12">
        <v>26338.04</v>
      </c>
      <c r="G8" s="12">
        <v>15619.87</v>
      </c>
      <c r="H8" s="13">
        <v>44060.3</v>
      </c>
      <c r="K8" s="15" t="s">
        <v>103</v>
      </c>
      <c r="L8" s="80" t="s">
        <v>3171</v>
      </c>
    </row>
    <row r="9" spans="1:14" x14ac:dyDescent="0.25">
      <c r="A9" s="5" t="s">
        <v>15</v>
      </c>
      <c r="B9" s="6" t="s">
        <v>1599</v>
      </c>
      <c r="C9" s="12">
        <v>8</v>
      </c>
      <c r="D9" s="12">
        <v>69</v>
      </c>
      <c r="E9" s="12">
        <v>35052.42</v>
      </c>
      <c r="F9" s="12">
        <v>21533.81</v>
      </c>
      <c r="G9" s="12">
        <v>13518.61</v>
      </c>
      <c r="H9" s="13">
        <v>37809.61</v>
      </c>
      <c r="K9" s="15" t="s">
        <v>104</v>
      </c>
      <c r="L9" s="80" t="s">
        <v>3172</v>
      </c>
    </row>
    <row r="10" spans="1:14" x14ac:dyDescent="0.25">
      <c r="A10" s="5" t="s">
        <v>20</v>
      </c>
      <c r="B10" s="6" t="s">
        <v>516</v>
      </c>
      <c r="C10" s="12">
        <v>34</v>
      </c>
      <c r="D10" s="12">
        <v>732</v>
      </c>
      <c r="E10" s="12">
        <v>91126</v>
      </c>
      <c r="F10" s="12">
        <v>52137.41</v>
      </c>
      <c r="G10" s="12">
        <v>38988.589999999997</v>
      </c>
      <c r="H10" s="13">
        <v>93078.38</v>
      </c>
      <c r="L10" s="79"/>
    </row>
    <row r="11" spans="1:14" x14ac:dyDescent="0.25">
      <c r="A11" s="5" t="s">
        <v>20</v>
      </c>
      <c r="B11" s="6" t="s">
        <v>1597</v>
      </c>
      <c r="C11" s="12">
        <v>21</v>
      </c>
      <c r="D11" s="12">
        <v>349</v>
      </c>
      <c r="E11" s="12">
        <v>89271.78</v>
      </c>
      <c r="F11" s="12">
        <v>60652.959999999999</v>
      </c>
      <c r="G11" s="12">
        <v>28618.82</v>
      </c>
      <c r="H11" s="13">
        <v>87455.44</v>
      </c>
      <c r="K11" s="113" t="s">
        <v>105</v>
      </c>
      <c r="L11" s="122"/>
    </row>
    <row r="12" spans="1:14" x14ac:dyDescent="0.25">
      <c r="A12" s="5" t="s">
        <v>20</v>
      </c>
      <c r="B12" s="6" t="s">
        <v>1599</v>
      </c>
      <c r="C12" s="12">
        <v>11</v>
      </c>
      <c r="D12" s="12">
        <v>153</v>
      </c>
      <c r="E12" s="12">
        <v>70352.34</v>
      </c>
      <c r="F12" s="12">
        <v>43042.18</v>
      </c>
      <c r="G12" s="12">
        <v>27310.16</v>
      </c>
      <c r="H12" s="13">
        <v>68262.53</v>
      </c>
      <c r="K12" s="15" t="s">
        <v>100</v>
      </c>
      <c r="L12" s="80" t="s">
        <v>3173</v>
      </c>
    </row>
    <row r="13" spans="1:14" ht="28.5" x14ac:dyDescent="0.25">
      <c r="A13" s="5" t="s">
        <v>20</v>
      </c>
      <c r="B13" s="6" t="s">
        <v>512</v>
      </c>
      <c r="C13" s="12">
        <v>12</v>
      </c>
      <c r="D13" s="12">
        <v>112</v>
      </c>
      <c r="E13" s="12">
        <v>63476.36</v>
      </c>
      <c r="F13" s="12">
        <v>44120.480000000003</v>
      </c>
      <c r="G13" s="12">
        <v>19355.88</v>
      </c>
      <c r="H13" s="13">
        <v>66536.56</v>
      </c>
      <c r="K13" s="15" t="s">
        <v>101</v>
      </c>
      <c r="L13" s="80" t="s">
        <v>3174</v>
      </c>
    </row>
    <row r="14" spans="1:14" ht="28.5" x14ac:dyDescent="0.25">
      <c r="A14" s="5" t="s">
        <v>20</v>
      </c>
      <c r="B14" s="6" t="s">
        <v>1596</v>
      </c>
      <c r="C14" s="12">
        <v>13</v>
      </c>
      <c r="D14" s="12">
        <v>285</v>
      </c>
      <c r="E14" s="12">
        <v>45690.85</v>
      </c>
      <c r="F14" s="12">
        <v>31438.7</v>
      </c>
      <c r="G14" s="12">
        <v>14252.15</v>
      </c>
      <c r="H14" s="13">
        <v>45297.13</v>
      </c>
      <c r="K14" s="15" t="s">
        <v>103</v>
      </c>
      <c r="L14" s="80" t="s">
        <v>3175</v>
      </c>
    </row>
    <row r="15" spans="1:14" x14ac:dyDescent="0.25">
      <c r="A15" s="5" t="s">
        <v>20</v>
      </c>
      <c r="B15" s="6" t="s">
        <v>523</v>
      </c>
      <c r="C15" s="12">
        <v>13</v>
      </c>
      <c r="D15" s="12">
        <v>242</v>
      </c>
      <c r="E15" s="12">
        <v>45185.62</v>
      </c>
      <c r="F15" s="12">
        <v>26031.14</v>
      </c>
      <c r="G15" s="12">
        <v>19154.48</v>
      </c>
      <c r="H15" s="13">
        <v>45741.35</v>
      </c>
      <c r="K15" s="15" t="s">
        <v>104</v>
      </c>
      <c r="L15" s="80" t="s">
        <v>3176</v>
      </c>
    </row>
    <row r="16" spans="1:14" x14ac:dyDescent="0.25">
      <c r="A16" s="5" t="s">
        <v>20</v>
      </c>
      <c r="B16" s="6" t="s">
        <v>507</v>
      </c>
      <c r="C16" s="12">
        <v>4</v>
      </c>
      <c r="D16" s="12">
        <v>55</v>
      </c>
      <c r="E16" s="12">
        <v>43095.62</v>
      </c>
      <c r="F16" s="12">
        <v>30181.63</v>
      </c>
      <c r="G16" s="12">
        <v>12913.99</v>
      </c>
      <c r="H16" s="13">
        <v>43055.360000000001</v>
      </c>
      <c r="L16" s="79"/>
    </row>
    <row r="17" spans="1:12" x14ac:dyDescent="0.25">
      <c r="A17" s="5" t="s">
        <v>20</v>
      </c>
      <c r="B17" s="6" t="s">
        <v>1598</v>
      </c>
      <c r="C17" s="12">
        <v>14</v>
      </c>
      <c r="D17" s="12">
        <v>204</v>
      </c>
      <c r="E17" s="12">
        <v>38349.65</v>
      </c>
      <c r="F17" s="12">
        <v>10373.450000000001</v>
      </c>
      <c r="G17" s="12">
        <v>27976.2</v>
      </c>
      <c r="H17" s="13">
        <v>38674.080000000002</v>
      </c>
      <c r="L17" s="79"/>
    </row>
    <row r="18" spans="1:12" x14ac:dyDescent="0.25">
      <c r="A18" s="5" t="s">
        <v>29</v>
      </c>
      <c r="B18" s="6" t="s">
        <v>512</v>
      </c>
      <c r="C18" s="12">
        <v>8</v>
      </c>
      <c r="D18" s="12">
        <v>106</v>
      </c>
      <c r="E18" s="12">
        <v>55922.559999999998</v>
      </c>
      <c r="F18" s="12">
        <v>38984.42</v>
      </c>
      <c r="G18" s="12">
        <v>16938.14</v>
      </c>
      <c r="H18" s="13">
        <v>62490</v>
      </c>
      <c r="L18" s="79"/>
    </row>
    <row r="19" spans="1:12" x14ac:dyDescent="0.25">
      <c r="A19" s="5" t="s">
        <v>29</v>
      </c>
      <c r="B19" s="6" t="s">
        <v>1599</v>
      </c>
      <c r="C19" s="12">
        <v>10</v>
      </c>
      <c r="D19" s="12">
        <v>88</v>
      </c>
      <c r="E19" s="12">
        <v>44491.199999999997</v>
      </c>
      <c r="F19" s="12">
        <v>27476.58</v>
      </c>
      <c r="G19" s="12">
        <v>17014.62</v>
      </c>
      <c r="H19" s="13">
        <v>49770.26</v>
      </c>
      <c r="L19" s="79"/>
    </row>
    <row r="20" spans="1:12" x14ac:dyDescent="0.25">
      <c r="A20" s="5" t="s">
        <v>29</v>
      </c>
      <c r="B20" s="6" t="s">
        <v>523</v>
      </c>
      <c r="C20" s="12">
        <v>9</v>
      </c>
      <c r="D20" s="12">
        <v>171</v>
      </c>
      <c r="E20" s="12">
        <v>40198.230000000003</v>
      </c>
      <c r="F20" s="12">
        <v>24274.25</v>
      </c>
      <c r="G20" s="12">
        <v>15923.98</v>
      </c>
      <c r="H20" s="13">
        <v>42366.42</v>
      </c>
      <c r="L20" s="79"/>
    </row>
    <row r="21" spans="1:12" x14ac:dyDescent="0.25">
      <c r="A21" s="5" t="s">
        <v>29</v>
      </c>
      <c r="B21" s="6" t="s">
        <v>516</v>
      </c>
      <c r="C21" s="12">
        <v>17</v>
      </c>
      <c r="D21" s="12">
        <v>384</v>
      </c>
      <c r="E21" s="12">
        <v>32173.35</v>
      </c>
      <c r="F21" s="12">
        <v>17519.34</v>
      </c>
      <c r="G21" s="12">
        <v>14654.01</v>
      </c>
      <c r="H21" s="13">
        <v>33602.720000000001</v>
      </c>
      <c r="L21" s="79"/>
    </row>
    <row r="22" spans="1:12" x14ac:dyDescent="0.25">
      <c r="A22" s="5" t="s">
        <v>29</v>
      </c>
      <c r="B22" s="6" t="s">
        <v>1596</v>
      </c>
      <c r="C22" s="12">
        <v>13</v>
      </c>
      <c r="D22" s="12">
        <v>217</v>
      </c>
      <c r="E22" s="12">
        <v>29273.42</v>
      </c>
      <c r="F22" s="12">
        <v>19462.32</v>
      </c>
      <c r="G22" s="12">
        <v>9811.1</v>
      </c>
      <c r="H22" s="13">
        <v>30235.07</v>
      </c>
      <c r="L22" s="79"/>
    </row>
    <row r="23" spans="1:12" x14ac:dyDescent="0.25">
      <c r="A23" s="5" t="s">
        <v>29</v>
      </c>
      <c r="B23" s="6" t="s">
        <v>1597</v>
      </c>
      <c r="C23" s="12">
        <v>6</v>
      </c>
      <c r="D23" s="12">
        <v>82</v>
      </c>
      <c r="E23" s="12">
        <v>27666.07</v>
      </c>
      <c r="F23" s="12">
        <v>19409.13</v>
      </c>
      <c r="G23" s="12">
        <v>8256.94</v>
      </c>
      <c r="H23" s="13">
        <v>26594.49</v>
      </c>
      <c r="L23" s="79"/>
    </row>
    <row r="24" spans="1:12" x14ac:dyDescent="0.25">
      <c r="A24" s="5" t="s">
        <v>29</v>
      </c>
      <c r="B24" s="6" t="s">
        <v>507</v>
      </c>
      <c r="C24" s="12">
        <v>4</v>
      </c>
      <c r="D24" s="12">
        <v>17</v>
      </c>
      <c r="E24" s="12">
        <v>17622.71</v>
      </c>
      <c r="F24" s="12">
        <v>12340.88</v>
      </c>
      <c r="G24" s="12">
        <v>5281.83</v>
      </c>
      <c r="H24" s="13">
        <v>19871.650000000001</v>
      </c>
      <c r="L24" s="79"/>
    </row>
    <row r="25" spans="1:12" x14ac:dyDescent="0.25">
      <c r="A25" s="5" t="s">
        <v>29</v>
      </c>
      <c r="B25" s="6" t="s">
        <v>1598</v>
      </c>
      <c r="C25" s="12">
        <v>4</v>
      </c>
      <c r="D25" s="12">
        <v>40</v>
      </c>
      <c r="E25" s="12">
        <v>7764.39</v>
      </c>
      <c r="F25" s="12">
        <v>2161.5500000000002</v>
      </c>
      <c r="G25" s="12">
        <v>5602.84</v>
      </c>
      <c r="H25" s="13">
        <v>8484.16</v>
      </c>
      <c r="L25" s="79"/>
    </row>
    <row r="26" spans="1:12" x14ac:dyDescent="0.25">
      <c r="A26" s="5" t="s">
        <v>50</v>
      </c>
      <c r="B26" s="6" t="s">
        <v>507</v>
      </c>
      <c r="C26" s="12">
        <v>7</v>
      </c>
      <c r="D26" s="12">
        <v>58</v>
      </c>
      <c r="E26" s="12">
        <v>73383.649999999994</v>
      </c>
      <c r="F26" s="12">
        <v>53931.03</v>
      </c>
      <c r="G26" s="12">
        <v>19452.62</v>
      </c>
      <c r="H26" s="13">
        <v>76948.83</v>
      </c>
      <c r="L26" s="79"/>
    </row>
    <row r="27" spans="1:12" x14ac:dyDescent="0.25">
      <c r="A27" s="5" t="s">
        <v>50</v>
      </c>
      <c r="B27" s="6" t="s">
        <v>1596</v>
      </c>
      <c r="C27" s="12">
        <v>5</v>
      </c>
      <c r="D27" s="12">
        <v>79</v>
      </c>
      <c r="E27" s="12">
        <v>27559.17</v>
      </c>
      <c r="F27" s="12">
        <v>19832.57</v>
      </c>
      <c r="G27" s="12">
        <v>7726.6</v>
      </c>
      <c r="H27" s="13">
        <v>33577.68</v>
      </c>
      <c r="L27" s="79"/>
    </row>
    <row r="28" spans="1:12" x14ac:dyDescent="0.25">
      <c r="A28" s="5" t="s">
        <v>50</v>
      </c>
      <c r="B28" s="6" t="s">
        <v>1597</v>
      </c>
      <c r="C28" s="12">
        <v>6</v>
      </c>
      <c r="D28" s="12">
        <v>101</v>
      </c>
      <c r="E28" s="12">
        <v>21196.29</v>
      </c>
      <c r="F28" s="12">
        <v>13224.52</v>
      </c>
      <c r="G28" s="12">
        <v>7971.77</v>
      </c>
      <c r="H28" s="13">
        <v>19869.03</v>
      </c>
      <c r="L28" s="79"/>
    </row>
    <row r="29" spans="1:12" x14ac:dyDescent="0.25">
      <c r="A29" s="5" t="s">
        <v>50</v>
      </c>
      <c r="B29" s="6" t="s">
        <v>512</v>
      </c>
      <c r="C29" s="12">
        <v>3</v>
      </c>
      <c r="D29" s="12">
        <v>24</v>
      </c>
      <c r="E29" s="12">
        <v>19064.63</v>
      </c>
      <c r="F29" s="12">
        <v>12685.51</v>
      </c>
      <c r="G29" s="12">
        <v>6379.12</v>
      </c>
      <c r="H29" s="13">
        <v>21691.13</v>
      </c>
      <c r="L29" s="79"/>
    </row>
    <row r="30" spans="1:12" x14ac:dyDescent="0.25">
      <c r="A30" s="5" t="s">
        <v>50</v>
      </c>
      <c r="B30" s="6" t="s">
        <v>1599</v>
      </c>
      <c r="C30" s="12">
        <v>3</v>
      </c>
      <c r="D30" s="12">
        <v>47</v>
      </c>
      <c r="E30" s="12">
        <v>18507.419999999998</v>
      </c>
      <c r="F30" s="12">
        <v>10650.48</v>
      </c>
      <c r="G30" s="12">
        <v>7856.94</v>
      </c>
      <c r="H30" s="13">
        <v>19481.150000000001</v>
      </c>
      <c r="L30" s="79"/>
    </row>
    <row r="31" spans="1:12" x14ac:dyDescent="0.25">
      <c r="A31" s="5" t="s">
        <v>50</v>
      </c>
      <c r="B31" s="6" t="s">
        <v>1598</v>
      </c>
      <c r="C31" s="12">
        <v>4</v>
      </c>
      <c r="D31" s="12">
        <v>50</v>
      </c>
      <c r="E31" s="12">
        <v>8035.86</v>
      </c>
      <c r="F31" s="12">
        <v>2211.0700000000002</v>
      </c>
      <c r="G31" s="12">
        <v>5824.79</v>
      </c>
      <c r="H31" s="13">
        <v>8627.24</v>
      </c>
      <c r="L31" s="79"/>
    </row>
    <row r="32" spans="1:12" x14ac:dyDescent="0.25">
      <c r="A32" s="5" t="s">
        <v>50</v>
      </c>
      <c r="B32" s="6" t="s">
        <v>516</v>
      </c>
      <c r="C32" s="12">
        <v>6</v>
      </c>
      <c r="D32" s="12">
        <v>87</v>
      </c>
      <c r="E32" s="12">
        <v>7487.96</v>
      </c>
      <c r="F32" s="12">
        <v>3969.27</v>
      </c>
      <c r="G32" s="12">
        <v>3518.69</v>
      </c>
      <c r="H32" s="13">
        <v>7301.88</v>
      </c>
      <c r="L32" s="79"/>
    </row>
    <row r="33" spans="1:12" x14ac:dyDescent="0.25">
      <c r="A33" s="5" t="s">
        <v>50</v>
      </c>
      <c r="B33" s="6" t="s">
        <v>523</v>
      </c>
      <c r="C33" s="12">
        <v>2</v>
      </c>
      <c r="D33" s="12">
        <v>12</v>
      </c>
      <c r="E33" s="12">
        <v>3498.18</v>
      </c>
      <c r="F33" s="12">
        <v>2228.8000000000002</v>
      </c>
      <c r="G33" s="12">
        <v>1269.3800000000001</v>
      </c>
      <c r="H33" s="13">
        <v>2989.18</v>
      </c>
      <c r="L33" s="79"/>
    </row>
    <row r="34" spans="1:12" x14ac:dyDescent="0.25">
      <c r="A34" s="5" t="s">
        <v>40</v>
      </c>
      <c r="B34" s="6" t="s">
        <v>1599</v>
      </c>
      <c r="C34" s="12">
        <v>7</v>
      </c>
      <c r="D34" s="12">
        <v>65</v>
      </c>
      <c r="E34" s="12">
        <v>32482.83</v>
      </c>
      <c r="F34" s="12">
        <v>19607.18</v>
      </c>
      <c r="G34" s="12">
        <v>12875.65</v>
      </c>
      <c r="H34" s="13">
        <v>29846.86</v>
      </c>
      <c r="L34" s="79"/>
    </row>
    <row r="35" spans="1:12" x14ac:dyDescent="0.25">
      <c r="A35" s="5" t="s">
        <v>40</v>
      </c>
      <c r="B35" s="6" t="s">
        <v>523</v>
      </c>
      <c r="C35" s="12">
        <v>2</v>
      </c>
      <c r="D35" s="12">
        <v>105</v>
      </c>
      <c r="E35" s="12">
        <v>19448.060000000001</v>
      </c>
      <c r="F35" s="12">
        <v>11939.47</v>
      </c>
      <c r="G35" s="12">
        <v>7508.59</v>
      </c>
      <c r="H35" s="13">
        <v>18724.349999999999</v>
      </c>
      <c r="L35" s="79"/>
    </row>
    <row r="36" spans="1:12" x14ac:dyDescent="0.25">
      <c r="A36" s="5" t="s">
        <v>40</v>
      </c>
      <c r="B36" s="6" t="s">
        <v>1596</v>
      </c>
      <c r="C36" s="12">
        <v>4</v>
      </c>
      <c r="D36" s="12">
        <v>100</v>
      </c>
      <c r="E36" s="12">
        <v>16207.15</v>
      </c>
      <c r="F36" s="12">
        <v>10410.51</v>
      </c>
      <c r="G36" s="12">
        <v>5796.64</v>
      </c>
      <c r="H36" s="13">
        <v>15382.93</v>
      </c>
      <c r="L36" s="79"/>
    </row>
    <row r="37" spans="1:12" x14ac:dyDescent="0.25">
      <c r="A37" s="5" t="s">
        <v>40</v>
      </c>
      <c r="B37" s="6" t="s">
        <v>1597</v>
      </c>
      <c r="C37" s="12">
        <v>4</v>
      </c>
      <c r="D37" s="12">
        <v>90</v>
      </c>
      <c r="E37" s="12">
        <v>13013.39</v>
      </c>
      <c r="F37" s="12">
        <v>8136.24</v>
      </c>
      <c r="G37" s="12">
        <v>4877.1499999999996</v>
      </c>
      <c r="H37" s="13">
        <v>14427.18</v>
      </c>
      <c r="L37" s="79"/>
    </row>
    <row r="38" spans="1:12" x14ac:dyDescent="0.25">
      <c r="A38" s="5" t="s">
        <v>40</v>
      </c>
      <c r="B38" s="6" t="s">
        <v>512</v>
      </c>
      <c r="C38" s="12">
        <v>2</v>
      </c>
      <c r="D38" s="12">
        <v>16</v>
      </c>
      <c r="E38" s="12">
        <v>12602.63</v>
      </c>
      <c r="F38" s="12">
        <v>9339.17</v>
      </c>
      <c r="G38" s="12">
        <v>3263.46</v>
      </c>
      <c r="H38" s="13">
        <v>12867.29</v>
      </c>
      <c r="L38" s="79"/>
    </row>
    <row r="39" spans="1:12" x14ac:dyDescent="0.25">
      <c r="A39" s="5" t="s">
        <v>40</v>
      </c>
      <c r="B39" s="6" t="s">
        <v>516</v>
      </c>
      <c r="C39" s="12">
        <v>7</v>
      </c>
      <c r="D39" s="12">
        <v>65</v>
      </c>
      <c r="E39" s="12">
        <v>6221.89</v>
      </c>
      <c r="F39" s="12">
        <v>3534.79</v>
      </c>
      <c r="G39" s="12">
        <v>2687.1</v>
      </c>
      <c r="H39" s="13">
        <v>6562.17</v>
      </c>
      <c r="L39" s="79"/>
    </row>
    <row r="40" spans="1:12" x14ac:dyDescent="0.25">
      <c r="A40" s="5" t="s">
        <v>40</v>
      </c>
      <c r="B40" s="6" t="s">
        <v>1598</v>
      </c>
      <c r="C40" s="12">
        <v>2</v>
      </c>
      <c r="D40" s="12">
        <v>19</v>
      </c>
      <c r="E40" s="12">
        <v>3431.45</v>
      </c>
      <c r="F40" s="12">
        <v>791.7</v>
      </c>
      <c r="G40" s="12">
        <v>2639.75</v>
      </c>
      <c r="H40" s="13">
        <v>4167.3100000000004</v>
      </c>
      <c r="L40" s="79"/>
    </row>
    <row r="41" spans="1:12" x14ac:dyDescent="0.25">
      <c r="A41" s="5" t="s">
        <v>15</v>
      </c>
      <c r="B41" s="6" t="s">
        <v>1596</v>
      </c>
      <c r="C41" s="12">
        <v>17</v>
      </c>
      <c r="D41" s="12">
        <v>321</v>
      </c>
      <c r="E41" s="12">
        <v>49917.75</v>
      </c>
      <c r="F41" s="12">
        <v>33719.74</v>
      </c>
      <c r="G41" s="12">
        <v>16198.01</v>
      </c>
      <c r="H41" s="13">
        <v>53389.78</v>
      </c>
      <c r="L41" s="79"/>
    </row>
    <row r="42" spans="1:12" x14ac:dyDescent="0.25">
      <c r="A42" s="5" t="s">
        <v>15</v>
      </c>
      <c r="B42" s="6" t="s">
        <v>507</v>
      </c>
      <c r="C42" s="12">
        <v>15</v>
      </c>
      <c r="D42" s="12">
        <v>96</v>
      </c>
      <c r="E42" s="12">
        <v>114959.85</v>
      </c>
      <c r="F42" s="12">
        <v>85686.86</v>
      </c>
      <c r="G42" s="12">
        <v>29272.99</v>
      </c>
      <c r="H42" s="13">
        <v>114740.02</v>
      </c>
      <c r="L42" s="79"/>
    </row>
    <row r="43" spans="1:12" x14ac:dyDescent="0.25">
      <c r="A43" s="5" t="s">
        <v>15</v>
      </c>
      <c r="B43" s="6" t="s">
        <v>523</v>
      </c>
      <c r="C43" s="12">
        <v>19</v>
      </c>
      <c r="D43" s="12">
        <v>451</v>
      </c>
      <c r="E43" s="12">
        <v>87710.91</v>
      </c>
      <c r="F43" s="12">
        <v>53020.15</v>
      </c>
      <c r="G43" s="12">
        <v>34690.76</v>
      </c>
      <c r="H43" s="13">
        <v>87575.38</v>
      </c>
      <c r="L43" s="79"/>
    </row>
    <row r="44" spans="1:12" x14ac:dyDescent="0.25">
      <c r="A44" s="5" t="s">
        <v>15</v>
      </c>
      <c r="B44" s="6" t="s">
        <v>516</v>
      </c>
      <c r="C44" s="12">
        <v>36</v>
      </c>
      <c r="D44" s="12">
        <v>703</v>
      </c>
      <c r="E44" s="12">
        <v>80327.710000000006</v>
      </c>
      <c r="F44" s="12">
        <v>47294.67</v>
      </c>
      <c r="G44" s="12">
        <v>33033.040000000001</v>
      </c>
      <c r="H44" s="13">
        <v>85415.55</v>
      </c>
      <c r="L44" s="79"/>
    </row>
    <row r="45" spans="1:12" x14ac:dyDescent="0.25">
      <c r="A45" s="5" t="s">
        <v>15</v>
      </c>
      <c r="B45" s="6" t="s">
        <v>1598</v>
      </c>
      <c r="C45" s="12">
        <v>23</v>
      </c>
      <c r="D45" s="12">
        <v>378</v>
      </c>
      <c r="E45" s="12">
        <v>69268.37</v>
      </c>
      <c r="F45" s="12">
        <v>17823.509999999998</v>
      </c>
      <c r="G45" s="12">
        <v>51444.86</v>
      </c>
      <c r="H45" s="13">
        <v>72347.12</v>
      </c>
      <c r="L45" s="79"/>
    </row>
    <row r="46" spans="1:12" x14ac:dyDescent="0.25">
      <c r="A46" s="5" t="s">
        <v>15</v>
      </c>
      <c r="B46" s="6" t="s">
        <v>1596</v>
      </c>
      <c r="C46" s="12">
        <v>17</v>
      </c>
      <c r="D46" s="12">
        <v>321</v>
      </c>
      <c r="E46" s="12">
        <v>49917.75</v>
      </c>
      <c r="F46" s="12">
        <v>33719.74</v>
      </c>
      <c r="G46" s="12">
        <v>16198.01</v>
      </c>
      <c r="H46" s="13">
        <v>53389.78</v>
      </c>
      <c r="L46" s="79"/>
    </row>
    <row r="47" spans="1:12" x14ac:dyDescent="0.25">
      <c r="A47" s="5" t="s">
        <v>15</v>
      </c>
      <c r="B47" s="6" t="s">
        <v>507</v>
      </c>
      <c r="C47" s="12">
        <v>15</v>
      </c>
      <c r="D47" s="12">
        <v>96</v>
      </c>
      <c r="E47" s="12">
        <v>114959.85</v>
      </c>
      <c r="F47" s="12">
        <v>85686.86</v>
      </c>
      <c r="G47" s="12">
        <v>29272.99</v>
      </c>
      <c r="H47" s="13">
        <v>114740.02</v>
      </c>
      <c r="L47" s="79"/>
    </row>
    <row r="48" spans="1:12" x14ac:dyDescent="0.25">
      <c r="A48" s="5" t="s">
        <v>15</v>
      </c>
      <c r="B48" s="6" t="s">
        <v>523</v>
      </c>
      <c r="C48" s="12">
        <v>19</v>
      </c>
      <c r="D48" s="12">
        <v>451</v>
      </c>
      <c r="E48" s="12">
        <v>87710.91</v>
      </c>
      <c r="F48" s="12">
        <v>53020.15</v>
      </c>
      <c r="G48" s="12">
        <v>34690.76</v>
      </c>
      <c r="H48" s="13">
        <v>87575.38</v>
      </c>
      <c r="L48" s="79"/>
    </row>
    <row r="49" spans="1:12" x14ac:dyDescent="0.25">
      <c r="A49" s="5" t="s">
        <v>15</v>
      </c>
      <c r="B49" s="6" t="s">
        <v>516</v>
      </c>
      <c r="C49" s="12">
        <v>36</v>
      </c>
      <c r="D49" s="12">
        <v>703</v>
      </c>
      <c r="E49" s="12">
        <v>80327.710000000006</v>
      </c>
      <c r="F49" s="12">
        <v>47294.67</v>
      </c>
      <c r="G49" s="12">
        <v>33033.040000000001</v>
      </c>
      <c r="H49" s="13">
        <v>85415.55</v>
      </c>
      <c r="L49" s="79"/>
    </row>
    <row r="50" spans="1:12" x14ac:dyDescent="0.25">
      <c r="A50" s="5" t="s">
        <v>15</v>
      </c>
      <c r="B50" s="6" t="s">
        <v>1598</v>
      </c>
      <c r="C50" s="12">
        <v>23</v>
      </c>
      <c r="D50" s="12">
        <v>378</v>
      </c>
      <c r="E50" s="12">
        <v>69268.37</v>
      </c>
      <c r="F50" s="12">
        <v>17823.509999999998</v>
      </c>
      <c r="G50" s="12">
        <v>51444.86</v>
      </c>
      <c r="H50" s="13">
        <v>72347.12</v>
      </c>
      <c r="L50" s="79"/>
    </row>
    <row r="51" spans="1:12" x14ac:dyDescent="0.25">
      <c r="A51" s="5" t="s">
        <v>15</v>
      </c>
      <c r="B51" s="6" t="s">
        <v>1596</v>
      </c>
      <c r="C51" s="12">
        <v>17</v>
      </c>
      <c r="D51" s="12">
        <v>321</v>
      </c>
      <c r="E51" s="12">
        <v>49917.75</v>
      </c>
      <c r="F51" s="12">
        <v>33719.74</v>
      </c>
      <c r="G51" s="12">
        <v>16198.01</v>
      </c>
      <c r="H51" s="13">
        <v>53389.78</v>
      </c>
      <c r="L51" s="79"/>
    </row>
    <row r="52" spans="1:12" x14ac:dyDescent="0.25">
      <c r="A52" s="5" t="s">
        <v>15</v>
      </c>
      <c r="B52" s="6" t="s">
        <v>507</v>
      </c>
      <c r="C52" s="12">
        <v>15</v>
      </c>
      <c r="D52" s="12">
        <v>96</v>
      </c>
      <c r="E52" s="12">
        <v>114959.85</v>
      </c>
      <c r="F52" s="12">
        <v>85686.86</v>
      </c>
      <c r="G52" s="12">
        <v>29272.99</v>
      </c>
      <c r="H52" s="13">
        <v>114740.02</v>
      </c>
      <c r="L52" s="79"/>
    </row>
    <row r="53" spans="1:12" x14ac:dyDescent="0.25">
      <c r="A53" s="5" t="s">
        <v>15</v>
      </c>
      <c r="B53" s="6" t="s">
        <v>523</v>
      </c>
      <c r="C53" s="12">
        <v>19</v>
      </c>
      <c r="D53" s="12">
        <v>451</v>
      </c>
      <c r="E53" s="12">
        <v>87710.91</v>
      </c>
      <c r="F53" s="12">
        <v>53020.15</v>
      </c>
      <c r="G53" s="12">
        <v>34690.76</v>
      </c>
      <c r="H53" s="13">
        <v>87575.38</v>
      </c>
      <c r="L53" s="79"/>
    </row>
    <row r="54" spans="1:12" x14ac:dyDescent="0.25">
      <c r="A54" s="5" t="s">
        <v>15</v>
      </c>
      <c r="B54" s="6" t="s">
        <v>516</v>
      </c>
      <c r="C54" s="12">
        <v>36</v>
      </c>
      <c r="D54" s="12">
        <v>703</v>
      </c>
      <c r="E54" s="12">
        <v>80327.710000000006</v>
      </c>
      <c r="F54" s="12">
        <v>47294.67</v>
      </c>
      <c r="G54" s="12">
        <v>33033.040000000001</v>
      </c>
      <c r="H54" s="13">
        <v>85415.55</v>
      </c>
      <c r="L54" s="79"/>
    </row>
    <row r="55" spans="1:12" x14ac:dyDescent="0.25">
      <c r="A55" s="5" t="s">
        <v>15</v>
      </c>
      <c r="B55" s="6" t="s">
        <v>1598</v>
      </c>
      <c r="C55" s="12">
        <v>23</v>
      </c>
      <c r="D55" s="12">
        <v>378</v>
      </c>
      <c r="E55" s="12">
        <v>69268.37</v>
      </c>
      <c r="F55" s="12">
        <v>17823.509999999998</v>
      </c>
      <c r="G55" s="12">
        <v>51444.86</v>
      </c>
      <c r="H55" s="13">
        <v>72347.12</v>
      </c>
      <c r="L55" s="79"/>
    </row>
    <row r="56" spans="1:12" x14ac:dyDescent="0.25">
      <c r="A56" s="5" t="s">
        <v>15</v>
      </c>
      <c r="B56" s="6" t="s">
        <v>1596</v>
      </c>
      <c r="C56" s="12">
        <v>17</v>
      </c>
      <c r="D56" s="12">
        <v>321</v>
      </c>
      <c r="E56" s="12">
        <v>49917.75</v>
      </c>
      <c r="F56" s="12">
        <v>33719.74</v>
      </c>
      <c r="G56" s="12">
        <v>16198.01</v>
      </c>
      <c r="H56" s="13">
        <v>53389.78</v>
      </c>
      <c r="L56" s="79"/>
    </row>
    <row r="57" spans="1:12" x14ac:dyDescent="0.25">
      <c r="A57" s="5" t="s">
        <v>15</v>
      </c>
      <c r="B57" s="6" t="s">
        <v>507</v>
      </c>
      <c r="C57" s="12">
        <v>15</v>
      </c>
      <c r="D57" s="12">
        <v>96</v>
      </c>
      <c r="E57" s="12">
        <v>114959.85</v>
      </c>
      <c r="F57" s="12">
        <v>85686.86</v>
      </c>
      <c r="G57" s="12">
        <v>29272.99</v>
      </c>
      <c r="H57" s="13">
        <v>114740.02</v>
      </c>
      <c r="L57" s="79"/>
    </row>
    <row r="58" spans="1:12" x14ac:dyDescent="0.25">
      <c r="A58" s="5" t="s">
        <v>15</v>
      </c>
      <c r="B58" s="6" t="s">
        <v>523</v>
      </c>
      <c r="C58" s="12">
        <v>19</v>
      </c>
      <c r="D58" s="12">
        <v>451</v>
      </c>
      <c r="E58" s="12">
        <v>87710.91</v>
      </c>
      <c r="F58" s="12">
        <v>53020.15</v>
      </c>
      <c r="G58" s="12">
        <v>34690.76</v>
      </c>
      <c r="H58" s="13">
        <v>87575.38</v>
      </c>
      <c r="L58" s="79"/>
    </row>
    <row r="59" spans="1:12" x14ac:dyDescent="0.25">
      <c r="A59" s="5" t="s">
        <v>15</v>
      </c>
      <c r="B59" s="6" t="s">
        <v>516</v>
      </c>
      <c r="C59" s="12">
        <v>36</v>
      </c>
      <c r="D59" s="12">
        <v>703</v>
      </c>
      <c r="E59" s="12">
        <v>80327.710000000006</v>
      </c>
      <c r="F59" s="12">
        <v>47294.67</v>
      </c>
      <c r="G59" s="12">
        <v>33033.040000000001</v>
      </c>
      <c r="H59" s="13">
        <v>85415.55</v>
      </c>
      <c r="L59" s="79"/>
    </row>
    <row r="60" spans="1:12" x14ac:dyDescent="0.25">
      <c r="A60" s="5" t="s">
        <v>15</v>
      </c>
      <c r="B60" s="6" t="s">
        <v>1598</v>
      </c>
      <c r="C60" s="12">
        <v>23</v>
      </c>
      <c r="D60" s="12">
        <v>378</v>
      </c>
      <c r="E60" s="12">
        <v>69268.37</v>
      </c>
      <c r="F60" s="12">
        <v>17823.509999999998</v>
      </c>
      <c r="G60" s="12">
        <v>51444.86</v>
      </c>
      <c r="H60" s="13">
        <v>72347.12</v>
      </c>
      <c r="L60" s="79"/>
    </row>
    <row r="61" spans="1:12" x14ac:dyDescent="0.25">
      <c r="A61" s="7" t="s">
        <v>15</v>
      </c>
      <c r="B61" s="8" t="s">
        <v>1596</v>
      </c>
      <c r="C61" s="18">
        <v>17</v>
      </c>
      <c r="D61" s="18">
        <v>321</v>
      </c>
      <c r="E61" s="18">
        <v>49917.75</v>
      </c>
      <c r="F61" s="18">
        <v>33719.74</v>
      </c>
      <c r="G61" s="18">
        <v>16198.01</v>
      </c>
      <c r="H61" s="19">
        <v>53389.78</v>
      </c>
      <c r="L61" s="79"/>
    </row>
  </sheetData>
  <mergeCells count="2">
    <mergeCell ref="K5:L5"/>
    <mergeCell ref="K11:L11"/>
  </mergeCells>
  <hyperlinks>
    <hyperlink ref="N2" location="'INDEX'!A1" tooltip="Back to INDEX" display="← Ana Sayfa / Back to Index" xr:uid="{3CC14C90-413F-43EF-9828-66395AE8CB65}"/>
  </hyperlinks>
  <pageMargins left="0.75" right="0.75" top="0.75" bottom="0.5" header="0.5" footer="0.75"/>
  <pageSetup paperSize="9" orientation="portrait" horizontalDpi="0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1F3864"/>
  </sheetPr>
  <dimension ref="A1:L4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7109375" style="1" customWidth="1"/>
    <col min="2" max="2" width="28.7109375" style="1" customWidth="1"/>
    <col min="3" max="4" width="22.7109375" style="1" customWidth="1"/>
    <col min="5" max="5" width="13.7109375" style="1" customWidth="1"/>
    <col min="6" max="6" width="9.7109375" style="1" customWidth="1"/>
    <col min="7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16.5" customHeight="1" x14ac:dyDescent="0.25">
      <c r="A1" s="2" t="s">
        <v>3177</v>
      </c>
      <c r="B1" s="3" t="s">
        <v>3178</v>
      </c>
      <c r="C1" s="3" t="s">
        <v>3179</v>
      </c>
      <c r="D1" s="3" t="s">
        <v>2074</v>
      </c>
      <c r="E1" s="3" t="s">
        <v>2076</v>
      </c>
      <c r="F1" s="4" t="s">
        <v>3180</v>
      </c>
      <c r="I1" s="9" t="s">
        <v>96</v>
      </c>
      <c r="J1" s="77" t="s">
        <v>3238</v>
      </c>
    </row>
    <row r="2" spans="1:12" ht="14.25" customHeight="1" x14ac:dyDescent="0.25">
      <c r="A2" s="5" t="s">
        <v>3181</v>
      </c>
      <c r="B2" s="6" t="s">
        <v>3182</v>
      </c>
      <c r="C2" s="6" t="s">
        <v>3</v>
      </c>
      <c r="D2" s="6" t="s">
        <v>2079</v>
      </c>
      <c r="E2" s="11">
        <v>45662</v>
      </c>
      <c r="F2" s="29"/>
      <c r="I2" s="9" t="s">
        <v>97</v>
      </c>
      <c r="J2" s="78" t="s">
        <v>3239</v>
      </c>
      <c r="L2" s="128" t="s">
        <v>6607</v>
      </c>
    </row>
    <row r="3" spans="1:12" ht="14.25" customHeight="1" x14ac:dyDescent="0.25">
      <c r="A3" s="5" t="s">
        <v>3183</v>
      </c>
      <c r="B3" s="6" t="s">
        <v>3184</v>
      </c>
      <c r="C3" s="6" t="s">
        <v>1</v>
      </c>
      <c r="D3" s="6" t="s">
        <v>2460</v>
      </c>
      <c r="E3" s="11">
        <v>45694</v>
      </c>
      <c r="F3" s="29"/>
      <c r="I3" s="9" t="s">
        <v>98</v>
      </c>
      <c r="J3" s="78" t="s">
        <v>3240</v>
      </c>
    </row>
    <row r="4" spans="1:12" ht="14.25" customHeight="1" x14ac:dyDescent="0.25">
      <c r="A4" s="5" t="s">
        <v>3185</v>
      </c>
      <c r="B4" s="6" t="s">
        <v>3186</v>
      </c>
      <c r="C4" s="6" t="s">
        <v>3187</v>
      </c>
      <c r="D4" s="6" t="s">
        <v>1347</v>
      </c>
      <c r="E4" s="11">
        <v>45723</v>
      </c>
      <c r="F4" s="29"/>
      <c r="J4" s="79"/>
    </row>
    <row r="5" spans="1:12" ht="14.25" customHeight="1" x14ac:dyDescent="0.25">
      <c r="A5" s="5" t="s">
        <v>3188</v>
      </c>
      <c r="B5" s="6" t="s">
        <v>3189</v>
      </c>
      <c r="C5" s="6" t="s">
        <v>3190</v>
      </c>
      <c r="D5" s="6" t="s">
        <v>2494</v>
      </c>
      <c r="E5" s="11">
        <v>45755</v>
      </c>
      <c r="F5" s="29"/>
      <c r="I5" s="113" t="s">
        <v>99</v>
      </c>
      <c r="J5" s="122"/>
    </row>
    <row r="6" spans="1:12" ht="14.25" customHeight="1" x14ac:dyDescent="0.25">
      <c r="A6" s="5" t="s">
        <v>3191</v>
      </c>
      <c r="B6" s="6" t="s">
        <v>3192</v>
      </c>
      <c r="C6" s="6" t="s">
        <v>3193</v>
      </c>
      <c r="D6" s="6" t="s">
        <v>2511</v>
      </c>
      <c r="E6" s="11">
        <v>45786</v>
      </c>
      <c r="F6" s="29"/>
      <c r="I6" s="15" t="s">
        <v>100</v>
      </c>
      <c r="J6" s="80" t="s">
        <v>3241</v>
      </c>
    </row>
    <row r="7" spans="1:12" ht="14.25" customHeight="1" x14ac:dyDescent="0.25">
      <c r="A7" s="5" t="s">
        <v>3194</v>
      </c>
      <c r="B7" s="6" t="s">
        <v>3195</v>
      </c>
      <c r="C7" s="6" t="s">
        <v>2</v>
      </c>
      <c r="D7" s="6" t="s">
        <v>2090</v>
      </c>
      <c r="E7" s="11">
        <v>45818</v>
      </c>
      <c r="F7" s="29"/>
      <c r="I7" s="15" t="s">
        <v>101</v>
      </c>
      <c r="J7" s="80" t="s">
        <v>3242</v>
      </c>
    </row>
    <row r="8" spans="1:12" ht="14.25" customHeight="1" x14ac:dyDescent="0.25">
      <c r="A8" s="5" t="s">
        <v>3196</v>
      </c>
      <c r="B8" s="6" t="s">
        <v>3197</v>
      </c>
      <c r="C8" s="6" t="s">
        <v>3198</v>
      </c>
      <c r="D8" s="6" t="s">
        <v>1399</v>
      </c>
      <c r="E8" s="11">
        <v>45849</v>
      </c>
      <c r="F8" s="29"/>
      <c r="I8" s="15" t="s">
        <v>103</v>
      </c>
      <c r="J8" s="80" t="s">
        <v>3243</v>
      </c>
    </row>
    <row r="9" spans="1:12" ht="14.25" customHeight="1" x14ac:dyDescent="0.25">
      <c r="A9" s="5" t="s">
        <v>3199</v>
      </c>
      <c r="B9" s="6" t="s">
        <v>3200</v>
      </c>
      <c r="C9" s="6" t="s">
        <v>3201</v>
      </c>
      <c r="D9" s="6" t="s">
        <v>2561</v>
      </c>
      <c r="E9" s="11">
        <v>45881</v>
      </c>
      <c r="F9" s="29"/>
      <c r="J9" s="79"/>
    </row>
    <row r="10" spans="1:12" ht="14.25" customHeight="1" x14ac:dyDescent="0.25">
      <c r="A10" s="5" t="s">
        <v>3202</v>
      </c>
      <c r="B10" s="6" t="s">
        <v>3182</v>
      </c>
      <c r="C10" s="6" t="s">
        <v>3203</v>
      </c>
      <c r="D10" s="6" t="s">
        <v>2578</v>
      </c>
      <c r="E10" s="11">
        <v>45913</v>
      </c>
      <c r="F10" s="29"/>
      <c r="I10" s="113" t="s">
        <v>105</v>
      </c>
      <c r="J10" s="122"/>
    </row>
    <row r="11" spans="1:12" ht="14.25" customHeight="1" x14ac:dyDescent="0.25">
      <c r="A11" s="5" t="s">
        <v>3204</v>
      </c>
      <c r="B11" s="6" t="s">
        <v>3184</v>
      </c>
      <c r="C11" s="6" t="s">
        <v>3205</v>
      </c>
      <c r="D11" s="6" t="s">
        <v>2594</v>
      </c>
      <c r="E11" s="11">
        <v>45944</v>
      </c>
      <c r="F11" s="29"/>
      <c r="I11" s="15" t="s">
        <v>100</v>
      </c>
      <c r="J11" s="80" t="s">
        <v>3244</v>
      </c>
    </row>
    <row r="12" spans="1:12" ht="14.25" customHeight="1" x14ac:dyDescent="0.25">
      <c r="A12" s="5" t="s">
        <v>3206</v>
      </c>
      <c r="B12" s="6" t="s">
        <v>3186</v>
      </c>
      <c r="C12" s="6" t="s">
        <v>3</v>
      </c>
      <c r="D12" s="6" t="s">
        <v>1445</v>
      </c>
      <c r="E12" s="11">
        <v>45976</v>
      </c>
      <c r="F12" s="29"/>
      <c r="I12" s="15" t="s">
        <v>101</v>
      </c>
      <c r="J12" s="80" t="s">
        <v>3245</v>
      </c>
    </row>
    <row r="13" spans="1:12" ht="14.25" customHeight="1" x14ac:dyDescent="0.25">
      <c r="A13" s="5" t="s">
        <v>3207</v>
      </c>
      <c r="B13" s="6" t="s">
        <v>3189</v>
      </c>
      <c r="C13" s="6" t="s">
        <v>1</v>
      </c>
      <c r="D13" s="6" t="s">
        <v>2629</v>
      </c>
      <c r="E13" s="11">
        <v>46007</v>
      </c>
      <c r="F13" s="29"/>
      <c r="I13" s="15" t="s">
        <v>103</v>
      </c>
      <c r="J13" s="80" t="s">
        <v>3246</v>
      </c>
    </row>
    <row r="14" spans="1:12" ht="14.25" customHeight="1" x14ac:dyDescent="0.25">
      <c r="A14" s="5" t="s">
        <v>3208</v>
      </c>
      <c r="B14" s="6" t="s">
        <v>3192</v>
      </c>
      <c r="C14" s="6" t="s">
        <v>3187</v>
      </c>
      <c r="D14" s="6" t="s">
        <v>2645</v>
      </c>
      <c r="E14" s="11">
        <v>45674</v>
      </c>
      <c r="F14" s="29"/>
      <c r="J14" s="79"/>
    </row>
    <row r="15" spans="1:12" ht="14.25" customHeight="1" x14ac:dyDescent="0.25">
      <c r="A15" s="5" t="s">
        <v>3209</v>
      </c>
      <c r="B15" s="6" t="s">
        <v>3195</v>
      </c>
      <c r="C15" s="6" t="s">
        <v>3190</v>
      </c>
      <c r="D15" s="6" t="s">
        <v>2662</v>
      </c>
      <c r="E15" s="11">
        <v>45706</v>
      </c>
      <c r="F15" s="29"/>
      <c r="J15" s="79"/>
    </row>
    <row r="16" spans="1:12" ht="14.25" customHeight="1" x14ac:dyDescent="0.25">
      <c r="A16" s="5" t="s">
        <v>3210</v>
      </c>
      <c r="B16" s="6" t="s">
        <v>3197</v>
      </c>
      <c r="C16" s="6" t="s">
        <v>3193</v>
      </c>
      <c r="D16" s="6" t="s">
        <v>1330</v>
      </c>
      <c r="E16" s="11">
        <v>45735</v>
      </c>
      <c r="F16" s="29"/>
      <c r="J16" s="79"/>
    </row>
    <row r="17" spans="1:10" ht="14.25" customHeight="1" x14ac:dyDescent="0.25">
      <c r="A17" s="5" t="s">
        <v>3211</v>
      </c>
      <c r="B17" s="6" t="s">
        <v>3200</v>
      </c>
      <c r="C17" s="6" t="s">
        <v>2</v>
      </c>
      <c r="D17" s="6" t="s">
        <v>2083</v>
      </c>
      <c r="E17" s="11">
        <v>45767</v>
      </c>
      <c r="F17" s="29"/>
      <c r="J17" s="79"/>
    </row>
    <row r="18" spans="1:10" ht="14.25" customHeight="1" x14ac:dyDescent="0.25">
      <c r="A18" s="5" t="s">
        <v>3212</v>
      </c>
      <c r="B18" s="6" t="s">
        <v>3182</v>
      </c>
      <c r="C18" s="6" t="s">
        <v>3198</v>
      </c>
      <c r="D18" s="6" t="s">
        <v>2488</v>
      </c>
      <c r="E18" s="11">
        <v>45798</v>
      </c>
      <c r="F18" s="29"/>
      <c r="J18" s="79"/>
    </row>
    <row r="19" spans="1:10" ht="14.25" customHeight="1" x14ac:dyDescent="0.25">
      <c r="A19" s="5" t="s">
        <v>3213</v>
      </c>
      <c r="B19" s="6" t="s">
        <v>3184</v>
      </c>
      <c r="C19" s="6" t="s">
        <v>3201</v>
      </c>
      <c r="D19" s="6" t="s">
        <v>2505</v>
      </c>
      <c r="E19" s="11">
        <v>45830</v>
      </c>
      <c r="F19" s="29"/>
      <c r="J19" s="79"/>
    </row>
    <row r="20" spans="1:10" ht="14.25" customHeight="1" x14ac:dyDescent="0.25">
      <c r="A20" s="5" t="s">
        <v>3214</v>
      </c>
      <c r="B20" s="6" t="s">
        <v>3186</v>
      </c>
      <c r="C20" s="6" t="s">
        <v>3203</v>
      </c>
      <c r="D20" s="6" t="s">
        <v>1381</v>
      </c>
      <c r="E20" s="11">
        <v>45861</v>
      </c>
      <c r="F20" s="29"/>
      <c r="J20" s="79"/>
    </row>
    <row r="21" spans="1:10" ht="14.25" customHeight="1" x14ac:dyDescent="0.25">
      <c r="A21" s="5" t="s">
        <v>3215</v>
      </c>
      <c r="B21" s="6" t="s">
        <v>3189</v>
      </c>
      <c r="C21" s="6" t="s">
        <v>3205</v>
      </c>
      <c r="D21" s="6" t="s">
        <v>2539</v>
      </c>
      <c r="E21" s="11">
        <v>45893</v>
      </c>
      <c r="F21" s="29"/>
      <c r="J21" s="79"/>
    </row>
    <row r="22" spans="1:10" ht="14.25" customHeight="1" x14ac:dyDescent="0.25">
      <c r="A22" s="5" t="s">
        <v>3216</v>
      </c>
      <c r="B22" s="6" t="s">
        <v>3192</v>
      </c>
      <c r="C22" s="6" t="s">
        <v>3</v>
      </c>
      <c r="D22" s="6" t="s">
        <v>2093</v>
      </c>
      <c r="E22" s="11">
        <v>45905</v>
      </c>
      <c r="F22" s="29"/>
      <c r="J22" s="79"/>
    </row>
    <row r="23" spans="1:10" ht="14.25" customHeight="1" x14ac:dyDescent="0.25">
      <c r="A23" s="5" t="s">
        <v>3217</v>
      </c>
      <c r="B23" s="6" t="s">
        <v>3195</v>
      </c>
      <c r="C23" s="6" t="s">
        <v>1</v>
      </c>
      <c r="D23" s="6" t="s">
        <v>2572</v>
      </c>
      <c r="E23" s="11">
        <v>45936</v>
      </c>
      <c r="F23" s="29"/>
      <c r="J23" s="79"/>
    </row>
    <row r="24" spans="1:10" ht="14.25" customHeight="1" x14ac:dyDescent="0.25">
      <c r="A24" s="5" t="s">
        <v>3218</v>
      </c>
      <c r="B24" s="6" t="s">
        <v>3197</v>
      </c>
      <c r="C24" s="6" t="s">
        <v>3187</v>
      </c>
      <c r="D24" s="6" t="s">
        <v>1430</v>
      </c>
      <c r="E24" s="11">
        <v>45968</v>
      </c>
      <c r="F24" s="29"/>
      <c r="J24" s="79"/>
    </row>
    <row r="25" spans="1:10" ht="14.25" customHeight="1" x14ac:dyDescent="0.25">
      <c r="A25" s="5" t="s">
        <v>3219</v>
      </c>
      <c r="B25" s="6" t="s">
        <v>3200</v>
      </c>
      <c r="C25" s="6" t="s">
        <v>3190</v>
      </c>
      <c r="D25" s="6" t="s">
        <v>2606</v>
      </c>
      <c r="E25" s="11">
        <v>45999</v>
      </c>
      <c r="F25" s="29"/>
      <c r="J25" s="79"/>
    </row>
    <row r="26" spans="1:10" ht="14.25" customHeight="1" x14ac:dyDescent="0.25">
      <c r="A26" s="5" t="s">
        <v>3220</v>
      </c>
      <c r="B26" s="6" t="s">
        <v>3182</v>
      </c>
      <c r="C26" s="6" t="s">
        <v>3193</v>
      </c>
      <c r="D26" s="6" t="s">
        <v>2623</v>
      </c>
      <c r="E26" s="11">
        <v>45666</v>
      </c>
      <c r="F26" s="29"/>
      <c r="J26" s="79"/>
    </row>
    <row r="27" spans="1:10" ht="14.25" customHeight="1" x14ac:dyDescent="0.25">
      <c r="A27" s="5" t="s">
        <v>3221</v>
      </c>
      <c r="B27" s="6" t="s">
        <v>3184</v>
      </c>
      <c r="C27" s="6" t="s">
        <v>2</v>
      </c>
      <c r="D27" s="6" t="s">
        <v>2101</v>
      </c>
      <c r="E27" s="11">
        <v>45698</v>
      </c>
      <c r="F27" s="29"/>
      <c r="J27" s="79"/>
    </row>
    <row r="28" spans="1:10" ht="14.25" customHeight="1" x14ac:dyDescent="0.25">
      <c r="A28" s="5" t="s">
        <v>3222</v>
      </c>
      <c r="B28" s="6" t="s">
        <v>3186</v>
      </c>
      <c r="C28" s="6" t="s">
        <v>3198</v>
      </c>
      <c r="D28" s="6" t="s">
        <v>1476</v>
      </c>
      <c r="E28" s="11">
        <v>45727</v>
      </c>
      <c r="F28" s="29"/>
      <c r="J28" s="79"/>
    </row>
    <row r="29" spans="1:10" ht="14.25" customHeight="1" x14ac:dyDescent="0.25">
      <c r="A29" s="5" t="s">
        <v>3223</v>
      </c>
      <c r="B29" s="6" t="s">
        <v>3189</v>
      </c>
      <c r="C29" s="6" t="s">
        <v>3201</v>
      </c>
      <c r="D29" s="6" t="s">
        <v>2449</v>
      </c>
      <c r="E29" s="11">
        <v>45759</v>
      </c>
      <c r="F29" s="29"/>
      <c r="J29" s="79"/>
    </row>
    <row r="30" spans="1:10" ht="14.25" customHeight="1" x14ac:dyDescent="0.25">
      <c r="A30" s="5" t="s">
        <v>3224</v>
      </c>
      <c r="B30" s="6" t="s">
        <v>3192</v>
      </c>
      <c r="C30" s="6" t="s">
        <v>3203</v>
      </c>
      <c r="D30" s="6" t="s">
        <v>2466</v>
      </c>
      <c r="E30" s="11">
        <v>45790</v>
      </c>
      <c r="F30" s="29"/>
      <c r="J30" s="79"/>
    </row>
    <row r="31" spans="1:10" ht="14.25" customHeight="1" x14ac:dyDescent="0.25">
      <c r="A31" s="5" t="s">
        <v>3225</v>
      </c>
      <c r="B31" s="6" t="s">
        <v>3195</v>
      </c>
      <c r="C31" s="6" t="s">
        <v>3205</v>
      </c>
      <c r="D31" s="6" t="s">
        <v>2482</v>
      </c>
      <c r="E31" s="11">
        <v>45822</v>
      </c>
      <c r="F31" s="29"/>
      <c r="J31" s="79"/>
    </row>
    <row r="32" spans="1:10" ht="14.25" customHeight="1" x14ac:dyDescent="0.25">
      <c r="A32" s="5" t="s">
        <v>3226</v>
      </c>
      <c r="B32" s="6" t="s">
        <v>3197</v>
      </c>
      <c r="C32" s="6" t="s">
        <v>3</v>
      </c>
      <c r="D32" s="6" t="s">
        <v>1364</v>
      </c>
      <c r="E32" s="11">
        <v>45853</v>
      </c>
      <c r="F32" s="29"/>
      <c r="J32" s="79"/>
    </row>
    <row r="33" spans="1:10" ht="14.25" customHeight="1" x14ac:dyDescent="0.25">
      <c r="A33" s="5" t="s">
        <v>3227</v>
      </c>
      <c r="B33" s="6" t="s">
        <v>3200</v>
      </c>
      <c r="C33" s="6" t="s">
        <v>1</v>
      </c>
      <c r="D33" s="6" t="s">
        <v>2517</v>
      </c>
      <c r="E33" s="11">
        <v>45885</v>
      </c>
      <c r="F33" s="29"/>
      <c r="J33" s="79"/>
    </row>
    <row r="34" spans="1:10" ht="14.25" customHeight="1" x14ac:dyDescent="0.25">
      <c r="A34" s="5" t="s">
        <v>3228</v>
      </c>
      <c r="B34" s="6" t="s">
        <v>3182</v>
      </c>
      <c r="C34" s="6" t="s">
        <v>3187</v>
      </c>
      <c r="D34" s="6" t="s">
        <v>2533</v>
      </c>
      <c r="E34" s="11">
        <v>45917</v>
      </c>
      <c r="F34" s="29"/>
      <c r="J34" s="79"/>
    </row>
    <row r="35" spans="1:10" ht="14.25" customHeight="1" x14ac:dyDescent="0.25">
      <c r="A35" s="5" t="s">
        <v>3229</v>
      </c>
      <c r="B35" s="6" t="s">
        <v>3184</v>
      </c>
      <c r="C35" s="6" t="s">
        <v>3190</v>
      </c>
      <c r="D35" s="6" t="s">
        <v>2550</v>
      </c>
      <c r="E35" s="11">
        <v>45948</v>
      </c>
      <c r="F35" s="29"/>
      <c r="J35" s="79"/>
    </row>
    <row r="36" spans="1:10" ht="14.25" customHeight="1" x14ac:dyDescent="0.25">
      <c r="A36" s="5" t="s">
        <v>3230</v>
      </c>
      <c r="B36" s="6" t="s">
        <v>3186</v>
      </c>
      <c r="C36" s="6" t="s">
        <v>3193</v>
      </c>
      <c r="D36" s="6" t="s">
        <v>1415</v>
      </c>
      <c r="E36" s="11">
        <v>45980</v>
      </c>
      <c r="F36" s="29"/>
      <c r="J36" s="79"/>
    </row>
    <row r="37" spans="1:10" ht="14.25" customHeight="1" x14ac:dyDescent="0.25">
      <c r="A37" s="5" t="s">
        <v>3231</v>
      </c>
      <c r="B37" s="6" t="s">
        <v>3189</v>
      </c>
      <c r="C37" s="6" t="s">
        <v>2</v>
      </c>
      <c r="D37" s="6" t="s">
        <v>2096</v>
      </c>
      <c r="E37" s="11">
        <v>46011</v>
      </c>
      <c r="F37" s="29"/>
      <c r="J37" s="79"/>
    </row>
    <row r="38" spans="1:10" ht="14.25" customHeight="1" x14ac:dyDescent="0.25">
      <c r="A38" s="5" t="s">
        <v>3232</v>
      </c>
      <c r="B38" s="6" t="s">
        <v>3192</v>
      </c>
      <c r="C38" s="6" t="s">
        <v>3198</v>
      </c>
      <c r="D38" s="6" t="s">
        <v>2600</v>
      </c>
      <c r="E38" s="11">
        <v>45678</v>
      </c>
      <c r="F38" s="29"/>
      <c r="J38" s="79"/>
    </row>
    <row r="39" spans="1:10" ht="14.25" customHeight="1" x14ac:dyDescent="0.25">
      <c r="A39" s="5" t="s">
        <v>3233</v>
      </c>
      <c r="B39" s="6" t="s">
        <v>3195</v>
      </c>
      <c r="C39" s="6" t="s">
        <v>3201</v>
      </c>
      <c r="D39" s="6" t="s">
        <v>2617</v>
      </c>
      <c r="E39" s="11">
        <v>45710</v>
      </c>
      <c r="F39" s="29"/>
      <c r="J39" s="79"/>
    </row>
    <row r="40" spans="1:10" ht="14.25" customHeight="1" x14ac:dyDescent="0.25">
      <c r="A40" s="5" t="s">
        <v>3234</v>
      </c>
      <c r="B40" s="6" t="s">
        <v>3197</v>
      </c>
      <c r="C40" s="6" t="s">
        <v>3203</v>
      </c>
      <c r="D40" s="6" t="s">
        <v>1461</v>
      </c>
      <c r="E40" s="11">
        <v>45739</v>
      </c>
      <c r="F40" s="29"/>
      <c r="J40" s="79"/>
    </row>
    <row r="41" spans="1:10" ht="14.25" customHeight="1" x14ac:dyDescent="0.25">
      <c r="A41" s="5" t="s">
        <v>3235</v>
      </c>
      <c r="B41" s="6" t="s">
        <v>3200</v>
      </c>
      <c r="C41" s="6" t="s">
        <v>3205</v>
      </c>
      <c r="D41" s="6" t="s">
        <v>2651</v>
      </c>
      <c r="E41" s="11">
        <v>45771</v>
      </c>
      <c r="F41" s="29"/>
      <c r="J41" s="79"/>
    </row>
    <row r="42" spans="1:10" ht="14.25" customHeight="1" x14ac:dyDescent="0.25">
      <c r="A42" s="5" t="s">
        <v>3236</v>
      </c>
      <c r="B42" s="6" t="s">
        <v>3182</v>
      </c>
      <c r="C42" s="6" t="s">
        <v>3</v>
      </c>
      <c r="D42" s="6" t="s">
        <v>2079</v>
      </c>
      <c r="E42" s="11">
        <v>45782</v>
      </c>
      <c r="F42" s="29"/>
      <c r="J42" s="79"/>
    </row>
    <row r="43" spans="1:10" ht="14.25" customHeight="1" x14ac:dyDescent="0.25">
      <c r="A43" s="7" t="s">
        <v>3237</v>
      </c>
      <c r="B43" s="8" t="s">
        <v>3184</v>
      </c>
      <c r="C43" s="8" t="s">
        <v>1</v>
      </c>
      <c r="D43" s="8" t="s">
        <v>2460</v>
      </c>
      <c r="E43" s="17">
        <v>45814</v>
      </c>
      <c r="F43" s="30"/>
      <c r="J43" s="79"/>
    </row>
  </sheetData>
  <mergeCells count="2">
    <mergeCell ref="I5:J5"/>
    <mergeCell ref="I10:J10"/>
  </mergeCells>
  <hyperlinks>
    <hyperlink ref="L2" location="'INDEX'!A1" tooltip="Back to INDEX" display="← Ana Sayfa / Back to Index" xr:uid="{8E439524-7916-4A53-8B9F-191A38C35DD6}"/>
  </hyperlinks>
  <pageMargins left="0.75" right="0.75" top="0.75" bottom="0.5" header="0.5" footer="0.7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1F3864"/>
  </sheetPr>
  <dimension ref="A1:K43"/>
  <sheetViews>
    <sheetView workbookViewId="0">
      <pane ySplit="1" topLeftCell="A2" activePane="bottomLeft" state="frozenSplit"/>
      <selection pane="bottomLeft" activeCell="C1" sqref="C1"/>
    </sheetView>
  </sheetViews>
  <sheetFormatPr defaultColWidth="9.140625" defaultRowHeight="14.25" x14ac:dyDescent="0.25"/>
  <cols>
    <col min="1" max="1" width="10.7109375" style="1" customWidth="1"/>
    <col min="2" max="2" width="16.7109375" style="1" customWidth="1"/>
    <col min="3" max="3" width="56.7109375" style="1" customWidth="1"/>
    <col min="4" max="4" width="22.7109375" style="1" customWidth="1"/>
    <col min="5" max="5" width="11.7109375" style="1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3247</v>
      </c>
      <c r="B1" s="3" t="s">
        <v>3248</v>
      </c>
      <c r="C1" s="3" t="s">
        <v>3249</v>
      </c>
      <c r="D1" s="3" t="s">
        <v>2074</v>
      </c>
      <c r="E1" s="4" t="s">
        <v>3250</v>
      </c>
      <c r="H1" s="9" t="s">
        <v>96</v>
      </c>
      <c r="I1" s="10" t="s">
        <v>3308</v>
      </c>
    </row>
    <row r="2" spans="1:11" ht="20.100000000000001" customHeight="1" x14ac:dyDescent="0.25">
      <c r="A2" s="5" t="s">
        <v>3251</v>
      </c>
      <c r="B2" s="6" t="s">
        <v>3252</v>
      </c>
      <c r="C2" s="33" t="s">
        <v>3253</v>
      </c>
      <c r="D2" s="6" t="s">
        <v>2079</v>
      </c>
      <c r="E2" s="29" t="s">
        <v>3254</v>
      </c>
      <c r="H2" s="9" t="s">
        <v>97</v>
      </c>
      <c r="I2" s="14" t="s">
        <v>3309</v>
      </c>
      <c r="K2" s="128" t="s">
        <v>6607</v>
      </c>
    </row>
    <row r="3" spans="1:11" ht="20.100000000000001" customHeight="1" x14ac:dyDescent="0.25">
      <c r="A3" s="5" t="s">
        <v>3255</v>
      </c>
      <c r="B3" s="6" t="s">
        <v>2089</v>
      </c>
      <c r="C3" s="33" t="s">
        <v>3256</v>
      </c>
      <c r="D3" s="6" t="s">
        <v>2083</v>
      </c>
      <c r="E3" s="29" t="s">
        <v>3257</v>
      </c>
      <c r="H3" s="9" t="s">
        <v>98</v>
      </c>
      <c r="I3" s="14" t="s">
        <v>3310</v>
      </c>
    </row>
    <row r="4" spans="1:11" x14ac:dyDescent="0.25">
      <c r="A4" s="5" t="s">
        <v>3258</v>
      </c>
      <c r="B4" s="6" t="s">
        <v>3259</v>
      </c>
      <c r="C4" s="33" t="s">
        <v>3260</v>
      </c>
      <c r="D4" s="6" t="s">
        <v>1364</v>
      </c>
      <c r="E4" s="29" t="s">
        <v>3261</v>
      </c>
    </row>
    <row r="5" spans="1:11" ht="20.100000000000001" customHeight="1" x14ac:dyDescent="0.25">
      <c r="A5" s="5" t="s">
        <v>3262</v>
      </c>
      <c r="B5" s="6" t="s">
        <v>3263</v>
      </c>
      <c r="C5" s="33" t="s">
        <v>3264</v>
      </c>
      <c r="D5" s="6" t="s">
        <v>2090</v>
      </c>
      <c r="E5" s="29" t="s">
        <v>3265</v>
      </c>
      <c r="H5" s="113" t="s">
        <v>99</v>
      </c>
      <c r="I5" s="113"/>
    </row>
    <row r="6" spans="1:11" ht="20.100000000000001" customHeight="1" x14ac:dyDescent="0.25">
      <c r="A6" s="5" t="s">
        <v>3266</v>
      </c>
      <c r="B6" s="6" t="s">
        <v>3252</v>
      </c>
      <c r="C6" s="33" t="s">
        <v>3267</v>
      </c>
      <c r="D6" s="6" t="s">
        <v>2093</v>
      </c>
      <c r="E6" s="29" t="s">
        <v>3254</v>
      </c>
      <c r="H6" s="15" t="s">
        <v>100</v>
      </c>
      <c r="I6" s="16" t="s">
        <v>3311</v>
      </c>
    </row>
    <row r="7" spans="1:11" ht="20.100000000000001" customHeight="1" x14ac:dyDescent="0.25">
      <c r="A7" s="5" t="s">
        <v>3268</v>
      </c>
      <c r="B7" s="6" t="s">
        <v>2089</v>
      </c>
      <c r="C7" s="33" t="s">
        <v>3269</v>
      </c>
      <c r="D7" s="6" t="s">
        <v>2096</v>
      </c>
      <c r="E7" s="29" t="s">
        <v>3257</v>
      </c>
      <c r="H7" s="15" t="s">
        <v>101</v>
      </c>
      <c r="I7" s="16" t="s">
        <v>3312</v>
      </c>
    </row>
    <row r="8" spans="1:11" ht="20.100000000000001" customHeight="1" x14ac:dyDescent="0.25">
      <c r="A8" s="5" t="s">
        <v>3270</v>
      </c>
      <c r="B8" s="6" t="s">
        <v>3259</v>
      </c>
      <c r="C8" s="33" t="s">
        <v>3271</v>
      </c>
      <c r="D8" s="6" t="s">
        <v>1445</v>
      </c>
      <c r="E8" s="29" t="s">
        <v>3261</v>
      </c>
      <c r="H8" s="15" t="s">
        <v>103</v>
      </c>
      <c r="I8" s="16" t="s">
        <v>3313</v>
      </c>
    </row>
    <row r="9" spans="1:11" x14ac:dyDescent="0.25">
      <c r="A9" s="5" t="s">
        <v>3272</v>
      </c>
      <c r="B9" s="6" t="s">
        <v>3263</v>
      </c>
      <c r="C9" s="33" t="s">
        <v>3273</v>
      </c>
      <c r="D9" s="6" t="s">
        <v>2101</v>
      </c>
      <c r="E9" s="29" t="s">
        <v>3265</v>
      </c>
    </row>
    <row r="10" spans="1:11" ht="20.100000000000001" customHeight="1" x14ac:dyDescent="0.25">
      <c r="A10" s="5" t="s">
        <v>3274</v>
      </c>
      <c r="B10" s="6" t="s">
        <v>3252</v>
      </c>
      <c r="C10" s="33" t="s">
        <v>3253</v>
      </c>
      <c r="D10" s="6" t="s">
        <v>2079</v>
      </c>
      <c r="E10" s="29" t="s">
        <v>3254</v>
      </c>
      <c r="H10" s="113" t="s">
        <v>105</v>
      </c>
      <c r="I10" s="113"/>
    </row>
    <row r="11" spans="1:11" ht="20.100000000000001" customHeight="1" x14ac:dyDescent="0.25">
      <c r="A11" s="5" t="s">
        <v>3275</v>
      </c>
      <c r="B11" s="6" t="s">
        <v>2089</v>
      </c>
      <c r="C11" s="33" t="s">
        <v>3256</v>
      </c>
      <c r="D11" s="6" t="s">
        <v>2083</v>
      </c>
      <c r="E11" s="29" t="s">
        <v>3257</v>
      </c>
      <c r="H11" s="15" t="s">
        <v>100</v>
      </c>
      <c r="I11" s="16" t="s">
        <v>3314</v>
      </c>
    </row>
    <row r="12" spans="1:11" ht="20.100000000000001" customHeight="1" x14ac:dyDescent="0.25">
      <c r="A12" s="5" t="s">
        <v>3276</v>
      </c>
      <c r="B12" s="6" t="s">
        <v>3259</v>
      </c>
      <c r="C12" s="33" t="s">
        <v>3260</v>
      </c>
      <c r="D12" s="6" t="s">
        <v>1364</v>
      </c>
      <c r="E12" s="29" t="s">
        <v>3261</v>
      </c>
      <c r="H12" s="15" t="s">
        <v>101</v>
      </c>
      <c r="I12" s="16" t="s">
        <v>3315</v>
      </c>
    </row>
    <row r="13" spans="1:11" ht="20.100000000000001" customHeight="1" x14ac:dyDescent="0.25">
      <c r="A13" s="5" t="s">
        <v>3277</v>
      </c>
      <c r="B13" s="6" t="s">
        <v>3263</v>
      </c>
      <c r="C13" s="33" t="s">
        <v>3264</v>
      </c>
      <c r="D13" s="6" t="s">
        <v>2090</v>
      </c>
      <c r="E13" s="29" t="s">
        <v>3265</v>
      </c>
      <c r="H13" s="15" t="s">
        <v>103</v>
      </c>
      <c r="I13" s="16" t="s">
        <v>3316</v>
      </c>
    </row>
    <row r="14" spans="1:11" x14ac:dyDescent="0.25">
      <c r="A14" s="5" t="s">
        <v>3278</v>
      </c>
      <c r="B14" s="6" t="s">
        <v>3252</v>
      </c>
      <c r="C14" s="33" t="s">
        <v>3267</v>
      </c>
      <c r="D14" s="6" t="s">
        <v>2093</v>
      </c>
      <c r="E14" s="29" t="s">
        <v>3254</v>
      </c>
    </row>
    <row r="15" spans="1:11" x14ac:dyDescent="0.25">
      <c r="A15" s="5" t="s">
        <v>3279</v>
      </c>
      <c r="B15" s="6" t="s">
        <v>2089</v>
      </c>
      <c r="C15" s="33" t="s">
        <v>3269</v>
      </c>
      <c r="D15" s="6" t="s">
        <v>2096</v>
      </c>
      <c r="E15" s="29" t="s">
        <v>3257</v>
      </c>
    </row>
    <row r="16" spans="1:11" x14ac:dyDescent="0.25">
      <c r="A16" s="5" t="s">
        <v>3280</v>
      </c>
      <c r="B16" s="6" t="s">
        <v>3259</v>
      </c>
      <c r="C16" s="33" t="s">
        <v>3271</v>
      </c>
      <c r="D16" s="6" t="s">
        <v>1445</v>
      </c>
      <c r="E16" s="29" t="s">
        <v>3261</v>
      </c>
    </row>
    <row r="17" spans="1:5" x14ac:dyDescent="0.25">
      <c r="A17" s="5" t="s">
        <v>3281</v>
      </c>
      <c r="B17" s="6" t="s">
        <v>3263</v>
      </c>
      <c r="C17" s="33" t="s">
        <v>3273</v>
      </c>
      <c r="D17" s="6" t="s">
        <v>2101</v>
      </c>
      <c r="E17" s="29" t="s">
        <v>3265</v>
      </c>
    </row>
    <row r="18" spans="1:5" x14ac:dyDescent="0.25">
      <c r="A18" s="5" t="s">
        <v>3282</v>
      </c>
      <c r="B18" s="6" t="s">
        <v>3252</v>
      </c>
      <c r="C18" s="33" t="s">
        <v>3253</v>
      </c>
      <c r="D18" s="6" t="s">
        <v>2079</v>
      </c>
      <c r="E18" s="29" t="s">
        <v>3254</v>
      </c>
    </row>
    <row r="19" spans="1:5" x14ac:dyDescent="0.25">
      <c r="A19" s="5" t="s">
        <v>3283</v>
      </c>
      <c r="B19" s="6" t="s">
        <v>2089</v>
      </c>
      <c r="C19" s="33" t="s">
        <v>3256</v>
      </c>
      <c r="D19" s="6" t="s">
        <v>2083</v>
      </c>
      <c r="E19" s="29" t="s">
        <v>3257</v>
      </c>
    </row>
    <row r="20" spans="1:5" x14ac:dyDescent="0.25">
      <c r="A20" s="5" t="s">
        <v>3284</v>
      </c>
      <c r="B20" s="6" t="s">
        <v>3259</v>
      </c>
      <c r="C20" s="33" t="s">
        <v>3260</v>
      </c>
      <c r="D20" s="6" t="s">
        <v>1364</v>
      </c>
      <c r="E20" s="29" t="s">
        <v>3261</v>
      </c>
    </row>
    <row r="21" spans="1:5" x14ac:dyDescent="0.25">
      <c r="A21" s="5" t="s">
        <v>3285</v>
      </c>
      <c r="B21" s="6" t="s">
        <v>3263</v>
      </c>
      <c r="C21" s="33" t="s">
        <v>3264</v>
      </c>
      <c r="D21" s="6" t="s">
        <v>2090</v>
      </c>
      <c r="E21" s="29" t="s">
        <v>3265</v>
      </c>
    </row>
    <row r="22" spans="1:5" x14ac:dyDescent="0.25">
      <c r="A22" s="5" t="s">
        <v>3286</v>
      </c>
      <c r="B22" s="6" t="s">
        <v>3252</v>
      </c>
      <c r="C22" s="33" t="s">
        <v>3267</v>
      </c>
      <c r="D22" s="6" t="s">
        <v>2093</v>
      </c>
      <c r="E22" s="29" t="s">
        <v>3254</v>
      </c>
    </row>
    <row r="23" spans="1:5" x14ac:dyDescent="0.25">
      <c r="A23" s="5" t="s">
        <v>3287</v>
      </c>
      <c r="B23" s="6" t="s">
        <v>2089</v>
      </c>
      <c r="C23" s="33" t="s">
        <v>3269</v>
      </c>
      <c r="D23" s="6" t="s">
        <v>2096</v>
      </c>
      <c r="E23" s="29" t="s">
        <v>3257</v>
      </c>
    </row>
    <row r="24" spans="1:5" x14ac:dyDescent="0.25">
      <c r="A24" s="5" t="s">
        <v>3288</v>
      </c>
      <c r="B24" s="6" t="s">
        <v>3259</v>
      </c>
      <c r="C24" s="33" t="s">
        <v>3271</v>
      </c>
      <c r="D24" s="6" t="s">
        <v>1445</v>
      </c>
      <c r="E24" s="29" t="s">
        <v>3261</v>
      </c>
    </row>
    <row r="25" spans="1:5" x14ac:dyDescent="0.25">
      <c r="A25" s="5" t="s">
        <v>3289</v>
      </c>
      <c r="B25" s="6" t="s">
        <v>3263</v>
      </c>
      <c r="C25" s="33" t="s">
        <v>3273</v>
      </c>
      <c r="D25" s="6" t="s">
        <v>2101</v>
      </c>
      <c r="E25" s="29" t="s">
        <v>3265</v>
      </c>
    </row>
    <row r="26" spans="1:5" x14ac:dyDescent="0.25">
      <c r="A26" s="5" t="s">
        <v>3290</v>
      </c>
      <c r="B26" s="6" t="s">
        <v>3252</v>
      </c>
      <c r="C26" s="33" t="s">
        <v>3253</v>
      </c>
      <c r="D26" s="6" t="s">
        <v>2079</v>
      </c>
      <c r="E26" s="29" t="s">
        <v>3254</v>
      </c>
    </row>
    <row r="27" spans="1:5" x14ac:dyDescent="0.25">
      <c r="A27" s="5" t="s">
        <v>3291</v>
      </c>
      <c r="B27" s="6" t="s">
        <v>2089</v>
      </c>
      <c r="C27" s="33" t="s">
        <v>3256</v>
      </c>
      <c r="D27" s="6" t="s">
        <v>2083</v>
      </c>
      <c r="E27" s="29" t="s">
        <v>3257</v>
      </c>
    </row>
    <row r="28" spans="1:5" x14ac:dyDescent="0.25">
      <c r="A28" s="5" t="s">
        <v>3292</v>
      </c>
      <c r="B28" s="6" t="s">
        <v>3259</v>
      </c>
      <c r="C28" s="33" t="s">
        <v>3260</v>
      </c>
      <c r="D28" s="6" t="s">
        <v>1364</v>
      </c>
      <c r="E28" s="29" t="s">
        <v>3261</v>
      </c>
    </row>
    <row r="29" spans="1:5" x14ac:dyDescent="0.25">
      <c r="A29" s="5" t="s">
        <v>3293</v>
      </c>
      <c r="B29" s="6" t="s">
        <v>3263</v>
      </c>
      <c r="C29" s="33" t="s">
        <v>3264</v>
      </c>
      <c r="D29" s="6" t="s">
        <v>2090</v>
      </c>
      <c r="E29" s="29" t="s">
        <v>3265</v>
      </c>
    </row>
    <row r="30" spans="1:5" x14ac:dyDescent="0.25">
      <c r="A30" s="5" t="s">
        <v>3294</v>
      </c>
      <c r="B30" s="6" t="s">
        <v>3252</v>
      </c>
      <c r="C30" s="33" t="s">
        <v>3267</v>
      </c>
      <c r="D30" s="6" t="s">
        <v>2093</v>
      </c>
      <c r="E30" s="29" t="s">
        <v>3254</v>
      </c>
    </row>
    <row r="31" spans="1:5" x14ac:dyDescent="0.25">
      <c r="A31" s="5" t="s">
        <v>3295</v>
      </c>
      <c r="B31" s="6" t="s">
        <v>2089</v>
      </c>
      <c r="C31" s="33" t="s">
        <v>3269</v>
      </c>
      <c r="D31" s="6" t="s">
        <v>2096</v>
      </c>
      <c r="E31" s="29" t="s">
        <v>3257</v>
      </c>
    </row>
    <row r="32" spans="1:5" x14ac:dyDescent="0.25">
      <c r="A32" s="5" t="s">
        <v>3296</v>
      </c>
      <c r="B32" s="6" t="s">
        <v>3259</v>
      </c>
      <c r="C32" s="33" t="s">
        <v>3271</v>
      </c>
      <c r="D32" s="6" t="s">
        <v>1445</v>
      </c>
      <c r="E32" s="29" t="s">
        <v>3261</v>
      </c>
    </row>
    <row r="33" spans="1:5" x14ac:dyDescent="0.25">
      <c r="A33" s="5" t="s">
        <v>3297</v>
      </c>
      <c r="B33" s="6" t="s">
        <v>3263</v>
      </c>
      <c r="C33" s="33" t="s">
        <v>3273</v>
      </c>
      <c r="D33" s="6" t="s">
        <v>2101</v>
      </c>
      <c r="E33" s="29" t="s">
        <v>3265</v>
      </c>
    </row>
    <row r="34" spans="1:5" x14ac:dyDescent="0.25">
      <c r="A34" s="5" t="s">
        <v>3298</v>
      </c>
      <c r="B34" s="6" t="s">
        <v>3252</v>
      </c>
      <c r="C34" s="33" t="s">
        <v>3253</v>
      </c>
      <c r="D34" s="6" t="s">
        <v>2079</v>
      </c>
      <c r="E34" s="29" t="s">
        <v>3254</v>
      </c>
    </row>
    <row r="35" spans="1:5" x14ac:dyDescent="0.25">
      <c r="A35" s="5" t="s">
        <v>3299</v>
      </c>
      <c r="B35" s="6" t="s">
        <v>2089</v>
      </c>
      <c r="C35" s="33" t="s">
        <v>3256</v>
      </c>
      <c r="D35" s="6" t="s">
        <v>2083</v>
      </c>
      <c r="E35" s="29" t="s">
        <v>3257</v>
      </c>
    </row>
    <row r="36" spans="1:5" x14ac:dyDescent="0.25">
      <c r="A36" s="5" t="s">
        <v>3300</v>
      </c>
      <c r="B36" s="6" t="s">
        <v>3259</v>
      </c>
      <c r="C36" s="33" t="s">
        <v>3260</v>
      </c>
      <c r="D36" s="6" t="s">
        <v>1364</v>
      </c>
      <c r="E36" s="29" t="s">
        <v>3261</v>
      </c>
    </row>
    <row r="37" spans="1:5" x14ac:dyDescent="0.25">
      <c r="A37" s="5" t="s">
        <v>3301</v>
      </c>
      <c r="B37" s="6" t="s">
        <v>3263</v>
      </c>
      <c r="C37" s="33" t="s">
        <v>3264</v>
      </c>
      <c r="D37" s="6" t="s">
        <v>2090</v>
      </c>
      <c r="E37" s="29" t="s">
        <v>3265</v>
      </c>
    </row>
    <row r="38" spans="1:5" x14ac:dyDescent="0.25">
      <c r="A38" s="5" t="s">
        <v>3302</v>
      </c>
      <c r="B38" s="6" t="s">
        <v>3252</v>
      </c>
      <c r="C38" s="33" t="s">
        <v>3267</v>
      </c>
      <c r="D38" s="6" t="s">
        <v>2093</v>
      </c>
      <c r="E38" s="29" t="s">
        <v>3254</v>
      </c>
    </row>
    <row r="39" spans="1:5" x14ac:dyDescent="0.25">
      <c r="A39" s="5" t="s">
        <v>3303</v>
      </c>
      <c r="B39" s="6" t="s">
        <v>2089</v>
      </c>
      <c r="C39" s="33" t="s">
        <v>3269</v>
      </c>
      <c r="D39" s="6" t="s">
        <v>2096</v>
      </c>
      <c r="E39" s="29" t="s">
        <v>3257</v>
      </c>
    </row>
    <row r="40" spans="1:5" x14ac:dyDescent="0.25">
      <c r="A40" s="5" t="s">
        <v>3304</v>
      </c>
      <c r="B40" s="6" t="s">
        <v>3259</v>
      </c>
      <c r="C40" s="33" t="s">
        <v>3271</v>
      </c>
      <c r="D40" s="6" t="s">
        <v>1445</v>
      </c>
      <c r="E40" s="29" t="s">
        <v>3261</v>
      </c>
    </row>
    <row r="41" spans="1:5" x14ac:dyDescent="0.25">
      <c r="A41" s="5" t="s">
        <v>3305</v>
      </c>
      <c r="B41" s="6" t="s">
        <v>3263</v>
      </c>
      <c r="C41" s="33" t="s">
        <v>3273</v>
      </c>
      <c r="D41" s="6" t="s">
        <v>2101</v>
      </c>
      <c r="E41" s="29" t="s">
        <v>3265</v>
      </c>
    </row>
    <row r="42" spans="1:5" x14ac:dyDescent="0.25">
      <c r="A42" s="5" t="s">
        <v>3306</v>
      </c>
      <c r="B42" s="6" t="s">
        <v>3252</v>
      </c>
      <c r="C42" s="33" t="s">
        <v>3253</v>
      </c>
      <c r="D42" s="6" t="s">
        <v>2079</v>
      </c>
      <c r="E42" s="29" t="s">
        <v>3254</v>
      </c>
    </row>
    <row r="43" spans="1:5" x14ac:dyDescent="0.25">
      <c r="A43" s="7" t="s">
        <v>3307</v>
      </c>
      <c r="B43" s="8" t="s">
        <v>2089</v>
      </c>
      <c r="C43" s="34" t="s">
        <v>3256</v>
      </c>
      <c r="D43" s="8" t="s">
        <v>2083</v>
      </c>
      <c r="E43" s="30" t="s">
        <v>3257</v>
      </c>
    </row>
  </sheetData>
  <mergeCells count="2">
    <mergeCell ref="H5:I5"/>
    <mergeCell ref="H10:I10"/>
  </mergeCells>
  <hyperlinks>
    <hyperlink ref="K2" location="'INDEX'!A1" tooltip="Back to INDEX" display="← Ana Sayfa / Back to Index" xr:uid="{22C2E264-C5DD-42F7-8E33-3EFC7D5E5727}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1F3864"/>
  </sheetPr>
  <dimension ref="A1:R81"/>
  <sheetViews>
    <sheetView topLeftCell="D1" workbookViewId="0">
      <pane ySplit="1" topLeftCell="A2" activePane="bottomLeft" state="frozenSplit"/>
      <selection pane="bottomLeft" activeCell="D1" sqref="D1"/>
    </sheetView>
  </sheetViews>
  <sheetFormatPr defaultColWidth="9.140625" defaultRowHeight="15" x14ac:dyDescent="0.25"/>
  <cols>
    <col min="1" max="1" width="12.7109375" style="1" customWidth="1"/>
    <col min="2" max="2" width="14.7109375" style="1" customWidth="1"/>
    <col min="3" max="3" width="16.7109375" style="1" customWidth="1"/>
    <col min="4" max="4" width="26.7109375" customWidth="1"/>
    <col min="5" max="5" width="14.7109375" customWidth="1"/>
    <col min="6" max="6" width="28.7109375" customWidth="1"/>
    <col min="7" max="7" width="10.7109375" customWidth="1"/>
    <col min="8" max="8" width="12.7109375" customWidth="1"/>
    <col min="9" max="9" width="13.7109375" customWidth="1"/>
    <col min="10" max="10" width="9.140625" customWidth="1"/>
    <col min="11" max="11" width="26.7109375" customWidth="1"/>
    <col min="12" max="12" width="22.7109375" customWidth="1"/>
    <col min="13" max="14" width="9.140625" style="1" customWidth="1"/>
    <col min="15" max="15" width="22.7109375" style="1" customWidth="1"/>
    <col min="16" max="16" width="74.7109375" style="1" customWidth="1"/>
    <col min="17" max="17" width="9.140625" style="1" customWidth="1"/>
    <col min="18" max="18" width="28.7109375" style="1" customWidth="1"/>
    <col min="19" max="16384" width="9.140625" style="1"/>
  </cols>
  <sheetData>
    <row r="1" spans="1:18" ht="20.100000000000001" customHeight="1" x14ac:dyDescent="0.25">
      <c r="A1" s="2" t="s">
        <v>4</v>
      </c>
      <c r="B1" s="3" t="s">
        <v>5</v>
      </c>
      <c r="C1" s="3" t="s">
        <v>8</v>
      </c>
      <c r="O1" s="9" t="s">
        <v>96</v>
      </c>
      <c r="P1" s="10" t="s">
        <v>3366</v>
      </c>
    </row>
    <row r="2" spans="1:18" ht="20.100000000000001" customHeight="1" x14ac:dyDescent="0.25">
      <c r="A2" s="5" t="s">
        <v>37</v>
      </c>
      <c r="B2" s="11">
        <v>45475</v>
      </c>
      <c r="C2" s="6" t="s">
        <v>20</v>
      </c>
      <c r="O2" s="9" t="s">
        <v>97</v>
      </c>
      <c r="P2" s="14" t="s">
        <v>3367</v>
      </c>
      <c r="R2" s="128" t="s">
        <v>6607</v>
      </c>
    </row>
    <row r="3" spans="1:18" ht="20.100000000000001" customHeight="1" x14ac:dyDescent="0.25">
      <c r="A3" s="5" t="s">
        <v>68</v>
      </c>
      <c r="B3" s="11">
        <v>45484</v>
      </c>
      <c r="C3" s="6" t="s">
        <v>20</v>
      </c>
      <c r="O3" s="9" t="s">
        <v>98</v>
      </c>
      <c r="P3" s="14" t="s">
        <v>3368</v>
      </c>
    </row>
    <row r="4" spans="1:18" x14ac:dyDescent="0.25">
      <c r="A4" s="5" t="s">
        <v>22</v>
      </c>
      <c r="B4" s="11">
        <v>45485</v>
      </c>
      <c r="C4" s="6" t="s">
        <v>20</v>
      </c>
    </row>
    <row r="5" spans="1:18" ht="20.100000000000001" customHeight="1" x14ac:dyDescent="0.25">
      <c r="A5" s="5" t="s">
        <v>52</v>
      </c>
      <c r="B5" s="11">
        <v>45486</v>
      </c>
      <c r="C5" s="6" t="s">
        <v>20</v>
      </c>
      <c r="O5" s="113" t="s">
        <v>99</v>
      </c>
      <c r="P5" s="113"/>
    </row>
    <row r="6" spans="1:18" ht="35.1" customHeight="1" x14ac:dyDescent="0.25">
      <c r="A6" s="5" t="s">
        <v>44</v>
      </c>
      <c r="B6" s="11">
        <v>45488</v>
      </c>
      <c r="C6" s="6" t="s">
        <v>20</v>
      </c>
      <c r="O6" s="15" t="s">
        <v>100</v>
      </c>
      <c r="P6" s="16" t="s">
        <v>3369</v>
      </c>
    </row>
    <row r="7" spans="1:18" ht="20.100000000000001" customHeight="1" x14ac:dyDescent="0.25">
      <c r="A7" s="5" t="s">
        <v>17</v>
      </c>
      <c r="B7" s="11">
        <v>45492</v>
      </c>
      <c r="C7" s="6" t="s">
        <v>20</v>
      </c>
      <c r="O7" s="15" t="s">
        <v>101</v>
      </c>
      <c r="P7" s="16" t="s">
        <v>3370</v>
      </c>
    </row>
    <row r="8" spans="1:18" ht="20.100000000000001" customHeight="1" x14ac:dyDescent="0.25">
      <c r="A8" s="5" t="s">
        <v>61</v>
      </c>
      <c r="B8" s="11">
        <v>45493</v>
      </c>
      <c r="C8" s="6" t="s">
        <v>20</v>
      </c>
      <c r="O8" s="15" t="s">
        <v>103</v>
      </c>
      <c r="P8" s="16" t="s">
        <v>3371</v>
      </c>
    </row>
    <row r="9" spans="1:18" x14ac:dyDescent="0.25">
      <c r="A9" s="5" t="s">
        <v>71</v>
      </c>
      <c r="B9" s="11">
        <v>45497</v>
      </c>
      <c r="C9" s="6" t="s">
        <v>20</v>
      </c>
    </row>
    <row r="10" spans="1:18" ht="20.100000000000001" customHeight="1" x14ac:dyDescent="0.25">
      <c r="A10" s="5" t="s">
        <v>56</v>
      </c>
      <c r="B10" s="11">
        <v>45499</v>
      </c>
      <c r="C10" s="6" t="s">
        <v>20</v>
      </c>
      <c r="O10" s="113" t="s">
        <v>105</v>
      </c>
      <c r="P10" s="113"/>
    </row>
    <row r="11" spans="1:18" ht="20.100000000000001" customHeight="1" x14ac:dyDescent="0.25">
      <c r="A11" s="5" t="s">
        <v>92</v>
      </c>
      <c r="B11" s="11">
        <v>45505</v>
      </c>
      <c r="C11" s="6" t="s">
        <v>20</v>
      </c>
      <c r="O11" s="15" t="s">
        <v>100</v>
      </c>
      <c r="P11" s="16" t="s">
        <v>3372</v>
      </c>
    </row>
    <row r="12" spans="1:18" ht="20.100000000000001" customHeight="1" x14ac:dyDescent="0.25">
      <c r="A12" s="5" t="s">
        <v>77</v>
      </c>
      <c r="B12" s="11">
        <v>45506</v>
      </c>
      <c r="C12" s="6" t="s">
        <v>20</v>
      </c>
      <c r="O12" s="15" t="s">
        <v>101</v>
      </c>
      <c r="P12" s="16" t="s">
        <v>3373</v>
      </c>
    </row>
    <row r="13" spans="1:18" ht="20.100000000000001" customHeight="1" x14ac:dyDescent="0.25">
      <c r="A13" s="5" t="s">
        <v>86</v>
      </c>
      <c r="B13" s="11">
        <v>45506</v>
      </c>
      <c r="C13" s="6" t="s">
        <v>20</v>
      </c>
      <c r="O13" s="15" t="s">
        <v>103</v>
      </c>
      <c r="P13" s="16" t="s">
        <v>3374</v>
      </c>
    </row>
    <row r="14" spans="1:18" x14ac:dyDescent="0.25">
      <c r="A14" s="5" t="s">
        <v>78</v>
      </c>
      <c r="B14" s="11">
        <v>45511</v>
      </c>
      <c r="C14" s="6" t="s">
        <v>20</v>
      </c>
    </row>
    <row r="15" spans="1:18" x14ac:dyDescent="0.25">
      <c r="A15" s="5" t="s">
        <v>75</v>
      </c>
      <c r="B15" s="11">
        <v>45518</v>
      </c>
      <c r="C15" s="6" t="s">
        <v>20</v>
      </c>
    </row>
    <row r="16" spans="1:18" x14ac:dyDescent="0.25">
      <c r="A16" s="5" t="s">
        <v>91</v>
      </c>
      <c r="B16" s="11">
        <v>45519</v>
      </c>
      <c r="C16" s="6" t="s">
        <v>20</v>
      </c>
    </row>
    <row r="17" spans="1:3" x14ac:dyDescent="0.25">
      <c r="A17" s="5" t="s">
        <v>446</v>
      </c>
      <c r="B17" s="11">
        <v>45537</v>
      </c>
      <c r="C17" s="6" t="s">
        <v>20</v>
      </c>
    </row>
    <row r="18" spans="1:3" x14ac:dyDescent="0.25">
      <c r="A18" s="5" t="s">
        <v>463</v>
      </c>
      <c r="B18" s="11">
        <v>45553</v>
      </c>
      <c r="C18" s="6" t="s">
        <v>20</v>
      </c>
    </row>
    <row r="19" spans="1:3" x14ac:dyDescent="0.25">
      <c r="A19" s="5" t="s">
        <v>447</v>
      </c>
      <c r="B19" s="11">
        <v>45558</v>
      </c>
      <c r="C19" s="6" t="s">
        <v>20</v>
      </c>
    </row>
    <row r="20" spans="1:3" x14ac:dyDescent="0.25">
      <c r="A20" s="5" t="s">
        <v>464</v>
      </c>
      <c r="B20" s="11">
        <v>45566</v>
      </c>
      <c r="C20" s="6" t="s">
        <v>20</v>
      </c>
    </row>
    <row r="21" spans="1:3" x14ac:dyDescent="0.25">
      <c r="A21" s="5" t="s">
        <v>3317</v>
      </c>
      <c r="B21" s="11">
        <v>45567</v>
      </c>
      <c r="C21" s="6" t="s">
        <v>20</v>
      </c>
    </row>
    <row r="22" spans="1:3" x14ac:dyDescent="0.25">
      <c r="A22" s="5" t="s">
        <v>2033</v>
      </c>
      <c r="B22" s="11">
        <v>45570</v>
      </c>
      <c r="C22" s="6" t="s">
        <v>20</v>
      </c>
    </row>
    <row r="23" spans="1:3" x14ac:dyDescent="0.25">
      <c r="A23" s="5" t="s">
        <v>480</v>
      </c>
      <c r="B23" s="11">
        <v>45576</v>
      </c>
      <c r="C23" s="6" t="s">
        <v>20</v>
      </c>
    </row>
    <row r="24" spans="1:3" x14ac:dyDescent="0.25">
      <c r="A24" s="5" t="s">
        <v>2406</v>
      </c>
      <c r="B24" s="11">
        <v>45580</v>
      </c>
      <c r="C24" s="6" t="s">
        <v>20</v>
      </c>
    </row>
    <row r="25" spans="1:3" x14ac:dyDescent="0.25">
      <c r="A25" s="5" t="s">
        <v>494</v>
      </c>
      <c r="B25" s="11">
        <v>45591</v>
      </c>
      <c r="C25" s="6" t="s">
        <v>20</v>
      </c>
    </row>
    <row r="26" spans="1:3" x14ac:dyDescent="0.25">
      <c r="A26" s="5" t="s">
        <v>3318</v>
      </c>
      <c r="B26" s="11">
        <v>45592</v>
      </c>
      <c r="C26" s="6" t="s">
        <v>20</v>
      </c>
    </row>
    <row r="27" spans="1:3" x14ac:dyDescent="0.25">
      <c r="A27" s="5" t="s">
        <v>3319</v>
      </c>
      <c r="B27" s="11">
        <v>45598</v>
      </c>
      <c r="C27" s="6" t="s">
        <v>20</v>
      </c>
    </row>
    <row r="28" spans="1:3" x14ac:dyDescent="0.25">
      <c r="A28" s="5" t="s">
        <v>3320</v>
      </c>
      <c r="B28" s="11">
        <v>45598</v>
      </c>
      <c r="C28" s="6" t="s">
        <v>20</v>
      </c>
    </row>
    <row r="29" spans="1:3" x14ac:dyDescent="0.25">
      <c r="A29" s="5" t="s">
        <v>3321</v>
      </c>
      <c r="B29" s="11">
        <v>45601</v>
      </c>
      <c r="C29" s="6" t="s">
        <v>20</v>
      </c>
    </row>
    <row r="30" spans="1:3" x14ac:dyDescent="0.25">
      <c r="A30" s="5" t="s">
        <v>3322</v>
      </c>
      <c r="B30" s="11">
        <v>45602</v>
      </c>
      <c r="C30" s="6" t="s">
        <v>20</v>
      </c>
    </row>
    <row r="31" spans="1:3" x14ac:dyDescent="0.25">
      <c r="A31" s="5" t="s">
        <v>2041</v>
      </c>
      <c r="B31" s="11">
        <v>45608</v>
      </c>
      <c r="C31" s="6" t="s">
        <v>20</v>
      </c>
    </row>
    <row r="32" spans="1:3" x14ac:dyDescent="0.25">
      <c r="A32" s="5" t="s">
        <v>2044</v>
      </c>
      <c r="B32" s="11">
        <v>45610</v>
      </c>
      <c r="C32" s="6" t="s">
        <v>20</v>
      </c>
    </row>
    <row r="33" spans="1:3" x14ac:dyDescent="0.25">
      <c r="A33" s="5" t="s">
        <v>3323</v>
      </c>
      <c r="B33" s="11">
        <v>45611</v>
      </c>
      <c r="C33" s="6" t="s">
        <v>20</v>
      </c>
    </row>
    <row r="34" spans="1:3" x14ac:dyDescent="0.25">
      <c r="A34" s="5" t="s">
        <v>3324</v>
      </c>
      <c r="B34" s="11">
        <v>45619</v>
      </c>
      <c r="C34" s="6" t="s">
        <v>20</v>
      </c>
    </row>
    <row r="35" spans="1:3" x14ac:dyDescent="0.25">
      <c r="A35" s="5" t="s">
        <v>2039</v>
      </c>
      <c r="B35" s="11">
        <v>45622</v>
      </c>
      <c r="C35" s="6" t="s">
        <v>20</v>
      </c>
    </row>
    <row r="36" spans="1:3" x14ac:dyDescent="0.25">
      <c r="A36" s="5" t="s">
        <v>3325</v>
      </c>
      <c r="B36" s="11">
        <v>45624</v>
      </c>
      <c r="C36" s="6" t="s">
        <v>20</v>
      </c>
    </row>
    <row r="37" spans="1:3" x14ac:dyDescent="0.25">
      <c r="A37" s="5" t="s">
        <v>3326</v>
      </c>
      <c r="B37" s="11">
        <v>45624</v>
      </c>
      <c r="C37" s="6" t="s">
        <v>20</v>
      </c>
    </row>
    <row r="38" spans="1:3" x14ac:dyDescent="0.25">
      <c r="A38" s="5" t="s">
        <v>2052</v>
      </c>
      <c r="B38" s="11">
        <v>45627</v>
      </c>
      <c r="C38" s="6" t="s">
        <v>20</v>
      </c>
    </row>
    <row r="39" spans="1:3" x14ac:dyDescent="0.25">
      <c r="A39" s="5" t="s">
        <v>3327</v>
      </c>
      <c r="B39" s="11">
        <v>45631</v>
      </c>
      <c r="C39" s="6" t="s">
        <v>20</v>
      </c>
    </row>
    <row r="40" spans="1:3" x14ac:dyDescent="0.25">
      <c r="A40" s="5" t="s">
        <v>3328</v>
      </c>
      <c r="B40" s="11">
        <v>45636</v>
      </c>
      <c r="C40" s="6" t="s">
        <v>20</v>
      </c>
    </row>
    <row r="41" spans="1:3" x14ac:dyDescent="0.25">
      <c r="A41" s="5" t="s">
        <v>2051</v>
      </c>
      <c r="B41" s="11">
        <v>45636</v>
      </c>
      <c r="C41" s="6" t="s">
        <v>20</v>
      </c>
    </row>
    <row r="42" spans="1:3" x14ac:dyDescent="0.25">
      <c r="A42" s="5" t="s">
        <v>3329</v>
      </c>
      <c r="B42" s="11">
        <v>45638</v>
      </c>
      <c r="C42" s="6" t="s">
        <v>20</v>
      </c>
    </row>
    <row r="43" spans="1:3" x14ac:dyDescent="0.25">
      <c r="A43" s="5" t="s">
        <v>3330</v>
      </c>
      <c r="B43" s="11">
        <v>45642</v>
      </c>
      <c r="C43" s="6" t="s">
        <v>20</v>
      </c>
    </row>
    <row r="44" spans="1:3" x14ac:dyDescent="0.25">
      <c r="A44" s="5" t="s">
        <v>3331</v>
      </c>
      <c r="B44" s="11">
        <v>45644</v>
      </c>
      <c r="C44" s="6" t="s">
        <v>20</v>
      </c>
    </row>
    <row r="45" spans="1:3" x14ac:dyDescent="0.25">
      <c r="A45" s="5" t="s">
        <v>2046</v>
      </c>
      <c r="B45" s="11">
        <v>45650</v>
      </c>
      <c r="C45" s="6" t="s">
        <v>20</v>
      </c>
    </row>
    <row r="46" spans="1:3" x14ac:dyDescent="0.25">
      <c r="A46" s="5" t="s">
        <v>3332</v>
      </c>
      <c r="B46" s="11">
        <v>45655</v>
      </c>
      <c r="C46" s="6" t="s">
        <v>20</v>
      </c>
    </row>
    <row r="47" spans="1:3" x14ac:dyDescent="0.25">
      <c r="A47" s="5" t="s">
        <v>3333</v>
      </c>
      <c r="B47" s="11">
        <v>45656</v>
      </c>
      <c r="C47" s="6" t="s">
        <v>20</v>
      </c>
    </row>
    <row r="48" spans="1:3" x14ac:dyDescent="0.25">
      <c r="A48" s="5" t="s">
        <v>3334</v>
      </c>
      <c r="B48" s="11">
        <v>45656</v>
      </c>
      <c r="C48" s="6" t="s">
        <v>20</v>
      </c>
    </row>
    <row r="49" spans="1:3" x14ac:dyDescent="0.25">
      <c r="A49" s="5" t="s">
        <v>3335</v>
      </c>
      <c r="B49" s="11">
        <v>45660</v>
      </c>
      <c r="C49" s="6" t="s">
        <v>20</v>
      </c>
    </row>
    <row r="50" spans="1:3" x14ac:dyDescent="0.25">
      <c r="A50" s="5" t="s">
        <v>3336</v>
      </c>
      <c r="B50" s="11">
        <v>45666</v>
      </c>
      <c r="C50" s="6" t="s">
        <v>20</v>
      </c>
    </row>
    <row r="51" spans="1:3" x14ac:dyDescent="0.25">
      <c r="A51" s="5" t="s">
        <v>3337</v>
      </c>
      <c r="B51" s="11">
        <v>45667</v>
      </c>
      <c r="C51" s="6" t="s">
        <v>20</v>
      </c>
    </row>
    <row r="52" spans="1:3" x14ac:dyDescent="0.25">
      <c r="A52" s="5" t="s">
        <v>3338</v>
      </c>
      <c r="B52" s="11">
        <v>45673</v>
      </c>
      <c r="C52" s="6" t="s">
        <v>20</v>
      </c>
    </row>
    <row r="53" spans="1:3" x14ac:dyDescent="0.25">
      <c r="A53" s="5" t="s">
        <v>2055</v>
      </c>
      <c r="B53" s="11">
        <v>45674</v>
      </c>
      <c r="C53" s="6" t="s">
        <v>20</v>
      </c>
    </row>
    <row r="54" spans="1:3" x14ac:dyDescent="0.25">
      <c r="A54" s="5" t="s">
        <v>2056</v>
      </c>
      <c r="B54" s="11">
        <v>45679</v>
      </c>
      <c r="C54" s="6" t="s">
        <v>20</v>
      </c>
    </row>
    <row r="55" spans="1:3" x14ac:dyDescent="0.25">
      <c r="A55" s="5" t="s">
        <v>3339</v>
      </c>
      <c r="B55" s="11">
        <v>45679</v>
      </c>
      <c r="C55" s="6" t="s">
        <v>20</v>
      </c>
    </row>
    <row r="56" spans="1:3" x14ac:dyDescent="0.25">
      <c r="A56" s="5" t="s">
        <v>3340</v>
      </c>
      <c r="B56" s="11">
        <v>45690</v>
      </c>
      <c r="C56" s="6" t="s">
        <v>20</v>
      </c>
    </row>
    <row r="57" spans="1:3" x14ac:dyDescent="0.25">
      <c r="A57" s="5" t="s">
        <v>3341</v>
      </c>
      <c r="B57" s="11">
        <v>45695</v>
      </c>
      <c r="C57" s="6" t="s">
        <v>20</v>
      </c>
    </row>
    <row r="58" spans="1:3" x14ac:dyDescent="0.25">
      <c r="A58" s="5" t="s">
        <v>3342</v>
      </c>
      <c r="B58" s="11">
        <v>45700</v>
      </c>
      <c r="C58" s="6" t="s">
        <v>20</v>
      </c>
    </row>
    <row r="59" spans="1:3" x14ac:dyDescent="0.25">
      <c r="A59" s="5" t="s">
        <v>3343</v>
      </c>
      <c r="B59" s="11">
        <v>45708</v>
      </c>
      <c r="C59" s="6" t="s">
        <v>20</v>
      </c>
    </row>
    <row r="60" spans="1:3" x14ac:dyDescent="0.25">
      <c r="A60" s="5" t="s">
        <v>3344</v>
      </c>
      <c r="B60" s="11">
        <v>45713</v>
      </c>
      <c r="C60" s="6" t="s">
        <v>20</v>
      </c>
    </row>
    <row r="61" spans="1:3" x14ac:dyDescent="0.25">
      <c r="A61" s="5" t="s">
        <v>3345</v>
      </c>
      <c r="B61" s="11">
        <v>45721</v>
      </c>
      <c r="C61" s="6" t="s">
        <v>20</v>
      </c>
    </row>
    <row r="62" spans="1:3" x14ac:dyDescent="0.25">
      <c r="A62" s="5" t="s">
        <v>3346</v>
      </c>
      <c r="B62" s="11">
        <v>45722</v>
      </c>
      <c r="C62" s="6" t="s">
        <v>20</v>
      </c>
    </row>
    <row r="63" spans="1:3" x14ac:dyDescent="0.25">
      <c r="A63" s="5" t="s">
        <v>3347</v>
      </c>
      <c r="B63" s="11">
        <v>45732</v>
      </c>
      <c r="C63" s="6" t="s">
        <v>20</v>
      </c>
    </row>
    <row r="64" spans="1:3" x14ac:dyDescent="0.25">
      <c r="A64" s="5" t="s">
        <v>3348</v>
      </c>
      <c r="B64" s="11">
        <v>45738</v>
      </c>
      <c r="C64" s="6" t="s">
        <v>20</v>
      </c>
    </row>
    <row r="65" spans="1:3" x14ac:dyDescent="0.25">
      <c r="A65" s="5" t="s">
        <v>3349</v>
      </c>
      <c r="B65" s="11">
        <v>45738</v>
      </c>
      <c r="C65" s="6" t="s">
        <v>20</v>
      </c>
    </row>
    <row r="66" spans="1:3" x14ac:dyDescent="0.25">
      <c r="A66" s="5" t="s">
        <v>3350</v>
      </c>
      <c r="B66" s="11">
        <v>45740</v>
      </c>
      <c r="C66" s="6" t="s">
        <v>20</v>
      </c>
    </row>
    <row r="67" spans="1:3" x14ac:dyDescent="0.25">
      <c r="A67" s="5" t="s">
        <v>3351</v>
      </c>
      <c r="B67" s="11">
        <v>45743</v>
      </c>
      <c r="C67" s="6" t="s">
        <v>20</v>
      </c>
    </row>
    <row r="68" spans="1:3" x14ac:dyDescent="0.25">
      <c r="A68" s="5" t="s">
        <v>3352</v>
      </c>
      <c r="B68" s="11">
        <v>45744</v>
      </c>
      <c r="C68" s="6" t="s">
        <v>20</v>
      </c>
    </row>
    <row r="69" spans="1:3" x14ac:dyDescent="0.25">
      <c r="A69" s="5" t="s">
        <v>3353</v>
      </c>
      <c r="B69" s="11">
        <v>45744</v>
      </c>
      <c r="C69" s="6" t="s">
        <v>20</v>
      </c>
    </row>
    <row r="70" spans="1:3" x14ac:dyDescent="0.25">
      <c r="A70" s="5" t="s">
        <v>3354</v>
      </c>
      <c r="B70" s="11">
        <v>45759</v>
      </c>
      <c r="C70" s="6" t="s">
        <v>20</v>
      </c>
    </row>
    <row r="71" spans="1:3" x14ac:dyDescent="0.25">
      <c r="A71" s="5" t="s">
        <v>3355</v>
      </c>
      <c r="B71" s="11">
        <v>45760</v>
      </c>
      <c r="C71" s="6" t="s">
        <v>20</v>
      </c>
    </row>
    <row r="72" spans="1:3" x14ac:dyDescent="0.25">
      <c r="A72" s="5" t="s">
        <v>3356</v>
      </c>
      <c r="B72" s="11">
        <v>45766</v>
      </c>
      <c r="C72" s="6" t="s">
        <v>20</v>
      </c>
    </row>
    <row r="73" spans="1:3" x14ac:dyDescent="0.25">
      <c r="A73" s="5" t="s">
        <v>3357</v>
      </c>
      <c r="B73" s="11">
        <v>45766</v>
      </c>
      <c r="C73" s="6" t="s">
        <v>20</v>
      </c>
    </row>
    <row r="74" spans="1:3" x14ac:dyDescent="0.25">
      <c r="A74" s="5" t="s">
        <v>3358</v>
      </c>
      <c r="B74" s="11">
        <v>45767</v>
      </c>
      <c r="C74" s="6" t="s">
        <v>20</v>
      </c>
    </row>
    <row r="75" spans="1:3" x14ac:dyDescent="0.25">
      <c r="A75" s="5" t="s">
        <v>3359</v>
      </c>
      <c r="B75" s="11">
        <v>45767</v>
      </c>
      <c r="C75" s="6" t="s">
        <v>20</v>
      </c>
    </row>
    <row r="76" spans="1:3" x14ac:dyDescent="0.25">
      <c r="A76" s="5" t="s">
        <v>3360</v>
      </c>
      <c r="B76" s="11">
        <v>45774</v>
      </c>
      <c r="C76" s="6" t="s">
        <v>20</v>
      </c>
    </row>
    <row r="77" spans="1:3" x14ac:dyDescent="0.25">
      <c r="A77" s="5" t="s">
        <v>3361</v>
      </c>
      <c r="B77" s="11">
        <v>45776</v>
      </c>
      <c r="C77" s="6" t="s">
        <v>20</v>
      </c>
    </row>
    <row r="78" spans="1:3" x14ac:dyDescent="0.25">
      <c r="A78" s="5" t="s">
        <v>3362</v>
      </c>
      <c r="B78" s="11">
        <v>45781</v>
      </c>
      <c r="C78" s="6" t="s">
        <v>20</v>
      </c>
    </row>
    <row r="79" spans="1:3" x14ac:dyDescent="0.25">
      <c r="A79" s="5" t="s">
        <v>3363</v>
      </c>
      <c r="B79" s="11">
        <v>45786</v>
      </c>
      <c r="C79" s="6" t="s">
        <v>20</v>
      </c>
    </row>
    <row r="80" spans="1:3" x14ac:dyDescent="0.25">
      <c r="A80" s="5" t="s">
        <v>3364</v>
      </c>
      <c r="B80" s="11">
        <v>45786</v>
      </c>
      <c r="C80" s="6" t="s">
        <v>20</v>
      </c>
    </row>
    <row r="81" spans="1:3" x14ac:dyDescent="0.25">
      <c r="A81" s="7" t="s">
        <v>3365</v>
      </c>
      <c r="B81" s="17">
        <v>45787</v>
      </c>
      <c r="C81" s="8" t="s">
        <v>20</v>
      </c>
    </row>
  </sheetData>
  <mergeCells count="2">
    <mergeCell ref="O5:P5"/>
    <mergeCell ref="O10:P10"/>
  </mergeCells>
  <hyperlinks>
    <hyperlink ref="R2" location="'INDEX'!A1" tooltip="Back to INDEX" display="← Ana Sayfa / Back to Index" xr:uid="{A889A1EF-F9CD-4177-9706-00B21DC6C0FC}"/>
  </hyperlinks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tabColor rgb="FFBF8F00"/>
  </sheetPr>
  <dimension ref="A1:I89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3.7109375" style="1" customWidth="1"/>
    <col min="3" max="3" width="17.7109375" style="1" customWidth="1"/>
    <col min="4" max="4" width="26.7109375" style="1" customWidth="1"/>
    <col min="5" max="5" width="14.7109375" style="1" customWidth="1"/>
    <col min="6" max="6" width="28.7109375" style="1" customWidth="1"/>
    <col min="7" max="7" width="10.7109375" style="1" customWidth="1"/>
    <col min="8" max="8" width="12.710937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9" ht="26.1" customHeight="1" x14ac:dyDescent="0.25">
      <c r="A1" s="2" t="s">
        <v>4</v>
      </c>
      <c r="B1" s="3" t="s">
        <v>5</v>
      </c>
      <c r="C1" s="3" t="s">
        <v>8</v>
      </c>
      <c r="D1" s="3" t="s">
        <v>6</v>
      </c>
      <c r="E1" s="3" t="s">
        <v>506</v>
      </c>
      <c r="F1" s="3" t="s">
        <v>7</v>
      </c>
      <c r="G1" s="3" t="s">
        <v>10</v>
      </c>
      <c r="H1" s="3" t="s">
        <v>187</v>
      </c>
      <c r="I1" s="4" t="s">
        <v>11</v>
      </c>
    </row>
    <row r="2" spans="1:9" x14ac:dyDescent="0.25">
      <c r="A2" s="5" t="s">
        <v>44</v>
      </c>
      <c r="B2" s="11">
        <v>45475</v>
      </c>
      <c r="C2" s="6" t="s">
        <v>15</v>
      </c>
      <c r="D2" s="6" t="s">
        <v>112</v>
      </c>
      <c r="E2" s="6" t="s">
        <v>1598</v>
      </c>
      <c r="F2" s="6" t="s">
        <v>28</v>
      </c>
      <c r="G2" s="12">
        <v>11</v>
      </c>
      <c r="H2" s="31">
        <v>197.98</v>
      </c>
      <c r="I2" s="13">
        <v>2177.7800000000002</v>
      </c>
    </row>
    <row r="3" spans="1:9" x14ac:dyDescent="0.25">
      <c r="A3" s="5" t="s">
        <v>75</v>
      </c>
      <c r="B3" s="11">
        <v>45475</v>
      </c>
      <c r="C3" s="6" t="s">
        <v>15</v>
      </c>
      <c r="D3" s="6" t="s">
        <v>123</v>
      </c>
      <c r="E3" s="6" t="s">
        <v>1598</v>
      </c>
      <c r="F3" s="6" t="s">
        <v>49</v>
      </c>
      <c r="G3" s="12">
        <v>27</v>
      </c>
      <c r="H3" s="31">
        <v>259.27999999999997</v>
      </c>
      <c r="I3" s="13">
        <v>5600.45</v>
      </c>
    </row>
    <row r="4" spans="1:9" x14ac:dyDescent="0.25">
      <c r="A4" s="5" t="s">
        <v>82</v>
      </c>
      <c r="B4" s="11">
        <v>45478</v>
      </c>
      <c r="C4" s="6" t="s">
        <v>15</v>
      </c>
      <c r="D4" s="6" t="s">
        <v>36</v>
      </c>
      <c r="E4" s="6" t="s">
        <v>1596</v>
      </c>
      <c r="F4" s="6" t="s">
        <v>14</v>
      </c>
      <c r="G4" s="12">
        <v>24</v>
      </c>
      <c r="H4" s="31">
        <v>153.02000000000001</v>
      </c>
      <c r="I4" s="13">
        <v>3672.48</v>
      </c>
    </row>
    <row r="5" spans="1:9" x14ac:dyDescent="0.25">
      <c r="A5" s="5" t="s">
        <v>88</v>
      </c>
      <c r="B5" s="11">
        <v>45482</v>
      </c>
      <c r="C5" s="6" t="s">
        <v>15</v>
      </c>
      <c r="D5" s="6" t="s">
        <v>172</v>
      </c>
      <c r="E5" s="6" t="s">
        <v>516</v>
      </c>
      <c r="F5" s="6" t="s">
        <v>33</v>
      </c>
      <c r="G5" s="12">
        <v>21</v>
      </c>
      <c r="H5" s="31">
        <v>40.89</v>
      </c>
      <c r="I5" s="13">
        <v>772.82</v>
      </c>
    </row>
    <row r="6" spans="1:9" x14ac:dyDescent="0.25">
      <c r="A6" s="5" t="s">
        <v>26</v>
      </c>
      <c r="B6" s="11">
        <v>45490</v>
      </c>
      <c r="C6" s="6" t="s">
        <v>15</v>
      </c>
      <c r="D6" s="6" t="s">
        <v>126</v>
      </c>
      <c r="E6" s="6" t="s">
        <v>1598</v>
      </c>
      <c r="F6" s="6" t="s">
        <v>28</v>
      </c>
      <c r="G6" s="12">
        <v>25</v>
      </c>
      <c r="H6" s="31">
        <v>199.35</v>
      </c>
      <c r="I6" s="13">
        <v>4485.38</v>
      </c>
    </row>
    <row r="7" spans="1:9" x14ac:dyDescent="0.25">
      <c r="A7" s="5" t="s">
        <v>68</v>
      </c>
      <c r="B7" s="11">
        <v>45492</v>
      </c>
      <c r="C7" s="6" t="s">
        <v>15</v>
      </c>
      <c r="D7" s="6" t="s">
        <v>81</v>
      </c>
      <c r="E7" s="6" t="s">
        <v>1598</v>
      </c>
      <c r="F7" s="6" t="s">
        <v>49</v>
      </c>
      <c r="G7" s="12">
        <v>6</v>
      </c>
      <c r="H7" s="31">
        <v>263.32</v>
      </c>
      <c r="I7" s="13">
        <v>1500.92</v>
      </c>
    </row>
    <row r="8" spans="1:9" x14ac:dyDescent="0.25">
      <c r="A8" s="5" t="s">
        <v>37</v>
      </c>
      <c r="B8" s="11">
        <v>45494</v>
      </c>
      <c r="C8" s="6" t="s">
        <v>15</v>
      </c>
      <c r="D8" s="6" t="s">
        <v>60</v>
      </c>
      <c r="E8" s="6" t="s">
        <v>523</v>
      </c>
      <c r="F8" s="6" t="s">
        <v>94</v>
      </c>
      <c r="G8" s="12">
        <v>10</v>
      </c>
      <c r="H8" s="31">
        <v>211.97</v>
      </c>
      <c r="I8" s="13">
        <v>1950.12</v>
      </c>
    </row>
    <row r="9" spans="1:9" x14ac:dyDescent="0.25">
      <c r="A9" s="5" t="s">
        <v>59</v>
      </c>
      <c r="B9" s="11">
        <v>45496</v>
      </c>
      <c r="C9" s="6" t="s">
        <v>15</v>
      </c>
      <c r="D9" s="6" t="s">
        <v>152</v>
      </c>
      <c r="E9" s="6" t="s">
        <v>1597</v>
      </c>
      <c r="F9" s="6" t="s">
        <v>90</v>
      </c>
      <c r="G9" s="12">
        <v>16</v>
      </c>
      <c r="H9" s="31">
        <v>85.95</v>
      </c>
      <c r="I9" s="13">
        <v>1375.2</v>
      </c>
    </row>
    <row r="10" spans="1:9" x14ac:dyDescent="0.25">
      <c r="A10" s="5" t="s">
        <v>22</v>
      </c>
      <c r="B10" s="11">
        <v>45498</v>
      </c>
      <c r="C10" s="6" t="s">
        <v>15</v>
      </c>
      <c r="D10" s="6" t="s">
        <v>23</v>
      </c>
      <c r="E10" s="6" t="s">
        <v>516</v>
      </c>
      <c r="F10" s="6" t="s">
        <v>191</v>
      </c>
      <c r="G10" s="12">
        <v>2</v>
      </c>
      <c r="H10" s="31">
        <v>93.77</v>
      </c>
      <c r="I10" s="13">
        <v>172.54</v>
      </c>
    </row>
    <row r="11" spans="1:9" x14ac:dyDescent="0.25">
      <c r="A11" s="5" t="s">
        <v>31</v>
      </c>
      <c r="B11" s="11">
        <v>45501</v>
      </c>
      <c r="C11" s="6" t="s">
        <v>15</v>
      </c>
      <c r="D11" s="6" t="s">
        <v>164</v>
      </c>
      <c r="E11" s="6" t="s">
        <v>516</v>
      </c>
      <c r="F11" s="6" t="s">
        <v>46</v>
      </c>
      <c r="G11" s="12">
        <v>19</v>
      </c>
      <c r="H11" s="31">
        <v>129.41</v>
      </c>
      <c r="I11" s="13">
        <v>2458.79</v>
      </c>
    </row>
    <row r="12" spans="1:9" x14ac:dyDescent="0.25">
      <c r="A12" s="5" t="s">
        <v>199</v>
      </c>
      <c r="B12" s="11">
        <v>45501</v>
      </c>
      <c r="C12" s="6" t="s">
        <v>15</v>
      </c>
      <c r="D12" s="6" t="s">
        <v>189</v>
      </c>
      <c r="E12" s="6" t="s">
        <v>516</v>
      </c>
      <c r="F12" s="6" t="s">
        <v>46</v>
      </c>
      <c r="G12" s="12">
        <v>29</v>
      </c>
      <c r="H12" s="31">
        <v>124.68</v>
      </c>
      <c r="I12" s="13">
        <v>3326.46</v>
      </c>
    </row>
    <row r="13" spans="1:9" x14ac:dyDescent="0.25">
      <c r="A13" s="5" t="s">
        <v>2406</v>
      </c>
      <c r="B13" s="11">
        <v>45507</v>
      </c>
      <c r="C13" s="6" t="s">
        <v>15</v>
      </c>
      <c r="D13" s="6" t="s">
        <v>62</v>
      </c>
      <c r="E13" s="6" t="s">
        <v>1599</v>
      </c>
      <c r="F13" s="6" t="s">
        <v>195</v>
      </c>
      <c r="G13" s="12">
        <v>3</v>
      </c>
      <c r="H13" s="31">
        <v>181.71</v>
      </c>
      <c r="I13" s="13">
        <v>501.52</v>
      </c>
    </row>
    <row r="14" spans="1:9" x14ac:dyDescent="0.25">
      <c r="A14" s="5" t="s">
        <v>478</v>
      </c>
      <c r="B14" s="11">
        <v>45511</v>
      </c>
      <c r="C14" s="6" t="s">
        <v>15</v>
      </c>
      <c r="D14" s="6" t="s">
        <v>126</v>
      </c>
      <c r="E14" s="6" t="s">
        <v>516</v>
      </c>
      <c r="F14" s="6" t="s">
        <v>54</v>
      </c>
      <c r="G14" s="12">
        <v>25</v>
      </c>
      <c r="H14" s="31">
        <v>88.88</v>
      </c>
      <c r="I14" s="13">
        <v>2110.9</v>
      </c>
    </row>
    <row r="15" spans="1:9" x14ac:dyDescent="0.25">
      <c r="A15" s="5" t="s">
        <v>202</v>
      </c>
      <c r="B15" s="11">
        <v>45516</v>
      </c>
      <c r="C15" s="6" t="s">
        <v>15</v>
      </c>
      <c r="D15" s="6" t="s">
        <v>38</v>
      </c>
      <c r="E15" s="6" t="s">
        <v>1598</v>
      </c>
      <c r="F15" s="6" t="s">
        <v>193</v>
      </c>
      <c r="G15" s="12">
        <v>20</v>
      </c>
      <c r="H15" s="31">
        <v>141.04</v>
      </c>
      <c r="I15" s="13">
        <v>2820.8</v>
      </c>
    </row>
    <row r="16" spans="1:9" x14ac:dyDescent="0.25">
      <c r="A16" s="5" t="s">
        <v>444</v>
      </c>
      <c r="B16" s="11">
        <v>45522</v>
      </c>
      <c r="C16" s="6" t="s">
        <v>15</v>
      </c>
      <c r="D16" s="6" t="s">
        <v>119</v>
      </c>
      <c r="E16" s="6" t="s">
        <v>516</v>
      </c>
      <c r="F16" s="6" t="s">
        <v>54</v>
      </c>
      <c r="G16" s="12">
        <v>35</v>
      </c>
      <c r="H16" s="31">
        <v>84.81</v>
      </c>
      <c r="I16" s="13">
        <v>2671.52</v>
      </c>
    </row>
    <row r="17" spans="1:9" x14ac:dyDescent="0.25">
      <c r="A17" s="5" t="s">
        <v>449</v>
      </c>
      <c r="B17" s="11">
        <v>45526</v>
      </c>
      <c r="C17" s="6" t="s">
        <v>15</v>
      </c>
      <c r="D17" s="6" t="s">
        <v>27</v>
      </c>
      <c r="E17" s="6" t="s">
        <v>516</v>
      </c>
      <c r="F17" s="6" t="s">
        <v>54</v>
      </c>
      <c r="G17" s="12">
        <v>16</v>
      </c>
      <c r="H17" s="31">
        <v>87.2</v>
      </c>
      <c r="I17" s="13">
        <v>1185.92</v>
      </c>
    </row>
    <row r="18" spans="1:9" x14ac:dyDescent="0.25">
      <c r="A18" s="5" t="s">
        <v>207</v>
      </c>
      <c r="B18" s="11">
        <v>45528</v>
      </c>
      <c r="C18" s="6" t="s">
        <v>15</v>
      </c>
      <c r="D18" s="6" t="s">
        <v>160</v>
      </c>
      <c r="E18" s="6" t="s">
        <v>1598</v>
      </c>
      <c r="F18" s="6" t="s">
        <v>49</v>
      </c>
      <c r="G18" s="12">
        <v>21</v>
      </c>
      <c r="H18" s="31">
        <v>270.36</v>
      </c>
      <c r="I18" s="13">
        <v>5109.8</v>
      </c>
    </row>
    <row r="19" spans="1:9" x14ac:dyDescent="0.25">
      <c r="A19" s="5" t="s">
        <v>205</v>
      </c>
      <c r="B19" s="11">
        <v>45532</v>
      </c>
      <c r="C19" s="6" t="s">
        <v>15</v>
      </c>
      <c r="D19" s="6" t="s">
        <v>172</v>
      </c>
      <c r="E19" s="6" t="s">
        <v>1597</v>
      </c>
      <c r="F19" s="6" t="s">
        <v>63</v>
      </c>
      <c r="G19" s="12">
        <v>3</v>
      </c>
      <c r="H19" s="31">
        <v>491.19</v>
      </c>
      <c r="I19" s="13">
        <v>1399.89</v>
      </c>
    </row>
    <row r="20" spans="1:9" x14ac:dyDescent="0.25">
      <c r="A20" s="5" t="s">
        <v>468</v>
      </c>
      <c r="B20" s="11">
        <v>45532</v>
      </c>
      <c r="C20" s="6" t="s">
        <v>15</v>
      </c>
      <c r="D20" s="6" t="s">
        <v>69</v>
      </c>
      <c r="E20" s="6" t="s">
        <v>516</v>
      </c>
      <c r="F20" s="6" t="s">
        <v>54</v>
      </c>
      <c r="G20" s="12">
        <v>15</v>
      </c>
      <c r="H20" s="31">
        <v>84.47</v>
      </c>
      <c r="I20" s="13">
        <v>1203.7</v>
      </c>
    </row>
    <row r="21" spans="1:9" x14ac:dyDescent="0.25">
      <c r="A21" s="5" t="s">
        <v>465</v>
      </c>
      <c r="B21" s="11">
        <v>45533</v>
      </c>
      <c r="C21" s="6" t="s">
        <v>15</v>
      </c>
      <c r="D21" s="6" t="s">
        <v>93</v>
      </c>
      <c r="E21" s="6" t="s">
        <v>516</v>
      </c>
      <c r="F21" s="6" t="s">
        <v>191</v>
      </c>
      <c r="G21" s="12">
        <v>2</v>
      </c>
      <c r="H21" s="31">
        <v>96.79</v>
      </c>
      <c r="I21" s="13">
        <v>183.9</v>
      </c>
    </row>
    <row r="22" spans="1:9" x14ac:dyDescent="0.25">
      <c r="A22" s="5" t="s">
        <v>3318</v>
      </c>
      <c r="B22" s="11">
        <v>45538</v>
      </c>
      <c r="C22" s="6" t="s">
        <v>15</v>
      </c>
      <c r="D22" s="6" t="s">
        <v>57</v>
      </c>
      <c r="E22" s="6" t="s">
        <v>1597</v>
      </c>
      <c r="F22" s="6" t="s">
        <v>63</v>
      </c>
      <c r="G22" s="12">
        <v>11</v>
      </c>
      <c r="H22" s="31">
        <v>476.53</v>
      </c>
      <c r="I22" s="13">
        <v>4822.4799999999996</v>
      </c>
    </row>
    <row r="23" spans="1:9" x14ac:dyDescent="0.25">
      <c r="A23" s="5" t="s">
        <v>3456</v>
      </c>
      <c r="B23" s="11">
        <v>45540</v>
      </c>
      <c r="C23" s="6" t="s">
        <v>15</v>
      </c>
      <c r="D23" s="6" t="s">
        <v>119</v>
      </c>
      <c r="E23" s="6" t="s">
        <v>1598</v>
      </c>
      <c r="F23" s="6" t="s">
        <v>49</v>
      </c>
      <c r="G23" s="12">
        <v>21</v>
      </c>
      <c r="H23" s="31">
        <v>256.05</v>
      </c>
      <c r="I23" s="13">
        <v>4301.6400000000003</v>
      </c>
    </row>
    <row r="24" spans="1:9" x14ac:dyDescent="0.25">
      <c r="A24" s="5" t="s">
        <v>2044</v>
      </c>
      <c r="B24" s="11">
        <v>45540</v>
      </c>
      <c r="C24" s="6" t="s">
        <v>15</v>
      </c>
      <c r="D24" s="6" t="s">
        <v>166</v>
      </c>
      <c r="E24" s="6" t="s">
        <v>1596</v>
      </c>
      <c r="F24" s="6" t="s">
        <v>14</v>
      </c>
      <c r="G24" s="12">
        <v>15</v>
      </c>
      <c r="H24" s="31">
        <v>151.24</v>
      </c>
      <c r="I24" s="13">
        <v>1814.88</v>
      </c>
    </row>
    <row r="25" spans="1:9" x14ac:dyDescent="0.25">
      <c r="A25" s="5" t="s">
        <v>3322</v>
      </c>
      <c r="B25" s="11">
        <v>45541</v>
      </c>
      <c r="C25" s="6" t="s">
        <v>15</v>
      </c>
      <c r="D25" s="6" t="s">
        <v>45</v>
      </c>
      <c r="E25" s="6" t="s">
        <v>1598</v>
      </c>
      <c r="F25" s="6" t="s">
        <v>193</v>
      </c>
      <c r="G25" s="12">
        <v>51</v>
      </c>
      <c r="H25" s="31">
        <v>149.16</v>
      </c>
      <c r="I25" s="13">
        <v>7607.16</v>
      </c>
    </row>
    <row r="26" spans="1:9" x14ac:dyDescent="0.25">
      <c r="A26" s="5" t="s">
        <v>2037</v>
      </c>
      <c r="B26" s="11">
        <v>45543</v>
      </c>
      <c r="C26" s="6" t="s">
        <v>15</v>
      </c>
      <c r="D26" s="6" t="s">
        <v>53</v>
      </c>
      <c r="E26" s="6" t="s">
        <v>1599</v>
      </c>
      <c r="F26" s="6" t="s">
        <v>66</v>
      </c>
      <c r="G26" s="12">
        <v>8</v>
      </c>
      <c r="H26" s="31">
        <v>519.39</v>
      </c>
      <c r="I26" s="13">
        <v>3947.36</v>
      </c>
    </row>
    <row r="27" spans="1:9" x14ac:dyDescent="0.25">
      <c r="A27" s="5" t="s">
        <v>2047</v>
      </c>
      <c r="B27" s="11">
        <v>45544</v>
      </c>
      <c r="C27" s="6" t="s">
        <v>15</v>
      </c>
      <c r="D27" s="6" t="s">
        <v>85</v>
      </c>
      <c r="E27" s="6" t="s">
        <v>512</v>
      </c>
      <c r="F27" s="6" t="s">
        <v>58</v>
      </c>
      <c r="G27" s="12">
        <v>11</v>
      </c>
      <c r="H27" s="31">
        <v>864.3</v>
      </c>
      <c r="I27" s="13">
        <v>8081.2</v>
      </c>
    </row>
    <row r="28" spans="1:9" x14ac:dyDescent="0.25">
      <c r="A28" s="5" t="s">
        <v>2040</v>
      </c>
      <c r="B28" s="11">
        <v>45545</v>
      </c>
      <c r="C28" s="6" t="s">
        <v>15</v>
      </c>
      <c r="D28" s="6" t="s">
        <v>38</v>
      </c>
      <c r="E28" s="6" t="s">
        <v>1596</v>
      </c>
      <c r="F28" s="6" t="s">
        <v>14</v>
      </c>
      <c r="G28" s="12">
        <v>3</v>
      </c>
      <c r="H28" s="31">
        <v>151.78</v>
      </c>
      <c r="I28" s="13">
        <v>418.91</v>
      </c>
    </row>
    <row r="29" spans="1:9" x14ac:dyDescent="0.25">
      <c r="A29" s="5" t="s">
        <v>2034</v>
      </c>
      <c r="B29" s="11">
        <v>45548</v>
      </c>
      <c r="C29" s="6" t="s">
        <v>15</v>
      </c>
      <c r="D29" s="6" t="s">
        <v>60</v>
      </c>
      <c r="E29" s="6" t="s">
        <v>512</v>
      </c>
      <c r="F29" s="6" t="s">
        <v>197</v>
      </c>
      <c r="G29" s="12">
        <v>18</v>
      </c>
      <c r="H29" s="31">
        <v>548.82000000000005</v>
      </c>
      <c r="I29" s="13">
        <v>8890.8799999999992</v>
      </c>
    </row>
    <row r="30" spans="1:9" x14ac:dyDescent="0.25">
      <c r="A30" s="5" t="s">
        <v>3382</v>
      </c>
      <c r="B30" s="11">
        <v>45548</v>
      </c>
      <c r="C30" s="6" t="s">
        <v>15</v>
      </c>
      <c r="D30" s="6" t="s">
        <v>155</v>
      </c>
      <c r="E30" s="6" t="s">
        <v>1597</v>
      </c>
      <c r="F30" s="6" t="s">
        <v>279</v>
      </c>
      <c r="G30" s="12">
        <v>11</v>
      </c>
      <c r="H30" s="31">
        <v>230.38</v>
      </c>
      <c r="I30" s="13">
        <v>2280.7600000000002</v>
      </c>
    </row>
    <row r="31" spans="1:9" x14ac:dyDescent="0.25">
      <c r="A31" s="5" t="s">
        <v>3321</v>
      </c>
      <c r="B31" s="11">
        <v>45549</v>
      </c>
      <c r="C31" s="6" t="s">
        <v>15</v>
      </c>
      <c r="D31" s="6" t="s">
        <v>69</v>
      </c>
      <c r="E31" s="6" t="s">
        <v>1596</v>
      </c>
      <c r="F31" s="6" t="s">
        <v>14</v>
      </c>
      <c r="G31" s="12">
        <v>10</v>
      </c>
      <c r="H31" s="31">
        <v>148.22999999999999</v>
      </c>
      <c r="I31" s="13">
        <v>1482.3</v>
      </c>
    </row>
    <row r="32" spans="1:9" x14ac:dyDescent="0.25">
      <c r="A32" s="5" t="s">
        <v>2045</v>
      </c>
      <c r="B32" s="11">
        <v>45552</v>
      </c>
      <c r="C32" s="6" t="s">
        <v>15</v>
      </c>
      <c r="D32" s="6" t="s">
        <v>23</v>
      </c>
      <c r="E32" s="6" t="s">
        <v>1597</v>
      </c>
      <c r="F32" s="6" t="s">
        <v>279</v>
      </c>
      <c r="G32" s="12">
        <v>54</v>
      </c>
      <c r="H32" s="31">
        <v>232.88</v>
      </c>
      <c r="I32" s="13">
        <v>12575.52</v>
      </c>
    </row>
    <row r="33" spans="1:9" x14ac:dyDescent="0.25">
      <c r="A33" s="5" t="s">
        <v>2036</v>
      </c>
      <c r="B33" s="11">
        <v>45553</v>
      </c>
      <c r="C33" s="6" t="s">
        <v>15</v>
      </c>
      <c r="D33" s="6" t="s">
        <v>201</v>
      </c>
      <c r="E33" s="6" t="s">
        <v>516</v>
      </c>
      <c r="F33" s="6" t="s">
        <v>191</v>
      </c>
      <c r="G33" s="12">
        <v>25</v>
      </c>
      <c r="H33" s="31">
        <v>94.69</v>
      </c>
      <c r="I33" s="13">
        <v>2367.25</v>
      </c>
    </row>
    <row r="34" spans="1:9" x14ac:dyDescent="0.25">
      <c r="A34" s="5" t="s">
        <v>2033</v>
      </c>
      <c r="B34" s="11">
        <v>45558</v>
      </c>
      <c r="C34" s="6" t="s">
        <v>15</v>
      </c>
      <c r="D34" s="6" t="s">
        <v>164</v>
      </c>
      <c r="E34" s="6" t="s">
        <v>516</v>
      </c>
      <c r="F34" s="6" t="s">
        <v>46</v>
      </c>
      <c r="G34" s="12">
        <v>13</v>
      </c>
      <c r="H34" s="31">
        <v>132.55000000000001</v>
      </c>
      <c r="I34" s="13">
        <v>1550.84</v>
      </c>
    </row>
    <row r="35" spans="1:9" x14ac:dyDescent="0.25">
      <c r="A35" s="5" t="s">
        <v>3458</v>
      </c>
      <c r="B35" s="11">
        <v>45558</v>
      </c>
      <c r="C35" s="6" t="s">
        <v>15</v>
      </c>
      <c r="D35" s="6" t="s">
        <v>32</v>
      </c>
      <c r="E35" s="6" t="s">
        <v>1598</v>
      </c>
      <c r="F35" s="6" t="s">
        <v>28</v>
      </c>
      <c r="G35" s="12">
        <v>49</v>
      </c>
      <c r="H35" s="31">
        <v>193.21</v>
      </c>
      <c r="I35" s="13">
        <v>9467.2900000000009</v>
      </c>
    </row>
    <row r="36" spans="1:9" x14ac:dyDescent="0.25">
      <c r="A36" s="5" t="s">
        <v>3454</v>
      </c>
      <c r="B36" s="11">
        <v>45561</v>
      </c>
      <c r="C36" s="6" t="s">
        <v>15</v>
      </c>
      <c r="D36" s="6" t="s">
        <v>152</v>
      </c>
      <c r="E36" s="6" t="s">
        <v>1596</v>
      </c>
      <c r="F36" s="6" t="s">
        <v>14</v>
      </c>
      <c r="G36" s="12">
        <v>16</v>
      </c>
      <c r="H36" s="31">
        <v>148.97</v>
      </c>
      <c r="I36" s="13">
        <v>2264.34</v>
      </c>
    </row>
    <row r="37" spans="1:9" x14ac:dyDescent="0.25">
      <c r="A37" s="5" t="s">
        <v>2049</v>
      </c>
      <c r="B37" s="11">
        <v>45567</v>
      </c>
      <c r="C37" s="6" t="s">
        <v>15</v>
      </c>
      <c r="D37" s="6" t="s">
        <v>13</v>
      </c>
      <c r="E37" s="6" t="s">
        <v>516</v>
      </c>
      <c r="F37" s="6" t="s">
        <v>33</v>
      </c>
      <c r="G37" s="12">
        <v>27</v>
      </c>
      <c r="H37" s="31">
        <v>42.87</v>
      </c>
      <c r="I37" s="13">
        <v>925.99</v>
      </c>
    </row>
    <row r="38" spans="1:9" x14ac:dyDescent="0.25">
      <c r="A38" s="5" t="s">
        <v>3332</v>
      </c>
      <c r="B38" s="11">
        <v>45567</v>
      </c>
      <c r="C38" s="6" t="s">
        <v>15</v>
      </c>
      <c r="D38" s="6" t="s">
        <v>81</v>
      </c>
      <c r="E38" s="6" t="s">
        <v>1599</v>
      </c>
      <c r="F38" s="6" t="s">
        <v>66</v>
      </c>
      <c r="G38" s="12">
        <v>2</v>
      </c>
      <c r="H38" s="31">
        <v>518.1</v>
      </c>
      <c r="I38" s="13">
        <v>1036.2</v>
      </c>
    </row>
    <row r="39" spans="1:9" x14ac:dyDescent="0.25">
      <c r="A39" s="5" t="s">
        <v>3394</v>
      </c>
      <c r="B39" s="11">
        <v>45574</v>
      </c>
      <c r="C39" s="6" t="s">
        <v>15</v>
      </c>
      <c r="D39" s="6" t="s">
        <v>169</v>
      </c>
      <c r="E39" s="6" t="s">
        <v>516</v>
      </c>
      <c r="F39" s="6" t="s">
        <v>33</v>
      </c>
      <c r="G39" s="12">
        <v>10</v>
      </c>
      <c r="H39" s="31">
        <v>42.84</v>
      </c>
      <c r="I39" s="13">
        <v>394.13</v>
      </c>
    </row>
    <row r="40" spans="1:9" x14ac:dyDescent="0.25">
      <c r="A40" s="5" t="s">
        <v>3465</v>
      </c>
      <c r="B40" s="11">
        <v>45577</v>
      </c>
      <c r="C40" s="6" t="s">
        <v>15</v>
      </c>
      <c r="D40" s="6" t="s">
        <v>27</v>
      </c>
      <c r="E40" s="6" t="s">
        <v>512</v>
      </c>
      <c r="F40" s="6" t="s">
        <v>197</v>
      </c>
      <c r="G40" s="12">
        <v>1</v>
      </c>
      <c r="H40" s="31">
        <v>557.78</v>
      </c>
      <c r="I40" s="13">
        <v>557.78</v>
      </c>
    </row>
    <row r="41" spans="1:9" x14ac:dyDescent="0.25">
      <c r="A41" s="5" t="s">
        <v>3337</v>
      </c>
      <c r="B41" s="11">
        <v>45580</v>
      </c>
      <c r="C41" s="6" t="s">
        <v>15</v>
      </c>
      <c r="D41" s="6" t="s">
        <v>119</v>
      </c>
      <c r="E41" s="6" t="s">
        <v>516</v>
      </c>
      <c r="F41" s="6" t="s">
        <v>33</v>
      </c>
      <c r="G41" s="12">
        <v>10</v>
      </c>
      <c r="H41" s="31">
        <v>43.33</v>
      </c>
      <c r="I41" s="13">
        <v>346.64</v>
      </c>
    </row>
    <row r="42" spans="1:9" x14ac:dyDescent="0.25">
      <c r="A42" s="5" t="s">
        <v>2050</v>
      </c>
      <c r="B42" s="11">
        <v>45582</v>
      </c>
      <c r="C42" s="6" t="s">
        <v>15</v>
      </c>
      <c r="D42" s="6" t="s">
        <v>164</v>
      </c>
      <c r="E42" s="6" t="s">
        <v>516</v>
      </c>
      <c r="F42" s="6" t="s">
        <v>33</v>
      </c>
      <c r="G42" s="12">
        <v>92</v>
      </c>
      <c r="H42" s="31">
        <v>43.37</v>
      </c>
      <c r="I42" s="13">
        <v>3790.54</v>
      </c>
    </row>
    <row r="43" spans="1:9" x14ac:dyDescent="0.25">
      <c r="A43" s="5" t="s">
        <v>2061</v>
      </c>
      <c r="B43" s="11">
        <v>45582</v>
      </c>
      <c r="C43" s="6" t="s">
        <v>15</v>
      </c>
      <c r="D43" s="6" t="s">
        <v>166</v>
      </c>
      <c r="E43" s="6" t="s">
        <v>523</v>
      </c>
      <c r="F43" s="6" t="s">
        <v>76</v>
      </c>
      <c r="G43" s="12">
        <v>28</v>
      </c>
      <c r="H43" s="31">
        <v>387.75</v>
      </c>
      <c r="I43" s="13">
        <v>9988.44</v>
      </c>
    </row>
    <row r="44" spans="1:9" x14ac:dyDescent="0.25">
      <c r="A44" s="5" t="s">
        <v>3462</v>
      </c>
      <c r="B44" s="11">
        <v>45585</v>
      </c>
      <c r="C44" s="6" t="s">
        <v>15</v>
      </c>
      <c r="D44" s="6" t="s">
        <v>152</v>
      </c>
      <c r="E44" s="6" t="s">
        <v>1598</v>
      </c>
      <c r="F44" s="6" t="s">
        <v>28</v>
      </c>
      <c r="G44" s="12">
        <v>29</v>
      </c>
      <c r="H44" s="31">
        <v>201.31</v>
      </c>
      <c r="I44" s="13">
        <v>5837.99</v>
      </c>
    </row>
    <row r="45" spans="1:9" x14ac:dyDescent="0.25">
      <c r="A45" s="5" t="s">
        <v>3383</v>
      </c>
      <c r="B45" s="11">
        <v>45585</v>
      </c>
      <c r="C45" s="6" t="s">
        <v>15</v>
      </c>
      <c r="D45" s="6" t="s">
        <v>48</v>
      </c>
      <c r="E45" s="6" t="s">
        <v>1599</v>
      </c>
      <c r="F45" s="6" t="s">
        <v>195</v>
      </c>
      <c r="G45" s="12">
        <v>64</v>
      </c>
      <c r="H45" s="31">
        <v>173.72</v>
      </c>
      <c r="I45" s="13">
        <v>10006.27</v>
      </c>
    </row>
    <row r="46" spans="1:9" x14ac:dyDescent="0.25">
      <c r="A46" s="5" t="s">
        <v>3384</v>
      </c>
      <c r="B46" s="11">
        <v>45586</v>
      </c>
      <c r="C46" s="6" t="s">
        <v>15</v>
      </c>
      <c r="D46" s="6" t="s">
        <v>403</v>
      </c>
      <c r="E46" s="6" t="s">
        <v>1598</v>
      </c>
      <c r="F46" s="6" t="s">
        <v>49</v>
      </c>
      <c r="G46" s="12">
        <v>6</v>
      </c>
      <c r="H46" s="31">
        <v>262.93</v>
      </c>
      <c r="I46" s="13">
        <v>1498.7</v>
      </c>
    </row>
    <row r="47" spans="1:9" x14ac:dyDescent="0.25">
      <c r="A47" s="5" t="s">
        <v>3385</v>
      </c>
      <c r="B47" s="11">
        <v>45588</v>
      </c>
      <c r="C47" s="6" t="s">
        <v>15</v>
      </c>
      <c r="D47" s="6" t="s">
        <v>57</v>
      </c>
      <c r="E47" s="6" t="s">
        <v>516</v>
      </c>
      <c r="F47" s="6" t="s">
        <v>54</v>
      </c>
      <c r="G47" s="12">
        <v>25</v>
      </c>
      <c r="H47" s="31">
        <v>86.81</v>
      </c>
      <c r="I47" s="13">
        <v>1953.23</v>
      </c>
    </row>
    <row r="48" spans="1:9" x14ac:dyDescent="0.25">
      <c r="A48" s="5" t="s">
        <v>3330</v>
      </c>
      <c r="B48" s="11">
        <v>45592</v>
      </c>
      <c r="C48" s="6" t="s">
        <v>15</v>
      </c>
      <c r="D48" s="6" t="s">
        <v>196</v>
      </c>
      <c r="E48" s="6" t="s">
        <v>516</v>
      </c>
      <c r="F48" s="6" t="s">
        <v>54</v>
      </c>
      <c r="G48" s="12">
        <v>38</v>
      </c>
      <c r="H48" s="31">
        <v>83.5</v>
      </c>
      <c r="I48" s="13">
        <v>3173</v>
      </c>
    </row>
    <row r="49" spans="1:9" x14ac:dyDescent="0.25">
      <c r="A49" s="5" t="s">
        <v>3400</v>
      </c>
      <c r="B49" s="11">
        <v>45594</v>
      </c>
      <c r="C49" s="6" t="s">
        <v>15</v>
      </c>
      <c r="D49" s="6" t="s">
        <v>69</v>
      </c>
      <c r="E49" s="6" t="s">
        <v>516</v>
      </c>
      <c r="F49" s="6" t="s">
        <v>46</v>
      </c>
      <c r="G49" s="12">
        <v>25</v>
      </c>
      <c r="H49" s="31">
        <v>126.1</v>
      </c>
      <c r="I49" s="13">
        <v>3152.5</v>
      </c>
    </row>
    <row r="50" spans="1:9" x14ac:dyDescent="0.25">
      <c r="A50" s="5" t="s">
        <v>3500</v>
      </c>
      <c r="B50" s="11">
        <v>45595</v>
      </c>
      <c r="C50" s="6" t="s">
        <v>15</v>
      </c>
      <c r="D50" s="6" t="s">
        <v>13</v>
      </c>
      <c r="E50" s="6" t="s">
        <v>1597</v>
      </c>
      <c r="F50" s="6" t="s">
        <v>90</v>
      </c>
      <c r="G50" s="12">
        <v>42</v>
      </c>
      <c r="H50" s="31">
        <v>91.44</v>
      </c>
      <c r="I50" s="13">
        <v>3840.48</v>
      </c>
    </row>
    <row r="51" spans="1:9" x14ac:dyDescent="0.25">
      <c r="A51" s="5" t="s">
        <v>3327</v>
      </c>
      <c r="B51" s="11">
        <v>45596</v>
      </c>
      <c r="C51" s="6" t="s">
        <v>15</v>
      </c>
      <c r="D51" s="6" t="s">
        <v>126</v>
      </c>
      <c r="E51" s="6" t="s">
        <v>1596</v>
      </c>
      <c r="F51" s="6" t="s">
        <v>24</v>
      </c>
      <c r="G51" s="12">
        <v>10</v>
      </c>
      <c r="H51" s="31">
        <v>131.04</v>
      </c>
      <c r="I51" s="13">
        <v>1244.8800000000001</v>
      </c>
    </row>
    <row r="52" spans="1:9" x14ac:dyDescent="0.25">
      <c r="A52" s="5" t="s">
        <v>3407</v>
      </c>
      <c r="B52" s="11">
        <v>45596</v>
      </c>
      <c r="C52" s="6" t="s">
        <v>15</v>
      </c>
      <c r="D52" s="6" t="s">
        <v>69</v>
      </c>
      <c r="E52" s="6" t="s">
        <v>1598</v>
      </c>
      <c r="F52" s="6" t="s">
        <v>193</v>
      </c>
      <c r="G52" s="12">
        <v>13</v>
      </c>
      <c r="H52" s="31">
        <v>149.76</v>
      </c>
      <c r="I52" s="13">
        <v>1791.13</v>
      </c>
    </row>
    <row r="53" spans="1:9" x14ac:dyDescent="0.25">
      <c r="A53" s="5" t="s">
        <v>3410</v>
      </c>
      <c r="B53" s="11">
        <v>45597</v>
      </c>
      <c r="C53" s="6" t="s">
        <v>15</v>
      </c>
      <c r="D53" s="6" t="s">
        <v>192</v>
      </c>
      <c r="E53" s="6" t="s">
        <v>516</v>
      </c>
      <c r="F53" s="6" t="s">
        <v>54</v>
      </c>
      <c r="G53" s="12">
        <v>75</v>
      </c>
      <c r="H53" s="31">
        <v>88.7</v>
      </c>
      <c r="I53" s="13">
        <v>5654.63</v>
      </c>
    </row>
    <row r="54" spans="1:9" x14ac:dyDescent="0.25">
      <c r="A54" s="5" t="s">
        <v>3340</v>
      </c>
      <c r="B54" s="11">
        <v>45598</v>
      </c>
      <c r="C54" s="6" t="s">
        <v>15</v>
      </c>
      <c r="D54" s="6" t="s">
        <v>18</v>
      </c>
      <c r="E54" s="6" t="s">
        <v>1596</v>
      </c>
      <c r="F54" s="6" t="s">
        <v>14</v>
      </c>
      <c r="G54" s="12">
        <v>11</v>
      </c>
      <c r="H54" s="31">
        <v>149.44</v>
      </c>
      <c r="I54" s="13">
        <v>1512.33</v>
      </c>
    </row>
    <row r="55" spans="1:9" x14ac:dyDescent="0.25">
      <c r="A55" s="5" t="s">
        <v>3360</v>
      </c>
      <c r="B55" s="11">
        <v>45598</v>
      </c>
      <c r="C55" s="6" t="s">
        <v>15</v>
      </c>
      <c r="D55" s="6" t="s">
        <v>136</v>
      </c>
      <c r="E55" s="6" t="s">
        <v>523</v>
      </c>
      <c r="F55" s="6" t="s">
        <v>94</v>
      </c>
      <c r="G55" s="12">
        <v>12</v>
      </c>
      <c r="H55" s="31">
        <v>218.33</v>
      </c>
      <c r="I55" s="13">
        <v>2357.96</v>
      </c>
    </row>
    <row r="56" spans="1:9" x14ac:dyDescent="0.25">
      <c r="A56" s="5" t="s">
        <v>3413</v>
      </c>
      <c r="B56" s="11">
        <v>45600</v>
      </c>
      <c r="C56" s="6" t="s">
        <v>15</v>
      </c>
      <c r="D56" s="6" t="s">
        <v>189</v>
      </c>
      <c r="E56" s="6" t="s">
        <v>516</v>
      </c>
      <c r="F56" s="6" t="s">
        <v>191</v>
      </c>
      <c r="G56" s="12">
        <v>22</v>
      </c>
      <c r="H56" s="31">
        <v>97.12</v>
      </c>
      <c r="I56" s="13">
        <v>1709.31</v>
      </c>
    </row>
    <row r="57" spans="1:9" x14ac:dyDescent="0.25">
      <c r="A57" s="5" t="s">
        <v>3581</v>
      </c>
      <c r="B57" s="11">
        <v>45602</v>
      </c>
      <c r="C57" s="6" t="s">
        <v>15</v>
      </c>
      <c r="D57" s="6" t="s">
        <v>69</v>
      </c>
      <c r="E57" s="6" t="s">
        <v>1598</v>
      </c>
      <c r="F57" s="6" t="s">
        <v>193</v>
      </c>
      <c r="G57" s="12">
        <v>20</v>
      </c>
      <c r="H57" s="31">
        <v>145.44</v>
      </c>
      <c r="I57" s="13">
        <v>2763.36</v>
      </c>
    </row>
    <row r="58" spans="1:9" x14ac:dyDescent="0.25">
      <c r="A58" s="5" t="s">
        <v>3389</v>
      </c>
      <c r="B58" s="11">
        <v>45603</v>
      </c>
      <c r="C58" s="6" t="s">
        <v>15</v>
      </c>
      <c r="D58" s="6" t="s">
        <v>198</v>
      </c>
      <c r="E58" s="6" t="s">
        <v>1599</v>
      </c>
      <c r="F58" s="6" t="s">
        <v>66</v>
      </c>
      <c r="G58" s="12">
        <v>10</v>
      </c>
      <c r="H58" s="31">
        <v>520.80999999999995</v>
      </c>
      <c r="I58" s="13">
        <v>5208.1000000000004</v>
      </c>
    </row>
    <row r="59" spans="1:9" x14ac:dyDescent="0.25">
      <c r="A59" s="5" t="s">
        <v>3344</v>
      </c>
      <c r="B59" s="11">
        <v>45611</v>
      </c>
      <c r="C59" s="6" t="s">
        <v>15</v>
      </c>
      <c r="D59" s="6" t="s">
        <v>166</v>
      </c>
      <c r="E59" s="6" t="s">
        <v>516</v>
      </c>
      <c r="F59" s="6" t="s">
        <v>19</v>
      </c>
      <c r="G59" s="12">
        <v>2</v>
      </c>
      <c r="H59" s="31">
        <v>267.68</v>
      </c>
      <c r="I59" s="13">
        <v>535.36</v>
      </c>
    </row>
    <row r="60" spans="1:9" x14ac:dyDescent="0.25">
      <c r="A60" s="5" t="s">
        <v>3395</v>
      </c>
      <c r="B60" s="11">
        <v>45616</v>
      </c>
      <c r="C60" s="6" t="s">
        <v>15</v>
      </c>
      <c r="D60" s="6" t="s">
        <v>164</v>
      </c>
      <c r="E60" s="6" t="s">
        <v>507</v>
      </c>
      <c r="F60" s="6" t="s">
        <v>39</v>
      </c>
      <c r="G60" s="12">
        <v>11</v>
      </c>
      <c r="H60" s="31">
        <v>1259.6500000000001</v>
      </c>
      <c r="I60" s="13">
        <v>13856.15</v>
      </c>
    </row>
    <row r="61" spans="1:9" x14ac:dyDescent="0.25">
      <c r="A61" s="5" t="s">
        <v>3409</v>
      </c>
      <c r="B61" s="11">
        <v>45619</v>
      </c>
      <c r="C61" s="6" t="s">
        <v>15</v>
      </c>
      <c r="D61" s="6" t="s">
        <v>119</v>
      </c>
      <c r="E61" s="6" t="s">
        <v>512</v>
      </c>
      <c r="F61" s="6" t="s">
        <v>188</v>
      </c>
      <c r="G61" s="12">
        <v>43</v>
      </c>
      <c r="H61" s="31">
        <v>313.45</v>
      </c>
      <c r="I61" s="13">
        <v>12130.52</v>
      </c>
    </row>
    <row r="62" spans="1:9" x14ac:dyDescent="0.25">
      <c r="A62" s="5" t="s">
        <v>3414</v>
      </c>
      <c r="B62" s="11">
        <v>45621</v>
      </c>
      <c r="C62" s="6" t="s">
        <v>15</v>
      </c>
      <c r="D62" s="6" t="s">
        <v>116</v>
      </c>
      <c r="E62" s="6" t="s">
        <v>1596</v>
      </c>
      <c r="F62" s="6" t="s">
        <v>14</v>
      </c>
      <c r="G62" s="12">
        <v>17</v>
      </c>
      <c r="H62" s="31">
        <v>147.01</v>
      </c>
      <c r="I62" s="13">
        <v>2124.29</v>
      </c>
    </row>
    <row r="63" spans="1:9" x14ac:dyDescent="0.25">
      <c r="A63" s="5" t="s">
        <v>3572</v>
      </c>
      <c r="B63" s="11">
        <v>45623</v>
      </c>
      <c r="C63" s="6" t="s">
        <v>15</v>
      </c>
      <c r="D63" s="6" t="s">
        <v>145</v>
      </c>
      <c r="E63" s="6" t="s">
        <v>1597</v>
      </c>
      <c r="F63" s="6" t="s">
        <v>63</v>
      </c>
      <c r="G63" s="12">
        <v>8</v>
      </c>
      <c r="H63" s="31">
        <v>480.38</v>
      </c>
      <c r="I63" s="13">
        <v>3650.89</v>
      </c>
    </row>
    <row r="64" spans="1:9" x14ac:dyDescent="0.25">
      <c r="A64" s="5" t="s">
        <v>3417</v>
      </c>
      <c r="B64" s="11">
        <v>45624</v>
      </c>
      <c r="C64" s="6" t="s">
        <v>15</v>
      </c>
      <c r="D64" s="6" t="s">
        <v>27</v>
      </c>
      <c r="E64" s="6" t="s">
        <v>1598</v>
      </c>
      <c r="F64" s="6" t="s">
        <v>49</v>
      </c>
      <c r="G64" s="12">
        <v>37</v>
      </c>
      <c r="H64" s="31">
        <v>260.83</v>
      </c>
      <c r="I64" s="13">
        <v>8685.64</v>
      </c>
    </row>
    <row r="65" spans="1:9" x14ac:dyDescent="0.25">
      <c r="A65" s="5" t="s">
        <v>3408</v>
      </c>
      <c r="B65" s="11">
        <v>45624</v>
      </c>
      <c r="C65" s="6" t="s">
        <v>15</v>
      </c>
      <c r="D65" s="6" t="s">
        <v>32</v>
      </c>
      <c r="E65" s="6" t="s">
        <v>512</v>
      </c>
      <c r="F65" s="6" t="s">
        <v>197</v>
      </c>
      <c r="G65" s="12">
        <v>24</v>
      </c>
      <c r="H65" s="31">
        <v>538.04</v>
      </c>
      <c r="I65" s="13">
        <v>11879.92</v>
      </c>
    </row>
    <row r="66" spans="1:9" x14ac:dyDescent="0.25">
      <c r="A66" s="5" t="s">
        <v>3412</v>
      </c>
      <c r="B66" s="11">
        <v>45624</v>
      </c>
      <c r="C66" s="6" t="s">
        <v>15</v>
      </c>
      <c r="D66" s="6" t="s">
        <v>123</v>
      </c>
      <c r="E66" s="6" t="s">
        <v>523</v>
      </c>
      <c r="F66" s="6" t="s">
        <v>79</v>
      </c>
      <c r="G66" s="12">
        <v>16</v>
      </c>
      <c r="H66" s="31">
        <v>152.75</v>
      </c>
      <c r="I66" s="13">
        <v>2248.48</v>
      </c>
    </row>
    <row r="67" spans="1:9" x14ac:dyDescent="0.25">
      <c r="A67" s="5" t="s">
        <v>3350</v>
      </c>
      <c r="B67" s="11">
        <v>45625</v>
      </c>
      <c r="C67" s="6" t="s">
        <v>15</v>
      </c>
      <c r="D67" s="6" t="s">
        <v>139</v>
      </c>
      <c r="E67" s="6" t="s">
        <v>516</v>
      </c>
      <c r="F67" s="6" t="s">
        <v>33</v>
      </c>
      <c r="G67" s="12">
        <v>28</v>
      </c>
      <c r="H67" s="31">
        <v>42.27</v>
      </c>
      <c r="I67" s="13">
        <v>1183.56</v>
      </c>
    </row>
    <row r="68" spans="1:9" x14ac:dyDescent="0.25">
      <c r="A68" s="5" t="s">
        <v>3585</v>
      </c>
      <c r="B68" s="11">
        <v>45627</v>
      </c>
      <c r="C68" s="6" t="s">
        <v>15</v>
      </c>
      <c r="D68" s="6" t="s">
        <v>93</v>
      </c>
      <c r="E68" s="6" t="s">
        <v>523</v>
      </c>
      <c r="F68" s="6" t="s">
        <v>76</v>
      </c>
      <c r="G68" s="12">
        <v>10</v>
      </c>
      <c r="H68" s="31">
        <v>383.03</v>
      </c>
      <c r="I68" s="13">
        <v>3830.3</v>
      </c>
    </row>
    <row r="69" spans="1:9" x14ac:dyDescent="0.25">
      <c r="A69" s="5" t="s">
        <v>4282</v>
      </c>
      <c r="B69" s="11">
        <v>45630</v>
      </c>
      <c r="C69" s="6" t="s">
        <v>15</v>
      </c>
      <c r="D69" s="6" t="s">
        <v>85</v>
      </c>
      <c r="E69" s="6" t="s">
        <v>523</v>
      </c>
      <c r="F69" s="6" t="s">
        <v>79</v>
      </c>
      <c r="G69" s="12">
        <v>2</v>
      </c>
      <c r="H69" s="31">
        <v>152.13</v>
      </c>
      <c r="I69" s="13">
        <v>304.26</v>
      </c>
    </row>
    <row r="70" spans="1:9" x14ac:dyDescent="0.25">
      <c r="A70" s="5" t="s">
        <v>4271</v>
      </c>
      <c r="B70" s="11">
        <v>45630</v>
      </c>
      <c r="C70" s="6" t="s">
        <v>15</v>
      </c>
      <c r="D70" s="6" t="s">
        <v>112</v>
      </c>
      <c r="E70" s="6" t="s">
        <v>1596</v>
      </c>
      <c r="F70" s="6" t="s">
        <v>14</v>
      </c>
      <c r="G70" s="12">
        <v>23</v>
      </c>
      <c r="H70" s="31">
        <v>152.32</v>
      </c>
      <c r="I70" s="13">
        <v>3223.09</v>
      </c>
    </row>
    <row r="71" spans="1:9" x14ac:dyDescent="0.25">
      <c r="A71" s="5" t="s">
        <v>4269</v>
      </c>
      <c r="B71" s="11">
        <v>45631</v>
      </c>
      <c r="C71" s="6" t="s">
        <v>15</v>
      </c>
      <c r="D71" s="6" t="s">
        <v>38</v>
      </c>
      <c r="E71" s="6" t="s">
        <v>512</v>
      </c>
      <c r="F71" s="6" t="s">
        <v>58</v>
      </c>
      <c r="G71" s="12">
        <v>2</v>
      </c>
      <c r="H71" s="31">
        <v>900.7</v>
      </c>
      <c r="I71" s="13">
        <v>1711.33</v>
      </c>
    </row>
    <row r="72" spans="1:9" x14ac:dyDescent="0.25">
      <c r="A72" s="5" t="s">
        <v>3582</v>
      </c>
      <c r="B72" s="11">
        <v>45632</v>
      </c>
      <c r="C72" s="6" t="s">
        <v>15</v>
      </c>
      <c r="D72" s="6" t="s">
        <v>69</v>
      </c>
      <c r="E72" s="6" t="s">
        <v>516</v>
      </c>
      <c r="F72" s="6" t="s">
        <v>54</v>
      </c>
      <c r="G72" s="12">
        <v>2</v>
      </c>
      <c r="H72" s="31">
        <v>84.65</v>
      </c>
      <c r="I72" s="13">
        <v>169.3</v>
      </c>
    </row>
    <row r="73" spans="1:9" x14ac:dyDescent="0.25">
      <c r="A73" s="5" t="s">
        <v>4268</v>
      </c>
      <c r="B73" s="11">
        <v>45635</v>
      </c>
      <c r="C73" s="6" t="s">
        <v>15</v>
      </c>
      <c r="D73" s="6" t="s">
        <v>162</v>
      </c>
      <c r="E73" s="6" t="s">
        <v>516</v>
      </c>
      <c r="F73" s="6" t="s">
        <v>191</v>
      </c>
      <c r="G73" s="12">
        <v>29</v>
      </c>
      <c r="H73" s="31">
        <v>95.52</v>
      </c>
      <c r="I73" s="13">
        <v>2770.08</v>
      </c>
    </row>
    <row r="74" spans="1:9" x14ac:dyDescent="0.25">
      <c r="A74" s="5" t="s">
        <v>4278</v>
      </c>
      <c r="B74" s="11">
        <v>45635</v>
      </c>
      <c r="C74" s="6" t="s">
        <v>15</v>
      </c>
      <c r="D74" s="6" t="s">
        <v>123</v>
      </c>
      <c r="E74" s="6" t="s">
        <v>1597</v>
      </c>
      <c r="F74" s="6" t="s">
        <v>90</v>
      </c>
      <c r="G74" s="12">
        <v>17</v>
      </c>
      <c r="H74" s="31">
        <v>85.98</v>
      </c>
      <c r="I74" s="13">
        <v>1344.73</v>
      </c>
    </row>
    <row r="75" spans="1:9" x14ac:dyDescent="0.25">
      <c r="A75" s="5" t="s">
        <v>4274</v>
      </c>
      <c r="B75" s="11">
        <v>45635</v>
      </c>
      <c r="C75" s="6" t="s">
        <v>15</v>
      </c>
      <c r="D75" s="6" t="s">
        <v>196</v>
      </c>
      <c r="E75" s="6" t="s">
        <v>523</v>
      </c>
      <c r="F75" s="6" t="s">
        <v>94</v>
      </c>
      <c r="G75" s="12">
        <v>9</v>
      </c>
      <c r="H75" s="31">
        <v>209.21</v>
      </c>
      <c r="I75" s="13">
        <v>1732.26</v>
      </c>
    </row>
    <row r="76" spans="1:9" x14ac:dyDescent="0.25">
      <c r="A76" s="5" t="s">
        <v>3427</v>
      </c>
      <c r="B76" s="11">
        <v>45638</v>
      </c>
      <c r="C76" s="6" t="s">
        <v>15</v>
      </c>
      <c r="D76" s="6" t="s">
        <v>139</v>
      </c>
      <c r="E76" s="6" t="s">
        <v>516</v>
      </c>
      <c r="F76" s="6" t="s">
        <v>191</v>
      </c>
      <c r="G76" s="12">
        <v>42</v>
      </c>
      <c r="H76" s="31">
        <v>94.42</v>
      </c>
      <c r="I76" s="13">
        <v>3569.08</v>
      </c>
    </row>
    <row r="77" spans="1:9" x14ac:dyDescent="0.25">
      <c r="A77" s="5" t="s">
        <v>3425</v>
      </c>
      <c r="B77" s="11">
        <v>45641</v>
      </c>
      <c r="C77" s="6" t="s">
        <v>15</v>
      </c>
      <c r="D77" s="6" t="s">
        <v>32</v>
      </c>
      <c r="E77" s="6" t="s">
        <v>1596</v>
      </c>
      <c r="F77" s="6" t="s">
        <v>14</v>
      </c>
      <c r="G77" s="12">
        <v>6</v>
      </c>
      <c r="H77" s="31">
        <v>149.47</v>
      </c>
      <c r="I77" s="13">
        <v>851.98</v>
      </c>
    </row>
    <row r="78" spans="1:9" x14ac:dyDescent="0.25">
      <c r="A78" s="5" t="s">
        <v>4303</v>
      </c>
      <c r="B78" s="11">
        <v>45649</v>
      </c>
      <c r="C78" s="6" t="s">
        <v>15</v>
      </c>
      <c r="D78" s="6" t="s">
        <v>57</v>
      </c>
      <c r="E78" s="6" t="s">
        <v>516</v>
      </c>
      <c r="F78" s="6" t="s">
        <v>33</v>
      </c>
      <c r="G78" s="12">
        <v>17</v>
      </c>
      <c r="H78" s="31">
        <v>41.51</v>
      </c>
      <c r="I78" s="13">
        <v>705.67</v>
      </c>
    </row>
    <row r="79" spans="1:9" x14ac:dyDescent="0.25">
      <c r="A79" s="5" t="s">
        <v>4270</v>
      </c>
      <c r="B79" s="11">
        <v>45651</v>
      </c>
      <c r="C79" s="6" t="s">
        <v>15</v>
      </c>
      <c r="D79" s="6" t="s">
        <v>136</v>
      </c>
      <c r="E79" s="6" t="s">
        <v>516</v>
      </c>
      <c r="F79" s="6" t="s">
        <v>191</v>
      </c>
      <c r="G79" s="12">
        <v>8</v>
      </c>
      <c r="H79" s="31">
        <v>94.32</v>
      </c>
      <c r="I79" s="13">
        <v>603.65</v>
      </c>
    </row>
    <row r="80" spans="1:9" x14ac:dyDescent="0.25">
      <c r="A80" s="5" t="s">
        <v>4283</v>
      </c>
      <c r="B80" s="11">
        <v>45652</v>
      </c>
      <c r="C80" s="6" t="s">
        <v>15</v>
      </c>
      <c r="D80" s="6" t="s">
        <v>85</v>
      </c>
      <c r="E80" s="6" t="s">
        <v>523</v>
      </c>
      <c r="F80" s="6" t="s">
        <v>79</v>
      </c>
      <c r="G80" s="12">
        <v>19</v>
      </c>
      <c r="H80" s="31">
        <v>157.52000000000001</v>
      </c>
      <c r="I80" s="13">
        <v>2992.88</v>
      </c>
    </row>
    <row r="81" spans="1:9" x14ac:dyDescent="0.25">
      <c r="A81" s="5" t="s">
        <v>4291</v>
      </c>
      <c r="B81" s="11">
        <v>45654</v>
      </c>
      <c r="C81" s="6" t="s">
        <v>15</v>
      </c>
      <c r="D81" s="6" t="s">
        <v>160</v>
      </c>
      <c r="E81" s="6" t="s">
        <v>1599</v>
      </c>
      <c r="F81" s="6" t="s">
        <v>190</v>
      </c>
      <c r="G81" s="12">
        <v>2</v>
      </c>
      <c r="H81" s="31">
        <v>701.48</v>
      </c>
      <c r="I81" s="13">
        <v>1262.6600000000001</v>
      </c>
    </row>
    <row r="82" spans="1:9" x14ac:dyDescent="0.25">
      <c r="A82" s="5" t="s">
        <v>3362</v>
      </c>
      <c r="B82" s="11">
        <v>45657</v>
      </c>
      <c r="C82" s="6" t="s">
        <v>15</v>
      </c>
      <c r="D82" s="6" t="s">
        <v>403</v>
      </c>
      <c r="E82" s="6" t="s">
        <v>1597</v>
      </c>
      <c r="F82" s="6" t="s">
        <v>90</v>
      </c>
      <c r="G82" s="12">
        <v>7</v>
      </c>
      <c r="H82" s="31">
        <v>89.64</v>
      </c>
      <c r="I82" s="13">
        <v>596.11</v>
      </c>
    </row>
    <row r="83" spans="1:9" x14ac:dyDescent="0.25">
      <c r="A83" s="5" t="s">
        <v>4318</v>
      </c>
      <c r="B83" s="11">
        <v>45660</v>
      </c>
      <c r="C83" s="6" t="s">
        <v>15</v>
      </c>
      <c r="D83" s="6" t="s">
        <v>172</v>
      </c>
      <c r="E83" s="6" t="s">
        <v>1598</v>
      </c>
      <c r="F83" s="6" t="s">
        <v>193</v>
      </c>
      <c r="G83" s="12">
        <v>29</v>
      </c>
      <c r="H83" s="31">
        <v>150.72</v>
      </c>
      <c r="I83" s="13">
        <v>3715.25</v>
      </c>
    </row>
    <row r="84" spans="1:9" x14ac:dyDescent="0.25">
      <c r="A84" s="5" t="s">
        <v>4310</v>
      </c>
      <c r="B84" s="11">
        <v>45662</v>
      </c>
      <c r="C84" s="6" t="s">
        <v>15</v>
      </c>
      <c r="D84" s="6" t="s">
        <v>189</v>
      </c>
      <c r="E84" s="6" t="s">
        <v>523</v>
      </c>
      <c r="F84" s="6" t="s">
        <v>76</v>
      </c>
      <c r="G84" s="12">
        <v>5</v>
      </c>
      <c r="H84" s="31">
        <v>380.3</v>
      </c>
      <c r="I84" s="13">
        <v>1711.35</v>
      </c>
    </row>
    <row r="85" spans="1:9" x14ac:dyDescent="0.25">
      <c r="A85" s="5" t="s">
        <v>4323</v>
      </c>
      <c r="B85" s="11">
        <v>45665</v>
      </c>
      <c r="C85" s="6" t="s">
        <v>15</v>
      </c>
      <c r="D85" s="6" t="s">
        <v>48</v>
      </c>
      <c r="E85" s="6" t="s">
        <v>512</v>
      </c>
      <c r="F85" s="6" t="s">
        <v>188</v>
      </c>
      <c r="G85" s="12">
        <v>45</v>
      </c>
      <c r="H85" s="31">
        <v>324.26</v>
      </c>
      <c r="I85" s="13">
        <v>13862.11</v>
      </c>
    </row>
    <row r="86" spans="1:9" x14ac:dyDescent="0.25">
      <c r="A86" s="5" t="s">
        <v>4307</v>
      </c>
      <c r="B86" s="11">
        <v>45665</v>
      </c>
      <c r="C86" s="6" t="s">
        <v>15</v>
      </c>
      <c r="D86" s="6" t="s">
        <v>403</v>
      </c>
      <c r="E86" s="6" t="s">
        <v>1598</v>
      </c>
      <c r="F86" s="6" t="s">
        <v>28</v>
      </c>
      <c r="G86" s="12">
        <v>34</v>
      </c>
      <c r="H86" s="31">
        <v>202.77</v>
      </c>
      <c r="I86" s="13">
        <v>6894.18</v>
      </c>
    </row>
    <row r="87" spans="1:9" x14ac:dyDescent="0.25">
      <c r="A87" s="5" t="s">
        <v>3434</v>
      </c>
      <c r="B87" s="11">
        <v>45666</v>
      </c>
      <c r="C87" s="6" t="s">
        <v>15</v>
      </c>
      <c r="D87" s="6" t="s">
        <v>169</v>
      </c>
      <c r="E87" s="6" t="s">
        <v>512</v>
      </c>
      <c r="F87" s="6" t="s">
        <v>188</v>
      </c>
      <c r="G87" s="12">
        <v>7</v>
      </c>
      <c r="H87" s="31">
        <v>316.54000000000002</v>
      </c>
      <c r="I87" s="13">
        <v>2104.9899999999998</v>
      </c>
    </row>
    <row r="88" spans="1:9" x14ac:dyDescent="0.25">
      <c r="A88" s="5" t="s">
        <v>4314</v>
      </c>
      <c r="B88" s="11">
        <v>45667</v>
      </c>
      <c r="C88" s="6" t="s">
        <v>15</v>
      </c>
      <c r="D88" s="6" t="s">
        <v>57</v>
      </c>
      <c r="E88" s="6" t="s">
        <v>1599</v>
      </c>
      <c r="F88" s="6" t="s">
        <v>190</v>
      </c>
      <c r="G88" s="12">
        <v>7</v>
      </c>
      <c r="H88" s="31">
        <v>692.93</v>
      </c>
      <c r="I88" s="13">
        <v>4122.93</v>
      </c>
    </row>
    <row r="89" spans="1:9" x14ac:dyDescent="0.25">
      <c r="A89" s="7" t="s">
        <v>4301</v>
      </c>
      <c r="B89" s="17">
        <v>45667</v>
      </c>
      <c r="C89" s="8" t="s">
        <v>15</v>
      </c>
      <c r="D89" s="8" t="s">
        <v>53</v>
      </c>
      <c r="E89" s="8" t="s">
        <v>512</v>
      </c>
      <c r="F89" s="8" t="s">
        <v>188</v>
      </c>
      <c r="G89" s="18">
        <v>40</v>
      </c>
      <c r="H89" s="32">
        <v>326.37</v>
      </c>
      <c r="I89" s="19">
        <v>12402.06</v>
      </c>
    </row>
  </sheetData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tabColor rgb="FFBF8F00"/>
  </sheetPr>
  <dimension ref="A1:I7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3.7109375" style="1" customWidth="1"/>
    <col min="3" max="3" width="17.7109375" style="1" customWidth="1"/>
    <col min="4" max="4" width="26.7109375" style="1" customWidth="1"/>
    <col min="5" max="5" width="14.7109375" style="1" customWidth="1"/>
    <col min="6" max="6" width="28.7109375" style="1" customWidth="1"/>
    <col min="7" max="7" width="10.7109375" style="1" customWidth="1"/>
    <col min="8" max="8" width="12.710937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9" ht="26.1" customHeight="1" x14ac:dyDescent="0.25">
      <c r="A1" s="2" t="s">
        <v>4</v>
      </c>
      <c r="B1" s="3" t="s">
        <v>5</v>
      </c>
      <c r="C1" s="3" t="s">
        <v>8</v>
      </c>
      <c r="D1" s="3" t="s">
        <v>6</v>
      </c>
      <c r="E1" s="3" t="s">
        <v>506</v>
      </c>
      <c r="F1" s="3" t="s">
        <v>7</v>
      </c>
      <c r="G1" s="3" t="s">
        <v>10</v>
      </c>
      <c r="H1" s="3" t="s">
        <v>187</v>
      </c>
      <c r="I1" s="4" t="s">
        <v>11</v>
      </c>
    </row>
    <row r="2" spans="1:9" x14ac:dyDescent="0.25">
      <c r="A2" s="5" t="s">
        <v>22</v>
      </c>
      <c r="B2" s="11">
        <v>45497</v>
      </c>
      <c r="C2" s="6" t="s">
        <v>29</v>
      </c>
      <c r="D2" s="6" t="s">
        <v>23</v>
      </c>
      <c r="E2" s="6" t="s">
        <v>523</v>
      </c>
      <c r="F2" s="6" t="s">
        <v>79</v>
      </c>
      <c r="G2" s="12">
        <v>8</v>
      </c>
      <c r="H2" s="31">
        <v>157.63999999999999</v>
      </c>
      <c r="I2" s="13">
        <v>1261.1199999999999</v>
      </c>
    </row>
    <row r="3" spans="1:9" x14ac:dyDescent="0.25">
      <c r="A3" s="5" t="s">
        <v>445</v>
      </c>
      <c r="B3" s="11">
        <v>45505</v>
      </c>
      <c r="C3" s="6" t="s">
        <v>29</v>
      </c>
      <c r="D3" s="6" t="s">
        <v>155</v>
      </c>
      <c r="E3" s="6" t="s">
        <v>516</v>
      </c>
      <c r="F3" s="6" t="s">
        <v>19</v>
      </c>
      <c r="G3" s="12">
        <v>4</v>
      </c>
      <c r="H3" s="31">
        <v>273.39</v>
      </c>
      <c r="I3" s="13">
        <v>1093.56</v>
      </c>
    </row>
    <row r="4" spans="1:9" x14ac:dyDescent="0.25">
      <c r="A4" s="5" t="s">
        <v>447</v>
      </c>
      <c r="B4" s="11">
        <v>45528</v>
      </c>
      <c r="C4" s="6" t="s">
        <v>29</v>
      </c>
      <c r="D4" s="6" t="s">
        <v>32</v>
      </c>
      <c r="E4" s="6" t="s">
        <v>1599</v>
      </c>
      <c r="F4" s="6" t="s">
        <v>195</v>
      </c>
      <c r="G4" s="12">
        <v>11</v>
      </c>
      <c r="H4" s="31">
        <v>177.86</v>
      </c>
      <c r="I4" s="13">
        <v>1799.94</v>
      </c>
    </row>
    <row r="5" spans="1:9" x14ac:dyDescent="0.25">
      <c r="A5" s="5" t="s">
        <v>466</v>
      </c>
      <c r="B5" s="11">
        <v>45528</v>
      </c>
      <c r="C5" s="6" t="s">
        <v>29</v>
      </c>
      <c r="D5" s="6" t="s">
        <v>23</v>
      </c>
      <c r="E5" s="6" t="s">
        <v>523</v>
      </c>
      <c r="F5" s="6" t="s">
        <v>76</v>
      </c>
      <c r="G5" s="12">
        <v>11</v>
      </c>
      <c r="H5" s="31">
        <v>366.61</v>
      </c>
      <c r="I5" s="13">
        <v>4032.71</v>
      </c>
    </row>
    <row r="6" spans="1:9" x14ac:dyDescent="0.25">
      <c r="A6" s="5" t="s">
        <v>448</v>
      </c>
      <c r="B6" s="11">
        <v>45534</v>
      </c>
      <c r="C6" s="6" t="s">
        <v>29</v>
      </c>
      <c r="D6" s="6" t="s">
        <v>189</v>
      </c>
      <c r="E6" s="6" t="s">
        <v>507</v>
      </c>
      <c r="F6" s="6" t="s">
        <v>73</v>
      </c>
      <c r="G6" s="12">
        <v>10</v>
      </c>
      <c r="H6" s="31">
        <v>1448.79</v>
      </c>
      <c r="I6" s="13">
        <v>13763.51</v>
      </c>
    </row>
    <row r="7" spans="1:9" x14ac:dyDescent="0.25">
      <c r="A7" s="5" t="s">
        <v>2037</v>
      </c>
      <c r="B7" s="11">
        <v>45543</v>
      </c>
      <c r="C7" s="6" t="s">
        <v>29</v>
      </c>
      <c r="D7" s="6" t="s">
        <v>53</v>
      </c>
      <c r="E7" s="6" t="s">
        <v>512</v>
      </c>
      <c r="F7" s="6" t="s">
        <v>197</v>
      </c>
      <c r="G7" s="12">
        <v>3</v>
      </c>
      <c r="H7" s="31">
        <v>527.17999999999995</v>
      </c>
      <c r="I7" s="13">
        <v>1502.46</v>
      </c>
    </row>
    <row r="8" spans="1:9" x14ac:dyDescent="0.25">
      <c r="A8" s="5" t="s">
        <v>2409</v>
      </c>
      <c r="B8" s="11">
        <v>45545</v>
      </c>
      <c r="C8" s="6" t="s">
        <v>29</v>
      </c>
      <c r="D8" s="6" t="s">
        <v>69</v>
      </c>
      <c r="E8" s="6" t="s">
        <v>516</v>
      </c>
      <c r="F8" s="6" t="s">
        <v>33</v>
      </c>
      <c r="G8" s="12">
        <v>9</v>
      </c>
      <c r="H8" s="31">
        <v>43.65</v>
      </c>
      <c r="I8" s="13">
        <v>392.85</v>
      </c>
    </row>
    <row r="9" spans="1:9" x14ac:dyDescent="0.25">
      <c r="A9" s="5" t="s">
        <v>3398</v>
      </c>
      <c r="B9" s="11">
        <v>45545</v>
      </c>
      <c r="C9" s="6" t="s">
        <v>29</v>
      </c>
      <c r="D9" s="6" t="s">
        <v>18</v>
      </c>
      <c r="E9" s="6" t="s">
        <v>523</v>
      </c>
      <c r="F9" s="6" t="s">
        <v>79</v>
      </c>
      <c r="G9" s="12">
        <v>7</v>
      </c>
      <c r="H9" s="31">
        <v>150.83000000000001</v>
      </c>
      <c r="I9" s="13">
        <v>950.23</v>
      </c>
    </row>
    <row r="10" spans="1:9" x14ac:dyDescent="0.25">
      <c r="A10" s="5" t="s">
        <v>3457</v>
      </c>
      <c r="B10" s="11">
        <v>45549</v>
      </c>
      <c r="C10" s="6" t="s">
        <v>29</v>
      </c>
      <c r="D10" s="6" t="s">
        <v>43</v>
      </c>
      <c r="E10" s="6" t="s">
        <v>1597</v>
      </c>
      <c r="F10" s="6" t="s">
        <v>90</v>
      </c>
      <c r="G10" s="12">
        <v>10</v>
      </c>
      <c r="H10" s="31">
        <v>89.47</v>
      </c>
      <c r="I10" s="13">
        <v>894.7</v>
      </c>
    </row>
    <row r="11" spans="1:9" x14ac:dyDescent="0.25">
      <c r="A11" s="5" t="s">
        <v>2039</v>
      </c>
      <c r="B11" s="11">
        <v>45550</v>
      </c>
      <c r="C11" s="6" t="s">
        <v>29</v>
      </c>
      <c r="D11" s="6" t="s">
        <v>192</v>
      </c>
      <c r="E11" s="6" t="s">
        <v>507</v>
      </c>
      <c r="F11" s="6" t="s">
        <v>70</v>
      </c>
      <c r="G11" s="12">
        <v>14</v>
      </c>
      <c r="H11" s="31">
        <v>736.7</v>
      </c>
      <c r="I11" s="13">
        <v>9488.7000000000007</v>
      </c>
    </row>
    <row r="12" spans="1:9" x14ac:dyDescent="0.25">
      <c r="A12" s="5" t="s">
        <v>3326</v>
      </c>
      <c r="B12" s="11">
        <v>45550</v>
      </c>
      <c r="C12" s="6" t="s">
        <v>29</v>
      </c>
      <c r="D12" s="6" t="s">
        <v>172</v>
      </c>
      <c r="E12" s="6" t="s">
        <v>512</v>
      </c>
      <c r="F12" s="6" t="s">
        <v>197</v>
      </c>
      <c r="G12" s="12">
        <v>8</v>
      </c>
      <c r="H12" s="31">
        <v>557.41</v>
      </c>
      <c r="I12" s="13">
        <v>4459.28</v>
      </c>
    </row>
    <row r="13" spans="1:9" x14ac:dyDescent="0.25">
      <c r="A13" s="5" t="s">
        <v>2036</v>
      </c>
      <c r="B13" s="11">
        <v>45558</v>
      </c>
      <c r="C13" s="6" t="s">
        <v>29</v>
      </c>
      <c r="D13" s="6" t="s">
        <v>201</v>
      </c>
      <c r="E13" s="6" t="s">
        <v>1599</v>
      </c>
      <c r="F13" s="6" t="s">
        <v>66</v>
      </c>
      <c r="G13" s="12">
        <v>7</v>
      </c>
      <c r="H13" s="31">
        <v>508.42</v>
      </c>
      <c r="I13" s="13">
        <v>3274.22</v>
      </c>
    </row>
    <row r="14" spans="1:9" x14ac:dyDescent="0.25">
      <c r="A14" s="5" t="s">
        <v>2038</v>
      </c>
      <c r="B14" s="11">
        <v>45561</v>
      </c>
      <c r="C14" s="6" t="s">
        <v>29</v>
      </c>
      <c r="D14" s="6" t="s">
        <v>123</v>
      </c>
      <c r="E14" s="6" t="s">
        <v>1597</v>
      </c>
      <c r="F14" s="6" t="s">
        <v>279</v>
      </c>
      <c r="G14" s="12">
        <v>7</v>
      </c>
      <c r="H14" s="31">
        <v>239.77</v>
      </c>
      <c r="I14" s="13">
        <v>1678.39</v>
      </c>
    </row>
    <row r="15" spans="1:9" x14ac:dyDescent="0.25">
      <c r="A15" s="5" t="s">
        <v>3318</v>
      </c>
      <c r="B15" s="11">
        <v>45565</v>
      </c>
      <c r="C15" s="6" t="s">
        <v>29</v>
      </c>
      <c r="D15" s="6" t="s">
        <v>57</v>
      </c>
      <c r="E15" s="6" t="s">
        <v>516</v>
      </c>
      <c r="F15" s="6" t="s">
        <v>54</v>
      </c>
      <c r="G15" s="12">
        <v>26</v>
      </c>
      <c r="H15" s="31">
        <v>87.87</v>
      </c>
      <c r="I15" s="13">
        <v>2101.85</v>
      </c>
    </row>
    <row r="16" spans="1:9" x14ac:dyDescent="0.25">
      <c r="A16" s="5" t="s">
        <v>3324</v>
      </c>
      <c r="B16" s="11">
        <v>45566</v>
      </c>
      <c r="C16" s="6" t="s">
        <v>29</v>
      </c>
      <c r="D16" s="6" t="s">
        <v>403</v>
      </c>
      <c r="E16" s="6" t="s">
        <v>516</v>
      </c>
      <c r="F16" s="6" t="s">
        <v>46</v>
      </c>
      <c r="G16" s="12">
        <v>21</v>
      </c>
      <c r="H16" s="31">
        <v>130.15</v>
      </c>
      <c r="I16" s="13">
        <v>2733.15</v>
      </c>
    </row>
    <row r="17" spans="1:9" x14ac:dyDescent="0.25">
      <c r="A17" s="5" t="s">
        <v>3399</v>
      </c>
      <c r="B17" s="11">
        <v>45566</v>
      </c>
      <c r="C17" s="6" t="s">
        <v>29</v>
      </c>
      <c r="D17" s="6" t="s">
        <v>116</v>
      </c>
      <c r="E17" s="6" t="s">
        <v>1598</v>
      </c>
      <c r="F17" s="6" t="s">
        <v>28</v>
      </c>
      <c r="G17" s="12">
        <v>47</v>
      </c>
      <c r="H17" s="31">
        <v>190.63</v>
      </c>
      <c r="I17" s="13">
        <v>8959.61</v>
      </c>
    </row>
    <row r="18" spans="1:9" x14ac:dyDescent="0.25">
      <c r="A18" s="5" t="s">
        <v>2044</v>
      </c>
      <c r="B18" s="11">
        <v>45573</v>
      </c>
      <c r="C18" s="6" t="s">
        <v>29</v>
      </c>
      <c r="D18" s="6" t="s">
        <v>172</v>
      </c>
      <c r="E18" s="6" t="s">
        <v>1599</v>
      </c>
      <c r="F18" s="6" t="s">
        <v>190</v>
      </c>
      <c r="G18" s="12">
        <v>3</v>
      </c>
      <c r="H18" s="31">
        <v>688.71</v>
      </c>
      <c r="I18" s="13">
        <v>2066.13</v>
      </c>
    </row>
    <row r="19" spans="1:9" x14ac:dyDescent="0.25">
      <c r="A19" s="5" t="s">
        <v>3403</v>
      </c>
      <c r="B19" s="11">
        <v>45581</v>
      </c>
      <c r="C19" s="6" t="s">
        <v>29</v>
      </c>
      <c r="D19" s="6" t="s">
        <v>189</v>
      </c>
      <c r="E19" s="6" t="s">
        <v>507</v>
      </c>
      <c r="F19" s="6" t="s">
        <v>194</v>
      </c>
      <c r="G19" s="12">
        <v>5</v>
      </c>
      <c r="H19" s="31">
        <v>2164.4</v>
      </c>
      <c r="I19" s="13">
        <v>10822</v>
      </c>
    </row>
    <row r="20" spans="1:9" x14ac:dyDescent="0.25">
      <c r="A20" s="5" t="s">
        <v>3378</v>
      </c>
      <c r="B20" s="11">
        <v>45584</v>
      </c>
      <c r="C20" s="6" t="s">
        <v>29</v>
      </c>
      <c r="D20" s="6" t="s">
        <v>119</v>
      </c>
      <c r="E20" s="6" t="s">
        <v>507</v>
      </c>
      <c r="F20" s="6" t="s">
        <v>73</v>
      </c>
      <c r="G20" s="12">
        <v>8</v>
      </c>
      <c r="H20" s="31">
        <v>1462.38</v>
      </c>
      <c r="I20" s="13">
        <v>10529.14</v>
      </c>
    </row>
    <row r="21" spans="1:9" x14ac:dyDescent="0.25">
      <c r="A21" s="5" t="s">
        <v>3462</v>
      </c>
      <c r="B21" s="11">
        <v>45584</v>
      </c>
      <c r="C21" s="6" t="s">
        <v>29</v>
      </c>
      <c r="D21" s="6" t="s">
        <v>152</v>
      </c>
      <c r="E21" s="6" t="s">
        <v>1599</v>
      </c>
      <c r="F21" s="6" t="s">
        <v>195</v>
      </c>
      <c r="G21" s="12">
        <v>15</v>
      </c>
      <c r="H21" s="31">
        <v>177.03</v>
      </c>
      <c r="I21" s="13">
        <v>2522.6799999999998</v>
      </c>
    </row>
    <row r="22" spans="1:9" x14ac:dyDescent="0.25">
      <c r="A22" s="5" t="s">
        <v>3327</v>
      </c>
      <c r="B22" s="11">
        <v>45587</v>
      </c>
      <c r="C22" s="6" t="s">
        <v>29</v>
      </c>
      <c r="D22" s="6" t="s">
        <v>126</v>
      </c>
      <c r="E22" s="6" t="s">
        <v>516</v>
      </c>
      <c r="F22" s="6" t="s">
        <v>191</v>
      </c>
      <c r="G22" s="12">
        <v>54</v>
      </c>
      <c r="H22" s="31">
        <v>94.92</v>
      </c>
      <c r="I22" s="13">
        <v>4869.3999999999996</v>
      </c>
    </row>
    <row r="23" spans="1:9" x14ac:dyDescent="0.25">
      <c r="A23" s="5" t="s">
        <v>2049</v>
      </c>
      <c r="B23" s="11">
        <v>45588</v>
      </c>
      <c r="C23" s="6" t="s">
        <v>29</v>
      </c>
      <c r="D23" s="6" t="s">
        <v>13</v>
      </c>
      <c r="E23" s="6" t="s">
        <v>523</v>
      </c>
      <c r="F23" s="6" t="s">
        <v>94</v>
      </c>
      <c r="G23" s="12">
        <v>16</v>
      </c>
      <c r="H23" s="31">
        <v>217.92</v>
      </c>
      <c r="I23" s="13">
        <v>3207.78</v>
      </c>
    </row>
    <row r="24" spans="1:9" x14ac:dyDescent="0.25">
      <c r="A24" s="5" t="s">
        <v>3379</v>
      </c>
      <c r="B24" s="11">
        <v>45593</v>
      </c>
      <c r="C24" s="6" t="s">
        <v>29</v>
      </c>
      <c r="D24" s="6" t="s">
        <v>32</v>
      </c>
      <c r="E24" s="6" t="s">
        <v>1596</v>
      </c>
      <c r="F24" s="6" t="s">
        <v>14</v>
      </c>
      <c r="G24" s="12">
        <v>7</v>
      </c>
      <c r="H24" s="31">
        <v>150.26</v>
      </c>
      <c r="I24" s="13">
        <v>967.67</v>
      </c>
    </row>
    <row r="25" spans="1:9" x14ac:dyDescent="0.25">
      <c r="A25" s="5" t="s">
        <v>3400</v>
      </c>
      <c r="B25" s="11">
        <v>45596</v>
      </c>
      <c r="C25" s="6" t="s">
        <v>29</v>
      </c>
      <c r="D25" s="6" t="s">
        <v>69</v>
      </c>
      <c r="E25" s="6" t="s">
        <v>516</v>
      </c>
      <c r="F25" s="6" t="s">
        <v>191</v>
      </c>
      <c r="G25" s="12">
        <v>11</v>
      </c>
      <c r="H25" s="31">
        <v>96.83</v>
      </c>
      <c r="I25" s="13">
        <v>1011.87</v>
      </c>
    </row>
    <row r="26" spans="1:9" x14ac:dyDescent="0.25">
      <c r="A26" s="5" t="s">
        <v>2060</v>
      </c>
      <c r="B26" s="11">
        <v>45598</v>
      </c>
      <c r="C26" s="6" t="s">
        <v>29</v>
      </c>
      <c r="D26" s="6" t="s">
        <v>36</v>
      </c>
      <c r="E26" s="6" t="s">
        <v>516</v>
      </c>
      <c r="F26" s="6" t="s">
        <v>19</v>
      </c>
      <c r="G26" s="12">
        <v>21</v>
      </c>
      <c r="H26" s="31">
        <v>260.18</v>
      </c>
      <c r="I26" s="13">
        <v>5026.68</v>
      </c>
    </row>
    <row r="27" spans="1:9" x14ac:dyDescent="0.25">
      <c r="A27" s="5" t="s">
        <v>3337</v>
      </c>
      <c r="B27" s="11">
        <v>45603</v>
      </c>
      <c r="C27" s="6" t="s">
        <v>29</v>
      </c>
      <c r="D27" s="6" t="s">
        <v>123</v>
      </c>
      <c r="E27" s="6" t="s">
        <v>516</v>
      </c>
      <c r="F27" s="6" t="s">
        <v>46</v>
      </c>
      <c r="G27" s="12">
        <v>21</v>
      </c>
      <c r="H27" s="31">
        <v>126.62</v>
      </c>
      <c r="I27" s="13">
        <v>2526.0700000000002</v>
      </c>
    </row>
    <row r="28" spans="1:9" x14ac:dyDescent="0.25">
      <c r="A28" s="5" t="s">
        <v>3464</v>
      </c>
      <c r="B28" s="11">
        <v>45605</v>
      </c>
      <c r="C28" s="6" t="s">
        <v>29</v>
      </c>
      <c r="D28" s="6" t="s">
        <v>48</v>
      </c>
      <c r="E28" s="6" t="s">
        <v>1599</v>
      </c>
      <c r="F28" s="6" t="s">
        <v>190</v>
      </c>
      <c r="G28" s="12">
        <v>6</v>
      </c>
      <c r="H28" s="31">
        <v>705.11</v>
      </c>
      <c r="I28" s="13">
        <v>3596.06</v>
      </c>
    </row>
    <row r="29" spans="1:9" x14ac:dyDescent="0.25">
      <c r="A29" s="5" t="s">
        <v>3340</v>
      </c>
      <c r="B29" s="11">
        <v>45607</v>
      </c>
      <c r="C29" s="6" t="s">
        <v>29</v>
      </c>
      <c r="D29" s="6" t="s">
        <v>18</v>
      </c>
      <c r="E29" s="6" t="s">
        <v>516</v>
      </c>
      <c r="F29" s="6" t="s">
        <v>54</v>
      </c>
      <c r="G29" s="12">
        <v>22</v>
      </c>
      <c r="H29" s="31">
        <v>88.16</v>
      </c>
      <c r="I29" s="13">
        <v>1745.57</v>
      </c>
    </row>
    <row r="30" spans="1:9" x14ac:dyDescent="0.25">
      <c r="A30" s="5" t="s">
        <v>3345</v>
      </c>
      <c r="B30" s="11">
        <v>45619</v>
      </c>
      <c r="C30" s="6" t="s">
        <v>29</v>
      </c>
      <c r="D30" s="6" t="s">
        <v>162</v>
      </c>
      <c r="E30" s="6" t="s">
        <v>516</v>
      </c>
      <c r="F30" s="6" t="s">
        <v>46</v>
      </c>
      <c r="G30" s="12">
        <v>4</v>
      </c>
      <c r="H30" s="31">
        <v>124.71</v>
      </c>
      <c r="I30" s="13">
        <v>473.9</v>
      </c>
    </row>
    <row r="31" spans="1:9" x14ac:dyDescent="0.25">
      <c r="A31" s="5" t="s">
        <v>3348</v>
      </c>
      <c r="B31" s="11">
        <v>45622</v>
      </c>
      <c r="C31" s="6" t="s">
        <v>29</v>
      </c>
      <c r="D31" s="6" t="s">
        <v>62</v>
      </c>
      <c r="E31" s="6" t="s">
        <v>1597</v>
      </c>
      <c r="F31" s="6" t="s">
        <v>90</v>
      </c>
      <c r="G31" s="12">
        <v>22</v>
      </c>
      <c r="H31" s="31">
        <v>89.84</v>
      </c>
      <c r="I31" s="13">
        <v>1680.01</v>
      </c>
    </row>
    <row r="32" spans="1:9" x14ac:dyDescent="0.25">
      <c r="A32" s="5" t="s">
        <v>2056</v>
      </c>
      <c r="B32" s="11">
        <v>45623</v>
      </c>
      <c r="C32" s="6" t="s">
        <v>29</v>
      </c>
      <c r="D32" s="6" t="s">
        <v>152</v>
      </c>
      <c r="E32" s="6" t="s">
        <v>1599</v>
      </c>
      <c r="F32" s="6" t="s">
        <v>195</v>
      </c>
      <c r="G32" s="12">
        <v>10</v>
      </c>
      <c r="H32" s="31">
        <v>178.4</v>
      </c>
      <c r="I32" s="13">
        <v>1605.6</v>
      </c>
    </row>
    <row r="33" spans="1:9" x14ac:dyDescent="0.25">
      <c r="A33" s="5" t="s">
        <v>3585</v>
      </c>
      <c r="B33" s="11">
        <v>45627</v>
      </c>
      <c r="C33" s="6" t="s">
        <v>29</v>
      </c>
      <c r="D33" s="6" t="s">
        <v>93</v>
      </c>
      <c r="E33" s="6" t="s">
        <v>507</v>
      </c>
      <c r="F33" s="6" t="s">
        <v>73</v>
      </c>
      <c r="G33" s="12">
        <v>8</v>
      </c>
      <c r="H33" s="31">
        <v>1501.41</v>
      </c>
      <c r="I33" s="13">
        <v>9609.02</v>
      </c>
    </row>
    <row r="34" spans="1:9" x14ac:dyDescent="0.25">
      <c r="A34" s="5" t="s">
        <v>3393</v>
      </c>
      <c r="B34" s="11">
        <v>45628</v>
      </c>
      <c r="C34" s="6" t="s">
        <v>29</v>
      </c>
      <c r="D34" s="6" t="s">
        <v>164</v>
      </c>
      <c r="E34" s="6" t="s">
        <v>1598</v>
      </c>
      <c r="F34" s="6" t="s">
        <v>193</v>
      </c>
      <c r="G34" s="12">
        <v>7</v>
      </c>
      <c r="H34" s="31">
        <v>149.61000000000001</v>
      </c>
      <c r="I34" s="13">
        <v>890.18</v>
      </c>
    </row>
    <row r="35" spans="1:9" x14ac:dyDescent="0.25">
      <c r="A35" s="5" t="s">
        <v>3390</v>
      </c>
      <c r="B35" s="11">
        <v>45631</v>
      </c>
      <c r="C35" s="6" t="s">
        <v>29</v>
      </c>
      <c r="D35" s="6" t="s">
        <v>18</v>
      </c>
      <c r="E35" s="6" t="s">
        <v>516</v>
      </c>
      <c r="F35" s="6" t="s">
        <v>54</v>
      </c>
      <c r="G35" s="12">
        <v>11</v>
      </c>
      <c r="H35" s="31">
        <v>87.44</v>
      </c>
      <c r="I35" s="13">
        <v>961.84</v>
      </c>
    </row>
    <row r="36" spans="1:9" x14ac:dyDescent="0.25">
      <c r="A36" s="5" t="s">
        <v>3391</v>
      </c>
      <c r="B36" s="11">
        <v>45632</v>
      </c>
      <c r="C36" s="6" t="s">
        <v>29</v>
      </c>
      <c r="D36" s="6" t="s">
        <v>93</v>
      </c>
      <c r="E36" s="6" t="s">
        <v>516</v>
      </c>
      <c r="F36" s="6" t="s">
        <v>191</v>
      </c>
      <c r="G36" s="12">
        <v>2</v>
      </c>
      <c r="H36" s="31">
        <v>97.14</v>
      </c>
      <c r="I36" s="13">
        <v>194.28</v>
      </c>
    </row>
    <row r="37" spans="1:9" x14ac:dyDescent="0.25">
      <c r="A37" s="5" t="s">
        <v>3411</v>
      </c>
      <c r="B37" s="11">
        <v>45634</v>
      </c>
      <c r="C37" s="6" t="s">
        <v>29</v>
      </c>
      <c r="D37" s="6" t="s">
        <v>45</v>
      </c>
      <c r="E37" s="6" t="s">
        <v>1599</v>
      </c>
      <c r="F37" s="6" t="s">
        <v>190</v>
      </c>
      <c r="G37" s="12">
        <v>18</v>
      </c>
      <c r="H37" s="31">
        <v>682.58</v>
      </c>
      <c r="I37" s="13">
        <v>9829.15</v>
      </c>
    </row>
    <row r="38" spans="1:9" x14ac:dyDescent="0.25">
      <c r="A38" s="5" t="s">
        <v>3573</v>
      </c>
      <c r="B38" s="11">
        <v>45637</v>
      </c>
      <c r="C38" s="6" t="s">
        <v>29</v>
      </c>
      <c r="D38" s="6" t="s">
        <v>162</v>
      </c>
      <c r="E38" s="6" t="s">
        <v>507</v>
      </c>
      <c r="F38" s="6" t="s">
        <v>73</v>
      </c>
      <c r="G38" s="12">
        <v>2</v>
      </c>
      <c r="H38" s="31">
        <v>1457.36</v>
      </c>
      <c r="I38" s="13">
        <v>2914.72</v>
      </c>
    </row>
    <row r="39" spans="1:9" x14ac:dyDescent="0.25">
      <c r="A39" s="5" t="s">
        <v>3346</v>
      </c>
      <c r="B39" s="11">
        <v>45639</v>
      </c>
      <c r="C39" s="6" t="s">
        <v>29</v>
      </c>
      <c r="D39" s="6" t="s">
        <v>69</v>
      </c>
      <c r="E39" s="6" t="s">
        <v>516</v>
      </c>
      <c r="F39" s="6" t="s">
        <v>46</v>
      </c>
      <c r="G39" s="12">
        <v>8</v>
      </c>
      <c r="H39" s="31">
        <v>127.79</v>
      </c>
      <c r="I39" s="13">
        <v>1022.32</v>
      </c>
    </row>
    <row r="40" spans="1:9" x14ac:dyDescent="0.25">
      <c r="A40" s="5" t="s">
        <v>3572</v>
      </c>
      <c r="B40" s="11">
        <v>45645</v>
      </c>
      <c r="C40" s="6" t="s">
        <v>29</v>
      </c>
      <c r="D40" s="6" t="s">
        <v>57</v>
      </c>
      <c r="E40" s="6" t="s">
        <v>1596</v>
      </c>
      <c r="F40" s="6" t="s">
        <v>24</v>
      </c>
      <c r="G40" s="12">
        <v>25</v>
      </c>
      <c r="H40" s="31">
        <v>128.82</v>
      </c>
      <c r="I40" s="13">
        <v>2898.45</v>
      </c>
    </row>
    <row r="41" spans="1:9" x14ac:dyDescent="0.25">
      <c r="A41" s="5" t="s">
        <v>3356</v>
      </c>
      <c r="B41" s="11">
        <v>45649</v>
      </c>
      <c r="C41" s="6" t="s">
        <v>29</v>
      </c>
      <c r="D41" s="6" t="s">
        <v>192</v>
      </c>
      <c r="E41" s="6" t="s">
        <v>512</v>
      </c>
      <c r="F41" s="6" t="s">
        <v>188</v>
      </c>
      <c r="G41" s="12">
        <v>24</v>
      </c>
      <c r="H41" s="31">
        <v>328.72</v>
      </c>
      <c r="I41" s="13">
        <v>6311.42</v>
      </c>
    </row>
    <row r="42" spans="1:9" x14ac:dyDescent="0.25">
      <c r="A42" s="5" t="s">
        <v>3352</v>
      </c>
      <c r="B42" s="11">
        <v>45650</v>
      </c>
      <c r="C42" s="6" t="s">
        <v>29</v>
      </c>
      <c r="D42" s="6" t="s">
        <v>85</v>
      </c>
      <c r="E42" s="6" t="s">
        <v>507</v>
      </c>
      <c r="F42" s="6" t="s">
        <v>70</v>
      </c>
      <c r="G42" s="12">
        <v>15</v>
      </c>
      <c r="H42" s="31">
        <v>709.31</v>
      </c>
      <c r="I42" s="13">
        <v>9788.48</v>
      </c>
    </row>
    <row r="43" spans="1:9" x14ac:dyDescent="0.25">
      <c r="A43" s="5" t="s">
        <v>3358</v>
      </c>
      <c r="B43" s="11">
        <v>45650</v>
      </c>
      <c r="C43" s="6" t="s">
        <v>29</v>
      </c>
      <c r="D43" s="6" t="s">
        <v>403</v>
      </c>
      <c r="E43" s="6" t="s">
        <v>1598</v>
      </c>
      <c r="F43" s="6" t="s">
        <v>193</v>
      </c>
      <c r="G43" s="12">
        <v>81</v>
      </c>
      <c r="H43" s="31">
        <v>147.28</v>
      </c>
      <c r="I43" s="13">
        <v>11333.2</v>
      </c>
    </row>
    <row r="44" spans="1:9" x14ac:dyDescent="0.25">
      <c r="A44" s="5" t="s">
        <v>3576</v>
      </c>
      <c r="B44" s="11">
        <v>45657</v>
      </c>
      <c r="C44" s="6" t="s">
        <v>29</v>
      </c>
      <c r="D44" s="6" t="s">
        <v>172</v>
      </c>
      <c r="E44" s="6" t="s">
        <v>1599</v>
      </c>
      <c r="F44" s="6" t="s">
        <v>190</v>
      </c>
      <c r="G44" s="12">
        <v>7</v>
      </c>
      <c r="H44" s="31">
        <v>717.16</v>
      </c>
      <c r="I44" s="13">
        <v>4769.1099999999997</v>
      </c>
    </row>
    <row r="45" spans="1:9" x14ac:dyDescent="0.25">
      <c r="A45" s="5" t="s">
        <v>3364</v>
      </c>
      <c r="B45" s="11">
        <v>45660</v>
      </c>
      <c r="C45" s="6" t="s">
        <v>29</v>
      </c>
      <c r="D45" s="6" t="s">
        <v>162</v>
      </c>
      <c r="E45" s="6" t="s">
        <v>1598</v>
      </c>
      <c r="F45" s="6" t="s">
        <v>28</v>
      </c>
      <c r="G45" s="12">
        <v>7</v>
      </c>
      <c r="H45" s="31">
        <v>199.29</v>
      </c>
      <c r="I45" s="13">
        <v>1395.03</v>
      </c>
    </row>
    <row r="46" spans="1:9" x14ac:dyDescent="0.25">
      <c r="A46" s="5" t="s">
        <v>4278</v>
      </c>
      <c r="B46" s="11">
        <v>45661</v>
      </c>
      <c r="C46" s="6" t="s">
        <v>29</v>
      </c>
      <c r="D46" s="6" t="s">
        <v>62</v>
      </c>
      <c r="E46" s="6" t="s">
        <v>507</v>
      </c>
      <c r="F46" s="6" t="s">
        <v>70</v>
      </c>
      <c r="G46" s="12">
        <v>8</v>
      </c>
      <c r="H46" s="31">
        <v>699.31</v>
      </c>
      <c r="I46" s="13">
        <v>5594.48</v>
      </c>
    </row>
    <row r="47" spans="1:9" x14ac:dyDescent="0.25">
      <c r="A47" s="5" t="s">
        <v>4270</v>
      </c>
      <c r="B47" s="11">
        <v>45662</v>
      </c>
      <c r="C47" s="6" t="s">
        <v>29</v>
      </c>
      <c r="D47" s="6" t="s">
        <v>53</v>
      </c>
      <c r="E47" s="6" t="s">
        <v>516</v>
      </c>
      <c r="F47" s="6" t="s">
        <v>191</v>
      </c>
      <c r="G47" s="12">
        <v>52</v>
      </c>
      <c r="H47" s="31">
        <v>94</v>
      </c>
      <c r="I47" s="13">
        <v>4888</v>
      </c>
    </row>
    <row r="48" spans="1:9" x14ac:dyDescent="0.25">
      <c r="A48" s="5" t="s">
        <v>4273</v>
      </c>
      <c r="B48" s="11">
        <v>45670</v>
      </c>
      <c r="C48" s="6" t="s">
        <v>29</v>
      </c>
      <c r="D48" s="6" t="s">
        <v>403</v>
      </c>
      <c r="E48" s="6" t="s">
        <v>1597</v>
      </c>
      <c r="F48" s="6" t="s">
        <v>63</v>
      </c>
      <c r="G48" s="12">
        <v>9</v>
      </c>
      <c r="H48" s="31">
        <v>470.86</v>
      </c>
      <c r="I48" s="13">
        <v>3602.08</v>
      </c>
    </row>
    <row r="49" spans="1:9" x14ac:dyDescent="0.25">
      <c r="A49" s="5" t="s">
        <v>4272</v>
      </c>
      <c r="B49" s="11">
        <v>45674</v>
      </c>
      <c r="C49" s="6" t="s">
        <v>29</v>
      </c>
      <c r="D49" s="6" t="s">
        <v>57</v>
      </c>
      <c r="E49" s="6" t="s">
        <v>512</v>
      </c>
      <c r="F49" s="6" t="s">
        <v>197</v>
      </c>
      <c r="G49" s="12">
        <v>1</v>
      </c>
      <c r="H49" s="31">
        <v>541.98</v>
      </c>
      <c r="I49" s="13">
        <v>514.88</v>
      </c>
    </row>
    <row r="50" spans="1:9" x14ac:dyDescent="0.25">
      <c r="A50" s="5" t="s">
        <v>4275</v>
      </c>
      <c r="B50" s="11">
        <v>45678</v>
      </c>
      <c r="C50" s="6" t="s">
        <v>29</v>
      </c>
      <c r="D50" s="6" t="s">
        <v>36</v>
      </c>
      <c r="E50" s="6" t="s">
        <v>523</v>
      </c>
      <c r="F50" s="6" t="s">
        <v>79</v>
      </c>
      <c r="G50" s="12">
        <v>49</v>
      </c>
      <c r="H50" s="31">
        <v>157.18</v>
      </c>
      <c r="I50" s="13">
        <v>7316.73</v>
      </c>
    </row>
    <row r="51" spans="1:9" x14ac:dyDescent="0.25">
      <c r="A51" s="5" t="s">
        <v>4301</v>
      </c>
      <c r="B51" s="11">
        <v>45689</v>
      </c>
      <c r="C51" s="6" t="s">
        <v>29</v>
      </c>
      <c r="D51" s="6" t="s">
        <v>162</v>
      </c>
      <c r="E51" s="6" t="s">
        <v>1597</v>
      </c>
      <c r="F51" s="6" t="s">
        <v>90</v>
      </c>
      <c r="G51" s="12">
        <v>13</v>
      </c>
      <c r="H51" s="31">
        <v>89.12</v>
      </c>
      <c r="I51" s="13">
        <v>1158.56</v>
      </c>
    </row>
    <row r="52" spans="1:9" x14ac:dyDescent="0.25">
      <c r="A52" s="5" t="s">
        <v>4283</v>
      </c>
      <c r="B52" s="11">
        <v>45697</v>
      </c>
      <c r="C52" s="6" t="s">
        <v>29</v>
      </c>
      <c r="D52" s="6" t="s">
        <v>43</v>
      </c>
      <c r="E52" s="6" t="s">
        <v>512</v>
      </c>
      <c r="F52" s="6" t="s">
        <v>58</v>
      </c>
      <c r="G52" s="12">
        <v>2</v>
      </c>
      <c r="H52" s="31">
        <v>918.62</v>
      </c>
      <c r="I52" s="13">
        <v>1837.24</v>
      </c>
    </row>
    <row r="53" spans="1:9" x14ac:dyDescent="0.25">
      <c r="A53" s="5" t="s">
        <v>4286</v>
      </c>
      <c r="B53" s="11">
        <v>45701</v>
      </c>
      <c r="C53" s="6" t="s">
        <v>29</v>
      </c>
      <c r="D53" s="6" t="s">
        <v>45</v>
      </c>
      <c r="E53" s="6" t="s">
        <v>507</v>
      </c>
      <c r="F53" s="6" t="s">
        <v>39</v>
      </c>
      <c r="G53" s="12">
        <v>6</v>
      </c>
      <c r="H53" s="31">
        <v>1270.3499999999999</v>
      </c>
      <c r="I53" s="13">
        <v>7622.1</v>
      </c>
    </row>
    <row r="54" spans="1:9" x14ac:dyDescent="0.25">
      <c r="A54" s="5" t="s">
        <v>4314</v>
      </c>
      <c r="B54" s="11">
        <v>45713</v>
      </c>
      <c r="C54" s="6" t="s">
        <v>29</v>
      </c>
      <c r="D54" s="6" t="s">
        <v>93</v>
      </c>
      <c r="E54" s="6" t="s">
        <v>1596</v>
      </c>
      <c r="F54" s="6" t="s">
        <v>275</v>
      </c>
      <c r="G54" s="12">
        <v>5</v>
      </c>
      <c r="H54" s="31">
        <v>597.91</v>
      </c>
      <c r="I54" s="13">
        <v>2989.55</v>
      </c>
    </row>
    <row r="55" spans="1:9" x14ac:dyDescent="0.25">
      <c r="A55" s="5" t="s">
        <v>4305</v>
      </c>
      <c r="B55" s="11">
        <v>45715</v>
      </c>
      <c r="C55" s="6" t="s">
        <v>29</v>
      </c>
      <c r="D55" s="6" t="s">
        <v>69</v>
      </c>
      <c r="E55" s="6" t="s">
        <v>523</v>
      </c>
      <c r="F55" s="6" t="s">
        <v>94</v>
      </c>
      <c r="G55" s="12">
        <v>20</v>
      </c>
      <c r="H55" s="31">
        <v>213.81</v>
      </c>
      <c r="I55" s="13">
        <v>4276.2</v>
      </c>
    </row>
    <row r="56" spans="1:9" x14ac:dyDescent="0.25">
      <c r="A56" s="5" t="s">
        <v>4332</v>
      </c>
      <c r="B56" s="11">
        <v>45719</v>
      </c>
      <c r="C56" s="6" t="s">
        <v>29</v>
      </c>
      <c r="D56" s="6" t="s">
        <v>38</v>
      </c>
      <c r="E56" s="6" t="s">
        <v>507</v>
      </c>
      <c r="F56" s="6" t="s">
        <v>39</v>
      </c>
      <c r="G56" s="12">
        <v>2</v>
      </c>
      <c r="H56" s="31">
        <v>1239.8699999999999</v>
      </c>
      <c r="I56" s="13">
        <v>2355.75</v>
      </c>
    </row>
    <row r="57" spans="1:9" x14ac:dyDescent="0.25">
      <c r="A57" s="5" t="s">
        <v>3432</v>
      </c>
      <c r="B57" s="11">
        <v>45723</v>
      </c>
      <c r="C57" s="6" t="s">
        <v>29</v>
      </c>
      <c r="D57" s="6" t="s">
        <v>172</v>
      </c>
      <c r="E57" s="6" t="s">
        <v>516</v>
      </c>
      <c r="F57" s="6" t="s">
        <v>54</v>
      </c>
      <c r="G57" s="12">
        <v>6</v>
      </c>
      <c r="H57" s="31">
        <v>85.36</v>
      </c>
      <c r="I57" s="13">
        <v>471.19</v>
      </c>
    </row>
    <row r="58" spans="1:9" x14ac:dyDescent="0.25">
      <c r="A58" s="5" t="s">
        <v>4300</v>
      </c>
      <c r="B58" s="11">
        <v>45725</v>
      </c>
      <c r="C58" s="6" t="s">
        <v>29</v>
      </c>
      <c r="D58" s="6" t="s">
        <v>85</v>
      </c>
      <c r="E58" s="6" t="s">
        <v>507</v>
      </c>
      <c r="F58" s="6" t="s">
        <v>70</v>
      </c>
      <c r="G58" s="12">
        <v>3</v>
      </c>
      <c r="H58" s="31">
        <v>713.85</v>
      </c>
      <c r="I58" s="13">
        <v>2034.47</v>
      </c>
    </row>
    <row r="59" spans="1:9" x14ac:dyDescent="0.25">
      <c r="A59" s="5" t="s">
        <v>3430</v>
      </c>
      <c r="B59" s="11">
        <v>45729</v>
      </c>
      <c r="C59" s="6" t="s">
        <v>29</v>
      </c>
      <c r="D59" s="6" t="s">
        <v>112</v>
      </c>
      <c r="E59" s="6" t="s">
        <v>1598</v>
      </c>
      <c r="F59" s="6" t="s">
        <v>193</v>
      </c>
      <c r="G59" s="12">
        <v>21</v>
      </c>
      <c r="H59" s="31">
        <v>145.19999999999999</v>
      </c>
      <c r="I59" s="13">
        <v>2805.26</v>
      </c>
    </row>
    <row r="60" spans="1:9" x14ac:dyDescent="0.25">
      <c r="A60" s="5" t="s">
        <v>4343</v>
      </c>
      <c r="B60" s="11">
        <v>45731</v>
      </c>
      <c r="C60" s="6" t="s">
        <v>29</v>
      </c>
      <c r="D60" s="6" t="s">
        <v>53</v>
      </c>
      <c r="E60" s="6" t="s">
        <v>512</v>
      </c>
      <c r="F60" s="6" t="s">
        <v>58</v>
      </c>
      <c r="G60" s="12">
        <v>10</v>
      </c>
      <c r="H60" s="31">
        <v>920.59</v>
      </c>
      <c r="I60" s="13">
        <v>8469.43</v>
      </c>
    </row>
    <row r="61" spans="1:9" x14ac:dyDescent="0.25">
      <c r="A61" s="5" t="s">
        <v>4330</v>
      </c>
      <c r="B61" s="11">
        <v>45733</v>
      </c>
      <c r="C61" s="6" t="s">
        <v>29</v>
      </c>
      <c r="D61" s="6" t="s">
        <v>119</v>
      </c>
      <c r="E61" s="6" t="s">
        <v>1598</v>
      </c>
      <c r="F61" s="6" t="s">
        <v>193</v>
      </c>
      <c r="G61" s="12">
        <v>20</v>
      </c>
      <c r="H61" s="31">
        <v>140.88</v>
      </c>
      <c r="I61" s="13">
        <v>2817.6</v>
      </c>
    </row>
    <row r="62" spans="1:9" x14ac:dyDescent="0.25">
      <c r="A62" s="5" t="s">
        <v>4319</v>
      </c>
      <c r="B62" s="11">
        <v>45736</v>
      </c>
      <c r="C62" s="6" t="s">
        <v>29</v>
      </c>
      <c r="D62" s="6" t="s">
        <v>166</v>
      </c>
      <c r="E62" s="6" t="s">
        <v>1598</v>
      </c>
      <c r="F62" s="6" t="s">
        <v>28</v>
      </c>
      <c r="G62" s="12">
        <v>8</v>
      </c>
      <c r="H62" s="31">
        <v>194.35</v>
      </c>
      <c r="I62" s="13">
        <v>1399.32</v>
      </c>
    </row>
    <row r="63" spans="1:9" x14ac:dyDescent="0.25">
      <c r="A63" s="5" t="s">
        <v>4337</v>
      </c>
      <c r="B63" s="11">
        <v>45737</v>
      </c>
      <c r="C63" s="6" t="s">
        <v>29</v>
      </c>
      <c r="D63" s="6" t="s">
        <v>403</v>
      </c>
      <c r="E63" s="6" t="s">
        <v>1597</v>
      </c>
      <c r="F63" s="6" t="s">
        <v>279</v>
      </c>
      <c r="G63" s="12">
        <v>7</v>
      </c>
      <c r="H63" s="31">
        <v>238.4</v>
      </c>
      <c r="I63" s="13">
        <v>1535.3</v>
      </c>
    </row>
    <row r="64" spans="1:9" x14ac:dyDescent="0.25">
      <c r="A64" s="5" t="s">
        <v>4344</v>
      </c>
      <c r="B64" s="11">
        <v>45744</v>
      </c>
      <c r="C64" s="6" t="s">
        <v>29</v>
      </c>
      <c r="D64" s="6" t="s">
        <v>43</v>
      </c>
      <c r="E64" s="6" t="s">
        <v>516</v>
      </c>
      <c r="F64" s="6" t="s">
        <v>33</v>
      </c>
      <c r="G64" s="12">
        <v>20</v>
      </c>
      <c r="H64" s="31">
        <v>40.869999999999997</v>
      </c>
      <c r="I64" s="13">
        <v>817.4</v>
      </c>
    </row>
    <row r="65" spans="1:9" x14ac:dyDescent="0.25">
      <c r="A65" s="5" t="s">
        <v>3440</v>
      </c>
      <c r="B65" s="11">
        <v>45757</v>
      </c>
      <c r="C65" s="6" t="s">
        <v>29</v>
      </c>
      <c r="D65" s="6" t="s">
        <v>23</v>
      </c>
      <c r="E65" s="6" t="s">
        <v>523</v>
      </c>
      <c r="F65" s="6" t="s">
        <v>79</v>
      </c>
      <c r="G65" s="12">
        <v>9</v>
      </c>
      <c r="H65" s="31">
        <v>151.91</v>
      </c>
      <c r="I65" s="13">
        <v>1367.19</v>
      </c>
    </row>
    <row r="66" spans="1:9" x14ac:dyDescent="0.25">
      <c r="A66" s="5" t="s">
        <v>4370</v>
      </c>
      <c r="B66" s="11">
        <v>45765</v>
      </c>
      <c r="C66" s="6" t="s">
        <v>29</v>
      </c>
      <c r="D66" s="6" t="s">
        <v>18</v>
      </c>
      <c r="E66" s="6" t="s">
        <v>1597</v>
      </c>
      <c r="F66" s="6" t="s">
        <v>90</v>
      </c>
      <c r="G66" s="12">
        <v>60</v>
      </c>
      <c r="H66" s="31">
        <v>88.94</v>
      </c>
      <c r="I66" s="13">
        <v>5336.4</v>
      </c>
    </row>
    <row r="67" spans="1:9" x14ac:dyDescent="0.25">
      <c r="A67" s="5" t="s">
        <v>4366</v>
      </c>
      <c r="B67" s="11">
        <v>45770</v>
      </c>
      <c r="C67" s="6" t="s">
        <v>29</v>
      </c>
      <c r="D67" s="6" t="s">
        <v>93</v>
      </c>
      <c r="E67" s="6" t="s">
        <v>1596</v>
      </c>
      <c r="F67" s="6" t="s">
        <v>24</v>
      </c>
      <c r="G67" s="12">
        <v>61</v>
      </c>
      <c r="H67" s="31">
        <v>131.38</v>
      </c>
      <c r="I67" s="13">
        <v>7613.47</v>
      </c>
    </row>
    <row r="68" spans="1:9" x14ac:dyDescent="0.25">
      <c r="A68" s="5" t="s">
        <v>4378</v>
      </c>
      <c r="B68" s="11">
        <v>45776</v>
      </c>
      <c r="C68" s="6" t="s">
        <v>29</v>
      </c>
      <c r="D68" s="6" t="s">
        <v>162</v>
      </c>
      <c r="E68" s="6" t="s">
        <v>516</v>
      </c>
      <c r="F68" s="6" t="s">
        <v>33</v>
      </c>
      <c r="G68" s="12">
        <v>62</v>
      </c>
      <c r="H68" s="31">
        <v>43.51</v>
      </c>
      <c r="I68" s="13">
        <v>2292.98</v>
      </c>
    </row>
    <row r="69" spans="1:9" x14ac:dyDescent="0.25">
      <c r="A69" s="5" t="s">
        <v>4390</v>
      </c>
      <c r="B69" s="11">
        <v>45780</v>
      </c>
      <c r="C69" s="6" t="s">
        <v>29</v>
      </c>
      <c r="D69" s="6" t="s">
        <v>201</v>
      </c>
      <c r="E69" s="6" t="s">
        <v>1597</v>
      </c>
      <c r="F69" s="6" t="s">
        <v>279</v>
      </c>
      <c r="G69" s="12">
        <v>13</v>
      </c>
      <c r="H69" s="31">
        <v>232.91</v>
      </c>
      <c r="I69" s="13">
        <v>2876.44</v>
      </c>
    </row>
    <row r="70" spans="1:9" x14ac:dyDescent="0.25">
      <c r="A70" s="5" t="s">
        <v>4374</v>
      </c>
      <c r="B70" s="11">
        <v>45782</v>
      </c>
      <c r="C70" s="6" t="s">
        <v>29</v>
      </c>
      <c r="D70" s="6" t="s">
        <v>32</v>
      </c>
      <c r="E70" s="6" t="s">
        <v>523</v>
      </c>
      <c r="F70" s="6" t="s">
        <v>79</v>
      </c>
      <c r="G70" s="12">
        <v>8</v>
      </c>
      <c r="H70" s="31">
        <v>151.58000000000001</v>
      </c>
      <c r="I70" s="13">
        <v>1212.6400000000001</v>
      </c>
    </row>
    <row r="71" spans="1:9" x14ac:dyDescent="0.25">
      <c r="A71" s="5" t="s">
        <v>4400</v>
      </c>
      <c r="B71" s="11">
        <v>45783</v>
      </c>
      <c r="C71" s="6" t="s">
        <v>29</v>
      </c>
      <c r="D71" s="6" t="s">
        <v>166</v>
      </c>
      <c r="E71" s="6" t="s">
        <v>523</v>
      </c>
      <c r="F71" s="6" t="s">
        <v>79</v>
      </c>
      <c r="G71" s="12">
        <v>19</v>
      </c>
      <c r="H71" s="31">
        <v>160.16</v>
      </c>
      <c r="I71" s="13">
        <v>2738.74</v>
      </c>
    </row>
    <row r="72" spans="1:9" x14ac:dyDescent="0.25">
      <c r="A72" s="5" t="s">
        <v>4389</v>
      </c>
      <c r="B72" s="11">
        <v>45790</v>
      </c>
      <c r="C72" s="6" t="s">
        <v>29</v>
      </c>
      <c r="D72" s="6" t="s">
        <v>53</v>
      </c>
      <c r="E72" s="6" t="s">
        <v>1598</v>
      </c>
      <c r="F72" s="6" t="s">
        <v>193</v>
      </c>
      <c r="G72" s="12">
        <v>42</v>
      </c>
      <c r="H72" s="31">
        <v>143.82</v>
      </c>
      <c r="I72" s="13">
        <v>4832.3500000000004</v>
      </c>
    </row>
    <row r="73" spans="1:9" x14ac:dyDescent="0.25">
      <c r="A73" s="7" t="s">
        <v>4381</v>
      </c>
      <c r="B73" s="17">
        <v>45794</v>
      </c>
      <c r="C73" s="8" t="s">
        <v>29</v>
      </c>
      <c r="D73" s="8" t="s">
        <v>198</v>
      </c>
      <c r="E73" s="8" t="s">
        <v>1598</v>
      </c>
      <c r="F73" s="8" t="s">
        <v>193</v>
      </c>
      <c r="G73" s="18">
        <v>22</v>
      </c>
      <c r="H73" s="32">
        <v>143.54</v>
      </c>
      <c r="I73" s="19">
        <v>3157.88</v>
      </c>
    </row>
  </sheetData>
  <pageMargins left="0.75" right="0.75" top="0.75" bottom="0.5" header="0.5" footer="0.7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1F3864"/>
  </sheetPr>
  <dimension ref="A1:AA193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12.7109375" style="1" customWidth="1"/>
    <col min="2" max="2" width="14.7109375" style="1" customWidth="1"/>
    <col min="3" max="3" width="16.7109375" style="1" customWidth="1"/>
    <col min="4" max="4" width="26.7109375" style="1" customWidth="1"/>
    <col min="5" max="5" width="14.7109375" style="1" customWidth="1"/>
    <col min="6" max="6" width="28.7109375" style="1" customWidth="1"/>
    <col min="7" max="7" width="10.7109375" style="1" customWidth="1"/>
    <col min="8" max="8" width="12.7109375" style="1" customWidth="1"/>
    <col min="9" max="9" width="13.7109375" style="1" customWidth="1"/>
    <col min="10" max="12" width="9.140625" style="1" customWidth="1"/>
    <col min="13" max="13" width="22.7109375" style="1" customWidth="1"/>
    <col min="14" max="14" width="74.7109375" style="1" customWidth="1"/>
    <col min="15" max="15" width="9.140625" style="1" customWidth="1"/>
    <col min="26" max="26" width="9.140625" style="1"/>
    <col min="27" max="27" width="28.7109375" style="1" customWidth="1"/>
    <col min="28" max="16384" width="9.140625" style="1"/>
  </cols>
  <sheetData>
    <row r="1" spans="1:27" ht="20.100000000000001" customHeight="1" x14ac:dyDescent="0.25">
      <c r="A1" s="2" t="s">
        <v>4</v>
      </c>
      <c r="B1" s="3" t="s">
        <v>5</v>
      </c>
      <c r="C1" s="3" t="s">
        <v>8</v>
      </c>
      <c r="D1" s="3" t="s">
        <v>6</v>
      </c>
      <c r="E1" s="3" t="s">
        <v>506</v>
      </c>
      <c r="F1" s="3" t="s">
        <v>7</v>
      </c>
      <c r="G1" s="3" t="s">
        <v>10</v>
      </c>
      <c r="H1" s="3" t="s">
        <v>187</v>
      </c>
      <c r="I1" s="4" t="s">
        <v>11</v>
      </c>
      <c r="M1" s="9" t="s">
        <v>96</v>
      </c>
      <c r="N1" s="10" t="s">
        <v>3444</v>
      </c>
    </row>
    <row r="2" spans="1:27" ht="20.100000000000001" customHeight="1" x14ac:dyDescent="0.25">
      <c r="A2" s="5" t="s">
        <v>44</v>
      </c>
      <c r="B2" s="11">
        <v>45474</v>
      </c>
      <c r="C2" s="6" t="s">
        <v>20</v>
      </c>
      <c r="D2" s="6" t="s">
        <v>112</v>
      </c>
      <c r="E2" s="6" t="s">
        <v>1597</v>
      </c>
      <c r="F2" s="6" t="s">
        <v>279</v>
      </c>
      <c r="G2" s="12">
        <v>12</v>
      </c>
      <c r="H2" s="31">
        <v>241.65</v>
      </c>
      <c r="I2" s="13">
        <v>2609.8200000000002</v>
      </c>
      <c r="M2" s="9" t="s">
        <v>97</v>
      </c>
      <c r="N2" s="14" t="s">
        <v>3445</v>
      </c>
      <c r="AA2" s="128" t="s">
        <v>6607</v>
      </c>
    </row>
    <row r="3" spans="1:27" ht="20.100000000000001" customHeight="1" x14ac:dyDescent="0.25">
      <c r="A3" s="5" t="s">
        <v>78</v>
      </c>
      <c r="B3" s="11">
        <v>45474</v>
      </c>
      <c r="C3" s="6" t="s">
        <v>20</v>
      </c>
      <c r="D3" s="6" t="s">
        <v>403</v>
      </c>
      <c r="E3" s="6" t="s">
        <v>1597</v>
      </c>
      <c r="F3" s="6" t="s">
        <v>279</v>
      </c>
      <c r="G3" s="12">
        <v>18</v>
      </c>
      <c r="H3" s="31">
        <v>242.8</v>
      </c>
      <c r="I3" s="13">
        <v>4151.88</v>
      </c>
      <c r="M3" s="9" t="s">
        <v>98</v>
      </c>
      <c r="N3" s="14" t="s">
        <v>3446</v>
      </c>
    </row>
    <row r="4" spans="1:27" x14ac:dyDescent="0.25">
      <c r="A4" s="5" t="s">
        <v>35</v>
      </c>
      <c r="B4" s="11">
        <v>45477</v>
      </c>
      <c r="C4" s="6" t="s">
        <v>20</v>
      </c>
      <c r="D4" s="6" t="s">
        <v>162</v>
      </c>
      <c r="E4" s="6" t="s">
        <v>512</v>
      </c>
      <c r="F4" s="6" t="s">
        <v>188</v>
      </c>
      <c r="G4" s="12">
        <v>5</v>
      </c>
      <c r="H4" s="31">
        <v>325.88</v>
      </c>
      <c r="I4" s="13">
        <v>1547.93</v>
      </c>
    </row>
    <row r="5" spans="1:27" ht="20.100000000000001" customHeight="1" x14ac:dyDescent="0.25">
      <c r="A5" s="5" t="s">
        <v>68</v>
      </c>
      <c r="B5" s="11">
        <v>45485</v>
      </c>
      <c r="C5" s="6" t="s">
        <v>20</v>
      </c>
      <c r="D5" s="6" t="s">
        <v>81</v>
      </c>
      <c r="E5" s="6" t="s">
        <v>523</v>
      </c>
      <c r="F5" s="6" t="s">
        <v>79</v>
      </c>
      <c r="G5" s="12">
        <v>6</v>
      </c>
      <c r="H5" s="31">
        <v>157.03</v>
      </c>
      <c r="I5" s="13">
        <v>866.81</v>
      </c>
      <c r="M5" s="113" t="s">
        <v>99</v>
      </c>
      <c r="N5" s="113"/>
    </row>
    <row r="6" spans="1:27" ht="35.1" customHeight="1" x14ac:dyDescent="0.25">
      <c r="A6" s="5" t="s">
        <v>22</v>
      </c>
      <c r="B6" s="11">
        <v>45486</v>
      </c>
      <c r="C6" s="6" t="s">
        <v>20</v>
      </c>
      <c r="D6" s="6" t="s">
        <v>23</v>
      </c>
      <c r="E6" s="6" t="s">
        <v>523</v>
      </c>
      <c r="F6" s="6" t="s">
        <v>76</v>
      </c>
      <c r="G6" s="12">
        <v>19</v>
      </c>
      <c r="H6" s="31">
        <v>372.32</v>
      </c>
      <c r="I6" s="13">
        <v>6508.15</v>
      </c>
      <c r="M6" s="15" t="s">
        <v>100</v>
      </c>
      <c r="N6" s="16" t="s">
        <v>3447</v>
      </c>
    </row>
    <row r="7" spans="1:27" ht="35.1" customHeight="1" x14ac:dyDescent="0.25">
      <c r="A7" s="5" t="s">
        <v>56</v>
      </c>
      <c r="B7" s="11">
        <v>45500</v>
      </c>
      <c r="C7" s="6" t="s">
        <v>20</v>
      </c>
      <c r="D7" s="6" t="s">
        <v>201</v>
      </c>
      <c r="E7" s="6" t="s">
        <v>1598</v>
      </c>
      <c r="F7" s="6" t="s">
        <v>28</v>
      </c>
      <c r="G7" s="12">
        <v>1</v>
      </c>
      <c r="H7" s="31">
        <v>192.91</v>
      </c>
      <c r="I7" s="13">
        <v>183.26</v>
      </c>
      <c r="M7" s="15" t="s">
        <v>101</v>
      </c>
      <c r="N7" s="16" t="s">
        <v>3448</v>
      </c>
    </row>
    <row r="8" spans="1:27" ht="20.100000000000001" customHeight="1" x14ac:dyDescent="0.25">
      <c r="A8" s="5" t="s">
        <v>72</v>
      </c>
      <c r="B8" s="11">
        <v>45502</v>
      </c>
      <c r="C8" s="6" t="s">
        <v>20</v>
      </c>
      <c r="D8" s="6" t="s">
        <v>45</v>
      </c>
      <c r="E8" s="6" t="s">
        <v>516</v>
      </c>
      <c r="F8" s="6" t="s">
        <v>191</v>
      </c>
      <c r="G8" s="12">
        <v>18</v>
      </c>
      <c r="H8" s="31">
        <v>95.62</v>
      </c>
      <c r="I8" s="13">
        <v>1721.16</v>
      </c>
      <c r="M8" s="15" t="s">
        <v>103</v>
      </c>
      <c r="N8" s="16" t="s">
        <v>6383</v>
      </c>
    </row>
    <row r="9" spans="1:27" x14ac:dyDescent="0.25">
      <c r="A9" s="5" t="s">
        <v>71</v>
      </c>
      <c r="B9" s="11">
        <v>45503</v>
      </c>
      <c r="C9" s="6" t="s">
        <v>20</v>
      </c>
      <c r="D9" s="6" t="s">
        <v>48</v>
      </c>
      <c r="E9" s="6" t="s">
        <v>523</v>
      </c>
      <c r="F9" s="6" t="s">
        <v>94</v>
      </c>
      <c r="G9" s="12">
        <v>14</v>
      </c>
      <c r="H9" s="31">
        <v>217.5</v>
      </c>
      <c r="I9" s="13">
        <v>2588.25</v>
      </c>
    </row>
    <row r="10" spans="1:27" ht="20.100000000000001" customHeight="1" x14ac:dyDescent="0.25">
      <c r="A10" s="5" t="s">
        <v>444</v>
      </c>
      <c r="B10" s="11">
        <v>45507</v>
      </c>
      <c r="C10" s="6" t="s">
        <v>20</v>
      </c>
      <c r="D10" s="6" t="s">
        <v>119</v>
      </c>
      <c r="E10" s="6" t="s">
        <v>1598</v>
      </c>
      <c r="F10" s="6" t="s">
        <v>28</v>
      </c>
      <c r="G10" s="12">
        <v>5</v>
      </c>
      <c r="H10" s="31">
        <v>192.59</v>
      </c>
      <c r="I10" s="13">
        <v>770.36</v>
      </c>
      <c r="M10" s="113" t="s">
        <v>105</v>
      </c>
      <c r="N10" s="113"/>
    </row>
    <row r="11" spans="1:27" ht="20.100000000000001" customHeight="1" x14ac:dyDescent="0.25">
      <c r="A11" s="5" t="s">
        <v>445</v>
      </c>
      <c r="B11" s="11">
        <v>45509</v>
      </c>
      <c r="C11" s="6" t="s">
        <v>20</v>
      </c>
      <c r="D11" s="6" t="s">
        <v>155</v>
      </c>
      <c r="E11" s="6" t="s">
        <v>516</v>
      </c>
      <c r="F11" s="6" t="s">
        <v>33</v>
      </c>
      <c r="G11" s="12">
        <v>86</v>
      </c>
      <c r="H11" s="31">
        <v>43.2</v>
      </c>
      <c r="I11" s="13">
        <v>3417.98</v>
      </c>
      <c r="M11" s="15" t="s">
        <v>100</v>
      </c>
      <c r="N11" s="16" t="s">
        <v>3449</v>
      </c>
    </row>
    <row r="12" spans="1:27" ht="20.100000000000001" customHeight="1" x14ac:dyDescent="0.25">
      <c r="A12" s="5" t="s">
        <v>199</v>
      </c>
      <c r="B12" s="11">
        <v>45513</v>
      </c>
      <c r="C12" s="6" t="s">
        <v>20</v>
      </c>
      <c r="D12" s="6" t="s">
        <v>145</v>
      </c>
      <c r="E12" s="6" t="s">
        <v>1597</v>
      </c>
      <c r="F12" s="6" t="s">
        <v>63</v>
      </c>
      <c r="G12" s="12">
        <v>23</v>
      </c>
      <c r="H12" s="31">
        <v>495.39</v>
      </c>
      <c r="I12" s="13">
        <v>11393.97</v>
      </c>
      <c r="M12" s="15" t="s">
        <v>101</v>
      </c>
      <c r="N12" s="16" t="s">
        <v>3450</v>
      </c>
    </row>
    <row r="13" spans="1:27" ht="20.100000000000001" customHeight="1" x14ac:dyDescent="0.25">
      <c r="A13" s="5" t="s">
        <v>95</v>
      </c>
      <c r="B13" s="11">
        <v>45519</v>
      </c>
      <c r="C13" s="6" t="s">
        <v>20</v>
      </c>
      <c r="D13" s="6" t="s">
        <v>192</v>
      </c>
      <c r="E13" s="6" t="s">
        <v>516</v>
      </c>
      <c r="F13" s="6" t="s">
        <v>33</v>
      </c>
      <c r="G13" s="12">
        <v>80</v>
      </c>
      <c r="H13" s="31">
        <v>43.25</v>
      </c>
      <c r="I13" s="13">
        <v>3460</v>
      </c>
      <c r="M13" s="15" t="s">
        <v>103</v>
      </c>
      <c r="N13" s="16" t="s">
        <v>6384</v>
      </c>
    </row>
    <row r="14" spans="1:27" x14ac:dyDescent="0.25">
      <c r="A14" s="5" t="s">
        <v>467</v>
      </c>
      <c r="B14" s="11">
        <v>45536</v>
      </c>
      <c r="C14" s="6" t="s">
        <v>20</v>
      </c>
      <c r="D14" s="6" t="s">
        <v>119</v>
      </c>
      <c r="E14" s="6" t="s">
        <v>1596</v>
      </c>
      <c r="F14" s="6" t="s">
        <v>275</v>
      </c>
      <c r="G14" s="12">
        <v>7</v>
      </c>
      <c r="H14" s="31">
        <v>601.04</v>
      </c>
      <c r="I14" s="13">
        <v>3576.19</v>
      </c>
    </row>
    <row r="15" spans="1:27" x14ac:dyDescent="0.25">
      <c r="A15" s="5" t="s">
        <v>480</v>
      </c>
      <c r="B15" s="11">
        <v>45539</v>
      </c>
      <c r="C15" s="6" t="s">
        <v>20</v>
      </c>
      <c r="D15" s="6" t="s">
        <v>116</v>
      </c>
      <c r="E15" s="6" t="s">
        <v>1598</v>
      </c>
      <c r="F15" s="6" t="s">
        <v>49</v>
      </c>
      <c r="G15" s="12">
        <v>12</v>
      </c>
      <c r="H15" s="31">
        <v>259.13</v>
      </c>
      <c r="I15" s="13">
        <v>3109.56</v>
      </c>
    </row>
    <row r="16" spans="1:27" x14ac:dyDescent="0.25">
      <c r="A16" s="5" t="s">
        <v>463</v>
      </c>
      <c r="B16" s="11">
        <v>45540</v>
      </c>
      <c r="C16" s="6" t="s">
        <v>20</v>
      </c>
      <c r="D16" s="6" t="s">
        <v>43</v>
      </c>
      <c r="E16" s="6" t="s">
        <v>1598</v>
      </c>
      <c r="F16" s="6" t="s">
        <v>193</v>
      </c>
      <c r="G16" s="12">
        <v>22</v>
      </c>
      <c r="H16" s="31">
        <v>142.88</v>
      </c>
      <c r="I16" s="13">
        <v>2986.19</v>
      </c>
    </row>
    <row r="17" spans="1:9" x14ac:dyDescent="0.25">
      <c r="A17" s="5" t="s">
        <v>468</v>
      </c>
      <c r="B17" s="11">
        <v>45540</v>
      </c>
      <c r="C17" s="6" t="s">
        <v>20</v>
      </c>
      <c r="D17" s="6" t="s">
        <v>160</v>
      </c>
      <c r="E17" s="6" t="s">
        <v>516</v>
      </c>
      <c r="F17" s="6" t="s">
        <v>191</v>
      </c>
      <c r="G17" s="12">
        <v>50</v>
      </c>
      <c r="H17" s="31">
        <v>95.09</v>
      </c>
      <c r="I17" s="13">
        <v>4516.7700000000004</v>
      </c>
    </row>
    <row r="18" spans="1:9" x14ac:dyDescent="0.25">
      <c r="A18" s="5" t="s">
        <v>494</v>
      </c>
      <c r="B18" s="11">
        <v>45540</v>
      </c>
      <c r="C18" s="6" t="s">
        <v>20</v>
      </c>
      <c r="D18" s="6" t="s">
        <v>32</v>
      </c>
      <c r="E18" s="6" t="s">
        <v>512</v>
      </c>
      <c r="F18" s="6" t="s">
        <v>197</v>
      </c>
      <c r="G18" s="12">
        <v>11</v>
      </c>
      <c r="H18" s="31">
        <v>529.49</v>
      </c>
      <c r="I18" s="13">
        <v>5824.39</v>
      </c>
    </row>
    <row r="19" spans="1:9" x14ac:dyDescent="0.25">
      <c r="A19" s="5" t="s">
        <v>461</v>
      </c>
      <c r="B19" s="11">
        <v>45553</v>
      </c>
      <c r="C19" s="6" t="s">
        <v>20</v>
      </c>
      <c r="D19" s="6" t="s">
        <v>172</v>
      </c>
      <c r="E19" s="6" t="s">
        <v>1599</v>
      </c>
      <c r="F19" s="6" t="s">
        <v>190</v>
      </c>
      <c r="G19" s="12">
        <v>4</v>
      </c>
      <c r="H19" s="31">
        <v>717.16</v>
      </c>
      <c r="I19" s="13">
        <v>2639.15</v>
      </c>
    </row>
    <row r="20" spans="1:9" x14ac:dyDescent="0.25">
      <c r="A20" s="5" t="s">
        <v>3375</v>
      </c>
      <c r="B20" s="11">
        <v>45555</v>
      </c>
      <c r="C20" s="6" t="s">
        <v>20</v>
      </c>
      <c r="D20" s="6" t="s">
        <v>81</v>
      </c>
      <c r="E20" s="6" t="s">
        <v>512</v>
      </c>
      <c r="F20" s="6" t="s">
        <v>188</v>
      </c>
      <c r="G20" s="12">
        <v>3</v>
      </c>
      <c r="H20" s="31">
        <v>322.56</v>
      </c>
      <c r="I20" s="13">
        <v>890.27</v>
      </c>
    </row>
    <row r="21" spans="1:9" x14ac:dyDescent="0.25">
      <c r="A21" s="5" t="s">
        <v>465</v>
      </c>
      <c r="B21" s="11">
        <v>45558</v>
      </c>
      <c r="C21" s="6" t="s">
        <v>20</v>
      </c>
      <c r="D21" s="6" t="s">
        <v>136</v>
      </c>
      <c r="E21" s="6" t="s">
        <v>1599</v>
      </c>
      <c r="F21" s="6" t="s">
        <v>190</v>
      </c>
      <c r="G21" s="12">
        <v>8</v>
      </c>
      <c r="H21" s="31">
        <v>707.63</v>
      </c>
      <c r="I21" s="13">
        <v>5377.99</v>
      </c>
    </row>
    <row r="22" spans="1:9" x14ac:dyDescent="0.25">
      <c r="A22" s="5" t="s">
        <v>3376</v>
      </c>
      <c r="B22" s="11">
        <v>45558</v>
      </c>
      <c r="C22" s="6" t="s">
        <v>20</v>
      </c>
      <c r="D22" s="6" t="s">
        <v>62</v>
      </c>
      <c r="E22" s="6" t="s">
        <v>507</v>
      </c>
      <c r="F22" s="6" t="s">
        <v>194</v>
      </c>
      <c r="G22" s="12">
        <v>1</v>
      </c>
      <c r="H22" s="31">
        <v>2260.6</v>
      </c>
      <c r="I22" s="13">
        <v>2147.5700000000002</v>
      </c>
    </row>
    <row r="23" spans="1:9" x14ac:dyDescent="0.25">
      <c r="A23" s="5" t="s">
        <v>479</v>
      </c>
      <c r="B23" s="11">
        <v>45559</v>
      </c>
      <c r="C23" s="6" t="s">
        <v>20</v>
      </c>
      <c r="D23" s="6" t="s">
        <v>169</v>
      </c>
      <c r="E23" s="6" t="s">
        <v>1599</v>
      </c>
      <c r="F23" s="6" t="s">
        <v>195</v>
      </c>
      <c r="G23" s="12">
        <v>12</v>
      </c>
      <c r="H23" s="31">
        <v>179.81</v>
      </c>
      <c r="I23" s="13">
        <v>2157.7199999999998</v>
      </c>
    </row>
    <row r="24" spans="1:9" x14ac:dyDescent="0.25">
      <c r="A24" s="5" t="s">
        <v>462</v>
      </c>
      <c r="B24" s="11">
        <v>45562</v>
      </c>
      <c r="C24" s="6" t="s">
        <v>20</v>
      </c>
      <c r="D24" s="6" t="s">
        <v>38</v>
      </c>
      <c r="E24" s="6" t="s">
        <v>523</v>
      </c>
      <c r="F24" s="6" t="s">
        <v>94</v>
      </c>
      <c r="G24" s="12">
        <v>14</v>
      </c>
      <c r="H24" s="31">
        <v>212.31</v>
      </c>
      <c r="I24" s="13">
        <v>2734.55</v>
      </c>
    </row>
    <row r="25" spans="1:9" x14ac:dyDescent="0.25">
      <c r="A25" s="5" t="s">
        <v>3317</v>
      </c>
      <c r="B25" s="11">
        <v>45563</v>
      </c>
      <c r="C25" s="6" t="s">
        <v>20</v>
      </c>
      <c r="D25" s="6" t="s">
        <v>162</v>
      </c>
      <c r="E25" s="6" t="s">
        <v>1599</v>
      </c>
      <c r="F25" s="6" t="s">
        <v>195</v>
      </c>
      <c r="G25" s="12">
        <v>13</v>
      </c>
      <c r="H25" s="31">
        <v>173.65</v>
      </c>
      <c r="I25" s="13">
        <v>2257.4499999999998</v>
      </c>
    </row>
    <row r="26" spans="1:9" x14ac:dyDescent="0.25">
      <c r="A26" s="5" t="s">
        <v>3377</v>
      </c>
      <c r="B26" s="11">
        <v>45563</v>
      </c>
      <c r="C26" s="6" t="s">
        <v>20</v>
      </c>
      <c r="D26" s="6" t="s">
        <v>139</v>
      </c>
      <c r="E26" s="6" t="s">
        <v>516</v>
      </c>
      <c r="F26" s="6" t="s">
        <v>19</v>
      </c>
      <c r="G26" s="12">
        <v>29</v>
      </c>
      <c r="H26" s="31">
        <v>267.87</v>
      </c>
      <c r="I26" s="13">
        <v>6991.41</v>
      </c>
    </row>
    <row r="27" spans="1:9" x14ac:dyDescent="0.25">
      <c r="A27" s="5" t="s">
        <v>2043</v>
      </c>
      <c r="B27" s="11">
        <v>45570</v>
      </c>
      <c r="C27" s="6" t="s">
        <v>20</v>
      </c>
      <c r="D27" s="6" t="s">
        <v>36</v>
      </c>
      <c r="E27" s="6" t="s">
        <v>507</v>
      </c>
      <c r="F27" s="6" t="s">
        <v>73</v>
      </c>
      <c r="G27" s="12">
        <v>4</v>
      </c>
      <c r="H27" s="31">
        <v>1534.62</v>
      </c>
      <c r="I27" s="13">
        <v>5831.56</v>
      </c>
    </row>
    <row r="28" spans="1:9" x14ac:dyDescent="0.25">
      <c r="A28" s="5" t="s">
        <v>3322</v>
      </c>
      <c r="B28" s="11">
        <v>45572</v>
      </c>
      <c r="C28" s="6" t="s">
        <v>20</v>
      </c>
      <c r="D28" s="6" t="s">
        <v>85</v>
      </c>
      <c r="E28" s="6" t="s">
        <v>1599</v>
      </c>
      <c r="F28" s="6" t="s">
        <v>195</v>
      </c>
      <c r="G28" s="12">
        <v>1</v>
      </c>
      <c r="H28" s="31">
        <v>170.75</v>
      </c>
      <c r="I28" s="13">
        <v>136.6</v>
      </c>
    </row>
    <row r="29" spans="1:9" x14ac:dyDescent="0.25">
      <c r="A29" s="5" t="s">
        <v>2042</v>
      </c>
      <c r="B29" s="11">
        <v>45579</v>
      </c>
      <c r="C29" s="6" t="s">
        <v>20</v>
      </c>
      <c r="D29" s="6" t="s">
        <v>145</v>
      </c>
      <c r="E29" s="6" t="s">
        <v>1598</v>
      </c>
      <c r="F29" s="6" t="s">
        <v>28</v>
      </c>
      <c r="G29" s="12">
        <v>7</v>
      </c>
      <c r="H29" s="31">
        <v>192.35</v>
      </c>
      <c r="I29" s="13">
        <v>1211.81</v>
      </c>
    </row>
    <row r="30" spans="1:9" x14ac:dyDescent="0.25">
      <c r="A30" s="5" t="s">
        <v>3319</v>
      </c>
      <c r="B30" s="11">
        <v>45580</v>
      </c>
      <c r="C30" s="6" t="s">
        <v>20</v>
      </c>
      <c r="D30" s="6" t="s">
        <v>43</v>
      </c>
      <c r="E30" s="6" t="s">
        <v>1598</v>
      </c>
      <c r="F30" s="6" t="s">
        <v>49</v>
      </c>
      <c r="G30" s="12">
        <v>8</v>
      </c>
      <c r="H30" s="31">
        <v>259.55</v>
      </c>
      <c r="I30" s="13">
        <v>1764.94</v>
      </c>
    </row>
    <row r="31" spans="1:9" x14ac:dyDescent="0.25">
      <c r="A31" s="5" t="s">
        <v>3378</v>
      </c>
      <c r="B31" s="11">
        <v>45580</v>
      </c>
      <c r="C31" s="6" t="s">
        <v>20</v>
      </c>
      <c r="D31" s="6" t="s">
        <v>119</v>
      </c>
      <c r="E31" s="6" t="s">
        <v>1597</v>
      </c>
      <c r="F31" s="6" t="s">
        <v>90</v>
      </c>
      <c r="G31" s="12">
        <v>22</v>
      </c>
      <c r="H31" s="31">
        <v>89.46</v>
      </c>
      <c r="I31" s="13">
        <v>1869.71</v>
      </c>
    </row>
    <row r="32" spans="1:9" x14ac:dyDescent="0.25">
      <c r="A32" s="5" t="s">
        <v>3379</v>
      </c>
      <c r="B32" s="11">
        <v>45586</v>
      </c>
      <c r="C32" s="6" t="s">
        <v>20</v>
      </c>
      <c r="D32" s="6" t="s">
        <v>32</v>
      </c>
      <c r="E32" s="6" t="s">
        <v>507</v>
      </c>
      <c r="F32" s="6" t="s">
        <v>73</v>
      </c>
      <c r="G32" s="12">
        <v>25</v>
      </c>
      <c r="H32" s="31">
        <v>1508.56</v>
      </c>
      <c r="I32" s="13">
        <v>35828.300000000003</v>
      </c>
    </row>
    <row r="33" spans="1:9" x14ac:dyDescent="0.25">
      <c r="A33" s="5" t="s">
        <v>3380</v>
      </c>
      <c r="B33" s="11">
        <v>45588</v>
      </c>
      <c r="C33" s="6" t="s">
        <v>20</v>
      </c>
      <c r="D33" s="6" t="s">
        <v>57</v>
      </c>
      <c r="E33" s="6" t="s">
        <v>516</v>
      </c>
      <c r="F33" s="6" t="s">
        <v>46</v>
      </c>
      <c r="G33" s="12">
        <v>25</v>
      </c>
      <c r="H33" s="31">
        <v>125.42</v>
      </c>
      <c r="I33" s="13">
        <v>2884.66</v>
      </c>
    </row>
    <row r="34" spans="1:9" x14ac:dyDescent="0.25">
      <c r="A34" s="5" t="s">
        <v>3381</v>
      </c>
      <c r="B34" s="11">
        <v>45593</v>
      </c>
      <c r="C34" s="6" t="s">
        <v>20</v>
      </c>
      <c r="D34" s="6" t="s">
        <v>164</v>
      </c>
      <c r="E34" s="6" t="s">
        <v>507</v>
      </c>
      <c r="F34" s="6" t="s">
        <v>70</v>
      </c>
      <c r="G34" s="12">
        <v>2</v>
      </c>
      <c r="H34" s="31">
        <v>744.69</v>
      </c>
      <c r="I34" s="13">
        <v>1414.91</v>
      </c>
    </row>
    <row r="35" spans="1:9" x14ac:dyDescent="0.25">
      <c r="A35" s="5" t="s">
        <v>3382</v>
      </c>
      <c r="B35" s="11">
        <v>45594</v>
      </c>
      <c r="C35" s="6" t="s">
        <v>20</v>
      </c>
      <c r="D35" s="6" t="s">
        <v>198</v>
      </c>
      <c r="E35" s="6" t="s">
        <v>1597</v>
      </c>
      <c r="F35" s="6" t="s">
        <v>279</v>
      </c>
      <c r="G35" s="12">
        <v>3</v>
      </c>
      <c r="H35" s="31">
        <v>228.44</v>
      </c>
      <c r="I35" s="13">
        <v>685.32</v>
      </c>
    </row>
    <row r="36" spans="1:9" x14ac:dyDescent="0.25">
      <c r="A36" s="5" t="s">
        <v>2045</v>
      </c>
      <c r="B36" s="11">
        <v>45595</v>
      </c>
      <c r="C36" s="6" t="s">
        <v>20</v>
      </c>
      <c r="D36" s="6" t="s">
        <v>155</v>
      </c>
      <c r="E36" s="6" t="s">
        <v>516</v>
      </c>
      <c r="F36" s="6" t="s">
        <v>191</v>
      </c>
      <c r="G36" s="12">
        <v>7</v>
      </c>
      <c r="H36" s="31">
        <v>93.82</v>
      </c>
      <c r="I36" s="13">
        <v>591.07000000000005</v>
      </c>
    </row>
    <row r="37" spans="1:9" x14ac:dyDescent="0.25">
      <c r="A37" s="5" t="s">
        <v>2056</v>
      </c>
      <c r="B37" s="11">
        <v>45599</v>
      </c>
      <c r="C37" s="6" t="s">
        <v>20</v>
      </c>
      <c r="D37" s="6" t="s">
        <v>152</v>
      </c>
      <c r="E37" s="6" t="s">
        <v>1596</v>
      </c>
      <c r="F37" s="6" t="s">
        <v>24</v>
      </c>
      <c r="G37" s="12">
        <v>7</v>
      </c>
      <c r="H37" s="31">
        <v>133.16999999999999</v>
      </c>
      <c r="I37" s="13">
        <v>932.19</v>
      </c>
    </row>
    <row r="38" spans="1:9" x14ac:dyDescent="0.25">
      <c r="A38" s="5" t="s">
        <v>3339</v>
      </c>
      <c r="B38" s="11">
        <v>45601</v>
      </c>
      <c r="C38" s="6" t="s">
        <v>20</v>
      </c>
      <c r="D38" s="6" t="s">
        <v>201</v>
      </c>
      <c r="E38" s="6" t="s">
        <v>507</v>
      </c>
      <c r="F38" s="6" t="s">
        <v>194</v>
      </c>
      <c r="G38" s="12">
        <v>9</v>
      </c>
      <c r="H38" s="31">
        <v>2158.0500000000002</v>
      </c>
      <c r="I38" s="13">
        <v>19422.45</v>
      </c>
    </row>
    <row r="39" spans="1:9" x14ac:dyDescent="0.25">
      <c r="A39" s="5" t="s">
        <v>3334</v>
      </c>
      <c r="B39" s="11">
        <v>45611</v>
      </c>
      <c r="C39" s="6" t="s">
        <v>20</v>
      </c>
      <c r="D39" s="6" t="s">
        <v>166</v>
      </c>
      <c r="E39" s="6" t="s">
        <v>523</v>
      </c>
      <c r="F39" s="6" t="s">
        <v>76</v>
      </c>
      <c r="G39" s="12">
        <v>8</v>
      </c>
      <c r="H39" s="31">
        <v>374.3</v>
      </c>
      <c r="I39" s="13">
        <v>2844.68</v>
      </c>
    </row>
    <row r="40" spans="1:9" x14ac:dyDescent="0.25">
      <c r="A40" s="5" t="s">
        <v>3331</v>
      </c>
      <c r="B40" s="11">
        <v>45614</v>
      </c>
      <c r="C40" s="6" t="s">
        <v>20</v>
      </c>
      <c r="D40" s="6" t="s">
        <v>60</v>
      </c>
      <c r="E40" s="6" t="s">
        <v>523</v>
      </c>
      <c r="F40" s="6" t="s">
        <v>94</v>
      </c>
      <c r="G40" s="12">
        <v>56</v>
      </c>
      <c r="H40" s="31">
        <v>217.66</v>
      </c>
      <c r="I40" s="13">
        <v>10970.06</v>
      </c>
    </row>
    <row r="41" spans="1:9" x14ac:dyDescent="0.25">
      <c r="A41" s="5" t="s">
        <v>3383</v>
      </c>
      <c r="B41" s="11">
        <v>45615</v>
      </c>
      <c r="C41" s="6" t="s">
        <v>20</v>
      </c>
      <c r="D41" s="6" t="s">
        <v>164</v>
      </c>
      <c r="E41" s="6" t="s">
        <v>1599</v>
      </c>
      <c r="F41" s="6" t="s">
        <v>66</v>
      </c>
      <c r="G41" s="12">
        <v>36</v>
      </c>
      <c r="H41" s="31">
        <v>508</v>
      </c>
      <c r="I41" s="13">
        <v>16824.96</v>
      </c>
    </row>
    <row r="42" spans="1:9" x14ac:dyDescent="0.25">
      <c r="A42" s="5" t="s">
        <v>2053</v>
      </c>
      <c r="B42" s="11">
        <v>45616</v>
      </c>
      <c r="C42" s="6" t="s">
        <v>20</v>
      </c>
      <c r="D42" s="6" t="s">
        <v>18</v>
      </c>
      <c r="E42" s="6" t="s">
        <v>516</v>
      </c>
      <c r="F42" s="6" t="s">
        <v>33</v>
      </c>
      <c r="G42" s="12">
        <v>34</v>
      </c>
      <c r="H42" s="31">
        <v>41.88</v>
      </c>
      <c r="I42" s="13">
        <v>1352.72</v>
      </c>
    </row>
    <row r="43" spans="1:9" x14ac:dyDescent="0.25">
      <c r="A43" s="5" t="s">
        <v>3336</v>
      </c>
      <c r="B43" s="11">
        <v>45618</v>
      </c>
      <c r="C43" s="6" t="s">
        <v>20</v>
      </c>
      <c r="D43" s="6" t="s">
        <v>57</v>
      </c>
      <c r="E43" s="6" t="s">
        <v>1596</v>
      </c>
      <c r="F43" s="6" t="s">
        <v>24</v>
      </c>
      <c r="G43" s="12">
        <v>11</v>
      </c>
      <c r="H43" s="31">
        <v>131.57</v>
      </c>
      <c r="I43" s="13">
        <v>1157.82</v>
      </c>
    </row>
    <row r="44" spans="1:9" x14ac:dyDescent="0.25">
      <c r="A44" s="5" t="s">
        <v>2055</v>
      </c>
      <c r="B44" s="11">
        <v>45621</v>
      </c>
      <c r="C44" s="6" t="s">
        <v>20</v>
      </c>
      <c r="D44" s="6" t="s">
        <v>62</v>
      </c>
      <c r="E44" s="6" t="s">
        <v>1597</v>
      </c>
      <c r="F44" s="6" t="s">
        <v>90</v>
      </c>
      <c r="G44" s="12">
        <v>20</v>
      </c>
      <c r="H44" s="31">
        <v>88.14</v>
      </c>
      <c r="I44" s="13">
        <v>1674.66</v>
      </c>
    </row>
    <row r="45" spans="1:9" x14ac:dyDescent="0.25">
      <c r="A45" s="5" t="s">
        <v>3384</v>
      </c>
      <c r="B45" s="11">
        <v>45624</v>
      </c>
      <c r="C45" s="6" t="s">
        <v>20</v>
      </c>
      <c r="D45" s="6" t="s">
        <v>112</v>
      </c>
      <c r="E45" s="6" t="s">
        <v>1599</v>
      </c>
      <c r="F45" s="6" t="s">
        <v>190</v>
      </c>
      <c r="G45" s="12">
        <v>23</v>
      </c>
      <c r="H45" s="31">
        <v>697.88</v>
      </c>
      <c r="I45" s="13">
        <v>14446.12</v>
      </c>
    </row>
    <row r="46" spans="1:9" x14ac:dyDescent="0.25">
      <c r="A46" s="5" t="s">
        <v>3385</v>
      </c>
      <c r="B46" s="11">
        <v>45626</v>
      </c>
      <c r="C46" s="6" t="s">
        <v>20</v>
      </c>
      <c r="D46" s="6" t="s">
        <v>93</v>
      </c>
      <c r="E46" s="6" t="s">
        <v>1598</v>
      </c>
      <c r="F46" s="6" t="s">
        <v>193</v>
      </c>
      <c r="G46" s="12">
        <v>17</v>
      </c>
      <c r="H46" s="31">
        <v>145.11000000000001</v>
      </c>
      <c r="I46" s="13">
        <v>2269.52</v>
      </c>
    </row>
    <row r="47" spans="1:9" x14ac:dyDescent="0.25">
      <c r="A47" s="5" t="s">
        <v>2062</v>
      </c>
      <c r="B47" s="11">
        <v>45627</v>
      </c>
      <c r="C47" s="6" t="s">
        <v>20</v>
      </c>
      <c r="D47" s="6" t="s">
        <v>198</v>
      </c>
      <c r="E47" s="6" t="s">
        <v>512</v>
      </c>
      <c r="F47" s="6" t="s">
        <v>58</v>
      </c>
      <c r="G47" s="12">
        <v>2</v>
      </c>
      <c r="H47" s="31">
        <v>918.36</v>
      </c>
      <c r="I47" s="13">
        <v>1744.88</v>
      </c>
    </row>
    <row r="48" spans="1:9" x14ac:dyDescent="0.25">
      <c r="A48" s="5" t="s">
        <v>3386</v>
      </c>
      <c r="B48" s="11">
        <v>45630</v>
      </c>
      <c r="C48" s="6" t="s">
        <v>20</v>
      </c>
      <c r="D48" s="6" t="s">
        <v>53</v>
      </c>
      <c r="E48" s="6" t="s">
        <v>1598</v>
      </c>
      <c r="F48" s="6" t="s">
        <v>28</v>
      </c>
      <c r="G48" s="12">
        <v>15</v>
      </c>
      <c r="H48" s="31">
        <v>197.59</v>
      </c>
      <c r="I48" s="13">
        <v>2963.85</v>
      </c>
    </row>
    <row r="49" spans="1:9" x14ac:dyDescent="0.25">
      <c r="A49" s="5" t="s">
        <v>3387</v>
      </c>
      <c r="B49" s="11">
        <v>45630</v>
      </c>
      <c r="C49" s="6" t="s">
        <v>20</v>
      </c>
      <c r="D49" s="6" t="s">
        <v>81</v>
      </c>
      <c r="E49" s="6" t="s">
        <v>1597</v>
      </c>
      <c r="F49" s="6" t="s">
        <v>90</v>
      </c>
      <c r="G49" s="12">
        <v>22</v>
      </c>
      <c r="H49" s="31">
        <v>91.25</v>
      </c>
      <c r="I49" s="13">
        <v>1907.13</v>
      </c>
    </row>
    <row r="50" spans="1:9" x14ac:dyDescent="0.25">
      <c r="A50" s="5" t="s">
        <v>3388</v>
      </c>
      <c r="B50" s="11">
        <v>45635</v>
      </c>
      <c r="C50" s="6" t="s">
        <v>20</v>
      </c>
      <c r="D50" s="6" t="s">
        <v>169</v>
      </c>
      <c r="E50" s="6" t="s">
        <v>1596</v>
      </c>
      <c r="F50" s="6" t="s">
        <v>14</v>
      </c>
      <c r="G50" s="12">
        <v>58</v>
      </c>
      <c r="H50" s="31">
        <v>145.37</v>
      </c>
      <c r="I50" s="13">
        <v>8431.4599999999991</v>
      </c>
    </row>
    <row r="51" spans="1:9" x14ac:dyDescent="0.25">
      <c r="A51" s="5" t="s">
        <v>3389</v>
      </c>
      <c r="B51" s="11">
        <v>45637</v>
      </c>
      <c r="C51" s="6" t="s">
        <v>20</v>
      </c>
      <c r="D51" s="6" t="s">
        <v>60</v>
      </c>
      <c r="E51" s="6" t="s">
        <v>523</v>
      </c>
      <c r="F51" s="6" t="s">
        <v>79</v>
      </c>
      <c r="G51" s="12">
        <v>21</v>
      </c>
      <c r="H51" s="31">
        <v>160.22999999999999</v>
      </c>
      <c r="I51" s="13">
        <v>3028.35</v>
      </c>
    </row>
    <row r="52" spans="1:9" x14ac:dyDescent="0.25">
      <c r="A52" s="5" t="s">
        <v>2061</v>
      </c>
      <c r="B52" s="11">
        <v>45638</v>
      </c>
      <c r="C52" s="6" t="s">
        <v>20</v>
      </c>
      <c r="D52" s="6" t="s">
        <v>48</v>
      </c>
      <c r="E52" s="6" t="s">
        <v>516</v>
      </c>
      <c r="F52" s="6" t="s">
        <v>54</v>
      </c>
      <c r="G52" s="12">
        <v>3</v>
      </c>
      <c r="H52" s="31">
        <v>85.93</v>
      </c>
      <c r="I52" s="13">
        <v>232.01</v>
      </c>
    </row>
    <row r="53" spans="1:9" x14ac:dyDescent="0.25">
      <c r="A53" s="5" t="s">
        <v>3390</v>
      </c>
      <c r="B53" s="11">
        <v>45638</v>
      </c>
      <c r="C53" s="6" t="s">
        <v>20</v>
      </c>
      <c r="D53" s="6" t="s">
        <v>18</v>
      </c>
      <c r="E53" s="6" t="s">
        <v>523</v>
      </c>
      <c r="F53" s="6" t="s">
        <v>94</v>
      </c>
      <c r="G53" s="12">
        <v>18</v>
      </c>
      <c r="H53" s="31">
        <v>206.17</v>
      </c>
      <c r="I53" s="13">
        <v>3711.06</v>
      </c>
    </row>
    <row r="54" spans="1:9" x14ac:dyDescent="0.25">
      <c r="A54" s="5" t="s">
        <v>3391</v>
      </c>
      <c r="B54" s="11">
        <v>45640</v>
      </c>
      <c r="C54" s="6" t="s">
        <v>20</v>
      </c>
      <c r="D54" s="6" t="s">
        <v>93</v>
      </c>
      <c r="E54" s="6" t="s">
        <v>1596</v>
      </c>
      <c r="F54" s="6" t="s">
        <v>275</v>
      </c>
      <c r="G54" s="12">
        <v>8</v>
      </c>
      <c r="H54" s="31">
        <v>609.15</v>
      </c>
      <c r="I54" s="13">
        <v>4873.2</v>
      </c>
    </row>
    <row r="55" spans="1:9" x14ac:dyDescent="0.25">
      <c r="A55" s="5" t="s">
        <v>3392</v>
      </c>
      <c r="B55" s="11">
        <v>45641</v>
      </c>
      <c r="C55" s="6" t="s">
        <v>20</v>
      </c>
      <c r="D55" s="6" t="s">
        <v>27</v>
      </c>
      <c r="E55" s="6" t="s">
        <v>512</v>
      </c>
      <c r="F55" s="6" t="s">
        <v>188</v>
      </c>
      <c r="G55" s="12">
        <v>13</v>
      </c>
      <c r="H55" s="31">
        <v>319.26</v>
      </c>
      <c r="I55" s="13">
        <v>4150.38</v>
      </c>
    </row>
    <row r="56" spans="1:9" x14ac:dyDescent="0.25">
      <c r="A56" s="5" t="s">
        <v>3346</v>
      </c>
      <c r="B56" s="11">
        <v>45645</v>
      </c>
      <c r="C56" s="6" t="s">
        <v>20</v>
      </c>
      <c r="D56" s="6" t="s">
        <v>69</v>
      </c>
      <c r="E56" s="6" t="s">
        <v>516</v>
      </c>
      <c r="F56" s="6" t="s">
        <v>46</v>
      </c>
      <c r="G56" s="12">
        <v>2</v>
      </c>
      <c r="H56" s="31">
        <v>128.80000000000001</v>
      </c>
      <c r="I56" s="13">
        <v>218.96</v>
      </c>
    </row>
    <row r="57" spans="1:9" x14ac:dyDescent="0.25">
      <c r="A57" s="5" t="s">
        <v>3393</v>
      </c>
      <c r="B57" s="11">
        <v>45647</v>
      </c>
      <c r="C57" s="6" t="s">
        <v>20</v>
      </c>
      <c r="D57" s="6" t="s">
        <v>164</v>
      </c>
      <c r="E57" s="6" t="s">
        <v>1599</v>
      </c>
      <c r="F57" s="6" t="s">
        <v>190</v>
      </c>
      <c r="G57" s="12">
        <v>11</v>
      </c>
      <c r="H57" s="31">
        <v>704.04</v>
      </c>
      <c r="I57" s="13">
        <v>6582.77</v>
      </c>
    </row>
    <row r="58" spans="1:9" x14ac:dyDescent="0.25">
      <c r="A58" s="5" t="s">
        <v>3394</v>
      </c>
      <c r="B58" s="11">
        <v>45648</v>
      </c>
      <c r="C58" s="6" t="s">
        <v>20</v>
      </c>
      <c r="D58" s="6" t="s">
        <v>201</v>
      </c>
      <c r="E58" s="6" t="s">
        <v>1598</v>
      </c>
      <c r="F58" s="6" t="s">
        <v>28</v>
      </c>
      <c r="G58" s="12">
        <v>14</v>
      </c>
      <c r="H58" s="31">
        <v>189.42</v>
      </c>
      <c r="I58" s="13">
        <v>2519.29</v>
      </c>
    </row>
    <row r="59" spans="1:9" x14ac:dyDescent="0.25">
      <c r="A59" s="5" t="s">
        <v>3395</v>
      </c>
      <c r="B59" s="11">
        <v>45650</v>
      </c>
      <c r="C59" s="6" t="s">
        <v>20</v>
      </c>
      <c r="D59" s="6" t="s">
        <v>32</v>
      </c>
      <c r="E59" s="6" t="s">
        <v>512</v>
      </c>
      <c r="F59" s="6" t="s">
        <v>58</v>
      </c>
      <c r="G59" s="12">
        <v>1</v>
      </c>
      <c r="H59" s="31">
        <v>907.89</v>
      </c>
      <c r="I59" s="13">
        <v>771.71</v>
      </c>
    </row>
    <row r="60" spans="1:9" x14ac:dyDescent="0.25">
      <c r="A60" s="5" t="s">
        <v>3342</v>
      </c>
      <c r="B60" s="11">
        <v>45651</v>
      </c>
      <c r="C60" s="6" t="s">
        <v>20</v>
      </c>
      <c r="D60" s="6" t="s">
        <v>155</v>
      </c>
      <c r="E60" s="6" t="s">
        <v>516</v>
      </c>
      <c r="F60" s="6" t="s">
        <v>33</v>
      </c>
      <c r="G60" s="12">
        <v>3</v>
      </c>
      <c r="H60" s="31">
        <v>43.32</v>
      </c>
      <c r="I60" s="13">
        <v>129.96</v>
      </c>
    </row>
    <row r="61" spans="1:9" x14ac:dyDescent="0.25">
      <c r="A61" s="5" t="s">
        <v>3349</v>
      </c>
      <c r="B61" s="11">
        <v>45663</v>
      </c>
      <c r="C61" s="6" t="s">
        <v>20</v>
      </c>
      <c r="D61" s="6" t="s">
        <v>164</v>
      </c>
      <c r="E61" s="6" t="s">
        <v>1599</v>
      </c>
      <c r="F61" s="6" t="s">
        <v>66</v>
      </c>
      <c r="G61" s="12">
        <v>30</v>
      </c>
      <c r="H61" s="31">
        <v>515.54999999999995</v>
      </c>
      <c r="I61" s="13">
        <v>12373.2</v>
      </c>
    </row>
    <row r="62" spans="1:9" x14ac:dyDescent="0.25">
      <c r="A62" s="5" t="s">
        <v>3396</v>
      </c>
      <c r="B62" s="11">
        <v>45676</v>
      </c>
      <c r="C62" s="6" t="s">
        <v>20</v>
      </c>
      <c r="D62" s="6" t="s">
        <v>38</v>
      </c>
      <c r="E62" s="6" t="s">
        <v>523</v>
      </c>
      <c r="F62" s="6" t="s">
        <v>76</v>
      </c>
      <c r="G62" s="12">
        <v>11</v>
      </c>
      <c r="H62" s="31">
        <v>389.15</v>
      </c>
      <c r="I62" s="13">
        <v>3638.55</v>
      </c>
    </row>
    <row r="63" spans="1:9" x14ac:dyDescent="0.25">
      <c r="A63" s="7" t="s">
        <v>3354</v>
      </c>
      <c r="B63" s="17">
        <v>45676</v>
      </c>
      <c r="C63" s="8" t="s">
        <v>20</v>
      </c>
      <c r="D63" s="8" t="s">
        <v>172</v>
      </c>
      <c r="E63" s="8" t="s">
        <v>1596</v>
      </c>
      <c r="F63" s="8" t="s">
        <v>14</v>
      </c>
      <c r="G63" s="18">
        <v>23</v>
      </c>
      <c r="H63" s="32">
        <v>151.85</v>
      </c>
      <c r="I63" s="19">
        <v>3492.55</v>
      </c>
    </row>
    <row r="66" spans="1:9" ht="26.1" customHeight="1" x14ac:dyDescent="0.25">
      <c r="A66" s="2" t="s">
        <v>4</v>
      </c>
      <c r="B66" s="3" t="s">
        <v>5</v>
      </c>
      <c r="C66" s="3" t="s">
        <v>8</v>
      </c>
      <c r="D66" s="3" t="s">
        <v>6</v>
      </c>
      <c r="E66" s="3" t="s">
        <v>506</v>
      </c>
      <c r="F66" s="3" t="s">
        <v>7</v>
      </c>
      <c r="G66" s="3" t="s">
        <v>10</v>
      </c>
      <c r="H66" s="3" t="s">
        <v>187</v>
      </c>
      <c r="I66" s="4" t="s">
        <v>11</v>
      </c>
    </row>
    <row r="67" spans="1:9" x14ac:dyDescent="0.25">
      <c r="A67" s="5" t="s">
        <v>44</v>
      </c>
      <c r="B67" s="11">
        <v>45474</v>
      </c>
      <c r="C67" s="6" t="s">
        <v>15</v>
      </c>
      <c r="D67" s="6" t="s">
        <v>112</v>
      </c>
      <c r="E67" s="6" t="s">
        <v>1597</v>
      </c>
      <c r="F67" s="6" t="s">
        <v>279</v>
      </c>
      <c r="G67" s="12">
        <v>11</v>
      </c>
      <c r="H67" s="31">
        <v>228.42</v>
      </c>
      <c r="I67" s="13">
        <v>2386.9899999999998</v>
      </c>
    </row>
    <row r="68" spans="1:9" x14ac:dyDescent="0.25">
      <c r="A68" s="5" t="s">
        <v>22</v>
      </c>
      <c r="B68" s="11">
        <v>45475</v>
      </c>
      <c r="C68" s="6" t="s">
        <v>15</v>
      </c>
      <c r="D68" s="6" t="s">
        <v>23</v>
      </c>
      <c r="E68" s="6" t="s">
        <v>516</v>
      </c>
      <c r="F68" s="6" t="s">
        <v>33</v>
      </c>
      <c r="G68" s="12">
        <v>26</v>
      </c>
      <c r="H68" s="31">
        <v>41.77</v>
      </c>
      <c r="I68" s="13">
        <v>868.82</v>
      </c>
    </row>
    <row r="69" spans="1:9" x14ac:dyDescent="0.25">
      <c r="A69" s="5" t="s">
        <v>12</v>
      </c>
      <c r="B69" s="11">
        <v>45477</v>
      </c>
      <c r="C69" s="6" t="s">
        <v>15</v>
      </c>
      <c r="D69" s="6" t="s">
        <v>13</v>
      </c>
      <c r="E69" s="6" t="s">
        <v>1599</v>
      </c>
      <c r="F69" s="6" t="s">
        <v>66</v>
      </c>
      <c r="G69" s="12">
        <v>10</v>
      </c>
      <c r="H69" s="31">
        <v>521.1</v>
      </c>
      <c r="I69" s="13">
        <v>4950.45</v>
      </c>
    </row>
    <row r="70" spans="1:9" x14ac:dyDescent="0.25">
      <c r="A70" s="5" t="s">
        <v>71</v>
      </c>
      <c r="B70" s="11">
        <v>45479</v>
      </c>
      <c r="C70" s="6" t="s">
        <v>15</v>
      </c>
      <c r="D70" s="6" t="s">
        <v>48</v>
      </c>
      <c r="E70" s="6" t="s">
        <v>516</v>
      </c>
      <c r="F70" s="6" t="s">
        <v>191</v>
      </c>
      <c r="G70" s="12">
        <v>1</v>
      </c>
      <c r="H70" s="31">
        <v>94.58</v>
      </c>
      <c r="I70" s="13">
        <v>85.12</v>
      </c>
    </row>
    <row r="71" spans="1:9" x14ac:dyDescent="0.25">
      <c r="A71" s="5" t="s">
        <v>52</v>
      </c>
      <c r="B71" s="11">
        <v>45485</v>
      </c>
      <c r="C71" s="6" t="s">
        <v>15</v>
      </c>
      <c r="D71" s="6" t="s">
        <v>57</v>
      </c>
      <c r="E71" s="6" t="s">
        <v>1599</v>
      </c>
      <c r="F71" s="6" t="s">
        <v>66</v>
      </c>
      <c r="G71" s="12">
        <v>12</v>
      </c>
      <c r="H71" s="31">
        <v>508.17</v>
      </c>
      <c r="I71" s="13">
        <v>6098.04</v>
      </c>
    </row>
    <row r="72" spans="1:9" x14ac:dyDescent="0.25">
      <c r="A72" s="5" t="s">
        <v>35</v>
      </c>
      <c r="B72" s="11">
        <v>45486</v>
      </c>
      <c r="C72" s="6" t="s">
        <v>15</v>
      </c>
      <c r="D72" s="6" t="s">
        <v>162</v>
      </c>
      <c r="E72" s="6" t="s">
        <v>516</v>
      </c>
      <c r="F72" s="6" t="s">
        <v>33</v>
      </c>
      <c r="G72" s="12">
        <v>11</v>
      </c>
      <c r="H72" s="31">
        <v>41.13</v>
      </c>
      <c r="I72" s="13">
        <v>407.19</v>
      </c>
    </row>
    <row r="73" spans="1:9" x14ac:dyDescent="0.25">
      <c r="A73" s="5" t="s">
        <v>83</v>
      </c>
      <c r="B73" s="11">
        <v>45487</v>
      </c>
      <c r="C73" s="6" t="s">
        <v>15</v>
      </c>
      <c r="D73" s="6" t="s">
        <v>43</v>
      </c>
      <c r="E73" s="6" t="s">
        <v>1597</v>
      </c>
      <c r="F73" s="6" t="s">
        <v>279</v>
      </c>
      <c r="G73" s="12">
        <v>11</v>
      </c>
      <c r="H73" s="31">
        <v>234.78</v>
      </c>
      <c r="I73" s="13">
        <v>2375.9699999999998</v>
      </c>
    </row>
    <row r="74" spans="1:9" x14ac:dyDescent="0.25">
      <c r="A74" s="5" t="s">
        <v>17</v>
      </c>
      <c r="B74" s="11">
        <v>45488</v>
      </c>
      <c r="C74" s="6" t="s">
        <v>15</v>
      </c>
      <c r="D74" s="6" t="s">
        <v>18</v>
      </c>
      <c r="E74" s="6" t="s">
        <v>1596</v>
      </c>
      <c r="F74" s="6" t="s">
        <v>14</v>
      </c>
      <c r="G74" s="12">
        <v>39</v>
      </c>
      <c r="H74" s="31">
        <v>144.66</v>
      </c>
      <c r="I74" s="13">
        <v>4795.4799999999996</v>
      </c>
    </row>
    <row r="75" spans="1:9" x14ac:dyDescent="0.25">
      <c r="A75" s="5" t="s">
        <v>26</v>
      </c>
      <c r="B75" s="11">
        <v>45488</v>
      </c>
      <c r="C75" s="6" t="s">
        <v>15</v>
      </c>
      <c r="D75" s="6" t="s">
        <v>126</v>
      </c>
      <c r="E75" s="6" t="s">
        <v>516</v>
      </c>
      <c r="F75" s="6" t="s">
        <v>54</v>
      </c>
      <c r="G75" s="12">
        <v>24</v>
      </c>
      <c r="H75" s="31">
        <v>88.79</v>
      </c>
      <c r="I75" s="13">
        <v>1917.86</v>
      </c>
    </row>
    <row r="76" spans="1:9" x14ac:dyDescent="0.25">
      <c r="A76" s="5" t="s">
        <v>80</v>
      </c>
      <c r="B76" s="11">
        <v>45496</v>
      </c>
      <c r="C76" s="6" t="s">
        <v>15</v>
      </c>
      <c r="D76" s="6" t="s">
        <v>192</v>
      </c>
      <c r="E76" s="6" t="s">
        <v>1596</v>
      </c>
      <c r="F76" s="6" t="s">
        <v>275</v>
      </c>
      <c r="G76" s="12">
        <v>5</v>
      </c>
      <c r="H76" s="31">
        <v>611.83000000000004</v>
      </c>
      <c r="I76" s="13">
        <v>2906.19</v>
      </c>
    </row>
    <row r="77" spans="1:9" x14ac:dyDescent="0.25">
      <c r="A77" s="5" t="s">
        <v>92</v>
      </c>
      <c r="B77" s="11">
        <v>45512</v>
      </c>
      <c r="C77" s="6" t="s">
        <v>15</v>
      </c>
      <c r="D77" s="6" t="s">
        <v>45</v>
      </c>
      <c r="E77" s="6" t="s">
        <v>1596</v>
      </c>
      <c r="F77" s="6" t="s">
        <v>14</v>
      </c>
      <c r="G77" s="12">
        <v>12</v>
      </c>
      <c r="H77" s="31">
        <v>147.15</v>
      </c>
      <c r="I77" s="13">
        <v>1765.8</v>
      </c>
    </row>
    <row r="78" spans="1:9" x14ac:dyDescent="0.25">
      <c r="A78" s="5" t="s">
        <v>446</v>
      </c>
      <c r="B78" s="11">
        <v>45512</v>
      </c>
      <c r="C78" s="6" t="s">
        <v>15</v>
      </c>
      <c r="D78" s="6" t="s">
        <v>116</v>
      </c>
      <c r="E78" s="6" t="s">
        <v>516</v>
      </c>
      <c r="F78" s="6" t="s">
        <v>46</v>
      </c>
      <c r="G78" s="12">
        <v>12</v>
      </c>
      <c r="H78" s="31">
        <v>126.8</v>
      </c>
      <c r="I78" s="13">
        <v>1445.52</v>
      </c>
    </row>
    <row r="79" spans="1:9" x14ac:dyDescent="0.25">
      <c r="A79" s="5" t="s">
        <v>449</v>
      </c>
      <c r="B79" s="11">
        <v>45516</v>
      </c>
      <c r="C79" s="6" t="s">
        <v>15</v>
      </c>
      <c r="D79" s="6" t="s">
        <v>27</v>
      </c>
      <c r="E79" s="6" t="s">
        <v>507</v>
      </c>
      <c r="F79" s="6" t="s">
        <v>73</v>
      </c>
      <c r="G79" s="12">
        <v>9</v>
      </c>
      <c r="H79" s="31">
        <v>1519.25</v>
      </c>
      <c r="I79" s="13">
        <v>12989.59</v>
      </c>
    </row>
    <row r="80" spans="1:9" x14ac:dyDescent="0.25">
      <c r="A80" s="5" t="s">
        <v>200</v>
      </c>
      <c r="B80" s="11">
        <v>45520</v>
      </c>
      <c r="C80" s="6" t="s">
        <v>15</v>
      </c>
      <c r="D80" s="6" t="s">
        <v>403</v>
      </c>
      <c r="E80" s="6" t="s">
        <v>1597</v>
      </c>
      <c r="F80" s="6" t="s">
        <v>90</v>
      </c>
      <c r="G80" s="12">
        <v>24</v>
      </c>
      <c r="H80" s="31">
        <v>89.57</v>
      </c>
      <c r="I80" s="13">
        <v>2149.6799999999998</v>
      </c>
    </row>
    <row r="81" spans="1:9" x14ac:dyDescent="0.25">
      <c r="A81" s="5" t="s">
        <v>444</v>
      </c>
      <c r="B81" s="11">
        <v>45527</v>
      </c>
      <c r="C81" s="6" t="s">
        <v>15</v>
      </c>
      <c r="D81" s="6" t="s">
        <v>119</v>
      </c>
      <c r="E81" s="6" t="s">
        <v>512</v>
      </c>
      <c r="F81" s="6" t="s">
        <v>188</v>
      </c>
      <c r="G81" s="12">
        <v>17</v>
      </c>
      <c r="H81" s="31">
        <v>314.60000000000002</v>
      </c>
      <c r="I81" s="13">
        <v>4813.38</v>
      </c>
    </row>
    <row r="82" spans="1:9" x14ac:dyDescent="0.25">
      <c r="A82" s="5" t="s">
        <v>3376</v>
      </c>
      <c r="B82" s="11">
        <v>45542</v>
      </c>
      <c r="C82" s="6" t="s">
        <v>15</v>
      </c>
      <c r="D82" s="6" t="s">
        <v>62</v>
      </c>
      <c r="E82" s="6" t="s">
        <v>1597</v>
      </c>
      <c r="F82" s="6" t="s">
        <v>90</v>
      </c>
      <c r="G82" s="12">
        <v>5</v>
      </c>
      <c r="H82" s="31">
        <v>90.02</v>
      </c>
      <c r="I82" s="13">
        <v>414.09</v>
      </c>
    </row>
    <row r="83" spans="1:9" x14ac:dyDescent="0.25">
      <c r="A83" s="5" t="s">
        <v>3322</v>
      </c>
      <c r="B83" s="11">
        <v>45545</v>
      </c>
      <c r="C83" s="6" t="s">
        <v>15</v>
      </c>
      <c r="D83" s="6" t="s">
        <v>45</v>
      </c>
      <c r="E83" s="6" t="s">
        <v>1598</v>
      </c>
      <c r="F83" s="6" t="s">
        <v>49</v>
      </c>
      <c r="G83" s="12">
        <v>6</v>
      </c>
      <c r="H83" s="31">
        <v>265.64</v>
      </c>
      <c r="I83" s="13">
        <v>1593.84</v>
      </c>
    </row>
    <row r="84" spans="1:9" x14ac:dyDescent="0.25">
      <c r="A84" s="5" t="s">
        <v>3397</v>
      </c>
      <c r="B84" s="11">
        <v>45546</v>
      </c>
      <c r="C84" s="6" t="s">
        <v>15</v>
      </c>
      <c r="D84" s="6" t="s">
        <v>85</v>
      </c>
      <c r="E84" s="6" t="s">
        <v>1599</v>
      </c>
      <c r="F84" s="6" t="s">
        <v>190</v>
      </c>
      <c r="G84" s="12">
        <v>5</v>
      </c>
      <c r="H84" s="31">
        <v>674.3</v>
      </c>
      <c r="I84" s="13">
        <v>3101.78</v>
      </c>
    </row>
    <row r="85" spans="1:9" x14ac:dyDescent="0.25">
      <c r="A85" s="5" t="s">
        <v>468</v>
      </c>
      <c r="B85" s="11">
        <v>45548</v>
      </c>
      <c r="C85" s="6" t="s">
        <v>15</v>
      </c>
      <c r="D85" s="6" t="s">
        <v>160</v>
      </c>
      <c r="E85" s="6" t="s">
        <v>1596</v>
      </c>
      <c r="F85" s="6" t="s">
        <v>275</v>
      </c>
      <c r="G85" s="12">
        <v>14</v>
      </c>
      <c r="H85" s="31">
        <v>600.79</v>
      </c>
      <c r="I85" s="13">
        <v>7990.51</v>
      </c>
    </row>
    <row r="86" spans="1:9" x14ac:dyDescent="0.25">
      <c r="A86" s="5" t="s">
        <v>465</v>
      </c>
      <c r="B86" s="11">
        <v>45550</v>
      </c>
      <c r="C86" s="6" t="s">
        <v>15</v>
      </c>
      <c r="D86" s="6" t="s">
        <v>136</v>
      </c>
      <c r="E86" s="6" t="s">
        <v>1598</v>
      </c>
      <c r="F86" s="6" t="s">
        <v>49</v>
      </c>
      <c r="G86" s="12">
        <v>9</v>
      </c>
      <c r="H86" s="31">
        <v>255.98</v>
      </c>
      <c r="I86" s="13">
        <v>2119.5100000000002</v>
      </c>
    </row>
    <row r="87" spans="1:9" x14ac:dyDescent="0.25">
      <c r="A87" s="5" t="s">
        <v>480</v>
      </c>
      <c r="B87" s="11">
        <v>45555</v>
      </c>
      <c r="C87" s="6" t="s">
        <v>15</v>
      </c>
      <c r="D87" s="6" t="s">
        <v>116</v>
      </c>
      <c r="E87" s="6" t="s">
        <v>1596</v>
      </c>
      <c r="F87" s="6" t="s">
        <v>24</v>
      </c>
      <c r="G87" s="12">
        <v>14</v>
      </c>
      <c r="H87" s="31">
        <v>134.06</v>
      </c>
      <c r="I87" s="13">
        <v>1876.84</v>
      </c>
    </row>
    <row r="88" spans="1:9" x14ac:dyDescent="0.25">
      <c r="A88" s="5" t="s">
        <v>2031</v>
      </c>
      <c r="B88" s="11">
        <v>45557</v>
      </c>
      <c r="C88" s="6" t="s">
        <v>15</v>
      </c>
      <c r="D88" s="6" t="s">
        <v>93</v>
      </c>
      <c r="E88" s="6" t="s">
        <v>523</v>
      </c>
      <c r="F88" s="6" t="s">
        <v>94</v>
      </c>
      <c r="G88" s="12">
        <v>25</v>
      </c>
      <c r="H88" s="31">
        <v>212.11</v>
      </c>
      <c r="I88" s="13">
        <v>4772.4799999999996</v>
      </c>
    </row>
    <row r="89" spans="1:9" x14ac:dyDescent="0.25">
      <c r="A89" s="5" t="s">
        <v>3375</v>
      </c>
      <c r="B89" s="11">
        <v>45558</v>
      </c>
      <c r="C89" s="6" t="s">
        <v>15</v>
      </c>
      <c r="D89" s="6" t="s">
        <v>81</v>
      </c>
      <c r="E89" s="6" t="s">
        <v>523</v>
      </c>
      <c r="F89" s="6" t="s">
        <v>94</v>
      </c>
      <c r="G89" s="12">
        <v>18</v>
      </c>
      <c r="H89" s="31">
        <v>213.24</v>
      </c>
      <c r="I89" s="13">
        <v>3070.66</v>
      </c>
    </row>
    <row r="90" spans="1:9" x14ac:dyDescent="0.25">
      <c r="A90" s="5" t="s">
        <v>466</v>
      </c>
      <c r="B90" s="11">
        <v>45564</v>
      </c>
      <c r="C90" s="6" t="s">
        <v>15</v>
      </c>
      <c r="D90" s="6" t="s">
        <v>155</v>
      </c>
      <c r="E90" s="6" t="s">
        <v>516</v>
      </c>
      <c r="F90" s="6" t="s">
        <v>19</v>
      </c>
      <c r="G90" s="12">
        <v>9</v>
      </c>
      <c r="H90" s="31">
        <v>270.45999999999998</v>
      </c>
      <c r="I90" s="13">
        <v>1947.31</v>
      </c>
    </row>
    <row r="91" spans="1:9" x14ac:dyDescent="0.25">
      <c r="A91" s="5" t="s">
        <v>478</v>
      </c>
      <c r="B91" s="11">
        <v>45564</v>
      </c>
      <c r="C91" s="6" t="s">
        <v>15</v>
      </c>
      <c r="D91" s="6" t="s">
        <v>27</v>
      </c>
      <c r="E91" s="6" t="s">
        <v>507</v>
      </c>
      <c r="F91" s="6" t="s">
        <v>73</v>
      </c>
      <c r="G91" s="12">
        <v>9</v>
      </c>
      <c r="H91" s="31">
        <v>1522.06</v>
      </c>
      <c r="I91" s="13">
        <v>13013.61</v>
      </c>
    </row>
    <row r="92" spans="1:9" x14ac:dyDescent="0.25">
      <c r="A92" s="5" t="s">
        <v>3398</v>
      </c>
      <c r="B92" s="11">
        <v>45565</v>
      </c>
      <c r="C92" s="6" t="s">
        <v>15</v>
      </c>
      <c r="D92" s="6" t="s">
        <v>18</v>
      </c>
      <c r="E92" s="6" t="s">
        <v>523</v>
      </c>
      <c r="F92" s="6" t="s">
        <v>76</v>
      </c>
      <c r="G92" s="12">
        <v>1</v>
      </c>
      <c r="H92" s="31">
        <v>373.55</v>
      </c>
      <c r="I92" s="13">
        <v>336.2</v>
      </c>
    </row>
    <row r="93" spans="1:9" x14ac:dyDescent="0.25">
      <c r="A93" s="5" t="s">
        <v>3326</v>
      </c>
      <c r="B93" s="11">
        <v>45568</v>
      </c>
      <c r="C93" s="6" t="s">
        <v>15</v>
      </c>
      <c r="D93" s="6" t="s">
        <v>48</v>
      </c>
      <c r="E93" s="6" t="s">
        <v>1597</v>
      </c>
      <c r="F93" s="6" t="s">
        <v>90</v>
      </c>
      <c r="G93" s="12">
        <v>51</v>
      </c>
      <c r="H93" s="31">
        <v>86.11</v>
      </c>
      <c r="I93" s="13">
        <v>4391.6099999999997</v>
      </c>
    </row>
    <row r="94" spans="1:9" x14ac:dyDescent="0.25">
      <c r="A94" s="5" t="s">
        <v>2045</v>
      </c>
      <c r="B94" s="11">
        <v>45573</v>
      </c>
      <c r="C94" s="6" t="s">
        <v>15</v>
      </c>
      <c r="D94" s="6" t="s">
        <v>155</v>
      </c>
      <c r="E94" s="6" t="s">
        <v>507</v>
      </c>
      <c r="F94" s="6" t="s">
        <v>70</v>
      </c>
      <c r="G94" s="12">
        <v>3</v>
      </c>
      <c r="H94" s="31">
        <v>726.63</v>
      </c>
      <c r="I94" s="13">
        <v>2005.5</v>
      </c>
    </row>
    <row r="95" spans="1:9" x14ac:dyDescent="0.25">
      <c r="A95" s="5" t="s">
        <v>3328</v>
      </c>
      <c r="B95" s="11">
        <v>45574</v>
      </c>
      <c r="C95" s="6" t="s">
        <v>15</v>
      </c>
      <c r="D95" s="6" t="s">
        <v>23</v>
      </c>
      <c r="E95" s="6" t="s">
        <v>1596</v>
      </c>
      <c r="F95" s="6" t="s">
        <v>14</v>
      </c>
      <c r="G95" s="12">
        <v>4</v>
      </c>
      <c r="H95" s="31">
        <v>146.81</v>
      </c>
      <c r="I95" s="13">
        <v>587.24</v>
      </c>
    </row>
    <row r="96" spans="1:9" x14ac:dyDescent="0.25">
      <c r="A96" s="5" t="s">
        <v>2047</v>
      </c>
      <c r="B96" s="11">
        <v>45575</v>
      </c>
      <c r="C96" s="6" t="s">
        <v>15</v>
      </c>
      <c r="D96" s="6" t="s">
        <v>169</v>
      </c>
      <c r="E96" s="6" t="s">
        <v>1599</v>
      </c>
      <c r="F96" s="6" t="s">
        <v>66</v>
      </c>
      <c r="G96" s="12">
        <v>7</v>
      </c>
      <c r="H96" s="31">
        <v>526.22</v>
      </c>
      <c r="I96" s="13">
        <v>2946.83</v>
      </c>
    </row>
    <row r="97" spans="1:9" x14ac:dyDescent="0.25">
      <c r="A97" s="5" t="s">
        <v>3325</v>
      </c>
      <c r="B97" s="11">
        <v>45577</v>
      </c>
      <c r="C97" s="6" t="s">
        <v>15</v>
      </c>
      <c r="D97" s="6" t="s">
        <v>112</v>
      </c>
      <c r="E97" s="6" t="s">
        <v>1599</v>
      </c>
      <c r="F97" s="6" t="s">
        <v>66</v>
      </c>
      <c r="G97" s="12">
        <v>7</v>
      </c>
      <c r="H97" s="31">
        <v>528.78</v>
      </c>
      <c r="I97" s="13">
        <v>3516.39</v>
      </c>
    </row>
    <row r="98" spans="1:9" x14ac:dyDescent="0.25">
      <c r="A98" s="5" t="s">
        <v>2049</v>
      </c>
      <c r="B98" s="11">
        <v>45578</v>
      </c>
      <c r="C98" s="6" t="s">
        <v>15</v>
      </c>
      <c r="D98" s="6" t="s">
        <v>13</v>
      </c>
      <c r="E98" s="6" t="s">
        <v>1598</v>
      </c>
      <c r="F98" s="6" t="s">
        <v>49</v>
      </c>
      <c r="G98" s="12">
        <v>47</v>
      </c>
      <c r="H98" s="31">
        <v>266.62</v>
      </c>
      <c r="I98" s="13">
        <v>11904.58</v>
      </c>
    </row>
    <row r="99" spans="1:9" x14ac:dyDescent="0.25">
      <c r="A99" s="5" t="s">
        <v>3399</v>
      </c>
      <c r="B99" s="11">
        <v>45579</v>
      </c>
      <c r="C99" s="6" t="s">
        <v>15</v>
      </c>
      <c r="D99" s="6" t="s">
        <v>116</v>
      </c>
      <c r="E99" s="6" t="s">
        <v>516</v>
      </c>
      <c r="F99" s="6" t="s">
        <v>19</v>
      </c>
      <c r="G99" s="12">
        <v>41</v>
      </c>
      <c r="H99" s="31">
        <v>268.92</v>
      </c>
      <c r="I99" s="13">
        <v>10143.66</v>
      </c>
    </row>
    <row r="100" spans="1:9" x14ac:dyDescent="0.25">
      <c r="A100" s="5" t="s">
        <v>2048</v>
      </c>
      <c r="B100" s="11">
        <v>45581</v>
      </c>
      <c r="C100" s="6" t="s">
        <v>15</v>
      </c>
      <c r="D100" s="6" t="s">
        <v>93</v>
      </c>
      <c r="E100" s="6" t="s">
        <v>1599</v>
      </c>
      <c r="F100" s="6" t="s">
        <v>66</v>
      </c>
      <c r="G100" s="12">
        <v>6</v>
      </c>
      <c r="H100" s="31">
        <v>512.63</v>
      </c>
      <c r="I100" s="13">
        <v>3075.78</v>
      </c>
    </row>
    <row r="101" spans="1:9" x14ac:dyDescent="0.25">
      <c r="A101" s="5" t="s">
        <v>3400</v>
      </c>
      <c r="B101" s="11">
        <v>45581</v>
      </c>
      <c r="C101" s="6" t="s">
        <v>15</v>
      </c>
      <c r="D101" s="6" t="s">
        <v>69</v>
      </c>
      <c r="E101" s="6" t="s">
        <v>1599</v>
      </c>
      <c r="F101" s="6" t="s">
        <v>190</v>
      </c>
      <c r="G101" s="12">
        <v>1</v>
      </c>
      <c r="H101" s="31">
        <v>678.13</v>
      </c>
      <c r="I101" s="13">
        <v>610.32000000000005</v>
      </c>
    </row>
    <row r="102" spans="1:9" x14ac:dyDescent="0.25">
      <c r="A102" s="5" t="s">
        <v>3401</v>
      </c>
      <c r="B102" s="11">
        <v>45584</v>
      </c>
      <c r="C102" s="6" t="s">
        <v>15</v>
      </c>
      <c r="D102" s="6" t="s">
        <v>38</v>
      </c>
      <c r="E102" s="6" t="s">
        <v>523</v>
      </c>
      <c r="F102" s="6" t="s">
        <v>76</v>
      </c>
      <c r="G102" s="12">
        <v>29</v>
      </c>
      <c r="H102" s="31">
        <v>366.07</v>
      </c>
      <c r="I102" s="13">
        <v>10616.03</v>
      </c>
    </row>
    <row r="103" spans="1:9" x14ac:dyDescent="0.25">
      <c r="A103" s="5" t="s">
        <v>3402</v>
      </c>
      <c r="B103" s="11">
        <v>45587</v>
      </c>
      <c r="C103" s="6" t="s">
        <v>15</v>
      </c>
      <c r="D103" s="6" t="s">
        <v>53</v>
      </c>
      <c r="E103" s="6" t="s">
        <v>507</v>
      </c>
      <c r="F103" s="6" t="s">
        <v>39</v>
      </c>
      <c r="G103" s="12">
        <v>2</v>
      </c>
      <c r="H103" s="31">
        <v>1262.31</v>
      </c>
      <c r="I103" s="13">
        <v>2524.62</v>
      </c>
    </row>
    <row r="104" spans="1:9" x14ac:dyDescent="0.25">
      <c r="A104" s="5" t="s">
        <v>3382</v>
      </c>
      <c r="B104" s="11">
        <v>45592</v>
      </c>
      <c r="C104" s="6" t="s">
        <v>15</v>
      </c>
      <c r="D104" s="6" t="s">
        <v>198</v>
      </c>
      <c r="E104" s="6" t="s">
        <v>523</v>
      </c>
      <c r="F104" s="6" t="s">
        <v>79</v>
      </c>
      <c r="G104" s="12">
        <v>10</v>
      </c>
      <c r="H104" s="31">
        <v>154.81</v>
      </c>
      <c r="I104" s="13">
        <v>1424.25</v>
      </c>
    </row>
    <row r="105" spans="1:9" x14ac:dyDescent="0.25">
      <c r="A105" s="5" t="s">
        <v>3378</v>
      </c>
      <c r="B105" s="11">
        <v>45593</v>
      </c>
      <c r="C105" s="6" t="s">
        <v>15</v>
      </c>
      <c r="D105" s="6" t="s">
        <v>119</v>
      </c>
      <c r="E105" s="6" t="s">
        <v>1599</v>
      </c>
      <c r="F105" s="6" t="s">
        <v>66</v>
      </c>
      <c r="G105" s="12">
        <v>8</v>
      </c>
      <c r="H105" s="31">
        <v>524.66999999999996</v>
      </c>
      <c r="I105" s="13">
        <v>3567.76</v>
      </c>
    </row>
    <row r="106" spans="1:9" x14ac:dyDescent="0.25">
      <c r="A106" s="5" t="s">
        <v>3403</v>
      </c>
      <c r="B106" s="11">
        <v>45595</v>
      </c>
      <c r="C106" s="6" t="s">
        <v>15</v>
      </c>
      <c r="D106" s="6" t="s">
        <v>189</v>
      </c>
      <c r="E106" s="6" t="s">
        <v>516</v>
      </c>
      <c r="F106" s="6" t="s">
        <v>19</v>
      </c>
      <c r="G106" s="12">
        <v>2</v>
      </c>
      <c r="H106" s="31">
        <v>266.56</v>
      </c>
      <c r="I106" s="13">
        <v>506.46</v>
      </c>
    </row>
    <row r="107" spans="1:9" x14ac:dyDescent="0.25">
      <c r="A107" s="5" t="s">
        <v>3404</v>
      </c>
      <c r="B107" s="11">
        <v>45599</v>
      </c>
      <c r="C107" s="6" t="s">
        <v>15</v>
      </c>
      <c r="D107" s="6" t="s">
        <v>189</v>
      </c>
      <c r="E107" s="6" t="s">
        <v>516</v>
      </c>
      <c r="F107" s="6" t="s">
        <v>191</v>
      </c>
      <c r="G107" s="12">
        <v>24</v>
      </c>
      <c r="H107" s="31">
        <v>96.75</v>
      </c>
      <c r="I107" s="13">
        <v>2136.2399999999998</v>
      </c>
    </row>
    <row r="108" spans="1:9" x14ac:dyDescent="0.25">
      <c r="A108" s="5" t="s">
        <v>2052</v>
      </c>
      <c r="B108" s="11">
        <v>45600</v>
      </c>
      <c r="C108" s="6" t="s">
        <v>15</v>
      </c>
      <c r="D108" s="6" t="s">
        <v>69</v>
      </c>
      <c r="E108" s="6" t="s">
        <v>507</v>
      </c>
      <c r="F108" s="6" t="s">
        <v>39</v>
      </c>
      <c r="G108" s="12">
        <v>12</v>
      </c>
      <c r="H108" s="31">
        <v>1257.32</v>
      </c>
      <c r="I108" s="13">
        <v>14333.45</v>
      </c>
    </row>
    <row r="109" spans="1:9" x14ac:dyDescent="0.25">
      <c r="A109" s="5" t="s">
        <v>3336</v>
      </c>
      <c r="B109" s="11">
        <v>45600</v>
      </c>
      <c r="C109" s="6" t="s">
        <v>15</v>
      </c>
      <c r="D109" s="6" t="s">
        <v>57</v>
      </c>
      <c r="E109" s="6" t="s">
        <v>507</v>
      </c>
      <c r="F109" s="6" t="s">
        <v>70</v>
      </c>
      <c r="G109" s="12">
        <v>6</v>
      </c>
      <c r="H109" s="31">
        <v>743.23</v>
      </c>
      <c r="I109" s="13">
        <v>4102.63</v>
      </c>
    </row>
    <row r="110" spans="1:9" x14ac:dyDescent="0.25">
      <c r="A110" s="5" t="s">
        <v>2053</v>
      </c>
      <c r="B110" s="11">
        <v>45604</v>
      </c>
      <c r="C110" s="6" t="s">
        <v>15</v>
      </c>
      <c r="D110" s="6" t="s">
        <v>18</v>
      </c>
      <c r="E110" s="6" t="s">
        <v>1597</v>
      </c>
      <c r="F110" s="6" t="s">
        <v>63</v>
      </c>
      <c r="G110" s="12">
        <v>10</v>
      </c>
      <c r="H110" s="31">
        <v>496.71</v>
      </c>
      <c r="I110" s="13">
        <v>4222.04</v>
      </c>
    </row>
    <row r="111" spans="1:9" x14ac:dyDescent="0.25">
      <c r="A111" s="5" t="s">
        <v>3386</v>
      </c>
      <c r="B111" s="11">
        <v>45605</v>
      </c>
      <c r="C111" s="6" t="s">
        <v>15</v>
      </c>
      <c r="D111" s="6" t="s">
        <v>136</v>
      </c>
      <c r="E111" s="6" t="s">
        <v>1598</v>
      </c>
      <c r="F111" s="6" t="s">
        <v>49</v>
      </c>
      <c r="G111" s="12">
        <v>13</v>
      </c>
      <c r="H111" s="31">
        <v>257.77</v>
      </c>
      <c r="I111" s="13">
        <v>3351.01</v>
      </c>
    </row>
    <row r="112" spans="1:9" x14ac:dyDescent="0.25">
      <c r="A112" s="5" t="s">
        <v>3405</v>
      </c>
      <c r="B112" s="11">
        <v>45606</v>
      </c>
      <c r="C112" s="6" t="s">
        <v>15</v>
      </c>
      <c r="D112" s="6" t="s">
        <v>198</v>
      </c>
      <c r="E112" s="6" t="s">
        <v>1596</v>
      </c>
      <c r="F112" s="6" t="s">
        <v>14</v>
      </c>
      <c r="G112" s="12">
        <v>49</v>
      </c>
      <c r="H112" s="31">
        <v>153.77000000000001</v>
      </c>
      <c r="I112" s="13">
        <v>7534.73</v>
      </c>
    </row>
    <row r="113" spans="1:9" x14ac:dyDescent="0.25">
      <c r="A113" s="5" t="s">
        <v>2056</v>
      </c>
      <c r="B113" s="11">
        <v>45613</v>
      </c>
      <c r="C113" s="6" t="s">
        <v>15</v>
      </c>
      <c r="D113" s="6" t="s">
        <v>152</v>
      </c>
      <c r="E113" s="6" t="s">
        <v>523</v>
      </c>
      <c r="F113" s="6" t="s">
        <v>79</v>
      </c>
      <c r="G113" s="12">
        <v>13</v>
      </c>
      <c r="H113" s="31">
        <v>155.57</v>
      </c>
      <c r="I113" s="13">
        <v>1860.62</v>
      </c>
    </row>
    <row r="114" spans="1:9" x14ac:dyDescent="0.25">
      <c r="A114" s="5" t="s">
        <v>3338</v>
      </c>
      <c r="B114" s="11">
        <v>45614</v>
      </c>
      <c r="C114" s="6" t="s">
        <v>15</v>
      </c>
      <c r="D114" s="6" t="s">
        <v>53</v>
      </c>
      <c r="E114" s="6" t="s">
        <v>512</v>
      </c>
      <c r="F114" s="6" t="s">
        <v>188</v>
      </c>
      <c r="G114" s="12">
        <v>7</v>
      </c>
      <c r="H114" s="31">
        <v>323.92</v>
      </c>
      <c r="I114" s="13">
        <v>2154.0700000000002</v>
      </c>
    </row>
    <row r="115" spans="1:9" x14ac:dyDescent="0.25">
      <c r="A115" s="5" t="s">
        <v>2055</v>
      </c>
      <c r="B115" s="11">
        <v>45615</v>
      </c>
      <c r="C115" s="6" t="s">
        <v>15</v>
      </c>
      <c r="D115" s="6" t="s">
        <v>62</v>
      </c>
      <c r="E115" s="6" t="s">
        <v>1598</v>
      </c>
      <c r="F115" s="6" t="s">
        <v>193</v>
      </c>
      <c r="G115" s="12">
        <v>13</v>
      </c>
      <c r="H115" s="31">
        <v>150.22999999999999</v>
      </c>
      <c r="I115" s="13">
        <v>1952.99</v>
      </c>
    </row>
    <row r="116" spans="1:9" x14ac:dyDescent="0.25">
      <c r="A116" s="5" t="s">
        <v>3335</v>
      </c>
      <c r="B116" s="11">
        <v>45616</v>
      </c>
      <c r="C116" s="6" t="s">
        <v>15</v>
      </c>
      <c r="D116" s="6" t="s">
        <v>192</v>
      </c>
      <c r="E116" s="6" t="s">
        <v>1599</v>
      </c>
      <c r="F116" s="6" t="s">
        <v>66</v>
      </c>
      <c r="G116" s="12">
        <v>6</v>
      </c>
      <c r="H116" s="31">
        <v>514.74</v>
      </c>
      <c r="I116" s="13">
        <v>2841.36</v>
      </c>
    </row>
    <row r="117" spans="1:9" x14ac:dyDescent="0.25">
      <c r="A117" s="5" t="s">
        <v>2057</v>
      </c>
      <c r="B117" s="11">
        <v>45620</v>
      </c>
      <c r="C117" s="6" t="s">
        <v>15</v>
      </c>
      <c r="D117" s="6" t="s">
        <v>81</v>
      </c>
      <c r="E117" s="6" t="s">
        <v>523</v>
      </c>
      <c r="F117" s="6" t="s">
        <v>94</v>
      </c>
      <c r="G117" s="12">
        <v>20</v>
      </c>
      <c r="H117" s="31">
        <v>208.53</v>
      </c>
      <c r="I117" s="13">
        <v>4170.6000000000004</v>
      </c>
    </row>
    <row r="118" spans="1:9" x14ac:dyDescent="0.25">
      <c r="A118" s="5" t="s">
        <v>3334</v>
      </c>
      <c r="B118" s="11">
        <v>45624</v>
      </c>
      <c r="C118" s="6" t="s">
        <v>15</v>
      </c>
      <c r="D118" s="6" t="s">
        <v>166</v>
      </c>
      <c r="E118" s="6" t="s">
        <v>1598</v>
      </c>
      <c r="F118" s="6" t="s">
        <v>193</v>
      </c>
      <c r="G118" s="12">
        <v>10</v>
      </c>
      <c r="H118" s="31">
        <v>150.71</v>
      </c>
      <c r="I118" s="13">
        <v>1386.53</v>
      </c>
    </row>
    <row r="119" spans="1:9" x14ac:dyDescent="0.25">
      <c r="A119" s="5" t="s">
        <v>3406</v>
      </c>
      <c r="B119" s="11">
        <v>45624</v>
      </c>
      <c r="C119" s="6" t="s">
        <v>15</v>
      </c>
      <c r="D119" s="6" t="s">
        <v>38</v>
      </c>
      <c r="E119" s="6" t="s">
        <v>523</v>
      </c>
      <c r="F119" s="6" t="s">
        <v>79</v>
      </c>
      <c r="G119" s="12">
        <v>6</v>
      </c>
      <c r="H119" s="31">
        <v>158.94999999999999</v>
      </c>
      <c r="I119" s="13">
        <v>953.7</v>
      </c>
    </row>
    <row r="120" spans="1:9" x14ac:dyDescent="0.25">
      <c r="A120" s="5" t="s">
        <v>3407</v>
      </c>
      <c r="B120" s="11">
        <v>45626</v>
      </c>
      <c r="C120" s="6" t="s">
        <v>15</v>
      </c>
      <c r="D120" s="6" t="s">
        <v>160</v>
      </c>
      <c r="E120" s="6" t="s">
        <v>1597</v>
      </c>
      <c r="F120" s="6" t="s">
        <v>279</v>
      </c>
      <c r="G120" s="12">
        <v>13</v>
      </c>
      <c r="H120" s="31">
        <v>240.81</v>
      </c>
      <c r="I120" s="13">
        <v>3130.53</v>
      </c>
    </row>
    <row r="121" spans="1:9" x14ac:dyDescent="0.25">
      <c r="A121" s="5" t="s">
        <v>3408</v>
      </c>
      <c r="B121" s="11">
        <v>45627</v>
      </c>
      <c r="C121" s="6" t="s">
        <v>15</v>
      </c>
      <c r="D121" s="6" t="s">
        <v>192</v>
      </c>
      <c r="E121" s="6" t="s">
        <v>1596</v>
      </c>
      <c r="F121" s="6" t="s">
        <v>14</v>
      </c>
      <c r="G121" s="12">
        <v>8</v>
      </c>
      <c r="H121" s="31">
        <v>144.18</v>
      </c>
      <c r="I121" s="13">
        <v>980.42</v>
      </c>
    </row>
    <row r="122" spans="1:9" x14ac:dyDescent="0.25">
      <c r="A122" s="5" t="s">
        <v>3409</v>
      </c>
      <c r="B122" s="11">
        <v>45630</v>
      </c>
      <c r="C122" s="6" t="s">
        <v>15</v>
      </c>
      <c r="D122" s="6" t="s">
        <v>123</v>
      </c>
      <c r="E122" s="6" t="s">
        <v>523</v>
      </c>
      <c r="F122" s="6" t="s">
        <v>76</v>
      </c>
      <c r="G122" s="12">
        <v>12</v>
      </c>
      <c r="H122" s="31">
        <v>375.42</v>
      </c>
      <c r="I122" s="13">
        <v>4279.79</v>
      </c>
    </row>
    <row r="123" spans="1:9" x14ac:dyDescent="0.25">
      <c r="A123" s="5" t="s">
        <v>3355</v>
      </c>
      <c r="B123" s="11">
        <v>45631</v>
      </c>
      <c r="C123" s="6" t="s">
        <v>15</v>
      </c>
      <c r="D123" s="6" t="s">
        <v>198</v>
      </c>
      <c r="E123" s="6" t="s">
        <v>1597</v>
      </c>
      <c r="F123" s="6" t="s">
        <v>90</v>
      </c>
      <c r="G123" s="12">
        <v>5</v>
      </c>
      <c r="H123" s="31">
        <v>89.84</v>
      </c>
      <c r="I123" s="13">
        <v>404.28</v>
      </c>
    </row>
    <row r="124" spans="1:9" x14ac:dyDescent="0.25">
      <c r="A124" s="5" t="s">
        <v>3341</v>
      </c>
      <c r="B124" s="11">
        <v>45632</v>
      </c>
      <c r="C124" s="6" t="s">
        <v>15</v>
      </c>
      <c r="D124" s="6" t="s">
        <v>119</v>
      </c>
      <c r="E124" s="6" t="s">
        <v>507</v>
      </c>
      <c r="F124" s="6" t="s">
        <v>194</v>
      </c>
      <c r="G124" s="12">
        <v>4</v>
      </c>
      <c r="H124" s="31">
        <v>2150.58</v>
      </c>
      <c r="I124" s="13">
        <v>8602.32</v>
      </c>
    </row>
    <row r="125" spans="1:9" x14ac:dyDescent="0.25">
      <c r="A125" s="5" t="s">
        <v>3410</v>
      </c>
      <c r="B125" s="11">
        <v>45635</v>
      </c>
      <c r="C125" s="6" t="s">
        <v>15</v>
      </c>
      <c r="D125" s="6" t="s">
        <v>152</v>
      </c>
      <c r="E125" s="6" t="s">
        <v>516</v>
      </c>
      <c r="F125" s="6" t="s">
        <v>19</v>
      </c>
      <c r="G125" s="12">
        <v>14</v>
      </c>
      <c r="H125" s="31">
        <v>257.55</v>
      </c>
      <c r="I125" s="13">
        <v>2884.56</v>
      </c>
    </row>
    <row r="126" spans="1:9" x14ac:dyDescent="0.25">
      <c r="A126" s="5" t="s">
        <v>3411</v>
      </c>
      <c r="B126" s="11">
        <v>45635</v>
      </c>
      <c r="C126" s="6" t="s">
        <v>15</v>
      </c>
      <c r="D126" s="6" t="s">
        <v>45</v>
      </c>
      <c r="E126" s="6" t="s">
        <v>523</v>
      </c>
      <c r="F126" s="6" t="s">
        <v>79</v>
      </c>
      <c r="G126" s="12">
        <v>15</v>
      </c>
      <c r="H126" s="31">
        <v>153.47999999999999</v>
      </c>
      <c r="I126" s="13">
        <v>2118.02</v>
      </c>
    </row>
    <row r="127" spans="1:9" x14ac:dyDescent="0.25">
      <c r="A127" s="5" t="s">
        <v>3345</v>
      </c>
      <c r="B127" s="11">
        <v>45636</v>
      </c>
      <c r="C127" s="6" t="s">
        <v>15</v>
      </c>
      <c r="D127" s="6" t="s">
        <v>116</v>
      </c>
      <c r="E127" s="6" t="s">
        <v>516</v>
      </c>
      <c r="F127" s="6" t="s">
        <v>33</v>
      </c>
      <c r="G127" s="12">
        <v>73</v>
      </c>
      <c r="H127" s="31">
        <v>42.37</v>
      </c>
      <c r="I127" s="13">
        <v>2845.57</v>
      </c>
    </row>
    <row r="128" spans="1:9" x14ac:dyDescent="0.25">
      <c r="A128" s="5" t="s">
        <v>3412</v>
      </c>
      <c r="B128" s="11">
        <v>45636</v>
      </c>
      <c r="C128" s="6" t="s">
        <v>15</v>
      </c>
      <c r="D128" s="6" t="s">
        <v>62</v>
      </c>
      <c r="E128" s="6" t="s">
        <v>516</v>
      </c>
      <c r="F128" s="6" t="s">
        <v>19</v>
      </c>
      <c r="G128" s="12">
        <v>11</v>
      </c>
      <c r="H128" s="31">
        <v>262.39999999999998</v>
      </c>
      <c r="I128" s="13">
        <v>2886.4</v>
      </c>
    </row>
    <row r="129" spans="1:9" x14ac:dyDescent="0.25">
      <c r="A129" s="5" t="s">
        <v>3413</v>
      </c>
      <c r="B129" s="11">
        <v>45636</v>
      </c>
      <c r="C129" s="6" t="s">
        <v>15</v>
      </c>
      <c r="D129" s="6" t="s">
        <v>145</v>
      </c>
      <c r="E129" s="6" t="s">
        <v>523</v>
      </c>
      <c r="F129" s="6" t="s">
        <v>94</v>
      </c>
      <c r="G129" s="12">
        <v>19</v>
      </c>
      <c r="H129" s="31">
        <v>207.19</v>
      </c>
      <c r="I129" s="13">
        <v>3739.78</v>
      </c>
    </row>
    <row r="130" spans="1:9" x14ac:dyDescent="0.25">
      <c r="A130" s="5" t="s">
        <v>3414</v>
      </c>
      <c r="B130" s="11">
        <v>45641</v>
      </c>
      <c r="C130" s="6" t="s">
        <v>15</v>
      </c>
      <c r="D130" s="6" t="s">
        <v>36</v>
      </c>
      <c r="E130" s="6" t="s">
        <v>516</v>
      </c>
      <c r="F130" s="6" t="s">
        <v>46</v>
      </c>
      <c r="G130" s="12">
        <v>13</v>
      </c>
      <c r="H130" s="31">
        <v>128.84</v>
      </c>
      <c r="I130" s="13">
        <v>1674.92</v>
      </c>
    </row>
    <row r="131" spans="1:9" x14ac:dyDescent="0.25">
      <c r="A131" s="5" t="s">
        <v>3391</v>
      </c>
      <c r="B131" s="11">
        <v>45642</v>
      </c>
      <c r="C131" s="6" t="s">
        <v>15</v>
      </c>
      <c r="D131" s="6" t="s">
        <v>93</v>
      </c>
      <c r="E131" s="6" t="s">
        <v>1598</v>
      </c>
      <c r="F131" s="6" t="s">
        <v>193</v>
      </c>
      <c r="G131" s="12">
        <v>17</v>
      </c>
      <c r="H131" s="31">
        <v>142.55000000000001</v>
      </c>
      <c r="I131" s="13">
        <v>2423.35</v>
      </c>
    </row>
    <row r="132" spans="1:9" x14ac:dyDescent="0.25">
      <c r="A132" s="7" t="s">
        <v>3415</v>
      </c>
      <c r="B132" s="17">
        <v>45645</v>
      </c>
      <c r="C132" s="8" t="s">
        <v>15</v>
      </c>
      <c r="D132" s="8" t="s">
        <v>43</v>
      </c>
      <c r="E132" s="8" t="s">
        <v>1598</v>
      </c>
      <c r="F132" s="8" t="s">
        <v>28</v>
      </c>
      <c r="G132" s="18">
        <v>14</v>
      </c>
      <c r="H132" s="32">
        <v>194.73</v>
      </c>
      <c r="I132" s="19">
        <v>2453.6</v>
      </c>
    </row>
    <row r="135" spans="1:9" ht="26.1" customHeight="1" x14ac:dyDescent="0.25">
      <c r="A135" s="2" t="s">
        <v>4</v>
      </c>
      <c r="B135" s="3" t="s">
        <v>5</v>
      </c>
      <c r="C135" s="3" t="s">
        <v>8</v>
      </c>
      <c r="D135" s="3" t="s">
        <v>6</v>
      </c>
      <c r="E135" s="3" t="s">
        <v>506</v>
      </c>
      <c r="F135" s="3" t="s">
        <v>7</v>
      </c>
      <c r="G135" s="3" t="s">
        <v>10</v>
      </c>
      <c r="H135" s="3" t="s">
        <v>187</v>
      </c>
      <c r="I135" s="4" t="s">
        <v>11</v>
      </c>
    </row>
    <row r="136" spans="1:9" x14ac:dyDescent="0.25">
      <c r="A136" s="5" t="s">
        <v>42</v>
      </c>
      <c r="B136" s="11">
        <v>45476</v>
      </c>
      <c r="C136" s="6" t="s">
        <v>29</v>
      </c>
      <c r="D136" s="6" t="s">
        <v>85</v>
      </c>
      <c r="E136" s="6" t="s">
        <v>507</v>
      </c>
      <c r="F136" s="6" t="s">
        <v>194</v>
      </c>
      <c r="G136" s="12">
        <v>2</v>
      </c>
      <c r="H136" s="31">
        <v>2117.42</v>
      </c>
      <c r="I136" s="13">
        <v>3896.05</v>
      </c>
    </row>
    <row r="137" spans="1:9" x14ac:dyDescent="0.25">
      <c r="A137" s="5" t="s">
        <v>74</v>
      </c>
      <c r="B137" s="11">
        <v>45476</v>
      </c>
      <c r="C137" s="6" t="s">
        <v>29</v>
      </c>
      <c r="D137" s="6" t="s">
        <v>198</v>
      </c>
      <c r="E137" s="6" t="s">
        <v>523</v>
      </c>
      <c r="F137" s="6" t="s">
        <v>94</v>
      </c>
      <c r="G137" s="12">
        <v>2</v>
      </c>
      <c r="H137" s="31">
        <v>213.48</v>
      </c>
      <c r="I137" s="13">
        <v>426.96</v>
      </c>
    </row>
    <row r="138" spans="1:9" x14ac:dyDescent="0.25">
      <c r="A138" s="5" t="s">
        <v>68</v>
      </c>
      <c r="B138" s="11">
        <v>45494</v>
      </c>
      <c r="C138" s="6" t="s">
        <v>29</v>
      </c>
      <c r="D138" s="6" t="s">
        <v>81</v>
      </c>
      <c r="E138" s="6" t="s">
        <v>1599</v>
      </c>
      <c r="F138" s="6" t="s">
        <v>66</v>
      </c>
      <c r="G138" s="12">
        <v>8</v>
      </c>
      <c r="H138" s="31">
        <v>507.43</v>
      </c>
      <c r="I138" s="13">
        <v>4059.44</v>
      </c>
    </row>
    <row r="139" spans="1:9" x14ac:dyDescent="0.25">
      <c r="A139" s="5" t="s">
        <v>26</v>
      </c>
      <c r="B139" s="11">
        <v>45497</v>
      </c>
      <c r="C139" s="6" t="s">
        <v>29</v>
      </c>
      <c r="D139" s="6" t="s">
        <v>126</v>
      </c>
      <c r="E139" s="6" t="s">
        <v>507</v>
      </c>
      <c r="F139" s="6" t="s">
        <v>73</v>
      </c>
      <c r="G139" s="12">
        <v>2</v>
      </c>
      <c r="H139" s="31">
        <v>1442.37</v>
      </c>
      <c r="I139" s="13">
        <v>2884.74</v>
      </c>
    </row>
    <row r="140" spans="1:9" x14ac:dyDescent="0.25">
      <c r="A140" s="5" t="s">
        <v>72</v>
      </c>
      <c r="B140" s="11">
        <v>45503</v>
      </c>
      <c r="C140" s="6" t="s">
        <v>29</v>
      </c>
      <c r="D140" s="6" t="s">
        <v>45</v>
      </c>
      <c r="E140" s="6" t="s">
        <v>507</v>
      </c>
      <c r="F140" s="6" t="s">
        <v>39</v>
      </c>
      <c r="G140" s="12">
        <v>4</v>
      </c>
      <c r="H140" s="31">
        <v>1285.25</v>
      </c>
      <c r="I140" s="13">
        <v>5141</v>
      </c>
    </row>
    <row r="141" spans="1:9" x14ac:dyDescent="0.25">
      <c r="A141" s="5" t="s">
        <v>91</v>
      </c>
      <c r="B141" s="11">
        <v>45506</v>
      </c>
      <c r="C141" s="6" t="s">
        <v>29</v>
      </c>
      <c r="D141" s="6" t="s">
        <v>198</v>
      </c>
      <c r="E141" s="6" t="s">
        <v>516</v>
      </c>
      <c r="F141" s="6" t="s">
        <v>54</v>
      </c>
      <c r="G141" s="12">
        <v>6</v>
      </c>
      <c r="H141" s="31">
        <v>83.99</v>
      </c>
      <c r="I141" s="13">
        <v>503.94</v>
      </c>
    </row>
    <row r="142" spans="1:9" x14ac:dyDescent="0.25">
      <c r="A142" s="5" t="s">
        <v>86</v>
      </c>
      <c r="B142" s="11">
        <v>45526</v>
      </c>
      <c r="C142" s="6" t="s">
        <v>29</v>
      </c>
      <c r="D142" s="6" t="s">
        <v>53</v>
      </c>
      <c r="E142" s="6" t="s">
        <v>523</v>
      </c>
      <c r="F142" s="6" t="s">
        <v>94</v>
      </c>
      <c r="G142" s="12">
        <v>7</v>
      </c>
      <c r="H142" s="31">
        <v>212.17</v>
      </c>
      <c r="I142" s="13">
        <v>1485.19</v>
      </c>
    </row>
    <row r="143" spans="1:9" x14ac:dyDescent="0.25">
      <c r="A143" s="5" t="s">
        <v>466</v>
      </c>
      <c r="B143" s="11">
        <v>45544</v>
      </c>
      <c r="C143" s="6" t="s">
        <v>29</v>
      </c>
      <c r="D143" s="6" t="s">
        <v>155</v>
      </c>
      <c r="E143" s="6" t="s">
        <v>523</v>
      </c>
      <c r="F143" s="6" t="s">
        <v>76</v>
      </c>
      <c r="G143" s="12">
        <v>8</v>
      </c>
      <c r="H143" s="31">
        <v>385.43</v>
      </c>
      <c r="I143" s="13">
        <v>2466.75</v>
      </c>
    </row>
    <row r="144" spans="1:9" x14ac:dyDescent="0.25">
      <c r="A144" s="5" t="s">
        <v>2031</v>
      </c>
      <c r="B144" s="11">
        <v>45549</v>
      </c>
      <c r="C144" s="6" t="s">
        <v>29</v>
      </c>
      <c r="D144" s="6" t="s">
        <v>93</v>
      </c>
      <c r="E144" s="6" t="s">
        <v>507</v>
      </c>
      <c r="F144" s="6" t="s">
        <v>39</v>
      </c>
      <c r="G144" s="12">
        <v>19</v>
      </c>
      <c r="H144" s="31">
        <v>1220.74</v>
      </c>
      <c r="I144" s="13">
        <v>19714.95</v>
      </c>
    </row>
    <row r="145" spans="1:9" x14ac:dyDescent="0.25">
      <c r="A145" s="5" t="s">
        <v>2032</v>
      </c>
      <c r="B145" s="11">
        <v>45553</v>
      </c>
      <c r="C145" s="6" t="s">
        <v>29</v>
      </c>
      <c r="D145" s="6" t="s">
        <v>13</v>
      </c>
      <c r="E145" s="6" t="s">
        <v>512</v>
      </c>
      <c r="F145" s="6" t="s">
        <v>188</v>
      </c>
      <c r="G145" s="12">
        <v>13</v>
      </c>
      <c r="H145" s="31">
        <v>325.74</v>
      </c>
      <c r="I145" s="13">
        <v>3895.85</v>
      </c>
    </row>
    <row r="146" spans="1:9" x14ac:dyDescent="0.25">
      <c r="A146" s="5" t="s">
        <v>3319</v>
      </c>
      <c r="B146" s="11">
        <v>45568</v>
      </c>
      <c r="C146" s="6" t="s">
        <v>29</v>
      </c>
      <c r="D146" s="6" t="s">
        <v>43</v>
      </c>
      <c r="E146" s="6" t="s">
        <v>512</v>
      </c>
      <c r="F146" s="6" t="s">
        <v>197</v>
      </c>
      <c r="G146" s="12">
        <v>3</v>
      </c>
      <c r="H146" s="31">
        <v>529.55999999999995</v>
      </c>
      <c r="I146" s="13">
        <v>1509.25</v>
      </c>
    </row>
    <row r="147" spans="1:9" x14ac:dyDescent="0.25">
      <c r="A147" s="5" t="s">
        <v>3401</v>
      </c>
      <c r="B147" s="11">
        <v>45569</v>
      </c>
      <c r="C147" s="6" t="s">
        <v>29</v>
      </c>
      <c r="D147" s="6" t="s">
        <v>38</v>
      </c>
      <c r="E147" s="6" t="s">
        <v>523</v>
      </c>
      <c r="F147" s="6" t="s">
        <v>94</v>
      </c>
      <c r="G147" s="12">
        <v>10</v>
      </c>
      <c r="H147" s="31">
        <v>216.2</v>
      </c>
      <c r="I147" s="13">
        <v>1837.7</v>
      </c>
    </row>
    <row r="148" spans="1:9" x14ac:dyDescent="0.25">
      <c r="A148" s="5" t="s">
        <v>2043</v>
      </c>
      <c r="B148" s="11">
        <v>45589</v>
      </c>
      <c r="C148" s="6" t="s">
        <v>29</v>
      </c>
      <c r="D148" s="6" t="s">
        <v>36</v>
      </c>
      <c r="E148" s="6" t="s">
        <v>512</v>
      </c>
      <c r="F148" s="6" t="s">
        <v>58</v>
      </c>
      <c r="G148" s="12">
        <v>5</v>
      </c>
      <c r="H148" s="31">
        <v>899.65</v>
      </c>
      <c r="I148" s="13">
        <v>4138.3900000000003</v>
      </c>
    </row>
    <row r="149" spans="1:9" x14ac:dyDescent="0.25">
      <c r="A149" s="5" t="s">
        <v>2039</v>
      </c>
      <c r="B149" s="11">
        <v>45595</v>
      </c>
      <c r="C149" s="6" t="s">
        <v>29</v>
      </c>
      <c r="D149" s="6" t="s">
        <v>152</v>
      </c>
      <c r="E149" s="6" t="s">
        <v>1596</v>
      </c>
      <c r="F149" s="6" t="s">
        <v>24</v>
      </c>
      <c r="G149" s="12">
        <v>22</v>
      </c>
      <c r="H149" s="31">
        <v>134.72999999999999</v>
      </c>
      <c r="I149" s="13">
        <v>2726.94</v>
      </c>
    </row>
    <row r="150" spans="1:9" x14ac:dyDescent="0.25">
      <c r="A150" s="5" t="s">
        <v>2051</v>
      </c>
      <c r="B150" s="11">
        <v>45599</v>
      </c>
      <c r="C150" s="6" t="s">
        <v>29</v>
      </c>
      <c r="D150" s="6" t="s">
        <v>196</v>
      </c>
      <c r="E150" s="6" t="s">
        <v>507</v>
      </c>
      <c r="F150" s="6" t="s">
        <v>39</v>
      </c>
      <c r="G150" s="12">
        <v>8</v>
      </c>
      <c r="H150" s="31">
        <v>1234.06</v>
      </c>
      <c r="I150" s="13">
        <v>8885.23</v>
      </c>
    </row>
    <row r="151" spans="1:9" x14ac:dyDescent="0.25">
      <c r="A151" s="5" t="s">
        <v>3379</v>
      </c>
      <c r="B151" s="11">
        <v>45609</v>
      </c>
      <c r="C151" s="6" t="s">
        <v>29</v>
      </c>
      <c r="D151" s="6" t="s">
        <v>192</v>
      </c>
      <c r="E151" s="6" t="s">
        <v>523</v>
      </c>
      <c r="F151" s="6" t="s">
        <v>94</v>
      </c>
      <c r="G151" s="12">
        <v>18</v>
      </c>
      <c r="H151" s="31">
        <v>204.27</v>
      </c>
      <c r="I151" s="13">
        <v>2941.49</v>
      </c>
    </row>
    <row r="152" spans="1:9" x14ac:dyDescent="0.25">
      <c r="A152" s="5" t="s">
        <v>2052</v>
      </c>
      <c r="B152" s="11">
        <v>45611</v>
      </c>
      <c r="C152" s="6" t="s">
        <v>29</v>
      </c>
      <c r="D152" s="6" t="s">
        <v>69</v>
      </c>
      <c r="E152" s="6" t="s">
        <v>523</v>
      </c>
      <c r="F152" s="6" t="s">
        <v>76</v>
      </c>
      <c r="G152" s="12">
        <v>6</v>
      </c>
      <c r="H152" s="31">
        <v>384.42</v>
      </c>
      <c r="I152" s="13">
        <v>2306.52</v>
      </c>
    </row>
    <row r="153" spans="1:9" x14ac:dyDescent="0.25">
      <c r="A153" s="5" t="s">
        <v>3331</v>
      </c>
      <c r="B153" s="11">
        <v>45611</v>
      </c>
      <c r="C153" s="6" t="s">
        <v>29</v>
      </c>
      <c r="D153" s="6" t="s">
        <v>60</v>
      </c>
      <c r="E153" s="6" t="s">
        <v>1596</v>
      </c>
      <c r="F153" s="6" t="s">
        <v>275</v>
      </c>
      <c r="G153" s="12">
        <v>11</v>
      </c>
      <c r="H153" s="31">
        <v>629.30999999999995</v>
      </c>
      <c r="I153" s="13">
        <v>5884.05</v>
      </c>
    </row>
    <row r="154" spans="1:9" x14ac:dyDescent="0.25">
      <c r="A154" s="5" t="s">
        <v>3400</v>
      </c>
      <c r="B154" s="11">
        <v>45615</v>
      </c>
      <c r="C154" s="6" t="s">
        <v>29</v>
      </c>
      <c r="D154" s="6" t="s">
        <v>160</v>
      </c>
      <c r="E154" s="6" t="s">
        <v>1597</v>
      </c>
      <c r="F154" s="6" t="s">
        <v>90</v>
      </c>
      <c r="G154" s="12">
        <v>10</v>
      </c>
      <c r="H154" s="31">
        <v>88.52</v>
      </c>
      <c r="I154" s="13">
        <v>840.94</v>
      </c>
    </row>
    <row r="155" spans="1:9" x14ac:dyDescent="0.25">
      <c r="A155" s="5" t="s">
        <v>3416</v>
      </c>
      <c r="B155" s="11">
        <v>45624</v>
      </c>
      <c r="C155" s="6" t="s">
        <v>29</v>
      </c>
      <c r="D155" s="6" t="s">
        <v>85</v>
      </c>
      <c r="E155" s="6" t="s">
        <v>512</v>
      </c>
      <c r="F155" s="6" t="s">
        <v>58</v>
      </c>
      <c r="G155" s="12">
        <v>1</v>
      </c>
      <c r="H155" s="31">
        <v>917.5</v>
      </c>
      <c r="I155" s="13">
        <v>825.75</v>
      </c>
    </row>
    <row r="156" spans="1:9" x14ac:dyDescent="0.25">
      <c r="A156" s="5" t="s">
        <v>2056</v>
      </c>
      <c r="B156" s="11">
        <v>45625</v>
      </c>
      <c r="C156" s="6" t="s">
        <v>29</v>
      </c>
      <c r="D156" s="6" t="s">
        <v>152</v>
      </c>
      <c r="E156" s="6" t="s">
        <v>1599</v>
      </c>
      <c r="F156" s="6" t="s">
        <v>66</v>
      </c>
      <c r="G156" s="12">
        <v>16</v>
      </c>
      <c r="H156" s="31">
        <v>526.9</v>
      </c>
      <c r="I156" s="13">
        <v>7165.84</v>
      </c>
    </row>
    <row r="157" spans="1:9" x14ac:dyDescent="0.25">
      <c r="A157" s="5" t="s">
        <v>3388</v>
      </c>
      <c r="B157" s="11">
        <v>45627</v>
      </c>
      <c r="C157" s="6" t="s">
        <v>29</v>
      </c>
      <c r="D157" s="6" t="s">
        <v>169</v>
      </c>
      <c r="E157" s="6" t="s">
        <v>1599</v>
      </c>
      <c r="F157" s="6" t="s">
        <v>195</v>
      </c>
      <c r="G157" s="12">
        <v>16</v>
      </c>
      <c r="H157" s="31">
        <v>171.39</v>
      </c>
      <c r="I157" s="13">
        <v>2193.79</v>
      </c>
    </row>
    <row r="158" spans="1:9" x14ac:dyDescent="0.25">
      <c r="A158" s="5" t="s">
        <v>3343</v>
      </c>
      <c r="B158" s="11">
        <v>45628</v>
      </c>
      <c r="C158" s="6" t="s">
        <v>29</v>
      </c>
      <c r="D158" s="6" t="s">
        <v>136</v>
      </c>
      <c r="E158" s="6" t="s">
        <v>516</v>
      </c>
      <c r="F158" s="6" t="s">
        <v>19</v>
      </c>
      <c r="G158" s="12">
        <v>1</v>
      </c>
      <c r="H158" s="31">
        <v>265.18</v>
      </c>
      <c r="I158" s="13">
        <v>265.18</v>
      </c>
    </row>
    <row r="159" spans="1:9" x14ac:dyDescent="0.25">
      <c r="A159" s="5" t="s">
        <v>3417</v>
      </c>
      <c r="B159" s="11">
        <v>45633</v>
      </c>
      <c r="C159" s="6" t="s">
        <v>29</v>
      </c>
      <c r="D159" s="6" t="s">
        <v>403</v>
      </c>
      <c r="E159" s="6" t="s">
        <v>1599</v>
      </c>
      <c r="F159" s="6" t="s">
        <v>195</v>
      </c>
      <c r="G159" s="12">
        <v>2</v>
      </c>
      <c r="H159" s="31">
        <v>179.06</v>
      </c>
      <c r="I159" s="13">
        <v>329.47</v>
      </c>
    </row>
    <row r="160" spans="1:9" x14ac:dyDescent="0.25">
      <c r="A160" s="5" t="s">
        <v>2061</v>
      </c>
      <c r="B160" s="11">
        <v>45634</v>
      </c>
      <c r="C160" s="6" t="s">
        <v>29</v>
      </c>
      <c r="D160" s="6" t="s">
        <v>48</v>
      </c>
      <c r="E160" s="6" t="s">
        <v>507</v>
      </c>
      <c r="F160" s="6" t="s">
        <v>194</v>
      </c>
      <c r="G160" s="12">
        <v>1</v>
      </c>
      <c r="H160" s="31">
        <v>2190.67</v>
      </c>
      <c r="I160" s="13">
        <v>1752.54</v>
      </c>
    </row>
    <row r="161" spans="1:9" x14ac:dyDescent="0.25">
      <c r="A161" s="5" t="s">
        <v>3404</v>
      </c>
      <c r="B161" s="11">
        <v>45647</v>
      </c>
      <c r="C161" s="6" t="s">
        <v>29</v>
      </c>
      <c r="D161" s="6" t="s">
        <v>145</v>
      </c>
      <c r="E161" s="6" t="s">
        <v>512</v>
      </c>
      <c r="F161" s="6" t="s">
        <v>197</v>
      </c>
      <c r="G161" s="12">
        <v>19</v>
      </c>
      <c r="H161" s="31">
        <v>547.59</v>
      </c>
      <c r="I161" s="13">
        <v>10404.209999999999</v>
      </c>
    </row>
    <row r="162" spans="1:9" x14ac:dyDescent="0.25">
      <c r="A162" s="5" t="s">
        <v>3338</v>
      </c>
      <c r="B162" s="11">
        <v>45653</v>
      </c>
      <c r="C162" s="6" t="s">
        <v>29</v>
      </c>
      <c r="D162" s="6" t="s">
        <v>162</v>
      </c>
      <c r="E162" s="6" t="s">
        <v>1596</v>
      </c>
      <c r="F162" s="6" t="s">
        <v>14</v>
      </c>
      <c r="G162" s="12">
        <v>45</v>
      </c>
      <c r="H162" s="31">
        <v>146.88</v>
      </c>
      <c r="I162" s="13">
        <v>6609.6</v>
      </c>
    </row>
    <row r="163" spans="1:9" x14ac:dyDescent="0.25">
      <c r="A163" s="5" t="s">
        <v>3387</v>
      </c>
      <c r="B163" s="11">
        <v>45660</v>
      </c>
      <c r="C163" s="6" t="s">
        <v>29</v>
      </c>
      <c r="D163" s="6" t="s">
        <v>126</v>
      </c>
      <c r="E163" s="6" t="s">
        <v>507</v>
      </c>
      <c r="F163" s="6" t="s">
        <v>194</v>
      </c>
      <c r="G163" s="12">
        <v>2</v>
      </c>
      <c r="H163" s="31">
        <v>2205.62</v>
      </c>
      <c r="I163" s="13">
        <v>4411.24</v>
      </c>
    </row>
    <row r="164" spans="1:9" x14ac:dyDescent="0.25">
      <c r="A164" s="5" t="s">
        <v>3410</v>
      </c>
      <c r="B164" s="11">
        <v>45669</v>
      </c>
      <c r="C164" s="6" t="s">
        <v>29</v>
      </c>
      <c r="D164" s="6" t="s">
        <v>23</v>
      </c>
      <c r="E164" s="6" t="s">
        <v>1596</v>
      </c>
      <c r="F164" s="6" t="s">
        <v>14</v>
      </c>
      <c r="G164" s="12">
        <v>9</v>
      </c>
      <c r="H164" s="31">
        <v>153.01</v>
      </c>
      <c r="I164" s="13">
        <v>1308.24</v>
      </c>
    </row>
    <row r="165" spans="1:9" x14ac:dyDescent="0.25">
      <c r="A165" s="5" t="s">
        <v>3413</v>
      </c>
      <c r="B165" s="11">
        <v>45670</v>
      </c>
      <c r="C165" s="6" t="s">
        <v>29</v>
      </c>
      <c r="D165" s="6" t="s">
        <v>57</v>
      </c>
      <c r="E165" s="6" t="s">
        <v>507</v>
      </c>
      <c r="F165" s="6" t="s">
        <v>194</v>
      </c>
      <c r="G165" s="12">
        <v>1</v>
      </c>
      <c r="H165" s="31">
        <v>2258.5</v>
      </c>
      <c r="I165" s="13">
        <v>2077.8200000000002</v>
      </c>
    </row>
    <row r="166" spans="1:9" x14ac:dyDescent="0.25">
      <c r="A166" s="5" t="s">
        <v>3349</v>
      </c>
      <c r="B166" s="11">
        <v>45681</v>
      </c>
      <c r="C166" s="6" t="s">
        <v>29</v>
      </c>
      <c r="D166" s="6" t="s">
        <v>164</v>
      </c>
      <c r="E166" s="6" t="s">
        <v>523</v>
      </c>
      <c r="F166" s="6" t="s">
        <v>76</v>
      </c>
      <c r="G166" s="12">
        <v>8</v>
      </c>
      <c r="H166" s="31">
        <v>380.65</v>
      </c>
      <c r="I166" s="13">
        <v>2801.58</v>
      </c>
    </row>
    <row r="167" spans="1:9" x14ac:dyDescent="0.25">
      <c r="A167" s="5" t="s">
        <v>3418</v>
      </c>
      <c r="B167" s="11">
        <v>45713</v>
      </c>
      <c r="C167" s="6" t="s">
        <v>29</v>
      </c>
      <c r="D167" s="6" t="s">
        <v>192</v>
      </c>
      <c r="E167" s="6" t="s">
        <v>1596</v>
      </c>
      <c r="F167" s="6" t="s">
        <v>24</v>
      </c>
      <c r="G167" s="12">
        <v>23</v>
      </c>
      <c r="H167" s="31">
        <v>136.55000000000001</v>
      </c>
      <c r="I167" s="13">
        <v>3140.65</v>
      </c>
    </row>
    <row r="168" spans="1:9" x14ac:dyDescent="0.25">
      <c r="A168" s="5" t="s">
        <v>3419</v>
      </c>
      <c r="B168" s="11">
        <v>45716</v>
      </c>
      <c r="C168" s="6" t="s">
        <v>29</v>
      </c>
      <c r="D168" s="6" t="s">
        <v>155</v>
      </c>
      <c r="E168" s="6" t="s">
        <v>523</v>
      </c>
      <c r="F168" s="6" t="s">
        <v>76</v>
      </c>
      <c r="G168" s="12">
        <v>12</v>
      </c>
      <c r="H168" s="31">
        <v>372.49</v>
      </c>
      <c r="I168" s="13">
        <v>3799.4</v>
      </c>
    </row>
    <row r="169" spans="1:9" x14ac:dyDescent="0.25">
      <c r="A169" s="5" t="s">
        <v>3420</v>
      </c>
      <c r="B169" s="11">
        <v>45717</v>
      </c>
      <c r="C169" s="6" t="s">
        <v>29</v>
      </c>
      <c r="D169" s="6" t="s">
        <v>60</v>
      </c>
      <c r="E169" s="6" t="s">
        <v>507</v>
      </c>
      <c r="F169" s="6" t="s">
        <v>194</v>
      </c>
      <c r="G169" s="12">
        <v>2</v>
      </c>
      <c r="H169" s="31">
        <v>2126.14</v>
      </c>
      <c r="I169" s="13">
        <v>4039.67</v>
      </c>
    </row>
    <row r="170" spans="1:9" x14ac:dyDescent="0.25">
      <c r="A170" s="5" t="s">
        <v>3421</v>
      </c>
      <c r="B170" s="11">
        <v>45731</v>
      </c>
      <c r="C170" s="6" t="s">
        <v>29</v>
      </c>
      <c r="D170" s="6" t="s">
        <v>403</v>
      </c>
      <c r="E170" s="6" t="s">
        <v>523</v>
      </c>
      <c r="F170" s="6" t="s">
        <v>79</v>
      </c>
      <c r="G170" s="12">
        <v>27</v>
      </c>
      <c r="H170" s="31">
        <v>156.22</v>
      </c>
      <c r="I170" s="13">
        <v>4217.9399999999996</v>
      </c>
    </row>
    <row r="171" spans="1:9" x14ac:dyDescent="0.25">
      <c r="A171" s="5" t="s">
        <v>3362</v>
      </c>
      <c r="B171" s="11">
        <v>45737</v>
      </c>
      <c r="C171" s="6" t="s">
        <v>29</v>
      </c>
      <c r="D171" s="6" t="s">
        <v>160</v>
      </c>
      <c r="E171" s="6" t="s">
        <v>516</v>
      </c>
      <c r="F171" s="6" t="s">
        <v>19</v>
      </c>
      <c r="G171" s="12">
        <v>4</v>
      </c>
      <c r="H171" s="31">
        <v>261.49</v>
      </c>
      <c r="I171" s="13">
        <v>962.28</v>
      </c>
    </row>
    <row r="172" spans="1:9" x14ac:dyDescent="0.25">
      <c r="A172" s="5" t="s">
        <v>3422</v>
      </c>
      <c r="B172" s="11">
        <v>45738</v>
      </c>
      <c r="C172" s="6" t="s">
        <v>29</v>
      </c>
      <c r="D172" s="6" t="s">
        <v>119</v>
      </c>
      <c r="E172" s="6" t="s">
        <v>1597</v>
      </c>
      <c r="F172" s="6" t="s">
        <v>279</v>
      </c>
      <c r="G172" s="12">
        <v>11</v>
      </c>
      <c r="H172" s="31">
        <v>234.55</v>
      </c>
      <c r="I172" s="13">
        <v>2064.04</v>
      </c>
    </row>
    <row r="173" spans="1:9" x14ac:dyDescent="0.25">
      <c r="A173" s="5" t="s">
        <v>3423</v>
      </c>
      <c r="B173" s="11">
        <v>45741</v>
      </c>
      <c r="C173" s="6" t="s">
        <v>29</v>
      </c>
      <c r="D173" s="6" t="s">
        <v>189</v>
      </c>
      <c r="E173" s="6" t="s">
        <v>507</v>
      </c>
      <c r="F173" s="6" t="s">
        <v>39</v>
      </c>
      <c r="G173" s="12">
        <v>6</v>
      </c>
      <c r="H173" s="31">
        <v>1263.82</v>
      </c>
      <c r="I173" s="13">
        <v>6976.29</v>
      </c>
    </row>
    <row r="174" spans="1:9" x14ac:dyDescent="0.25">
      <c r="A174" s="5" t="s">
        <v>3424</v>
      </c>
      <c r="B174" s="11">
        <v>45742</v>
      </c>
      <c r="C174" s="6" t="s">
        <v>29</v>
      </c>
      <c r="D174" s="6" t="s">
        <v>166</v>
      </c>
      <c r="E174" s="6" t="s">
        <v>1599</v>
      </c>
      <c r="F174" s="6" t="s">
        <v>195</v>
      </c>
      <c r="G174" s="12">
        <v>10</v>
      </c>
      <c r="H174" s="31">
        <v>178.09</v>
      </c>
      <c r="I174" s="13">
        <v>1513.77</v>
      </c>
    </row>
    <row r="175" spans="1:9" x14ac:dyDescent="0.25">
      <c r="A175" s="5" t="s">
        <v>3425</v>
      </c>
      <c r="B175" s="11">
        <v>45746</v>
      </c>
      <c r="C175" s="6" t="s">
        <v>29</v>
      </c>
      <c r="D175" s="6" t="s">
        <v>23</v>
      </c>
      <c r="E175" s="6" t="s">
        <v>512</v>
      </c>
      <c r="F175" s="6" t="s">
        <v>197</v>
      </c>
      <c r="G175" s="12">
        <v>24</v>
      </c>
      <c r="H175" s="31">
        <v>539.62</v>
      </c>
      <c r="I175" s="13">
        <v>11008.25</v>
      </c>
    </row>
    <row r="176" spans="1:9" x14ac:dyDescent="0.25">
      <c r="A176" s="5" t="s">
        <v>3426</v>
      </c>
      <c r="B176" s="11">
        <v>45754</v>
      </c>
      <c r="C176" s="6" t="s">
        <v>29</v>
      </c>
      <c r="D176" s="6" t="s">
        <v>166</v>
      </c>
      <c r="E176" s="6" t="s">
        <v>516</v>
      </c>
      <c r="F176" s="6" t="s">
        <v>46</v>
      </c>
      <c r="G176" s="12">
        <v>4</v>
      </c>
      <c r="H176" s="31">
        <v>132.24</v>
      </c>
      <c r="I176" s="13">
        <v>476.06</v>
      </c>
    </row>
    <row r="177" spans="1:9" x14ac:dyDescent="0.25">
      <c r="A177" s="5" t="s">
        <v>3427</v>
      </c>
      <c r="B177" s="11">
        <v>45755</v>
      </c>
      <c r="C177" s="6" t="s">
        <v>29</v>
      </c>
      <c r="D177" s="6" t="s">
        <v>62</v>
      </c>
      <c r="E177" s="6" t="s">
        <v>1599</v>
      </c>
      <c r="F177" s="6" t="s">
        <v>195</v>
      </c>
      <c r="G177" s="12">
        <v>33</v>
      </c>
      <c r="H177" s="31">
        <v>178.3</v>
      </c>
      <c r="I177" s="13">
        <v>5295.51</v>
      </c>
    </row>
    <row r="178" spans="1:9" x14ac:dyDescent="0.25">
      <c r="A178" s="5" t="s">
        <v>3428</v>
      </c>
      <c r="B178" s="11">
        <v>45758</v>
      </c>
      <c r="C178" s="6" t="s">
        <v>29</v>
      </c>
      <c r="D178" s="6" t="s">
        <v>93</v>
      </c>
      <c r="E178" s="6" t="s">
        <v>1597</v>
      </c>
      <c r="F178" s="6" t="s">
        <v>63</v>
      </c>
      <c r="G178" s="12">
        <v>18</v>
      </c>
      <c r="H178" s="31">
        <v>473.63</v>
      </c>
      <c r="I178" s="13">
        <v>8525.34</v>
      </c>
    </row>
    <row r="179" spans="1:9" x14ac:dyDescent="0.25">
      <c r="A179" s="5" t="s">
        <v>3429</v>
      </c>
      <c r="B179" s="11">
        <v>45773</v>
      </c>
      <c r="C179" s="6" t="s">
        <v>29</v>
      </c>
      <c r="D179" s="6" t="s">
        <v>43</v>
      </c>
      <c r="E179" s="6" t="s">
        <v>507</v>
      </c>
      <c r="F179" s="6" t="s">
        <v>194</v>
      </c>
      <c r="G179" s="12">
        <v>14</v>
      </c>
      <c r="H179" s="31">
        <v>2261.58</v>
      </c>
      <c r="I179" s="13">
        <v>26912.799999999999</v>
      </c>
    </row>
    <row r="180" spans="1:9" x14ac:dyDescent="0.25">
      <c r="A180" s="5" t="s">
        <v>3430</v>
      </c>
      <c r="B180" s="11">
        <v>45778</v>
      </c>
      <c r="C180" s="6" t="s">
        <v>29</v>
      </c>
      <c r="D180" s="6" t="s">
        <v>160</v>
      </c>
      <c r="E180" s="6" t="s">
        <v>1598</v>
      </c>
      <c r="F180" s="6" t="s">
        <v>193</v>
      </c>
      <c r="G180" s="12">
        <v>33</v>
      </c>
      <c r="H180" s="31">
        <v>144.9</v>
      </c>
      <c r="I180" s="13">
        <v>4542.62</v>
      </c>
    </row>
    <row r="181" spans="1:9" x14ac:dyDescent="0.25">
      <c r="A181" s="5" t="s">
        <v>3431</v>
      </c>
      <c r="B181" s="11">
        <v>45781</v>
      </c>
      <c r="C181" s="6" t="s">
        <v>29</v>
      </c>
      <c r="D181" s="6" t="s">
        <v>13</v>
      </c>
      <c r="E181" s="6" t="s">
        <v>512</v>
      </c>
      <c r="F181" s="6" t="s">
        <v>58</v>
      </c>
      <c r="G181" s="12">
        <v>14</v>
      </c>
      <c r="H181" s="31">
        <v>905.21</v>
      </c>
      <c r="I181" s="13">
        <v>12672.94</v>
      </c>
    </row>
    <row r="182" spans="1:9" x14ac:dyDescent="0.25">
      <c r="A182" s="5" t="s">
        <v>3432</v>
      </c>
      <c r="B182" s="11">
        <v>45785</v>
      </c>
      <c r="C182" s="6" t="s">
        <v>29</v>
      </c>
      <c r="D182" s="6" t="s">
        <v>164</v>
      </c>
      <c r="E182" s="6" t="s">
        <v>507</v>
      </c>
      <c r="F182" s="6" t="s">
        <v>39</v>
      </c>
      <c r="G182" s="12">
        <v>7</v>
      </c>
      <c r="H182" s="31">
        <v>1255.8399999999999</v>
      </c>
      <c r="I182" s="13">
        <v>8087.61</v>
      </c>
    </row>
    <row r="183" spans="1:9" x14ac:dyDescent="0.25">
      <c r="A183" s="5" t="s">
        <v>3433</v>
      </c>
      <c r="B183" s="11">
        <v>45789</v>
      </c>
      <c r="C183" s="6" t="s">
        <v>29</v>
      </c>
      <c r="D183" s="6" t="s">
        <v>27</v>
      </c>
      <c r="E183" s="6" t="s">
        <v>1599</v>
      </c>
      <c r="F183" s="6" t="s">
        <v>195</v>
      </c>
      <c r="G183" s="12">
        <v>12</v>
      </c>
      <c r="H183" s="31">
        <v>172.48</v>
      </c>
      <c r="I183" s="13">
        <v>1655.81</v>
      </c>
    </row>
    <row r="184" spans="1:9" x14ac:dyDescent="0.25">
      <c r="A184" s="5" t="s">
        <v>3434</v>
      </c>
      <c r="B184" s="11">
        <v>45802</v>
      </c>
      <c r="C184" s="6" t="s">
        <v>29</v>
      </c>
      <c r="D184" s="6" t="s">
        <v>189</v>
      </c>
      <c r="E184" s="6" t="s">
        <v>1597</v>
      </c>
      <c r="F184" s="6" t="s">
        <v>63</v>
      </c>
      <c r="G184" s="12">
        <v>15</v>
      </c>
      <c r="H184" s="31">
        <v>467.9</v>
      </c>
      <c r="I184" s="13">
        <v>6667.58</v>
      </c>
    </row>
    <row r="185" spans="1:9" x14ac:dyDescent="0.25">
      <c r="A185" s="5" t="s">
        <v>3435</v>
      </c>
      <c r="B185" s="11">
        <v>45810</v>
      </c>
      <c r="C185" s="6" t="s">
        <v>29</v>
      </c>
      <c r="D185" s="6" t="s">
        <v>62</v>
      </c>
      <c r="E185" s="6" t="s">
        <v>1596</v>
      </c>
      <c r="F185" s="6" t="s">
        <v>14</v>
      </c>
      <c r="G185" s="12">
        <v>14</v>
      </c>
      <c r="H185" s="31">
        <v>148.1</v>
      </c>
      <c r="I185" s="13">
        <v>1658.72</v>
      </c>
    </row>
    <row r="186" spans="1:9" x14ac:dyDescent="0.25">
      <c r="A186" s="5" t="s">
        <v>3436</v>
      </c>
      <c r="B186" s="11">
        <v>45811</v>
      </c>
      <c r="C186" s="6" t="s">
        <v>29</v>
      </c>
      <c r="D186" s="6" t="s">
        <v>43</v>
      </c>
      <c r="E186" s="6" t="s">
        <v>523</v>
      </c>
      <c r="F186" s="6" t="s">
        <v>79</v>
      </c>
      <c r="G186" s="12">
        <v>5</v>
      </c>
      <c r="H186" s="31">
        <v>152.78</v>
      </c>
      <c r="I186" s="13">
        <v>725.71</v>
      </c>
    </row>
    <row r="187" spans="1:9" x14ac:dyDescent="0.25">
      <c r="A187" s="5" t="s">
        <v>3437</v>
      </c>
      <c r="B187" s="11">
        <v>45812</v>
      </c>
      <c r="C187" s="6" t="s">
        <v>29</v>
      </c>
      <c r="D187" s="6" t="s">
        <v>69</v>
      </c>
      <c r="E187" s="6" t="s">
        <v>1596</v>
      </c>
      <c r="F187" s="6" t="s">
        <v>14</v>
      </c>
      <c r="G187" s="12">
        <v>32</v>
      </c>
      <c r="H187" s="31">
        <v>149.09</v>
      </c>
      <c r="I187" s="13">
        <v>4770.88</v>
      </c>
    </row>
    <row r="188" spans="1:9" x14ac:dyDescent="0.25">
      <c r="A188" s="5" t="s">
        <v>3438</v>
      </c>
      <c r="B188" s="11">
        <v>45815</v>
      </c>
      <c r="C188" s="6" t="s">
        <v>29</v>
      </c>
      <c r="D188" s="6" t="s">
        <v>48</v>
      </c>
      <c r="E188" s="6" t="s">
        <v>523</v>
      </c>
      <c r="F188" s="6" t="s">
        <v>76</v>
      </c>
      <c r="G188" s="12">
        <v>12</v>
      </c>
      <c r="H188" s="31">
        <v>375.59</v>
      </c>
      <c r="I188" s="13">
        <v>4056.37</v>
      </c>
    </row>
    <row r="189" spans="1:9" x14ac:dyDescent="0.25">
      <c r="A189" s="5" t="s">
        <v>3439</v>
      </c>
      <c r="B189" s="11">
        <v>45817</v>
      </c>
      <c r="C189" s="6" t="s">
        <v>29</v>
      </c>
      <c r="D189" s="6" t="s">
        <v>13</v>
      </c>
      <c r="E189" s="6" t="s">
        <v>523</v>
      </c>
      <c r="F189" s="6" t="s">
        <v>76</v>
      </c>
      <c r="G189" s="12">
        <v>3</v>
      </c>
      <c r="H189" s="31">
        <v>375.65</v>
      </c>
      <c r="I189" s="13">
        <v>1036.79</v>
      </c>
    </row>
    <row r="190" spans="1:9" x14ac:dyDescent="0.25">
      <c r="A190" s="5" t="s">
        <v>3440</v>
      </c>
      <c r="B190" s="11">
        <v>45826</v>
      </c>
      <c r="C190" s="6" t="s">
        <v>29</v>
      </c>
      <c r="D190" s="6" t="s">
        <v>198</v>
      </c>
      <c r="E190" s="6" t="s">
        <v>516</v>
      </c>
      <c r="F190" s="6" t="s">
        <v>54</v>
      </c>
      <c r="G190" s="12">
        <v>28</v>
      </c>
      <c r="H190" s="31">
        <v>85.41</v>
      </c>
      <c r="I190" s="13">
        <v>2200.16</v>
      </c>
    </row>
    <row r="191" spans="1:9" x14ac:dyDescent="0.25">
      <c r="A191" s="5" t="s">
        <v>3441</v>
      </c>
      <c r="B191" s="11">
        <v>45829</v>
      </c>
      <c r="C191" s="6" t="s">
        <v>29</v>
      </c>
      <c r="D191" s="6" t="s">
        <v>126</v>
      </c>
      <c r="E191" s="6" t="s">
        <v>1597</v>
      </c>
      <c r="F191" s="6" t="s">
        <v>63</v>
      </c>
      <c r="G191" s="12">
        <v>7</v>
      </c>
      <c r="H191" s="31">
        <v>483.21</v>
      </c>
      <c r="I191" s="13">
        <v>3213.35</v>
      </c>
    </row>
    <row r="192" spans="1:9" x14ac:dyDescent="0.25">
      <c r="A192" s="5" t="s">
        <v>3442</v>
      </c>
      <c r="B192" s="11">
        <v>45831</v>
      </c>
      <c r="C192" s="6" t="s">
        <v>29</v>
      </c>
      <c r="D192" s="6" t="s">
        <v>162</v>
      </c>
      <c r="E192" s="6" t="s">
        <v>516</v>
      </c>
      <c r="F192" s="6" t="s">
        <v>191</v>
      </c>
      <c r="G192" s="12">
        <v>21</v>
      </c>
      <c r="H192" s="31">
        <v>94.29</v>
      </c>
      <c r="I192" s="13">
        <v>1821.68</v>
      </c>
    </row>
    <row r="193" spans="1:9" x14ac:dyDescent="0.25">
      <c r="A193" s="7" t="s">
        <v>3443</v>
      </c>
      <c r="B193" s="17">
        <v>45837</v>
      </c>
      <c r="C193" s="8" t="s">
        <v>29</v>
      </c>
      <c r="D193" s="8" t="s">
        <v>81</v>
      </c>
      <c r="E193" s="8" t="s">
        <v>1598</v>
      </c>
      <c r="F193" s="8" t="s">
        <v>49</v>
      </c>
      <c r="G193" s="18">
        <v>3</v>
      </c>
      <c r="H193" s="32">
        <v>262.45999999999998</v>
      </c>
      <c r="I193" s="19">
        <v>708.64</v>
      </c>
    </row>
  </sheetData>
  <mergeCells count="2">
    <mergeCell ref="M5:N5"/>
    <mergeCell ref="M10:N10"/>
  </mergeCells>
  <hyperlinks>
    <hyperlink ref="AA2" location="'INDEX'!A1" tooltip="Back to INDEX" display="← Ana Sayfa / Back to Index" xr:uid="{CD5018DC-F407-4E18-95C5-FC8535667E44}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1F3864"/>
  </sheetPr>
  <dimension ref="A1:W151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12.7109375" style="1" customWidth="1"/>
    <col min="2" max="2" width="14.7109375" style="1" customWidth="1"/>
    <col min="3" max="3" width="26.7109375" style="1" customWidth="1"/>
    <col min="4" max="4" width="11.7109375" style="1" customWidth="1"/>
    <col min="5" max="5" width="10.7109375" style="1" customWidth="1"/>
    <col min="6" max="6" width="18.7109375" style="1" customWidth="1"/>
    <col min="7" max="7" width="9.7109375" customWidth="1"/>
    <col min="8" max="9" width="9.140625" style="1" customWidth="1"/>
    <col min="10" max="10" width="11.7109375" style="1" customWidth="1"/>
    <col min="11" max="11" width="30.7109375" style="1" customWidth="1"/>
    <col min="12" max="12" width="14.7109375" style="1" customWidth="1"/>
    <col min="13" max="13" width="18.7109375" style="1" customWidth="1"/>
    <col min="14" max="14" width="12.7109375" style="1" customWidth="1"/>
    <col min="15" max="15" width="14.7109375" style="1" customWidth="1"/>
    <col min="16" max="16" width="22.7109375" style="1" customWidth="1"/>
    <col min="17" max="17" width="13.7109375" style="1" customWidth="1"/>
    <col min="18" max="19" width="9.140625" style="1" customWidth="1"/>
    <col min="20" max="20" width="22.7109375" style="1" customWidth="1"/>
    <col min="21" max="21" width="74.7109375" style="1" customWidth="1"/>
    <col min="22" max="22" width="9.140625" style="1" customWidth="1"/>
    <col min="23" max="23" width="28.7109375" style="1" customWidth="1"/>
    <col min="24" max="16384" width="9.140625" style="1"/>
  </cols>
  <sheetData>
    <row r="1" spans="1:23" ht="20.100000000000001" customHeight="1" x14ac:dyDescent="0.25">
      <c r="A1" s="2" t="s">
        <v>4</v>
      </c>
      <c r="B1" s="3" t="s">
        <v>5</v>
      </c>
      <c r="C1" s="3" t="s">
        <v>6</v>
      </c>
      <c r="D1" s="3" t="s">
        <v>3451</v>
      </c>
      <c r="E1" s="3" t="s">
        <v>10</v>
      </c>
      <c r="F1" s="4" t="s">
        <v>3452</v>
      </c>
      <c r="J1" s="2" t="s">
        <v>3451</v>
      </c>
      <c r="K1" s="3" t="s">
        <v>7</v>
      </c>
      <c r="L1" s="3" t="s">
        <v>506</v>
      </c>
      <c r="M1" s="3" t="s">
        <v>3466</v>
      </c>
      <c r="N1" s="3" t="s">
        <v>3467</v>
      </c>
      <c r="O1" s="3" t="s">
        <v>3468</v>
      </c>
      <c r="P1" s="3" t="s">
        <v>3469</v>
      </c>
      <c r="Q1" s="4" t="s">
        <v>1589</v>
      </c>
      <c r="T1" s="9" t="s">
        <v>96</v>
      </c>
      <c r="U1" s="10" t="s">
        <v>3489</v>
      </c>
    </row>
    <row r="2" spans="1:23" ht="20.100000000000001" customHeight="1" x14ac:dyDescent="0.25">
      <c r="A2" s="5" t="s">
        <v>26</v>
      </c>
      <c r="B2" s="11">
        <v>45477</v>
      </c>
      <c r="C2" s="6" t="s">
        <v>126</v>
      </c>
      <c r="D2" s="6" t="s">
        <v>277</v>
      </c>
      <c r="E2" s="12">
        <v>14</v>
      </c>
      <c r="F2" s="29" t="s">
        <v>2426</v>
      </c>
      <c r="J2" s="43" t="s">
        <v>220</v>
      </c>
      <c r="K2" s="6" t="s">
        <v>73</v>
      </c>
      <c r="L2" s="6" t="s">
        <v>507</v>
      </c>
      <c r="M2" s="6" t="s">
        <v>3470</v>
      </c>
      <c r="N2" s="31">
        <v>1480</v>
      </c>
      <c r="O2" s="31">
        <v>1050.8</v>
      </c>
      <c r="P2" s="6" t="s">
        <v>2079</v>
      </c>
      <c r="Q2" s="29" t="s">
        <v>1591</v>
      </c>
      <c r="T2" s="9" t="s">
        <v>97</v>
      </c>
      <c r="U2" s="14" t="s">
        <v>3490</v>
      </c>
      <c r="W2" s="128" t="s">
        <v>6607</v>
      </c>
    </row>
    <row r="3" spans="1:23" ht="20.100000000000001" customHeight="1" x14ac:dyDescent="0.25">
      <c r="A3" s="5" t="s">
        <v>17</v>
      </c>
      <c r="B3" s="11">
        <v>45482</v>
      </c>
      <c r="C3" s="6" t="s">
        <v>18</v>
      </c>
      <c r="D3" s="6" t="s">
        <v>262</v>
      </c>
      <c r="E3" s="12">
        <v>9</v>
      </c>
      <c r="F3" s="29" t="s">
        <v>2423</v>
      </c>
      <c r="J3" s="43" t="s">
        <v>224</v>
      </c>
      <c r="K3" s="6" t="s">
        <v>194</v>
      </c>
      <c r="L3" s="6" t="s">
        <v>507</v>
      </c>
      <c r="M3" s="6" t="s">
        <v>3470</v>
      </c>
      <c r="N3" s="31">
        <v>2180</v>
      </c>
      <c r="O3" s="31">
        <v>1591.4</v>
      </c>
      <c r="P3" s="6" t="s">
        <v>2449</v>
      </c>
      <c r="Q3" s="29" t="s">
        <v>1592</v>
      </c>
      <c r="T3" s="9" t="s">
        <v>98</v>
      </c>
      <c r="U3" s="14" t="s">
        <v>3491</v>
      </c>
    </row>
    <row r="4" spans="1:23" x14ac:dyDescent="0.25">
      <c r="A4" s="5" t="s">
        <v>22</v>
      </c>
      <c r="B4" s="11">
        <v>45485</v>
      </c>
      <c r="C4" s="6" t="s">
        <v>23</v>
      </c>
      <c r="D4" s="6" t="s">
        <v>283</v>
      </c>
      <c r="E4" s="12">
        <v>57</v>
      </c>
      <c r="F4" s="29" t="s">
        <v>2423</v>
      </c>
      <c r="J4" s="43" t="s">
        <v>228</v>
      </c>
      <c r="K4" s="6" t="s">
        <v>39</v>
      </c>
      <c r="L4" s="6" t="s">
        <v>507</v>
      </c>
      <c r="M4" s="6" t="s">
        <v>3471</v>
      </c>
      <c r="N4" s="31">
        <v>1240</v>
      </c>
      <c r="O4" s="31">
        <v>942.4</v>
      </c>
      <c r="P4" s="6" t="s">
        <v>1330</v>
      </c>
      <c r="Q4" s="29" t="s">
        <v>1593</v>
      </c>
    </row>
    <row r="5" spans="1:23" ht="20.100000000000001" customHeight="1" x14ac:dyDescent="0.25">
      <c r="A5" s="5" t="s">
        <v>12</v>
      </c>
      <c r="B5" s="11">
        <v>45502</v>
      </c>
      <c r="C5" s="6" t="s">
        <v>13</v>
      </c>
      <c r="D5" s="6" t="s">
        <v>260</v>
      </c>
      <c r="E5" s="12">
        <v>6</v>
      </c>
      <c r="F5" s="29" t="s">
        <v>2422</v>
      </c>
      <c r="J5" s="43" t="s">
        <v>232</v>
      </c>
      <c r="K5" s="6" t="s">
        <v>70</v>
      </c>
      <c r="L5" s="6" t="s">
        <v>507</v>
      </c>
      <c r="M5" s="6" t="s">
        <v>3471</v>
      </c>
      <c r="N5" s="31">
        <v>720</v>
      </c>
      <c r="O5" s="31">
        <v>496.8</v>
      </c>
      <c r="P5" s="6" t="s">
        <v>2460</v>
      </c>
      <c r="Q5" s="29" t="s">
        <v>1594</v>
      </c>
      <c r="T5" s="113" t="s">
        <v>99</v>
      </c>
      <c r="U5" s="113"/>
    </row>
    <row r="6" spans="1:23" ht="20.100000000000001" customHeight="1" x14ac:dyDescent="0.25">
      <c r="A6" s="5" t="s">
        <v>31</v>
      </c>
      <c r="B6" s="11">
        <v>45503</v>
      </c>
      <c r="C6" s="6" t="s">
        <v>164</v>
      </c>
      <c r="D6" s="6" t="s">
        <v>264</v>
      </c>
      <c r="E6" s="12">
        <v>30</v>
      </c>
      <c r="F6" s="29" t="s">
        <v>2422</v>
      </c>
      <c r="J6" s="43" t="s">
        <v>236</v>
      </c>
      <c r="K6" s="6" t="s">
        <v>197</v>
      </c>
      <c r="L6" s="6" t="s">
        <v>512</v>
      </c>
      <c r="M6" s="6" t="s">
        <v>3472</v>
      </c>
      <c r="N6" s="31">
        <v>540</v>
      </c>
      <c r="O6" s="31">
        <v>361.8</v>
      </c>
      <c r="P6" s="6" t="s">
        <v>2466</v>
      </c>
      <c r="Q6" s="29" t="s">
        <v>1595</v>
      </c>
      <c r="T6" s="15" t="s">
        <v>100</v>
      </c>
      <c r="U6" s="16" t="s">
        <v>3492</v>
      </c>
    </row>
    <row r="7" spans="1:23" ht="20.100000000000001" customHeight="1" x14ac:dyDescent="0.25">
      <c r="A7" s="5" t="s">
        <v>42</v>
      </c>
      <c r="B7" s="11">
        <v>45516</v>
      </c>
      <c r="C7" s="6" t="s">
        <v>169</v>
      </c>
      <c r="D7" s="6" t="s">
        <v>251</v>
      </c>
      <c r="E7" s="12">
        <v>7</v>
      </c>
      <c r="F7" s="29" t="s">
        <v>2423</v>
      </c>
      <c r="J7" s="43" t="s">
        <v>240</v>
      </c>
      <c r="K7" s="6" t="s">
        <v>58</v>
      </c>
      <c r="L7" s="6" t="s">
        <v>512</v>
      </c>
      <c r="M7" s="6" t="s">
        <v>3472</v>
      </c>
      <c r="N7" s="31">
        <v>890</v>
      </c>
      <c r="O7" s="31">
        <v>623</v>
      </c>
      <c r="P7" s="6" t="s">
        <v>2083</v>
      </c>
      <c r="Q7" s="29" t="s">
        <v>1591</v>
      </c>
      <c r="T7" s="15" t="s">
        <v>101</v>
      </c>
      <c r="U7" s="16" t="s">
        <v>3493</v>
      </c>
    </row>
    <row r="8" spans="1:23" ht="35.1" customHeight="1" x14ac:dyDescent="0.25">
      <c r="A8" s="5" t="s">
        <v>35</v>
      </c>
      <c r="B8" s="11">
        <v>45523</v>
      </c>
      <c r="C8" s="6" t="s">
        <v>116</v>
      </c>
      <c r="D8" s="6" t="s">
        <v>269</v>
      </c>
      <c r="E8" s="12">
        <v>27</v>
      </c>
      <c r="F8" s="29" t="s">
        <v>2424</v>
      </c>
      <c r="J8" s="43" t="s">
        <v>244</v>
      </c>
      <c r="K8" s="6" t="s">
        <v>188</v>
      </c>
      <c r="L8" s="6" t="s">
        <v>512</v>
      </c>
      <c r="M8" s="6" t="s">
        <v>3472</v>
      </c>
      <c r="N8" s="31">
        <v>320</v>
      </c>
      <c r="O8" s="31">
        <v>204.8</v>
      </c>
      <c r="P8" s="6" t="s">
        <v>1347</v>
      </c>
      <c r="Q8" s="29" t="s">
        <v>1592</v>
      </c>
      <c r="T8" s="15" t="s">
        <v>103</v>
      </c>
      <c r="U8" s="16" t="s">
        <v>3494</v>
      </c>
    </row>
    <row r="9" spans="1:23" ht="20.100000000000001" customHeight="1" x14ac:dyDescent="0.25">
      <c r="A9" s="5" t="s">
        <v>47</v>
      </c>
      <c r="B9" s="11">
        <v>45523</v>
      </c>
      <c r="C9" s="6" t="s">
        <v>166</v>
      </c>
      <c r="D9" s="6" t="s">
        <v>251</v>
      </c>
      <c r="E9" s="12">
        <v>12</v>
      </c>
      <c r="F9" s="29" t="s">
        <v>2425</v>
      </c>
      <c r="J9" s="43" t="s">
        <v>248</v>
      </c>
      <c r="K9" s="6" t="s">
        <v>33</v>
      </c>
      <c r="L9" s="6" t="s">
        <v>516</v>
      </c>
      <c r="M9" s="6" t="s">
        <v>3473</v>
      </c>
      <c r="N9" s="31">
        <v>42</v>
      </c>
      <c r="O9" s="31">
        <v>21.84</v>
      </c>
      <c r="P9" s="6" t="s">
        <v>2482</v>
      </c>
      <c r="Q9" s="29" t="s">
        <v>1593</v>
      </c>
      <c r="T9" s="15" t="s">
        <v>104</v>
      </c>
      <c r="U9" s="16" t="s">
        <v>3495</v>
      </c>
    </row>
    <row r="10" spans="1:23" x14ac:dyDescent="0.25">
      <c r="A10" s="5" t="s">
        <v>37</v>
      </c>
      <c r="B10" s="11">
        <v>45524</v>
      </c>
      <c r="C10" s="6" t="s">
        <v>196</v>
      </c>
      <c r="D10" s="6" t="s">
        <v>236</v>
      </c>
      <c r="E10" s="12">
        <v>20</v>
      </c>
      <c r="F10" s="29" t="s">
        <v>2422</v>
      </c>
      <c r="J10" s="43" t="s">
        <v>251</v>
      </c>
      <c r="K10" s="6" t="s">
        <v>46</v>
      </c>
      <c r="L10" s="6" t="s">
        <v>516</v>
      </c>
      <c r="M10" s="6" t="s">
        <v>3473</v>
      </c>
      <c r="N10" s="31">
        <v>128</v>
      </c>
      <c r="O10" s="31">
        <v>71.680000000000007</v>
      </c>
      <c r="P10" s="6" t="s">
        <v>2488</v>
      </c>
      <c r="Q10" s="29" t="s">
        <v>1594</v>
      </c>
    </row>
    <row r="11" spans="1:23" ht="20.100000000000001" customHeight="1" x14ac:dyDescent="0.25">
      <c r="A11" s="5" t="s">
        <v>52</v>
      </c>
      <c r="B11" s="11">
        <v>45525</v>
      </c>
      <c r="C11" s="6" t="s">
        <v>93</v>
      </c>
      <c r="D11" s="6" t="s">
        <v>254</v>
      </c>
      <c r="E11" s="12">
        <v>8</v>
      </c>
      <c r="F11" s="29" t="s">
        <v>2426</v>
      </c>
      <c r="J11" s="43" t="s">
        <v>254</v>
      </c>
      <c r="K11" s="6" t="s">
        <v>54</v>
      </c>
      <c r="L11" s="6" t="s">
        <v>516</v>
      </c>
      <c r="M11" s="6" t="s">
        <v>3474</v>
      </c>
      <c r="N11" s="31">
        <v>86</v>
      </c>
      <c r="O11" s="31">
        <v>46.44</v>
      </c>
      <c r="P11" s="6" t="s">
        <v>2494</v>
      </c>
      <c r="Q11" s="29" t="s">
        <v>1595</v>
      </c>
      <c r="T11" s="113" t="s">
        <v>105</v>
      </c>
      <c r="U11" s="113"/>
    </row>
    <row r="12" spans="1:23" ht="20.100000000000001" customHeight="1" x14ac:dyDescent="0.25">
      <c r="A12" s="5" t="s">
        <v>44</v>
      </c>
      <c r="B12" s="11">
        <v>45537</v>
      </c>
      <c r="C12" s="6" t="s">
        <v>160</v>
      </c>
      <c r="D12" s="6" t="s">
        <v>283</v>
      </c>
      <c r="E12" s="12">
        <v>16</v>
      </c>
      <c r="F12" s="29" t="s">
        <v>2422</v>
      </c>
      <c r="J12" s="43" t="s">
        <v>257</v>
      </c>
      <c r="K12" s="6" t="s">
        <v>19</v>
      </c>
      <c r="L12" s="6" t="s">
        <v>516</v>
      </c>
      <c r="M12" s="6" t="s">
        <v>3474</v>
      </c>
      <c r="N12" s="31">
        <v>265</v>
      </c>
      <c r="O12" s="31">
        <v>164.3</v>
      </c>
      <c r="P12" s="6" t="s">
        <v>1364</v>
      </c>
      <c r="Q12" s="29" t="s">
        <v>1591</v>
      </c>
      <c r="T12" s="15" t="s">
        <v>100</v>
      </c>
      <c r="U12" s="16" t="s">
        <v>3496</v>
      </c>
    </row>
    <row r="13" spans="1:23" ht="20.100000000000001" customHeight="1" x14ac:dyDescent="0.25">
      <c r="A13" s="5" t="s">
        <v>71</v>
      </c>
      <c r="B13" s="11">
        <v>45541</v>
      </c>
      <c r="C13" s="6" t="s">
        <v>32</v>
      </c>
      <c r="D13" s="6" t="s">
        <v>240</v>
      </c>
      <c r="E13" s="12">
        <v>13</v>
      </c>
      <c r="F13" s="29" t="s">
        <v>2424</v>
      </c>
      <c r="J13" s="43" t="s">
        <v>260</v>
      </c>
      <c r="K13" s="6" t="s">
        <v>191</v>
      </c>
      <c r="L13" s="6" t="s">
        <v>516</v>
      </c>
      <c r="M13" s="6" t="s">
        <v>3475</v>
      </c>
      <c r="N13" s="31">
        <v>96</v>
      </c>
      <c r="O13" s="31">
        <v>52.8</v>
      </c>
      <c r="P13" s="6" t="s">
        <v>2505</v>
      </c>
      <c r="Q13" s="29" t="s">
        <v>1592</v>
      </c>
      <c r="T13" s="15" t="s">
        <v>101</v>
      </c>
      <c r="U13" s="16" t="s">
        <v>3497</v>
      </c>
    </row>
    <row r="14" spans="1:23" ht="35.1" customHeight="1" x14ac:dyDescent="0.25">
      <c r="A14" s="5" t="s">
        <v>59</v>
      </c>
      <c r="B14" s="11">
        <v>45548</v>
      </c>
      <c r="C14" s="6" t="s">
        <v>155</v>
      </c>
      <c r="D14" s="6" t="s">
        <v>254</v>
      </c>
      <c r="E14" s="12">
        <v>12</v>
      </c>
      <c r="F14" s="29" t="s">
        <v>2426</v>
      </c>
      <c r="J14" s="43" t="s">
        <v>262</v>
      </c>
      <c r="K14" s="6" t="s">
        <v>94</v>
      </c>
      <c r="L14" s="6" t="s">
        <v>523</v>
      </c>
      <c r="M14" s="6" t="s">
        <v>3476</v>
      </c>
      <c r="N14" s="31">
        <v>210</v>
      </c>
      <c r="O14" s="31">
        <v>121.8</v>
      </c>
      <c r="P14" s="6" t="s">
        <v>2511</v>
      </c>
      <c r="Q14" s="29" t="s">
        <v>1593</v>
      </c>
      <c r="T14" s="15" t="s">
        <v>103</v>
      </c>
      <c r="U14" s="16" t="s">
        <v>3498</v>
      </c>
    </row>
    <row r="15" spans="1:23" ht="20.100000000000001" customHeight="1" x14ac:dyDescent="0.25">
      <c r="A15" s="5" t="s">
        <v>65</v>
      </c>
      <c r="B15" s="11">
        <v>45550</v>
      </c>
      <c r="C15" s="6" t="s">
        <v>116</v>
      </c>
      <c r="D15" s="6" t="s">
        <v>270</v>
      </c>
      <c r="E15" s="12">
        <v>9</v>
      </c>
      <c r="F15" s="29" t="s">
        <v>2424</v>
      </c>
      <c r="J15" s="43" t="s">
        <v>264</v>
      </c>
      <c r="K15" s="6" t="s">
        <v>76</v>
      </c>
      <c r="L15" s="6" t="s">
        <v>523</v>
      </c>
      <c r="M15" s="6" t="s">
        <v>3475</v>
      </c>
      <c r="N15" s="31">
        <v>375</v>
      </c>
      <c r="O15" s="31">
        <v>236.25</v>
      </c>
      <c r="P15" s="6" t="s">
        <v>2517</v>
      </c>
      <c r="Q15" s="29" t="s">
        <v>1594</v>
      </c>
      <c r="T15" s="15" t="s">
        <v>104</v>
      </c>
      <c r="U15" s="16" t="s">
        <v>3499</v>
      </c>
    </row>
    <row r="16" spans="1:23" x14ac:dyDescent="0.25">
      <c r="A16" s="5" t="s">
        <v>56</v>
      </c>
      <c r="B16" s="11">
        <v>45558</v>
      </c>
      <c r="C16" s="6" t="s">
        <v>189</v>
      </c>
      <c r="D16" s="6" t="s">
        <v>298</v>
      </c>
      <c r="E16" s="12">
        <v>7</v>
      </c>
      <c r="F16" s="29" t="s">
        <v>2424</v>
      </c>
      <c r="J16" s="43" t="s">
        <v>266</v>
      </c>
      <c r="K16" s="6" t="s">
        <v>79</v>
      </c>
      <c r="L16" s="6" t="s">
        <v>523</v>
      </c>
      <c r="M16" s="6" t="s">
        <v>3477</v>
      </c>
      <c r="N16" s="31">
        <v>155</v>
      </c>
      <c r="O16" s="31">
        <v>91.45</v>
      </c>
      <c r="P16" s="6" t="s">
        <v>1381</v>
      </c>
      <c r="Q16" s="29" t="s">
        <v>1595</v>
      </c>
    </row>
    <row r="17" spans="1:17" x14ac:dyDescent="0.25">
      <c r="A17" s="5" t="s">
        <v>68</v>
      </c>
      <c r="B17" s="11">
        <v>45564</v>
      </c>
      <c r="C17" s="6" t="s">
        <v>27</v>
      </c>
      <c r="D17" s="6" t="s">
        <v>295</v>
      </c>
      <c r="E17" s="12">
        <v>17</v>
      </c>
      <c r="F17" s="29" t="s">
        <v>2426</v>
      </c>
      <c r="J17" s="43" t="s">
        <v>269</v>
      </c>
      <c r="K17" s="6" t="s">
        <v>14</v>
      </c>
      <c r="L17" s="6" t="s">
        <v>1596</v>
      </c>
      <c r="M17" s="6" t="s">
        <v>3478</v>
      </c>
      <c r="N17" s="31">
        <v>148</v>
      </c>
      <c r="O17" s="31">
        <v>96.2</v>
      </c>
      <c r="P17" s="6" t="s">
        <v>2090</v>
      </c>
      <c r="Q17" s="29" t="s">
        <v>1591</v>
      </c>
    </row>
    <row r="18" spans="1:17" x14ac:dyDescent="0.25">
      <c r="A18" s="5" t="s">
        <v>61</v>
      </c>
      <c r="B18" s="11">
        <v>45565</v>
      </c>
      <c r="C18" s="6" t="s">
        <v>119</v>
      </c>
      <c r="D18" s="6" t="s">
        <v>277</v>
      </c>
      <c r="E18" s="12">
        <v>10</v>
      </c>
      <c r="F18" s="29" t="s">
        <v>2422</v>
      </c>
      <c r="J18" s="43" t="s">
        <v>270</v>
      </c>
      <c r="K18" s="6" t="s">
        <v>24</v>
      </c>
      <c r="L18" s="6" t="s">
        <v>1596</v>
      </c>
      <c r="M18" s="6" t="s">
        <v>3479</v>
      </c>
      <c r="N18" s="31">
        <v>132</v>
      </c>
      <c r="O18" s="31">
        <v>89.76</v>
      </c>
      <c r="P18" s="6" t="s">
        <v>2533</v>
      </c>
      <c r="Q18" s="29" t="s">
        <v>1592</v>
      </c>
    </row>
    <row r="19" spans="1:17" x14ac:dyDescent="0.25">
      <c r="A19" s="5" t="s">
        <v>75</v>
      </c>
      <c r="B19" s="11">
        <v>45573</v>
      </c>
      <c r="C19" s="6" t="s">
        <v>172</v>
      </c>
      <c r="D19" s="6" t="s">
        <v>244</v>
      </c>
      <c r="E19" s="12">
        <v>4</v>
      </c>
      <c r="F19" s="29" t="s">
        <v>2423</v>
      </c>
      <c r="J19" s="43" t="s">
        <v>273</v>
      </c>
      <c r="K19" s="6" t="s">
        <v>275</v>
      </c>
      <c r="L19" s="6" t="s">
        <v>1596</v>
      </c>
      <c r="M19" s="6" t="s">
        <v>3480</v>
      </c>
      <c r="N19" s="31">
        <v>610</v>
      </c>
      <c r="O19" s="31">
        <v>439.2</v>
      </c>
      <c r="P19" s="6" t="s">
        <v>2539</v>
      </c>
      <c r="Q19" s="29" t="s">
        <v>1593</v>
      </c>
    </row>
    <row r="20" spans="1:17" x14ac:dyDescent="0.25">
      <c r="A20" s="5" t="s">
        <v>84</v>
      </c>
      <c r="B20" s="11">
        <v>45580</v>
      </c>
      <c r="C20" s="6" t="s">
        <v>27</v>
      </c>
      <c r="D20" s="6" t="s">
        <v>281</v>
      </c>
      <c r="E20" s="12">
        <v>5</v>
      </c>
      <c r="F20" s="29" t="s">
        <v>2425</v>
      </c>
      <c r="J20" s="43" t="s">
        <v>277</v>
      </c>
      <c r="K20" s="6" t="s">
        <v>279</v>
      </c>
      <c r="L20" s="6" t="s">
        <v>1597</v>
      </c>
      <c r="M20" s="6" t="s">
        <v>3481</v>
      </c>
      <c r="N20" s="31">
        <v>235</v>
      </c>
      <c r="O20" s="31">
        <v>155.1</v>
      </c>
      <c r="P20" s="6" t="s">
        <v>1399</v>
      </c>
      <c r="Q20" s="29" t="s">
        <v>1594</v>
      </c>
    </row>
    <row r="21" spans="1:17" x14ac:dyDescent="0.25">
      <c r="A21" s="5" t="s">
        <v>72</v>
      </c>
      <c r="B21" s="11">
        <v>45588</v>
      </c>
      <c r="C21" s="6" t="s">
        <v>43</v>
      </c>
      <c r="D21" s="6" t="s">
        <v>281</v>
      </c>
      <c r="E21" s="12">
        <v>10</v>
      </c>
      <c r="F21" s="29" t="s">
        <v>2426</v>
      </c>
      <c r="J21" s="43" t="s">
        <v>281</v>
      </c>
      <c r="K21" s="6" t="s">
        <v>63</v>
      </c>
      <c r="L21" s="6" t="s">
        <v>1597</v>
      </c>
      <c r="M21" s="6" t="s">
        <v>3482</v>
      </c>
      <c r="N21" s="31">
        <v>480</v>
      </c>
      <c r="O21" s="31">
        <v>336</v>
      </c>
      <c r="P21" s="6" t="s">
        <v>2550</v>
      </c>
      <c r="Q21" s="29" t="s">
        <v>1595</v>
      </c>
    </row>
    <row r="22" spans="1:17" x14ac:dyDescent="0.25">
      <c r="A22" s="5" t="s">
        <v>74</v>
      </c>
      <c r="B22" s="11">
        <v>45591</v>
      </c>
      <c r="C22" s="6" t="s">
        <v>38</v>
      </c>
      <c r="D22" s="6" t="s">
        <v>277</v>
      </c>
      <c r="E22" s="12">
        <v>10</v>
      </c>
      <c r="F22" s="29" t="s">
        <v>2425</v>
      </c>
      <c r="J22" s="43" t="s">
        <v>283</v>
      </c>
      <c r="K22" s="6" t="s">
        <v>90</v>
      </c>
      <c r="L22" s="6" t="s">
        <v>1597</v>
      </c>
      <c r="M22" s="6" t="s">
        <v>3481</v>
      </c>
      <c r="N22" s="31">
        <v>88</v>
      </c>
      <c r="O22" s="31">
        <v>50.16</v>
      </c>
      <c r="P22" s="6" t="s">
        <v>2093</v>
      </c>
      <c r="Q22" s="29" t="s">
        <v>1591</v>
      </c>
    </row>
    <row r="23" spans="1:17" x14ac:dyDescent="0.25">
      <c r="A23" s="5" t="s">
        <v>78</v>
      </c>
      <c r="B23" s="11">
        <v>45591</v>
      </c>
      <c r="C23" s="6" t="s">
        <v>160</v>
      </c>
      <c r="D23" s="6" t="s">
        <v>254</v>
      </c>
      <c r="E23" s="12">
        <v>31</v>
      </c>
      <c r="F23" s="29" t="s">
        <v>2425</v>
      </c>
      <c r="J23" s="43" t="s">
        <v>286</v>
      </c>
      <c r="K23" s="6" t="s">
        <v>49</v>
      </c>
      <c r="L23" s="6" t="s">
        <v>1598</v>
      </c>
      <c r="M23" s="6" t="s">
        <v>3483</v>
      </c>
      <c r="N23" s="31">
        <v>260</v>
      </c>
      <c r="O23" s="31">
        <v>72.8</v>
      </c>
      <c r="P23" s="6" t="s">
        <v>2561</v>
      </c>
      <c r="Q23" s="29" t="s">
        <v>1592</v>
      </c>
    </row>
    <row r="24" spans="1:17" x14ac:dyDescent="0.25">
      <c r="A24" s="5" t="s">
        <v>77</v>
      </c>
      <c r="B24" s="11">
        <v>45594</v>
      </c>
      <c r="C24" s="6" t="s">
        <v>136</v>
      </c>
      <c r="D24" s="6" t="s">
        <v>289</v>
      </c>
      <c r="E24" s="12">
        <v>18</v>
      </c>
      <c r="F24" s="29" t="s">
        <v>2422</v>
      </c>
      <c r="J24" s="43" t="s">
        <v>289</v>
      </c>
      <c r="K24" s="6" t="s">
        <v>28</v>
      </c>
      <c r="L24" s="6" t="s">
        <v>1598</v>
      </c>
      <c r="M24" s="6" t="s">
        <v>3484</v>
      </c>
      <c r="N24" s="31">
        <v>195</v>
      </c>
      <c r="O24" s="31">
        <v>48.75</v>
      </c>
      <c r="P24" s="6" t="s">
        <v>1415</v>
      </c>
      <c r="Q24" s="29" t="s">
        <v>1593</v>
      </c>
    </row>
    <row r="25" spans="1:17" x14ac:dyDescent="0.25">
      <c r="A25" s="5" t="s">
        <v>80</v>
      </c>
      <c r="B25" s="11">
        <v>45595</v>
      </c>
      <c r="C25" s="6" t="s">
        <v>155</v>
      </c>
      <c r="D25" s="6" t="s">
        <v>266</v>
      </c>
      <c r="E25" s="12">
        <v>2</v>
      </c>
      <c r="F25" s="29" t="s">
        <v>2422</v>
      </c>
      <c r="J25" s="43" t="s">
        <v>292</v>
      </c>
      <c r="K25" s="6" t="s">
        <v>193</v>
      </c>
      <c r="L25" s="6" t="s">
        <v>1598</v>
      </c>
      <c r="M25" s="6" t="s">
        <v>3485</v>
      </c>
      <c r="N25" s="31">
        <v>145</v>
      </c>
      <c r="O25" s="31">
        <v>46.4</v>
      </c>
      <c r="P25" s="6" t="s">
        <v>2572</v>
      </c>
      <c r="Q25" s="29" t="s">
        <v>1594</v>
      </c>
    </row>
    <row r="26" spans="1:17" x14ac:dyDescent="0.25">
      <c r="A26" s="5" t="s">
        <v>83</v>
      </c>
      <c r="B26" s="11">
        <v>45595</v>
      </c>
      <c r="C26" s="6" t="s">
        <v>189</v>
      </c>
      <c r="D26" s="6" t="s">
        <v>270</v>
      </c>
      <c r="E26" s="12">
        <v>11</v>
      </c>
      <c r="F26" s="29" t="s">
        <v>2423</v>
      </c>
      <c r="J26" s="43" t="s">
        <v>293</v>
      </c>
      <c r="K26" s="6" t="s">
        <v>190</v>
      </c>
      <c r="L26" s="6" t="s">
        <v>1599</v>
      </c>
      <c r="M26" s="6" t="s">
        <v>3486</v>
      </c>
      <c r="N26" s="31">
        <v>690</v>
      </c>
      <c r="O26" s="31">
        <v>441.6</v>
      </c>
      <c r="P26" s="6" t="s">
        <v>2578</v>
      </c>
      <c r="Q26" s="29" t="s">
        <v>1595</v>
      </c>
    </row>
    <row r="27" spans="1:17" x14ac:dyDescent="0.25">
      <c r="A27" s="5" t="s">
        <v>82</v>
      </c>
      <c r="B27" s="11">
        <v>45596</v>
      </c>
      <c r="C27" s="6" t="s">
        <v>119</v>
      </c>
      <c r="D27" s="6" t="s">
        <v>292</v>
      </c>
      <c r="E27" s="12">
        <v>6</v>
      </c>
      <c r="F27" s="29" t="s">
        <v>2422</v>
      </c>
      <c r="J27" s="43" t="s">
        <v>295</v>
      </c>
      <c r="K27" s="6" t="s">
        <v>66</v>
      </c>
      <c r="L27" s="6" t="s">
        <v>1599</v>
      </c>
      <c r="M27" s="6" t="s">
        <v>3487</v>
      </c>
      <c r="N27" s="31">
        <v>520</v>
      </c>
      <c r="O27" s="31">
        <v>317.2</v>
      </c>
      <c r="P27" s="6" t="s">
        <v>2096</v>
      </c>
      <c r="Q27" s="29" t="s">
        <v>1591</v>
      </c>
    </row>
    <row r="28" spans="1:17" x14ac:dyDescent="0.25">
      <c r="A28" s="5" t="s">
        <v>204</v>
      </c>
      <c r="B28" s="11">
        <v>45598</v>
      </c>
      <c r="C28" s="6" t="s">
        <v>119</v>
      </c>
      <c r="D28" s="6" t="s">
        <v>236</v>
      </c>
      <c r="E28" s="12">
        <v>33</v>
      </c>
      <c r="F28" s="29" t="s">
        <v>2425</v>
      </c>
      <c r="J28" s="43" t="s">
        <v>298</v>
      </c>
      <c r="K28" s="6" t="s">
        <v>195</v>
      </c>
      <c r="L28" s="6" t="s">
        <v>1599</v>
      </c>
      <c r="M28" s="6" t="s">
        <v>3488</v>
      </c>
      <c r="N28" s="31">
        <v>175</v>
      </c>
      <c r="O28" s="31">
        <v>92.75</v>
      </c>
      <c r="P28" s="6" t="s">
        <v>1430</v>
      </c>
      <c r="Q28" s="29" t="s">
        <v>1592</v>
      </c>
    </row>
    <row r="29" spans="1:17" x14ac:dyDescent="0.25">
      <c r="A29" s="5" t="s">
        <v>92</v>
      </c>
      <c r="B29" s="11">
        <v>45601</v>
      </c>
      <c r="C29" s="6" t="s">
        <v>43</v>
      </c>
      <c r="D29" s="6" t="s">
        <v>236</v>
      </c>
      <c r="E29" s="12">
        <v>6</v>
      </c>
      <c r="F29" s="29" t="s">
        <v>2422</v>
      </c>
      <c r="J29" s="43" t="s">
        <v>220</v>
      </c>
      <c r="K29" s="6" t="s">
        <v>73</v>
      </c>
      <c r="L29" s="6" t="s">
        <v>507</v>
      </c>
      <c r="M29" s="6" t="s">
        <v>3470</v>
      </c>
      <c r="N29" s="31">
        <v>1480</v>
      </c>
      <c r="O29" s="31">
        <v>1050.8</v>
      </c>
      <c r="P29" s="6" t="s">
        <v>2594</v>
      </c>
      <c r="Q29" s="29" t="s">
        <v>1593</v>
      </c>
    </row>
    <row r="30" spans="1:17" x14ac:dyDescent="0.25">
      <c r="A30" s="5" t="s">
        <v>95</v>
      </c>
      <c r="B30" s="11">
        <v>45607</v>
      </c>
      <c r="C30" s="6" t="s">
        <v>155</v>
      </c>
      <c r="D30" s="6" t="s">
        <v>260</v>
      </c>
      <c r="E30" s="12">
        <v>33</v>
      </c>
      <c r="F30" s="29" t="s">
        <v>2422</v>
      </c>
      <c r="J30" s="43" t="s">
        <v>224</v>
      </c>
      <c r="K30" s="6" t="s">
        <v>194</v>
      </c>
      <c r="L30" s="6" t="s">
        <v>507</v>
      </c>
      <c r="M30" s="6" t="s">
        <v>3470</v>
      </c>
      <c r="N30" s="31">
        <v>2180</v>
      </c>
      <c r="O30" s="31">
        <v>1591.4</v>
      </c>
      <c r="P30" s="6" t="s">
        <v>2600</v>
      </c>
      <c r="Q30" s="29" t="s">
        <v>1594</v>
      </c>
    </row>
    <row r="31" spans="1:17" x14ac:dyDescent="0.25">
      <c r="A31" s="5" t="s">
        <v>86</v>
      </c>
      <c r="B31" s="11">
        <v>45610</v>
      </c>
      <c r="C31" s="6" t="s">
        <v>36</v>
      </c>
      <c r="D31" s="6" t="s">
        <v>286</v>
      </c>
      <c r="E31" s="12">
        <v>9</v>
      </c>
      <c r="F31" s="29" t="s">
        <v>2422</v>
      </c>
      <c r="J31" s="43" t="s">
        <v>228</v>
      </c>
      <c r="K31" s="6" t="s">
        <v>39</v>
      </c>
      <c r="L31" s="6" t="s">
        <v>507</v>
      </c>
      <c r="M31" s="6" t="s">
        <v>3471</v>
      </c>
      <c r="N31" s="31">
        <v>1240</v>
      </c>
      <c r="O31" s="31">
        <v>942.4</v>
      </c>
      <c r="P31" s="6" t="s">
        <v>2606</v>
      </c>
      <c r="Q31" s="29" t="s">
        <v>1595</v>
      </c>
    </row>
    <row r="32" spans="1:17" x14ac:dyDescent="0.25">
      <c r="A32" s="5" t="s">
        <v>89</v>
      </c>
      <c r="B32" s="11">
        <v>45610</v>
      </c>
      <c r="C32" s="6" t="s">
        <v>172</v>
      </c>
      <c r="D32" s="6" t="s">
        <v>277</v>
      </c>
      <c r="E32" s="12">
        <v>8</v>
      </c>
      <c r="F32" s="29" t="s">
        <v>2422</v>
      </c>
      <c r="J32" s="43" t="s">
        <v>232</v>
      </c>
      <c r="K32" s="6" t="s">
        <v>70</v>
      </c>
      <c r="L32" s="6" t="s">
        <v>507</v>
      </c>
      <c r="M32" s="6" t="s">
        <v>3471</v>
      </c>
      <c r="N32" s="31">
        <v>720</v>
      </c>
      <c r="O32" s="31">
        <v>496.8</v>
      </c>
      <c r="P32" s="6" t="s">
        <v>1445</v>
      </c>
      <c r="Q32" s="29" t="s">
        <v>1591</v>
      </c>
    </row>
    <row r="33" spans="1:17" x14ac:dyDescent="0.25">
      <c r="A33" s="5" t="s">
        <v>91</v>
      </c>
      <c r="B33" s="11">
        <v>45611</v>
      </c>
      <c r="C33" s="6" t="s">
        <v>38</v>
      </c>
      <c r="D33" s="6" t="s">
        <v>236</v>
      </c>
      <c r="E33" s="12">
        <v>5</v>
      </c>
      <c r="F33" s="29" t="s">
        <v>2423</v>
      </c>
      <c r="J33" s="43" t="s">
        <v>236</v>
      </c>
      <c r="K33" s="6" t="s">
        <v>197</v>
      </c>
      <c r="L33" s="6" t="s">
        <v>512</v>
      </c>
      <c r="M33" s="6" t="s">
        <v>3472</v>
      </c>
      <c r="N33" s="31">
        <v>540</v>
      </c>
      <c r="O33" s="31">
        <v>361.8</v>
      </c>
      <c r="P33" s="6" t="s">
        <v>2617</v>
      </c>
      <c r="Q33" s="29" t="s">
        <v>1592</v>
      </c>
    </row>
    <row r="34" spans="1:17" x14ac:dyDescent="0.25">
      <c r="A34" s="5" t="s">
        <v>199</v>
      </c>
      <c r="B34" s="11">
        <v>45619</v>
      </c>
      <c r="C34" s="6" t="s">
        <v>136</v>
      </c>
      <c r="D34" s="6" t="s">
        <v>273</v>
      </c>
      <c r="E34" s="12">
        <v>6</v>
      </c>
      <c r="F34" s="29" t="s">
        <v>2423</v>
      </c>
      <c r="J34" s="43" t="s">
        <v>240</v>
      </c>
      <c r="K34" s="6" t="s">
        <v>58</v>
      </c>
      <c r="L34" s="6" t="s">
        <v>512</v>
      </c>
      <c r="M34" s="6" t="s">
        <v>3472</v>
      </c>
      <c r="N34" s="31">
        <v>890</v>
      </c>
      <c r="O34" s="31">
        <v>623</v>
      </c>
      <c r="P34" s="6" t="s">
        <v>2623</v>
      </c>
      <c r="Q34" s="29" t="s">
        <v>1593</v>
      </c>
    </row>
    <row r="35" spans="1:17" x14ac:dyDescent="0.25">
      <c r="A35" s="5" t="s">
        <v>203</v>
      </c>
      <c r="B35" s="11">
        <v>45619</v>
      </c>
      <c r="C35" s="6" t="s">
        <v>189</v>
      </c>
      <c r="D35" s="6" t="s">
        <v>260</v>
      </c>
      <c r="E35" s="12">
        <v>28</v>
      </c>
      <c r="F35" s="29" t="s">
        <v>2425</v>
      </c>
      <c r="J35" s="43" t="s">
        <v>244</v>
      </c>
      <c r="K35" s="6" t="s">
        <v>188</v>
      </c>
      <c r="L35" s="6" t="s">
        <v>512</v>
      </c>
      <c r="M35" s="6" t="s">
        <v>3472</v>
      </c>
      <c r="N35" s="31">
        <v>320</v>
      </c>
      <c r="O35" s="31">
        <v>204.8</v>
      </c>
      <c r="P35" s="6" t="s">
        <v>2629</v>
      </c>
      <c r="Q35" s="29" t="s">
        <v>1594</v>
      </c>
    </row>
    <row r="36" spans="1:17" x14ac:dyDescent="0.25">
      <c r="A36" s="5" t="s">
        <v>200</v>
      </c>
      <c r="B36" s="11">
        <v>45620</v>
      </c>
      <c r="C36" s="6" t="s">
        <v>160</v>
      </c>
      <c r="D36" s="6" t="s">
        <v>292</v>
      </c>
      <c r="E36" s="12">
        <v>12</v>
      </c>
      <c r="F36" s="29" t="s">
        <v>2424</v>
      </c>
      <c r="J36" s="43" t="s">
        <v>248</v>
      </c>
      <c r="K36" s="6" t="s">
        <v>33</v>
      </c>
      <c r="L36" s="6" t="s">
        <v>516</v>
      </c>
      <c r="M36" s="6" t="s">
        <v>3473</v>
      </c>
      <c r="N36" s="31">
        <v>42</v>
      </c>
      <c r="O36" s="31">
        <v>21.84</v>
      </c>
      <c r="P36" s="6" t="s">
        <v>1461</v>
      </c>
      <c r="Q36" s="29" t="s">
        <v>1595</v>
      </c>
    </row>
    <row r="37" spans="1:17" x14ac:dyDescent="0.25">
      <c r="A37" s="5" t="s">
        <v>88</v>
      </c>
      <c r="B37" s="11">
        <v>45622</v>
      </c>
      <c r="C37" s="6" t="s">
        <v>192</v>
      </c>
      <c r="D37" s="6" t="s">
        <v>292</v>
      </c>
      <c r="E37" s="12">
        <v>5</v>
      </c>
      <c r="F37" s="29" t="s">
        <v>2422</v>
      </c>
      <c r="J37" s="43" t="s">
        <v>251</v>
      </c>
      <c r="K37" s="6" t="s">
        <v>46</v>
      </c>
      <c r="L37" s="6" t="s">
        <v>516</v>
      </c>
      <c r="M37" s="6" t="s">
        <v>3473</v>
      </c>
      <c r="N37" s="31">
        <v>128</v>
      </c>
      <c r="O37" s="31">
        <v>71.680000000000007</v>
      </c>
      <c r="P37" s="6" t="s">
        <v>2101</v>
      </c>
      <c r="Q37" s="29" t="s">
        <v>1591</v>
      </c>
    </row>
    <row r="38" spans="1:17" x14ac:dyDescent="0.25">
      <c r="A38" s="5" t="s">
        <v>444</v>
      </c>
      <c r="B38" s="11">
        <v>45631</v>
      </c>
      <c r="C38" s="6" t="s">
        <v>172</v>
      </c>
      <c r="D38" s="6" t="s">
        <v>232</v>
      </c>
      <c r="E38" s="12">
        <v>5</v>
      </c>
      <c r="F38" s="29" t="s">
        <v>2425</v>
      </c>
      <c r="J38" s="43" t="s">
        <v>254</v>
      </c>
      <c r="K38" s="6" t="s">
        <v>54</v>
      </c>
      <c r="L38" s="6" t="s">
        <v>516</v>
      </c>
      <c r="M38" s="6" t="s">
        <v>3474</v>
      </c>
      <c r="N38" s="31">
        <v>86</v>
      </c>
      <c r="O38" s="31">
        <v>46.44</v>
      </c>
      <c r="P38" s="6" t="s">
        <v>2645</v>
      </c>
      <c r="Q38" s="29" t="s">
        <v>1592</v>
      </c>
    </row>
    <row r="39" spans="1:17" x14ac:dyDescent="0.25">
      <c r="A39" s="5" t="s">
        <v>463</v>
      </c>
      <c r="B39" s="11">
        <v>45632</v>
      </c>
      <c r="C39" s="6" t="s">
        <v>189</v>
      </c>
      <c r="D39" s="6" t="s">
        <v>266</v>
      </c>
      <c r="E39" s="12">
        <v>17</v>
      </c>
      <c r="F39" s="29" t="s">
        <v>2425</v>
      </c>
      <c r="J39" s="43" t="s">
        <v>257</v>
      </c>
      <c r="K39" s="6" t="s">
        <v>19</v>
      </c>
      <c r="L39" s="6" t="s">
        <v>516</v>
      </c>
      <c r="M39" s="6" t="s">
        <v>3474</v>
      </c>
      <c r="N39" s="31">
        <v>265</v>
      </c>
      <c r="O39" s="31">
        <v>164.3</v>
      </c>
      <c r="P39" s="6" t="s">
        <v>2651</v>
      </c>
      <c r="Q39" s="29" t="s">
        <v>1593</v>
      </c>
    </row>
    <row r="40" spans="1:17" x14ac:dyDescent="0.25">
      <c r="A40" s="5" t="s">
        <v>205</v>
      </c>
      <c r="B40" s="11">
        <v>45633</v>
      </c>
      <c r="C40" s="6" t="s">
        <v>192</v>
      </c>
      <c r="D40" s="6" t="s">
        <v>273</v>
      </c>
      <c r="E40" s="12">
        <v>3</v>
      </c>
      <c r="F40" s="29" t="s">
        <v>2423</v>
      </c>
      <c r="J40" s="43" t="s">
        <v>260</v>
      </c>
      <c r="K40" s="6" t="s">
        <v>191</v>
      </c>
      <c r="L40" s="6" t="s">
        <v>516</v>
      </c>
      <c r="M40" s="6" t="s">
        <v>3475</v>
      </c>
      <c r="N40" s="31">
        <v>96</v>
      </c>
      <c r="O40" s="31">
        <v>52.8</v>
      </c>
      <c r="P40" s="6" t="s">
        <v>1476</v>
      </c>
      <c r="Q40" s="29" t="s">
        <v>1594</v>
      </c>
    </row>
    <row r="41" spans="1:17" x14ac:dyDescent="0.25">
      <c r="A41" s="5" t="s">
        <v>445</v>
      </c>
      <c r="B41" s="11">
        <v>45634</v>
      </c>
      <c r="C41" s="6" t="s">
        <v>38</v>
      </c>
      <c r="D41" s="6" t="s">
        <v>264</v>
      </c>
      <c r="E41" s="12">
        <v>8</v>
      </c>
      <c r="F41" s="29" t="s">
        <v>2426</v>
      </c>
      <c r="J41" s="43" t="s">
        <v>262</v>
      </c>
      <c r="K41" s="6" t="s">
        <v>94</v>
      </c>
      <c r="L41" s="6" t="s">
        <v>523</v>
      </c>
      <c r="M41" s="6" t="s">
        <v>3476</v>
      </c>
      <c r="N41" s="31">
        <v>210</v>
      </c>
      <c r="O41" s="31">
        <v>121.8</v>
      </c>
      <c r="P41" s="6" t="s">
        <v>2662</v>
      </c>
      <c r="Q41" s="29" t="s">
        <v>1595</v>
      </c>
    </row>
    <row r="42" spans="1:17" x14ac:dyDescent="0.25">
      <c r="A42" s="5" t="s">
        <v>447</v>
      </c>
      <c r="B42" s="11">
        <v>45634</v>
      </c>
      <c r="C42" s="6" t="s">
        <v>155</v>
      </c>
      <c r="D42" s="6" t="s">
        <v>295</v>
      </c>
      <c r="E42" s="12">
        <v>11</v>
      </c>
      <c r="F42" s="29" t="s">
        <v>2423</v>
      </c>
      <c r="J42" s="43" t="s">
        <v>264</v>
      </c>
      <c r="K42" s="6" t="s">
        <v>76</v>
      </c>
      <c r="L42" s="6" t="s">
        <v>523</v>
      </c>
      <c r="M42" s="6" t="s">
        <v>3475</v>
      </c>
      <c r="N42" s="31">
        <v>375</v>
      </c>
      <c r="O42" s="31">
        <v>236.25</v>
      </c>
      <c r="P42" s="6" t="s">
        <v>2079</v>
      </c>
      <c r="Q42" s="29" t="s">
        <v>1591</v>
      </c>
    </row>
    <row r="43" spans="1:17" x14ac:dyDescent="0.25">
      <c r="A43" s="5" t="s">
        <v>202</v>
      </c>
      <c r="B43" s="11">
        <v>45635</v>
      </c>
      <c r="C43" s="6" t="s">
        <v>403</v>
      </c>
      <c r="D43" s="6" t="s">
        <v>277</v>
      </c>
      <c r="E43" s="12">
        <v>7</v>
      </c>
      <c r="F43" s="29" t="s">
        <v>2422</v>
      </c>
      <c r="J43" s="43" t="s">
        <v>266</v>
      </c>
      <c r="K43" s="6" t="s">
        <v>79</v>
      </c>
      <c r="L43" s="6" t="s">
        <v>523</v>
      </c>
      <c r="M43" s="6" t="s">
        <v>3477</v>
      </c>
      <c r="N43" s="31">
        <v>155</v>
      </c>
      <c r="O43" s="31">
        <v>91.45</v>
      </c>
      <c r="P43" s="6" t="s">
        <v>2449</v>
      </c>
      <c r="Q43" s="29" t="s">
        <v>1592</v>
      </c>
    </row>
    <row r="44" spans="1:17" x14ac:dyDescent="0.25">
      <c r="A44" s="5" t="s">
        <v>448</v>
      </c>
      <c r="B44" s="11">
        <v>45641</v>
      </c>
      <c r="C44" s="6" t="s">
        <v>136</v>
      </c>
      <c r="D44" s="6" t="s">
        <v>295</v>
      </c>
      <c r="E44" s="12">
        <v>5</v>
      </c>
      <c r="F44" s="29" t="s">
        <v>2422</v>
      </c>
      <c r="J44" s="43" t="s">
        <v>269</v>
      </c>
      <c r="K44" s="6" t="s">
        <v>14</v>
      </c>
      <c r="L44" s="6" t="s">
        <v>1596</v>
      </c>
      <c r="M44" s="6" t="s">
        <v>3478</v>
      </c>
      <c r="N44" s="31">
        <v>148</v>
      </c>
      <c r="O44" s="31">
        <v>96.2</v>
      </c>
      <c r="P44" s="6" t="s">
        <v>1330</v>
      </c>
      <c r="Q44" s="29" t="s">
        <v>1593</v>
      </c>
    </row>
    <row r="45" spans="1:17" x14ac:dyDescent="0.25">
      <c r="A45" s="5" t="s">
        <v>207</v>
      </c>
      <c r="B45" s="11">
        <v>45645</v>
      </c>
      <c r="C45" s="6" t="s">
        <v>43</v>
      </c>
      <c r="D45" s="6" t="s">
        <v>244</v>
      </c>
      <c r="E45" s="12">
        <v>10</v>
      </c>
      <c r="F45" s="29" t="s">
        <v>2423</v>
      </c>
      <c r="J45" s="43" t="s">
        <v>270</v>
      </c>
      <c r="K45" s="6" t="s">
        <v>24</v>
      </c>
      <c r="L45" s="6" t="s">
        <v>1596</v>
      </c>
      <c r="M45" s="6" t="s">
        <v>3479</v>
      </c>
      <c r="N45" s="31">
        <v>132</v>
      </c>
      <c r="O45" s="31">
        <v>89.76</v>
      </c>
      <c r="P45" s="6" t="s">
        <v>2460</v>
      </c>
      <c r="Q45" s="29" t="s">
        <v>1594</v>
      </c>
    </row>
    <row r="46" spans="1:17" x14ac:dyDescent="0.25">
      <c r="A46" s="5" t="s">
        <v>449</v>
      </c>
      <c r="B46" s="11">
        <v>45647</v>
      </c>
      <c r="C46" s="6" t="s">
        <v>160</v>
      </c>
      <c r="D46" s="6" t="s">
        <v>262</v>
      </c>
      <c r="E46" s="12">
        <v>31</v>
      </c>
      <c r="F46" s="29" t="s">
        <v>2423</v>
      </c>
      <c r="J46" s="43" t="s">
        <v>273</v>
      </c>
      <c r="K46" s="6" t="s">
        <v>275</v>
      </c>
      <c r="L46" s="6" t="s">
        <v>1596</v>
      </c>
      <c r="M46" s="6" t="s">
        <v>3480</v>
      </c>
      <c r="N46" s="31">
        <v>610</v>
      </c>
      <c r="O46" s="31">
        <v>439.2</v>
      </c>
      <c r="P46" s="6" t="s">
        <v>2466</v>
      </c>
      <c r="Q46" s="29" t="s">
        <v>1595</v>
      </c>
    </row>
    <row r="47" spans="1:17" x14ac:dyDescent="0.25">
      <c r="A47" s="5" t="s">
        <v>446</v>
      </c>
      <c r="B47" s="11">
        <v>45655</v>
      </c>
      <c r="C47" s="6" t="s">
        <v>119</v>
      </c>
      <c r="D47" s="6" t="s">
        <v>262</v>
      </c>
      <c r="E47" s="12">
        <v>10</v>
      </c>
      <c r="F47" s="29" t="s">
        <v>2423</v>
      </c>
      <c r="J47" s="43" t="s">
        <v>277</v>
      </c>
      <c r="K47" s="6" t="s">
        <v>279</v>
      </c>
      <c r="L47" s="6" t="s">
        <v>1597</v>
      </c>
      <c r="M47" s="6" t="s">
        <v>3481</v>
      </c>
      <c r="N47" s="31">
        <v>235</v>
      </c>
      <c r="O47" s="31">
        <v>155.1</v>
      </c>
      <c r="P47" s="6" t="s">
        <v>2083</v>
      </c>
      <c r="Q47" s="29" t="s">
        <v>1591</v>
      </c>
    </row>
    <row r="48" spans="1:17" x14ac:dyDescent="0.25">
      <c r="A48" s="5" t="s">
        <v>206</v>
      </c>
      <c r="B48" s="11">
        <v>45657</v>
      </c>
      <c r="C48" s="6" t="s">
        <v>36</v>
      </c>
      <c r="D48" s="6" t="s">
        <v>232</v>
      </c>
      <c r="E48" s="12">
        <v>7</v>
      </c>
      <c r="F48" s="29" t="s">
        <v>2423</v>
      </c>
      <c r="J48" s="43" t="s">
        <v>281</v>
      </c>
      <c r="K48" s="6" t="s">
        <v>63</v>
      </c>
      <c r="L48" s="6" t="s">
        <v>1597</v>
      </c>
      <c r="M48" s="6" t="s">
        <v>3482</v>
      </c>
      <c r="N48" s="31">
        <v>480</v>
      </c>
      <c r="O48" s="31">
        <v>336</v>
      </c>
      <c r="P48" s="6" t="s">
        <v>1347</v>
      </c>
      <c r="Q48" s="29" t="s">
        <v>1592</v>
      </c>
    </row>
    <row r="49" spans="1:17" x14ac:dyDescent="0.25">
      <c r="A49" s="5" t="s">
        <v>462</v>
      </c>
      <c r="B49" s="11">
        <v>45658</v>
      </c>
      <c r="C49" s="6" t="s">
        <v>403</v>
      </c>
      <c r="D49" s="6" t="s">
        <v>269</v>
      </c>
      <c r="E49" s="12">
        <v>16</v>
      </c>
      <c r="F49" s="29" t="s">
        <v>2424</v>
      </c>
      <c r="J49" s="43" t="s">
        <v>283</v>
      </c>
      <c r="K49" s="6" t="s">
        <v>90</v>
      </c>
      <c r="L49" s="6" t="s">
        <v>1597</v>
      </c>
      <c r="M49" s="6" t="s">
        <v>3481</v>
      </c>
      <c r="N49" s="31">
        <v>88</v>
      </c>
      <c r="O49" s="31">
        <v>50.16</v>
      </c>
      <c r="P49" s="6" t="s">
        <v>2482</v>
      </c>
      <c r="Q49" s="29" t="s">
        <v>1593</v>
      </c>
    </row>
    <row r="50" spans="1:17" x14ac:dyDescent="0.25">
      <c r="A50" s="5" t="s">
        <v>461</v>
      </c>
      <c r="B50" s="11">
        <v>45658</v>
      </c>
      <c r="C50" s="6" t="s">
        <v>192</v>
      </c>
      <c r="D50" s="6" t="s">
        <v>266</v>
      </c>
      <c r="E50" s="12">
        <v>6</v>
      </c>
      <c r="F50" s="29" t="s">
        <v>2424</v>
      </c>
      <c r="J50" s="43" t="s">
        <v>286</v>
      </c>
      <c r="K50" s="6" t="s">
        <v>49</v>
      </c>
      <c r="L50" s="6" t="s">
        <v>1598</v>
      </c>
      <c r="M50" s="6" t="s">
        <v>3483</v>
      </c>
      <c r="N50" s="31">
        <v>260</v>
      </c>
      <c r="O50" s="31">
        <v>72.8</v>
      </c>
      <c r="P50" s="6" t="s">
        <v>2488</v>
      </c>
      <c r="Q50" s="29" t="s">
        <v>1594</v>
      </c>
    </row>
    <row r="51" spans="1:17" x14ac:dyDescent="0.25">
      <c r="A51" s="5" t="s">
        <v>464</v>
      </c>
      <c r="B51" s="11">
        <v>45658</v>
      </c>
      <c r="C51" s="6" t="s">
        <v>136</v>
      </c>
      <c r="D51" s="6" t="s">
        <v>273</v>
      </c>
      <c r="E51" s="12">
        <v>5</v>
      </c>
      <c r="F51" s="29" t="s">
        <v>2422</v>
      </c>
      <c r="J51" s="43" t="s">
        <v>289</v>
      </c>
      <c r="K51" s="6" t="s">
        <v>28</v>
      </c>
      <c r="L51" s="6" t="s">
        <v>1598</v>
      </c>
      <c r="M51" s="6" t="s">
        <v>3484</v>
      </c>
      <c r="N51" s="31">
        <v>195</v>
      </c>
      <c r="O51" s="31">
        <v>48.75</v>
      </c>
      <c r="P51" s="6" t="s">
        <v>2494</v>
      </c>
      <c r="Q51" s="29" t="s">
        <v>1595</v>
      </c>
    </row>
    <row r="52" spans="1:17" x14ac:dyDescent="0.25">
      <c r="A52" s="5" t="s">
        <v>466</v>
      </c>
      <c r="B52" s="11">
        <v>45659</v>
      </c>
      <c r="C52" s="6" t="s">
        <v>38</v>
      </c>
      <c r="D52" s="6" t="s">
        <v>251</v>
      </c>
      <c r="E52" s="12">
        <v>34</v>
      </c>
      <c r="F52" s="29" t="s">
        <v>2426</v>
      </c>
      <c r="J52" s="43" t="s">
        <v>292</v>
      </c>
      <c r="K52" s="6" t="s">
        <v>193</v>
      </c>
      <c r="L52" s="6" t="s">
        <v>1598</v>
      </c>
      <c r="M52" s="6" t="s">
        <v>3485</v>
      </c>
      <c r="N52" s="31">
        <v>145</v>
      </c>
      <c r="O52" s="31">
        <v>46.4</v>
      </c>
      <c r="P52" s="6" t="s">
        <v>1364</v>
      </c>
      <c r="Q52" s="29" t="s">
        <v>1591</v>
      </c>
    </row>
    <row r="53" spans="1:17" x14ac:dyDescent="0.25">
      <c r="A53" s="5" t="s">
        <v>468</v>
      </c>
      <c r="B53" s="11">
        <v>45662</v>
      </c>
      <c r="C53" s="6" t="s">
        <v>43</v>
      </c>
      <c r="D53" s="6" t="s">
        <v>254</v>
      </c>
      <c r="E53" s="12">
        <v>19</v>
      </c>
      <c r="F53" s="29" t="s">
        <v>2425</v>
      </c>
      <c r="J53" s="43" t="s">
        <v>293</v>
      </c>
      <c r="K53" s="6" t="s">
        <v>190</v>
      </c>
      <c r="L53" s="6" t="s">
        <v>1599</v>
      </c>
      <c r="M53" s="6" t="s">
        <v>3486</v>
      </c>
      <c r="N53" s="31">
        <v>690</v>
      </c>
      <c r="O53" s="31">
        <v>441.6</v>
      </c>
      <c r="P53" s="6" t="s">
        <v>2505</v>
      </c>
      <c r="Q53" s="29" t="s">
        <v>1592</v>
      </c>
    </row>
    <row r="54" spans="1:17" x14ac:dyDescent="0.25">
      <c r="A54" s="5" t="s">
        <v>467</v>
      </c>
      <c r="B54" s="11">
        <v>45680</v>
      </c>
      <c r="C54" s="6" t="s">
        <v>172</v>
      </c>
      <c r="D54" s="6" t="s">
        <v>286</v>
      </c>
      <c r="E54" s="12">
        <v>8</v>
      </c>
      <c r="F54" s="29" t="s">
        <v>2422</v>
      </c>
      <c r="J54" s="43" t="s">
        <v>295</v>
      </c>
      <c r="K54" s="6" t="s">
        <v>66</v>
      </c>
      <c r="L54" s="6" t="s">
        <v>1599</v>
      </c>
      <c r="M54" s="6" t="s">
        <v>3487</v>
      </c>
      <c r="N54" s="31">
        <v>520</v>
      </c>
      <c r="O54" s="31">
        <v>317.2</v>
      </c>
      <c r="P54" s="6" t="s">
        <v>2511</v>
      </c>
      <c r="Q54" s="29" t="s">
        <v>1593</v>
      </c>
    </row>
    <row r="55" spans="1:17" x14ac:dyDescent="0.25">
      <c r="A55" s="5" t="s">
        <v>465</v>
      </c>
      <c r="B55" s="11">
        <v>45681</v>
      </c>
      <c r="C55" s="6" t="s">
        <v>36</v>
      </c>
      <c r="D55" s="6" t="s">
        <v>270</v>
      </c>
      <c r="E55" s="12">
        <v>35</v>
      </c>
      <c r="F55" s="29" t="s">
        <v>2424</v>
      </c>
      <c r="J55" s="44" t="s">
        <v>298</v>
      </c>
      <c r="K55" s="8" t="s">
        <v>195</v>
      </c>
      <c r="L55" s="8" t="s">
        <v>1599</v>
      </c>
      <c r="M55" s="8" t="s">
        <v>3488</v>
      </c>
      <c r="N55" s="32">
        <v>175</v>
      </c>
      <c r="O55" s="32">
        <v>92.75</v>
      </c>
      <c r="P55" s="8" t="s">
        <v>2517</v>
      </c>
      <c r="Q55" s="30" t="s">
        <v>1594</v>
      </c>
    </row>
    <row r="56" spans="1:17" x14ac:dyDescent="0.25">
      <c r="A56" s="5" t="s">
        <v>2406</v>
      </c>
      <c r="B56" s="11">
        <v>45689</v>
      </c>
      <c r="C56" s="6" t="s">
        <v>192</v>
      </c>
      <c r="D56" s="6" t="s">
        <v>277</v>
      </c>
      <c r="E56" s="12">
        <v>14</v>
      </c>
      <c r="F56" s="29" t="s">
        <v>2424</v>
      </c>
    </row>
    <row r="57" spans="1:17" x14ac:dyDescent="0.25">
      <c r="A57" s="5" t="s">
        <v>2407</v>
      </c>
      <c r="B57" s="11">
        <v>45693</v>
      </c>
      <c r="C57" s="6" t="s">
        <v>403</v>
      </c>
      <c r="D57" s="6" t="s">
        <v>289</v>
      </c>
      <c r="E57" s="12">
        <v>4</v>
      </c>
      <c r="F57" s="29" t="s">
        <v>2423</v>
      </c>
    </row>
    <row r="58" spans="1:17" x14ac:dyDescent="0.25">
      <c r="A58" s="5" t="s">
        <v>480</v>
      </c>
      <c r="B58" s="11">
        <v>45697</v>
      </c>
      <c r="C58" s="6" t="s">
        <v>123</v>
      </c>
      <c r="D58" s="6" t="s">
        <v>224</v>
      </c>
      <c r="E58" s="12">
        <v>1</v>
      </c>
      <c r="F58" s="29" t="s">
        <v>2426</v>
      </c>
    </row>
    <row r="59" spans="1:17" x14ac:dyDescent="0.25">
      <c r="A59" s="5" t="s">
        <v>479</v>
      </c>
      <c r="B59" s="11">
        <v>45701</v>
      </c>
      <c r="C59" s="6" t="s">
        <v>145</v>
      </c>
      <c r="D59" s="6" t="s">
        <v>295</v>
      </c>
      <c r="E59" s="12">
        <v>25</v>
      </c>
      <c r="F59" s="29" t="s">
        <v>2422</v>
      </c>
    </row>
    <row r="60" spans="1:17" x14ac:dyDescent="0.25">
      <c r="A60" s="5" t="s">
        <v>478</v>
      </c>
      <c r="B60" s="11">
        <v>45702</v>
      </c>
      <c r="C60" s="6" t="s">
        <v>45</v>
      </c>
      <c r="D60" s="6" t="s">
        <v>244</v>
      </c>
      <c r="E60" s="12">
        <v>22</v>
      </c>
      <c r="F60" s="29" t="s">
        <v>2425</v>
      </c>
    </row>
    <row r="61" spans="1:17" x14ac:dyDescent="0.25">
      <c r="A61" s="5" t="s">
        <v>2031</v>
      </c>
      <c r="B61" s="11">
        <v>45706</v>
      </c>
      <c r="C61" s="6" t="s">
        <v>36</v>
      </c>
      <c r="D61" s="6" t="s">
        <v>257</v>
      </c>
      <c r="E61" s="12">
        <v>2</v>
      </c>
      <c r="F61" s="29" t="s">
        <v>2426</v>
      </c>
    </row>
    <row r="62" spans="1:17" x14ac:dyDescent="0.25">
      <c r="A62" s="5" t="s">
        <v>494</v>
      </c>
      <c r="B62" s="11">
        <v>45714</v>
      </c>
      <c r="C62" s="6" t="s">
        <v>198</v>
      </c>
      <c r="D62" s="6" t="s">
        <v>260</v>
      </c>
      <c r="E62" s="12">
        <v>10</v>
      </c>
      <c r="F62" s="29" t="s">
        <v>2422</v>
      </c>
    </row>
    <row r="63" spans="1:17" x14ac:dyDescent="0.25">
      <c r="A63" s="5" t="s">
        <v>3397</v>
      </c>
      <c r="B63" s="11">
        <v>45720</v>
      </c>
      <c r="C63" s="6" t="s">
        <v>145</v>
      </c>
      <c r="D63" s="6" t="s">
        <v>292</v>
      </c>
      <c r="E63" s="12">
        <v>32</v>
      </c>
      <c r="F63" s="29" t="s">
        <v>2424</v>
      </c>
    </row>
    <row r="64" spans="1:17" x14ac:dyDescent="0.25">
      <c r="A64" s="5" t="s">
        <v>2409</v>
      </c>
      <c r="B64" s="11">
        <v>45721</v>
      </c>
      <c r="C64" s="6" t="s">
        <v>201</v>
      </c>
      <c r="D64" s="6" t="s">
        <v>283</v>
      </c>
      <c r="E64" s="12">
        <v>75</v>
      </c>
      <c r="F64" s="29" t="s">
        <v>2422</v>
      </c>
    </row>
    <row r="65" spans="1:6" x14ac:dyDescent="0.25">
      <c r="A65" s="5" t="s">
        <v>2032</v>
      </c>
      <c r="B65" s="11">
        <v>45725</v>
      </c>
      <c r="C65" s="6" t="s">
        <v>48</v>
      </c>
      <c r="D65" s="6" t="s">
        <v>244</v>
      </c>
      <c r="E65" s="12">
        <v>9</v>
      </c>
      <c r="F65" s="29" t="s">
        <v>2422</v>
      </c>
    </row>
    <row r="66" spans="1:6" x14ac:dyDescent="0.25">
      <c r="A66" s="5" t="s">
        <v>3398</v>
      </c>
      <c r="B66" s="11">
        <v>45731</v>
      </c>
      <c r="C66" s="6" t="s">
        <v>53</v>
      </c>
      <c r="D66" s="6" t="s">
        <v>257</v>
      </c>
      <c r="E66" s="12">
        <v>15</v>
      </c>
      <c r="F66" s="29" t="s">
        <v>2422</v>
      </c>
    </row>
    <row r="67" spans="1:6" x14ac:dyDescent="0.25">
      <c r="A67" s="5" t="s">
        <v>2408</v>
      </c>
      <c r="B67" s="11">
        <v>45738</v>
      </c>
      <c r="C67" s="6" t="s">
        <v>81</v>
      </c>
      <c r="D67" s="6" t="s">
        <v>257</v>
      </c>
      <c r="E67" s="12">
        <v>44</v>
      </c>
      <c r="F67" s="29" t="s">
        <v>2422</v>
      </c>
    </row>
    <row r="68" spans="1:6" x14ac:dyDescent="0.25">
      <c r="A68" s="5" t="s">
        <v>3453</v>
      </c>
      <c r="B68" s="11">
        <v>45739</v>
      </c>
      <c r="C68" s="6" t="s">
        <v>45</v>
      </c>
      <c r="D68" s="6" t="s">
        <v>254</v>
      </c>
      <c r="E68" s="12">
        <v>48</v>
      </c>
      <c r="F68" s="29" t="s">
        <v>2426</v>
      </c>
    </row>
    <row r="69" spans="1:6" x14ac:dyDescent="0.25">
      <c r="A69" s="5" t="s">
        <v>3317</v>
      </c>
      <c r="B69" s="11">
        <v>45740</v>
      </c>
      <c r="C69" s="6" t="s">
        <v>123</v>
      </c>
      <c r="D69" s="6" t="s">
        <v>224</v>
      </c>
      <c r="E69" s="12">
        <v>4</v>
      </c>
      <c r="F69" s="29" t="s">
        <v>2422</v>
      </c>
    </row>
    <row r="70" spans="1:6" x14ac:dyDescent="0.25">
      <c r="A70" s="5" t="s">
        <v>2033</v>
      </c>
      <c r="B70" s="11">
        <v>45746</v>
      </c>
      <c r="C70" s="6" t="s">
        <v>198</v>
      </c>
      <c r="D70" s="6" t="s">
        <v>224</v>
      </c>
      <c r="E70" s="12">
        <v>1</v>
      </c>
      <c r="F70" s="29" t="s">
        <v>2425</v>
      </c>
    </row>
    <row r="71" spans="1:6" x14ac:dyDescent="0.25">
      <c r="A71" s="5" t="s">
        <v>2035</v>
      </c>
      <c r="B71" s="11">
        <v>45750</v>
      </c>
      <c r="C71" s="6" t="s">
        <v>201</v>
      </c>
      <c r="D71" s="6" t="s">
        <v>228</v>
      </c>
      <c r="E71" s="12">
        <v>1</v>
      </c>
      <c r="F71" s="29" t="s">
        <v>2424</v>
      </c>
    </row>
    <row r="72" spans="1:6" x14ac:dyDescent="0.25">
      <c r="A72" s="5" t="s">
        <v>2034</v>
      </c>
      <c r="B72" s="11">
        <v>45752</v>
      </c>
      <c r="C72" s="6" t="s">
        <v>112</v>
      </c>
      <c r="D72" s="6" t="s">
        <v>262</v>
      </c>
      <c r="E72" s="12">
        <v>14</v>
      </c>
      <c r="F72" s="29" t="s">
        <v>2422</v>
      </c>
    </row>
    <row r="73" spans="1:6" x14ac:dyDescent="0.25">
      <c r="A73" s="5" t="s">
        <v>2036</v>
      </c>
      <c r="B73" s="11">
        <v>45757</v>
      </c>
      <c r="C73" s="6" t="s">
        <v>53</v>
      </c>
      <c r="D73" s="6" t="s">
        <v>254</v>
      </c>
      <c r="E73" s="12">
        <v>25</v>
      </c>
      <c r="F73" s="29" t="s">
        <v>2425</v>
      </c>
    </row>
    <row r="74" spans="1:6" x14ac:dyDescent="0.25">
      <c r="A74" s="5" t="s">
        <v>3376</v>
      </c>
      <c r="B74" s="11">
        <v>45763</v>
      </c>
      <c r="C74" s="6" t="s">
        <v>152</v>
      </c>
      <c r="D74" s="6" t="s">
        <v>298</v>
      </c>
      <c r="E74" s="12">
        <v>41</v>
      </c>
      <c r="F74" s="29" t="s">
        <v>2423</v>
      </c>
    </row>
    <row r="75" spans="1:6" x14ac:dyDescent="0.25">
      <c r="A75" s="5" t="s">
        <v>3454</v>
      </c>
      <c r="B75" s="11">
        <v>45763</v>
      </c>
      <c r="C75" s="6" t="s">
        <v>81</v>
      </c>
      <c r="D75" s="6" t="s">
        <v>266</v>
      </c>
      <c r="E75" s="12">
        <v>58</v>
      </c>
      <c r="F75" s="29" t="s">
        <v>2423</v>
      </c>
    </row>
    <row r="76" spans="1:6" x14ac:dyDescent="0.25">
      <c r="A76" s="5" t="s">
        <v>3377</v>
      </c>
      <c r="B76" s="11">
        <v>45774</v>
      </c>
      <c r="C76" s="6" t="s">
        <v>48</v>
      </c>
      <c r="D76" s="6" t="s">
        <v>257</v>
      </c>
      <c r="E76" s="12">
        <v>21</v>
      </c>
      <c r="F76" s="29" t="s">
        <v>2426</v>
      </c>
    </row>
    <row r="77" spans="1:6" x14ac:dyDescent="0.25">
      <c r="A77" s="5" t="s">
        <v>3375</v>
      </c>
      <c r="B77" s="11">
        <v>45776</v>
      </c>
      <c r="C77" s="6" t="s">
        <v>45</v>
      </c>
      <c r="D77" s="6" t="s">
        <v>220</v>
      </c>
      <c r="E77" s="12">
        <v>5</v>
      </c>
      <c r="F77" s="29" t="s">
        <v>2424</v>
      </c>
    </row>
    <row r="78" spans="1:6" x14ac:dyDescent="0.25">
      <c r="A78" s="5" t="s">
        <v>3318</v>
      </c>
      <c r="B78" s="11">
        <v>45777</v>
      </c>
      <c r="C78" s="6" t="s">
        <v>139</v>
      </c>
      <c r="D78" s="6" t="s">
        <v>283</v>
      </c>
      <c r="E78" s="12">
        <v>15</v>
      </c>
      <c r="F78" s="29" t="s">
        <v>2424</v>
      </c>
    </row>
    <row r="79" spans="1:6" x14ac:dyDescent="0.25">
      <c r="A79" s="5" t="s">
        <v>3322</v>
      </c>
      <c r="B79" s="11">
        <v>45779</v>
      </c>
      <c r="C79" s="6" t="s">
        <v>57</v>
      </c>
      <c r="D79" s="6" t="s">
        <v>292</v>
      </c>
      <c r="E79" s="12">
        <v>5</v>
      </c>
      <c r="F79" s="29" t="s">
        <v>2422</v>
      </c>
    </row>
    <row r="80" spans="1:6" x14ac:dyDescent="0.25">
      <c r="A80" s="5" t="s">
        <v>3455</v>
      </c>
      <c r="B80" s="11">
        <v>45779</v>
      </c>
      <c r="C80" s="6" t="s">
        <v>112</v>
      </c>
      <c r="D80" s="6" t="s">
        <v>266</v>
      </c>
      <c r="E80" s="12">
        <v>2</v>
      </c>
      <c r="F80" s="29" t="s">
        <v>2426</v>
      </c>
    </row>
    <row r="81" spans="1:6" x14ac:dyDescent="0.25">
      <c r="A81" s="5" t="s">
        <v>3325</v>
      </c>
      <c r="B81" s="11">
        <v>45783</v>
      </c>
      <c r="C81" s="6" t="s">
        <v>201</v>
      </c>
      <c r="D81" s="6" t="s">
        <v>269</v>
      </c>
      <c r="E81" s="12">
        <v>9</v>
      </c>
      <c r="F81" s="29" t="s">
        <v>2424</v>
      </c>
    </row>
    <row r="82" spans="1:6" x14ac:dyDescent="0.25">
      <c r="A82" s="5" t="s">
        <v>2038</v>
      </c>
      <c r="B82" s="11">
        <v>45786</v>
      </c>
      <c r="C82" s="6" t="s">
        <v>152</v>
      </c>
      <c r="D82" s="6" t="s">
        <v>269</v>
      </c>
      <c r="E82" s="12">
        <v>29</v>
      </c>
      <c r="F82" s="29" t="s">
        <v>2424</v>
      </c>
    </row>
    <row r="83" spans="1:6" x14ac:dyDescent="0.25">
      <c r="A83" s="5" t="s">
        <v>3380</v>
      </c>
      <c r="B83" s="11">
        <v>45786</v>
      </c>
      <c r="C83" s="6" t="s">
        <v>139</v>
      </c>
      <c r="D83" s="6" t="s">
        <v>270</v>
      </c>
      <c r="E83" s="12">
        <v>42</v>
      </c>
      <c r="F83" s="29" t="s">
        <v>2422</v>
      </c>
    </row>
    <row r="84" spans="1:6" x14ac:dyDescent="0.25">
      <c r="A84" s="5" t="s">
        <v>3381</v>
      </c>
      <c r="B84" s="11">
        <v>45790</v>
      </c>
      <c r="C84" s="6" t="s">
        <v>60</v>
      </c>
      <c r="D84" s="6" t="s">
        <v>270</v>
      </c>
      <c r="E84" s="12">
        <v>21</v>
      </c>
      <c r="F84" s="29" t="s">
        <v>2424</v>
      </c>
    </row>
    <row r="85" spans="1:6" x14ac:dyDescent="0.25">
      <c r="A85" s="5" t="s">
        <v>2039</v>
      </c>
      <c r="B85" s="11">
        <v>45792</v>
      </c>
      <c r="C85" s="6" t="s">
        <v>81</v>
      </c>
      <c r="D85" s="6" t="s">
        <v>254</v>
      </c>
      <c r="E85" s="12">
        <v>31</v>
      </c>
      <c r="F85" s="29" t="s">
        <v>2422</v>
      </c>
    </row>
    <row r="86" spans="1:6" x14ac:dyDescent="0.25">
      <c r="A86" s="5" t="s">
        <v>3323</v>
      </c>
      <c r="B86" s="11">
        <v>45793</v>
      </c>
      <c r="C86" s="6" t="s">
        <v>48</v>
      </c>
      <c r="D86" s="6" t="s">
        <v>240</v>
      </c>
      <c r="E86" s="12">
        <v>4</v>
      </c>
      <c r="F86" s="29" t="s">
        <v>2422</v>
      </c>
    </row>
    <row r="87" spans="1:6" x14ac:dyDescent="0.25">
      <c r="A87" s="5" t="s">
        <v>2037</v>
      </c>
      <c r="B87" s="11">
        <v>45807</v>
      </c>
      <c r="C87" s="6" t="s">
        <v>62</v>
      </c>
      <c r="D87" s="6" t="s">
        <v>269</v>
      </c>
      <c r="E87" s="12">
        <v>9</v>
      </c>
      <c r="F87" s="29" t="s">
        <v>2424</v>
      </c>
    </row>
    <row r="88" spans="1:6" x14ac:dyDescent="0.25">
      <c r="A88" s="5" t="s">
        <v>3456</v>
      </c>
      <c r="B88" s="11">
        <v>45810</v>
      </c>
      <c r="C88" s="6" t="s">
        <v>152</v>
      </c>
      <c r="D88" s="6" t="s">
        <v>292</v>
      </c>
      <c r="E88" s="12">
        <v>18</v>
      </c>
      <c r="F88" s="29" t="s">
        <v>2425</v>
      </c>
    </row>
    <row r="89" spans="1:6" x14ac:dyDescent="0.25">
      <c r="A89" s="5" t="s">
        <v>3382</v>
      </c>
      <c r="B89" s="11">
        <v>45813</v>
      </c>
      <c r="C89" s="6" t="s">
        <v>112</v>
      </c>
      <c r="D89" s="6" t="s">
        <v>277</v>
      </c>
      <c r="E89" s="12">
        <v>8</v>
      </c>
      <c r="F89" s="29" t="s">
        <v>2423</v>
      </c>
    </row>
    <row r="90" spans="1:6" x14ac:dyDescent="0.25">
      <c r="A90" s="5" t="s">
        <v>2042</v>
      </c>
      <c r="B90" s="11">
        <v>45815</v>
      </c>
      <c r="C90" s="6" t="s">
        <v>139</v>
      </c>
      <c r="D90" s="6" t="s">
        <v>298</v>
      </c>
      <c r="E90" s="12">
        <v>19</v>
      </c>
      <c r="F90" s="29" t="s">
        <v>2423</v>
      </c>
    </row>
    <row r="91" spans="1:6" x14ac:dyDescent="0.25">
      <c r="A91" s="5" t="s">
        <v>2041</v>
      </c>
      <c r="B91" s="11">
        <v>45817</v>
      </c>
      <c r="C91" s="6" t="s">
        <v>57</v>
      </c>
      <c r="D91" s="6" t="s">
        <v>220</v>
      </c>
      <c r="E91" s="12">
        <v>1</v>
      </c>
      <c r="F91" s="29" t="s">
        <v>2422</v>
      </c>
    </row>
    <row r="92" spans="1:6" x14ac:dyDescent="0.25">
      <c r="A92" s="5" t="s">
        <v>3457</v>
      </c>
      <c r="B92" s="11">
        <v>45819</v>
      </c>
      <c r="C92" s="6" t="s">
        <v>162</v>
      </c>
      <c r="D92" s="6" t="s">
        <v>240</v>
      </c>
      <c r="E92" s="12">
        <v>1</v>
      </c>
      <c r="F92" s="29" t="s">
        <v>2422</v>
      </c>
    </row>
    <row r="93" spans="1:6" x14ac:dyDescent="0.25">
      <c r="A93" s="5" t="s">
        <v>3402</v>
      </c>
      <c r="B93" s="11">
        <v>45832</v>
      </c>
      <c r="C93" s="6" t="s">
        <v>62</v>
      </c>
      <c r="D93" s="6" t="s">
        <v>260</v>
      </c>
      <c r="E93" s="12">
        <v>65</v>
      </c>
      <c r="F93" s="29" t="s">
        <v>2423</v>
      </c>
    </row>
    <row r="94" spans="1:6" x14ac:dyDescent="0.25">
      <c r="A94" s="5" t="s">
        <v>3326</v>
      </c>
      <c r="B94" s="11">
        <v>45837</v>
      </c>
      <c r="C94" s="6" t="s">
        <v>60</v>
      </c>
      <c r="D94" s="6" t="s">
        <v>232</v>
      </c>
      <c r="E94" s="12">
        <v>4</v>
      </c>
      <c r="F94" s="29" t="s">
        <v>2422</v>
      </c>
    </row>
    <row r="95" spans="1:6" x14ac:dyDescent="0.25">
      <c r="A95" s="5" t="s">
        <v>2040</v>
      </c>
      <c r="B95" s="11">
        <v>45838</v>
      </c>
      <c r="C95" s="6" t="s">
        <v>85</v>
      </c>
      <c r="D95" s="6" t="s">
        <v>254</v>
      </c>
      <c r="E95" s="12">
        <v>2</v>
      </c>
      <c r="F95" s="29" t="s">
        <v>2422</v>
      </c>
    </row>
    <row r="96" spans="1:6" x14ac:dyDescent="0.25">
      <c r="A96" s="5" t="s">
        <v>2043</v>
      </c>
      <c r="B96" s="11">
        <v>45842</v>
      </c>
      <c r="C96" s="6" t="s">
        <v>164</v>
      </c>
      <c r="D96" s="6" t="s">
        <v>262</v>
      </c>
      <c r="E96" s="12">
        <v>12</v>
      </c>
      <c r="F96" s="29" t="s">
        <v>2424</v>
      </c>
    </row>
    <row r="97" spans="1:6" x14ac:dyDescent="0.25">
      <c r="A97" s="5" t="s">
        <v>3320</v>
      </c>
      <c r="B97" s="11">
        <v>45842</v>
      </c>
      <c r="C97" s="6" t="s">
        <v>62</v>
      </c>
      <c r="D97" s="6" t="s">
        <v>289</v>
      </c>
      <c r="E97" s="12">
        <v>18</v>
      </c>
      <c r="F97" s="29" t="s">
        <v>2423</v>
      </c>
    </row>
    <row r="98" spans="1:6" x14ac:dyDescent="0.25">
      <c r="A98" s="5" t="s">
        <v>3324</v>
      </c>
      <c r="B98" s="11">
        <v>45847</v>
      </c>
      <c r="C98" s="6" t="s">
        <v>18</v>
      </c>
      <c r="D98" s="6" t="s">
        <v>283</v>
      </c>
      <c r="E98" s="12">
        <v>13</v>
      </c>
      <c r="F98" s="29" t="s">
        <v>2424</v>
      </c>
    </row>
    <row r="99" spans="1:6" x14ac:dyDescent="0.25">
      <c r="A99" s="5" t="s">
        <v>3401</v>
      </c>
      <c r="B99" s="11">
        <v>45852</v>
      </c>
      <c r="C99" s="6" t="s">
        <v>85</v>
      </c>
      <c r="D99" s="6" t="s">
        <v>248</v>
      </c>
      <c r="E99" s="12">
        <v>22</v>
      </c>
      <c r="F99" s="29" t="s">
        <v>2422</v>
      </c>
    </row>
    <row r="100" spans="1:6" x14ac:dyDescent="0.25">
      <c r="A100" s="5" t="s">
        <v>3458</v>
      </c>
      <c r="B100" s="11">
        <v>45857</v>
      </c>
      <c r="C100" s="6" t="s">
        <v>126</v>
      </c>
      <c r="D100" s="6" t="s">
        <v>248</v>
      </c>
      <c r="E100" s="12">
        <v>3</v>
      </c>
      <c r="F100" s="29" t="s">
        <v>2422</v>
      </c>
    </row>
    <row r="101" spans="1:6" x14ac:dyDescent="0.25">
      <c r="A101" s="5" t="s">
        <v>3319</v>
      </c>
      <c r="B101" s="11">
        <v>45860</v>
      </c>
      <c r="C101" s="6" t="s">
        <v>162</v>
      </c>
      <c r="D101" s="6" t="s">
        <v>293</v>
      </c>
      <c r="E101" s="12">
        <v>24</v>
      </c>
      <c r="F101" s="29" t="s">
        <v>2423</v>
      </c>
    </row>
    <row r="102" spans="1:6" x14ac:dyDescent="0.25">
      <c r="A102" s="5" t="s">
        <v>2044</v>
      </c>
      <c r="B102" s="11">
        <v>45868</v>
      </c>
      <c r="C102" s="6" t="s">
        <v>60</v>
      </c>
      <c r="D102" s="6" t="s">
        <v>286</v>
      </c>
      <c r="E102" s="12">
        <v>6</v>
      </c>
      <c r="F102" s="29" t="s">
        <v>2422</v>
      </c>
    </row>
    <row r="103" spans="1:6" x14ac:dyDescent="0.25">
      <c r="A103" s="5" t="s">
        <v>3378</v>
      </c>
      <c r="B103" s="11">
        <v>45870</v>
      </c>
      <c r="C103" s="6" t="s">
        <v>23</v>
      </c>
      <c r="D103" s="6" t="s">
        <v>257</v>
      </c>
      <c r="E103" s="12">
        <v>18</v>
      </c>
      <c r="F103" s="29" t="s">
        <v>2422</v>
      </c>
    </row>
    <row r="104" spans="1:6" x14ac:dyDescent="0.25">
      <c r="A104" s="5" t="s">
        <v>2045</v>
      </c>
      <c r="B104" s="11">
        <v>45872</v>
      </c>
      <c r="C104" s="6" t="s">
        <v>69</v>
      </c>
      <c r="D104" s="6" t="s">
        <v>236</v>
      </c>
      <c r="E104" s="12">
        <v>7</v>
      </c>
      <c r="F104" s="29" t="s">
        <v>2425</v>
      </c>
    </row>
    <row r="105" spans="1:6" x14ac:dyDescent="0.25">
      <c r="A105" s="5" t="s">
        <v>3321</v>
      </c>
      <c r="B105" s="11">
        <v>45876</v>
      </c>
      <c r="C105" s="6" t="s">
        <v>93</v>
      </c>
      <c r="D105" s="6" t="s">
        <v>266</v>
      </c>
      <c r="E105" s="12">
        <v>2</v>
      </c>
      <c r="F105" s="29" t="s">
        <v>2423</v>
      </c>
    </row>
    <row r="106" spans="1:6" x14ac:dyDescent="0.25">
      <c r="A106" s="5" t="s">
        <v>2046</v>
      </c>
      <c r="B106" s="11">
        <v>45879</v>
      </c>
      <c r="C106" s="6" t="s">
        <v>18</v>
      </c>
      <c r="D106" s="6" t="s">
        <v>260</v>
      </c>
      <c r="E106" s="12">
        <v>35</v>
      </c>
      <c r="F106" s="29" t="s">
        <v>2423</v>
      </c>
    </row>
    <row r="107" spans="1:6" x14ac:dyDescent="0.25">
      <c r="A107" s="5" t="s">
        <v>3399</v>
      </c>
      <c r="B107" s="11">
        <v>45880</v>
      </c>
      <c r="C107" s="6" t="s">
        <v>164</v>
      </c>
      <c r="D107" s="6" t="s">
        <v>293</v>
      </c>
      <c r="E107" s="12">
        <v>4</v>
      </c>
      <c r="F107" s="29" t="s">
        <v>2425</v>
      </c>
    </row>
    <row r="108" spans="1:6" x14ac:dyDescent="0.25">
      <c r="A108" s="5" t="s">
        <v>3403</v>
      </c>
      <c r="B108" s="11">
        <v>45883</v>
      </c>
      <c r="C108" s="6" t="s">
        <v>13</v>
      </c>
      <c r="D108" s="6" t="s">
        <v>240</v>
      </c>
      <c r="E108" s="12">
        <v>2</v>
      </c>
      <c r="F108" s="29" t="s">
        <v>2424</v>
      </c>
    </row>
    <row r="109" spans="1:6" x14ac:dyDescent="0.25">
      <c r="A109" s="5" t="s">
        <v>3379</v>
      </c>
      <c r="B109" s="11">
        <v>45884</v>
      </c>
      <c r="C109" s="6" t="s">
        <v>126</v>
      </c>
      <c r="D109" s="6" t="s">
        <v>266</v>
      </c>
      <c r="E109" s="12">
        <v>4</v>
      </c>
      <c r="F109" s="29" t="s">
        <v>2422</v>
      </c>
    </row>
    <row r="110" spans="1:6" x14ac:dyDescent="0.25">
      <c r="A110" s="5" t="s">
        <v>3328</v>
      </c>
      <c r="B110" s="11">
        <v>45903</v>
      </c>
      <c r="C110" s="6" t="s">
        <v>69</v>
      </c>
      <c r="D110" s="6" t="s">
        <v>262</v>
      </c>
      <c r="E110" s="12">
        <v>53</v>
      </c>
      <c r="F110" s="29" t="s">
        <v>2425</v>
      </c>
    </row>
    <row r="111" spans="1:6" x14ac:dyDescent="0.25">
      <c r="A111" s="5" t="s">
        <v>2047</v>
      </c>
      <c r="B111" s="11">
        <v>45909</v>
      </c>
      <c r="C111" s="6" t="s">
        <v>116</v>
      </c>
      <c r="D111" s="6" t="s">
        <v>298</v>
      </c>
      <c r="E111" s="12">
        <v>44</v>
      </c>
      <c r="F111" s="29" t="s">
        <v>2422</v>
      </c>
    </row>
    <row r="112" spans="1:6" x14ac:dyDescent="0.25">
      <c r="A112" s="5" t="s">
        <v>2049</v>
      </c>
      <c r="B112" s="11">
        <v>45913</v>
      </c>
      <c r="C112" s="6" t="s">
        <v>23</v>
      </c>
      <c r="D112" s="6" t="s">
        <v>248</v>
      </c>
      <c r="E112" s="12">
        <v>20</v>
      </c>
      <c r="F112" s="29" t="s">
        <v>2423</v>
      </c>
    </row>
    <row r="113" spans="1:6" x14ac:dyDescent="0.25">
      <c r="A113" s="5" t="s">
        <v>3400</v>
      </c>
      <c r="B113" s="11">
        <v>45915</v>
      </c>
      <c r="C113" s="6" t="s">
        <v>93</v>
      </c>
      <c r="D113" s="6" t="s">
        <v>244</v>
      </c>
      <c r="E113" s="12">
        <v>13</v>
      </c>
      <c r="F113" s="29" t="s">
        <v>2425</v>
      </c>
    </row>
    <row r="114" spans="1:6" x14ac:dyDescent="0.25">
      <c r="A114" s="5" t="s">
        <v>2048</v>
      </c>
      <c r="B114" s="11">
        <v>45916</v>
      </c>
      <c r="C114" s="6" t="s">
        <v>166</v>
      </c>
      <c r="D114" s="6" t="s">
        <v>260</v>
      </c>
      <c r="E114" s="12">
        <v>23</v>
      </c>
      <c r="F114" s="29" t="s">
        <v>2422</v>
      </c>
    </row>
    <row r="115" spans="1:6" x14ac:dyDescent="0.25">
      <c r="A115" s="5" t="s">
        <v>3459</v>
      </c>
      <c r="B115" s="11">
        <v>45920</v>
      </c>
      <c r="C115" s="6" t="s">
        <v>196</v>
      </c>
      <c r="D115" s="6" t="s">
        <v>293</v>
      </c>
      <c r="E115" s="12">
        <v>12</v>
      </c>
      <c r="F115" s="29" t="s">
        <v>2423</v>
      </c>
    </row>
    <row r="116" spans="1:6" x14ac:dyDescent="0.25">
      <c r="A116" s="5" t="s">
        <v>3330</v>
      </c>
      <c r="B116" s="11">
        <v>45921</v>
      </c>
      <c r="C116" s="6" t="s">
        <v>169</v>
      </c>
      <c r="D116" s="6" t="s">
        <v>236</v>
      </c>
      <c r="E116" s="12">
        <v>3</v>
      </c>
      <c r="F116" s="29" t="s">
        <v>2423</v>
      </c>
    </row>
    <row r="117" spans="1:6" x14ac:dyDescent="0.25">
      <c r="A117" s="5" t="s">
        <v>3327</v>
      </c>
      <c r="B117" s="11">
        <v>45927</v>
      </c>
      <c r="C117" s="6" t="s">
        <v>18</v>
      </c>
      <c r="D117" s="6" t="s">
        <v>240</v>
      </c>
      <c r="E117" s="12">
        <v>3</v>
      </c>
      <c r="F117" s="29" t="s">
        <v>2424</v>
      </c>
    </row>
    <row r="118" spans="1:6" x14ac:dyDescent="0.25">
      <c r="A118" s="5" t="s">
        <v>3460</v>
      </c>
      <c r="B118" s="11">
        <v>45930</v>
      </c>
      <c r="C118" s="6" t="s">
        <v>13</v>
      </c>
      <c r="D118" s="6" t="s">
        <v>298</v>
      </c>
      <c r="E118" s="12">
        <v>21</v>
      </c>
      <c r="F118" s="29" t="s">
        <v>2422</v>
      </c>
    </row>
    <row r="119" spans="1:6" x14ac:dyDescent="0.25">
      <c r="A119" s="5" t="s">
        <v>3329</v>
      </c>
      <c r="B119" s="11">
        <v>45934</v>
      </c>
      <c r="C119" s="6" t="s">
        <v>23</v>
      </c>
      <c r="D119" s="6" t="s">
        <v>254</v>
      </c>
      <c r="E119" s="12">
        <v>8</v>
      </c>
      <c r="F119" s="29" t="s">
        <v>2422</v>
      </c>
    </row>
    <row r="120" spans="1:6" x14ac:dyDescent="0.25">
      <c r="A120" s="5" t="s">
        <v>3334</v>
      </c>
      <c r="B120" s="11">
        <v>45936</v>
      </c>
      <c r="C120" s="6" t="s">
        <v>196</v>
      </c>
      <c r="D120" s="6" t="s">
        <v>224</v>
      </c>
      <c r="E120" s="12">
        <v>11</v>
      </c>
      <c r="F120" s="29" t="s">
        <v>2424</v>
      </c>
    </row>
    <row r="121" spans="1:6" x14ac:dyDescent="0.25">
      <c r="A121" s="5" t="s">
        <v>3461</v>
      </c>
      <c r="B121" s="11">
        <v>45943</v>
      </c>
      <c r="C121" s="6" t="s">
        <v>32</v>
      </c>
      <c r="D121" s="6" t="s">
        <v>266</v>
      </c>
      <c r="E121" s="12">
        <v>2</v>
      </c>
      <c r="F121" s="29" t="s">
        <v>2424</v>
      </c>
    </row>
    <row r="122" spans="1:6" x14ac:dyDescent="0.25">
      <c r="A122" s="5" t="s">
        <v>2052</v>
      </c>
      <c r="B122" s="11">
        <v>45946</v>
      </c>
      <c r="C122" s="6" t="s">
        <v>93</v>
      </c>
      <c r="D122" s="6" t="s">
        <v>248</v>
      </c>
      <c r="E122" s="12">
        <v>76</v>
      </c>
      <c r="F122" s="29" t="s">
        <v>2423</v>
      </c>
    </row>
    <row r="123" spans="1:6" x14ac:dyDescent="0.25">
      <c r="A123" s="5" t="s">
        <v>2051</v>
      </c>
      <c r="B123" s="11">
        <v>45947</v>
      </c>
      <c r="C123" s="6" t="s">
        <v>169</v>
      </c>
      <c r="D123" s="6" t="s">
        <v>260</v>
      </c>
      <c r="E123" s="12">
        <v>10</v>
      </c>
      <c r="F123" s="29" t="s">
        <v>2422</v>
      </c>
    </row>
    <row r="124" spans="1:6" x14ac:dyDescent="0.25">
      <c r="A124" s="5" t="s">
        <v>3333</v>
      </c>
      <c r="B124" s="11">
        <v>45949</v>
      </c>
      <c r="C124" s="6" t="s">
        <v>116</v>
      </c>
      <c r="D124" s="6" t="s">
        <v>224</v>
      </c>
      <c r="E124" s="12">
        <v>5</v>
      </c>
      <c r="F124" s="29" t="s">
        <v>2424</v>
      </c>
    </row>
    <row r="125" spans="1:6" x14ac:dyDescent="0.25">
      <c r="A125" s="5" t="s">
        <v>2050</v>
      </c>
      <c r="B125" s="11">
        <v>45952</v>
      </c>
      <c r="C125" s="6" t="s">
        <v>27</v>
      </c>
      <c r="D125" s="6" t="s">
        <v>269</v>
      </c>
      <c r="E125" s="12">
        <v>14</v>
      </c>
      <c r="F125" s="29" t="s">
        <v>2424</v>
      </c>
    </row>
    <row r="126" spans="1:6" x14ac:dyDescent="0.25">
      <c r="A126" s="5" t="s">
        <v>2053</v>
      </c>
      <c r="B126" s="11">
        <v>45953</v>
      </c>
      <c r="C126" s="6" t="s">
        <v>13</v>
      </c>
      <c r="D126" s="6" t="s">
        <v>277</v>
      </c>
      <c r="E126" s="12">
        <v>26</v>
      </c>
      <c r="F126" s="29" t="s">
        <v>2422</v>
      </c>
    </row>
    <row r="127" spans="1:6" x14ac:dyDescent="0.25">
      <c r="A127" s="5" t="s">
        <v>3462</v>
      </c>
      <c r="B127" s="11">
        <v>45956</v>
      </c>
      <c r="C127" s="6" t="s">
        <v>69</v>
      </c>
      <c r="D127" s="6" t="s">
        <v>236</v>
      </c>
      <c r="E127" s="12">
        <v>13</v>
      </c>
      <c r="F127" s="29" t="s">
        <v>2424</v>
      </c>
    </row>
    <row r="128" spans="1:6" x14ac:dyDescent="0.25">
      <c r="A128" s="5" t="s">
        <v>3385</v>
      </c>
      <c r="B128" s="11">
        <v>45958</v>
      </c>
      <c r="C128" s="6" t="s">
        <v>166</v>
      </c>
      <c r="D128" s="6" t="s">
        <v>232</v>
      </c>
      <c r="E128" s="12">
        <v>3</v>
      </c>
      <c r="F128" s="29" t="s">
        <v>2424</v>
      </c>
    </row>
    <row r="129" spans="1:6" x14ac:dyDescent="0.25">
      <c r="A129" s="5" t="s">
        <v>3416</v>
      </c>
      <c r="B129" s="11">
        <v>45967</v>
      </c>
      <c r="C129" s="6" t="s">
        <v>116</v>
      </c>
      <c r="D129" s="6" t="s">
        <v>270</v>
      </c>
      <c r="E129" s="12">
        <v>31</v>
      </c>
      <c r="F129" s="29" t="s">
        <v>2422</v>
      </c>
    </row>
    <row r="130" spans="1:6" x14ac:dyDescent="0.25">
      <c r="A130" s="5" t="s">
        <v>3384</v>
      </c>
      <c r="B130" s="11">
        <v>45967</v>
      </c>
      <c r="C130" s="6" t="s">
        <v>93</v>
      </c>
      <c r="D130" s="6" t="s">
        <v>289</v>
      </c>
      <c r="E130" s="12">
        <v>43</v>
      </c>
      <c r="F130" s="29" t="s">
        <v>2422</v>
      </c>
    </row>
    <row r="131" spans="1:6" x14ac:dyDescent="0.25">
      <c r="A131" s="5" t="s">
        <v>2056</v>
      </c>
      <c r="B131" s="11">
        <v>45971</v>
      </c>
      <c r="C131" s="6" t="s">
        <v>69</v>
      </c>
      <c r="D131" s="6" t="s">
        <v>264</v>
      </c>
      <c r="E131" s="12">
        <v>48</v>
      </c>
      <c r="F131" s="29" t="s">
        <v>2424</v>
      </c>
    </row>
    <row r="132" spans="1:6" x14ac:dyDescent="0.25">
      <c r="A132" s="5" t="s">
        <v>3339</v>
      </c>
      <c r="B132" s="11">
        <v>45971</v>
      </c>
      <c r="C132" s="6" t="s">
        <v>13</v>
      </c>
      <c r="D132" s="6" t="s">
        <v>251</v>
      </c>
      <c r="E132" s="12">
        <v>4</v>
      </c>
      <c r="F132" s="29" t="s">
        <v>2423</v>
      </c>
    </row>
    <row r="133" spans="1:6" x14ac:dyDescent="0.25">
      <c r="A133" s="5" t="s">
        <v>3336</v>
      </c>
      <c r="B133" s="11">
        <v>45972</v>
      </c>
      <c r="C133" s="6" t="s">
        <v>166</v>
      </c>
      <c r="D133" s="6" t="s">
        <v>228</v>
      </c>
      <c r="E133" s="12">
        <v>18</v>
      </c>
      <c r="F133" s="29" t="s">
        <v>2426</v>
      </c>
    </row>
    <row r="134" spans="1:6" x14ac:dyDescent="0.25">
      <c r="A134" s="5" t="s">
        <v>3383</v>
      </c>
      <c r="B134" s="11">
        <v>45976</v>
      </c>
      <c r="C134" s="6" t="s">
        <v>27</v>
      </c>
      <c r="D134" s="6" t="s">
        <v>292</v>
      </c>
      <c r="E134" s="12">
        <v>15</v>
      </c>
      <c r="F134" s="29" t="s">
        <v>2423</v>
      </c>
    </row>
    <row r="135" spans="1:6" x14ac:dyDescent="0.25">
      <c r="A135" s="5" t="s">
        <v>2055</v>
      </c>
      <c r="B135" s="11">
        <v>45981</v>
      </c>
      <c r="C135" s="6" t="s">
        <v>196</v>
      </c>
      <c r="D135" s="6" t="s">
        <v>264</v>
      </c>
      <c r="E135" s="12">
        <v>5</v>
      </c>
      <c r="F135" s="29" t="s">
        <v>2423</v>
      </c>
    </row>
    <row r="136" spans="1:6" x14ac:dyDescent="0.25">
      <c r="A136" s="5" t="s">
        <v>3463</v>
      </c>
      <c r="B136" s="11">
        <v>45982</v>
      </c>
      <c r="C136" s="6" t="s">
        <v>23</v>
      </c>
      <c r="D136" s="6" t="s">
        <v>244</v>
      </c>
      <c r="E136" s="12">
        <v>10</v>
      </c>
      <c r="F136" s="29" t="s">
        <v>2422</v>
      </c>
    </row>
    <row r="137" spans="1:6" x14ac:dyDescent="0.25">
      <c r="A137" s="5" t="s">
        <v>3332</v>
      </c>
      <c r="B137" s="11">
        <v>45983</v>
      </c>
      <c r="C137" s="6" t="s">
        <v>189</v>
      </c>
      <c r="D137" s="6" t="s">
        <v>298</v>
      </c>
      <c r="E137" s="12">
        <v>27</v>
      </c>
      <c r="F137" s="29" t="s">
        <v>2422</v>
      </c>
    </row>
    <row r="138" spans="1:6" x14ac:dyDescent="0.25">
      <c r="A138" s="5" t="s">
        <v>2054</v>
      </c>
      <c r="B138" s="11">
        <v>45988</v>
      </c>
      <c r="C138" s="6" t="s">
        <v>32</v>
      </c>
      <c r="D138" s="6" t="s">
        <v>254</v>
      </c>
      <c r="E138" s="12">
        <v>23</v>
      </c>
      <c r="F138" s="29" t="s">
        <v>2424</v>
      </c>
    </row>
    <row r="139" spans="1:6" x14ac:dyDescent="0.25">
      <c r="A139" s="5" t="s">
        <v>3331</v>
      </c>
      <c r="B139" s="11">
        <v>45990</v>
      </c>
      <c r="C139" s="6" t="s">
        <v>169</v>
      </c>
      <c r="D139" s="6" t="s">
        <v>254</v>
      </c>
      <c r="E139" s="12">
        <v>9</v>
      </c>
      <c r="F139" s="29" t="s">
        <v>2422</v>
      </c>
    </row>
    <row r="140" spans="1:6" x14ac:dyDescent="0.25">
      <c r="A140" s="5" t="s">
        <v>3335</v>
      </c>
      <c r="B140" s="11">
        <v>45996</v>
      </c>
      <c r="C140" s="6" t="s">
        <v>69</v>
      </c>
      <c r="D140" s="6" t="s">
        <v>244</v>
      </c>
      <c r="E140" s="12">
        <v>14</v>
      </c>
      <c r="F140" s="29" t="s">
        <v>2424</v>
      </c>
    </row>
    <row r="141" spans="1:6" x14ac:dyDescent="0.25">
      <c r="A141" s="5" t="s">
        <v>2058</v>
      </c>
      <c r="B141" s="11">
        <v>45999</v>
      </c>
      <c r="C141" s="6" t="s">
        <v>116</v>
      </c>
      <c r="D141" s="6" t="s">
        <v>260</v>
      </c>
      <c r="E141" s="12">
        <v>50</v>
      </c>
      <c r="F141" s="29" t="s">
        <v>2422</v>
      </c>
    </row>
    <row r="142" spans="1:6" x14ac:dyDescent="0.25">
      <c r="A142" s="5" t="s">
        <v>2060</v>
      </c>
      <c r="B142" s="11">
        <v>46000</v>
      </c>
      <c r="C142" s="6" t="s">
        <v>23</v>
      </c>
      <c r="D142" s="6" t="s">
        <v>257</v>
      </c>
      <c r="E142" s="12">
        <v>11</v>
      </c>
      <c r="F142" s="29" t="s">
        <v>2422</v>
      </c>
    </row>
    <row r="143" spans="1:6" x14ac:dyDescent="0.25">
      <c r="A143" s="5" t="s">
        <v>3338</v>
      </c>
      <c r="B143" s="11">
        <v>46003</v>
      </c>
      <c r="C143" s="6" t="s">
        <v>32</v>
      </c>
      <c r="D143" s="6" t="s">
        <v>244</v>
      </c>
      <c r="E143" s="12">
        <v>3</v>
      </c>
      <c r="F143" s="29" t="s">
        <v>2423</v>
      </c>
    </row>
    <row r="144" spans="1:6" x14ac:dyDescent="0.25">
      <c r="A144" s="5" t="s">
        <v>3406</v>
      </c>
      <c r="B144" s="11">
        <v>46004</v>
      </c>
      <c r="C144" s="6" t="s">
        <v>18</v>
      </c>
      <c r="D144" s="6" t="s">
        <v>289</v>
      </c>
      <c r="E144" s="12">
        <v>21</v>
      </c>
      <c r="F144" s="29" t="s">
        <v>2422</v>
      </c>
    </row>
    <row r="145" spans="1:6" x14ac:dyDescent="0.25">
      <c r="A145" s="5" t="s">
        <v>3394</v>
      </c>
      <c r="B145" s="11">
        <v>46007</v>
      </c>
      <c r="C145" s="6" t="s">
        <v>13</v>
      </c>
      <c r="D145" s="6" t="s">
        <v>236</v>
      </c>
      <c r="E145" s="12">
        <v>15</v>
      </c>
      <c r="F145" s="29" t="s">
        <v>2422</v>
      </c>
    </row>
    <row r="146" spans="1:6" x14ac:dyDescent="0.25">
      <c r="A146" s="5" t="s">
        <v>3337</v>
      </c>
      <c r="B146" s="11">
        <v>46013</v>
      </c>
      <c r="C146" s="6" t="s">
        <v>196</v>
      </c>
      <c r="D146" s="6" t="s">
        <v>260</v>
      </c>
      <c r="E146" s="12">
        <v>17</v>
      </c>
      <c r="F146" s="29" t="s">
        <v>2425</v>
      </c>
    </row>
    <row r="147" spans="1:6" x14ac:dyDescent="0.25">
      <c r="A147" s="5" t="s">
        <v>3464</v>
      </c>
      <c r="B147" s="11">
        <v>46016</v>
      </c>
      <c r="C147" s="6" t="s">
        <v>27</v>
      </c>
      <c r="D147" s="6" t="s">
        <v>266</v>
      </c>
      <c r="E147" s="12">
        <v>19</v>
      </c>
      <c r="F147" s="29" t="s">
        <v>2424</v>
      </c>
    </row>
    <row r="148" spans="1:6" x14ac:dyDescent="0.25">
      <c r="A148" s="5" t="s">
        <v>2059</v>
      </c>
      <c r="B148" s="11">
        <v>46019</v>
      </c>
      <c r="C148" s="6" t="s">
        <v>166</v>
      </c>
      <c r="D148" s="6" t="s">
        <v>248</v>
      </c>
      <c r="E148" s="12">
        <v>25</v>
      </c>
      <c r="F148" s="29" t="s">
        <v>2424</v>
      </c>
    </row>
    <row r="149" spans="1:6" x14ac:dyDescent="0.25">
      <c r="A149" s="5" t="s">
        <v>2057</v>
      </c>
      <c r="B149" s="11">
        <v>46020</v>
      </c>
      <c r="C149" s="6" t="s">
        <v>189</v>
      </c>
      <c r="D149" s="6" t="s">
        <v>266</v>
      </c>
      <c r="E149" s="12">
        <v>26</v>
      </c>
      <c r="F149" s="29" t="s">
        <v>2424</v>
      </c>
    </row>
    <row r="150" spans="1:6" x14ac:dyDescent="0.25">
      <c r="A150" s="5" t="s">
        <v>3405</v>
      </c>
      <c r="B150" s="11">
        <v>46021</v>
      </c>
      <c r="C150" s="6" t="s">
        <v>169</v>
      </c>
      <c r="D150" s="6" t="s">
        <v>236</v>
      </c>
      <c r="E150" s="12">
        <v>7</v>
      </c>
      <c r="F150" s="29" t="s">
        <v>2422</v>
      </c>
    </row>
    <row r="151" spans="1:6" x14ac:dyDescent="0.25">
      <c r="A151" s="7" t="s">
        <v>3465</v>
      </c>
      <c r="B151" s="17">
        <v>46022</v>
      </c>
      <c r="C151" s="8" t="s">
        <v>93</v>
      </c>
      <c r="D151" s="8" t="s">
        <v>292</v>
      </c>
      <c r="E151" s="18">
        <v>2</v>
      </c>
      <c r="F151" s="30" t="s">
        <v>2423</v>
      </c>
    </row>
  </sheetData>
  <mergeCells count="2">
    <mergeCell ref="T5:U5"/>
    <mergeCell ref="T11:U11"/>
  </mergeCells>
  <hyperlinks>
    <hyperlink ref="W2" location="'INDEX'!A1" tooltip="Back to INDEX" display="← Ana Sayfa / Back to Index" xr:uid="{1345B835-A7C9-4375-8CA7-25BC09E4D1EF}"/>
  </hyperlinks>
  <pageMargins left="0.75" right="0.75" top="0.75" bottom="0.5" header="0.5" footer="0.75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1F3864"/>
  </sheetPr>
  <dimension ref="A1:P48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1.7109375" style="1" customWidth="1"/>
    <col min="2" max="2" width="30.7109375" style="1" customWidth="1"/>
    <col min="3" max="3" width="14.7109375" style="1" customWidth="1"/>
    <col min="4" max="4" width="12.7109375" style="1" customWidth="1"/>
    <col min="5" max="5" width="14.7109375" style="1" customWidth="1"/>
    <col min="6" max="6" width="22.7109375" style="1" customWidth="1"/>
    <col min="7" max="8" width="4.710937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9.140625" style="1"/>
    <col min="13" max="13" width="11.42578125" style="1" bestFit="1" customWidth="1"/>
    <col min="14" max="15" width="9.140625" style="1"/>
    <col min="16" max="16" width="28.7109375" style="1" customWidth="1"/>
    <col min="17" max="16384" width="9.140625" style="1"/>
  </cols>
  <sheetData>
    <row r="1" spans="1:16" ht="20.100000000000001" customHeight="1" x14ac:dyDescent="0.25">
      <c r="A1" s="2" t="s">
        <v>3451</v>
      </c>
      <c r="B1" s="3" t="s">
        <v>7</v>
      </c>
      <c r="C1" s="3" t="s">
        <v>506</v>
      </c>
      <c r="D1" s="3" t="s">
        <v>3467</v>
      </c>
      <c r="E1" s="3" t="s">
        <v>3468</v>
      </c>
      <c r="F1" s="4" t="s">
        <v>3469</v>
      </c>
      <c r="I1" s="9" t="s">
        <v>96</v>
      </c>
      <c r="J1" s="10" t="s">
        <v>3502</v>
      </c>
      <c r="M1" s="41" t="s">
        <v>3501</v>
      </c>
      <c r="N1" s="56" t="s">
        <v>244</v>
      </c>
    </row>
    <row r="2" spans="1:16" ht="20.100000000000001" customHeight="1" x14ac:dyDescent="0.25">
      <c r="A2" s="43" t="s">
        <v>220</v>
      </c>
      <c r="B2" s="6" t="s">
        <v>73</v>
      </c>
      <c r="C2" s="6" t="s">
        <v>507</v>
      </c>
      <c r="D2" s="31">
        <v>1480</v>
      </c>
      <c r="E2" s="31">
        <v>1050.8</v>
      </c>
      <c r="F2" s="29" t="s">
        <v>2079</v>
      </c>
      <c r="I2" s="9" t="s">
        <v>97</v>
      </c>
      <c r="J2" s="14" t="s">
        <v>3503</v>
      </c>
      <c r="P2" s="128" t="s">
        <v>6607</v>
      </c>
    </row>
    <row r="3" spans="1:16" ht="20.100000000000001" customHeight="1" x14ac:dyDescent="0.25">
      <c r="A3" s="43" t="s">
        <v>224</v>
      </c>
      <c r="B3" s="6" t="s">
        <v>194</v>
      </c>
      <c r="C3" s="6" t="s">
        <v>507</v>
      </c>
      <c r="D3" s="31">
        <v>2180</v>
      </c>
      <c r="E3" s="31">
        <v>1591.4</v>
      </c>
      <c r="F3" s="29" t="s">
        <v>2449</v>
      </c>
      <c r="I3" s="9" t="s">
        <v>98</v>
      </c>
      <c r="J3" s="14" t="s">
        <v>3504</v>
      </c>
    </row>
    <row r="4" spans="1:16" x14ac:dyDescent="0.25">
      <c r="A4" s="43" t="s">
        <v>228</v>
      </c>
      <c r="B4" s="6" t="s">
        <v>39</v>
      </c>
      <c r="C4" s="6" t="s">
        <v>507</v>
      </c>
      <c r="D4" s="31">
        <v>1240</v>
      </c>
      <c r="E4" s="31">
        <v>942.4</v>
      </c>
      <c r="F4" s="29" t="s">
        <v>1330</v>
      </c>
    </row>
    <row r="5" spans="1:16" ht="20.100000000000001" customHeight="1" x14ac:dyDescent="0.25">
      <c r="A5" s="43" t="s">
        <v>232</v>
      </c>
      <c r="B5" s="6" t="s">
        <v>70</v>
      </c>
      <c r="C5" s="6" t="s">
        <v>507</v>
      </c>
      <c r="D5" s="31">
        <v>720</v>
      </c>
      <c r="E5" s="31">
        <v>496.8</v>
      </c>
      <c r="F5" s="29" t="s">
        <v>2460</v>
      </c>
      <c r="I5" s="113" t="s">
        <v>99</v>
      </c>
      <c r="J5" s="113"/>
    </row>
    <row r="6" spans="1:16" ht="20.100000000000001" customHeight="1" x14ac:dyDescent="0.25">
      <c r="A6" s="43" t="s">
        <v>236</v>
      </c>
      <c r="B6" s="6" t="s">
        <v>197</v>
      </c>
      <c r="C6" s="6" t="s">
        <v>512</v>
      </c>
      <c r="D6" s="31">
        <v>540</v>
      </c>
      <c r="E6" s="31">
        <v>361.8</v>
      </c>
      <c r="F6" s="29" t="s">
        <v>2466</v>
      </c>
      <c r="I6" s="15" t="s">
        <v>100</v>
      </c>
      <c r="J6" s="16" t="s">
        <v>3505</v>
      </c>
    </row>
    <row r="7" spans="1:16" ht="20.100000000000001" customHeight="1" x14ac:dyDescent="0.25">
      <c r="A7" s="43" t="s">
        <v>240</v>
      </c>
      <c r="B7" s="6" t="s">
        <v>58</v>
      </c>
      <c r="C7" s="6" t="s">
        <v>512</v>
      </c>
      <c r="D7" s="31">
        <v>890</v>
      </c>
      <c r="E7" s="31">
        <v>623</v>
      </c>
      <c r="F7" s="29" t="s">
        <v>2083</v>
      </c>
      <c r="I7" s="15" t="s">
        <v>101</v>
      </c>
      <c r="J7" s="16" t="s">
        <v>6385</v>
      </c>
    </row>
    <row r="8" spans="1:16" ht="35.1" customHeight="1" x14ac:dyDescent="0.25">
      <c r="A8" s="43" t="s">
        <v>244</v>
      </c>
      <c r="B8" s="6" t="s">
        <v>188</v>
      </c>
      <c r="C8" s="6" t="s">
        <v>512</v>
      </c>
      <c r="D8" s="31">
        <v>320</v>
      </c>
      <c r="E8" s="31">
        <v>204.8</v>
      </c>
      <c r="F8" s="29" t="s">
        <v>1347</v>
      </c>
      <c r="I8" s="15" t="s">
        <v>103</v>
      </c>
      <c r="J8" s="16" t="s">
        <v>3506</v>
      </c>
    </row>
    <row r="9" spans="1:16" ht="20.100000000000001" customHeight="1" x14ac:dyDescent="0.25">
      <c r="A9" s="43" t="s">
        <v>248</v>
      </c>
      <c r="B9" s="6" t="s">
        <v>33</v>
      </c>
      <c r="C9" s="6" t="s">
        <v>516</v>
      </c>
      <c r="D9" s="31">
        <v>42</v>
      </c>
      <c r="E9" s="31">
        <v>21.84</v>
      </c>
      <c r="F9" s="29" t="s">
        <v>2482</v>
      </c>
      <c r="I9" s="15" t="s">
        <v>104</v>
      </c>
      <c r="J9" s="16" t="s">
        <v>6388</v>
      </c>
    </row>
    <row r="10" spans="1:16" x14ac:dyDescent="0.25">
      <c r="A10" s="43" t="s">
        <v>251</v>
      </c>
      <c r="B10" s="6" t="s">
        <v>46</v>
      </c>
      <c r="C10" s="6" t="s">
        <v>516</v>
      </c>
      <c r="D10" s="31">
        <v>128</v>
      </c>
      <c r="E10" s="31">
        <v>71.680000000000007</v>
      </c>
      <c r="F10" s="29" t="s">
        <v>2488</v>
      </c>
    </row>
    <row r="11" spans="1:16" ht="20.100000000000001" customHeight="1" x14ac:dyDescent="0.25">
      <c r="A11" s="43" t="s">
        <v>254</v>
      </c>
      <c r="B11" s="6" t="s">
        <v>54</v>
      </c>
      <c r="C11" s="6" t="s">
        <v>516</v>
      </c>
      <c r="D11" s="31">
        <v>86</v>
      </c>
      <c r="E11" s="31">
        <v>46.44</v>
      </c>
      <c r="F11" s="29" t="s">
        <v>2494</v>
      </c>
      <c r="I11" s="113" t="s">
        <v>105</v>
      </c>
      <c r="J11" s="113"/>
    </row>
    <row r="12" spans="1:16" ht="20.100000000000001" customHeight="1" x14ac:dyDescent="0.25">
      <c r="A12" s="43" t="s">
        <v>257</v>
      </c>
      <c r="B12" s="6" t="s">
        <v>19</v>
      </c>
      <c r="C12" s="6" t="s">
        <v>516</v>
      </c>
      <c r="D12" s="31">
        <v>265</v>
      </c>
      <c r="E12" s="31">
        <v>164.3</v>
      </c>
      <c r="F12" s="29" t="s">
        <v>1364</v>
      </c>
      <c r="I12" s="15" t="s">
        <v>100</v>
      </c>
      <c r="J12" s="16" t="s">
        <v>3507</v>
      </c>
    </row>
    <row r="13" spans="1:16" ht="20.100000000000001" customHeight="1" x14ac:dyDescent="0.25">
      <c r="A13" s="43" t="s">
        <v>260</v>
      </c>
      <c r="B13" s="6" t="s">
        <v>191</v>
      </c>
      <c r="C13" s="6" t="s">
        <v>516</v>
      </c>
      <c r="D13" s="31">
        <v>96</v>
      </c>
      <c r="E13" s="31">
        <v>52.8</v>
      </c>
      <c r="F13" s="29" t="s">
        <v>2505</v>
      </c>
      <c r="I13" s="15" t="s">
        <v>101</v>
      </c>
      <c r="J13" s="16" t="s">
        <v>6386</v>
      </c>
    </row>
    <row r="14" spans="1:16" ht="35.1" customHeight="1" x14ac:dyDescent="0.25">
      <c r="A14" s="43" t="s">
        <v>262</v>
      </c>
      <c r="B14" s="6" t="s">
        <v>94</v>
      </c>
      <c r="C14" s="6" t="s">
        <v>523</v>
      </c>
      <c r="D14" s="31">
        <v>210</v>
      </c>
      <c r="E14" s="31">
        <v>121.8</v>
      </c>
      <c r="F14" s="29" t="s">
        <v>2511</v>
      </c>
      <c r="I14" s="15" t="s">
        <v>103</v>
      </c>
      <c r="J14" s="16" t="s">
        <v>3508</v>
      </c>
    </row>
    <row r="15" spans="1:16" ht="20.100000000000001" customHeight="1" x14ac:dyDescent="0.25">
      <c r="A15" s="43" t="s">
        <v>264</v>
      </c>
      <c r="B15" s="6" t="s">
        <v>76</v>
      </c>
      <c r="C15" s="6" t="s">
        <v>523</v>
      </c>
      <c r="D15" s="31">
        <v>375</v>
      </c>
      <c r="E15" s="31">
        <v>236.25</v>
      </c>
      <c r="F15" s="29" t="s">
        <v>2517</v>
      </c>
      <c r="I15" s="15" t="s">
        <v>104</v>
      </c>
      <c r="J15" s="16" t="s">
        <v>6387</v>
      </c>
    </row>
    <row r="16" spans="1:16" x14ac:dyDescent="0.25">
      <c r="A16" s="43" t="s">
        <v>266</v>
      </c>
      <c r="B16" s="6" t="s">
        <v>79</v>
      </c>
      <c r="C16" s="6" t="s">
        <v>523</v>
      </c>
      <c r="D16" s="31">
        <v>155</v>
      </c>
      <c r="E16" s="31">
        <v>91.45</v>
      </c>
      <c r="F16" s="29" t="s">
        <v>1381</v>
      </c>
    </row>
    <row r="17" spans="1:6" x14ac:dyDescent="0.25">
      <c r="A17" s="43" t="s">
        <v>269</v>
      </c>
      <c r="B17" s="6" t="s">
        <v>14</v>
      </c>
      <c r="C17" s="6" t="s">
        <v>1596</v>
      </c>
      <c r="D17" s="31">
        <v>148</v>
      </c>
      <c r="E17" s="31">
        <v>96.2</v>
      </c>
      <c r="F17" s="29" t="s">
        <v>2090</v>
      </c>
    </row>
    <row r="18" spans="1:6" x14ac:dyDescent="0.25">
      <c r="A18" s="43" t="s">
        <v>270</v>
      </c>
      <c r="B18" s="6" t="s">
        <v>24</v>
      </c>
      <c r="C18" s="6" t="s">
        <v>1596</v>
      </c>
      <c r="D18" s="31">
        <v>132</v>
      </c>
      <c r="E18" s="31">
        <v>89.76</v>
      </c>
      <c r="F18" s="29" t="s">
        <v>2533</v>
      </c>
    </row>
    <row r="19" spans="1:6" x14ac:dyDescent="0.25">
      <c r="A19" s="43" t="s">
        <v>273</v>
      </c>
      <c r="B19" s="6" t="s">
        <v>275</v>
      </c>
      <c r="C19" s="6" t="s">
        <v>1596</v>
      </c>
      <c r="D19" s="31">
        <v>610</v>
      </c>
      <c r="E19" s="31">
        <v>439.2</v>
      </c>
      <c r="F19" s="29" t="s">
        <v>2539</v>
      </c>
    </row>
    <row r="20" spans="1:6" x14ac:dyDescent="0.25">
      <c r="A20" s="43" t="s">
        <v>277</v>
      </c>
      <c r="B20" s="6" t="s">
        <v>279</v>
      </c>
      <c r="C20" s="6" t="s">
        <v>1597</v>
      </c>
      <c r="D20" s="31">
        <v>235</v>
      </c>
      <c r="E20" s="31">
        <v>155.1</v>
      </c>
      <c r="F20" s="29" t="s">
        <v>1399</v>
      </c>
    </row>
    <row r="21" spans="1:6" x14ac:dyDescent="0.25">
      <c r="A21" s="43" t="s">
        <v>281</v>
      </c>
      <c r="B21" s="6" t="s">
        <v>63</v>
      </c>
      <c r="C21" s="6" t="s">
        <v>1597</v>
      </c>
      <c r="D21" s="31">
        <v>480</v>
      </c>
      <c r="E21" s="31">
        <v>336</v>
      </c>
      <c r="F21" s="29" t="s">
        <v>2550</v>
      </c>
    </row>
    <row r="22" spans="1:6" x14ac:dyDescent="0.25">
      <c r="A22" s="43" t="s">
        <v>283</v>
      </c>
      <c r="B22" s="6" t="s">
        <v>90</v>
      </c>
      <c r="C22" s="6" t="s">
        <v>1597</v>
      </c>
      <c r="D22" s="31">
        <v>88</v>
      </c>
      <c r="E22" s="31">
        <v>50.16</v>
      </c>
      <c r="F22" s="29" t="s">
        <v>2093</v>
      </c>
    </row>
    <row r="23" spans="1:6" x14ac:dyDescent="0.25">
      <c r="A23" s="43" t="s">
        <v>286</v>
      </c>
      <c r="B23" s="6" t="s">
        <v>49</v>
      </c>
      <c r="C23" s="6" t="s">
        <v>1598</v>
      </c>
      <c r="D23" s="31">
        <v>260</v>
      </c>
      <c r="E23" s="31">
        <v>72.8</v>
      </c>
      <c r="F23" s="29" t="s">
        <v>2561</v>
      </c>
    </row>
    <row r="24" spans="1:6" x14ac:dyDescent="0.25">
      <c r="A24" s="43" t="s">
        <v>289</v>
      </c>
      <c r="B24" s="6" t="s">
        <v>28</v>
      </c>
      <c r="C24" s="6" t="s">
        <v>1598</v>
      </c>
      <c r="D24" s="31">
        <v>195</v>
      </c>
      <c r="E24" s="31">
        <v>48.75</v>
      </c>
      <c r="F24" s="29" t="s">
        <v>1415</v>
      </c>
    </row>
    <row r="25" spans="1:6" x14ac:dyDescent="0.25">
      <c r="A25" s="43" t="s">
        <v>292</v>
      </c>
      <c r="B25" s="6" t="s">
        <v>193</v>
      </c>
      <c r="C25" s="6" t="s">
        <v>1598</v>
      </c>
      <c r="D25" s="31">
        <v>145</v>
      </c>
      <c r="E25" s="31">
        <v>46.4</v>
      </c>
      <c r="F25" s="29" t="s">
        <v>2572</v>
      </c>
    </row>
    <row r="26" spans="1:6" x14ac:dyDescent="0.25">
      <c r="A26" s="43" t="s">
        <v>293</v>
      </c>
      <c r="B26" s="6" t="s">
        <v>190</v>
      </c>
      <c r="C26" s="6" t="s">
        <v>1599</v>
      </c>
      <c r="D26" s="31">
        <v>690</v>
      </c>
      <c r="E26" s="31">
        <v>441.6</v>
      </c>
      <c r="F26" s="29" t="s">
        <v>2578</v>
      </c>
    </row>
    <row r="27" spans="1:6" x14ac:dyDescent="0.25">
      <c r="A27" s="43" t="s">
        <v>295</v>
      </c>
      <c r="B27" s="6" t="s">
        <v>66</v>
      </c>
      <c r="C27" s="6" t="s">
        <v>1599</v>
      </c>
      <c r="D27" s="31">
        <v>520</v>
      </c>
      <c r="E27" s="31">
        <v>317.2</v>
      </c>
      <c r="F27" s="29" t="s">
        <v>2096</v>
      </c>
    </row>
    <row r="28" spans="1:6" x14ac:dyDescent="0.25">
      <c r="A28" s="43" t="s">
        <v>298</v>
      </c>
      <c r="B28" s="6" t="s">
        <v>195</v>
      </c>
      <c r="C28" s="6" t="s">
        <v>1599</v>
      </c>
      <c r="D28" s="31">
        <v>175</v>
      </c>
      <c r="E28" s="31">
        <v>92.75</v>
      </c>
      <c r="F28" s="29" t="s">
        <v>1430</v>
      </c>
    </row>
    <row r="29" spans="1:6" x14ac:dyDescent="0.25">
      <c r="A29" s="43" t="s">
        <v>220</v>
      </c>
      <c r="B29" s="6" t="s">
        <v>73</v>
      </c>
      <c r="C29" s="6" t="s">
        <v>507</v>
      </c>
      <c r="D29" s="31">
        <v>1480</v>
      </c>
      <c r="E29" s="31">
        <v>1050.8</v>
      </c>
      <c r="F29" s="29" t="s">
        <v>2594</v>
      </c>
    </row>
    <row r="30" spans="1:6" x14ac:dyDescent="0.25">
      <c r="A30" s="43" t="s">
        <v>224</v>
      </c>
      <c r="B30" s="6" t="s">
        <v>194</v>
      </c>
      <c r="C30" s="6" t="s">
        <v>507</v>
      </c>
      <c r="D30" s="31">
        <v>2180</v>
      </c>
      <c r="E30" s="31">
        <v>1591.4</v>
      </c>
      <c r="F30" s="29" t="s">
        <v>2600</v>
      </c>
    </row>
    <row r="31" spans="1:6" x14ac:dyDescent="0.25">
      <c r="A31" s="43" t="s">
        <v>228</v>
      </c>
      <c r="B31" s="6" t="s">
        <v>39</v>
      </c>
      <c r="C31" s="6" t="s">
        <v>507</v>
      </c>
      <c r="D31" s="31">
        <v>1240</v>
      </c>
      <c r="E31" s="31">
        <v>942.4</v>
      </c>
      <c r="F31" s="29" t="s">
        <v>2606</v>
      </c>
    </row>
    <row r="32" spans="1:6" x14ac:dyDescent="0.25">
      <c r="A32" s="43" t="s">
        <v>232</v>
      </c>
      <c r="B32" s="6" t="s">
        <v>70</v>
      </c>
      <c r="C32" s="6" t="s">
        <v>507</v>
      </c>
      <c r="D32" s="31">
        <v>720</v>
      </c>
      <c r="E32" s="31">
        <v>496.8</v>
      </c>
      <c r="F32" s="29" t="s">
        <v>1445</v>
      </c>
    </row>
    <row r="33" spans="1:6" x14ac:dyDescent="0.25">
      <c r="A33" s="43" t="s">
        <v>236</v>
      </c>
      <c r="B33" s="6" t="s">
        <v>197</v>
      </c>
      <c r="C33" s="6" t="s">
        <v>512</v>
      </c>
      <c r="D33" s="31">
        <v>540</v>
      </c>
      <c r="E33" s="31">
        <v>361.8</v>
      </c>
      <c r="F33" s="29" t="s">
        <v>2617</v>
      </c>
    </row>
    <row r="34" spans="1:6" x14ac:dyDescent="0.25">
      <c r="A34" s="43" t="s">
        <v>240</v>
      </c>
      <c r="B34" s="6" t="s">
        <v>58</v>
      </c>
      <c r="C34" s="6" t="s">
        <v>512</v>
      </c>
      <c r="D34" s="31">
        <v>890</v>
      </c>
      <c r="E34" s="31">
        <v>623</v>
      </c>
      <c r="F34" s="29" t="s">
        <v>2623</v>
      </c>
    </row>
    <row r="35" spans="1:6" x14ac:dyDescent="0.25">
      <c r="A35" s="43" t="s">
        <v>244</v>
      </c>
      <c r="B35" s="6" t="s">
        <v>188</v>
      </c>
      <c r="C35" s="6" t="s">
        <v>512</v>
      </c>
      <c r="D35" s="31">
        <v>320</v>
      </c>
      <c r="E35" s="31">
        <v>204.8</v>
      </c>
      <c r="F35" s="29" t="s">
        <v>2629</v>
      </c>
    </row>
    <row r="36" spans="1:6" x14ac:dyDescent="0.25">
      <c r="A36" s="43" t="s">
        <v>248</v>
      </c>
      <c r="B36" s="6" t="s">
        <v>33</v>
      </c>
      <c r="C36" s="6" t="s">
        <v>516</v>
      </c>
      <c r="D36" s="31">
        <v>42</v>
      </c>
      <c r="E36" s="31">
        <v>21.84</v>
      </c>
      <c r="F36" s="29" t="s">
        <v>1461</v>
      </c>
    </row>
    <row r="37" spans="1:6" x14ac:dyDescent="0.25">
      <c r="A37" s="43" t="s">
        <v>251</v>
      </c>
      <c r="B37" s="6" t="s">
        <v>46</v>
      </c>
      <c r="C37" s="6" t="s">
        <v>516</v>
      </c>
      <c r="D37" s="31">
        <v>128</v>
      </c>
      <c r="E37" s="31">
        <v>71.680000000000007</v>
      </c>
      <c r="F37" s="29" t="s">
        <v>2101</v>
      </c>
    </row>
    <row r="38" spans="1:6" x14ac:dyDescent="0.25">
      <c r="A38" s="43" t="s">
        <v>254</v>
      </c>
      <c r="B38" s="6" t="s">
        <v>54</v>
      </c>
      <c r="C38" s="6" t="s">
        <v>516</v>
      </c>
      <c r="D38" s="31">
        <v>86</v>
      </c>
      <c r="E38" s="31">
        <v>46.44</v>
      </c>
      <c r="F38" s="29" t="s">
        <v>2645</v>
      </c>
    </row>
    <row r="39" spans="1:6" x14ac:dyDescent="0.25">
      <c r="A39" s="43" t="s">
        <v>257</v>
      </c>
      <c r="B39" s="6" t="s">
        <v>19</v>
      </c>
      <c r="C39" s="6" t="s">
        <v>516</v>
      </c>
      <c r="D39" s="31">
        <v>265</v>
      </c>
      <c r="E39" s="31">
        <v>164.3</v>
      </c>
      <c r="F39" s="29" t="s">
        <v>2651</v>
      </c>
    </row>
    <row r="40" spans="1:6" x14ac:dyDescent="0.25">
      <c r="A40" s="43" t="s">
        <v>260</v>
      </c>
      <c r="B40" s="6" t="s">
        <v>191</v>
      </c>
      <c r="C40" s="6" t="s">
        <v>516</v>
      </c>
      <c r="D40" s="31">
        <v>96</v>
      </c>
      <c r="E40" s="31">
        <v>52.8</v>
      </c>
      <c r="F40" s="29" t="s">
        <v>1476</v>
      </c>
    </row>
    <row r="41" spans="1:6" x14ac:dyDescent="0.25">
      <c r="A41" s="43" t="s">
        <v>262</v>
      </c>
      <c r="B41" s="6" t="s">
        <v>94</v>
      </c>
      <c r="C41" s="6" t="s">
        <v>523</v>
      </c>
      <c r="D41" s="31">
        <v>210</v>
      </c>
      <c r="E41" s="31">
        <v>121.8</v>
      </c>
      <c r="F41" s="29" t="s">
        <v>2662</v>
      </c>
    </row>
    <row r="42" spans="1:6" x14ac:dyDescent="0.25">
      <c r="A42" s="43" t="s">
        <v>264</v>
      </c>
      <c r="B42" s="6" t="s">
        <v>76</v>
      </c>
      <c r="C42" s="6" t="s">
        <v>523</v>
      </c>
      <c r="D42" s="31">
        <v>375</v>
      </c>
      <c r="E42" s="31">
        <v>236.25</v>
      </c>
      <c r="F42" s="29" t="s">
        <v>2079</v>
      </c>
    </row>
    <row r="43" spans="1:6" x14ac:dyDescent="0.25">
      <c r="A43" s="43" t="s">
        <v>266</v>
      </c>
      <c r="B43" s="6" t="s">
        <v>79</v>
      </c>
      <c r="C43" s="6" t="s">
        <v>523</v>
      </c>
      <c r="D43" s="31">
        <v>155</v>
      </c>
      <c r="E43" s="31">
        <v>91.45</v>
      </c>
      <c r="F43" s="29" t="s">
        <v>2449</v>
      </c>
    </row>
    <row r="44" spans="1:6" x14ac:dyDescent="0.25">
      <c r="A44" s="43" t="s">
        <v>269</v>
      </c>
      <c r="B44" s="6" t="s">
        <v>14</v>
      </c>
      <c r="C44" s="6" t="s">
        <v>1596</v>
      </c>
      <c r="D44" s="31">
        <v>148</v>
      </c>
      <c r="E44" s="31">
        <v>96.2</v>
      </c>
      <c r="F44" s="29" t="s">
        <v>1330</v>
      </c>
    </row>
    <row r="45" spans="1:6" x14ac:dyDescent="0.25">
      <c r="A45" s="43" t="s">
        <v>270</v>
      </c>
      <c r="B45" s="6" t="s">
        <v>24</v>
      </c>
      <c r="C45" s="6" t="s">
        <v>1596</v>
      </c>
      <c r="D45" s="31">
        <v>132</v>
      </c>
      <c r="E45" s="31">
        <v>89.76</v>
      </c>
      <c r="F45" s="29" t="s">
        <v>2460</v>
      </c>
    </row>
    <row r="46" spans="1:6" x14ac:dyDescent="0.25">
      <c r="A46" s="43" t="s">
        <v>273</v>
      </c>
      <c r="B46" s="6" t="s">
        <v>275</v>
      </c>
      <c r="C46" s="6" t="s">
        <v>1596</v>
      </c>
      <c r="D46" s="31">
        <v>610</v>
      </c>
      <c r="E46" s="31">
        <v>439.2</v>
      </c>
      <c r="F46" s="29" t="s">
        <v>2466</v>
      </c>
    </row>
    <row r="47" spans="1:6" x14ac:dyDescent="0.25">
      <c r="A47" s="43" t="s">
        <v>277</v>
      </c>
      <c r="B47" s="6" t="s">
        <v>279</v>
      </c>
      <c r="C47" s="6" t="s">
        <v>1597</v>
      </c>
      <c r="D47" s="31">
        <v>235</v>
      </c>
      <c r="E47" s="31">
        <v>155.1</v>
      </c>
      <c r="F47" s="29" t="s">
        <v>2083</v>
      </c>
    </row>
    <row r="48" spans="1:6" x14ac:dyDescent="0.25">
      <c r="A48" s="44" t="s">
        <v>281</v>
      </c>
      <c r="B48" s="8" t="s">
        <v>63</v>
      </c>
      <c r="C48" s="8" t="s">
        <v>1597</v>
      </c>
      <c r="D48" s="32">
        <v>480</v>
      </c>
      <c r="E48" s="32">
        <v>336</v>
      </c>
      <c r="F48" s="30" t="s">
        <v>1347</v>
      </c>
    </row>
  </sheetData>
  <mergeCells count="2">
    <mergeCell ref="I5:J5"/>
    <mergeCell ref="I11:J11"/>
  </mergeCells>
  <dataValidations disablePrompts="1" count="1">
    <dataValidation type="list" allowBlank="1" showInputMessage="1" showErrorMessage="1" sqref="N1" xr:uid="{4E0AEAC0-590E-44A7-BF27-CCAA5E72BA8E}">
      <formula1>$A$2:$A$8</formula1>
    </dataValidation>
  </dataValidations>
  <hyperlinks>
    <hyperlink ref="P2" location="'INDEX'!A1" tooltip="Back to INDEX" display="← Ana Sayfa / Back to Index" xr:uid="{848AB7CB-D94B-490B-BCBE-3901610B5A8A}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1F3864"/>
  </sheetPr>
  <dimension ref="A1:R321"/>
  <sheetViews>
    <sheetView workbookViewId="0">
      <pane ySplit="1" topLeftCell="A2" activePane="bottomLeft" state="frozenSplit"/>
      <selection pane="bottomLeft" activeCell="I1" sqref="I1"/>
    </sheetView>
  </sheetViews>
  <sheetFormatPr defaultColWidth="9.140625" defaultRowHeight="14.25" x14ac:dyDescent="0.25"/>
  <cols>
    <col min="1" max="1" width="14.7109375" style="1" customWidth="1"/>
    <col min="2" max="3" width="16.7109375" style="1" customWidth="1"/>
    <col min="4" max="5" width="18.7109375" style="1" customWidth="1"/>
    <col min="6" max="6" width="14.7109375" style="1" customWidth="1"/>
    <col min="7" max="7" width="28.7109375" style="1" customWidth="1"/>
    <col min="8" max="8" width="22.7109375" style="1" customWidth="1"/>
    <col min="9" max="9" width="10.7109375" style="1" customWidth="1"/>
    <col min="10" max="12" width="13.7109375" style="1" customWidth="1"/>
    <col min="13" max="14" width="9.140625" style="1" customWidth="1"/>
    <col min="15" max="15" width="22.7109375" style="1" customWidth="1"/>
    <col min="16" max="16" width="74.7109375" style="1" customWidth="1"/>
    <col min="17" max="17" width="9.140625" style="1" customWidth="1"/>
    <col min="18" max="18" width="28.7109375" style="1" customWidth="1"/>
    <col min="19" max="16384" width="9.140625" style="1"/>
  </cols>
  <sheetData>
    <row r="1" spans="1:18" ht="20.100000000000001" customHeight="1" x14ac:dyDescent="0.25">
      <c r="A1" s="2" t="s">
        <v>5</v>
      </c>
      <c r="B1" s="3" t="s">
        <v>8</v>
      </c>
      <c r="C1" s="3" t="s">
        <v>3509</v>
      </c>
      <c r="D1" s="3" t="s">
        <v>3452</v>
      </c>
      <c r="E1" s="3" t="s">
        <v>3510</v>
      </c>
      <c r="F1" s="3" t="s">
        <v>506</v>
      </c>
      <c r="G1" s="3" t="s">
        <v>7</v>
      </c>
      <c r="H1" s="3" t="s">
        <v>9</v>
      </c>
      <c r="I1" s="3" t="s">
        <v>10</v>
      </c>
      <c r="J1" s="3" t="s">
        <v>11</v>
      </c>
      <c r="K1" s="3" t="s">
        <v>3163</v>
      </c>
      <c r="L1" s="4" t="s">
        <v>3164</v>
      </c>
      <c r="O1" s="9" t="s">
        <v>96</v>
      </c>
      <c r="P1" s="10" t="s">
        <v>3528</v>
      </c>
    </row>
    <row r="2" spans="1:18" ht="20.100000000000001" customHeight="1" x14ac:dyDescent="0.25">
      <c r="A2" s="57">
        <v>45478</v>
      </c>
      <c r="B2" s="6" t="s">
        <v>40</v>
      </c>
      <c r="C2" s="6" t="s">
        <v>3511</v>
      </c>
      <c r="D2" s="6" t="s">
        <v>2424</v>
      </c>
      <c r="E2" s="6" t="s">
        <v>3512</v>
      </c>
      <c r="F2" s="6" t="s">
        <v>507</v>
      </c>
      <c r="G2" s="6" t="s">
        <v>70</v>
      </c>
      <c r="H2" s="6" t="s">
        <v>493</v>
      </c>
      <c r="I2" s="12">
        <v>22</v>
      </c>
      <c r="J2" s="12">
        <v>14803.67</v>
      </c>
      <c r="K2" s="12">
        <v>10535.78</v>
      </c>
      <c r="L2" s="13">
        <v>4267.8900000000003</v>
      </c>
      <c r="O2" s="9" t="s">
        <v>97</v>
      </c>
      <c r="P2" s="14" t="s">
        <v>3529</v>
      </c>
      <c r="R2" s="128" t="s">
        <v>6607</v>
      </c>
    </row>
    <row r="3" spans="1:18" ht="20.100000000000001" customHeight="1" x14ac:dyDescent="0.25">
      <c r="A3" s="57">
        <v>45482</v>
      </c>
      <c r="B3" s="6" t="s">
        <v>20</v>
      </c>
      <c r="C3" s="6" t="s">
        <v>3513</v>
      </c>
      <c r="D3" s="6" t="s">
        <v>2423</v>
      </c>
      <c r="E3" s="6" t="s">
        <v>3514</v>
      </c>
      <c r="F3" s="6" t="s">
        <v>1597</v>
      </c>
      <c r="G3" s="6" t="s">
        <v>279</v>
      </c>
      <c r="H3" s="6" t="s">
        <v>21</v>
      </c>
      <c r="I3" s="12">
        <v>1</v>
      </c>
      <c r="J3" s="12">
        <v>216.49</v>
      </c>
      <c r="K3" s="12">
        <v>139.27000000000001</v>
      </c>
      <c r="L3" s="13">
        <v>77.22</v>
      </c>
      <c r="O3" s="9" t="s">
        <v>98</v>
      </c>
      <c r="P3" s="14" t="s">
        <v>3530</v>
      </c>
    </row>
    <row r="4" spans="1:18" x14ac:dyDescent="0.25">
      <c r="A4" s="57">
        <v>45482</v>
      </c>
      <c r="B4" s="6" t="s">
        <v>15</v>
      </c>
      <c r="C4" s="6" t="s">
        <v>3515</v>
      </c>
      <c r="D4" s="6" t="s">
        <v>2425</v>
      </c>
      <c r="E4" s="6" t="s">
        <v>3512</v>
      </c>
      <c r="F4" s="6" t="s">
        <v>516</v>
      </c>
      <c r="G4" s="6" t="s">
        <v>33</v>
      </c>
      <c r="H4" s="6" t="s">
        <v>55</v>
      </c>
      <c r="I4" s="12">
        <v>32</v>
      </c>
      <c r="J4" s="12">
        <v>1321.92</v>
      </c>
      <c r="K4" s="12">
        <v>670.65</v>
      </c>
      <c r="L4" s="13">
        <v>651.27</v>
      </c>
    </row>
    <row r="5" spans="1:18" ht="20.100000000000001" customHeight="1" x14ac:dyDescent="0.25">
      <c r="A5" s="57">
        <v>45487</v>
      </c>
      <c r="B5" s="6" t="s">
        <v>20</v>
      </c>
      <c r="C5" s="6" t="s">
        <v>3513</v>
      </c>
      <c r="D5" s="6" t="s">
        <v>2422</v>
      </c>
      <c r="E5" s="6" t="s">
        <v>3516</v>
      </c>
      <c r="F5" s="6" t="s">
        <v>1599</v>
      </c>
      <c r="G5" s="6" t="s">
        <v>66</v>
      </c>
      <c r="H5" s="6" t="s">
        <v>21</v>
      </c>
      <c r="I5" s="12">
        <v>17</v>
      </c>
      <c r="J5" s="12">
        <v>8599.7900000000009</v>
      </c>
      <c r="K5" s="12">
        <v>5327.58</v>
      </c>
      <c r="L5" s="13">
        <v>3272.21</v>
      </c>
      <c r="O5" s="113" t="s">
        <v>99</v>
      </c>
      <c r="P5" s="113"/>
    </row>
    <row r="6" spans="1:18" ht="20.100000000000001" customHeight="1" x14ac:dyDescent="0.25">
      <c r="A6" s="57">
        <v>45490</v>
      </c>
      <c r="B6" s="6" t="s">
        <v>15</v>
      </c>
      <c r="C6" s="6" t="s">
        <v>3517</v>
      </c>
      <c r="D6" s="6" t="s">
        <v>2425</v>
      </c>
      <c r="E6" s="6" t="s">
        <v>3516</v>
      </c>
      <c r="F6" s="6" t="s">
        <v>1598</v>
      </c>
      <c r="G6" s="6" t="s">
        <v>49</v>
      </c>
      <c r="H6" s="6" t="s">
        <v>16</v>
      </c>
      <c r="I6" s="12">
        <v>16</v>
      </c>
      <c r="J6" s="12">
        <v>4057.76</v>
      </c>
      <c r="K6" s="12">
        <v>1179.3699999999999</v>
      </c>
      <c r="L6" s="13">
        <v>2878.39</v>
      </c>
      <c r="O6" s="15" t="s">
        <v>100</v>
      </c>
      <c r="P6" s="16" t="s">
        <v>3531</v>
      </c>
    </row>
    <row r="7" spans="1:18" ht="20.100000000000001" customHeight="1" x14ac:dyDescent="0.25">
      <c r="A7" s="57">
        <v>45491</v>
      </c>
      <c r="B7" s="6" t="s">
        <v>15</v>
      </c>
      <c r="C7" s="6" t="s">
        <v>3518</v>
      </c>
      <c r="D7" s="6" t="s">
        <v>2422</v>
      </c>
      <c r="E7" s="6" t="s">
        <v>3514</v>
      </c>
      <c r="F7" s="6" t="s">
        <v>516</v>
      </c>
      <c r="G7" s="6" t="s">
        <v>19</v>
      </c>
      <c r="H7" s="6" t="s">
        <v>55</v>
      </c>
      <c r="I7" s="12">
        <v>3</v>
      </c>
      <c r="J7" s="12">
        <v>720.44</v>
      </c>
      <c r="K7" s="12">
        <v>478.91</v>
      </c>
      <c r="L7" s="13">
        <v>241.53</v>
      </c>
      <c r="O7" s="15" t="s">
        <v>101</v>
      </c>
      <c r="P7" s="16" t="s">
        <v>3532</v>
      </c>
    </row>
    <row r="8" spans="1:18" ht="20.100000000000001" customHeight="1" x14ac:dyDescent="0.25">
      <c r="A8" s="57">
        <v>45492</v>
      </c>
      <c r="B8" s="6" t="s">
        <v>20</v>
      </c>
      <c r="C8" s="6" t="s">
        <v>3513</v>
      </c>
      <c r="D8" s="6" t="s">
        <v>2423</v>
      </c>
      <c r="E8" s="6" t="s">
        <v>3512</v>
      </c>
      <c r="F8" s="6" t="s">
        <v>1596</v>
      </c>
      <c r="G8" s="6" t="s">
        <v>275</v>
      </c>
      <c r="H8" s="6" t="s">
        <v>21</v>
      </c>
      <c r="I8" s="12">
        <v>17</v>
      </c>
      <c r="J8" s="12">
        <v>9850.3799999999992</v>
      </c>
      <c r="K8" s="12">
        <v>7318.83</v>
      </c>
      <c r="L8" s="13">
        <v>2531.5500000000002</v>
      </c>
      <c r="O8" s="15" t="s">
        <v>103</v>
      </c>
      <c r="P8" s="16" t="s">
        <v>3533</v>
      </c>
    </row>
    <row r="9" spans="1:18" ht="20.100000000000001" customHeight="1" x14ac:dyDescent="0.25">
      <c r="A9" s="57">
        <v>45493</v>
      </c>
      <c r="B9" s="6" t="s">
        <v>29</v>
      </c>
      <c r="C9" s="6" t="s">
        <v>230</v>
      </c>
      <c r="D9" s="6" t="s">
        <v>2425</v>
      </c>
      <c r="E9" s="6" t="s">
        <v>3512</v>
      </c>
      <c r="F9" s="6" t="s">
        <v>523</v>
      </c>
      <c r="G9" s="6" t="s">
        <v>76</v>
      </c>
      <c r="H9" s="6" t="s">
        <v>67</v>
      </c>
      <c r="I9" s="12">
        <v>24</v>
      </c>
      <c r="J9" s="12">
        <v>6994.94</v>
      </c>
      <c r="K9" s="12">
        <v>4412</v>
      </c>
      <c r="L9" s="13">
        <v>2582.94</v>
      </c>
      <c r="O9" s="15" t="s">
        <v>104</v>
      </c>
      <c r="P9" s="16" t="s">
        <v>3534</v>
      </c>
    </row>
    <row r="10" spans="1:18" ht="20.100000000000001" customHeight="1" x14ac:dyDescent="0.25">
      <c r="A10" s="57">
        <v>45493</v>
      </c>
      <c r="B10" s="6" t="s">
        <v>15</v>
      </c>
      <c r="C10" s="6" t="s">
        <v>3517</v>
      </c>
      <c r="D10" s="6" t="s">
        <v>2424</v>
      </c>
      <c r="E10" s="6" t="s">
        <v>3516</v>
      </c>
      <c r="F10" s="6" t="s">
        <v>516</v>
      </c>
      <c r="G10" s="6" t="s">
        <v>191</v>
      </c>
      <c r="H10" s="6" t="s">
        <v>492</v>
      </c>
      <c r="I10" s="12">
        <v>28</v>
      </c>
      <c r="J10" s="12">
        <v>2545.35</v>
      </c>
      <c r="K10" s="12">
        <v>1366.76</v>
      </c>
      <c r="L10" s="13">
        <v>1178.5899999999999</v>
      </c>
      <c r="O10" s="15" t="s">
        <v>1877</v>
      </c>
      <c r="P10" s="16" t="s">
        <v>3535</v>
      </c>
    </row>
    <row r="11" spans="1:18" x14ac:dyDescent="0.25">
      <c r="A11" s="57">
        <v>45498</v>
      </c>
      <c r="B11" s="6" t="s">
        <v>15</v>
      </c>
      <c r="C11" s="6" t="s">
        <v>3515</v>
      </c>
      <c r="D11" s="6" t="s">
        <v>2426</v>
      </c>
      <c r="E11" s="6" t="s">
        <v>3516</v>
      </c>
      <c r="F11" s="6" t="s">
        <v>1599</v>
      </c>
      <c r="G11" s="6" t="s">
        <v>195</v>
      </c>
      <c r="H11" s="6" t="s">
        <v>55</v>
      </c>
      <c r="I11" s="12">
        <v>25</v>
      </c>
      <c r="J11" s="12">
        <v>4009.36</v>
      </c>
      <c r="K11" s="12">
        <v>2154.9699999999998</v>
      </c>
      <c r="L11" s="13">
        <v>1854.39</v>
      </c>
    </row>
    <row r="12" spans="1:18" ht="20.100000000000001" customHeight="1" x14ac:dyDescent="0.25">
      <c r="A12" s="57">
        <v>45500</v>
      </c>
      <c r="B12" s="6" t="s">
        <v>29</v>
      </c>
      <c r="C12" s="6" t="s">
        <v>3519</v>
      </c>
      <c r="D12" s="6" t="s">
        <v>2423</v>
      </c>
      <c r="E12" s="6" t="s">
        <v>3516</v>
      </c>
      <c r="F12" s="6" t="s">
        <v>516</v>
      </c>
      <c r="G12" s="6" t="s">
        <v>33</v>
      </c>
      <c r="H12" s="6" t="s">
        <v>67</v>
      </c>
      <c r="I12" s="12">
        <v>46</v>
      </c>
      <c r="J12" s="12">
        <v>1905.32</v>
      </c>
      <c r="K12" s="12">
        <v>932.83</v>
      </c>
      <c r="L12" s="13">
        <v>972.49</v>
      </c>
      <c r="O12" s="113" t="s">
        <v>105</v>
      </c>
      <c r="P12" s="113"/>
    </row>
    <row r="13" spans="1:18" ht="20.100000000000001" customHeight="1" x14ac:dyDescent="0.25">
      <c r="A13" s="57">
        <v>45503</v>
      </c>
      <c r="B13" s="6" t="s">
        <v>29</v>
      </c>
      <c r="C13" s="6" t="s">
        <v>3520</v>
      </c>
      <c r="D13" s="6" t="s">
        <v>2426</v>
      </c>
      <c r="E13" s="6" t="s">
        <v>3514</v>
      </c>
      <c r="F13" s="6" t="s">
        <v>523</v>
      </c>
      <c r="G13" s="6" t="s">
        <v>76</v>
      </c>
      <c r="H13" s="6" t="s">
        <v>30</v>
      </c>
      <c r="I13" s="12">
        <v>4</v>
      </c>
      <c r="J13" s="12">
        <v>1334.38</v>
      </c>
      <c r="K13" s="12">
        <v>818.33</v>
      </c>
      <c r="L13" s="13">
        <v>516.04999999999995</v>
      </c>
      <c r="O13" s="15" t="s">
        <v>100</v>
      </c>
      <c r="P13" s="16" t="s">
        <v>3536</v>
      </c>
    </row>
    <row r="14" spans="1:18" ht="20.100000000000001" customHeight="1" x14ac:dyDescent="0.25">
      <c r="A14" s="57">
        <v>45511</v>
      </c>
      <c r="B14" s="6" t="s">
        <v>15</v>
      </c>
      <c r="C14" s="6" t="s">
        <v>3518</v>
      </c>
      <c r="D14" s="6" t="s">
        <v>2423</v>
      </c>
      <c r="E14" s="6" t="s">
        <v>3512</v>
      </c>
      <c r="F14" s="6" t="s">
        <v>507</v>
      </c>
      <c r="G14" s="6" t="s">
        <v>39</v>
      </c>
      <c r="H14" s="6" t="s">
        <v>16</v>
      </c>
      <c r="I14" s="12">
        <v>9</v>
      </c>
      <c r="J14" s="12">
        <v>10218.84</v>
      </c>
      <c r="K14" s="12">
        <v>7320.32</v>
      </c>
      <c r="L14" s="13">
        <v>2898.52</v>
      </c>
      <c r="O14" s="15" t="s">
        <v>101</v>
      </c>
      <c r="P14" s="16" t="s">
        <v>3537</v>
      </c>
    </row>
    <row r="15" spans="1:18" ht="20.100000000000001" customHeight="1" x14ac:dyDescent="0.25">
      <c r="A15" s="57">
        <v>45514</v>
      </c>
      <c r="B15" s="6" t="s">
        <v>20</v>
      </c>
      <c r="C15" s="6" t="s">
        <v>3521</v>
      </c>
      <c r="D15" s="6" t="s">
        <v>2422</v>
      </c>
      <c r="E15" s="6" t="s">
        <v>3516</v>
      </c>
      <c r="F15" s="6" t="s">
        <v>523</v>
      </c>
      <c r="G15" s="6" t="s">
        <v>94</v>
      </c>
      <c r="H15" s="6" t="s">
        <v>21</v>
      </c>
      <c r="I15" s="12">
        <v>19</v>
      </c>
      <c r="J15" s="12">
        <v>3588.09</v>
      </c>
      <c r="K15" s="12">
        <v>2224.84</v>
      </c>
      <c r="L15" s="13">
        <v>1363.25</v>
      </c>
      <c r="O15" s="15" t="s">
        <v>103</v>
      </c>
      <c r="P15" s="16" t="s">
        <v>3538</v>
      </c>
    </row>
    <row r="16" spans="1:18" ht="20.100000000000001" customHeight="1" x14ac:dyDescent="0.25">
      <c r="A16" s="57">
        <v>45514</v>
      </c>
      <c r="B16" s="6" t="s">
        <v>50</v>
      </c>
      <c r="C16" s="6" t="s">
        <v>3522</v>
      </c>
      <c r="D16" s="6" t="s">
        <v>2426</v>
      </c>
      <c r="E16" s="6" t="s">
        <v>3514</v>
      </c>
      <c r="F16" s="6" t="s">
        <v>512</v>
      </c>
      <c r="G16" s="6" t="s">
        <v>188</v>
      </c>
      <c r="H16" s="6" t="s">
        <v>87</v>
      </c>
      <c r="I16" s="12">
        <v>3</v>
      </c>
      <c r="J16" s="12">
        <v>851.53</v>
      </c>
      <c r="K16" s="12">
        <v>510.66</v>
      </c>
      <c r="L16" s="13">
        <v>340.87</v>
      </c>
      <c r="O16" s="15" t="s">
        <v>104</v>
      </c>
      <c r="P16" s="16" t="s">
        <v>3539</v>
      </c>
    </row>
    <row r="17" spans="1:16" ht="20.100000000000001" customHeight="1" x14ac:dyDescent="0.25">
      <c r="A17" s="57">
        <v>45516</v>
      </c>
      <c r="B17" s="6" t="s">
        <v>15</v>
      </c>
      <c r="C17" s="6" t="s">
        <v>3518</v>
      </c>
      <c r="D17" s="6" t="s">
        <v>2424</v>
      </c>
      <c r="E17" s="6" t="s">
        <v>3512</v>
      </c>
      <c r="F17" s="6" t="s">
        <v>1599</v>
      </c>
      <c r="G17" s="6" t="s">
        <v>190</v>
      </c>
      <c r="H17" s="6" t="s">
        <v>55</v>
      </c>
      <c r="I17" s="12">
        <v>14</v>
      </c>
      <c r="J17" s="12">
        <v>9610.02</v>
      </c>
      <c r="K17" s="12">
        <v>6121.45</v>
      </c>
      <c r="L17" s="13">
        <v>3488.57</v>
      </c>
      <c r="O17" s="15" t="s">
        <v>1877</v>
      </c>
      <c r="P17" s="16" t="s">
        <v>3540</v>
      </c>
    </row>
    <row r="18" spans="1:16" x14ac:dyDescent="0.25">
      <c r="A18" s="57">
        <v>45518</v>
      </c>
      <c r="B18" s="6" t="s">
        <v>29</v>
      </c>
      <c r="C18" s="6" t="s">
        <v>3519</v>
      </c>
      <c r="D18" s="6" t="s">
        <v>2422</v>
      </c>
      <c r="E18" s="6" t="s">
        <v>3514</v>
      </c>
      <c r="F18" s="6" t="s">
        <v>1598</v>
      </c>
      <c r="G18" s="6" t="s">
        <v>49</v>
      </c>
      <c r="H18" s="6" t="s">
        <v>30</v>
      </c>
      <c r="I18" s="12">
        <v>9</v>
      </c>
      <c r="J18" s="12">
        <v>2044.52</v>
      </c>
      <c r="K18" s="12">
        <v>506.33</v>
      </c>
      <c r="L18" s="13">
        <v>1538.19</v>
      </c>
    </row>
    <row r="19" spans="1:16" x14ac:dyDescent="0.25">
      <c r="A19" s="57">
        <v>45520</v>
      </c>
      <c r="B19" s="6" t="s">
        <v>20</v>
      </c>
      <c r="C19" s="6" t="s">
        <v>3521</v>
      </c>
      <c r="D19" s="6" t="s">
        <v>2423</v>
      </c>
      <c r="E19" s="6" t="s">
        <v>3512</v>
      </c>
      <c r="F19" s="6" t="s">
        <v>1597</v>
      </c>
      <c r="G19" s="6" t="s">
        <v>279</v>
      </c>
      <c r="H19" s="6" t="s">
        <v>491</v>
      </c>
      <c r="I19" s="12">
        <v>15</v>
      </c>
      <c r="J19" s="12">
        <v>3143.34</v>
      </c>
      <c r="K19" s="12">
        <v>2000</v>
      </c>
      <c r="L19" s="13">
        <v>1143.3399999999999</v>
      </c>
    </row>
    <row r="20" spans="1:16" x14ac:dyDescent="0.25">
      <c r="A20" s="57">
        <v>45524</v>
      </c>
      <c r="B20" s="6" t="s">
        <v>29</v>
      </c>
      <c r="C20" s="6" t="s">
        <v>230</v>
      </c>
      <c r="D20" s="6" t="s">
        <v>2423</v>
      </c>
      <c r="E20" s="6" t="s">
        <v>3512</v>
      </c>
      <c r="F20" s="6" t="s">
        <v>507</v>
      </c>
      <c r="G20" s="6" t="s">
        <v>70</v>
      </c>
      <c r="H20" s="6" t="s">
        <v>67</v>
      </c>
      <c r="I20" s="12">
        <v>25</v>
      </c>
      <c r="J20" s="12">
        <v>17711.560000000001</v>
      </c>
      <c r="K20" s="12">
        <v>11457.84</v>
      </c>
      <c r="L20" s="13">
        <v>6253.72</v>
      </c>
    </row>
    <row r="21" spans="1:16" x14ac:dyDescent="0.25">
      <c r="A21" s="57">
        <v>45525</v>
      </c>
      <c r="B21" s="6" t="s">
        <v>20</v>
      </c>
      <c r="C21" s="6" t="s">
        <v>3521</v>
      </c>
      <c r="D21" s="6" t="s">
        <v>2422</v>
      </c>
      <c r="E21" s="6" t="s">
        <v>3516</v>
      </c>
      <c r="F21" s="6" t="s">
        <v>516</v>
      </c>
      <c r="G21" s="6" t="s">
        <v>46</v>
      </c>
      <c r="H21" s="6" t="s">
        <v>21</v>
      </c>
      <c r="I21" s="12">
        <v>30</v>
      </c>
      <c r="J21" s="12">
        <v>3579.89</v>
      </c>
      <c r="K21" s="12">
        <v>1910.87</v>
      </c>
      <c r="L21" s="13">
        <v>1669.02</v>
      </c>
    </row>
    <row r="22" spans="1:16" x14ac:dyDescent="0.25">
      <c r="A22" s="57">
        <v>45533</v>
      </c>
      <c r="B22" s="6" t="s">
        <v>29</v>
      </c>
      <c r="C22" s="6" t="s">
        <v>3519</v>
      </c>
      <c r="D22" s="6" t="s">
        <v>2426</v>
      </c>
      <c r="E22" s="6" t="s">
        <v>3516</v>
      </c>
      <c r="F22" s="6" t="s">
        <v>1599</v>
      </c>
      <c r="G22" s="6" t="s">
        <v>66</v>
      </c>
      <c r="H22" s="6" t="s">
        <v>34</v>
      </c>
      <c r="I22" s="12">
        <v>9</v>
      </c>
      <c r="J22" s="12">
        <v>4518.8500000000004</v>
      </c>
      <c r="K22" s="12">
        <v>2802.61</v>
      </c>
      <c r="L22" s="13">
        <v>1716.24</v>
      </c>
    </row>
    <row r="23" spans="1:16" x14ac:dyDescent="0.25">
      <c r="A23" s="57">
        <v>45535</v>
      </c>
      <c r="B23" s="6" t="s">
        <v>20</v>
      </c>
      <c r="C23" s="6" t="s">
        <v>3521</v>
      </c>
      <c r="D23" s="6" t="s">
        <v>2425</v>
      </c>
      <c r="E23" s="6" t="s">
        <v>3512</v>
      </c>
      <c r="F23" s="6" t="s">
        <v>1597</v>
      </c>
      <c r="G23" s="6" t="s">
        <v>63</v>
      </c>
      <c r="H23" s="6" t="s">
        <v>64</v>
      </c>
      <c r="I23" s="12">
        <v>33</v>
      </c>
      <c r="J23" s="12">
        <v>14441.63</v>
      </c>
      <c r="K23" s="12">
        <v>9642.24</v>
      </c>
      <c r="L23" s="13">
        <v>4799.3900000000003</v>
      </c>
    </row>
    <row r="24" spans="1:16" x14ac:dyDescent="0.25">
      <c r="A24" s="57">
        <v>45535</v>
      </c>
      <c r="B24" s="6" t="s">
        <v>40</v>
      </c>
      <c r="C24" s="6" t="s">
        <v>3511</v>
      </c>
      <c r="D24" s="6" t="s">
        <v>2424</v>
      </c>
      <c r="E24" s="6" t="s">
        <v>3516</v>
      </c>
      <c r="F24" s="6" t="s">
        <v>1597</v>
      </c>
      <c r="G24" s="6" t="s">
        <v>90</v>
      </c>
      <c r="H24" s="6" t="s">
        <v>41</v>
      </c>
      <c r="I24" s="12">
        <v>16</v>
      </c>
      <c r="J24" s="12">
        <v>1279.8699999999999</v>
      </c>
      <c r="K24" s="12">
        <v>781.55</v>
      </c>
      <c r="L24" s="13">
        <v>498.32</v>
      </c>
    </row>
    <row r="25" spans="1:16" x14ac:dyDescent="0.25">
      <c r="A25" s="57">
        <v>45535</v>
      </c>
      <c r="B25" s="6" t="s">
        <v>29</v>
      </c>
      <c r="C25" s="6" t="s">
        <v>230</v>
      </c>
      <c r="D25" s="6" t="s">
        <v>2426</v>
      </c>
      <c r="E25" s="6" t="s">
        <v>3523</v>
      </c>
      <c r="F25" s="6" t="s">
        <v>516</v>
      </c>
      <c r="G25" s="6" t="s">
        <v>54</v>
      </c>
      <c r="H25" s="6" t="s">
        <v>67</v>
      </c>
      <c r="I25" s="12">
        <v>21</v>
      </c>
      <c r="J25" s="12">
        <v>1795.5</v>
      </c>
      <c r="K25" s="12">
        <v>915.42</v>
      </c>
      <c r="L25" s="13">
        <v>880.08</v>
      </c>
    </row>
    <row r="26" spans="1:16" x14ac:dyDescent="0.25">
      <c r="A26" s="57">
        <v>45536</v>
      </c>
      <c r="B26" s="6" t="s">
        <v>20</v>
      </c>
      <c r="C26" s="6" t="s">
        <v>3521</v>
      </c>
      <c r="D26" s="6" t="s">
        <v>2422</v>
      </c>
      <c r="E26" s="6" t="s">
        <v>3516</v>
      </c>
      <c r="F26" s="6" t="s">
        <v>523</v>
      </c>
      <c r="G26" s="6" t="s">
        <v>94</v>
      </c>
      <c r="H26" s="6" t="s">
        <v>21</v>
      </c>
      <c r="I26" s="12">
        <v>7</v>
      </c>
      <c r="J26" s="12">
        <v>1317.39</v>
      </c>
      <c r="K26" s="12">
        <v>797.79</v>
      </c>
      <c r="L26" s="13">
        <v>519.6</v>
      </c>
    </row>
    <row r="27" spans="1:16" x14ac:dyDescent="0.25">
      <c r="A27" s="57">
        <v>45536</v>
      </c>
      <c r="B27" s="6" t="s">
        <v>40</v>
      </c>
      <c r="C27" s="6" t="s">
        <v>3511</v>
      </c>
      <c r="D27" s="6" t="s">
        <v>2424</v>
      </c>
      <c r="E27" s="6" t="s">
        <v>3514</v>
      </c>
      <c r="F27" s="6" t="s">
        <v>516</v>
      </c>
      <c r="G27" s="6" t="s">
        <v>46</v>
      </c>
      <c r="H27" s="6" t="s">
        <v>41</v>
      </c>
      <c r="I27" s="12">
        <v>6</v>
      </c>
      <c r="J27" s="12">
        <v>703.19</v>
      </c>
      <c r="K27" s="12">
        <v>396.29</v>
      </c>
      <c r="L27" s="13">
        <v>306.89999999999998</v>
      </c>
    </row>
    <row r="28" spans="1:16" x14ac:dyDescent="0.25">
      <c r="A28" s="57">
        <v>45536</v>
      </c>
      <c r="B28" s="6" t="s">
        <v>20</v>
      </c>
      <c r="C28" s="6" t="s">
        <v>3513</v>
      </c>
      <c r="D28" s="6" t="s">
        <v>2422</v>
      </c>
      <c r="E28" s="6" t="s">
        <v>3512</v>
      </c>
      <c r="F28" s="6" t="s">
        <v>523</v>
      </c>
      <c r="G28" s="6" t="s">
        <v>94</v>
      </c>
      <c r="H28" s="6" t="s">
        <v>21</v>
      </c>
      <c r="I28" s="12">
        <v>56</v>
      </c>
      <c r="J28" s="12">
        <v>11982.88</v>
      </c>
      <c r="K28" s="12">
        <v>7480.83</v>
      </c>
      <c r="L28" s="13">
        <v>4502.05</v>
      </c>
    </row>
    <row r="29" spans="1:16" x14ac:dyDescent="0.25">
      <c r="A29" s="57">
        <v>45544</v>
      </c>
      <c r="B29" s="6" t="s">
        <v>20</v>
      </c>
      <c r="C29" s="6" t="s">
        <v>3513</v>
      </c>
      <c r="D29" s="6" t="s">
        <v>2422</v>
      </c>
      <c r="E29" s="6" t="s">
        <v>3514</v>
      </c>
      <c r="F29" s="6" t="s">
        <v>1596</v>
      </c>
      <c r="G29" s="6" t="s">
        <v>275</v>
      </c>
      <c r="H29" s="6" t="s">
        <v>21</v>
      </c>
      <c r="I29" s="12">
        <v>8</v>
      </c>
      <c r="J29" s="12">
        <v>4623.18</v>
      </c>
      <c r="K29" s="12">
        <v>3460.49</v>
      </c>
      <c r="L29" s="13">
        <v>1162.69</v>
      </c>
    </row>
    <row r="30" spans="1:16" x14ac:dyDescent="0.25">
      <c r="A30" s="57">
        <v>45546</v>
      </c>
      <c r="B30" s="6" t="s">
        <v>50</v>
      </c>
      <c r="C30" s="6" t="s">
        <v>3522</v>
      </c>
      <c r="D30" s="6" t="s">
        <v>2423</v>
      </c>
      <c r="E30" s="6" t="s">
        <v>3516</v>
      </c>
      <c r="F30" s="6" t="s">
        <v>1596</v>
      </c>
      <c r="G30" s="6" t="s">
        <v>14</v>
      </c>
      <c r="H30" s="6" t="s">
        <v>51</v>
      </c>
      <c r="I30" s="12">
        <v>19</v>
      </c>
      <c r="J30" s="12">
        <v>2472.15</v>
      </c>
      <c r="K30" s="12">
        <v>1571.55</v>
      </c>
      <c r="L30" s="13">
        <v>900.6</v>
      </c>
    </row>
    <row r="31" spans="1:16" x14ac:dyDescent="0.25">
      <c r="A31" s="57">
        <v>45550</v>
      </c>
      <c r="B31" s="6" t="s">
        <v>20</v>
      </c>
      <c r="C31" s="6" t="s">
        <v>3521</v>
      </c>
      <c r="D31" s="6" t="s">
        <v>2423</v>
      </c>
      <c r="E31" s="6" t="s">
        <v>3514</v>
      </c>
      <c r="F31" s="6" t="s">
        <v>1599</v>
      </c>
      <c r="G31" s="6" t="s">
        <v>195</v>
      </c>
      <c r="H31" s="6" t="s">
        <v>64</v>
      </c>
      <c r="I31" s="12">
        <v>20</v>
      </c>
      <c r="J31" s="12">
        <v>3519</v>
      </c>
      <c r="K31" s="12">
        <v>1906.03</v>
      </c>
      <c r="L31" s="13">
        <v>1612.97</v>
      </c>
    </row>
    <row r="32" spans="1:16" x14ac:dyDescent="0.25">
      <c r="A32" s="57">
        <v>45551</v>
      </c>
      <c r="B32" s="6" t="s">
        <v>20</v>
      </c>
      <c r="C32" s="6" t="s">
        <v>3513</v>
      </c>
      <c r="D32" s="6" t="s">
        <v>2422</v>
      </c>
      <c r="E32" s="6" t="s">
        <v>3516</v>
      </c>
      <c r="F32" s="6" t="s">
        <v>512</v>
      </c>
      <c r="G32" s="6" t="s">
        <v>188</v>
      </c>
      <c r="H32" s="6" t="s">
        <v>21</v>
      </c>
      <c r="I32" s="12">
        <v>20</v>
      </c>
      <c r="J32" s="12">
        <v>6027.84</v>
      </c>
      <c r="K32" s="12">
        <v>3894.36</v>
      </c>
      <c r="L32" s="13">
        <v>2133.48</v>
      </c>
    </row>
    <row r="33" spans="1:12" x14ac:dyDescent="0.25">
      <c r="A33" s="57">
        <v>45551</v>
      </c>
      <c r="B33" s="6" t="s">
        <v>15</v>
      </c>
      <c r="C33" s="6" t="s">
        <v>3524</v>
      </c>
      <c r="D33" s="6" t="s">
        <v>2425</v>
      </c>
      <c r="E33" s="6" t="s">
        <v>3514</v>
      </c>
      <c r="F33" s="6" t="s">
        <v>516</v>
      </c>
      <c r="G33" s="6" t="s">
        <v>191</v>
      </c>
      <c r="H33" s="6" t="s">
        <v>16</v>
      </c>
      <c r="I33" s="12">
        <v>5</v>
      </c>
      <c r="J33" s="12">
        <v>420.71</v>
      </c>
      <c r="K33" s="12">
        <v>252.06</v>
      </c>
      <c r="L33" s="13">
        <v>168.65</v>
      </c>
    </row>
    <row r="34" spans="1:12" x14ac:dyDescent="0.25">
      <c r="A34" s="57">
        <v>45557</v>
      </c>
      <c r="B34" s="6" t="s">
        <v>20</v>
      </c>
      <c r="C34" s="6" t="s">
        <v>3521</v>
      </c>
      <c r="D34" s="6" t="s">
        <v>2422</v>
      </c>
      <c r="E34" s="6" t="s">
        <v>3514</v>
      </c>
      <c r="F34" s="6" t="s">
        <v>1599</v>
      </c>
      <c r="G34" s="6" t="s">
        <v>66</v>
      </c>
      <c r="H34" s="6" t="s">
        <v>21</v>
      </c>
      <c r="I34" s="12">
        <v>6</v>
      </c>
      <c r="J34" s="12">
        <v>2977.93</v>
      </c>
      <c r="K34" s="12">
        <v>1738.13</v>
      </c>
      <c r="L34" s="13">
        <v>1239.8</v>
      </c>
    </row>
    <row r="35" spans="1:12" x14ac:dyDescent="0.25">
      <c r="A35" s="57">
        <v>45559</v>
      </c>
      <c r="B35" s="6" t="s">
        <v>29</v>
      </c>
      <c r="C35" s="6" t="s">
        <v>3519</v>
      </c>
      <c r="D35" s="6" t="s">
        <v>2423</v>
      </c>
      <c r="E35" s="6" t="s">
        <v>3512</v>
      </c>
      <c r="F35" s="6" t="s">
        <v>512</v>
      </c>
      <c r="G35" s="6" t="s">
        <v>188</v>
      </c>
      <c r="H35" s="6" t="s">
        <v>67</v>
      </c>
      <c r="I35" s="12">
        <v>17</v>
      </c>
      <c r="J35" s="12">
        <v>5121.6499999999996</v>
      </c>
      <c r="K35" s="12">
        <v>3027.87</v>
      </c>
      <c r="L35" s="13">
        <v>2093.7800000000002</v>
      </c>
    </row>
    <row r="36" spans="1:12" x14ac:dyDescent="0.25">
      <c r="A36" s="57">
        <v>45560</v>
      </c>
      <c r="B36" s="6" t="s">
        <v>20</v>
      </c>
      <c r="C36" s="6" t="s">
        <v>3513</v>
      </c>
      <c r="D36" s="6" t="s">
        <v>2422</v>
      </c>
      <c r="E36" s="6" t="s">
        <v>3516</v>
      </c>
      <c r="F36" s="6" t="s">
        <v>523</v>
      </c>
      <c r="G36" s="6" t="s">
        <v>79</v>
      </c>
      <c r="H36" s="6" t="s">
        <v>64</v>
      </c>
      <c r="I36" s="12">
        <v>28</v>
      </c>
      <c r="J36" s="12">
        <v>4035.05</v>
      </c>
      <c r="K36" s="12">
        <v>2242.58</v>
      </c>
      <c r="L36" s="13">
        <v>1792.47</v>
      </c>
    </row>
    <row r="37" spans="1:12" x14ac:dyDescent="0.25">
      <c r="A37" s="57">
        <v>45560</v>
      </c>
      <c r="B37" s="6" t="s">
        <v>20</v>
      </c>
      <c r="C37" s="6" t="s">
        <v>3521</v>
      </c>
      <c r="D37" s="6" t="s">
        <v>2424</v>
      </c>
      <c r="E37" s="6" t="s">
        <v>3514</v>
      </c>
      <c r="F37" s="6" t="s">
        <v>507</v>
      </c>
      <c r="G37" s="6" t="s">
        <v>194</v>
      </c>
      <c r="H37" s="6" t="s">
        <v>491</v>
      </c>
      <c r="I37" s="12">
        <v>2</v>
      </c>
      <c r="J37" s="12">
        <v>4465.8</v>
      </c>
      <c r="K37" s="12">
        <v>3204.86</v>
      </c>
      <c r="L37" s="13">
        <v>1260.94</v>
      </c>
    </row>
    <row r="38" spans="1:12" x14ac:dyDescent="0.25">
      <c r="A38" s="57">
        <v>45560</v>
      </c>
      <c r="B38" s="6" t="s">
        <v>15</v>
      </c>
      <c r="C38" s="6" t="s">
        <v>3517</v>
      </c>
      <c r="D38" s="6" t="s">
        <v>2424</v>
      </c>
      <c r="E38" s="6" t="s">
        <v>3512</v>
      </c>
      <c r="F38" s="6" t="s">
        <v>512</v>
      </c>
      <c r="G38" s="6" t="s">
        <v>188</v>
      </c>
      <c r="H38" s="6" t="s">
        <v>16</v>
      </c>
      <c r="I38" s="12">
        <v>26</v>
      </c>
      <c r="J38" s="12">
        <v>6959.95</v>
      </c>
      <c r="K38" s="12">
        <v>4670.33</v>
      </c>
      <c r="L38" s="13">
        <v>2289.62</v>
      </c>
    </row>
    <row r="39" spans="1:12" x14ac:dyDescent="0.25">
      <c r="A39" s="57">
        <v>45561</v>
      </c>
      <c r="B39" s="6" t="s">
        <v>50</v>
      </c>
      <c r="C39" s="6" t="s">
        <v>3525</v>
      </c>
      <c r="D39" s="6" t="s">
        <v>2423</v>
      </c>
      <c r="E39" s="6" t="s">
        <v>3526</v>
      </c>
      <c r="F39" s="6" t="s">
        <v>1596</v>
      </c>
      <c r="G39" s="6" t="s">
        <v>14</v>
      </c>
      <c r="H39" s="6" t="s">
        <v>51</v>
      </c>
      <c r="I39" s="12">
        <v>20</v>
      </c>
      <c r="J39" s="12">
        <v>2830.43</v>
      </c>
      <c r="K39" s="12">
        <v>1893.91</v>
      </c>
      <c r="L39" s="13">
        <v>936.52</v>
      </c>
    </row>
    <row r="40" spans="1:12" x14ac:dyDescent="0.25">
      <c r="A40" s="57">
        <v>45562</v>
      </c>
      <c r="B40" s="6" t="s">
        <v>50</v>
      </c>
      <c r="C40" s="6" t="s">
        <v>3522</v>
      </c>
      <c r="D40" s="6" t="s">
        <v>2426</v>
      </c>
      <c r="E40" s="6" t="s">
        <v>3514</v>
      </c>
      <c r="F40" s="6" t="s">
        <v>516</v>
      </c>
      <c r="G40" s="6" t="s">
        <v>191</v>
      </c>
      <c r="H40" s="6" t="s">
        <v>51</v>
      </c>
      <c r="I40" s="12">
        <v>8</v>
      </c>
      <c r="J40" s="12">
        <v>721.13</v>
      </c>
      <c r="K40" s="12">
        <v>413.8</v>
      </c>
      <c r="L40" s="13">
        <v>307.33</v>
      </c>
    </row>
    <row r="41" spans="1:12" x14ac:dyDescent="0.25">
      <c r="A41" s="57">
        <v>45564</v>
      </c>
      <c r="B41" s="6" t="s">
        <v>29</v>
      </c>
      <c r="C41" s="6" t="s">
        <v>230</v>
      </c>
      <c r="D41" s="6" t="s">
        <v>2422</v>
      </c>
      <c r="E41" s="6" t="s">
        <v>3516</v>
      </c>
      <c r="F41" s="6" t="s">
        <v>1597</v>
      </c>
      <c r="G41" s="6" t="s">
        <v>279</v>
      </c>
      <c r="H41" s="6" t="s">
        <v>34</v>
      </c>
      <c r="I41" s="12">
        <v>25</v>
      </c>
      <c r="J41" s="12">
        <v>6061</v>
      </c>
      <c r="K41" s="12">
        <v>3999.24</v>
      </c>
      <c r="L41" s="13">
        <v>2061.7600000000002</v>
      </c>
    </row>
    <row r="42" spans="1:12" x14ac:dyDescent="0.25">
      <c r="A42" s="57">
        <v>45565</v>
      </c>
      <c r="B42" s="6" t="s">
        <v>15</v>
      </c>
      <c r="C42" s="6" t="s">
        <v>3515</v>
      </c>
      <c r="D42" s="6" t="s">
        <v>2422</v>
      </c>
      <c r="E42" s="6" t="s">
        <v>3516</v>
      </c>
      <c r="F42" s="6" t="s">
        <v>523</v>
      </c>
      <c r="G42" s="6" t="s">
        <v>94</v>
      </c>
      <c r="H42" s="6" t="s">
        <v>25</v>
      </c>
      <c r="I42" s="12">
        <v>12</v>
      </c>
      <c r="J42" s="12">
        <v>2505.96</v>
      </c>
      <c r="K42" s="12">
        <v>1439.01</v>
      </c>
      <c r="L42" s="13">
        <v>1066.95</v>
      </c>
    </row>
    <row r="43" spans="1:12" x14ac:dyDescent="0.25">
      <c r="A43" s="57">
        <v>45566</v>
      </c>
      <c r="B43" s="6" t="s">
        <v>29</v>
      </c>
      <c r="C43" s="6" t="s">
        <v>3519</v>
      </c>
      <c r="D43" s="6" t="s">
        <v>2423</v>
      </c>
      <c r="E43" s="6" t="s">
        <v>3514</v>
      </c>
      <c r="F43" s="6" t="s">
        <v>512</v>
      </c>
      <c r="G43" s="6" t="s">
        <v>188</v>
      </c>
      <c r="H43" s="6" t="s">
        <v>67</v>
      </c>
      <c r="I43" s="12">
        <v>8</v>
      </c>
      <c r="J43" s="12">
        <v>2003.97</v>
      </c>
      <c r="K43" s="12">
        <v>1232.8499999999999</v>
      </c>
      <c r="L43" s="13">
        <v>771.12</v>
      </c>
    </row>
    <row r="44" spans="1:12" x14ac:dyDescent="0.25">
      <c r="A44" s="57">
        <v>45570</v>
      </c>
      <c r="B44" s="6" t="s">
        <v>15</v>
      </c>
      <c r="C44" s="6" t="s">
        <v>3517</v>
      </c>
      <c r="D44" s="6" t="s">
        <v>2422</v>
      </c>
      <c r="E44" s="6" t="s">
        <v>3514</v>
      </c>
      <c r="F44" s="6" t="s">
        <v>507</v>
      </c>
      <c r="G44" s="6" t="s">
        <v>194</v>
      </c>
      <c r="H44" s="6" t="s">
        <v>492</v>
      </c>
      <c r="I44" s="12">
        <v>2</v>
      </c>
      <c r="J44" s="12">
        <v>3973.95</v>
      </c>
      <c r="K44" s="12">
        <v>2863.44</v>
      </c>
      <c r="L44" s="13">
        <v>1110.51</v>
      </c>
    </row>
    <row r="45" spans="1:12" x14ac:dyDescent="0.25">
      <c r="A45" s="57">
        <v>45571</v>
      </c>
      <c r="B45" s="6" t="s">
        <v>29</v>
      </c>
      <c r="C45" s="6" t="s">
        <v>230</v>
      </c>
      <c r="D45" s="6" t="s">
        <v>2424</v>
      </c>
      <c r="E45" s="6" t="s">
        <v>3516</v>
      </c>
      <c r="F45" s="6" t="s">
        <v>516</v>
      </c>
      <c r="G45" s="6" t="s">
        <v>19</v>
      </c>
      <c r="H45" s="6" t="s">
        <v>34</v>
      </c>
      <c r="I45" s="12">
        <v>12</v>
      </c>
      <c r="J45" s="12">
        <v>3001.44</v>
      </c>
      <c r="K45" s="12">
        <v>1851.66</v>
      </c>
      <c r="L45" s="13">
        <v>1149.78</v>
      </c>
    </row>
    <row r="46" spans="1:12" x14ac:dyDescent="0.25">
      <c r="A46" s="57">
        <v>45573</v>
      </c>
      <c r="B46" s="6" t="s">
        <v>20</v>
      </c>
      <c r="C46" s="6" t="s">
        <v>3513</v>
      </c>
      <c r="D46" s="6" t="s">
        <v>2423</v>
      </c>
      <c r="E46" s="6" t="s">
        <v>3512</v>
      </c>
      <c r="F46" s="6" t="s">
        <v>516</v>
      </c>
      <c r="G46" s="6" t="s">
        <v>191</v>
      </c>
      <c r="H46" s="6" t="s">
        <v>21</v>
      </c>
      <c r="I46" s="12">
        <v>90</v>
      </c>
      <c r="J46" s="12">
        <v>7029.36</v>
      </c>
      <c r="K46" s="12">
        <v>4180.2700000000004</v>
      </c>
      <c r="L46" s="13">
        <v>2849.09</v>
      </c>
    </row>
    <row r="47" spans="1:12" x14ac:dyDescent="0.25">
      <c r="A47" s="57">
        <v>45573</v>
      </c>
      <c r="B47" s="6" t="s">
        <v>15</v>
      </c>
      <c r="C47" s="6" t="s">
        <v>3515</v>
      </c>
      <c r="D47" s="6" t="s">
        <v>2422</v>
      </c>
      <c r="E47" s="6" t="s">
        <v>3516</v>
      </c>
      <c r="F47" s="6" t="s">
        <v>516</v>
      </c>
      <c r="G47" s="6" t="s">
        <v>33</v>
      </c>
      <c r="H47" s="6" t="s">
        <v>492</v>
      </c>
      <c r="I47" s="12">
        <v>37</v>
      </c>
      <c r="J47" s="12">
        <v>1264.51</v>
      </c>
      <c r="K47" s="12">
        <v>680.41</v>
      </c>
      <c r="L47" s="13">
        <v>584.1</v>
      </c>
    </row>
    <row r="48" spans="1:12" x14ac:dyDescent="0.25">
      <c r="A48" s="57">
        <v>45575</v>
      </c>
      <c r="B48" s="6" t="s">
        <v>20</v>
      </c>
      <c r="C48" s="6" t="s">
        <v>3521</v>
      </c>
      <c r="D48" s="6" t="s">
        <v>2422</v>
      </c>
      <c r="E48" s="6" t="s">
        <v>3523</v>
      </c>
      <c r="F48" s="6" t="s">
        <v>512</v>
      </c>
      <c r="G48" s="6" t="s">
        <v>58</v>
      </c>
      <c r="H48" s="6" t="s">
        <v>21</v>
      </c>
      <c r="I48" s="12">
        <v>4</v>
      </c>
      <c r="J48" s="12">
        <v>3533.72</v>
      </c>
      <c r="K48" s="12">
        <v>2601.63</v>
      </c>
      <c r="L48" s="13">
        <v>932.09</v>
      </c>
    </row>
    <row r="49" spans="1:12" x14ac:dyDescent="0.25">
      <c r="A49" s="57">
        <v>45577</v>
      </c>
      <c r="B49" s="6" t="s">
        <v>29</v>
      </c>
      <c r="C49" s="6" t="s">
        <v>3519</v>
      </c>
      <c r="D49" s="6" t="s">
        <v>2422</v>
      </c>
      <c r="E49" s="6" t="s">
        <v>3514</v>
      </c>
      <c r="F49" s="6" t="s">
        <v>1597</v>
      </c>
      <c r="G49" s="6" t="s">
        <v>63</v>
      </c>
      <c r="H49" s="6" t="s">
        <v>34</v>
      </c>
      <c r="I49" s="12">
        <v>11</v>
      </c>
      <c r="J49" s="12">
        <v>4126.58</v>
      </c>
      <c r="K49" s="12">
        <v>2938.49</v>
      </c>
      <c r="L49" s="13">
        <v>1188.0899999999999</v>
      </c>
    </row>
    <row r="50" spans="1:12" x14ac:dyDescent="0.25">
      <c r="A50" s="57">
        <v>45577</v>
      </c>
      <c r="B50" s="6" t="s">
        <v>15</v>
      </c>
      <c r="C50" s="6" t="s">
        <v>3524</v>
      </c>
      <c r="D50" s="6" t="s">
        <v>2422</v>
      </c>
      <c r="E50" s="6" t="s">
        <v>3516</v>
      </c>
      <c r="F50" s="6" t="s">
        <v>1599</v>
      </c>
      <c r="G50" s="6" t="s">
        <v>190</v>
      </c>
      <c r="H50" s="6" t="s">
        <v>492</v>
      </c>
      <c r="I50" s="12">
        <v>17</v>
      </c>
      <c r="J50" s="12">
        <v>10794.88</v>
      </c>
      <c r="K50" s="12">
        <v>6624.39</v>
      </c>
      <c r="L50" s="13">
        <v>4170.49</v>
      </c>
    </row>
    <row r="51" spans="1:12" x14ac:dyDescent="0.25">
      <c r="A51" s="57">
        <v>45578</v>
      </c>
      <c r="B51" s="6" t="s">
        <v>15</v>
      </c>
      <c r="C51" s="6" t="s">
        <v>3517</v>
      </c>
      <c r="D51" s="6" t="s">
        <v>2424</v>
      </c>
      <c r="E51" s="6" t="s">
        <v>3523</v>
      </c>
      <c r="F51" s="6" t="s">
        <v>1598</v>
      </c>
      <c r="G51" s="6" t="s">
        <v>193</v>
      </c>
      <c r="H51" s="6" t="s">
        <v>55</v>
      </c>
      <c r="I51" s="12">
        <v>12</v>
      </c>
      <c r="J51" s="12">
        <v>1699.08</v>
      </c>
      <c r="K51" s="12">
        <v>552.05999999999995</v>
      </c>
      <c r="L51" s="13">
        <v>1147.02</v>
      </c>
    </row>
    <row r="52" spans="1:12" x14ac:dyDescent="0.25">
      <c r="A52" s="57">
        <v>45580</v>
      </c>
      <c r="B52" s="6" t="s">
        <v>29</v>
      </c>
      <c r="C52" s="6" t="s">
        <v>3520</v>
      </c>
      <c r="D52" s="6" t="s">
        <v>2425</v>
      </c>
      <c r="E52" s="6" t="s">
        <v>3523</v>
      </c>
      <c r="F52" s="6" t="s">
        <v>1596</v>
      </c>
      <c r="G52" s="6" t="s">
        <v>24</v>
      </c>
      <c r="H52" s="6" t="s">
        <v>30</v>
      </c>
      <c r="I52" s="12">
        <v>13</v>
      </c>
      <c r="J52" s="12">
        <v>1339.83</v>
      </c>
      <c r="K52" s="12">
        <v>958.31</v>
      </c>
      <c r="L52" s="13">
        <v>381.52</v>
      </c>
    </row>
    <row r="53" spans="1:12" x14ac:dyDescent="0.25">
      <c r="A53" s="57">
        <v>45580</v>
      </c>
      <c r="B53" s="6" t="s">
        <v>50</v>
      </c>
      <c r="C53" s="6" t="s">
        <v>3522</v>
      </c>
      <c r="D53" s="6" t="s">
        <v>2423</v>
      </c>
      <c r="E53" s="6" t="s">
        <v>3514</v>
      </c>
      <c r="F53" s="6" t="s">
        <v>1598</v>
      </c>
      <c r="G53" s="6" t="s">
        <v>49</v>
      </c>
      <c r="H53" s="6" t="s">
        <v>87</v>
      </c>
      <c r="I53" s="12">
        <v>13</v>
      </c>
      <c r="J53" s="12">
        <v>3402.36</v>
      </c>
      <c r="K53" s="12">
        <v>1082.3</v>
      </c>
      <c r="L53" s="13">
        <v>2320.06</v>
      </c>
    </row>
    <row r="54" spans="1:12" x14ac:dyDescent="0.25">
      <c r="A54" s="57">
        <v>45582</v>
      </c>
      <c r="B54" s="6" t="s">
        <v>20</v>
      </c>
      <c r="C54" s="6" t="s">
        <v>3513</v>
      </c>
      <c r="D54" s="6" t="s">
        <v>2426</v>
      </c>
      <c r="E54" s="6" t="s">
        <v>3512</v>
      </c>
      <c r="F54" s="6" t="s">
        <v>523</v>
      </c>
      <c r="G54" s="6" t="s">
        <v>94</v>
      </c>
      <c r="H54" s="6" t="s">
        <v>491</v>
      </c>
      <c r="I54" s="12">
        <v>36</v>
      </c>
      <c r="J54" s="12">
        <v>6655.28</v>
      </c>
      <c r="K54" s="12">
        <v>3983.3</v>
      </c>
      <c r="L54" s="13">
        <v>2671.98</v>
      </c>
    </row>
    <row r="55" spans="1:12" x14ac:dyDescent="0.25">
      <c r="A55" s="57">
        <v>45588</v>
      </c>
      <c r="B55" s="6" t="s">
        <v>40</v>
      </c>
      <c r="C55" s="6" t="s">
        <v>3527</v>
      </c>
      <c r="D55" s="6" t="s">
        <v>2426</v>
      </c>
      <c r="E55" s="6" t="s">
        <v>3516</v>
      </c>
      <c r="F55" s="6" t="s">
        <v>507</v>
      </c>
      <c r="G55" s="6" t="s">
        <v>70</v>
      </c>
      <c r="H55" s="6" t="s">
        <v>41</v>
      </c>
      <c r="I55" s="12">
        <v>12</v>
      </c>
      <c r="J55" s="12">
        <v>8546.2800000000007</v>
      </c>
      <c r="K55" s="12">
        <v>6085.1</v>
      </c>
      <c r="L55" s="13">
        <v>2461.1799999999998</v>
      </c>
    </row>
    <row r="56" spans="1:12" x14ac:dyDescent="0.25">
      <c r="A56" s="57">
        <v>45588</v>
      </c>
      <c r="B56" s="6" t="s">
        <v>40</v>
      </c>
      <c r="C56" s="6" t="s">
        <v>3527</v>
      </c>
      <c r="D56" s="6" t="s">
        <v>2425</v>
      </c>
      <c r="E56" s="6" t="s">
        <v>3512</v>
      </c>
      <c r="F56" s="6" t="s">
        <v>512</v>
      </c>
      <c r="G56" s="6" t="s">
        <v>58</v>
      </c>
      <c r="H56" s="6" t="s">
        <v>41</v>
      </c>
      <c r="I56" s="12">
        <v>11</v>
      </c>
      <c r="J56" s="12">
        <v>9603.34</v>
      </c>
      <c r="K56" s="12">
        <v>6683.31</v>
      </c>
      <c r="L56" s="13">
        <v>2920.03</v>
      </c>
    </row>
    <row r="57" spans="1:12" x14ac:dyDescent="0.25">
      <c r="A57" s="57">
        <v>45589</v>
      </c>
      <c r="B57" s="6" t="s">
        <v>29</v>
      </c>
      <c r="C57" s="6" t="s">
        <v>3520</v>
      </c>
      <c r="D57" s="6" t="s">
        <v>2426</v>
      </c>
      <c r="E57" s="6" t="s">
        <v>3523</v>
      </c>
      <c r="F57" s="6" t="s">
        <v>523</v>
      </c>
      <c r="G57" s="6" t="s">
        <v>76</v>
      </c>
      <c r="H57" s="6" t="s">
        <v>34</v>
      </c>
      <c r="I57" s="12">
        <v>12</v>
      </c>
      <c r="J57" s="12">
        <v>3936.59</v>
      </c>
      <c r="K57" s="12">
        <v>2334.65</v>
      </c>
      <c r="L57" s="13">
        <v>1601.94</v>
      </c>
    </row>
    <row r="58" spans="1:12" x14ac:dyDescent="0.25">
      <c r="A58" s="57">
        <v>45592</v>
      </c>
      <c r="B58" s="6" t="s">
        <v>20</v>
      </c>
      <c r="C58" s="6" t="s">
        <v>3521</v>
      </c>
      <c r="D58" s="6" t="s">
        <v>2425</v>
      </c>
      <c r="E58" s="6" t="s">
        <v>3516</v>
      </c>
      <c r="F58" s="6" t="s">
        <v>1596</v>
      </c>
      <c r="G58" s="6" t="s">
        <v>275</v>
      </c>
      <c r="H58" s="6" t="s">
        <v>64</v>
      </c>
      <c r="I58" s="12">
        <v>5</v>
      </c>
      <c r="J58" s="12">
        <v>3142.65</v>
      </c>
      <c r="K58" s="12">
        <v>2328.04</v>
      </c>
      <c r="L58" s="13">
        <v>814.61</v>
      </c>
    </row>
    <row r="59" spans="1:12" x14ac:dyDescent="0.25">
      <c r="A59" s="57">
        <v>45593</v>
      </c>
      <c r="B59" s="6" t="s">
        <v>20</v>
      </c>
      <c r="C59" s="6" t="s">
        <v>3521</v>
      </c>
      <c r="D59" s="6" t="s">
        <v>2425</v>
      </c>
      <c r="E59" s="6" t="s">
        <v>3523</v>
      </c>
      <c r="F59" s="6" t="s">
        <v>516</v>
      </c>
      <c r="G59" s="6" t="s">
        <v>46</v>
      </c>
      <c r="H59" s="6" t="s">
        <v>64</v>
      </c>
      <c r="I59" s="12">
        <v>17</v>
      </c>
      <c r="J59" s="12">
        <v>1945.93</v>
      </c>
      <c r="K59" s="12">
        <v>999.65</v>
      </c>
      <c r="L59" s="13">
        <v>946.28</v>
      </c>
    </row>
    <row r="60" spans="1:12" x14ac:dyDescent="0.25">
      <c r="A60" s="57">
        <v>45594</v>
      </c>
      <c r="B60" s="6" t="s">
        <v>15</v>
      </c>
      <c r="C60" s="6" t="s">
        <v>3517</v>
      </c>
      <c r="D60" s="6" t="s">
        <v>2423</v>
      </c>
      <c r="E60" s="6" t="s">
        <v>3514</v>
      </c>
      <c r="F60" s="6" t="s">
        <v>1596</v>
      </c>
      <c r="G60" s="6" t="s">
        <v>24</v>
      </c>
      <c r="H60" s="6" t="s">
        <v>55</v>
      </c>
      <c r="I60" s="12">
        <v>18</v>
      </c>
      <c r="J60" s="12">
        <v>2218.21</v>
      </c>
      <c r="K60" s="12">
        <v>1429.24</v>
      </c>
      <c r="L60" s="13">
        <v>788.97</v>
      </c>
    </row>
    <row r="61" spans="1:12" x14ac:dyDescent="0.25">
      <c r="A61" s="57">
        <v>45597</v>
      </c>
      <c r="B61" s="6" t="s">
        <v>20</v>
      </c>
      <c r="C61" s="6" t="s">
        <v>3521</v>
      </c>
      <c r="D61" s="6" t="s">
        <v>2422</v>
      </c>
      <c r="E61" s="6" t="s">
        <v>3512</v>
      </c>
      <c r="F61" s="6" t="s">
        <v>516</v>
      </c>
      <c r="G61" s="6" t="s">
        <v>54</v>
      </c>
      <c r="H61" s="6" t="s">
        <v>21</v>
      </c>
      <c r="I61" s="12">
        <v>75</v>
      </c>
      <c r="J61" s="12">
        <v>6370.5</v>
      </c>
      <c r="K61" s="12">
        <v>3233.29</v>
      </c>
      <c r="L61" s="13">
        <v>3137.21</v>
      </c>
    </row>
    <row r="62" spans="1:12" x14ac:dyDescent="0.25">
      <c r="A62" s="57">
        <v>45597</v>
      </c>
      <c r="B62" s="6" t="s">
        <v>20</v>
      </c>
      <c r="C62" s="6" t="s">
        <v>3521</v>
      </c>
      <c r="D62" s="6" t="s">
        <v>2426</v>
      </c>
      <c r="E62" s="6" t="s">
        <v>3514</v>
      </c>
      <c r="F62" s="6" t="s">
        <v>512</v>
      </c>
      <c r="G62" s="6" t="s">
        <v>58</v>
      </c>
      <c r="H62" s="6" t="s">
        <v>64</v>
      </c>
      <c r="I62" s="12">
        <v>1</v>
      </c>
      <c r="J62" s="12">
        <v>804.87</v>
      </c>
      <c r="K62" s="12">
        <v>570.02</v>
      </c>
      <c r="L62" s="13">
        <v>234.85</v>
      </c>
    </row>
    <row r="63" spans="1:12" x14ac:dyDescent="0.25">
      <c r="A63" s="57">
        <v>45598</v>
      </c>
      <c r="B63" s="6" t="s">
        <v>20</v>
      </c>
      <c r="C63" s="6" t="s">
        <v>3513</v>
      </c>
      <c r="D63" s="6" t="s">
        <v>2423</v>
      </c>
      <c r="E63" s="6" t="s">
        <v>3514</v>
      </c>
      <c r="F63" s="6" t="s">
        <v>1599</v>
      </c>
      <c r="G63" s="6" t="s">
        <v>195</v>
      </c>
      <c r="H63" s="6" t="s">
        <v>491</v>
      </c>
      <c r="I63" s="12">
        <v>12</v>
      </c>
      <c r="J63" s="12">
        <v>2098.3200000000002</v>
      </c>
      <c r="K63" s="12">
        <v>1201.3399999999999</v>
      </c>
      <c r="L63" s="13">
        <v>896.98</v>
      </c>
    </row>
    <row r="64" spans="1:12" x14ac:dyDescent="0.25">
      <c r="A64" s="57">
        <v>45600</v>
      </c>
      <c r="B64" s="6" t="s">
        <v>15</v>
      </c>
      <c r="C64" s="6" t="s">
        <v>3518</v>
      </c>
      <c r="D64" s="6" t="s">
        <v>2425</v>
      </c>
      <c r="E64" s="6" t="s">
        <v>3514</v>
      </c>
      <c r="F64" s="6" t="s">
        <v>516</v>
      </c>
      <c r="G64" s="6" t="s">
        <v>46</v>
      </c>
      <c r="H64" s="6" t="s">
        <v>492</v>
      </c>
      <c r="I64" s="12">
        <v>19</v>
      </c>
      <c r="J64" s="12">
        <v>1891.64</v>
      </c>
      <c r="K64" s="12">
        <v>1018.63</v>
      </c>
      <c r="L64" s="13">
        <v>873.01</v>
      </c>
    </row>
    <row r="65" spans="1:12" x14ac:dyDescent="0.25">
      <c r="A65" s="57">
        <v>45605</v>
      </c>
      <c r="B65" s="6" t="s">
        <v>50</v>
      </c>
      <c r="C65" s="6" t="s">
        <v>3522</v>
      </c>
      <c r="D65" s="6" t="s">
        <v>2424</v>
      </c>
      <c r="E65" s="6" t="s">
        <v>3514</v>
      </c>
      <c r="F65" s="6" t="s">
        <v>512</v>
      </c>
      <c r="G65" s="6" t="s">
        <v>197</v>
      </c>
      <c r="H65" s="6" t="s">
        <v>51</v>
      </c>
      <c r="I65" s="12">
        <v>1</v>
      </c>
      <c r="J65" s="12">
        <v>472.73</v>
      </c>
      <c r="K65" s="12">
        <v>326.07</v>
      </c>
      <c r="L65" s="13">
        <v>146.66</v>
      </c>
    </row>
    <row r="66" spans="1:12" x14ac:dyDescent="0.25">
      <c r="A66" s="57">
        <v>45606</v>
      </c>
      <c r="B66" s="6" t="s">
        <v>20</v>
      </c>
      <c r="C66" s="6" t="s">
        <v>3521</v>
      </c>
      <c r="D66" s="6" t="s">
        <v>2426</v>
      </c>
      <c r="E66" s="6" t="s">
        <v>3516</v>
      </c>
      <c r="F66" s="6" t="s">
        <v>507</v>
      </c>
      <c r="G66" s="6" t="s">
        <v>70</v>
      </c>
      <c r="H66" s="6" t="s">
        <v>21</v>
      </c>
      <c r="I66" s="12">
        <v>13</v>
      </c>
      <c r="J66" s="12">
        <v>8600.56</v>
      </c>
      <c r="K66" s="12">
        <v>5925.07</v>
      </c>
      <c r="L66" s="13">
        <v>2675.49</v>
      </c>
    </row>
    <row r="67" spans="1:12" x14ac:dyDescent="0.25">
      <c r="A67" s="57">
        <v>45607</v>
      </c>
      <c r="B67" s="6" t="s">
        <v>20</v>
      </c>
      <c r="C67" s="6" t="s">
        <v>3521</v>
      </c>
      <c r="D67" s="6" t="s">
        <v>2424</v>
      </c>
      <c r="E67" s="6" t="s">
        <v>3514</v>
      </c>
      <c r="F67" s="6" t="s">
        <v>1596</v>
      </c>
      <c r="G67" s="6" t="s">
        <v>24</v>
      </c>
      <c r="H67" s="6" t="s">
        <v>64</v>
      </c>
      <c r="I67" s="12">
        <v>18</v>
      </c>
      <c r="J67" s="12">
        <v>2159.3000000000002</v>
      </c>
      <c r="K67" s="12">
        <v>1573.92</v>
      </c>
      <c r="L67" s="13">
        <v>585.38</v>
      </c>
    </row>
    <row r="68" spans="1:12" x14ac:dyDescent="0.25">
      <c r="A68" s="57">
        <v>45608</v>
      </c>
      <c r="B68" s="6" t="s">
        <v>20</v>
      </c>
      <c r="C68" s="6" t="s">
        <v>3521</v>
      </c>
      <c r="D68" s="6" t="s">
        <v>2422</v>
      </c>
      <c r="E68" s="6" t="s">
        <v>3514</v>
      </c>
      <c r="F68" s="6" t="s">
        <v>512</v>
      </c>
      <c r="G68" s="6" t="s">
        <v>197</v>
      </c>
      <c r="H68" s="6" t="s">
        <v>21</v>
      </c>
      <c r="I68" s="12">
        <v>3</v>
      </c>
      <c r="J68" s="12">
        <v>1537.26</v>
      </c>
      <c r="K68" s="12">
        <v>976.36</v>
      </c>
      <c r="L68" s="13">
        <v>560.9</v>
      </c>
    </row>
    <row r="69" spans="1:12" x14ac:dyDescent="0.25">
      <c r="A69" s="57">
        <v>45610</v>
      </c>
      <c r="B69" s="6" t="s">
        <v>29</v>
      </c>
      <c r="C69" s="6" t="s">
        <v>3520</v>
      </c>
      <c r="D69" s="6" t="s">
        <v>2424</v>
      </c>
      <c r="E69" s="6" t="s">
        <v>3514</v>
      </c>
      <c r="F69" s="6" t="s">
        <v>507</v>
      </c>
      <c r="G69" s="6" t="s">
        <v>73</v>
      </c>
      <c r="H69" s="6" t="s">
        <v>30</v>
      </c>
      <c r="I69" s="12">
        <v>1</v>
      </c>
      <c r="J69" s="12">
        <v>1445.23</v>
      </c>
      <c r="K69" s="12">
        <v>1063.77</v>
      </c>
      <c r="L69" s="13">
        <v>381.46</v>
      </c>
    </row>
    <row r="70" spans="1:12" x14ac:dyDescent="0.25">
      <c r="A70" s="57">
        <v>45612</v>
      </c>
      <c r="B70" s="6" t="s">
        <v>29</v>
      </c>
      <c r="C70" s="6" t="s">
        <v>230</v>
      </c>
      <c r="D70" s="6" t="s">
        <v>2424</v>
      </c>
      <c r="E70" s="6" t="s">
        <v>3516</v>
      </c>
      <c r="F70" s="6" t="s">
        <v>523</v>
      </c>
      <c r="G70" s="6" t="s">
        <v>94</v>
      </c>
      <c r="H70" s="6" t="s">
        <v>67</v>
      </c>
      <c r="I70" s="12">
        <v>14</v>
      </c>
      <c r="J70" s="12">
        <v>2780.66</v>
      </c>
      <c r="K70" s="12">
        <v>1659.05</v>
      </c>
      <c r="L70" s="13">
        <v>1121.6099999999999</v>
      </c>
    </row>
    <row r="71" spans="1:12" x14ac:dyDescent="0.25">
      <c r="A71" s="57">
        <v>45612</v>
      </c>
      <c r="B71" s="6" t="s">
        <v>29</v>
      </c>
      <c r="C71" s="6" t="s">
        <v>3520</v>
      </c>
      <c r="D71" s="6" t="s">
        <v>2422</v>
      </c>
      <c r="E71" s="6" t="s">
        <v>3523</v>
      </c>
      <c r="F71" s="6" t="s">
        <v>516</v>
      </c>
      <c r="G71" s="6" t="s">
        <v>46</v>
      </c>
      <c r="H71" s="6" t="s">
        <v>34</v>
      </c>
      <c r="I71" s="12">
        <v>12</v>
      </c>
      <c r="J71" s="12">
        <v>1580.76</v>
      </c>
      <c r="K71" s="12">
        <v>814.67</v>
      </c>
      <c r="L71" s="13">
        <v>766.09</v>
      </c>
    </row>
    <row r="72" spans="1:12" x14ac:dyDescent="0.25">
      <c r="A72" s="57">
        <v>45613</v>
      </c>
      <c r="B72" s="6" t="s">
        <v>40</v>
      </c>
      <c r="C72" s="6" t="s">
        <v>3511</v>
      </c>
      <c r="D72" s="6" t="s">
        <v>2422</v>
      </c>
      <c r="E72" s="6" t="s">
        <v>3514</v>
      </c>
      <c r="F72" s="6" t="s">
        <v>516</v>
      </c>
      <c r="G72" s="6" t="s">
        <v>191</v>
      </c>
      <c r="H72" s="6" t="s">
        <v>41</v>
      </c>
      <c r="I72" s="12">
        <v>15</v>
      </c>
      <c r="J72" s="12">
        <v>1445.55</v>
      </c>
      <c r="K72" s="12">
        <v>743.93</v>
      </c>
      <c r="L72" s="13">
        <v>701.62</v>
      </c>
    </row>
    <row r="73" spans="1:12" x14ac:dyDescent="0.25">
      <c r="A73" s="57">
        <v>45617</v>
      </c>
      <c r="B73" s="6" t="s">
        <v>29</v>
      </c>
      <c r="C73" s="6" t="s">
        <v>3520</v>
      </c>
      <c r="D73" s="6" t="s">
        <v>2425</v>
      </c>
      <c r="E73" s="6" t="s">
        <v>3512</v>
      </c>
      <c r="F73" s="6" t="s">
        <v>523</v>
      </c>
      <c r="G73" s="6" t="s">
        <v>79</v>
      </c>
      <c r="H73" s="6" t="s">
        <v>34</v>
      </c>
      <c r="I73" s="12">
        <v>33</v>
      </c>
      <c r="J73" s="12">
        <v>4361.7700000000004</v>
      </c>
      <c r="K73" s="12">
        <v>2785.62</v>
      </c>
      <c r="L73" s="13">
        <v>1576.15</v>
      </c>
    </row>
    <row r="74" spans="1:12" x14ac:dyDescent="0.25">
      <c r="A74" s="57">
        <v>45617</v>
      </c>
      <c r="B74" s="6" t="s">
        <v>20</v>
      </c>
      <c r="C74" s="6" t="s">
        <v>3521</v>
      </c>
      <c r="D74" s="6" t="s">
        <v>2422</v>
      </c>
      <c r="E74" s="6" t="s">
        <v>3526</v>
      </c>
      <c r="F74" s="6" t="s">
        <v>516</v>
      </c>
      <c r="G74" s="6" t="s">
        <v>191</v>
      </c>
      <c r="H74" s="6" t="s">
        <v>64</v>
      </c>
      <c r="I74" s="12">
        <v>17</v>
      </c>
      <c r="J74" s="12">
        <v>1497.69</v>
      </c>
      <c r="K74" s="12">
        <v>895.68</v>
      </c>
      <c r="L74" s="13">
        <v>602.01</v>
      </c>
    </row>
    <row r="75" spans="1:12" x14ac:dyDescent="0.25">
      <c r="A75" s="57">
        <v>45619</v>
      </c>
      <c r="B75" s="6" t="s">
        <v>50</v>
      </c>
      <c r="C75" s="6" t="s">
        <v>3522</v>
      </c>
      <c r="D75" s="6" t="s">
        <v>2422</v>
      </c>
      <c r="E75" s="6" t="s">
        <v>3514</v>
      </c>
      <c r="F75" s="6" t="s">
        <v>1597</v>
      </c>
      <c r="G75" s="6" t="s">
        <v>279</v>
      </c>
      <c r="H75" s="6" t="s">
        <v>51</v>
      </c>
      <c r="I75" s="12">
        <v>5</v>
      </c>
      <c r="J75" s="12">
        <v>952.52</v>
      </c>
      <c r="K75" s="12">
        <v>609.9</v>
      </c>
      <c r="L75" s="13">
        <v>342.62</v>
      </c>
    </row>
    <row r="76" spans="1:12" x14ac:dyDescent="0.25">
      <c r="A76" s="57">
        <v>45623</v>
      </c>
      <c r="B76" s="6" t="s">
        <v>20</v>
      </c>
      <c r="C76" s="6" t="s">
        <v>3513</v>
      </c>
      <c r="D76" s="6" t="s">
        <v>2422</v>
      </c>
      <c r="E76" s="6" t="s">
        <v>3526</v>
      </c>
      <c r="F76" s="6" t="s">
        <v>1597</v>
      </c>
      <c r="G76" s="6" t="s">
        <v>63</v>
      </c>
      <c r="H76" s="6" t="s">
        <v>491</v>
      </c>
      <c r="I76" s="12">
        <v>8</v>
      </c>
      <c r="J76" s="12">
        <v>3548.23</v>
      </c>
      <c r="K76" s="12">
        <v>2404.29</v>
      </c>
      <c r="L76" s="13">
        <v>1143.94</v>
      </c>
    </row>
    <row r="77" spans="1:12" x14ac:dyDescent="0.25">
      <c r="A77" s="57">
        <v>45623</v>
      </c>
      <c r="B77" s="6" t="s">
        <v>15</v>
      </c>
      <c r="C77" s="6" t="s">
        <v>3518</v>
      </c>
      <c r="D77" s="6" t="s">
        <v>2422</v>
      </c>
      <c r="E77" s="6" t="s">
        <v>3514</v>
      </c>
      <c r="F77" s="6" t="s">
        <v>512</v>
      </c>
      <c r="G77" s="6" t="s">
        <v>197</v>
      </c>
      <c r="H77" s="6" t="s">
        <v>16</v>
      </c>
      <c r="I77" s="12">
        <v>5</v>
      </c>
      <c r="J77" s="12">
        <v>2460.33</v>
      </c>
      <c r="K77" s="12">
        <v>1708.29</v>
      </c>
      <c r="L77" s="13">
        <v>752.04</v>
      </c>
    </row>
    <row r="78" spans="1:12" x14ac:dyDescent="0.25">
      <c r="A78" s="57">
        <v>45623</v>
      </c>
      <c r="B78" s="6" t="s">
        <v>20</v>
      </c>
      <c r="C78" s="6" t="s">
        <v>3521</v>
      </c>
      <c r="D78" s="6" t="s">
        <v>2423</v>
      </c>
      <c r="E78" s="6" t="s">
        <v>3512</v>
      </c>
      <c r="F78" s="6" t="s">
        <v>523</v>
      </c>
      <c r="G78" s="6" t="s">
        <v>94</v>
      </c>
      <c r="H78" s="6" t="s">
        <v>64</v>
      </c>
      <c r="I78" s="12">
        <v>44</v>
      </c>
      <c r="J78" s="12">
        <v>8821.0499999999993</v>
      </c>
      <c r="K78" s="12">
        <v>5309.35</v>
      </c>
      <c r="L78" s="13">
        <v>3511.7</v>
      </c>
    </row>
    <row r="79" spans="1:12" x14ac:dyDescent="0.25">
      <c r="A79" s="57">
        <v>45623</v>
      </c>
      <c r="B79" s="6" t="s">
        <v>50</v>
      </c>
      <c r="C79" s="6" t="s">
        <v>3525</v>
      </c>
      <c r="D79" s="6" t="s">
        <v>2423</v>
      </c>
      <c r="E79" s="6" t="s">
        <v>3516</v>
      </c>
      <c r="F79" s="6" t="s">
        <v>507</v>
      </c>
      <c r="G79" s="6" t="s">
        <v>39</v>
      </c>
      <c r="H79" s="6" t="s">
        <v>87</v>
      </c>
      <c r="I79" s="12">
        <v>4</v>
      </c>
      <c r="J79" s="12">
        <v>4928.08</v>
      </c>
      <c r="K79" s="12">
        <v>3944.6</v>
      </c>
      <c r="L79" s="13">
        <v>983.48</v>
      </c>
    </row>
    <row r="80" spans="1:12" x14ac:dyDescent="0.25">
      <c r="A80" s="57">
        <v>45624</v>
      </c>
      <c r="B80" s="6" t="s">
        <v>20</v>
      </c>
      <c r="C80" s="6" t="s">
        <v>3513</v>
      </c>
      <c r="D80" s="6" t="s">
        <v>2425</v>
      </c>
      <c r="E80" s="6" t="s">
        <v>3512</v>
      </c>
      <c r="F80" s="6" t="s">
        <v>512</v>
      </c>
      <c r="G80" s="6" t="s">
        <v>188</v>
      </c>
      <c r="H80" s="6" t="s">
        <v>491</v>
      </c>
      <c r="I80" s="12">
        <v>30</v>
      </c>
      <c r="J80" s="12">
        <v>8389.25</v>
      </c>
      <c r="K80" s="12">
        <v>5362.69</v>
      </c>
      <c r="L80" s="13">
        <v>3026.56</v>
      </c>
    </row>
    <row r="81" spans="1:12" x14ac:dyDescent="0.25">
      <c r="A81" s="57">
        <v>45625</v>
      </c>
      <c r="B81" s="6" t="s">
        <v>20</v>
      </c>
      <c r="C81" s="6" t="s">
        <v>3521</v>
      </c>
      <c r="D81" s="6" t="s">
        <v>2425</v>
      </c>
      <c r="E81" s="6" t="s">
        <v>3514</v>
      </c>
      <c r="F81" s="6" t="s">
        <v>523</v>
      </c>
      <c r="G81" s="6" t="s">
        <v>76</v>
      </c>
      <c r="H81" s="6" t="s">
        <v>491</v>
      </c>
      <c r="I81" s="12">
        <v>1</v>
      </c>
      <c r="J81" s="12">
        <v>363.05</v>
      </c>
      <c r="K81" s="12">
        <v>215.79</v>
      </c>
      <c r="L81" s="13">
        <v>147.26</v>
      </c>
    </row>
    <row r="82" spans="1:12" x14ac:dyDescent="0.25">
      <c r="A82" s="57">
        <v>45630</v>
      </c>
      <c r="B82" s="6" t="s">
        <v>20</v>
      </c>
      <c r="C82" s="6" t="s">
        <v>3521</v>
      </c>
      <c r="D82" s="6" t="s">
        <v>2424</v>
      </c>
      <c r="E82" s="6" t="s">
        <v>3514</v>
      </c>
      <c r="F82" s="6" t="s">
        <v>516</v>
      </c>
      <c r="G82" s="6" t="s">
        <v>19</v>
      </c>
      <c r="H82" s="6" t="s">
        <v>64</v>
      </c>
      <c r="I82" s="12">
        <v>14</v>
      </c>
      <c r="J82" s="12">
        <v>3527.45</v>
      </c>
      <c r="K82" s="12">
        <v>2188.1</v>
      </c>
      <c r="L82" s="13">
        <v>1339.35</v>
      </c>
    </row>
    <row r="83" spans="1:12" x14ac:dyDescent="0.25">
      <c r="A83" s="57">
        <v>45631</v>
      </c>
      <c r="B83" s="6" t="s">
        <v>29</v>
      </c>
      <c r="C83" s="6" t="s">
        <v>230</v>
      </c>
      <c r="D83" s="6" t="s">
        <v>2422</v>
      </c>
      <c r="E83" s="6" t="s">
        <v>3516</v>
      </c>
      <c r="F83" s="6" t="s">
        <v>1597</v>
      </c>
      <c r="G83" s="6" t="s">
        <v>279</v>
      </c>
      <c r="H83" s="6" t="s">
        <v>67</v>
      </c>
      <c r="I83" s="12">
        <v>20</v>
      </c>
      <c r="J83" s="12">
        <v>4514.78</v>
      </c>
      <c r="K83" s="12">
        <v>2998.56</v>
      </c>
      <c r="L83" s="13">
        <v>1516.22</v>
      </c>
    </row>
    <row r="84" spans="1:12" x14ac:dyDescent="0.25">
      <c r="A84" s="57">
        <v>45632</v>
      </c>
      <c r="B84" s="6" t="s">
        <v>29</v>
      </c>
      <c r="C84" s="6" t="s">
        <v>3520</v>
      </c>
      <c r="D84" s="6" t="s">
        <v>2422</v>
      </c>
      <c r="E84" s="6" t="s">
        <v>3514</v>
      </c>
      <c r="F84" s="6" t="s">
        <v>1597</v>
      </c>
      <c r="G84" s="6" t="s">
        <v>90</v>
      </c>
      <c r="H84" s="6" t="s">
        <v>67</v>
      </c>
      <c r="I84" s="12">
        <v>16</v>
      </c>
      <c r="J84" s="12">
        <v>1325.98</v>
      </c>
      <c r="K84" s="12">
        <v>794.5</v>
      </c>
      <c r="L84" s="13">
        <v>531.48</v>
      </c>
    </row>
    <row r="85" spans="1:12" x14ac:dyDescent="0.25">
      <c r="A85" s="57">
        <v>45632</v>
      </c>
      <c r="B85" s="6" t="s">
        <v>20</v>
      </c>
      <c r="C85" s="6" t="s">
        <v>3521</v>
      </c>
      <c r="D85" s="6" t="s">
        <v>2425</v>
      </c>
      <c r="E85" s="6" t="s">
        <v>3512</v>
      </c>
      <c r="F85" s="6" t="s">
        <v>1597</v>
      </c>
      <c r="G85" s="6" t="s">
        <v>63</v>
      </c>
      <c r="H85" s="6" t="s">
        <v>491</v>
      </c>
      <c r="I85" s="12">
        <v>44</v>
      </c>
      <c r="J85" s="12">
        <v>19833.580000000002</v>
      </c>
      <c r="K85" s="12">
        <v>13751.79</v>
      </c>
      <c r="L85" s="13">
        <v>6081.79</v>
      </c>
    </row>
    <row r="86" spans="1:12" x14ac:dyDescent="0.25">
      <c r="A86" s="57">
        <v>45633</v>
      </c>
      <c r="B86" s="6" t="s">
        <v>15</v>
      </c>
      <c r="C86" s="6" t="s">
        <v>3515</v>
      </c>
      <c r="D86" s="6" t="s">
        <v>2426</v>
      </c>
      <c r="E86" s="6" t="s">
        <v>3523</v>
      </c>
      <c r="F86" s="6" t="s">
        <v>1596</v>
      </c>
      <c r="G86" s="6" t="s">
        <v>275</v>
      </c>
      <c r="H86" s="6" t="s">
        <v>492</v>
      </c>
      <c r="I86" s="12">
        <v>7</v>
      </c>
      <c r="J86" s="12">
        <v>3536.62</v>
      </c>
      <c r="K86" s="12">
        <v>2581.7600000000002</v>
      </c>
      <c r="L86" s="13">
        <v>954.86</v>
      </c>
    </row>
    <row r="87" spans="1:12" x14ac:dyDescent="0.25">
      <c r="A87" s="57">
        <v>45634</v>
      </c>
      <c r="B87" s="6" t="s">
        <v>50</v>
      </c>
      <c r="C87" s="6" t="s">
        <v>3522</v>
      </c>
      <c r="D87" s="6" t="s">
        <v>2425</v>
      </c>
      <c r="E87" s="6" t="s">
        <v>3516</v>
      </c>
      <c r="F87" s="6" t="s">
        <v>523</v>
      </c>
      <c r="G87" s="6" t="s">
        <v>79</v>
      </c>
      <c r="H87" s="6" t="s">
        <v>51</v>
      </c>
      <c r="I87" s="12">
        <v>25</v>
      </c>
      <c r="J87" s="12">
        <v>3649.41</v>
      </c>
      <c r="K87" s="12">
        <v>2272.67</v>
      </c>
      <c r="L87" s="13">
        <v>1376.74</v>
      </c>
    </row>
    <row r="88" spans="1:12" x14ac:dyDescent="0.25">
      <c r="A88" s="57">
        <v>45636</v>
      </c>
      <c r="B88" s="6" t="s">
        <v>20</v>
      </c>
      <c r="C88" s="6" t="s">
        <v>3513</v>
      </c>
      <c r="D88" s="6" t="s">
        <v>2426</v>
      </c>
      <c r="E88" s="6" t="s">
        <v>3516</v>
      </c>
      <c r="F88" s="6" t="s">
        <v>507</v>
      </c>
      <c r="G88" s="6" t="s">
        <v>73</v>
      </c>
      <c r="H88" s="6" t="s">
        <v>64</v>
      </c>
      <c r="I88" s="12">
        <v>6</v>
      </c>
      <c r="J88" s="12">
        <v>8739.84</v>
      </c>
      <c r="K88" s="12">
        <v>6403.86</v>
      </c>
      <c r="L88" s="13">
        <v>2335.98</v>
      </c>
    </row>
    <row r="89" spans="1:12" x14ac:dyDescent="0.25">
      <c r="A89" s="57">
        <v>45636</v>
      </c>
      <c r="B89" s="6" t="s">
        <v>15</v>
      </c>
      <c r="C89" s="6" t="s">
        <v>3515</v>
      </c>
      <c r="D89" s="6" t="s">
        <v>2424</v>
      </c>
      <c r="E89" s="6" t="s">
        <v>3512</v>
      </c>
      <c r="F89" s="6" t="s">
        <v>516</v>
      </c>
      <c r="G89" s="6" t="s">
        <v>54</v>
      </c>
      <c r="H89" s="6" t="s">
        <v>55</v>
      </c>
      <c r="I89" s="12">
        <v>70</v>
      </c>
      <c r="J89" s="12">
        <v>5940.9</v>
      </c>
      <c r="K89" s="12">
        <v>3076.23</v>
      </c>
      <c r="L89" s="13">
        <v>2864.67</v>
      </c>
    </row>
    <row r="90" spans="1:12" x14ac:dyDescent="0.25">
      <c r="A90" s="57">
        <v>45637</v>
      </c>
      <c r="B90" s="6" t="s">
        <v>15</v>
      </c>
      <c r="C90" s="6" t="s">
        <v>3515</v>
      </c>
      <c r="D90" s="6" t="s">
        <v>2423</v>
      </c>
      <c r="E90" s="6" t="s">
        <v>3514</v>
      </c>
      <c r="F90" s="6" t="s">
        <v>1599</v>
      </c>
      <c r="G90" s="6" t="s">
        <v>66</v>
      </c>
      <c r="H90" s="6" t="s">
        <v>16</v>
      </c>
      <c r="I90" s="12">
        <v>8</v>
      </c>
      <c r="J90" s="12">
        <v>3742.34</v>
      </c>
      <c r="K90" s="12">
        <v>2366.16</v>
      </c>
      <c r="L90" s="13">
        <v>1376.18</v>
      </c>
    </row>
    <row r="91" spans="1:12" x14ac:dyDescent="0.25">
      <c r="A91" s="57">
        <v>45638</v>
      </c>
      <c r="B91" s="6" t="s">
        <v>15</v>
      </c>
      <c r="C91" s="6" t="s">
        <v>3515</v>
      </c>
      <c r="D91" s="6" t="s">
        <v>2423</v>
      </c>
      <c r="E91" s="6" t="s">
        <v>3512</v>
      </c>
      <c r="F91" s="6" t="s">
        <v>1596</v>
      </c>
      <c r="G91" s="6" t="s">
        <v>275</v>
      </c>
      <c r="H91" s="6" t="s">
        <v>16</v>
      </c>
      <c r="I91" s="12">
        <v>33</v>
      </c>
      <c r="J91" s="12">
        <v>18936.650000000001</v>
      </c>
      <c r="K91" s="12">
        <v>14529.13</v>
      </c>
      <c r="L91" s="13">
        <v>4407.5200000000004</v>
      </c>
    </row>
    <row r="92" spans="1:12" x14ac:dyDescent="0.25">
      <c r="A92" s="57">
        <v>45640</v>
      </c>
      <c r="B92" s="6" t="s">
        <v>20</v>
      </c>
      <c r="C92" s="6" t="s">
        <v>3513</v>
      </c>
      <c r="D92" s="6" t="s">
        <v>2424</v>
      </c>
      <c r="E92" s="6" t="s">
        <v>3514</v>
      </c>
      <c r="F92" s="6" t="s">
        <v>516</v>
      </c>
      <c r="G92" s="6" t="s">
        <v>191</v>
      </c>
      <c r="H92" s="6" t="s">
        <v>64</v>
      </c>
      <c r="I92" s="12">
        <v>15</v>
      </c>
      <c r="J92" s="12">
        <v>1343.92</v>
      </c>
      <c r="K92" s="12">
        <v>754.78</v>
      </c>
      <c r="L92" s="13">
        <v>589.14</v>
      </c>
    </row>
    <row r="93" spans="1:12" x14ac:dyDescent="0.25">
      <c r="A93" s="57">
        <v>45643</v>
      </c>
      <c r="B93" s="6" t="s">
        <v>29</v>
      </c>
      <c r="C93" s="6" t="s">
        <v>3519</v>
      </c>
      <c r="D93" s="6" t="s">
        <v>2422</v>
      </c>
      <c r="E93" s="6" t="s">
        <v>3514</v>
      </c>
      <c r="F93" s="6" t="s">
        <v>516</v>
      </c>
      <c r="G93" s="6" t="s">
        <v>191</v>
      </c>
      <c r="H93" s="6" t="s">
        <v>34</v>
      </c>
      <c r="I93" s="12">
        <v>23</v>
      </c>
      <c r="J93" s="12">
        <v>2176.2600000000002</v>
      </c>
      <c r="K93" s="12">
        <v>1183.9100000000001</v>
      </c>
      <c r="L93" s="13">
        <v>992.35</v>
      </c>
    </row>
    <row r="94" spans="1:12" x14ac:dyDescent="0.25">
      <c r="A94" s="57">
        <v>45647</v>
      </c>
      <c r="B94" s="6" t="s">
        <v>20</v>
      </c>
      <c r="C94" s="6" t="s">
        <v>3521</v>
      </c>
      <c r="D94" s="6" t="s">
        <v>2423</v>
      </c>
      <c r="E94" s="6" t="s">
        <v>3516</v>
      </c>
      <c r="F94" s="6" t="s">
        <v>1596</v>
      </c>
      <c r="G94" s="6" t="s">
        <v>14</v>
      </c>
      <c r="H94" s="6" t="s">
        <v>21</v>
      </c>
      <c r="I94" s="12">
        <v>30</v>
      </c>
      <c r="J94" s="12">
        <v>3473.52</v>
      </c>
      <c r="K94" s="12">
        <v>2226.02</v>
      </c>
      <c r="L94" s="13">
        <v>1247.5</v>
      </c>
    </row>
    <row r="95" spans="1:12" x14ac:dyDescent="0.25">
      <c r="A95" s="57">
        <v>45648</v>
      </c>
      <c r="B95" s="6" t="s">
        <v>15</v>
      </c>
      <c r="C95" s="6" t="s">
        <v>3518</v>
      </c>
      <c r="D95" s="6" t="s">
        <v>2422</v>
      </c>
      <c r="E95" s="6" t="s">
        <v>3516</v>
      </c>
      <c r="F95" s="6" t="s">
        <v>1596</v>
      </c>
      <c r="G95" s="6" t="s">
        <v>14</v>
      </c>
      <c r="H95" s="6" t="s">
        <v>55</v>
      </c>
      <c r="I95" s="12">
        <v>31</v>
      </c>
      <c r="J95" s="12">
        <v>4718.82</v>
      </c>
      <c r="K95" s="12">
        <v>3289.62</v>
      </c>
      <c r="L95" s="13">
        <v>1429.2</v>
      </c>
    </row>
    <row r="96" spans="1:12" x14ac:dyDescent="0.25">
      <c r="A96" s="57">
        <v>45650</v>
      </c>
      <c r="B96" s="6" t="s">
        <v>15</v>
      </c>
      <c r="C96" s="6" t="s">
        <v>3524</v>
      </c>
      <c r="D96" s="6" t="s">
        <v>2426</v>
      </c>
      <c r="E96" s="6" t="s">
        <v>3514</v>
      </c>
      <c r="F96" s="6" t="s">
        <v>1599</v>
      </c>
      <c r="G96" s="6" t="s">
        <v>190</v>
      </c>
      <c r="H96" s="6" t="s">
        <v>492</v>
      </c>
      <c r="I96" s="12">
        <v>4</v>
      </c>
      <c r="J96" s="12">
        <v>2483.9299999999998</v>
      </c>
      <c r="K96" s="12">
        <v>1667.53</v>
      </c>
      <c r="L96" s="13">
        <v>816.4</v>
      </c>
    </row>
    <row r="97" spans="1:12" x14ac:dyDescent="0.25">
      <c r="A97" s="57">
        <v>45651</v>
      </c>
      <c r="B97" s="6" t="s">
        <v>20</v>
      </c>
      <c r="C97" s="6" t="s">
        <v>3513</v>
      </c>
      <c r="D97" s="6" t="s">
        <v>2424</v>
      </c>
      <c r="E97" s="6" t="s">
        <v>3523</v>
      </c>
      <c r="F97" s="6" t="s">
        <v>512</v>
      </c>
      <c r="G97" s="6" t="s">
        <v>197</v>
      </c>
      <c r="H97" s="6" t="s">
        <v>491</v>
      </c>
      <c r="I97" s="12">
        <v>3</v>
      </c>
      <c r="J97" s="12">
        <v>1411.17</v>
      </c>
      <c r="K97" s="12">
        <v>1013.58</v>
      </c>
      <c r="L97" s="13">
        <v>397.59</v>
      </c>
    </row>
    <row r="98" spans="1:12" x14ac:dyDescent="0.25">
      <c r="A98" s="57">
        <v>45652</v>
      </c>
      <c r="B98" s="6" t="s">
        <v>15</v>
      </c>
      <c r="C98" s="6" t="s">
        <v>3517</v>
      </c>
      <c r="D98" s="6" t="s">
        <v>2424</v>
      </c>
      <c r="E98" s="6" t="s">
        <v>3514</v>
      </c>
      <c r="F98" s="6" t="s">
        <v>507</v>
      </c>
      <c r="G98" s="6" t="s">
        <v>73</v>
      </c>
      <c r="H98" s="6" t="s">
        <v>55</v>
      </c>
      <c r="I98" s="12">
        <v>4</v>
      </c>
      <c r="J98" s="12">
        <v>5851</v>
      </c>
      <c r="K98" s="12">
        <v>4382.28</v>
      </c>
      <c r="L98" s="13">
        <v>1468.72</v>
      </c>
    </row>
    <row r="99" spans="1:12" x14ac:dyDescent="0.25">
      <c r="A99" s="57">
        <v>45652</v>
      </c>
      <c r="B99" s="6" t="s">
        <v>29</v>
      </c>
      <c r="C99" s="6" t="s">
        <v>230</v>
      </c>
      <c r="D99" s="6" t="s">
        <v>2425</v>
      </c>
      <c r="E99" s="6" t="s">
        <v>3523</v>
      </c>
      <c r="F99" s="6" t="s">
        <v>516</v>
      </c>
      <c r="G99" s="6" t="s">
        <v>46</v>
      </c>
      <c r="H99" s="6" t="s">
        <v>30</v>
      </c>
      <c r="I99" s="12">
        <v>20</v>
      </c>
      <c r="J99" s="12">
        <v>2585</v>
      </c>
      <c r="K99" s="12">
        <v>1517.18</v>
      </c>
      <c r="L99" s="13">
        <v>1067.82</v>
      </c>
    </row>
    <row r="100" spans="1:12" x14ac:dyDescent="0.25">
      <c r="A100" s="57">
        <v>45653</v>
      </c>
      <c r="B100" s="6" t="s">
        <v>29</v>
      </c>
      <c r="C100" s="6" t="s">
        <v>230</v>
      </c>
      <c r="D100" s="6" t="s">
        <v>2423</v>
      </c>
      <c r="E100" s="6" t="s">
        <v>3512</v>
      </c>
      <c r="F100" s="6" t="s">
        <v>507</v>
      </c>
      <c r="G100" s="6" t="s">
        <v>39</v>
      </c>
      <c r="H100" s="6" t="s">
        <v>34</v>
      </c>
      <c r="I100" s="12">
        <v>13</v>
      </c>
      <c r="J100" s="12">
        <v>14406.9</v>
      </c>
      <c r="K100" s="12">
        <v>11652.48</v>
      </c>
      <c r="L100" s="13">
        <v>2754.42</v>
      </c>
    </row>
    <row r="101" spans="1:12" x14ac:dyDescent="0.25">
      <c r="A101" s="57">
        <v>45653</v>
      </c>
      <c r="B101" s="6" t="s">
        <v>29</v>
      </c>
      <c r="C101" s="6" t="s">
        <v>3519</v>
      </c>
      <c r="D101" s="6" t="s">
        <v>2424</v>
      </c>
      <c r="E101" s="6" t="s">
        <v>3516</v>
      </c>
      <c r="F101" s="6" t="s">
        <v>512</v>
      </c>
      <c r="G101" s="6" t="s">
        <v>58</v>
      </c>
      <c r="H101" s="6" t="s">
        <v>67</v>
      </c>
      <c r="I101" s="12">
        <v>14</v>
      </c>
      <c r="J101" s="12">
        <v>9820.83</v>
      </c>
      <c r="K101" s="12">
        <v>6936.04</v>
      </c>
      <c r="L101" s="13">
        <v>2884.79</v>
      </c>
    </row>
    <row r="102" spans="1:12" x14ac:dyDescent="0.25">
      <c r="A102" s="57">
        <v>45654</v>
      </c>
      <c r="B102" s="6" t="s">
        <v>29</v>
      </c>
      <c r="C102" s="6" t="s">
        <v>230</v>
      </c>
      <c r="D102" s="6" t="s">
        <v>2423</v>
      </c>
      <c r="E102" s="6" t="s">
        <v>3512</v>
      </c>
      <c r="F102" s="6" t="s">
        <v>1598</v>
      </c>
      <c r="G102" s="6" t="s">
        <v>193</v>
      </c>
      <c r="H102" s="6" t="s">
        <v>67</v>
      </c>
      <c r="I102" s="12">
        <v>34</v>
      </c>
      <c r="J102" s="12">
        <v>4813.38</v>
      </c>
      <c r="K102" s="12">
        <v>1631.27</v>
      </c>
      <c r="L102" s="13">
        <v>3182.11</v>
      </c>
    </row>
    <row r="103" spans="1:12" x14ac:dyDescent="0.25">
      <c r="A103" s="57">
        <v>45656</v>
      </c>
      <c r="B103" s="6" t="s">
        <v>20</v>
      </c>
      <c r="C103" s="6" t="s">
        <v>3513</v>
      </c>
      <c r="D103" s="6" t="s">
        <v>2423</v>
      </c>
      <c r="E103" s="6" t="s">
        <v>3514</v>
      </c>
      <c r="F103" s="6" t="s">
        <v>523</v>
      </c>
      <c r="G103" s="6" t="s">
        <v>79</v>
      </c>
      <c r="H103" s="6" t="s">
        <v>21</v>
      </c>
      <c r="I103" s="12">
        <v>4</v>
      </c>
      <c r="J103" s="12">
        <v>572.29</v>
      </c>
      <c r="K103" s="12">
        <v>354.84</v>
      </c>
      <c r="L103" s="13">
        <v>217.45</v>
      </c>
    </row>
    <row r="104" spans="1:12" x14ac:dyDescent="0.25">
      <c r="A104" s="57">
        <v>45656</v>
      </c>
      <c r="B104" s="6" t="s">
        <v>29</v>
      </c>
      <c r="C104" s="6" t="s">
        <v>230</v>
      </c>
      <c r="D104" s="6" t="s">
        <v>2423</v>
      </c>
      <c r="E104" s="6" t="s">
        <v>3514</v>
      </c>
      <c r="F104" s="6" t="s">
        <v>1598</v>
      </c>
      <c r="G104" s="6" t="s">
        <v>49</v>
      </c>
      <c r="H104" s="6" t="s">
        <v>30</v>
      </c>
      <c r="I104" s="12">
        <v>6</v>
      </c>
      <c r="J104" s="12">
        <v>1292.75</v>
      </c>
      <c r="K104" s="12">
        <v>309.55</v>
      </c>
      <c r="L104" s="13">
        <v>983.2</v>
      </c>
    </row>
    <row r="105" spans="1:12" x14ac:dyDescent="0.25">
      <c r="A105" s="57">
        <v>45659</v>
      </c>
      <c r="B105" s="6" t="s">
        <v>15</v>
      </c>
      <c r="C105" s="6" t="s">
        <v>3515</v>
      </c>
      <c r="D105" s="6" t="s">
        <v>2424</v>
      </c>
      <c r="E105" s="6" t="s">
        <v>3523</v>
      </c>
      <c r="F105" s="6" t="s">
        <v>516</v>
      </c>
      <c r="G105" s="6" t="s">
        <v>54</v>
      </c>
      <c r="H105" s="6" t="s">
        <v>25</v>
      </c>
      <c r="I105" s="12">
        <v>13</v>
      </c>
      <c r="J105" s="12">
        <v>1099.67</v>
      </c>
      <c r="K105" s="12">
        <v>617.73</v>
      </c>
      <c r="L105" s="13">
        <v>481.94</v>
      </c>
    </row>
    <row r="106" spans="1:12" x14ac:dyDescent="0.25">
      <c r="A106" s="57">
        <v>45663</v>
      </c>
      <c r="B106" s="6" t="s">
        <v>29</v>
      </c>
      <c r="C106" s="6" t="s">
        <v>230</v>
      </c>
      <c r="D106" s="6" t="s">
        <v>2422</v>
      </c>
      <c r="E106" s="6" t="s">
        <v>3512</v>
      </c>
      <c r="F106" s="6" t="s">
        <v>1597</v>
      </c>
      <c r="G106" s="6" t="s">
        <v>279</v>
      </c>
      <c r="H106" s="6" t="s">
        <v>67</v>
      </c>
      <c r="I106" s="12">
        <v>13</v>
      </c>
      <c r="J106" s="12">
        <v>3054.22</v>
      </c>
      <c r="K106" s="12">
        <v>1869.7</v>
      </c>
      <c r="L106" s="13">
        <v>1184.52</v>
      </c>
    </row>
    <row r="107" spans="1:12" x14ac:dyDescent="0.25">
      <c r="A107" s="57">
        <v>45665</v>
      </c>
      <c r="B107" s="6" t="s">
        <v>15</v>
      </c>
      <c r="C107" s="6" t="s">
        <v>3517</v>
      </c>
      <c r="D107" s="6" t="s">
        <v>2426</v>
      </c>
      <c r="E107" s="6" t="s">
        <v>3512</v>
      </c>
      <c r="F107" s="6" t="s">
        <v>1596</v>
      </c>
      <c r="G107" s="6" t="s">
        <v>14</v>
      </c>
      <c r="H107" s="6" t="s">
        <v>25</v>
      </c>
      <c r="I107" s="12">
        <v>62</v>
      </c>
      <c r="J107" s="12">
        <v>8118.34</v>
      </c>
      <c r="K107" s="12">
        <v>5314.25</v>
      </c>
      <c r="L107" s="13">
        <v>2804.09</v>
      </c>
    </row>
    <row r="108" spans="1:12" x14ac:dyDescent="0.25">
      <c r="A108" s="57">
        <v>45665</v>
      </c>
      <c r="B108" s="6" t="s">
        <v>50</v>
      </c>
      <c r="C108" s="6" t="s">
        <v>3522</v>
      </c>
      <c r="D108" s="6" t="s">
        <v>2424</v>
      </c>
      <c r="E108" s="6" t="s">
        <v>3514</v>
      </c>
      <c r="F108" s="6" t="s">
        <v>1598</v>
      </c>
      <c r="G108" s="6" t="s">
        <v>49</v>
      </c>
      <c r="H108" s="6" t="s">
        <v>87</v>
      </c>
      <c r="I108" s="12">
        <v>14</v>
      </c>
      <c r="J108" s="12">
        <v>3260.75</v>
      </c>
      <c r="K108" s="12">
        <v>848.8</v>
      </c>
      <c r="L108" s="13">
        <v>2411.9499999999998</v>
      </c>
    </row>
    <row r="109" spans="1:12" x14ac:dyDescent="0.25">
      <c r="A109" s="57">
        <v>45666</v>
      </c>
      <c r="B109" s="6" t="s">
        <v>20</v>
      </c>
      <c r="C109" s="6" t="s">
        <v>3513</v>
      </c>
      <c r="D109" s="6" t="s">
        <v>2422</v>
      </c>
      <c r="E109" s="6" t="s">
        <v>3512</v>
      </c>
      <c r="F109" s="6" t="s">
        <v>523</v>
      </c>
      <c r="G109" s="6" t="s">
        <v>94</v>
      </c>
      <c r="H109" s="6" t="s">
        <v>21</v>
      </c>
      <c r="I109" s="12">
        <v>18</v>
      </c>
      <c r="J109" s="12">
        <v>3517.64</v>
      </c>
      <c r="K109" s="12">
        <v>2085.04</v>
      </c>
      <c r="L109" s="13">
        <v>1432.6</v>
      </c>
    </row>
    <row r="110" spans="1:12" x14ac:dyDescent="0.25">
      <c r="A110" s="57">
        <v>45666</v>
      </c>
      <c r="B110" s="6" t="s">
        <v>20</v>
      </c>
      <c r="C110" s="6" t="s">
        <v>3513</v>
      </c>
      <c r="D110" s="6" t="s">
        <v>2424</v>
      </c>
      <c r="E110" s="6" t="s">
        <v>3512</v>
      </c>
      <c r="F110" s="6" t="s">
        <v>1597</v>
      </c>
      <c r="G110" s="6" t="s">
        <v>63</v>
      </c>
      <c r="H110" s="6" t="s">
        <v>21</v>
      </c>
      <c r="I110" s="12">
        <v>20</v>
      </c>
      <c r="J110" s="12">
        <v>7808.8</v>
      </c>
      <c r="K110" s="12">
        <v>5294.57</v>
      </c>
      <c r="L110" s="13">
        <v>2514.23</v>
      </c>
    </row>
    <row r="111" spans="1:12" x14ac:dyDescent="0.25">
      <c r="A111" s="57">
        <v>45670</v>
      </c>
      <c r="B111" s="6" t="s">
        <v>15</v>
      </c>
      <c r="C111" s="6" t="s">
        <v>3515</v>
      </c>
      <c r="D111" s="6" t="s">
        <v>2424</v>
      </c>
      <c r="E111" s="6" t="s">
        <v>3514</v>
      </c>
      <c r="F111" s="6" t="s">
        <v>516</v>
      </c>
      <c r="G111" s="6" t="s">
        <v>191</v>
      </c>
      <c r="H111" s="6" t="s">
        <v>492</v>
      </c>
      <c r="I111" s="12">
        <v>11</v>
      </c>
      <c r="J111" s="12">
        <v>970</v>
      </c>
      <c r="K111" s="12">
        <v>523.01</v>
      </c>
      <c r="L111" s="13">
        <v>446.99</v>
      </c>
    </row>
    <row r="112" spans="1:12" x14ac:dyDescent="0.25">
      <c r="A112" s="57">
        <v>45675</v>
      </c>
      <c r="B112" s="6" t="s">
        <v>29</v>
      </c>
      <c r="C112" s="6" t="s">
        <v>3519</v>
      </c>
      <c r="D112" s="6" t="s">
        <v>2424</v>
      </c>
      <c r="E112" s="6" t="s">
        <v>3514</v>
      </c>
      <c r="F112" s="6" t="s">
        <v>516</v>
      </c>
      <c r="G112" s="6" t="s">
        <v>33</v>
      </c>
      <c r="H112" s="6" t="s">
        <v>67</v>
      </c>
      <c r="I112" s="12">
        <v>5</v>
      </c>
      <c r="J112" s="12">
        <v>203.49</v>
      </c>
      <c r="K112" s="12">
        <v>103.13</v>
      </c>
      <c r="L112" s="13">
        <v>100.36</v>
      </c>
    </row>
    <row r="113" spans="1:12" x14ac:dyDescent="0.25">
      <c r="A113" s="57">
        <v>45678</v>
      </c>
      <c r="B113" s="6" t="s">
        <v>15</v>
      </c>
      <c r="C113" s="6" t="s">
        <v>3524</v>
      </c>
      <c r="D113" s="6" t="s">
        <v>2423</v>
      </c>
      <c r="E113" s="6" t="s">
        <v>3516</v>
      </c>
      <c r="F113" s="6" t="s">
        <v>512</v>
      </c>
      <c r="G113" s="6" t="s">
        <v>188</v>
      </c>
      <c r="H113" s="6" t="s">
        <v>25</v>
      </c>
      <c r="I113" s="12">
        <v>9</v>
      </c>
      <c r="J113" s="12">
        <v>2627.58</v>
      </c>
      <c r="K113" s="12">
        <v>1637.48</v>
      </c>
      <c r="L113" s="13">
        <v>990.1</v>
      </c>
    </row>
    <row r="114" spans="1:12" x14ac:dyDescent="0.25">
      <c r="A114" s="57">
        <v>45683</v>
      </c>
      <c r="B114" s="6" t="s">
        <v>29</v>
      </c>
      <c r="C114" s="6" t="s">
        <v>3519</v>
      </c>
      <c r="D114" s="6" t="s">
        <v>2424</v>
      </c>
      <c r="E114" s="6" t="s">
        <v>3516</v>
      </c>
      <c r="F114" s="6" t="s">
        <v>1599</v>
      </c>
      <c r="G114" s="6" t="s">
        <v>195</v>
      </c>
      <c r="H114" s="6" t="s">
        <v>30</v>
      </c>
      <c r="I114" s="12">
        <v>6</v>
      </c>
      <c r="J114" s="12">
        <v>840.67</v>
      </c>
      <c r="K114" s="12">
        <v>414.89</v>
      </c>
      <c r="L114" s="13">
        <v>425.78</v>
      </c>
    </row>
    <row r="115" spans="1:12" x14ac:dyDescent="0.25">
      <c r="A115" s="57">
        <v>45684</v>
      </c>
      <c r="B115" s="6" t="s">
        <v>29</v>
      </c>
      <c r="C115" s="6" t="s">
        <v>3519</v>
      </c>
      <c r="D115" s="6" t="s">
        <v>2422</v>
      </c>
      <c r="E115" s="6" t="s">
        <v>3523</v>
      </c>
      <c r="F115" s="6" t="s">
        <v>523</v>
      </c>
      <c r="G115" s="6" t="s">
        <v>94</v>
      </c>
      <c r="H115" s="6" t="s">
        <v>34</v>
      </c>
      <c r="I115" s="12">
        <v>12</v>
      </c>
      <c r="J115" s="12">
        <v>2378.38</v>
      </c>
      <c r="K115" s="12">
        <v>1482.37</v>
      </c>
      <c r="L115" s="13">
        <v>896.01</v>
      </c>
    </row>
    <row r="116" spans="1:12" x14ac:dyDescent="0.25">
      <c r="A116" s="57">
        <v>45685</v>
      </c>
      <c r="B116" s="6" t="s">
        <v>15</v>
      </c>
      <c r="C116" s="6" t="s">
        <v>3517</v>
      </c>
      <c r="D116" s="6" t="s">
        <v>2422</v>
      </c>
      <c r="E116" s="6" t="s">
        <v>3526</v>
      </c>
      <c r="F116" s="6" t="s">
        <v>1596</v>
      </c>
      <c r="G116" s="6" t="s">
        <v>24</v>
      </c>
      <c r="H116" s="6" t="s">
        <v>492</v>
      </c>
      <c r="I116" s="12">
        <v>3</v>
      </c>
      <c r="J116" s="12">
        <v>402.63</v>
      </c>
      <c r="K116" s="12">
        <v>257.83999999999997</v>
      </c>
      <c r="L116" s="13">
        <v>144.79</v>
      </c>
    </row>
    <row r="117" spans="1:12" x14ac:dyDescent="0.25">
      <c r="A117" s="57">
        <v>45685</v>
      </c>
      <c r="B117" s="6" t="s">
        <v>29</v>
      </c>
      <c r="C117" s="6" t="s">
        <v>3520</v>
      </c>
      <c r="D117" s="6" t="s">
        <v>2422</v>
      </c>
      <c r="E117" s="6" t="s">
        <v>3526</v>
      </c>
      <c r="F117" s="6" t="s">
        <v>516</v>
      </c>
      <c r="G117" s="6" t="s">
        <v>54</v>
      </c>
      <c r="H117" s="6" t="s">
        <v>67</v>
      </c>
      <c r="I117" s="12">
        <v>2</v>
      </c>
      <c r="J117" s="12">
        <v>173.78</v>
      </c>
      <c r="K117" s="12">
        <v>89.55</v>
      </c>
      <c r="L117" s="13">
        <v>84.23</v>
      </c>
    </row>
    <row r="118" spans="1:12" x14ac:dyDescent="0.25">
      <c r="A118" s="57">
        <v>45687</v>
      </c>
      <c r="B118" s="6" t="s">
        <v>15</v>
      </c>
      <c r="C118" s="6" t="s">
        <v>3518</v>
      </c>
      <c r="D118" s="6" t="s">
        <v>2423</v>
      </c>
      <c r="E118" s="6" t="s">
        <v>3512</v>
      </c>
      <c r="F118" s="6" t="s">
        <v>516</v>
      </c>
      <c r="G118" s="6" t="s">
        <v>19</v>
      </c>
      <c r="H118" s="6" t="s">
        <v>55</v>
      </c>
      <c r="I118" s="12">
        <v>45</v>
      </c>
      <c r="J118" s="12">
        <v>11612.18</v>
      </c>
      <c r="K118" s="12">
        <v>7586.58</v>
      </c>
      <c r="L118" s="13">
        <v>4025.6</v>
      </c>
    </row>
    <row r="119" spans="1:12" x14ac:dyDescent="0.25">
      <c r="A119" s="57">
        <v>45689</v>
      </c>
      <c r="B119" s="6" t="s">
        <v>40</v>
      </c>
      <c r="C119" s="6" t="s">
        <v>3527</v>
      </c>
      <c r="D119" s="6" t="s">
        <v>2422</v>
      </c>
      <c r="E119" s="6" t="s">
        <v>3516</v>
      </c>
      <c r="F119" s="6" t="s">
        <v>516</v>
      </c>
      <c r="G119" s="6" t="s">
        <v>191</v>
      </c>
      <c r="H119" s="6" t="s">
        <v>41</v>
      </c>
      <c r="I119" s="12">
        <v>25</v>
      </c>
      <c r="J119" s="12">
        <v>1947.8</v>
      </c>
      <c r="K119" s="12">
        <v>1151.6600000000001</v>
      </c>
      <c r="L119" s="13">
        <v>796.14</v>
      </c>
    </row>
    <row r="120" spans="1:12" x14ac:dyDescent="0.25">
      <c r="A120" s="57">
        <v>45690</v>
      </c>
      <c r="B120" s="6" t="s">
        <v>29</v>
      </c>
      <c r="C120" s="6" t="s">
        <v>230</v>
      </c>
      <c r="D120" s="6" t="s">
        <v>2423</v>
      </c>
      <c r="E120" s="6" t="s">
        <v>3512</v>
      </c>
      <c r="F120" s="6" t="s">
        <v>507</v>
      </c>
      <c r="G120" s="6" t="s">
        <v>194</v>
      </c>
      <c r="H120" s="6" t="s">
        <v>67</v>
      </c>
      <c r="I120" s="12">
        <v>9</v>
      </c>
      <c r="J120" s="12">
        <v>20343.240000000002</v>
      </c>
      <c r="K120" s="12">
        <v>15088.14</v>
      </c>
      <c r="L120" s="13">
        <v>5255.1</v>
      </c>
    </row>
    <row r="121" spans="1:12" x14ac:dyDescent="0.25">
      <c r="A121" s="57">
        <v>45691</v>
      </c>
      <c r="B121" s="6" t="s">
        <v>20</v>
      </c>
      <c r="C121" s="6" t="s">
        <v>3513</v>
      </c>
      <c r="D121" s="6" t="s">
        <v>2426</v>
      </c>
      <c r="E121" s="6" t="s">
        <v>3526</v>
      </c>
      <c r="F121" s="6" t="s">
        <v>1597</v>
      </c>
      <c r="G121" s="6" t="s">
        <v>279</v>
      </c>
      <c r="H121" s="6" t="s">
        <v>491</v>
      </c>
      <c r="I121" s="12">
        <v>9</v>
      </c>
      <c r="J121" s="12">
        <v>1963.52</v>
      </c>
      <c r="K121" s="12">
        <v>1374.08</v>
      </c>
      <c r="L121" s="13">
        <v>589.44000000000005</v>
      </c>
    </row>
    <row r="122" spans="1:12" x14ac:dyDescent="0.25">
      <c r="A122" s="57">
        <v>45691</v>
      </c>
      <c r="B122" s="6" t="s">
        <v>20</v>
      </c>
      <c r="C122" s="6" t="s">
        <v>3513</v>
      </c>
      <c r="D122" s="6" t="s">
        <v>2423</v>
      </c>
      <c r="E122" s="6" t="s">
        <v>3526</v>
      </c>
      <c r="F122" s="6" t="s">
        <v>516</v>
      </c>
      <c r="G122" s="6" t="s">
        <v>54</v>
      </c>
      <c r="H122" s="6" t="s">
        <v>21</v>
      </c>
      <c r="I122" s="12">
        <v>2</v>
      </c>
      <c r="J122" s="12">
        <v>158.16999999999999</v>
      </c>
      <c r="K122" s="12">
        <v>88.93</v>
      </c>
      <c r="L122" s="13">
        <v>69.239999999999995</v>
      </c>
    </row>
    <row r="123" spans="1:12" x14ac:dyDescent="0.25">
      <c r="A123" s="57">
        <v>45692</v>
      </c>
      <c r="B123" s="6" t="s">
        <v>20</v>
      </c>
      <c r="C123" s="6" t="s">
        <v>3521</v>
      </c>
      <c r="D123" s="6" t="s">
        <v>2422</v>
      </c>
      <c r="E123" s="6" t="s">
        <v>3512</v>
      </c>
      <c r="F123" s="6" t="s">
        <v>516</v>
      </c>
      <c r="G123" s="6" t="s">
        <v>191</v>
      </c>
      <c r="H123" s="6" t="s">
        <v>21</v>
      </c>
      <c r="I123" s="12">
        <v>94</v>
      </c>
      <c r="J123" s="12">
        <v>9082.2800000000007</v>
      </c>
      <c r="K123" s="12">
        <v>5093.12</v>
      </c>
      <c r="L123" s="13">
        <v>3989.16</v>
      </c>
    </row>
    <row r="124" spans="1:12" x14ac:dyDescent="0.25">
      <c r="A124" s="57">
        <v>45692</v>
      </c>
      <c r="B124" s="6" t="s">
        <v>20</v>
      </c>
      <c r="C124" s="6" t="s">
        <v>3521</v>
      </c>
      <c r="D124" s="6" t="s">
        <v>2423</v>
      </c>
      <c r="E124" s="6" t="s">
        <v>3526</v>
      </c>
      <c r="F124" s="6" t="s">
        <v>1599</v>
      </c>
      <c r="G124" s="6" t="s">
        <v>195</v>
      </c>
      <c r="H124" s="6" t="s">
        <v>491</v>
      </c>
      <c r="I124" s="12">
        <v>12</v>
      </c>
      <c r="J124" s="12">
        <v>1764.8</v>
      </c>
      <c r="K124" s="12">
        <v>973.88</v>
      </c>
      <c r="L124" s="13">
        <v>790.92</v>
      </c>
    </row>
    <row r="125" spans="1:12" x14ac:dyDescent="0.25">
      <c r="A125" s="57">
        <v>45695</v>
      </c>
      <c r="B125" s="6" t="s">
        <v>29</v>
      </c>
      <c r="C125" s="6" t="s">
        <v>230</v>
      </c>
      <c r="D125" s="6" t="s">
        <v>2422</v>
      </c>
      <c r="E125" s="6" t="s">
        <v>3512</v>
      </c>
      <c r="F125" s="6" t="s">
        <v>507</v>
      </c>
      <c r="G125" s="6" t="s">
        <v>70</v>
      </c>
      <c r="H125" s="6" t="s">
        <v>67</v>
      </c>
      <c r="I125" s="12">
        <v>16</v>
      </c>
      <c r="J125" s="12">
        <v>11176.48</v>
      </c>
      <c r="K125" s="12">
        <v>7418.54</v>
      </c>
      <c r="L125" s="13">
        <v>3757.94</v>
      </c>
    </row>
    <row r="126" spans="1:12" x14ac:dyDescent="0.25">
      <c r="A126" s="57">
        <v>45699</v>
      </c>
      <c r="B126" s="6" t="s">
        <v>29</v>
      </c>
      <c r="C126" s="6" t="s">
        <v>3519</v>
      </c>
      <c r="D126" s="6" t="s">
        <v>2424</v>
      </c>
      <c r="E126" s="6" t="s">
        <v>3512</v>
      </c>
      <c r="F126" s="6" t="s">
        <v>1598</v>
      </c>
      <c r="G126" s="6" t="s">
        <v>193</v>
      </c>
      <c r="H126" s="6" t="s">
        <v>30</v>
      </c>
      <c r="I126" s="12">
        <v>44</v>
      </c>
      <c r="J126" s="12">
        <v>5814.47</v>
      </c>
      <c r="K126" s="12">
        <v>1716.85</v>
      </c>
      <c r="L126" s="13">
        <v>4097.62</v>
      </c>
    </row>
    <row r="127" spans="1:12" x14ac:dyDescent="0.25">
      <c r="A127" s="57">
        <v>45701</v>
      </c>
      <c r="B127" s="6" t="s">
        <v>40</v>
      </c>
      <c r="C127" s="6" t="s">
        <v>3511</v>
      </c>
      <c r="D127" s="6" t="s">
        <v>2424</v>
      </c>
      <c r="E127" s="6" t="s">
        <v>3523</v>
      </c>
      <c r="F127" s="6" t="s">
        <v>512</v>
      </c>
      <c r="G127" s="6" t="s">
        <v>188</v>
      </c>
      <c r="H127" s="6" t="s">
        <v>493</v>
      </c>
      <c r="I127" s="12">
        <v>1</v>
      </c>
      <c r="J127" s="12">
        <v>329.7</v>
      </c>
      <c r="K127" s="12">
        <v>203.78</v>
      </c>
      <c r="L127" s="13">
        <v>125.92</v>
      </c>
    </row>
    <row r="128" spans="1:12" x14ac:dyDescent="0.25">
      <c r="A128" s="57">
        <v>45703</v>
      </c>
      <c r="B128" s="6" t="s">
        <v>15</v>
      </c>
      <c r="C128" s="6" t="s">
        <v>3515</v>
      </c>
      <c r="D128" s="6" t="s">
        <v>2426</v>
      </c>
      <c r="E128" s="6" t="s">
        <v>3514</v>
      </c>
      <c r="F128" s="6" t="s">
        <v>1598</v>
      </c>
      <c r="G128" s="6" t="s">
        <v>28</v>
      </c>
      <c r="H128" s="6" t="s">
        <v>55</v>
      </c>
      <c r="I128" s="12">
        <v>12</v>
      </c>
      <c r="J128" s="12">
        <v>2341.08</v>
      </c>
      <c r="K128" s="12">
        <v>627.05999999999995</v>
      </c>
      <c r="L128" s="13">
        <v>1714.02</v>
      </c>
    </row>
    <row r="129" spans="1:12" x14ac:dyDescent="0.25">
      <c r="A129" s="57">
        <v>45705</v>
      </c>
      <c r="B129" s="6" t="s">
        <v>15</v>
      </c>
      <c r="C129" s="6" t="s">
        <v>3524</v>
      </c>
      <c r="D129" s="6" t="s">
        <v>2422</v>
      </c>
      <c r="E129" s="6" t="s">
        <v>3523</v>
      </c>
      <c r="F129" s="6" t="s">
        <v>516</v>
      </c>
      <c r="G129" s="6" t="s">
        <v>191</v>
      </c>
      <c r="H129" s="6" t="s">
        <v>55</v>
      </c>
      <c r="I129" s="12">
        <v>6</v>
      </c>
      <c r="J129" s="12">
        <v>589.79999999999995</v>
      </c>
      <c r="K129" s="12">
        <v>306.33999999999997</v>
      </c>
      <c r="L129" s="13">
        <v>283.45999999999998</v>
      </c>
    </row>
    <row r="130" spans="1:12" x14ac:dyDescent="0.25">
      <c r="A130" s="57">
        <v>45706</v>
      </c>
      <c r="B130" s="6" t="s">
        <v>40</v>
      </c>
      <c r="C130" s="6" t="s">
        <v>3527</v>
      </c>
      <c r="D130" s="6" t="s">
        <v>2424</v>
      </c>
      <c r="E130" s="6" t="s">
        <v>3516</v>
      </c>
      <c r="F130" s="6" t="s">
        <v>1596</v>
      </c>
      <c r="G130" s="6" t="s">
        <v>14</v>
      </c>
      <c r="H130" s="6" t="s">
        <v>493</v>
      </c>
      <c r="I130" s="12">
        <v>26</v>
      </c>
      <c r="J130" s="12">
        <v>3743.53</v>
      </c>
      <c r="K130" s="12">
        <v>2414.6999999999998</v>
      </c>
      <c r="L130" s="13">
        <v>1328.83</v>
      </c>
    </row>
    <row r="131" spans="1:12" x14ac:dyDescent="0.25">
      <c r="A131" s="57">
        <v>45709</v>
      </c>
      <c r="B131" s="6" t="s">
        <v>15</v>
      </c>
      <c r="C131" s="6" t="s">
        <v>3518</v>
      </c>
      <c r="D131" s="6" t="s">
        <v>2423</v>
      </c>
      <c r="E131" s="6" t="s">
        <v>3526</v>
      </c>
      <c r="F131" s="6" t="s">
        <v>507</v>
      </c>
      <c r="G131" s="6" t="s">
        <v>73</v>
      </c>
      <c r="H131" s="6" t="s">
        <v>492</v>
      </c>
      <c r="I131" s="12">
        <v>2</v>
      </c>
      <c r="J131" s="12">
        <v>2648.39</v>
      </c>
      <c r="K131" s="12">
        <v>1749.67</v>
      </c>
      <c r="L131" s="13">
        <v>898.72</v>
      </c>
    </row>
    <row r="132" spans="1:12" x14ac:dyDescent="0.25">
      <c r="A132" s="57">
        <v>45710</v>
      </c>
      <c r="B132" s="6" t="s">
        <v>15</v>
      </c>
      <c r="C132" s="6" t="s">
        <v>3518</v>
      </c>
      <c r="D132" s="6" t="s">
        <v>2424</v>
      </c>
      <c r="E132" s="6" t="s">
        <v>3526</v>
      </c>
      <c r="F132" s="6" t="s">
        <v>516</v>
      </c>
      <c r="G132" s="6" t="s">
        <v>33</v>
      </c>
      <c r="H132" s="6" t="s">
        <v>492</v>
      </c>
      <c r="I132" s="12">
        <v>8</v>
      </c>
      <c r="J132" s="12">
        <v>329.92</v>
      </c>
      <c r="K132" s="12">
        <v>181.87</v>
      </c>
      <c r="L132" s="13">
        <v>148.05000000000001</v>
      </c>
    </row>
    <row r="133" spans="1:12" x14ac:dyDescent="0.25">
      <c r="A133" s="57">
        <v>45712</v>
      </c>
      <c r="B133" s="6" t="s">
        <v>29</v>
      </c>
      <c r="C133" s="6" t="s">
        <v>3519</v>
      </c>
      <c r="D133" s="6" t="s">
        <v>2423</v>
      </c>
      <c r="E133" s="6" t="s">
        <v>3512</v>
      </c>
      <c r="F133" s="6" t="s">
        <v>1598</v>
      </c>
      <c r="G133" s="6" t="s">
        <v>49</v>
      </c>
      <c r="H133" s="6" t="s">
        <v>34</v>
      </c>
      <c r="I133" s="12">
        <v>10</v>
      </c>
      <c r="J133" s="12">
        <v>2196.4</v>
      </c>
      <c r="K133" s="12">
        <v>666.53</v>
      </c>
      <c r="L133" s="13">
        <v>1529.87</v>
      </c>
    </row>
    <row r="134" spans="1:12" x14ac:dyDescent="0.25">
      <c r="A134" s="57">
        <v>45717</v>
      </c>
      <c r="B134" s="6" t="s">
        <v>50</v>
      </c>
      <c r="C134" s="6" t="s">
        <v>3522</v>
      </c>
      <c r="D134" s="6" t="s">
        <v>2423</v>
      </c>
      <c r="E134" s="6" t="s">
        <v>3514</v>
      </c>
      <c r="F134" s="6" t="s">
        <v>507</v>
      </c>
      <c r="G134" s="6" t="s">
        <v>70</v>
      </c>
      <c r="H134" s="6" t="s">
        <v>51</v>
      </c>
      <c r="I134" s="12">
        <v>1</v>
      </c>
      <c r="J134" s="12">
        <v>573.1</v>
      </c>
      <c r="K134" s="12">
        <v>422.14</v>
      </c>
      <c r="L134" s="13">
        <v>150.96</v>
      </c>
    </row>
    <row r="135" spans="1:12" x14ac:dyDescent="0.25">
      <c r="A135" s="57">
        <v>45717</v>
      </c>
      <c r="B135" s="6" t="s">
        <v>20</v>
      </c>
      <c r="C135" s="6" t="s">
        <v>3521</v>
      </c>
      <c r="D135" s="6" t="s">
        <v>2423</v>
      </c>
      <c r="E135" s="6" t="s">
        <v>3514</v>
      </c>
      <c r="F135" s="6" t="s">
        <v>516</v>
      </c>
      <c r="G135" s="6" t="s">
        <v>33</v>
      </c>
      <c r="H135" s="6" t="s">
        <v>64</v>
      </c>
      <c r="I135" s="12">
        <v>9</v>
      </c>
      <c r="J135" s="12">
        <v>306</v>
      </c>
      <c r="K135" s="12">
        <v>150.11000000000001</v>
      </c>
      <c r="L135" s="13">
        <v>155.88999999999999</v>
      </c>
    </row>
    <row r="136" spans="1:12" x14ac:dyDescent="0.25">
      <c r="A136" s="57">
        <v>45718</v>
      </c>
      <c r="B136" s="6" t="s">
        <v>29</v>
      </c>
      <c r="C136" s="6" t="s">
        <v>3519</v>
      </c>
      <c r="D136" s="6" t="s">
        <v>2424</v>
      </c>
      <c r="E136" s="6" t="s">
        <v>3514</v>
      </c>
      <c r="F136" s="6" t="s">
        <v>1597</v>
      </c>
      <c r="G136" s="6" t="s">
        <v>279</v>
      </c>
      <c r="H136" s="6" t="s">
        <v>34</v>
      </c>
      <c r="I136" s="12">
        <v>7</v>
      </c>
      <c r="J136" s="12">
        <v>1614.15</v>
      </c>
      <c r="K136" s="12">
        <v>1007.76</v>
      </c>
      <c r="L136" s="13">
        <v>606.39</v>
      </c>
    </row>
    <row r="137" spans="1:12" x14ac:dyDescent="0.25">
      <c r="A137" s="57">
        <v>45720</v>
      </c>
      <c r="B137" s="6" t="s">
        <v>15</v>
      </c>
      <c r="C137" s="6" t="s">
        <v>3517</v>
      </c>
      <c r="D137" s="6" t="s">
        <v>2424</v>
      </c>
      <c r="E137" s="6" t="s">
        <v>3514</v>
      </c>
      <c r="F137" s="6" t="s">
        <v>523</v>
      </c>
      <c r="G137" s="6" t="s">
        <v>76</v>
      </c>
      <c r="H137" s="6" t="s">
        <v>25</v>
      </c>
      <c r="I137" s="12">
        <v>5</v>
      </c>
      <c r="J137" s="12">
        <v>1552.65</v>
      </c>
      <c r="K137" s="12">
        <v>936.78</v>
      </c>
      <c r="L137" s="13">
        <v>615.87</v>
      </c>
    </row>
    <row r="138" spans="1:12" x14ac:dyDescent="0.25">
      <c r="A138" s="57">
        <v>45721</v>
      </c>
      <c r="B138" s="6" t="s">
        <v>40</v>
      </c>
      <c r="C138" s="6" t="s">
        <v>3511</v>
      </c>
      <c r="D138" s="6" t="s">
        <v>2422</v>
      </c>
      <c r="E138" s="6" t="s">
        <v>3514</v>
      </c>
      <c r="F138" s="6" t="s">
        <v>523</v>
      </c>
      <c r="G138" s="6" t="s">
        <v>79</v>
      </c>
      <c r="H138" s="6" t="s">
        <v>41</v>
      </c>
      <c r="I138" s="12">
        <v>6</v>
      </c>
      <c r="J138" s="12">
        <v>858.65</v>
      </c>
      <c r="K138" s="12">
        <v>485.7</v>
      </c>
      <c r="L138" s="13">
        <v>372.95</v>
      </c>
    </row>
    <row r="139" spans="1:12" x14ac:dyDescent="0.25">
      <c r="A139" s="57">
        <v>45721</v>
      </c>
      <c r="B139" s="6" t="s">
        <v>29</v>
      </c>
      <c r="C139" s="6" t="s">
        <v>3519</v>
      </c>
      <c r="D139" s="6" t="s">
        <v>2422</v>
      </c>
      <c r="E139" s="6" t="s">
        <v>3523</v>
      </c>
      <c r="F139" s="6" t="s">
        <v>1596</v>
      </c>
      <c r="G139" s="6" t="s">
        <v>275</v>
      </c>
      <c r="H139" s="6" t="s">
        <v>30</v>
      </c>
      <c r="I139" s="12">
        <v>5</v>
      </c>
      <c r="J139" s="12">
        <v>3096.95</v>
      </c>
      <c r="K139" s="12">
        <v>2330.44</v>
      </c>
      <c r="L139" s="13">
        <v>766.51</v>
      </c>
    </row>
    <row r="140" spans="1:12" x14ac:dyDescent="0.25">
      <c r="A140" s="57">
        <v>45722</v>
      </c>
      <c r="B140" s="6" t="s">
        <v>15</v>
      </c>
      <c r="C140" s="6" t="s">
        <v>3517</v>
      </c>
      <c r="D140" s="6" t="s">
        <v>2425</v>
      </c>
      <c r="E140" s="6" t="s">
        <v>3514</v>
      </c>
      <c r="F140" s="6" t="s">
        <v>1599</v>
      </c>
      <c r="G140" s="6" t="s">
        <v>195</v>
      </c>
      <c r="H140" s="6" t="s">
        <v>25</v>
      </c>
      <c r="I140" s="12">
        <v>2</v>
      </c>
      <c r="J140" s="12">
        <v>289.82</v>
      </c>
      <c r="K140" s="12">
        <v>151.53</v>
      </c>
      <c r="L140" s="13">
        <v>138.29</v>
      </c>
    </row>
    <row r="141" spans="1:12" x14ac:dyDescent="0.25">
      <c r="A141" s="57">
        <v>45722</v>
      </c>
      <c r="B141" s="6" t="s">
        <v>50</v>
      </c>
      <c r="C141" s="6" t="s">
        <v>3525</v>
      </c>
      <c r="D141" s="6" t="s">
        <v>2426</v>
      </c>
      <c r="E141" s="6" t="s">
        <v>3514</v>
      </c>
      <c r="F141" s="6" t="s">
        <v>516</v>
      </c>
      <c r="G141" s="6" t="s">
        <v>54</v>
      </c>
      <c r="H141" s="6" t="s">
        <v>87</v>
      </c>
      <c r="I141" s="12">
        <v>25</v>
      </c>
      <c r="J141" s="12">
        <v>2116.25</v>
      </c>
      <c r="K141" s="12">
        <v>1078.8499999999999</v>
      </c>
      <c r="L141" s="13">
        <v>1037.4000000000001</v>
      </c>
    </row>
    <row r="142" spans="1:12" x14ac:dyDescent="0.25">
      <c r="A142" s="57">
        <v>45724</v>
      </c>
      <c r="B142" s="6" t="s">
        <v>15</v>
      </c>
      <c r="C142" s="6" t="s">
        <v>3515</v>
      </c>
      <c r="D142" s="6" t="s">
        <v>2424</v>
      </c>
      <c r="E142" s="6" t="s">
        <v>3526</v>
      </c>
      <c r="F142" s="6" t="s">
        <v>516</v>
      </c>
      <c r="G142" s="6" t="s">
        <v>46</v>
      </c>
      <c r="H142" s="6" t="s">
        <v>55</v>
      </c>
      <c r="I142" s="12">
        <v>12</v>
      </c>
      <c r="J142" s="12">
        <v>1303.05</v>
      </c>
      <c r="K142" s="12">
        <v>684.45</v>
      </c>
      <c r="L142" s="13">
        <v>618.6</v>
      </c>
    </row>
    <row r="143" spans="1:12" x14ac:dyDescent="0.25">
      <c r="A143" s="57">
        <v>45729</v>
      </c>
      <c r="B143" s="6" t="s">
        <v>29</v>
      </c>
      <c r="C143" s="6" t="s">
        <v>230</v>
      </c>
      <c r="D143" s="6" t="s">
        <v>2423</v>
      </c>
      <c r="E143" s="6" t="s">
        <v>3514</v>
      </c>
      <c r="F143" s="6" t="s">
        <v>1596</v>
      </c>
      <c r="G143" s="6" t="s">
        <v>275</v>
      </c>
      <c r="H143" s="6" t="s">
        <v>67</v>
      </c>
      <c r="I143" s="12">
        <v>6</v>
      </c>
      <c r="J143" s="12">
        <v>3415.22</v>
      </c>
      <c r="K143" s="12">
        <v>2306.6999999999998</v>
      </c>
      <c r="L143" s="13">
        <v>1108.52</v>
      </c>
    </row>
    <row r="144" spans="1:12" x14ac:dyDescent="0.25">
      <c r="A144" s="57">
        <v>45734</v>
      </c>
      <c r="B144" s="6" t="s">
        <v>15</v>
      </c>
      <c r="C144" s="6" t="s">
        <v>3518</v>
      </c>
      <c r="D144" s="6" t="s">
        <v>2424</v>
      </c>
      <c r="E144" s="6" t="s">
        <v>3514</v>
      </c>
      <c r="F144" s="6" t="s">
        <v>516</v>
      </c>
      <c r="G144" s="6" t="s">
        <v>33</v>
      </c>
      <c r="H144" s="6" t="s">
        <v>492</v>
      </c>
      <c r="I144" s="12">
        <v>16</v>
      </c>
      <c r="J144" s="12">
        <v>657.6</v>
      </c>
      <c r="K144" s="12">
        <v>337.76</v>
      </c>
      <c r="L144" s="13">
        <v>319.83999999999997</v>
      </c>
    </row>
    <row r="145" spans="1:12" x14ac:dyDescent="0.25">
      <c r="A145" s="57">
        <v>45734</v>
      </c>
      <c r="B145" s="6" t="s">
        <v>20</v>
      </c>
      <c r="C145" s="6" t="s">
        <v>3521</v>
      </c>
      <c r="D145" s="6" t="s">
        <v>2422</v>
      </c>
      <c r="E145" s="6" t="s">
        <v>3514</v>
      </c>
      <c r="F145" s="6" t="s">
        <v>516</v>
      </c>
      <c r="G145" s="6" t="s">
        <v>54</v>
      </c>
      <c r="H145" s="6" t="s">
        <v>21</v>
      </c>
      <c r="I145" s="12">
        <v>11</v>
      </c>
      <c r="J145" s="12">
        <v>942.37</v>
      </c>
      <c r="K145" s="12">
        <v>536.36</v>
      </c>
      <c r="L145" s="13">
        <v>406.01</v>
      </c>
    </row>
    <row r="146" spans="1:12" x14ac:dyDescent="0.25">
      <c r="A146" s="57">
        <v>45735</v>
      </c>
      <c r="B146" s="6" t="s">
        <v>15</v>
      </c>
      <c r="C146" s="6" t="s">
        <v>3524</v>
      </c>
      <c r="D146" s="6" t="s">
        <v>2425</v>
      </c>
      <c r="E146" s="6" t="s">
        <v>3514</v>
      </c>
      <c r="F146" s="6" t="s">
        <v>516</v>
      </c>
      <c r="G146" s="6" t="s">
        <v>54</v>
      </c>
      <c r="H146" s="6" t="s">
        <v>25</v>
      </c>
      <c r="I146" s="12">
        <v>17</v>
      </c>
      <c r="J146" s="12">
        <v>1358.95</v>
      </c>
      <c r="K146" s="12">
        <v>736.01</v>
      </c>
      <c r="L146" s="13">
        <v>622.94000000000005</v>
      </c>
    </row>
    <row r="147" spans="1:12" x14ac:dyDescent="0.25">
      <c r="A147" s="57">
        <v>45738</v>
      </c>
      <c r="B147" s="6" t="s">
        <v>29</v>
      </c>
      <c r="C147" s="6" t="s">
        <v>3520</v>
      </c>
      <c r="D147" s="6" t="s">
        <v>2426</v>
      </c>
      <c r="E147" s="6" t="s">
        <v>3516</v>
      </c>
      <c r="F147" s="6" t="s">
        <v>512</v>
      </c>
      <c r="G147" s="6" t="s">
        <v>188</v>
      </c>
      <c r="H147" s="6" t="s">
        <v>34</v>
      </c>
      <c r="I147" s="12">
        <v>5</v>
      </c>
      <c r="J147" s="12">
        <v>1442.12</v>
      </c>
      <c r="K147" s="12">
        <v>935.83</v>
      </c>
      <c r="L147" s="13">
        <v>506.29</v>
      </c>
    </row>
    <row r="148" spans="1:12" x14ac:dyDescent="0.25">
      <c r="A148" s="57">
        <v>45739</v>
      </c>
      <c r="B148" s="6" t="s">
        <v>29</v>
      </c>
      <c r="C148" s="6" t="s">
        <v>230</v>
      </c>
      <c r="D148" s="6" t="s">
        <v>2422</v>
      </c>
      <c r="E148" s="6" t="s">
        <v>3526</v>
      </c>
      <c r="F148" s="6" t="s">
        <v>507</v>
      </c>
      <c r="G148" s="6" t="s">
        <v>70</v>
      </c>
      <c r="H148" s="6" t="s">
        <v>30</v>
      </c>
      <c r="I148" s="12">
        <v>4</v>
      </c>
      <c r="J148" s="12">
        <v>2911.12</v>
      </c>
      <c r="K148" s="12">
        <v>2080.4699999999998</v>
      </c>
      <c r="L148" s="13">
        <v>830.65</v>
      </c>
    </row>
    <row r="149" spans="1:12" x14ac:dyDescent="0.25">
      <c r="A149" s="57">
        <v>45745</v>
      </c>
      <c r="B149" s="6" t="s">
        <v>15</v>
      </c>
      <c r="C149" s="6" t="s">
        <v>3518</v>
      </c>
      <c r="D149" s="6" t="s">
        <v>2422</v>
      </c>
      <c r="E149" s="6" t="s">
        <v>3514</v>
      </c>
      <c r="F149" s="6" t="s">
        <v>1598</v>
      </c>
      <c r="G149" s="6" t="s">
        <v>28</v>
      </c>
      <c r="H149" s="6" t="s">
        <v>16</v>
      </c>
      <c r="I149" s="12">
        <v>9</v>
      </c>
      <c r="J149" s="12">
        <v>1722.4</v>
      </c>
      <c r="K149" s="12">
        <v>431.96</v>
      </c>
      <c r="L149" s="13">
        <v>1290.44</v>
      </c>
    </row>
    <row r="150" spans="1:12" x14ac:dyDescent="0.25">
      <c r="A150" s="57">
        <v>45746</v>
      </c>
      <c r="B150" s="6" t="s">
        <v>15</v>
      </c>
      <c r="C150" s="6" t="s">
        <v>3517</v>
      </c>
      <c r="D150" s="6" t="s">
        <v>2423</v>
      </c>
      <c r="E150" s="6" t="s">
        <v>3512</v>
      </c>
      <c r="F150" s="6" t="s">
        <v>516</v>
      </c>
      <c r="G150" s="6" t="s">
        <v>33</v>
      </c>
      <c r="H150" s="6" t="s">
        <v>16</v>
      </c>
      <c r="I150" s="12">
        <v>65</v>
      </c>
      <c r="J150" s="12">
        <v>2479.23</v>
      </c>
      <c r="K150" s="12">
        <v>1375.47</v>
      </c>
      <c r="L150" s="13">
        <v>1103.76</v>
      </c>
    </row>
    <row r="151" spans="1:12" x14ac:dyDescent="0.25">
      <c r="A151" s="57">
        <v>45748</v>
      </c>
      <c r="B151" s="6" t="s">
        <v>40</v>
      </c>
      <c r="C151" s="6" t="s">
        <v>3527</v>
      </c>
      <c r="D151" s="6" t="s">
        <v>2422</v>
      </c>
      <c r="E151" s="6" t="s">
        <v>3526</v>
      </c>
      <c r="F151" s="6" t="s">
        <v>1596</v>
      </c>
      <c r="G151" s="6" t="s">
        <v>24</v>
      </c>
      <c r="H151" s="6" t="s">
        <v>41</v>
      </c>
      <c r="I151" s="12">
        <v>4</v>
      </c>
      <c r="J151" s="12">
        <v>542.91999999999996</v>
      </c>
      <c r="K151" s="12">
        <v>353.15</v>
      </c>
      <c r="L151" s="13">
        <v>189.77</v>
      </c>
    </row>
    <row r="152" spans="1:12" x14ac:dyDescent="0.25">
      <c r="A152" s="57">
        <v>45750</v>
      </c>
      <c r="B152" s="6" t="s">
        <v>29</v>
      </c>
      <c r="C152" s="6" t="s">
        <v>230</v>
      </c>
      <c r="D152" s="6" t="s">
        <v>2426</v>
      </c>
      <c r="E152" s="6" t="s">
        <v>3523</v>
      </c>
      <c r="F152" s="6" t="s">
        <v>507</v>
      </c>
      <c r="G152" s="6" t="s">
        <v>194</v>
      </c>
      <c r="H152" s="6" t="s">
        <v>30</v>
      </c>
      <c r="I152" s="12">
        <v>1</v>
      </c>
      <c r="J152" s="12">
        <v>2123.38</v>
      </c>
      <c r="K152" s="12">
        <v>1459.32</v>
      </c>
      <c r="L152" s="13">
        <v>664.06</v>
      </c>
    </row>
    <row r="153" spans="1:12" x14ac:dyDescent="0.25">
      <c r="A153" s="57">
        <v>45751</v>
      </c>
      <c r="B153" s="6" t="s">
        <v>20</v>
      </c>
      <c r="C153" s="6" t="s">
        <v>3521</v>
      </c>
      <c r="D153" s="6" t="s">
        <v>2423</v>
      </c>
      <c r="E153" s="6" t="s">
        <v>3514</v>
      </c>
      <c r="F153" s="6" t="s">
        <v>1598</v>
      </c>
      <c r="G153" s="6" t="s">
        <v>49</v>
      </c>
      <c r="H153" s="6" t="s">
        <v>491</v>
      </c>
      <c r="I153" s="12">
        <v>3</v>
      </c>
      <c r="J153" s="12">
        <v>619.9</v>
      </c>
      <c r="K153" s="12">
        <v>193.87</v>
      </c>
      <c r="L153" s="13">
        <v>426.03</v>
      </c>
    </row>
    <row r="154" spans="1:12" x14ac:dyDescent="0.25">
      <c r="A154" s="57">
        <v>45752</v>
      </c>
      <c r="B154" s="6" t="s">
        <v>50</v>
      </c>
      <c r="C154" s="6" t="s">
        <v>3522</v>
      </c>
      <c r="D154" s="6" t="s">
        <v>2425</v>
      </c>
      <c r="E154" s="6" t="s">
        <v>3523</v>
      </c>
      <c r="F154" s="6" t="s">
        <v>1596</v>
      </c>
      <c r="G154" s="6" t="s">
        <v>275</v>
      </c>
      <c r="H154" s="6" t="s">
        <v>51</v>
      </c>
      <c r="I154" s="12">
        <v>6</v>
      </c>
      <c r="J154" s="12">
        <v>3408.91</v>
      </c>
      <c r="K154" s="12">
        <v>2384.27</v>
      </c>
      <c r="L154" s="13">
        <v>1024.6400000000001</v>
      </c>
    </row>
    <row r="155" spans="1:12" x14ac:dyDescent="0.25">
      <c r="A155" s="57">
        <v>45754</v>
      </c>
      <c r="B155" s="6" t="s">
        <v>40</v>
      </c>
      <c r="C155" s="6" t="s">
        <v>3511</v>
      </c>
      <c r="D155" s="6" t="s">
        <v>2423</v>
      </c>
      <c r="E155" s="6" t="s">
        <v>3514</v>
      </c>
      <c r="F155" s="6" t="s">
        <v>1596</v>
      </c>
      <c r="G155" s="6" t="s">
        <v>275</v>
      </c>
      <c r="H155" s="6" t="s">
        <v>41</v>
      </c>
      <c r="I155" s="12">
        <v>4</v>
      </c>
      <c r="J155" s="12">
        <v>2345.3200000000002</v>
      </c>
      <c r="K155" s="12">
        <v>1724.27</v>
      </c>
      <c r="L155" s="13">
        <v>621.04999999999995</v>
      </c>
    </row>
    <row r="156" spans="1:12" x14ac:dyDescent="0.25">
      <c r="A156" s="57">
        <v>45756</v>
      </c>
      <c r="B156" s="6" t="s">
        <v>15</v>
      </c>
      <c r="C156" s="6" t="s">
        <v>3524</v>
      </c>
      <c r="D156" s="6" t="s">
        <v>2422</v>
      </c>
      <c r="E156" s="6" t="s">
        <v>3516</v>
      </c>
      <c r="F156" s="6" t="s">
        <v>1598</v>
      </c>
      <c r="G156" s="6" t="s">
        <v>193</v>
      </c>
      <c r="H156" s="6" t="s">
        <v>25</v>
      </c>
      <c r="I156" s="12">
        <v>14</v>
      </c>
      <c r="J156" s="12">
        <v>1922.47</v>
      </c>
      <c r="K156" s="12">
        <v>562.11</v>
      </c>
      <c r="L156" s="13">
        <v>1360.36</v>
      </c>
    </row>
    <row r="157" spans="1:12" x14ac:dyDescent="0.25">
      <c r="A157" s="57">
        <v>45756</v>
      </c>
      <c r="B157" s="6" t="s">
        <v>15</v>
      </c>
      <c r="C157" s="6" t="s">
        <v>3517</v>
      </c>
      <c r="D157" s="6" t="s">
        <v>2423</v>
      </c>
      <c r="E157" s="6" t="s">
        <v>3512</v>
      </c>
      <c r="F157" s="6" t="s">
        <v>1598</v>
      </c>
      <c r="G157" s="6" t="s">
        <v>28</v>
      </c>
      <c r="H157" s="6" t="s">
        <v>16</v>
      </c>
      <c r="I157" s="12">
        <v>10</v>
      </c>
      <c r="J157" s="12">
        <v>1741.47</v>
      </c>
      <c r="K157" s="12">
        <v>432.58</v>
      </c>
      <c r="L157" s="13">
        <v>1308.8900000000001</v>
      </c>
    </row>
    <row r="158" spans="1:12" x14ac:dyDescent="0.25">
      <c r="A158" s="57">
        <v>45759</v>
      </c>
      <c r="B158" s="6" t="s">
        <v>20</v>
      </c>
      <c r="C158" s="6" t="s">
        <v>3521</v>
      </c>
      <c r="D158" s="6" t="s">
        <v>2423</v>
      </c>
      <c r="E158" s="6" t="s">
        <v>3516</v>
      </c>
      <c r="F158" s="6" t="s">
        <v>1596</v>
      </c>
      <c r="G158" s="6" t="s">
        <v>275</v>
      </c>
      <c r="H158" s="6" t="s">
        <v>64</v>
      </c>
      <c r="I158" s="12">
        <v>11</v>
      </c>
      <c r="J158" s="12">
        <v>6618.7</v>
      </c>
      <c r="K158" s="12">
        <v>4560.95</v>
      </c>
      <c r="L158" s="13">
        <v>2057.75</v>
      </c>
    </row>
    <row r="159" spans="1:12" x14ac:dyDescent="0.25">
      <c r="A159" s="57">
        <v>45760</v>
      </c>
      <c r="B159" s="6" t="s">
        <v>29</v>
      </c>
      <c r="C159" s="6" t="s">
        <v>230</v>
      </c>
      <c r="D159" s="6" t="s">
        <v>2425</v>
      </c>
      <c r="E159" s="6" t="s">
        <v>3516</v>
      </c>
      <c r="F159" s="6" t="s">
        <v>512</v>
      </c>
      <c r="G159" s="6" t="s">
        <v>58</v>
      </c>
      <c r="H159" s="6" t="s">
        <v>34</v>
      </c>
      <c r="I159" s="12">
        <v>14</v>
      </c>
      <c r="J159" s="12">
        <v>12341.84</v>
      </c>
      <c r="K159" s="12">
        <v>9200.39</v>
      </c>
      <c r="L159" s="13">
        <v>3141.45</v>
      </c>
    </row>
    <row r="160" spans="1:12" x14ac:dyDescent="0.25">
      <c r="A160" s="57">
        <v>45760</v>
      </c>
      <c r="B160" s="6" t="s">
        <v>29</v>
      </c>
      <c r="C160" s="6" t="s">
        <v>230</v>
      </c>
      <c r="D160" s="6" t="s">
        <v>2426</v>
      </c>
      <c r="E160" s="6" t="s">
        <v>3516</v>
      </c>
      <c r="F160" s="6" t="s">
        <v>523</v>
      </c>
      <c r="G160" s="6" t="s">
        <v>76</v>
      </c>
      <c r="H160" s="6" t="s">
        <v>34</v>
      </c>
      <c r="I160" s="12">
        <v>9</v>
      </c>
      <c r="J160" s="12">
        <v>3315.6</v>
      </c>
      <c r="K160" s="12">
        <v>1948.51</v>
      </c>
      <c r="L160" s="13">
        <v>1367.09</v>
      </c>
    </row>
    <row r="161" spans="1:12" x14ac:dyDescent="0.25">
      <c r="A161" s="57">
        <v>45763</v>
      </c>
      <c r="B161" s="6" t="s">
        <v>20</v>
      </c>
      <c r="C161" s="6" t="s">
        <v>3521</v>
      </c>
      <c r="D161" s="6" t="s">
        <v>2426</v>
      </c>
      <c r="E161" s="6" t="s">
        <v>3523</v>
      </c>
      <c r="F161" s="6" t="s">
        <v>1599</v>
      </c>
      <c r="G161" s="6" t="s">
        <v>66</v>
      </c>
      <c r="H161" s="6" t="s">
        <v>64</v>
      </c>
      <c r="I161" s="12">
        <v>4</v>
      </c>
      <c r="J161" s="12">
        <v>2090.6799999999998</v>
      </c>
      <c r="K161" s="12">
        <v>1343.03</v>
      </c>
      <c r="L161" s="13">
        <v>747.65</v>
      </c>
    </row>
    <row r="162" spans="1:12" x14ac:dyDescent="0.25">
      <c r="A162" s="57">
        <v>45764</v>
      </c>
      <c r="B162" s="6" t="s">
        <v>20</v>
      </c>
      <c r="C162" s="6" t="s">
        <v>3513</v>
      </c>
      <c r="D162" s="6" t="s">
        <v>2422</v>
      </c>
      <c r="E162" s="6" t="s">
        <v>3526</v>
      </c>
      <c r="F162" s="6" t="s">
        <v>1599</v>
      </c>
      <c r="G162" s="6" t="s">
        <v>195</v>
      </c>
      <c r="H162" s="6" t="s">
        <v>21</v>
      </c>
      <c r="I162" s="12">
        <v>7</v>
      </c>
      <c r="J162" s="12">
        <v>1221.99</v>
      </c>
      <c r="K162" s="12">
        <v>673.09</v>
      </c>
      <c r="L162" s="13">
        <v>548.9</v>
      </c>
    </row>
    <row r="163" spans="1:12" x14ac:dyDescent="0.25">
      <c r="A163" s="57">
        <v>45764</v>
      </c>
      <c r="B163" s="6" t="s">
        <v>50</v>
      </c>
      <c r="C163" s="6" t="s">
        <v>3522</v>
      </c>
      <c r="D163" s="6" t="s">
        <v>2422</v>
      </c>
      <c r="E163" s="6" t="s">
        <v>3514</v>
      </c>
      <c r="F163" s="6" t="s">
        <v>1597</v>
      </c>
      <c r="G163" s="6" t="s">
        <v>90</v>
      </c>
      <c r="H163" s="6" t="s">
        <v>51</v>
      </c>
      <c r="I163" s="12">
        <v>14</v>
      </c>
      <c r="J163" s="12">
        <v>1026.3800000000001</v>
      </c>
      <c r="K163" s="12">
        <v>589.05999999999995</v>
      </c>
      <c r="L163" s="13">
        <v>437.32</v>
      </c>
    </row>
    <row r="164" spans="1:12" x14ac:dyDescent="0.25">
      <c r="A164" s="57">
        <v>45766</v>
      </c>
      <c r="B164" s="6" t="s">
        <v>50</v>
      </c>
      <c r="C164" s="6" t="s">
        <v>3525</v>
      </c>
      <c r="D164" s="6" t="s">
        <v>2423</v>
      </c>
      <c r="E164" s="6" t="s">
        <v>3512</v>
      </c>
      <c r="F164" s="6" t="s">
        <v>1599</v>
      </c>
      <c r="G164" s="6" t="s">
        <v>195</v>
      </c>
      <c r="H164" s="6" t="s">
        <v>87</v>
      </c>
      <c r="I164" s="12">
        <v>49</v>
      </c>
      <c r="J164" s="12">
        <v>8804.32</v>
      </c>
      <c r="K164" s="12">
        <v>4753</v>
      </c>
      <c r="L164" s="13">
        <v>4051.32</v>
      </c>
    </row>
    <row r="165" spans="1:12" x14ac:dyDescent="0.25">
      <c r="A165" s="57">
        <v>45770</v>
      </c>
      <c r="B165" s="6" t="s">
        <v>50</v>
      </c>
      <c r="C165" s="6" t="s">
        <v>3525</v>
      </c>
      <c r="D165" s="6" t="s">
        <v>2422</v>
      </c>
      <c r="E165" s="6" t="s">
        <v>3514</v>
      </c>
      <c r="F165" s="6" t="s">
        <v>516</v>
      </c>
      <c r="G165" s="6" t="s">
        <v>19</v>
      </c>
      <c r="H165" s="6" t="s">
        <v>51</v>
      </c>
      <c r="I165" s="12">
        <v>2</v>
      </c>
      <c r="J165" s="12">
        <v>443.45</v>
      </c>
      <c r="K165" s="12">
        <v>283.91000000000003</v>
      </c>
      <c r="L165" s="13">
        <v>159.54</v>
      </c>
    </row>
    <row r="166" spans="1:12" x14ac:dyDescent="0.25">
      <c r="A166" s="57">
        <v>45772</v>
      </c>
      <c r="B166" s="6" t="s">
        <v>20</v>
      </c>
      <c r="C166" s="6" t="s">
        <v>3513</v>
      </c>
      <c r="D166" s="6" t="s">
        <v>2425</v>
      </c>
      <c r="E166" s="6" t="s">
        <v>3516</v>
      </c>
      <c r="F166" s="6" t="s">
        <v>1599</v>
      </c>
      <c r="G166" s="6" t="s">
        <v>195</v>
      </c>
      <c r="H166" s="6" t="s">
        <v>21</v>
      </c>
      <c r="I166" s="12">
        <v>15</v>
      </c>
      <c r="J166" s="12">
        <v>2687.85</v>
      </c>
      <c r="K166" s="12">
        <v>1293.1600000000001</v>
      </c>
      <c r="L166" s="13">
        <v>1394.69</v>
      </c>
    </row>
    <row r="167" spans="1:12" x14ac:dyDescent="0.25">
      <c r="A167" s="57">
        <v>45774</v>
      </c>
      <c r="B167" s="6" t="s">
        <v>50</v>
      </c>
      <c r="C167" s="6" t="s">
        <v>3525</v>
      </c>
      <c r="D167" s="6" t="s">
        <v>2424</v>
      </c>
      <c r="E167" s="6" t="s">
        <v>3523</v>
      </c>
      <c r="F167" s="6" t="s">
        <v>1598</v>
      </c>
      <c r="G167" s="6" t="s">
        <v>193</v>
      </c>
      <c r="H167" s="6" t="s">
        <v>87</v>
      </c>
      <c r="I167" s="12">
        <v>14</v>
      </c>
      <c r="J167" s="12">
        <v>2098.6</v>
      </c>
      <c r="K167" s="12">
        <v>610.78</v>
      </c>
      <c r="L167" s="13">
        <v>1487.82</v>
      </c>
    </row>
    <row r="168" spans="1:12" x14ac:dyDescent="0.25">
      <c r="A168" s="57">
        <v>45776</v>
      </c>
      <c r="B168" s="6" t="s">
        <v>50</v>
      </c>
      <c r="C168" s="6" t="s">
        <v>3522</v>
      </c>
      <c r="D168" s="6" t="s">
        <v>2425</v>
      </c>
      <c r="E168" s="6" t="s">
        <v>3516</v>
      </c>
      <c r="F168" s="6" t="s">
        <v>1596</v>
      </c>
      <c r="G168" s="6" t="s">
        <v>14</v>
      </c>
      <c r="H168" s="6" t="s">
        <v>51</v>
      </c>
      <c r="I168" s="12">
        <v>26</v>
      </c>
      <c r="J168" s="12">
        <v>3805.36</v>
      </c>
      <c r="K168" s="12">
        <v>2323.7800000000002</v>
      </c>
      <c r="L168" s="13">
        <v>1481.58</v>
      </c>
    </row>
    <row r="169" spans="1:12" x14ac:dyDescent="0.25">
      <c r="A169" s="57">
        <v>45778</v>
      </c>
      <c r="B169" s="6" t="s">
        <v>40</v>
      </c>
      <c r="C169" s="6" t="s">
        <v>3511</v>
      </c>
      <c r="D169" s="6" t="s">
        <v>2423</v>
      </c>
      <c r="E169" s="6" t="s">
        <v>3514</v>
      </c>
      <c r="F169" s="6" t="s">
        <v>1597</v>
      </c>
      <c r="G169" s="6" t="s">
        <v>90</v>
      </c>
      <c r="H169" s="6" t="s">
        <v>41</v>
      </c>
      <c r="I169" s="12">
        <v>13</v>
      </c>
      <c r="J169" s="12">
        <v>924.77</v>
      </c>
      <c r="K169" s="12">
        <v>519.12</v>
      </c>
      <c r="L169" s="13">
        <v>405.65</v>
      </c>
    </row>
    <row r="170" spans="1:12" x14ac:dyDescent="0.25">
      <c r="A170" s="57">
        <v>45778</v>
      </c>
      <c r="B170" s="6" t="s">
        <v>15</v>
      </c>
      <c r="C170" s="6" t="s">
        <v>3518</v>
      </c>
      <c r="D170" s="6" t="s">
        <v>2424</v>
      </c>
      <c r="E170" s="6" t="s">
        <v>3512</v>
      </c>
      <c r="F170" s="6" t="s">
        <v>1596</v>
      </c>
      <c r="G170" s="6" t="s">
        <v>24</v>
      </c>
      <c r="H170" s="6" t="s">
        <v>25</v>
      </c>
      <c r="I170" s="12">
        <v>45</v>
      </c>
      <c r="J170" s="12">
        <v>5581.01</v>
      </c>
      <c r="K170" s="12">
        <v>3937.7</v>
      </c>
      <c r="L170" s="13">
        <v>1643.31</v>
      </c>
    </row>
    <row r="171" spans="1:12" x14ac:dyDescent="0.25">
      <c r="A171" s="57">
        <v>45778</v>
      </c>
      <c r="B171" s="6" t="s">
        <v>20</v>
      </c>
      <c r="C171" s="6" t="s">
        <v>3521</v>
      </c>
      <c r="D171" s="6" t="s">
        <v>2423</v>
      </c>
      <c r="E171" s="6" t="s">
        <v>3516</v>
      </c>
      <c r="F171" s="6" t="s">
        <v>512</v>
      </c>
      <c r="G171" s="6" t="s">
        <v>58</v>
      </c>
      <c r="H171" s="6" t="s">
        <v>491</v>
      </c>
      <c r="I171" s="12">
        <v>6</v>
      </c>
      <c r="J171" s="12">
        <v>4958.54</v>
      </c>
      <c r="K171" s="12">
        <v>3255.4</v>
      </c>
      <c r="L171" s="13">
        <v>1703.14</v>
      </c>
    </row>
    <row r="172" spans="1:12" x14ac:dyDescent="0.25">
      <c r="A172" s="57">
        <v>45780</v>
      </c>
      <c r="B172" s="6" t="s">
        <v>15</v>
      </c>
      <c r="C172" s="6" t="s">
        <v>3517</v>
      </c>
      <c r="D172" s="6" t="s">
        <v>2423</v>
      </c>
      <c r="E172" s="6" t="s">
        <v>3514</v>
      </c>
      <c r="F172" s="6" t="s">
        <v>1597</v>
      </c>
      <c r="G172" s="6" t="s">
        <v>279</v>
      </c>
      <c r="H172" s="6" t="s">
        <v>492</v>
      </c>
      <c r="I172" s="12">
        <v>12</v>
      </c>
      <c r="J172" s="12">
        <v>2457.08</v>
      </c>
      <c r="K172" s="12">
        <v>1559.26</v>
      </c>
      <c r="L172" s="13">
        <v>897.82</v>
      </c>
    </row>
    <row r="173" spans="1:12" x14ac:dyDescent="0.25">
      <c r="A173" s="57">
        <v>45784</v>
      </c>
      <c r="B173" s="6" t="s">
        <v>40</v>
      </c>
      <c r="C173" s="6" t="s">
        <v>3527</v>
      </c>
      <c r="D173" s="6" t="s">
        <v>2422</v>
      </c>
      <c r="E173" s="6" t="s">
        <v>3523</v>
      </c>
      <c r="F173" s="6" t="s">
        <v>1599</v>
      </c>
      <c r="G173" s="6" t="s">
        <v>66</v>
      </c>
      <c r="H173" s="6" t="s">
        <v>41</v>
      </c>
      <c r="I173" s="12">
        <v>6</v>
      </c>
      <c r="J173" s="12">
        <v>3109.68</v>
      </c>
      <c r="K173" s="12">
        <v>1885.27</v>
      </c>
      <c r="L173" s="13">
        <v>1224.4100000000001</v>
      </c>
    </row>
    <row r="174" spans="1:12" x14ac:dyDescent="0.25">
      <c r="A174" s="57">
        <v>45787</v>
      </c>
      <c r="B174" s="6" t="s">
        <v>20</v>
      </c>
      <c r="C174" s="6" t="s">
        <v>3513</v>
      </c>
      <c r="D174" s="6" t="s">
        <v>2426</v>
      </c>
      <c r="E174" s="6" t="s">
        <v>3516</v>
      </c>
      <c r="F174" s="6" t="s">
        <v>523</v>
      </c>
      <c r="G174" s="6" t="s">
        <v>79</v>
      </c>
      <c r="H174" s="6" t="s">
        <v>21</v>
      </c>
      <c r="I174" s="12">
        <v>14</v>
      </c>
      <c r="J174" s="12">
        <v>2095.15</v>
      </c>
      <c r="K174" s="12">
        <v>1178.77</v>
      </c>
      <c r="L174" s="13">
        <v>916.38</v>
      </c>
    </row>
    <row r="175" spans="1:12" x14ac:dyDescent="0.25">
      <c r="A175" s="57">
        <v>45790</v>
      </c>
      <c r="B175" s="6" t="s">
        <v>15</v>
      </c>
      <c r="C175" s="6" t="s">
        <v>3524</v>
      </c>
      <c r="D175" s="6" t="s">
        <v>2422</v>
      </c>
      <c r="E175" s="6" t="s">
        <v>3514</v>
      </c>
      <c r="F175" s="6" t="s">
        <v>1598</v>
      </c>
      <c r="G175" s="6" t="s">
        <v>193</v>
      </c>
      <c r="H175" s="6" t="s">
        <v>55</v>
      </c>
      <c r="I175" s="12">
        <v>4</v>
      </c>
      <c r="J175" s="12">
        <v>484.67</v>
      </c>
      <c r="K175" s="12">
        <v>154.88999999999999</v>
      </c>
      <c r="L175" s="13">
        <v>329.78</v>
      </c>
    </row>
    <row r="176" spans="1:12" x14ac:dyDescent="0.25">
      <c r="A176" s="57">
        <v>45790</v>
      </c>
      <c r="B176" s="6" t="s">
        <v>29</v>
      </c>
      <c r="C176" s="6" t="s">
        <v>3520</v>
      </c>
      <c r="D176" s="6" t="s">
        <v>2425</v>
      </c>
      <c r="E176" s="6" t="s">
        <v>3516</v>
      </c>
      <c r="F176" s="6" t="s">
        <v>1598</v>
      </c>
      <c r="G176" s="6" t="s">
        <v>49</v>
      </c>
      <c r="H176" s="6" t="s">
        <v>34</v>
      </c>
      <c r="I176" s="12">
        <v>14</v>
      </c>
      <c r="J176" s="12">
        <v>3003.06</v>
      </c>
      <c r="K176" s="12">
        <v>917.58</v>
      </c>
      <c r="L176" s="13">
        <v>2085.48</v>
      </c>
    </row>
    <row r="177" spans="1:12" x14ac:dyDescent="0.25">
      <c r="A177" s="57">
        <v>45793</v>
      </c>
      <c r="B177" s="6" t="s">
        <v>50</v>
      </c>
      <c r="C177" s="6" t="s">
        <v>3525</v>
      </c>
      <c r="D177" s="6" t="s">
        <v>2422</v>
      </c>
      <c r="E177" s="6" t="s">
        <v>3523</v>
      </c>
      <c r="F177" s="6" t="s">
        <v>512</v>
      </c>
      <c r="G177" s="6" t="s">
        <v>188</v>
      </c>
      <c r="H177" s="6" t="s">
        <v>87</v>
      </c>
      <c r="I177" s="12">
        <v>5</v>
      </c>
      <c r="J177" s="12">
        <v>1544.56</v>
      </c>
      <c r="K177" s="12">
        <v>996.92</v>
      </c>
      <c r="L177" s="13">
        <v>547.64</v>
      </c>
    </row>
    <row r="178" spans="1:12" x14ac:dyDescent="0.25">
      <c r="A178" s="57">
        <v>45794</v>
      </c>
      <c r="B178" s="6" t="s">
        <v>29</v>
      </c>
      <c r="C178" s="6" t="s">
        <v>3519</v>
      </c>
      <c r="D178" s="6" t="s">
        <v>2424</v>
      </c>
      <c r="E178" s="6" t="s">
        <v>3523</v>
      </c>
      <c r="F178" s="6" t="s">
        <v>523</v>
      </c>
      <c r="G178" s="6" t="s">
        <v>76</v>
      </c>
      <c r="H178" s="6" t="s">
        <v>30</v>
      </c>
      <c r="I178" s="12">
        <v>9</v>
      </c>
      <c r="J178" s="12">
        <v>3404.88</v>
      </c>
      <c r="K178" s="12">
        <v>2268.98</v>
      </c>
      <c r="L178" s="13">
        <v>1135.9000000000001</v>
      </c>
    </row>
    <row r="179" spans="1:12" x14ac:dyDescent="0.25">
      <c r="A179" s="57">
        <v>45796</v>
      </c>
      <c r="B179" s="6" t="s">
        <v>29</v>
      </c>
      <c r="C179" s="6" t="s">
        <v>230</v>
      </c>
      <c r="D179" s="6" t="s">
        <v>2423</v>
      </c>
      <c r="E179" s="6" t="s">
        <v>3526</v>
      </c>
      <c r="F179" s="6" t="s">
        <v>1597</v>
      </c>
      <c r="G179" s="6" t="s">
        <v>90</v>
      </c>
      <c r="H179" s="6" t="s">
        <v>30</v>
      </c>
      <c r="I179" s="12">
        <v>13</v>
      </c>
      <c r="J179" s="12">
        <v>1036.5</v>
      </c>
      <c r="K179" s="12">
        <v>582.22</v>
      </c>
      <c r="L179" s="13">
        <v>454.28</v>
      </c>
    </row>
    <row r="180" spans="1:12" x14ac:dyDescent="0.25">
      <c r="A180" s="57">
        <v>45797</v>
      </c>
      <c r="B180" s="6" t="s">
        <v>15</v>
      </c>
      <c r="C180" s="6" t="s">
        <v>3517</v>
      </c>
      <c r="D180" s="6" t="s">
        <v>2422</v>
      </c>
      <c r="E180" s="6" t="s">
        <v>3514</v>
      </c>
      <c r="F180" s="6" t="s">
        <v>1596</v>
      </c>
      <c r="G180" s="6" t="s">
        <v>24</v>
      </c>
      <c r="H180" s="6" t="s">
        <v>16</v>
      </c>
      <c r="I180" s="12">
        <v>16</v>
      </c>
      <c r="J180" s="12">
        <v>1971.89</v>
      </c>
      <c r="K180" s="12">
        <v>1396.93</v>
      </c>
      <c r="L180" s="13">
        <v>574.96</v>
      </c>
    </row>
    <row r="181" spans="1:12" x14ac:dyDescent="0.25">
      <c r="A181" s="57">
        <v>45798</v>
      </c>
      <c r="B181" s="6" t="s">
        <v>50</v>
      </c>
      <c r="C181" s="6" t="s">
        <v>3525</v>
      </c>
      <c r="D181" s="6" t="s">
        <v>2425</v>
      </c>
      <c r="E181" s="6" t="s">
        <v>3516</v>
      </c>
      <c r="F181" s="6" t="s">
        <v>1597</v>
      </c>
      <c r="G181" s="6" t="s">
        <v>279</v>
      </c>
      <c r="H181" s="6" t="s">
        <v>51</v>
      </c>
      <c r="I181" s="12">
        <v>5</v>
      </c>
      <c r="J181" s="12">
        <v>1145.56</v>
      </c>
      <c r="K181" s="12">
        <v>716.96</v>
      </c>
      <c r="L181" s="13">
        <v>428.6</v>
      </c>
    </row>
    <row r="182" spans="1:12" x14ac:dyDescent="0.25">
      <c r="A182" s="57">
        <v>45798</v>
      </c>
      <c r="B182" s="6" t="s">
        <v>15</v>
      </c>
      <c r="C182" s="6" t="s">
        <v>3524</v>
      </c>
      <c r="D182" s="6" t="s">
        <v>2423</v>
      </c>
      <c r="E182" s="6" t="s">
        <v>3516</v>
      </c>
      <c r="F182" s="6" t="s">
        <v>507</v>
      </c>
      <c r="G182" s="6" t="s">
        <v>70</v>
      </c>
      <c r="H182" s="6" t="s">
        <v>25</v>
      </c>
      <c r="I182" s="12">
        <v>12</v>
      </c>
      <c r="J182" s="12">
        <v>7898.35</v>
      </c>
      <c r="K182" s="12">
        <v>5711.06</v>
      </c>
      <c r="L182" s="13">
        <v>2187.29</v>
      </c>
    </row>
    <row r="183" spans="1:12" x14ac:dyDescent="0.25">
      <c r="A183" s="57">
        <v>45799</v>
      </c>
      <c r="B183" s="6" t="s">
        <v>15</v>
      </c>
      <c r="C183" s="6" t="s">
        <v>3517</v>
      </c>
      <c r="D183" s="6" t="s">
        <v>2425</v>
      </c>
      <c r="E183" s="6" t="s">
        <v>3516</v>
      </c>
      <c r="F183" s="6" t="s">
        <v>516</v>
      </c>
      <c r="G183" s="6" t="s">
        <v>19</v>
      </c>
      <c r="H183" s="6" t="s">
        <v>55</v>
      </c>
      <c r="I183" s="12">
        <v>20</v>
      </c>
      <c r="J183" s="12">
        <v>4407.42</v>
      </c>
      <c r="K183" s="12">
        <v>2753.17</v>
      </c>
      <c r="L183" s="13">
        <v>1654.25</v>
      </c>
    </row>
    <row r="184" spans="1:12" x14ac:dyDescent="0.25">
      <c r="A184" s="57">
        <v>45799</v>
      </c>
      <c r="B184" s="6" t="s">
        <v>20</v>
      </c>
      <c r="C184" s="6" t="s">
        <v>3513</v>
      </c>
      <c r="D184" s="6" t="s">
        <v>2423</v>
      </c>
      <c r="E184" s="6" t="s">
        <v>3516</v>
      </c>
      <c r="F184" s="6" t="s">
        <v>512</v>
      </c>
      <c r="G184" s="6" t="s">
        <v>188</v>
      </c>
      <c r="H184" s="6" t="s">
        <v>491</v>
      </c>
      <c r="I184" s="12">
        <v>19</v>
      </c>
      <c r="J184" s="12">
        <v>4796.82</v>
      </c>
      <c r="K184" s="12">
        <v>3104.38</v>
      </c>
      <c r="L184" s="13">
        <v>1692.44</v>
      </c>
    </row>
    <row r="185" spans="1:12" x14ac:dyDescent="0.25">
      <c r="A185" s="57">
        <v>45803</v>
      </c>
      <c r="B185" s="6" t="s">
        <v>29</v>
      </c>
      <c r="C185" s="6" t="s">
        <v>3519</v>
      </c>
      <c r="D185" s="6" t="s">
        <v>2423</v>
      </c>
      <c r="E185" s="6" t="s">
        <v>3523</v>
      </c>
      <c r="F185" s="6" t="s">
        <v>523</v>
      </c>
      <c r="G185" s="6" t="s">
        <v>94</v>
      </c>
      <c r="H185" s="6" t="s">
        <v>34</v>
      </c>
      <c r="I185" s="12">
        <v>17</v>
      </c>
      <c r="J185" s="12">
        <v>3639.87</v>
      </c>
      <c r="K185" s="12">
        <v>2042.54</v>
      </c>
      <c r="L185" s="13">
        <v>1597.33</v>
      </c>
    </row>
    <row r="186" spans="1:12" x14ac:dyDescent="0.25">
      <c r="A186" s="57">
        <v>45805</v>
      </c>
      <c r="B186" s="6" t="s">
        <v>15</v>
      </c>
      <c r="C186" s="6" t="s">
        <v>3515</v>
      </c>
      <c r="D186" s="6" t="s">
        <v>2423</v>
      </c>
      <c r="E186" s="6" t="s">
        <v>3514</v>
      </c>
      <c r="F186" s="6" t="s">
        <v>512</v>
      </c>
      <c r="G186" s="6" t="s">
        <v>188</v>
      </c>
      <c r="H186" s="6" t="s">
        <v>25</v>
      </c>
      <c r="I186" s="12">
        <v>8</v>
      </c>
      <c r="J186" s="12">
        <v>2562.16</v>
      </c>
      <c r="K186" s="12">
        <v>1615.11</v>
      </c>
      <c r="L186" s="13">
        <v>947.05</v>
      </c>
    </row>
    <row r="187" spans="1:12" x14ac:dyDescent="0.25">
      <c r="A187" s="57">
        <v>45808</v>
      </c>
      <c r="B187" s="6" t="s">
        <v>20</v>
      </c>
      <c r="C187" s="6" t="s">
        <v>3513</v>
      </c>
      <c r="D187" s="6" t="s">
        <v>2426</v>
      </c>
      <c r="E187" s="6" t="s">
        <v>3514</v>
      </c>
      <c r="F187" s="6" t="s">
        <v>1597</v>
      </c>
      <c r="G187" s="6" t="s">
        <v>63</v>
      </c>
      <c r="H187" s="6" t="s">
        <v>64</v>
      </c>
      <c r="I187" s="12">
        <v>7</v>
      </c>
      <c r="J187" s="12">
        <v>3414.04</v>
      </c>
      <c r="K187" s="12">
        <v>2287.29</v>
      </c>
      <c r="L187" s="13">
        <v>1126.75</v>
      </c>
    </row>
    <row r="188" spans="1:12" x14ac:dyDescent="0.25">
      <c r="A188" s="57">
        <v>45809</v>
      </c>
      <c r="B188" s="6" t="s">
        <v>20</v>
      </c>
      <c r="C188" s="6" t="s">
        <v>3521</v>
      </c>
      <c r="D188" s="6" t="s">
        <v>2422</v>
      </c>
      <c r="E188" s="6" t="s">
        <v>3512</v>
      </c>
      <c r="F188" s="6" t="s">
        <v>1596</v>
      </c>
      <c r="G188" s="6" t="s">
        <v>275</v>
      </c>
      <c r="H188" s="6" t="s">
        <v>21</v>
      </c>
      <c r="I188" s="12">
        <v>8</v>
      </c>
      <c r="J188" s="12">
        <v>4734.16</v>
      </c>
      <c r="K188" s="12">
        <v>3216.45</v>
      </c>
      <c r="L188" s="13">
        <v>1517.71</v>
      </c>
    </row>
    <row r="189" spans="1:12" x14ac:dyDescent="0.25">
      <c r="A189" s="57">
        <v>45810</v>
      </c>
      <c r="B189" s="6" t="s">
        <v>15</v>
      </c>
      <c r="C189" s="6" t="s">
        <v>3524</v>
      </c>
      <c r="D189" s="6" t="s">
        <v>2423</v>
      </c>
      <c r="E189" s="6" t="s">
        <v>3512</v>
      </c>
      <c r="F189" s="6" t="s">
        <v>1597</v>
      </c>
      <c r="G189" s="6" t="s">
        <v>63</v>
      </c>
      <c r="H189" s="6" t="s">
        <v>25</v>
      </c>
      <c r="I189" s="12">
        <v>20</v>
      </c>
      <c r="J189" s="12">
        <v>8724.18</v>
      </c>
      <c r="K189" s="12">
        <v>6460.58</v>
      </c>
      <c r="L189" s="13">
        <v>2263.6</v>
      </c>
    </row>
    <row r="190" spans="1:12" x14ac:dyDescent="0.25">
      <c r="A190" s="57">
        <v>45813</v>
      </c>
      <c r="B190" s="6" t="s">
        <v>15</v>
      </c>
      <c r="C190" s="6" t="s">
        <v>3524</v>
      </c>
      <c r="D190" s="6" t="s">
        <v>2422</v>
      </c>
      <c r="E190" s="6" t="s">
        <v>3514</v>
      </c>
      <c r="F190" s="6" t="s">
        <v>1599</v>
      </c>
      <c r="G190" s="6" t="s">
        <v>190</v>
      </c>
      <c r="H190" s="6" t="s">
        <v>492</v>
      </c>
      <c r="I190" s="12">
        <v>2</v>
      </c>
      <c r="J190" s="12">
        <v>1173.53</v>
      </c>
      <c r="K190" s="12">
        <v>766.51</v>
      </c>
      <c r="L190" s="13">
        <v>407.02</v>
      </c>
    </row>
    <row r="191" spans="1:12" x14ac:dyDescent="0.25">
      <c r="A191" s="57">
        <v>45819</v>
      </c>
      <c r="B191" s="6" t="s">
        <v>20</v>
      </c>
      <c r="C191" s="6" t="s">
        <v>3513</v>
      </c>
      <c r="D191" s="6" t="s">
        <v>2422</v>
      </c>
      <c r="E191" s="6" t="s">
        <v>3526</v>
      </c>
      <c r="F191" s="6" t="s">
        <v>1598</v>
      </c>
      <c r="G191" s="6" t="s">
        <v>28</v>
      </c>
      <c r="H191" s="6" t="s">
        <v>64</v>
      </c>
      <c r="I191" s="12">
        <v>6</v>
      </c>
      <c r="J191" s="12">
        <v>1057.97</v>
      </c>
      <c r="K191" s="12">
        <v>257.29000000000002</v>
      </c>
      <c r="L191" s="13">
        <v>800.68</v>
      </c>
    </row>
    <row r="192" spans="1:12" x14ac:dyDescent="0.25">
      <c r="A192" s="57">
        <v>45820</v>
      </c>
      <c r="B192" s="6" t="s">
        <v>29</v>
      </c>
      <c r="C192" s="6" t="s">
        <v>3520</v>
      </c>
      <c r="D192" s="6" t="s">
        <v>2423</v>
      </c>
      <c r="E192" s="6" t="s">
        <v>3514</v>
      </c>
      <c r="F192" s="6" t="s">
        <v>512</v>
      </c>
      <c r="G192" s="6" t="s">
        <v>197</v>
      </c>
      <c r="H192" s="6" t="s">
        <v>34</v>
      </c>
      <c r="I192" s="12">
        <v>9</v>
      </c>
      <c r="J192" s="12">
        <v>4120.6000000000004</v>
      </c>
      <c r="K192" s="12">
        <v>2824.61</v>
      </c>
      <c r="L192" s="13">
        <v>1295.99</v>
      </c>
    </row>
    <row r="193" spans="1:12" x14ac:dyDescent="0.25">
      <c r="A193" s="57">
        <v>45821</v>
      </c>
      <c r="B193" s="6" t="s">
        <v>15</v>
      </c>
      <c r="C193" s="6" t="s">
        <v>3517</v>
      </c>
      <c r="D193" s="6" t="s">
        <v>2424</v>
      </c>
      <c r="E193" s="6" t="s">
        <v>3523</v>
      </c>
      <c r="F193" s="6" t="s">
        <v>1599</v>
      </c>
      <c r="G193" s="6" t="s">
        <v>195</v>
      </c>
      <c r="H193" s="6" t="s">
        <v>25</v>
      </c>
      <c r="I193" s="12">
        <v>9</v>
      </c>
      <c r="J193" s="12">
        <v>1554.3</v>
      </c>
      <c r="K193" s="12">
        <v>863.9</v>
      </c>
      <c r="L193" s="13">
        <v>690.4</v>
      </c>
    </row>
    <row r="194" spans="1:12" x14ac:dyDescent="0.25">
      <c r="A194" s="57">
        <v>45823</v>
      </c>
      <c r="B194" s="6" t="s">
        <v>15</v>
      </c>
      <c r="C194" s="6" t="s">
        <v>3524</v>
      </c>
      <c r="D194" s="6" t="s">
        <v>2422</v>
      </c>
      <c r="E194" s="6" t="s">
        <v>3512</v>
      </c>
      <c r="F194" s="6" t="s">
        <v>523</v>
      </c>
      <c r="G194" s="6" t="s">
        <v>94</v>
      </c>
      <c r="H194" s="6" t="s">
        <v>492</v>
      </c>
      <c r="I194" s="12">
        <v>48</v>
      </c>
      <c r="J194" s="12">
        <v>9962.8799999999992</v>
      </c>
      <c r="K194" s="12">
        <v>6130.46</v>
      </c>
      <c r="L194" s="13">
        <v>3832.42</v>
      </c>
    </row>
    <row r="195" spans="1:12" x14ac:dyDescent="0.25">
      <c r="A195" s="57">
        <v>45823</v>
      </c>
      <c r="B195" s="6" t="s">
        <v>15</v>
      </c>
      <c r="C195" s="6" t="s">
        <v>3524</v>
      </c>
      <c r="D195" s="6" t="s">
        <v>2423</v>
      </c>
      <c r="E195" s="6" t="s">
        <v>3516</v>
      </c>
      <c r="F195" s="6" t="s">
        <v>507</v>
      </c>
      <c r="G195" s="6" t="s">
        <v>39</v>
      </c>
      <c r="H195" s="6" t="s">
        <v>492</v>
      </c>
      <c r="I195" s="12">
        <v>4</v>
      </c>
      <c r="J195" s="12">
        <v>4968.3999999999996</v>
      </c>
      <c r="K195" s="12">
        <v>3541.79</v>
      </c>
      <c r="L195" s="13">
        <v>1426.61</v>
      </c>
    </row>
    <row r="196" spans="1:12" x14ac:dyDescent="0.25">
      <c r="A196" s="57">
        <v>45823</v>
      </c>
      <c r="B196" s="6" t="s">
        <v>15</v>
      </c>
      <c r="C196" s="6" t="s">
        <v>3524</v>
      </c>
      <c r="D196" s="6" t="s">
        <v>2424</v>
      </c>
      <c r="E196" s="6" t="s">
        <v>3512</v>
      </c>
      <c r="F196" s="6" t="s">
        <v>1599</v>
      </c>
      <c r="G196" s="6" t="s">
        <v>190</v>
      </c>
      <c r="H196" s="6" t="s">
        <v>492</v>
      </c>
      <c r="I196" s="12">
        <v>39</v>
      </c>
      <c r="J196" s="12">
        <v>25425.93</v>
      </c>
      <c r="K196" s="12">
        <v>16640.03</v>
      </c>
      <c r="L196" s="13">
        <v>8785.9</v>
      </c>
    </row>
    <row r="197" spans="1:12" x14ac:dyDescent="0.25">
      <c r="A197" s="57">
        <v>45829</v>
      </c>
      <c r="B197" s="6" t="s">
        <v>20</v>
      </c>
      <c r="C197" s="6" t="s">
        <v>3513</v>
      </c>
      <c r="D197" s="6" t="s">
        <v>2423</v>
      </c>
      <c r="E197" s="6" t="s">
        <v>3526</v>
      </c>
      <c r="F197" s="6" t="s">
        <v>516</v>
      </c>
      <c r="G197" s="6" t="s">
        <v>191</v>
      </c>
      <c r="H197" s="6" t="s">
        <v>491</v>
      </c>
      <c r="I197" s="12">
        <v>16</v>
      </c>
      <c r="J197" s="12">
        <v>1414.44</v>
      </c>
      <c r="K197" s="12">
        <v>784.09</v>
      </c>
      <c r="L197" s="13">
        <v>630.35</v>
      </c>
    </row>
    <row r="198" spans="1:12" x14ac:dyDescent="0.25">
      <c r="A198" s="57">
        <v>45830</v>
      </c>
      <c r="B198" s="6" t="s">
        <v>40</v>
      </c>
      <c r="C198" s="6" t="s">
        <v>3511</v>
      </c>
      <c r="D198" s="6" t="s">
        <v>2422</v>
      </c>
      <c r="E198" s="6" t="s">
        <v>3516</v>
      </c>
      <c r="F198" s="6" t="s">
        <v>1599</v>
      </c>
      <c r="G198" s="6" t="s">
        <v>66</v>
      </c>
      <c r="H198" s="6" t="s">
        <v>41</v>
      </c>
      <c r="I198" s="12">
        <v>8</v>
      </c>
      <c r="J198" s="12">
        <v>4031.19</v>
      </c>
      <c r="K198" s="12">
        <v>2432.89</v>
      </c>
      <c r="L198" s="13">
        <v>1598.3</v>
      </c>
    </row>
    <row r="199" spans="1:12" x14ac:dyDescent="0.25">
      <c r="A199" s="57">
        <v>45832</v>
      </c>
      <c r="B199" s="6" t="s">
        <v>15</v>
      </c>
      <c r="C199" s="6" t="s">
        <v>3517</v>
      </c>
      <c r="D199" s="6" t="s">
        <v>2422</v>
      </c>
      <c r="E199" s="6" t="s">
        <v>3526</v>
      </c>
      <c r="F199" s="6" t="s">
        <v>1598</v>
      </c>
      <c r="G199" s="6" t="s">
        <v>28</v>
      </c>
      <c r="H199" s="6" t="s">
        <v>25</v>
      </c>
      <c r="I199" s="12">
        <v>19</v>
      </c>
      <c r="J199" s="12">
        <v>3141.34</v>
      </c>
      <c r="K199" s="12">
        <v>629.87</v>
      </c>
      <c r="L199" s="13">
        <v>2511.4699999999998</v>
      </c>
    </row>
    <row r="200" spans="1:12" x14ac:dyDescent="0.25">
      <c r="A200" s="57">
        <v>45832</v>
      </c>
      <c r="B200" s="6" t="s">
        <v>29</v>
      </c>
      <c r="C200" s="6" t="s">
        <v>230</v>
      </c>
      <c r="D200" s="6" t="s">
        <v>2426</v>
      </c>
      <c r="E200" s="6" t="s">
        <v>3512</v>
      </c>
      <c r="F200" s="6" t="s">
        <v>1597</v>
      </c>
      <c r="G200" s="6" t="s">
        <v>279</v>
      </c>
      <c r="H200" s="6" t="s">
        <v>30</v>
      </c>
      <c r="I200" s="12">
        <v>29</v>
      </c>
      <c r="J200" s="12">
        <v>6618.89</v>
      </c>
      <c r="K200" s="12">
        <v>4457.95</v>
      </c>
      <c r="L200" s="13">
        <v>2160.94</v>
      </c>
    </row>
    <row r="201" spans="1:12" x14ac:dyDescent="0.25">
      <c r="A201" s="57">
        <v>45834</v>
      </c>
      <c r="B201" s="6" t="s">
        <v>20</v>
      </c>
      <c r="C201" s="6" t="s">
        <v>3521</v>
      </c>
      <c r="D201" s="6" t="s">
        <v>2423</v>
      </c>
      <c r="E201" s="6" t="s">
        <v>3512</v>
      </c>
      <c r="F201" s="6" t="s">
        <v>512</v>
      </c>
      <c r="G201" s="6" t="s">
        <v>188</v>
      </c>
      <c r="H201" s="6" t="s">
        <v>21</v>
      </c>
      <c r="I201" s="12">
        <v>24</v>
      </c>
      <c r="J201" s="12">
        <v>7702.08</v>
      </c>
      <c r="K201" s="12">
        <v>4560.7299999999996</v>
      </c>
      <c r="L201" s="13">
        <v>3141.35</v>
      </c>
    </row>
    <row r="202" spans="1:12" x14ac:dyDescent="0.25">
      <c r="A202" s="57">
        <v>45834</v>
      </c>
      <c r="B202" s="6" t="s">
        <v>20</v>
      </c>
      <c r="C202" s="6" t="s">
        <v>3513</v>
      </c>
      <c r="D202" s="6" t="s">
        <v>2425</v>
      </c>
      <c r="E202" s="6" t="s">
        <v>3526</v>
      </c>
      <c r="F202" s="6" t="s">
        <v>523</v>
      </c>
      <c r="G202" s="6" t="s">
        <v>94</v>
      </c>
      <c r="H202" s="6" t="s">
        <v>64</v>
      </c>
      <c r="I202" s="12">
        <v>10</v>
      </c>
      <c r="J202" s="12">
        <v>1853.77</v>
      </c>
      <c r="K202" s="12">
        <v>1086.0999999999999</v>
      </c>
      <c r="L202" s="13">
        <v>767.67</v>
      </c>
    </row>
    <row r="203" spans="1:12" x14ac:dyDescent="0.25">
      <c r="A203" s="57">
        <v>45835</v>
      </c>
      <c r="B203" s="6" t="s">
        <v>50</v>
      </c>
      <c r="C203" s="6" t="s">
        <v>3525</v>
      </c>
      <c r="D203" s="6" t="s">
        <v>2426</v>
      </c>
      <c r="E203" s="6" t="s">
        <v>3512</v>
      </c>
      <c r="F203" s="6" t="s">
        <v>1596</v>
      </c>
      <c r="G203" s="6" t="s">
        <v>275</v>
      </c>
      <c r="H203" s="6" t="s">
        <v>51</v>
      </c>
      <c r="I203" s="12">
        <v>27</v>
      </c>
      <c r="J203" s="12">
        <v>14038.52</v>
      </c>
      <c r="K203" s="12">
        <v>9575.61</v>
      </c>
      <c r="L203" s="13">
        <v>4462.91</v>
      </c>
    </row>
    <row r="204" spans="1:12" x14ac:dyDescent="0.25">
      <c r="A204" s="57">
        <v>45836</v>
      </c>
      <c r="B204" s="6" t="s">
        <v>40</v>
      </c>
      <c r="C204" s="6" t="s">
        <v>3511</v>
      </c>
      <c r="D204" s="6" t="s">
        <v>2424</v>
      </c>
      <c r="E204" s="6" t="s">
        <v>3516</v>
      </c>
      <c r="F204" s="6" t="s">
        <v>516</v>
      </c>
      <c r="G204" s="6" t="s">
        <v>46</v>
      </c>
      <c r="H204" s="6" t="s">
        <v>41</v>
      </c>
      <c r="I204" s="12">
        <v>40</v>
      </c>
      <c r="J204" s="12">
        <v>4131.2</v>
      </c>
      <c r="K204" s="12">
        <v>2141.15</v>
      </c>
      <c r="L204" s="13">
        <v>1990.05</v>
      </c>
    </row>
    <row r="205" spans="1:12" x14ac:dyDescent="0.25">
      <c r="A205" s="57">
        <v>45839</v>
      </c>
      <c r="B205" s="6" t="s">
        <v>15</v>
      </c>
      <c r="C205" s="6" t="s">
        <v>3518</v>
      </c>
      <c r="D205" s="6" t="s">
        <v>2422</v>
      </c>
      <c r="E205" s="6" t="s">
        <v>3512</v>
      </c>
      <c r="F205" s="6" t="s">
        <v>516</v>
      </c>
      <c r="G205" s="6" t="s">
        <v>19</v>
      </c>
      <c r="H205" s="6" t="s">
        <v>25</v>
      </c>
      <c r="I205" s="12">
        <v>22</v>
      </c>
      <c r="J205" s="12">
        <v>5386.59</v>
      </c>
      <c r="K205" s="12">
        <v>3201.5</v>
      </c>
      <c r="L205" s="13">
        <v>2185.09</v>
      </c>
    </row>
    <row r="206" spans="1:12" x14ac:dyDescent="0.25">
      <c r="A206" s="57">
        <v>45841</v>
      </c>
      <c r="B206" s="6" t="s">
        <v>20</v>
      </c>
      <c r="C206" s="6" t="s">
        <v>3513</v>
      </c>
      <c r="D206" s="6" t="s">
        <v>2422</v>
      </c>
      <c r="E206" s="6" t="s">
        <v>3516</v>
      </c>
      <c r="F206" s="6" t="s">
        <v>1597</v>
      </c>
      <c r="G206" s="6" t="s">
        <v>90</v>
      </c>
      <c r="H206" s="6" t="s">
        <v>491</v>
      </c>
      <c r="I206" s="12">
        <v>32</v>
      </c>
      <c r="J206" s="12">
        <v>2921.92</v>
      </c>
      <c r="K206" s="12">
        <v>1564.98</v>
      </c>
      <c r="L206" s="13">
        <v>1356.94</v>
      </c>
    </row>
    <row r="207" spans="1:12" x14ac:dyDescent="0.25">
      <c r="A207" s="57">
        <v>45843</v>
      </c>
      <c r="B207" s="6" t="s">
        <v>15</v>
      </c>
      <c r="C207" s="6" t="s">
        <v>3518</v>
      </c>
      <c r="D207" s="6" t="s">
        <v>2425</v>
      </c>
      <c r="E207" s="6" t="s">
        <v>3512</v>
      </c>
      <c r="F207" s="6" t="s">
        <v>507</v>
      </c>
      <c r="G207" s="6" t="s">
        <v>73</v>
      </c>
      <c r="H207" s="6" t="s">
        <v>492</v>
      </c>
      <c r="I207" s="12">
        <v>23</v>
      </c>
      <c r="J207" s="12">
        <v>35007.379999999997</v>
      </c>
      <c r="K207" s="12">
        <v>23828.61</v>
      </c>
      <c r="L207" s="13">
        <v>11178.77</v>
      </c>
    </row>
    <row r="208" spans="1:12" x14ac:dyDescent="0.25">
      <c r="A208" s="57">
        <v>45844</v>
      </c>
      <c r="B208" s="6" t="s">
        <v>20</v>
      </c>
      <c r="C208" s="6" t="s">
        <v>3521</v>
      </c>
      <c r="D208" s="6" t="s">
        <v>2422</v>
      </c>
      <c r="E208" s="6" t="s">
        <v>3514</v>
      </c>
      <c r="F208" s="6" t="s">
        <v>516</v>
      </c>
      <c r="G208" s="6" t="s">
        <v>46</v>
      </c>
      <c r="H208" s="6" t="s">
        <v>64</v>
      </c>
      <c r="I208" s="12">
        <v>18</v>
      </c>
      <c r="J208" s="12">
        <v>2088.83</v>
      </c>
      <c r="K208" s="12">
        <v>1098.95</v>
      </c>
      <c r="L208" s="13">
        <v>989.88</v>
      </c>
    </row>
    <row r="209" spans="1:12" x14ac:dyDescent="0.25">
      <c r="A209" s="57">
        <v>45846</v>
      </c>
      <c r="B209" s="6" t="s">
        <v>40</v>
      </c>
      <c r="C209" s="6" t="s">
        <v>3511</v>
      </c>
      <c r="D209" s="6" t="s">
        <v>2426</v>
      </c>
      <c r="E209" s="6" t="s">
        <v>3516</v>
      </c>
      <c r="F209" s="6" t="s">
        <v>1598</v>
      </c>
      <c r="G209" s="6" t="s">
        <v>49</v>
      </c>
      <c r="H209" s="6" t="s">
        <v>493</v>
      </c>
      <c r="I209" s="12">
        <v>15</v>
      </c>
      <c r="J209" s="12">
        <v>3380.66</v>
      </c>
      <c r="K209" s="12">
        <v>1104.42</v>
      </c>
      <c r="L209" s="13">
        <v>2276.2399999999998</v>
      </c>
    </row>
    <row r="210" spans="1:12" x14ac:dyDescent="0.25">
      <c r="A210" s="57">
        <v>45847</v>
      </c>
      <c r="B210" s="6" t="s">
        <v>50</v>
      </c>
      <c r="C210" s="6" t="s">
        <v>3522</v>
      </c>
      <c r="D210" s="6" t="s">
        <v>2423</v>
      </c>
      <c r="E210" s="6" t="s">
        <v>3512</v>
      </c>
      <c r="F210" s="6" t="s">
        <v>1598</v>
      </c>
      <c r="G210" s="6" t="s">
        <v>49</v>
      </c>
      <c r="H210" s="6" t="s">
        <v>87</v>
      </c>
      <c r="I210" s="12">
        <v>20</v>
      </c>
      <c r="J210" s="12">
        <v>5320.8</v>
      </c>
      <c r="K210" s="12">
        <v>1469.7</v>
      </c>
      <c r="L210" s="13">
        <v>3851.1</v>
      </c>
    </row>
    <row r="211" spans="1:12" x14ac:dyDescent="0.25">
      <c r="A211" s="57">
        <v>45848</v>
      </c>
      <c r="B211" s="6" t="s">
        <v>40</v>
      </c>
      <c r="C211" s="6" t="s">
        <v>3527</v>
      </c>
      <c r="D211" s="6" t="s">
        <v>2423</v>
      </c>
      <c r="E211" s="6" t="s">
        <v>3516</v>
      </c>
      <c r="F211" s="6" t="s">
        <v>1596</v>
      </c>
      <c r="G211" s="6" t="s">
        <v>24</v>
      </c>
      <c r="H211" s="6" t="s">
        <v>41</v>
      </c>
      <c r="I211" s="12">
        <v>25</v>
      </c>
      <c r="J211" s="12">
        <v>3425.5</v>
      </c>
      <c r="K211" s="12">
        <v>2319.37</v>
      </c>
      <c r="L211" s="13">
        <v>1106.1300000000001</v>
      </c>
    </row>
    <row r="212" spans="1:12" x14ac:dyDescent="0.25">
      <c r="A212" s="57">
        <v>45848</v>
      </c>
      <c r="B212" s="6" t="s">
        <v>40</v>
      </c>
      <c r="C212" s="6" t="s">
        <v>3511</v>
      </c>
      <c r="D212" s="6" t="s">
        <v>2424</v>
      </c>
      <c r="E212" s="6" t="s">
        <v>3512</v>
      </c>
      <c r="F212" s="6" t="s">
        <v>1597</v>
      </c>
      <c r="G212" s="6" t="s">
        <v>63</v>
      </c>
      <c r="H212" s="6" t="s">
        <v>493</v>
      </c>
      <c r="I212" s="12">
        <v>27</v>
      </c>
      <c r="J212" s="12">
        <v>13473.54</v>
      </c>
      <c r="K212" s="12">
        <v>9696.83</v>
      </c>
      <c r="L212" s="13">
        <v>3776.71</v>
      </c>
    </row>
    <row r="213" spans="1:12" x14ac:dyDescent="0.25">
      <c r="A213" s="57">
        <v>45849</v>
      </c>
      <c r="B213" s="6" t="s">
        <v>20</v>
      </c>
      <c r="C213" s="6" t="s">
        <v>3513</v>
      </c>
      <c r="D213" s="6" t="s">
        <v>2424</v>
      </c>
      <c r="E213" s="6" t="s">
        <v>3514</v>
      </c>
      <c r="F213" s="6" t="s">
        <v>516</v>
      </c>
      <c r="G213" s="6" t="s">
        <v>33</v>
      </c>
      <c r="H213" s="6" t="s">
        <v>64</v>
      </c>
      <c r="I213" s="12">
        <v>2</v>
      </c>
      <c r="J213" s="12">
        <v>83.1</v>
      </c>
      <c r="K213" s="12">
        <v>46.54</v>
      </c>
      <c r="L213" s="13">
        <v>36.56</v>
      </c>
    </row>
    <row r="214" spans="1:12" x14ac:dyDescent="0.25">
      <c r="A214" s="57">
        <v>45856</v>
      </c>
      <c r="B214" s="6" t="s">
        <v>15</v>
      </c>
      <c r="C214" s="6" t="s">
        <v>3518</v>
      </c>
      <c r="D214" s="6" t="s">
        <v>2422</v>
      </c>
      <c r="E214" s="6" t="s">
        <v>3523</v>
      </c>
      <c r="F214" s="6" t="s">
        <v>523</v>
      </c>
      <c r="G214" s="6" t="s">
        <v>79</v>
      </c>
      <c r="H214" s="6" t="s">
        <v>16</v>
      </c>
      <c r="I214" s="12">
        <v>11</v>
      </c>
      <c r="J214" s="12">
        <v>1766.16</v>
      </c>
      <c r="K214" s="12">
        <v>1014.89</v>
      </c>
      <c r="L214" s="13">
        <v>751.27</v>
      </c>
    </row>
    <row r="215" spans="1:12" x14ac:dyDescent="0.25">
      <c r="A215" s="57">
        <v>45856</v>
      </c>
      <c r="B215" s="6" t="s">
        <v>20</v>
      </c>
      <c r="C215" s="6" t="s">
        <v>3521</v>
      </c>
      <c r="D215" s="6" t="s">
        <v>2422</v>
      </c>
      <c r="E215" s="6" t="s">
        <v>3512</v>
      </c>
      <c r="F215" s="6" t="s">
        <v>1598</v>
      </c>
      <c r="G215" s="6" t="s">
        <v>193</v>
      </c>
      <c r="H215" s="6" t="s">
        <v>21</v>
      </c>
      <c r="I215" s="12">
        <v>48</v>
      </c>
      <c r="J215" s="12">
        <v>6608.35</v>
      </c>
      <c r="K215" s="12">
        <v>1968.78</v>
      </c>
      <c r="L215" s="13">
        <v>4639.57</v>
      </c>
    </row>
    <row r="216" spans="1:12" x14ac:dyDescent="0.25">
      <c r="A216" s="57">
        <v>45862</v>
      </c>
      <c r="B216" s="6" t="s">
        <v>40</v>
      </c>
      <c r="C216" s="6" t="s">
        <v>3527</v>
      </c>
      <c r="D216" s="6" t="s">
        <v>2422</v>
      </c>
      <c r="E216" s="6" t="s">
        <v>3512</v>
      </c>
      <c r="F216" s="6" t="s">
        <v>1599</v>
      </c>
      <c r="G216" s="6" t="s">
        <v>195</v>
      </c>
      <c r="H216" s="6" t="s">
        <v>493</v>
      </c>
      <c r="I216" s="12">
        <v>32</v>
      </c>
      <c r="J216" s="12">
        <v>5066.33</v>
      </c>
      <c r="K216" s="12">
        <v>2887.98</v>
      </c>
      <c r="L216" s="13">
        <v>2178.35</v>
      </c>
    </row>
    <row r="217" spans="1:12" x14ac:dyDescent="0.25">
      <c r="A217" s="57">
        <v>45866</v>
      </c>
      <c r="B217" s="6" t="s">
        <v>20</v>
      </c>
      <c r="C217" s="6" t="s">
        <v>3521</v>
      </c>
      <c r="D217" s="6" t="s">
        <v>2425</v>
      </c>
      <c r="E217" s="6" t="s">
        <v>3514</v>
      </c>
      <c r="F217" s="6" t="s">
        <v>1597</v>
      </c>
      <c r="G217" s="6" t="s">
        <v>279</v>
      </c>
      <c r="H217" s="6" t="s">
        <v>21</v>
      </c>
      <c r="I217" s="12">
        <v>5</v>
      </c>
      <c r="J217" s="12">
        <v>1212.25</v>
      </c>
      <c r="K217" s="12">
        <v>793.53</v>
      </c>
      <c r="L217" s="13">
        <v>418.72</v>
      </c>
    </row>
    <row r="218" spans="1:12" x14ac:dyDescent="0.25">
      <c r="A218" s="57">
        <v>45868</v>
      </c>
      <c r="B218" s="6" t="s">
        <v>40</v>
      </c>
      <c r="C218" s="6" t="s">
        <v>3511</v>
      </c>
      <c r="D218" s="6" t="s">
        <v>2425</v>
      </c>
      <c r="E218" s="6" t="s">
        <v>3512</v>
      </c>
      <c r="F218" s="6" t="s">
        <v>512</v>
      </c>
      <c r="G218" s="6" t="s">
        <v>58</v>
      </c>
      <c r="H218" s="6" t="s">
        <v>41</v>
      </c>
      <c r="I218" s="12">
        <v>7</v>
      </c>
      <c r="J218" s="12">
        <v>6215.51</v>
      </c>
      <c r="K218" s="12">
        <v>4241.04</v>
      </c>
      <c r="L218" s="13">
        <v>1974.47</v>
      </c>
    </row>
    <row r="219" spans="1:12" x14ac:dyDescent="0.25">
      <c r="A219" s="57">
        <v>45875</v>
      </c>
      <c r="B219" s="6" t="s">
        <v>15</v>
      </c>
      <c r="C219" s="6" t="s">
        <v>3517</v>
      </c>
      <c r="D219" s="6" t="s">
        <v>2425</v>
      </c>
      <c r="E219" s="6" t="s">
        <v>3516</v>
      </c>
      <c r="F219" s="6" t="s">
        <v>523</v>
      </c>
      <c r="G219" s="6" t="s">
        <v>94</v>
      </c>
      <c r="H219" s="6" t="s">
        <v>55</v>
      </c>
      <c r="I219" s="12">
        <v>5</v>
      </c>
      <c r="J219" s="12">
        <v>941.85</v>
      </c>
      <c r="K219" s="12">
        <v>511.17</v>
      </c>
      <c r="L219" s="13">
        <v>430.68</v>
      </c>
    </row>
    <row r="220" spans="1:12" x14ac:dyDescent="0.25">
      <c r="A220" s="57">
        <v>45876</v>
      </c>
      <c r="B220" s="6" t="s">
        <v>20</v>
      </c>
      <c r="C220" s="6" t="s">
        <v>3513</v>
      </c>
      <c r="D220" s="6" t="s">
        <v>2425</v>
      </c>
      <c r="E220" s="6" t="s">
        <v>3514</v>
      </c>
      <c r="F220" s="6" t="s">
        <v>507</v>
      </c>
      <c r="G220" s="6" t="s">
        <v>70</v>
      </c>
      <c r="H220" s="6" t="s">
        <v>21</v>
      </c>
      <c r="I220" s="12">
        <v>5</v>
      </c>
      <c r="J220" s="12">
        <v>3341.16</v>
      </c>
      <c r="K220" s="12">
        <v>2205.8200000000002</v>
      </c>
      <c r="L220" s="13">
        <v>1135.3399999999999</v>
      </c>
    </row>
    <row r="221" spans="1:12" x14ac:dyDescent="0.25">
      <c r="A221" s="57">
        <v>45879</v>
      </c>
      <c r="B221" s="6" t="s">
        <v>40</v>
      </c>
      <c r="C221" s="6" t="s">
        <v>3527</v>
      </c>
      <c r="D221" s="6" t="s">
        <v>2424</v>
      </c>
      <c r="E221" s="6" t="s">
        <v>3514</v>
      </c>
      <c r="F221" s="6" t="s">
        <v>512</v>
      </c>
      <c r="G221" s="6" t="s">
        <v>58</v>
      </c>
      <c r="H221" s="6" t="s">
        <v>493</v>
      </c>
      <c r="I221" s="12">
        <v>6</v>
      </c>
      <c r="J221" s="12">
        <v>5036.0600000000004</v>
      </c>
      <c r="K221" s="12">
        <v>3279.22</v>
      </c>
      <c r="L221" s="13">
        <v>1756.84</v>
      </c>
    </row>
    <row r="222" spans="1:12" x14ac:dyDescent="0.25">
      <c r="A222" s="57">
        <v>45881</v>
      </c>
      <c r="B222" s="6" t="s">
        <v>20</v>
      </c>
      <c r="C222" s="6" t="s">
        <v>3521</v>
      </c>
      <c r="D222" s="6" t="s">
        <v>2422</v>
      </c>
      <c r="E222" s="6" t="s">
        <v>3526</v>
      </c>
      <c r="F222" s="6" t="s">
        <v>1598</v>
      </c>
      <c r="G222" s="6" t="s">
        <v>193</v>
      </c>
      <c r="H222" s="6" t="s">
        <v>64</v>
      </c>
      <c r="I222" s="12">
        <v>19</v>
      </c>
      <c r="J222" s="12">
        <v>2554</v>
      </c>
      <c r="K222" s="12">
        <v>870.67</v>
      </c>
      <c r="L222" s="13">
        <v>1683.33</v>
      </c>
    </row>
    <row r="223" spans="1:12" x14ac:dyDescent="0.25">
      <c r="A223" s="57">
        <v>45882</v>
      </c>
      <c r="B223" s="6" t="s">
        <v>15</v>
      </c>
      <c r="C223" s="6" t="s">
        <v>3518</v>
      </c>
      <c r="D223" s="6" t="s">
        <v>2423</v>
      </c>
      <c r="E223" s="6" t="s">
        <v>3514</v>
      </c>
      <c r="F223" s="6" t="s">
        <v>516</v>
      </c>
      <c r="G223" s="6" t="s">
        <v>191</v>
      </c>
      <c r="H223" s="6" t="s">
        <v>55</v>
      </c>
      <c r="I223" s="12">
        <v>14</v>
      </c>
      <c r="J223" s="12">
        <v>1251.8</v>
      </c>
      <c r="K223" s="12">
        <v>740.21</v>
      </c>
      <c r="L223" s="13">
        <v>511.59</v>
      </c>
    </row>
    <row r="224" spans="1:12" x14ac:dyDescent="0.25">
      <c r="A224" s="57">
        <v>45882</v>
      </c>
      <c r="B224" s="6" t="s">
        <v>15</v>
      </c>
      <c r="C224" s="6" t="s">
        <v>3515</v>
      </c>
      <c r="D224" s="6" t="s">
        <v>2424</v>
      </c>
      <c r="E224" s="6" t="s">
        <v>3514</v>
      </c>
      <c r="F224" s="6" t="s">
        <v>516</v>
      </c>
      <c r="G224" s="6" t="s">
        <v>46</v>
      </c>
      <c r="H224" s="6" t="s">
        <v>25</v>
      </c>
      <c r="I224" s="12">
        <v>4</v>
      </c>
      <c r="J224" s="12">
        <v>504.76</v>
      </c>
      <c r="K224" s="12">
        <v>280.69</v>
      </c>
      <c r="L224" s="13">
        <v>224.07</v>
      </c>
    </row>
    <row r="225" spans="1:12" x14ac:dyDescent="0.25">
      <c r="A225" s="57">
        <v>45884</v>
      </c>
      <c r="B225" s="6" t="s">
        <v>15</v>
      </c>
      <c r="C225" s="6" t="s">
        <v>3518</v>
      </c>
      <c r="D225" s="6" t="s">
        <v>2423</v>
      </c>
      <c r="E225" s="6" t="s">
        <v>3512</v>
      </c>
      <c r="F225" s="6" t="s">
        <v>516</v>
      </c>
      <c r="G225" s="6" t="s">
        <v>46</v>
      </c>
      <c r="H225" s="6" t="s">
        <v>55</v>
      </c>
      <c r="I225" s="12">
        <v>15</v>
      </c>
      <c r="J225" s="12">
        <v>1948.5</v>
      </c>
      <c r="K225" s="12">
        <v>1117.83</v>
      </c>
      <c r="L225" s="13">
        <v>830.67</v>
      </c>
    </row>
    <row r="226" spans="1:12" x14ac:dyDescent="0.25">
      <c r="A226" s="57">
        <v>45885</v>
      </c>
      <c r="B226" s="6" t="s">
        <v>29</v>
      </c>
      <c r="C226" s="6" t="s">
        <v>230</v>
      </c>
      <c r="D226" s="6" t="s">
        <v>2424</v>
      </c>
      <c r="E226" s="6" t="s">
        <v>3512</v>
      </c>
      <c r="F226" s="6" t="s">
        <v>1596</v>
      </c>
      <c r="G226" s="6" t="s">
        <v>275</v>
      </c>
      <c r="H226" s="6" t="s">
        <v>67</v>
      </c>
      <c r="I226" s="12">
        <v>38</v>
      </c>
      <c r="J226" s="12">
        <v>22407.63</v>
      </c>
      <c r="K226" s="12">
        <v>17214.32</v>
      </c>
      <c r="L226" s="13">
        <v>5193.3100000000004</v>
      </c>
    </row>
    <row r="227" spans="1:12" x14ac:dyDescent="0.25">
      <c r="A227" s="57">
        <v>45888</v>
      </c>
      <c r="B227" s="6" t="s">
        <v>20</v>
      </c>
      <c r="C227" s="6" t="s">
        <v>3513</v>
      </c>
      <c r="D227" s="6" t="s">
        <v>2422</v>
      </c>
      <c r="E227" s="6" t="s">
        <v>3523</v>
      </c>
      <c r="F227" s="6" t="s">
        <v>1598</v>
      </c>
      <c r="G227" s="6" t="s">
        <v>28</v>
      </c>
      <c r="H227" s="6" t="s">
        <v>64</v>
      </c>
      <c r="I227" s="12">
        <v>10</v>
      </c>
      <c r="J227" s="12">
        <v>1909.88</v>
      </c>
      <c r="K227" s="12">
        <v>436.29</v>
      </c>
      <c r="L227" s="13">
        <v>1473.59</v>
      </c>
    </row>
    <row r="228" spans="1:12" x14ac:dyDescent="0.25">
      <c r="A228" s="57">
        <v>45890</v>
      </c>
      <c r="B228" s="6" t="s">
        <v>20</v>
      </c>
      <c r="C228" s="6" t="s">
        <v>3513</v>
      </c>
      <c r="D228" s="6" t="s">
        <v>2424</v>
      </c>
      <c r="E228" s="6" t="s">
        <v>3512</v>
      </c>
      <c r="F228" s="6" t="s">
        <v>1598</v>
      </c>
      <c r="G228" s="6" t="s">
        <v>193</v>
      </c>
      <c r="H228" s="6" t="s">
        <v>491</v>
      </c>
      <c r="I228" s="12">
        <v>35</v>
      </c>
      <c r="J228" s="12">
        <v>4693.1899999999996</v>
      </c>
      <c r="K228" s="12">
        <v>1300.76</v>
      </c>
      <c r="L228" s="13">
        <v>3392.43</v>
      </c>
    </row>
    <row r="229" spans="1:12" x14ac:dyDescent="0.25">
      <c r="A229" s="57">
        <v>45890</v>
      </c>
      <c r="B229" s="6" t="s">
        <v>40</v>
      </c>
      <c r="C229" s="6" t="s">
        <v>3511</v>
      </c>
      <c r="D229" s="6" t="s">
        <v>2422</v>
      </c>
      <c r="E229" s="6" t="s">
        <v>3512</v>
      </c>
      <c r="F229" s="6" t="s">
        <v>1597</v>
      </c>
      <c r="G229" s="6" t="s">
        <v>90</v>
      </c>
      <c r="H229" s="6" t="s">
        <v>41</v>
      </c>
      <c r="I229" s="12">
        <v>22</v>
      </c>
      <c r="J229" s="12">
        <v>1945.46</v>
      </c>
      <c r="K229" s="12">
        <v>1032.9100000000001</v>
      </c>
      <c r="L229" s="13">
        <v>912.55</v>
      </c>
    </row>
    <row r="230" spans="1:12" x14ac:dyDescent="0.25">
      <c r="A230" s="57">
        <v>45891</v>
      </c>
      <c r="B230" s="6" t="s">
        <v>20</v>
      </c>
      <c r="C230" s="6" t="s">
        <v>3513</v>
      </c>
      <c r="D230" s="6" t="s">
        <v>2426</v>
      </c>
      <c r="E230" s="6" t="s">
        <v>3523</v>
      </c>
      <c r="F230" s="6" t="s">
        <v>1596</v>
      </c>
      <c r="G230" s="6" t="s">
        <v>14</v>
      </c>
      <c r="H230" s="6" t="s">
        <v>491</v>
      </c>
      <c r="I230" s="12">
        <v>3</v>
      </c>
      <c r="J230" s="12">
        <v>408.11</v>
      </c>
      <c r="K230" s="12">
        <v>282.58</v>
      </c>
      <c r="L230" s="13">
        <v>125.53</v>
      </c>
    </row>
    <row r="231" spans="1:12" x14ac:dyDescent="0.25">
      <c r="A231" s="57">
        <v>45895</v>
      </c>
      <c r="B231" s="6" t="s">
        <v>20</v>
      </c>
      <c r="C231" s="6" t="s">
        <v>3521</v>
      </c>
      <c r="D231" s="6" t="s">
        <v>2426</v>
      </c>
      <c r="E231" s="6" t="s">
        <v>3514</v>
      </c>
      <c r="F231" s="6" t="s">
        <v>1598</v>
      </c>
      <c r="G231" s="6" t="s">
        <v>193</v>
      </c>
      <c r="H231" s="6" t="s">
        <v>491</v>
      </c>
      <c r="I231" s="12">
        <v>10</v>
      </c>
      <c r="J231" s="12">
        <v>1420.54</v>
      </c>
      <c r="K231" s="12">
        <v>468.2</v>
      </c>
      <c r="L231" s="13">
        <v>952.34</v>
      </c>
    </row>
    <row r="232" spans="1:12" x14ac:dyDescent="0.25">
      <c r="A232" s="57">
        <v>45896</v>
      </c>
      <c r="B232" s="6" t="s">
        <v>15</v>
      </c>
      <c r="C232" s="6" t="s">
        <v>3517</v>
      </c>
      <c r="D232" s="6" t="s">
        <v>2422</v>
      </c>
      <c r="E232" s="6" t="s">
        <v>3514</v>
      </c>
      <c r="F232" s="6" t="s">
        <v>1598</v>
      </c>
      <c r="G232" s="6" t="s">
        <v>193</v>
      </c>
      <c r="H232" s="6" t="s">
        <v>492</v>
      </c>
      <c r="I232" s="12">
        <v>17</v>
      </c>
      <c r="J232" s="12">
        <v>2544.39</v>
      </c>
      <c r="K232" s="12">
        <v>898.45</v>
      </c>
      <c r="L232" s="13">
        <v>1645.94</v>
      </c>
    </row>
    <row r="233" spans="1:12" x14ac:dyDescent="0.25">
      <c r="A233" s="57">
        <v>45901</v>
      </c>
      <c r="B233" s="6" t="s">
        <v>20</v>
      </c>
      <c r="C233" s="6" t="s">
        <v>3521</v>
      </c>
      <c r="D233" s="6" t="s">
        <v>2422</v>
      </c>
      <c r="E233" s="6" t="s">
        <v>3526</v>
      </c>
      <c r="F233" s="6" t="s">
        <v>1598</v>
      </c>
      <c r="G233" s="6" t="s">
        <v>49</v>
      </c>
      <c r="H233" s="6" t="s">
        <v>64</v>
      </c>
      <c r="I233" s="12">
        <v>1</v>
      </c>
      <c r="J233" s="12">
        <v>226.65</v>
      </c>
      <c r="K233" s="12">
        <v>64.349999999999994</v>
      </c>
      <c r="L233" s="13">
        <v>162.30000000000001</v>
      </c>
    </row>
    <row r="234" spans="1:12" x14ac:dyDescent="0.25">
      <c r="A234" s="57">
        <v>45902</v>
      </c>
      <c r="B234" s="6" t="s">
        <v>20</v>
      </c>
      <c r="C234" s="6" t="s">
        <v>3521</v>
      </c>
      <c r="D234" s="6" t="s">
        <v>2423</v>
      </c>
      <c r="E234" s="6" t="s">
        <v>3514</v>
      </c>
      <c r="F234" s="6" t="s">
        <v>516</v>
      </c>
      <c r="G234" s="6" t="s">
        <v>46</v>
      </c>
      <c r="H234" s="6" t="s">
        <v>64</v>
      </c>
      <c r="I234" s="12">
        <v>7</v>
      </c>
      <c r="J234" s="12">
        <v>910.49</v>
      </c>
      <c r="K234" s="12">
        <v>522.73</v>
      </c>
      <c r="L234" s="13">
        <v>387.76</v>
      </c>
    </row>
    <row r="235" spans="1:12" x14ac:dyDescent="0.25">
      <c r="A235" s="57">
        <v>45903</v>
      </c>
      <c r="B235" s="6" t="s">
        <v>20</v>
      </c>
      <c r="C235" s="6" t="s">
        <v>3513</v>
      </c>
      <c r="D235" s="6" t="s">
        <v>2422</v>
      </c>
      <c r="E235" s="6" t="s">
        <v>3514</v>
      </c>
      <c r="F235" s="6" t="s">
        <v>512</v>
      </c>
      <c r="G235" s="6" t="s">
        <v>58</v>
      </c>
      <c r="H235" s="6" t="s">
        <v>21</v>
      </c>
      <c r="I235" s="12">
        <v>6</v>
      </c>
      <c r="J235" s="12">
        <v>5230.26</v>
      </c>
      <c r="K235" s="12">
        <v>3862.19</v>
      </c>
      <c r="L235" s="13">
        <v>1368.07</v>
      </c>
    </row>
    <row r="236" spans="1:12" x14ac:dyDescent="0.25">
      <c r="A236" s="57">
        <v>45904</v>
      </c>
      <c r="B236" s="6" t="s">
        <v>15</v>
      </c>
      <c r="C236" s="6" t="s">
        <v>3515</v>
      </c>
      <c r="D236" s="6" t="s">
        <v>2422</v>
      </c>
      <c r="E236" s="6" t="s">
        <v>3516</v>
      </c>
      <c r="F236" s="6" t="s">
        <v>523</v>
      </c>
      <c r="G236" s="6" t="s">
        <v>79</v>
      </c>
      <c r="H236" s="6" t="s">
        <v>55</v>
      </c>
      <c r="I236" s="12">
        <v>11</v>
      </c>
      <c r="J236" s="12">
        <v>1558.16</v>
      </c>
      <c r="K236" s="12">
        <v>866.98</v>
      </c>
      <c r="L236" s="13">
        <v>691.18</v>
      </c>
    </row>
    <row r="237" spans="1:12" x14ac:dyDescent="0.25">
      <c r="A237" s="57">
        <v>45910</v>
      </c>
      <c r="B237" s="6" t="s">
        <v>20</v>
      </c>
      <c r="C237" s="6" t="s">
        <v>3513</v>
      </c>
      <c r="D237" s="6" t="s">
        <v>2423</v>
      </c>
      <c r="E237" s="6" t="s">
        <v>3512</v>
      </c>
      <c r="F237" s="6" t="s">
        <v>507</v>
      </c>
      <c r="G237" s="6" t="s">
        <v>73</v>
      </c>
      <c r="H237" s="6" t="s">
        <v>64</v>
      </c>
      <c r="I237" s="12">
        <v>10</v>
      </c>
      <c r="J237" s="12">
        <v>14495.96</v>
      </c>
      <c r="K237" s="12">
        <v>10351.620000000001</v>
      </c>
      <c r="L237" s="13">
        <v>4144.34</v>
      </c>
    </row>
    <row r="238" spans="1:12" x14ac:dyDescent="0.25">
      <c r="A238" s="57">
        <v>45912</v>
      </c>
      <c r="B238" s="6" t="s">
        <v>50</v>
      </c>
      <c r="C238" s="6" t="s">
        <v>3522</v>
      </c>
      <c r="D238" s="6" t="s">
        <v>2422</v>
      </c>
      <c r="E238" s="6" t="s">
        <v>3516</v>
      </c>
      <c r="F238" s="6" t="s">
        <v>512</v>
      </c>
      <c r="G238" s="6" t="s">
        <v>188</v>
      </c>
      <c r="H238" s="6" t="s">
        <v>51</v>
      </c>
      <c r="I238" s="12">
        <v>20</v>
      </c>
      <c r="J238" s="12">
        <v>6539.2</v>
      </c>
      <c r="K238" s="12">
        <v>4462.5200000000004</v>
      </c>
      <c r="L238" s="13">
        <v>2076.6799999999998</v>
      </c>
    </row>
    <row r="239" spans="1:12" x14ac:dyDescent="0.25">
      <c r="A239" s="57">
        <v>45915</v>
      </c>
      <c r="B239" s="6" t="s">
        <v>29</v>
      </c>
      <c r="C239" s="6" t="s">
        <v>3519</v>
      </c>
      <c r="D239" s="6" t="s">
        <v>2426</v>
      </c>
      <c r="E239" s="6" t="s">
        <v>3512</v>
      </c>
      <c r="F239" s="6" t="s">
        <v>516</v>
      </c>
      <c r="G239" s="6" t="s">
        <v>46</v>
      </c>
      <c r="H239" s="6" t="s">
        <v>30</v>
      </c>
      <c r="I239" s="12">
        <v>38</v>
      </c>
      <c r="J239" s="12">
        <v>4608.78</v>
      </c>
      <c r="K239" s="12">
        <v>2730.64</v>
      </c>
      <c r="L239" s="13">
        <v>1878.14</v>
      </c>
    </row>
    <row r="240" spans="1:12" x14ac:dyDescent="0.25">
      <c r="A240" s="57">
        <v>45915</v>
      </c>
      <c r="B240" s="6" t="s">
        <v>29</v>
      </c>
      <c r="C240" s="6" t="s">
        <v>3520</v>
      </c>
      <c r="D240" s="6" t="s">
        <v>2423</v>
      </c>
      <c r="E240" s="6" t="s">
        <v>3516</v>
      </c>
      <c r="F240" s="6" t="s">
        <v>1598</v>
      </c>
      <c r="G240" s="6" t="s">
        <v>49</v>
      </c>
      <c r="H240" s="6" t="s">
        <v>67</v>
      </c>
      <c r="I240" s="12">
        <v>23</v>
      </c>
      <c r="J240" s="12">
        <v>5913.76</v>
      </c>
      <c r="K240" s="12">
        <v>1723.32</v>
      </c>
      <c r="L240" s="13">
        <v>4190.4399999999996</v>
      </c>
    </row>
    <row r="241" spans="1:12" x14ac:dyDescent="0.25">
      <c r="A241" s="57">
        <v>45920</v>
      </c>
      <c r="B241" s="6" t="s">
        <v>15</v>
      </c>
      <c r="C241" s="6" t="s">
        <v>3517</v>
      </c>
      <c r="D241" s="6" t="s">
        <v>2423</v>
      </c>
      <c r="E241" s="6" t="s">
        <v>3512</v>
      </c>
      <c r="F241" s="6" t="s">
        <v>1598</v>
      </c>
      <c r="G241" s="6" t="s">
        <v>193</v>
      </c>
      <c r="H241" s="6" t="s">
        <v>25</v>
      </c>
      <c r="I241" s="12">
        <v>51</v>
      </c>
      <c r="J241" s="12">
        <v>7051.14</v>
      </c>
      <c r="K241" s="12">
        <v>2549.29</v>
      </c>
      <c r="L241" s="13">
        <v>4501.8500000000004</v>
      </c>
    </row>
    <row r="242" spans="1:12" x14ac:dyDescent="0.25">
      <c r="A242" s="57">
        <v>45920</v>
      </c>
      <c r="B242" s="6" t="s">
        <v>15</v>
      </c>
      <c r="C242" s="6" t="s">
        <v>3515</v>
      </c>
      <c r="D242" s="6" t="s">
        <v>2425</v>
      </c>
      <c r="E242" s="6" t="s">
        <v>3512</v>
      </c>
      <c r="F242" s="6" t="s">
        <v>516</v>
      </c>
      <c r="G242" s="6" t="s">
        <v>19</v>
      </c>
      <c r="H242" s="6" t="s">
        <v>492</v>
      </c>
      <c r="I242" s="12">
        <v>55</v>
      </c>
      <c r="J242" s="12">
        <v>14623.95</v>
      </c>
      <c r="K242" s="12">
        <v>8352.65</v>
      </c>
      <c r="L242" s="13">
        <v>6271.3</v>
      </c>
    </row>
    <row r="243" spans="1:12" x14ac:dyDescent="0.25">
      <c r="A243" s="57">
        <v>45920</v>
      </c>
      <c r="B243" s="6" t="s">
        <v>40</v>
      </c>
      <c r="C243" s="6" t="s">
        <v>3511</v>
      </c>
      <c r="D243" s="6" t="s">
        <v>2422</v>
      </c>
      <c r="E243" s="6" t="s">
        <v>3516</v>
      </c>
      <c r="F243" s="6" t="s">
        <v>516</v>
      </c>
      <c r="G243" s="6" t="s">
        <v>19</v>
      </c>
      <c r="H243" s="6" t="s">
        <v>493</v>
      </c>
      <c r="I243" s="12">
        <v>15</v>
      </c>
      <c r="J243" s="12">
        <v>3208.8</v>
      </c>
      <c r="K243" s="12">
        <v>1971.83</v>
      </c>
      <c r="L243" s="13">
        <v>1236.97</v>
      </c>
    </row>
    <row r="244" spans="1:12" x14ac:dyDescent="0.25">
      <c r="A244" s="57">
        <v>45921</v>
      </c>
      <c r="B244" s="6" t="s">
        <v>20</v>
      </c>
      <c r="C244" s="6" t="s">
        <v>3521</v>
      </c>
      <c r="D244" s="6" t="s">
        <v>2424</v>
      </c>
      <c r="E244" s="6" t="s">
        <v>3526</v>
      </c>
      <c r="F244" s="6" t="s">
        <v>516</v>
      </c>
      <c r="G244" s="6" t="s">
        <v>33</v>
      </c>
      <c r="H244" s="6" t="s">
        <v>64</v>
      </c>
      <c r="I244" s="12">
        <v>20</v>
      </c>
      <c r="J244" s="12">
        <v>773.9</v>
      </c>
      <c r="K244" s="12">
        <v>408.64</v>
      </c>
      <c r="L244" s="13">
        <v>365.26</v>
      </c>
    </row>
    <row r="245" spans="1:12" x14ac:dyDescent="0.25">
      <c r="A245" s="57">
        <v>45922</v>
      </c>
      <c r="B245" s="6" t="s">
        <v>50</v>
      </c>
      <c r="C245" s="6" t="s">
        <v>3522</v>
      </c>
      <c r="D245" s="6" t="s">
        <v>2426</v>
      </c>
      <c r="E245" s="6" t="s">
        <v>3516</v>
      </c>
      <c r="F245" s="6" t="s">
        <v>523</v>
      </c>
      <c r="G245" s="6" t="s">
        <v>79</v>
      </c>
      <c r="H245" s="6" t="s">
        <v>87</v>
      </c>
      <c r="I245" s="12">
        <v>6</v>
      </c>
      <c r="J245" s="12">
        <v>812.94</v>
      </c>
      <c r="K245" s="12">
        <v>474.28</v>
      </c>
      <c r="L245" s="13">
        <v>338.66</v>
      </c>
    </row>
    <row r="246" spans="1:12" x14ac:dyDescent="0.25">
      <c r="A246" s="57">
        <v>45922</v>
      </c>
      <c r="B246" s="6" t="s">
        <v>15</v>
      </c>
      <c r="C246" s="6" t="s">
        <v>3515</v>
      </c>
      <c r="D246" s="6" t="s">
        <v>2424</v>
      </c>
      <c r="E246" s="6" t="s">
        <v>3526</v>
      </c>
      <c r="F246" s="6" t="s">
        <v>512</v>
      </c>
      <c r="G246" s="6" t="s">
        <v>197</v>
      </c>
      <c r="H246" s="6" t="s">
        <v>25</v>
      </c>
      <c r="I246" s="12">
        <v>9</v>
      </c>
      <c r="J246" s="12">
        <v>4774.58</v>
      </c>
      <c r="K246" s="12">
        <v>3416.73</v>
      </c>
      <c r="L246" s="13">
        <v>1357.85</v>
      </c>
    </row>
    <row r="247" spans="1:12" x14ac:dyDescent="0.25">
      <c r="A247" s="57">
        <v>45922</v>
      </c>
      <c r="B247" s="6" t="s">
        <v>15</v>
      </c>
      <c r="C247" s="6" t="s">
        <v>3515</v>
      </c>
      <c r="D247" s="6" t="s">
        <v>2424</v>
      </c>
      <c r="E247" s="6" t="s">
        <v>3523</v>
      </c>
      <c r="F247" s="6" t="s">
        <v>1597</v>
      </c>
      <c r="G247" s="6" t="s">
        <v>279</v>
      </c>
      <c r="H247" s="6" t="s">
        <v>55</v>
      </c>
      <c r="I247" s="12">
        <v>9</v>
      </c>
      <c r="J247" s="12">
        <v>2159.1</v>
      </c>
      <c r="K247" s="12">
        <v>1450.15</v>
      </c>
      <c r="L247" s="13">
        <v>708.95</v>
      </c>
    </row>
    <row r="248" spans="1:12" x14ac:dyDescent="0.25">
      <c r="A248" s="57">
        <v>45925</v>
      </c>
      <c r="B248" s="6" t="s">
        <v>15</v>
      </c>
      <c r="C248" s="6" t="s">
        <v>3524</v>
      </c>
      <c r="D248" s="6" t="s">
        <v>2423</v>
      </c>
      <c r="E248" s="6" t="s">
        <v>3512</v>
      </c>
      <c r="F248" s="6" t="s">
        <v>516</v>
      </c>
      <c r="G248" s="6" t="s">
        <v>46</v>
      </c>
      <c r="H248" s="6" t="s">
        <v>25</v>
      </c>
      <c r="I248" s="12">
        <v>68</v>
      </c>
      <c r="J248" s="12">
        <v>6863.1</v>
      </c>
      <c r="K248" s="12">
        <v>3614.65</v>
      </c>
      <c r="L248" s="13">
        <v>3248.45</v>
      </c>
    </row>
    <row r="249" spans="1:12" x14ac:dyDescent="0.25">
      <c r="A249" s="57">
        <v>45927</v>
      </c>
      <c r="B249" s="6" t="s">
        <v>20</v>
      </c>
      <c r="C249" s="6" t="s">
        <v>3513</v>
      </c>
      <c r="D249" s="6" t="s">
        <v>2422</v>
      </c>
      <c r="E249" s="6" t="s">
        <v>3514</v>
      </c>
      <c r="F249" s="6" t="s">
        <v>1598</v>
      </c>
      <c r="G249" s="6" t="s">
        <v>49</v>
      </c>
      <c r="H249" s="6" t="s">
        <v>491</v>
      </c>
      <c r="I249" s="12">
        <v>10</v>
      </c>
      <c r="J249" s="12">
        <v>2531.8000000000002</v>
      </c>
      <c r="K249" s="12">
        <v>657.82</v>
      </c>
      <c r="L249" s="13">
        <v>1873.98</v>
      </c>
    </row>
    <row r="250" spans="1:12" x14ac:dyDescent="0.25">
      <c r="A250" s="57">
        <v>45929</v>
      </c>
      <c r="B250" s="6" t="s">
        <v>15</v>
      </c>
      <c r="C250" s="6" t="s">
        <v>3518</v>
      </c>
      <c r="D250" s="6" t="s">
        <v>2424</v>
      </c>
      <c r="E250" s="6" t="s">
        <v>3512</v>
      </c>
      <c r="F250" s="6" t="s">
        <v>516</v>
      </c>
      <c r="G250" s="6" t="s">
        <v>191</v>
      </c>
      <c r="H250" s="6" t="s">
        <v>16</v>
      </c>
      <c r="I250" s="12">
        <v>93</v>
      </c>
      <c r="J250" s="12">
        <v>9002.4</v>
      </c>
      <c r="K250" s="12">
        <v>4513.2700000000004</v>
      </c>
      <c r="L250" s="13">
        <v>4489.13</v>
      </c>
    </row>
    <row r="251" spans="1:12" x14ac:dyDescent="0.25">
      <c r="A251" s="57">
        <v>45929</v>
      </c>
      <c r="B251" s="6" t="s">
        <v>20</v>
      </c>
      <c r="C251" s="6" t="s">
        <v>3513</v>
      </c>
      <c r="D251" s="6" t="s">
        <v>2424</v>
      </c>
      <c r="E251" s="6" t="s">
        <v>3516</v>
      </c>
      <c r="F251" s="6" t="s">
        <v>1598</v>
      </c>
      <c r="G251" s="6" t="s">
        <v>49</v>
      </c>
      <c r="H251" s="6" t="s">
        <v>64</v>
      </c>
      <c r="I251" s="12">
        <v>30</v>
      </c>
      <c r="J251" s="12">
        <v>6947.91</v>
      </c>
      <c r="K251" s="12">
        <v>2012.19</v>
      </c>
      <c r="L251" s="13">
        <v>4935.72</v>
      </c>
    </row>
    <row r="252" spans="1:12" x14ac:dyDescent="0.25">
      <c r="A252" s="57">
        <v>45932</v>
      </c>
      <c r="B252" s="6" t="s">
        <v>20</v>
      </c>
      <c r="C252" s="6" t="s">
        <v>3521</v>
      </c>
      <c r="D252" s="6" t="s">
        <v>2426</v>
      </c>
      <c r="E252" s="6" t="s">
        <v>3514</v>
      </c>
      <c r="F252" s="6" t="s">
        <v>1597</v>
      </c>
      <c r="G252" s="6" t="s">
        <v>90</v>
      </c>
      <c r="H252" s="6" t="s">
        <v>491</v>
      </c>
      <c r="I252" s="12">
        <v>8</v>
      </c>
      <c r="J252" s="12">
        <v>703.44</v>
      </c>
      <c r="K252" s="12">
        <v>394.37</v>
      </c>
      <c r="L252" s="13">
        <v>309.07</v>
      </c>
    </row>
    <row r="253" spans="1:12" x14ac:dyDescent="0.25">
      <c r="A253" s="57">
        <v>45933</v>
      </c>
      <c r="B253" s="6" t="s">
        <v>40</v>
      </c>
      <c r="C253" s="6" t="s">
        <v>3511</v>
      </c>
      <c r="D253" s="6" t="s">
        <v>2424</v>
      </c>
      <c r="E253" s="6" t="s">
        <v>3516</v>
      </c>
      <c r="F253" s="6" t="s">
        <v>516</v>
      </c>
      <c r="G253" s="6" t="s">
        <v>54</v>
      </c>
      <c r="H253" s="6" t="s">
        <v>493</v>
      </c>
      <c r="I253" s="12">
        <v>12</v>
      </c>
      <c r="J253" s="12">
        <v>960.48</v>
      </c>
      <c r="K253" s="12">
        <v>509.61</v>
      </c>
      <c r="L253" s="13">
        <v>450.87</v>
      </c>
    </row>
    <row r="254" spans="1:12" x14ac:dyDescent="0.25">
      <c r="A254" s="57">
        <v>45934</v>
      </c>
      <c r="B254" s="6" t="s">
        <v>29</v>
      </c>
      <c r="C254" s="6" t="s">
        <v>3519</v>
      </c>
      <c r="D254" s="6" t="s">
        <v>2423</v>
      </c>
      <c r="E254" s="6" t="s">
        <v>3512</v>
      </c>
      <c r="F254" s="6" t="s">
        <v>523</v>
      </c>
      <c r="G254" s="6" t="s">
        <v>79</v>
      </c>
      <c r="H254" s="6" t="s">
        <v>34</v>
      </c>
      <c r="I254" s="12">
        <v>89</v>
      </c>
      <c r="J254" s="12">
        <v>10964.8</v>
      </c>
      <c r="K254" s="12">
        <v>6878.61</v>
      </c>
      <c r="L254" s="13">
        <v>4086.19</v>
      </c>
    </row>
    <row r="255" spans="1:12" x14ac:dyDescent="0.25">
      <c r="A255" s="57">
        <v>45938</v>
      </c>
      <c r="B255" s="6" t="s">
        <v>20</v>
      </c>
      <c r="C255" s="6" t="s">
        <v>3513</v>
      </c>
      <c r="D255" s="6" t="s">
        <v>2425</v>
      </c>
      <c r="E255" s="6" t="s">
        <v>3514</v>
      </c>
      <c r="F255" s="6" t="s">
        <v>523</v>
      </c>
      <c r="G255" s="6" t="s">
        <v>76</v>
      </c>
      <c r="H255" s="6" t="s">
        <v>64</v>
      </c>
      <c r="I255" s="12">
        <v>3</v>
      </c>
      <c r="J255" s="12">
        <v>958.44</v>
      </c>
      <c r="K255" s="12">
        <v>580.58000000000004</v>
      </c>
      <c r="L255" s="13">
        <v>377.86</v>
      </c>
    </row>
    <row r="256" spans="1:12" x14ac:dyDescent="0.25">
      <c r="A256" s="57">
        <v>45941</v>
      </c>
      <c r="B256" s="6" t="s">
        <v>20</v>
      </c>
      <c r="C256" s="6" t="s">
        <v>3521</v>
      </c>
      <c r="D256" s="6" t="s">
        <v>2423</v>
      </c>
      <c r="E256" s="6" t="s">
        <v>3516</v>
      </c>
      <c r="F256" s="6" t="s">
        <v>512</v>
      </c>
      <c r="G256" s="6" t="s">
        <v>58</v>
      </c>
      <c r="H256" s="6" t="s">
        <v>64</v>
      </c>
      <c r="I256" s="12">
        <v>3</v>
      </c>
      <c r="J256" s="12">
        <v>2412.3000000000002</v>
      </c>
      <c r="K256" s="12">
        <v>1597.95</v>
      </c>
      <c r="L256" s="13">
        <v>814.35</v>
      </c>
    </row>
    <row r="257" spans="1:12" x14ac:dyDescent="0.25">
      <c r="A257" s="57">
        <v>45942</v>
      </c>
      <c r="B257" s="6" t="s">
        <v>15</v>
      </c>
      <c r="C257" s="6" t="s">
        <v>3515</v>
      </c>
      <c r="D257" s="6" t="s">
        <v>2422</v>
      </c>
      <c r="E257" s="6" t="s">
        <v>3514</v>
      </c>
      <c r="F257" s="6" t="s">
        <v>1598</v>
      </c>
      <c r="G257" s="6" t="s">
        <v>193</v>
      </c>
      <c r="H257" s="6" t="s">
        <v>25</v>
      </c>
      <c r="I257" s="12">
        <v>3</v>
      </c>
      <c r="J257" s="12">
        <v>397.28</v>
      </c>
      <c r="K257" s="12">
        <v>134.29</v>
      </c>
      <c r="L257" s="13">
        <v>262.99</v>
      </c>
    </row>
    <row r="258" spans="1:12" x14ac:dyDescent="0.25">
      <c r="A258" s="57">
        <v>45944</v>
      </c>
      <c r="B258" s="6" t="s">
        <v>29</v>
      </c>
      <c r="C258" s="6" t="s">
        <v>3520</v>
      </c>
      <c r="D258" s="6" t="s">
        <v>2424</v>
      </c>
      <c r="E258" s="6" t="s">
        <v>3523</v>
      </c>
      <c r="F258" s="6" t="s">
        <v>523</v>
      </c>
      <c r="G258" s="6" t="s">
        <v>79</v>
      </c>
      <c r="H258" s="6" t="s">
        <v>67</v>
      </c>
      <c r="I258" s="12">
        <v>13</v>
      </c>
      <c r="J258" s="12">
        <v>1875.97</v>
      </c>
      <c r="K258" s="12">
        <v>1087.28</v>
      </c>
      <c r="L258" s="13">
        <v>788.69</v>
      </c>
    </row>
    <row r="259" spans="1:12" x14ac:dyDescent="0.25">
      <c r="A259" s="57">
        <v>45944</v>
      </c>
      <c r="B259" s="6" t="s">
        <v>20</v>
      </c>
      <c r="C259" s="6" t="s">
        <v>3521</v>
      </c>
      <c r="D259" s="6" t="s">
        <v>2422</v>
      </c>
      <c r="E259" s="6" t="s">
        <v>3526</v>
      </c>
      <c r="F259" s="6" t="s">
        <v>512</v>
      </c>
      <c r="G259" s="6" t="s">
        <v>197</v>
      </c>
      <c r="H259" s="6" t="s">
        <v>21</v>
      </c>
      <c r="I259" s="12">
        <v>8</v>
      </c>
      <c r="J259" s="12">
        <v>4229.3599999999997</v>
      </c>
      <c r="K259" s="12">
        <v>2626.02</v>
      </c>
      <c r="L259" s="13">
        <v>1603.34</v>
      </c>
    </row>
    <row r="260" spans="1:12" x14ac:dyDescent="0.25">
      <c r="A260" s="57">
        <v>45944</v>
      </c>
      <c r="B260" s="6" t="s">
        <v>50</v>
      </c>
      <c r="C260" s="6" t="s">
        <v>3525</v>
      </c>
      <c r="D260" s="6" t="s">
        <v>2424</v>
      </c>
      <c r="E260" s="6" t="s">
        <v>3523</v>
      </c>
      <c r="F260" s="6" t="s">
        <v>1596</v>
      </c>
      <c r="G260" s="6" t="s">
        <v>14</v>
      </c>
      <c r="H260" s="6" t="s">
        <v>51</v>
      </c>
      <c r="I260" s="12">
        <v>7</v>
      </c>
      <c r="J260" s="12">
        <v>1015.72</v>
      </c>
      <c r="K260" s="12">
        <v>663.87</v>
      </c>
      <c r="L260" s="13">
        <v>351.85</v>
      </c>
    </row>
    <row r="261" spans="1:12" x14ac:dyDescent="0.25">
      <c r="A261" s="57">
        <v>45945</v>
      </c>
      <c r="B261" s="6" t="s">
        <v>50</v>
      </c>
      <c r="C261" s="6" t="s">
        <v>3525</v>
      </c>
      <c r="D261" s="6" t="s">
        <v>2424</v>
      </c>
      <c r="E261" s="6" t="s">
        <v>3512</v>
      </c>
      <c r="F261" s="6" t="s">
        <v>507</v>
      </c>
      <c r="G261" s="6" t="s">
        <v>39</v>
      </c>
      <c r="H261" s="6" t="s">
        <v>51</v>
      </c>
      <c r="I261" s="12">
        <v>10</v>
      </c>
      <c r="J261" s="12">
        <v>11546.09</v>
      </c>
      <c r="K261" s="12">
        <v>8329.8700000000008</v>
      </c>
      <c r="L261" s="13">
        <v>3216.22</v>
      </c>
    </row>
    <row r="262" spans="1:12" x14ac:dyDescent="0.25">
      <c r="A262" s="57">
        <v>45946</v>
      </c>
      <c r="B262" s="6" t="s">
        <v>20</v>
      </c>
      <c r="C262" s="6" t="s">
        <v>3513</v>
      </c>
      <c r="D262" s="6" t="s">
        <v>2426</v>
      </c>
      <c r="E262" s="6" t="s">
        <v>3516</v>
      </c>
      <c r="F262" s="6" t="s">
        <v>523</v>
      </c>
      <c r="G262" s="6" t="s">
        <v>79</v>
      </c>
      <c r="H262" s="6" t="s">
        <v>491</v>
      </c>
      <c r="I262" s="12">
        <v>16</v>
      </c>
      <c r="J262" s="12">
        <v>2347.94</v>
      </c>
      <c r="K262" s="12">
        <v>1369.78</v>
      </c>
      <c r="L262" s="13">
        <v>978.16</v>
      </c>
    </row>
    <row r="263" spans="1:12" x14ac:dyDescent="0.25">
      <c r="A263" s="57">
        <v>45946</v>
      </c>
      <c r="B263" s="6" t="s">
        <v>20</v>
      </c>
      <c r="C263" s="6" t="s">
        <v>3521</v>
      </c>
      <c r="D263" s="6" t="s">
        <v>2426</v>
      </c>
      <c r="E263" s="6" t="s">
        <v>3523</v>
      </c>
      <c r="F263" s="6" t="s">
        <v>507</v>
      </c>
      <c r="G263" s="6" t="s">
        <v>39</v>
      </c>
      <c r="H263" s="6" t="s">
        <v>64</v>
      </c>
      <c r="I263" s="12">
        <v>4</v>
      </c>
      <c r="J263" s="12">
        <v>4842.6099999999997</v>
      </c>
      <c r="K263" s="12">
        <v>3668.83</v>
      </c>
      <c r="L263" s="13">
        <v>1173.78</v>
      </c>
    </row>
    <row r="264" spans="1:12" x14ac:dyDescent="0.25">
      <c r="A264" s="57">
        <v>45948</v>
      </c>
      <c r="B264" s="6" t="s">
        <v>50</v>
      </c>
      <c r="C264" s="6" t="s">
        <v>3522</v>
      </c>
      <c r="D264" s="6" t="s">
        <v>2422</v>
      </c>
      <c r="E264" s="6" t="s">
        <v>3514</v>
      </c>
      <c r="F264" s="6" t="s">
        <v>1598</v>
      </c>
      <c r="G264" s="6" t="s">
        <v>49</v>
      </c>
      <c r="H264" s="6" t="s">
        <v>51</v>
      </c>
      <c r="I264" s="12">
        <v>8</v>
      </c>
      <c r="J264" s="12">
        <v>2044.32</v>
      </c>
      <c r="K264" s="12">
        <v>602.91</v>
      </c>
      <c r="L264" s="13">
        <v>1441.41</v>
      </c>
    </row>
    <row r="265" spans="1:12" x14ac:dyDescent="0.25">
      <c r="A265" s="57">
        <v>45951</v>
      </c>
      <c r="B265" s="6" t="s">
        <v>40</v>
      </c>
      <c r="C265" s="6" t="s">
        <v>3527</v>
      </c>
      <c r="D265" s="6" t="s">
        <v>2422</v>
      </c>
      <c r="E265" s="6" t="s">
        <v>3523</v>
      </c>
      <c r="F265" s="6" t="s">
        <v>1598</v>
      </c>
      <c r="G265" s="6" t="s">
        <v>193</v>
      </c>
      <c r="H265" s="6" t="s">
        <v>41</v>
      </c>
      <c r="I265" s="12">
        <v>18</v>
      </c>
      <c r="J265" s="12">
        <v>2561.4</v>
      </c>
      <c r="K265" s="12">
        <v>756.55</v>
      </c>
      <c r="L265" s="13">
        <v>1804.85</v>
      </c>
    </row>
    <row r="266" spans="1:12" x14ac:dyDescent="0.25">
      <c r="A266" s="57">
        <v>45953</v>
      </c>
      <c r="B266" s="6" t="s">
        <v>15</v>
      </c>
      <c r="C266" s="6" t="s">
        <v>3518</v>
      </c>
      <c r="D266" s="6" t="s">
        <v>2424</v>
      </c>
      <c r="E266" s="6" t="s">
        <v>3512</v>
      </c>
      <c r="F266" s="6" t="s">
        <v>1596</v>
      </c>
      <c r="G266" s="6" t="s">
        <v>14</v>
      </c>
      <c r="H266" s="6" t="s">
        <v>492</v>
      </c>
      <c r="I266" s="12">
        <v>18</v>
      </c>
      <c r="J266" s="12">
        <v>2348.5500000000002</v>
      </c>
      <c r="K266" s="12">
        <v>1517.5</v>
      </c>
      <c r="L266" s="13">
        <v>831.05</v>
      </c>
    </row>
    <row r="267" spans="1:12" x14ac:dyDescent="0.25">
      <c r="A267" s="57">
        <v>45954</v>
      </c>
      <c r="B267" s="6" t="s">
        <v>15</v>
      </c>
      <c r="C267" s="6" t="s">
        <v>3517</v>
      </c>
      <c r="D267" s="6" t="s">
        <v>2422</v>
      </c>
      <c r="E267" s="6" t="s">
        <v>3526</v>
      </c>
      <c r="F267" s="6" t="s">
        <v>1598</v>
      </c>
      <c r="G267" s="6" t="s">
        <v>28</v>
      </c>
      <c r="H267" s="6" t="s">
        <v>25</v>
      </c>
      <c r="I267" s="12">
        <v>10</v>
      </c>
      <c r="J267" s="12">
        <v>1907.9</v>
      </c>
      <c r="K267" s="12">
        <v>407.82</v>
      </c>
      <c r="L267" s="13">
        <v>1500.08</v>
      </c>
    </row>
    <row r="268" spans="1:12" x14ac:dyDescent="0.25">
      <c r="A268" s="57">
        <v>45955</v>
      </c>
      <c r="B268" s="6" t="s">
        <v>20</v>
      </c>
      <c r="C268" s="6" t="s">
        <v>3521</v>
      </c>
      <c r="D268" s="6" t="s">
        <v>2422</v>
      </c>
      <c r="E268" s="6" t="s">
        <v>3526</v>
      </c>
      <c r="F268" s="6" t="s">
        <v>1597</v>
      </c>
      <c r="G268" s="6" t="s">
        <v>90</v>
      </c>
      <c r="H268" s="6" t="s">
        <v>21</v>
      </c>
      <c r="I268" s="12">
        <v>6</v>
      </c>
      <c r="J268" s="12">
        <v>462.19</v>
      </c>
      <c r="K268" s="12">
        <v>255.59</v>
      </c>
      <c r="L268" s="13">
        <v>206.6</v>
      </c>
    </row>
    <row r="269" spans="1:12" x14ac:dyDescent="0.25">
      <c r="A269" s="57">
        <v>45958</v>
      </c>
      <c r="B269" s="6" t="s">
        <v>20</v>
      </c>
      <c r="C269" s="6" t="s">
        <v>3513</v>
      </c>
      <c r="D269" s="6" t="s">
        <v>2425</v>
      </c>
      <c r="E269" s="6" t="s">
        <v>3516</v>
      </c>
      <c r="F269" s="6" t="s">
        <v>1597</v>
      </c>
      <c r="G269" s="6" t="s">
        <v>279</v>
      </c>
      <c r="H269" s="6" t="s">
        <v>491</v>
      </c>
      <c r="I269" s="12">
        <v>31</v>
      </c>
      <c r="J269" s="12">
        <v>6709.9</v>
      </c>
      <c r="K269" s="12">
        <v>4512.1000000000004</v>
      </c>
      <c r="L269" s="13">
        <v>2197.8000000000002</v>
      </c>
    </row>
    <row r="270" spans="1:12" x14ac:dyDescent="0.25">
      <c r="A270" s="57">
        <v>45958</v>
      </c>
      <c r="B270" s="6" t="s">
        <v>29</v>
      </c>
      <c r="C270" s="6" t="s">
        <v>230</v>
      </c>
      <c r="D270" s="6" t="s">
        <v>2424</v>
      </c>
      <c r="E270" s="6" t="s">
        <v>3512</v>
      </c>
      <c r="F270" s="6" t="s">
        <v>523</v>
      </c>
      <c r="G270" s="6" t="s">
        <v>79</v>
      </c>
      <c r="H270" s="6" t="s">
        <v>34</v>
      </c>
      <c r="I270" s="12">
        <v>79</v>
      </c>
      <c r="J270" s="12">
        <v>12465.41</v>
      </c>
      <c r="K270" s="12">
        <v>7143.78</v>
      </c>
      <c r="L270" s="13">
        <v>5321.63</v>
      </c>
    </row>
    <row r="271" spans="1:12" x14ac:dyDescent="0.25">
      <c r="A271" s="57">
        <v>45961</v>
      </c>
      <c r="B271" s="6" t="s">
        <v>15</v>
      </c>
      <c r="C271" s="6" t="s">
        <v>3515</v>
      </c>
      <c r="D271" s="6" t="s">
        <v>2425</v>
      </c>
      <c r="E271" s="6" t="s">
        <v>3516</v>
      </c>
      <c r="F271" s="6" t="s">
        <v>1598</v>
      </c>
      <c r="G271" s="6" t="s">
        <v>49</v>
      </c>
      <c r="H271" s="6" t="s">
        <v>55</v>
      </c>
      <c r="I271" s="12">
        <v>11</v>
      </c>
      <c r="J271" s="12">
        <v>2269.6999999999998</v>
      </c>
      <c r="K271" s="12">
        <v>535.39</v>
      </c>
      <c r="L271" s="13">
        <v>1734.31</v>
      </c>
    </row>
    <row r="272" spans="1:12" x14ac:dyDescent="0.25">
      <c r="A272" s="57">
        <v>45961</v>
      </c>
      <c r="B272" s="6" t="s">
        <v>40</v>
      </c>
      <c r="C272" s="6" t="s">
        <v>3527</v>
      </c>
      <c r="D272" s="6" t="s">
        <v>2425</v>
      </c>
      <c r="E272" s="6" t="s">
        <v>3512</v>
      </c>
      <c r="F272" s="6" t="s">
        <v>516</v>
      </c>
      <c r="G272" s="6" t="s">
        <v>33</v>
      </c>
      <c r="H272" s="6" t="s">
        <v>493</v>
      </c>
      <c r="I272" s="12">
        <v>34</v>
      </c>
      <c r="J272" s="12">
        <v>1388.22</v>
      </c>
      <c r="K272" s="12">
        <v>686.05</v>
      </c>
      <c r="L272" s="13">
        <v>702.17</v>
      </c>
    </row>
    <row r="273" spans="1:12" x14ac:dyDescent="0.25">
      <c r="A273" s="57">
        <v>45962</v>
      </c>
      <c r="B273" s="6" t="s">
        <v>50</v>
      </c>
      <c r="C273" s="6" t="s">
        <v>3522</v>
      </c>
      <c r="D273" s="6" t="s">
        <v>2422</v>
      </c>
      <c r="E273" s="6" t="s">
        <v>3516</v>
      </c>
      <c r="F273" s="6" t="s">
        <v>1596</v>
      </c>
      <c r="G273" s="6" t="s">
        <v>14</v>
      </c>
      <c r="H273" s="6" t="s">
        <v>87</v>
      </c>
      <c r="I273" s="12">
        <v>29</v>
      </c>
      <c r="J273" s="12">
        <v>4053.49</v>
      </c>
      <c r="K273" s="12">
        <v>2808.75</v>
      </c>
      <c r="L273" s="13">
        <v>1244.74</v>
      </c>
    </row>
    <row r="274" spans="1:12" x14ac:dyDescent="0.25">
      <c r="A274" s="57">
        <v>45964</v>
      </c>
      <c r="B274" s="6" t="s">
        <v>15</v>
      </c>
      <c r="C274" s="6" t="s">
        <v>3518</v>
      </c>
      <c r="D274" s="6" t="s">
        <v>2422</v>
      </c>
      <c r="E274" s="6" t="s">
        <v>3514</v>
      </c>
      <c r="F274" s="6" t="s">
        <v>516</v>
      </c>
      <c r="G274" s="6" t="s">
        <v>46</v>
      </c>
      <c r="H274" s="6" t="s">
        <v>25</v>
      </c>
      <c r="I274" s="12">
        <v>16</v>
      </c>
      <c r="J274" s="12">
        <v>2062.7199999999998</v>
      </c>
      <c r="K274" s="12">
        <v>1216.04</v>
      </c>
      <c r="L274" s="13">
        <v>846.68</v>
      </c>
    </row>
    <row r="275" spans="1:12" x14ac:dyDescent="0.25">
      <c r="A275" s="57">
        <v>45966</v>
      </c>
      <c r="B275" s="6" t="s">
        <v>50</v>
      </c>
      <c r="C275" s="6" t="s">
        <v>3525</v>
      </c>
      <c r="D275" s="6" t="s">
        <v>2426</v>
      </c>
      <c r="E275" s="6" t="s">
        <v>3516</v>
      </c>
      <c r="F275" s="6" t="s">
        <v>1599</v>
      </c>
      <c r="G275" s="6" t="s">
        <v>195</v>
      </c>
      <c r="H275" s="6" t="s">
        <v>87</v>
      </c>
      <c r="I275" s="12">
        <v>14</v>
      </c>
      <c r="J275" s="12">
        <v>2497.7399999999998</v>
      </c>
      <c r="K275" s="12">
        <v>1388.92</v>
      </c>
      <c r="L275" s="13">
        <v>1108.82</v>
      </c>
    </row>
    <row r="276" spans="1:12" x14ac:dyDescent="0.25">
      <c r="A276" s="57">
        <v>45966</v>
      </c>
      <c r="B276" s="6" t="s">
        <v>29</v>
      </c>
      <c r="C276" s="6" t="s">
        <v>230</v>
      </c>
      <c r="D276" s="6" t="s">
        <v>2425</v>
      </c>
      <c r="E276" s="6" t="s">
        <v>3512</v>
      </c>
      <c r="F276" s="6" t="s">
        <v>516</v>
      </c>
      <c r="G276" s="6" t="s">
        <v>19</v>
      </c>
      <c r="H276" s="6" t="s">
        <v>67</v>
      </c>
      <c r="I276" s="12">
        <v>15</v>
      </c>
      <c r="J276" s="12">
        <v>4104.8999999999996</v>
      </c>
      <c r="K276" s="12">
        <v>2590.9899999999998</v>
      </c>
      <c r="L276" s="13">
        <v>1513.91</v>
      </c>
    </row>
    <row r="277" spans="1:12" x14ac:dyDescent="0.25">
      <c r="A277" s="57">
        <v>45967</v>
      </c>
      <c r="B277" s="6" t="s">
        <v>20</v>
      </c>
      <c r="C277" s="6" t="s">
        <v>3513</v>
      </c>
      <c r="D277" s="6" t="s">
        <v>2423</v>
      </c>
      <c r="E277" s="6" t="s">
        <v>3512</v>
      </c>
      <c r="F277" s="6" t="s">
        <v>516</v>
      </c>
      <c r="G277" s="6" t="s">
        <v>191</v>
      </c>
      <c r="H277" s="6" t="s">
        <v>491</v>
      </c>
      <c r="I277" s="12">
        <v>86</v>
      </c>
      <c r="J277" s="12">
        <v>7779.08</v>
      </c>
      <c r="K277" s="12">
        <v>4437.66</v>
      </c>
      <c r="L277" s="13">
        <v>3341.42</v>
      </c>
    </row>
    <row r="278" spans="1:12" x14ac:dyDescent="0.25">
      <c r="A278" s="57">
        <v>45968</v>
      </c>
      <c r="B278" s="6" t="s">
        <v>40</v>
      </c>
      <c r="C278" s="6" t="s">
        <v>3511</v>
      </c>
      <c r="D278" s="6" t="s">
        <v>2425</v>
      </c>
      <c r="E278" s="6" t="s">
        <v>3516</v>
      </c>
      <c r="F278" s="6" t="s">
        <v>523</v>
      </c>
      <c r="G278" s="6" t="s">
        <v>94</v>
      </c>
      <c r="H278" s="6" t="s">
        <v>493</v>
      </c>
      <c r="I278" s="12">
        <v>6</v>
      </c>
      <c r="J278" s="12">
        <v>1019.9</v>
      </c>
      <c r="K278" s="12">
        <v>550.70000000000005</v>
      </c>
      <c r="L278" s="13">
        <v>469.2</v>
      </c>
    </row>
    <row r="279" spans="1:12" x14ac:dyDescent="0.25">
      <c r="A279" s="57">
        <v>45971</v>
      </c>
      <c r="B279" s="6" t="s">
        <v>50</v>
      </c>
      <c r="C279" s="6" t="s">
        <v>3525</v>
      </c>
      <c r="D279" s="6" t="s">
        <v>2423</v>
      </c>
      <c r="E279" s="6" t="s">
        <v>3516</v>
      </c>
      <c r="F279" s="6" t="s">
        <v>1596</v>
      </c>
      <c r="G279" s="6" t="s">
        <v>14</v>
      </c>
      <c r="H279" s="6" t="s">
        <v>51</v>
      </c>
      <c r="I279" s="12">
        <v>15</v>
      </c>
      <c r="J279" s="12">
        <v>1881.77</v>
      </c>
      <c r="K279" s="12">
        <v>1175.55</v>
      </c>
      <c r="L279" s="13">
        <v>706.22</v>
      </c>
    </row>
    <row r="280" spans="1:12" x14ac:dyDescent="0.25">
      <c r="A280" s="57">
        <v>45972</v>
      </c>
      <c r="B280" s="6" t="s">
        <v>40</v>
      </c>
      <c r="C280" s="6" t="s">
        <v>3511</v>
      </c>
      <c r="D280" s="6" t="s">
        <v>2423</v>
      </c>
      <c r="E280" s="6" t="s">
        <v>3526</v>
      </c>
      <c r="F280" s="6" t="s">
        <v>523</v>
      </c>
      <c r="G280" s="6" t="s">
        <v>76</v>
      </c>
      <c r="H280" s="6" t="s">
        <v>493</v>
      </c>
      <c r="I280" s="12">
        <v>2</v>
      </c>
      <c r="J280" s="12">
        <v>738</v>
      </c>
      <c r="K280" s="12">
        <v>467.42</v>
      </c>
      <c r="L280" s="13">
        <v>270.58</v>
      </c>
    </row>
    <row r="281" spans="1:12" x14ac:dyDescent="0.25">
      <c r="A281" s="57">
        <v>45972</v>
      </c>
      <c r="B281" s="6" t="s">
        <v>15</v>
      </c>
      <c r="C281" s="6" t="s">
        <v>3517</v>
      </c>
      <c r="D281" s="6" t="s">
        <v>2422</v>
      </c>
      <c r="E281" s="6" t="s">
        <v>3512</v>
      </c>
      <c r="F281" s="6" t="s">
        <v>507</v>
      </c>
      <c r="G281" s="6" t="s">
        <v>70</v>
      </c>
      <c r="H281" s="6" t="s">
        <v>492</v>
      </c>
      <c r="I281" s="12">
        <v>15</v>
      </c>
      <c r="J281" s="12">
        <v>8727.36</v>
      </c>
      <c r="K281" s="12">
        <v>5751.78</v>
      </c>
      <c r="L281" s="13">
        <v>2975.58</v>
      </c>
    </row>
    <row r="282" spans="1:12" x14ac:dyDescent="0.25">
      <c r="A282" s="57">
        <v>45973</v>
      </c>
      <c r="B282" s="6" t="s">
        <v>20</v>
      </c>
      <c r="C282" s="6" t="s">
        <v>3521</v>
      </c>
      <c r="D282" s="6" t="s">
        <v>2423</v>
      </c>
      <c r="E282" s="6" t="s">
        <v>3516</v>
      </c>
      <c r="F282" s="6" t="s">
        <v>523</v>
      </c>
      <c r="G282" s="6" t="s">
        <v>76</v>
      </c>
      <c r="H282" s="6" t="s">
        <v>491</v>
      </c>
      <c r="I282" s="12">
        <v>12</v>
      </c>
      <c r="J282" s="12">
        <v>4069.68</v>
      </c>
      <c r="K282" s="12">
        <v>2564.3000000000002</v>
      </c>
      <c r="L282" s="13">
        <v>1505.38</v>
      </c>
    </row>
    <row r="283" spans="1:12" x14ac:dyDescent="0.25">
      <c r="A283" s="57">
        <v>45973</v>
      </c>
      <c r="B283" s="6" t="s">
        <v>29</v>
      </c>
      <c r="C283" s="6" t="s">
        <v>3519</v>
      </c>
      <c r="D283" s="6" t="s">
        <v>2422</v>
      </c>
      <c r="E283" s="6" t="s">
        <v>3512</v>
      </c>
      <c r="F283" s="6" t="s">
        <v>1599</v>
      </c>
      <c r="G283" s="6" t="s">
        <v>195</v>
      </c>
      <c r="H283" s="6" t="s">
        <v>34</v>
      </c>
      <c r="I283" s="12">
        <v>37</v>
      </c>
      <c r="J283" s="12">
        <v>5795.31</v>
      </c>
      <c r="K283" s="12">
        <v>2969.17</v>
      </c>
      <c r="L283" s="13">
        <v>2826.14</v>
      </c>
    </row>
    <row r="284" spans="1:12" x14ac:dyDescent="0.25">
      <c r="A284" s="57">
        <v>45979</v>
      </c>
      <c r="B284" s="6" t="s">
        <v>29</v>
      </c>
      <c r="C284" s="6" t="s">
        <v>230</v>
      </c>
      <c r="D284" s="6" t="s">
        <v>2422</v>
      </c>
      <c r="E284" s="6" t="s">
        <v>3512</v>
      </c>
      <c r="F284" s="6" t="s">
        <v>516</v>
      </c>
      <c r="G284" s="6" t="s">
        <v>33</v>
      </c>
      <c r="H284" s="6" t="s">
        <v>67</v>
      </c>
      <c r="I284" s="12">
        <v>122</v>
      </c>
      <c r="J284" s="12">
        <v>5015.42</v>
      </c>
      <c r="K284" s="12">
        <v>2766.92</v>
      </c>
      <c r="L284" s="13">
        <v>2248.5</v>
      </c>
    </row>
    <row r="285" spans="1:12" x14ac:dyDescent="0.25">
      <c r="A285" s="57">
        <v>45979</v>
      </c>
      <c r="B285" s="6" t="s">
        <v>15</v>
      </c>
      <c r="C285" s="6" t="s">
        <v>3518</v>
      </c>
      <c r="D285" s="6" t="s">
        <v>2425</v>
      </c>
      <c r="E285" s="6" t="s">
        <v>3514</v>
      </c>
      <c r="F285" s="6" t="s">
        <v>1598</v>
      </c>
      <c r="G285" s="6" t="s">
        <v>193</v>
      </c>
      <c r="H285" s="6" t="s">
        <v>55</v>
      </c>
      <c r="I285" s="12">
        <v>8</v>
      </c>
      <c r="J285" s="12">
        <v>1076.8399999999999</v>
      </c>
      <c r="K285" s="12">
        <v>366.31</v>
      </c>
      <c r="L285" s="13">
        <v>710.53</v>
      </c>
    </row>
    <row r="286" spans="1:12" x14ac:dyDescent="0.25">
      <c r="A286" s="57">
        <v>45979</v>
      </c>
      <c r="B286" s="6" t="s">
        <v>50</v>
      </c>
      <c r="C286" s="6" t="s">
        <v>3522</v>
      </c>
      <c r="D286" s="6" t="s">
        <v>2423</v>
      </c>
      <c r="E286" s="6" t="s">
        <v>3516</v>
      </c>
      <c r="F286" s="6" t="s">
        <v>516</v>
      </c>
      <c r="G286" s="6" t="s">
        <v>46</v>
      </c>
      <c r="H286" s="6" t="s">
        <v>87</v>
      </c>
      <c r="I286" s="12">
        <v>16</v>
      </c>
      <c r="J286" s="12">
        <v>2028</v>
      </c>
      <c r="K286" s="12">
        <v>1126.55</v>
      </c>
      <c r="L286" s="13">
        <v>901.45</v>
      </c>
    </row>
    <row r="287" spans="1:12" x14ac:dyDescent="0.25">
      <c r="A287" s="57">
        <v>45979</v>
      </c>
      <c r="B287" s="6" t="s">
        <v>50</v>
      </c>
      <c r="C287" s="6" t="s">
        <v>3525</v>
      </c>
      <c r="D287" s="6" t="s">
        <v>2424</v>
      </c>
      <c r="E287" s="6" t="s">
        <v>3512</v>
      </c>
      <c r="F287" s="6" t="s">
        <v>523</v>
      </c>
      <c r="G287" s="6" t="s">
        <v>76</v>
      </c>
      <c r="H287" s="6" t="s">
        <v>87</v>
      </c>
      <c r="I287" s="12">
        <v>40</v>
      </c>
      <c r="J287" s="12">
        <v>13777.18</v>
      </c>
      <c r="K287" s="12">
        <v>8524.44</v>
      </c>
      <c r="L287" s="13">
        <v>5252.74</v>
      </c>
    </row>
    <row r="288" spans="1:12" x14ac:dyDescent="0.25">
      <c r="A288" s="57">
        <v>45980</v>
      </c>
      <c r="B288" s="6" t="s">
        <v>15</v>
      </c>
      <c r="C288" s="6" t="s">
        <v>3515</v>
      </c>
      <c r="D288" s="6" t="s">
        <v>2422</v>
      </c>
      <c r="E288" s="6" t="s">
        <v>3514</v>
      </c>
      <c r="F288" s="6" t="s">
        <v>516</v>
      </c>
      <c r="G288" s="6" t="s">
        <v>54</v>
      </c>
      <c r="H288" s="6" t="s">
        <v>25</v>
      </c>
      <c r="I288" s="12">
        <v>8</v>
      </c>
      <c r="J288" s="12">
        <v>653.94000000000005</v>
      </c>
      <c r="K288" s="12">
        <v>343.45</v>
      </c>
      <c r="L288" s="13">
        <v>310.49</v>
      </c>
    </row>
    <row r="289" spans="1:12" x14ac:dyDescent="0.25">
      <c r="A289" s="57">
        <v>45986</v>
      </c>
      <c r="B289" s="6" t="s">
        <v>15</v>
      </c>
      <c r="C289" s="6" t="s">
        <v>3518</v>
      </c>
      <c r="D289" s="6" t="s">
        <v>2422</v>
      </c>
      <c r="E289" s="6" t="s">
        <v>3512</v>
      </c>
      <c r="F289" s="6" t="s">
        <v>516</v>
      </c>
      <c r="G289" s="6" t="s">
        <v>191</v>
      </c>
      <c r="H289" s="6" t="s">
        <v>16</v>
      </c>
      <c r="I289" s="12">
        <v>18</v>
      </c>
      <c r="J289" s="12">
        <v>1750.14</v>
      </c>
      <c r="K289" s="12">
        <v>934.88</v>
      </c>
      <c r="L289" s="13">
        <v>815.26</v>
      </c>
    </row>
    <row r="290" spans="1:12" x14ac:dyDescent="0.25">
      <c r="A290" s="57">
        <v>45987</v>
      </c>
      <c r="B290" s="6" t="s">
        <v>20</v>
      </c>
      <c r="C290" s="6" t="s">
        <v>3513</v>
      </c>
      <c r="D290" s="6" t="s">
        <v>2423</v>
      </c>
      <c r="E290" s="6" t="s">
        <v>3514</v>
      </c>
      <c r="F290" s="6" t="s">
        <v>507</v>
      </c>
      <c r="G290" s="6" t="s">
        <v>70</v>
      </c>
      <c r="H290" s="6" t="s">
        <v>491</v>
      </c>
      <c r="I290" s="12">
        <v>1</v>
      </c>
      <c r="J290" s="12">
        <v>732.98</v>
      </c>
      <c r="K290" s="12">
        <v>494.88</v>
      </c>
      <c r="L290" s="13">
        <v>238.1</v>
      </c>
    </row>
    <row r="291" spans="1:12" x14ac:dyDescent="0.25">
      <c r="A291" s="57">
        <v>45987</v>
      </c>
      <c r="B291" s="6" t="s">
        <v>15</v>
      </c>
      <c r="C291" s="6" t="s">
        <v>3518</v>
      </c>
      <c r="D291" s="6" t="s">
        <v>2423</v>
      </c>
      <c r="E291" s="6" t="s">
        <v>3516</v>
      </c>
      <c r="F291" s="6" t="s">
        <v>1599</v>
      </c>
      <c r="G291" s="6" t="s">
        <v>66</v>
      </c>
      <c r="H291" s="6" t="s">
        <v>492</v>
      </c>
      <c r="I291" s="12">
        <v>12</v>
      </c>
      <c r="J291" s="12">
        <v>4994.0200000000004</v>
      </c>
      <c r="K291" s="12">
        <v>2986.51</v>
      </c>
      <c r="L291" s="13">
        <v>2007.51</v>
      </c>
    </row>
    <row r="292" spans="1:12" x14ac:dyDescent="0.25">
      <c r="A292" s="57">
        <v>45988</v>
      </c>
      <c r="B292" s="6" t="s">
        <v>15</v>
      </c>
      <c r="C292" s="6" t="s">
        <v>3515</v>
      </c>
      <c r="D292" s="6" t="s">
        <v>2422</v>
      </c>
      <c r="E292" s="6" t="s">
        <v>3526</v>
      </c>
      <c r="F292" s="6" t="s">
        <v>516</v>
      </c>
      <c r="G292" s="6" t="s">
        <v>46</v>
      </c>
      <c r="H292" s="6" t="s">
        <v>16</v>
      </c>
      <c r="I292" s="12">
        <v>13</v>
      </c>
      <c r="J292" s="12">
        <v>1559.94</v>
      </c>
      <c r="K292" s="12">
        <v>934.5</v>
      </c>
      <c r="L292" s="13">
        <v>625.44000000000005</v>
      </c>
    </row>
    <row r="293" spans="1:12" x14ac:dyDescent="0.25">
      <c r="A293" s="57">
        <v>45988</v>
      </c>
      <c r="B293" s="6" t="s">
        <v>29</v>
      </c>
      <c r="C293" s="6" t="s">
        <v>3519</v>
      </c>
      <c r="D293" s="6" t="s">
        <v>2426</v>
      </c>
      <c r="E293" s="6" t="s">
        <v>3516</v>
      </c>
      <c r="F293" s="6" t="s">
        <v>1599</v>
      </c>
      <c r="G293" s="6" t="s">
        <v>190</v>
      </c>
      <c r="H293" s="6" t="s">
        <v>67</v>
      </c>
      <c r="I293" s="12">
        <v>4</v>
      </c>
      <c r="J293" s="12">
        <v>2765.28</v>
      </c>
      <c r="K293" s="12">
        <v>1776.03</v>
      </c>
      <c r="L293" s="13">
        <v>989.25</v>
      </c>
    </row>
    <row r="294" spans="1:12" x14ac:dyDescent="0.25">
      <c r="A294" s="57">
        <v>45989</v>
      </c>
      <c r="B294" s="6" t="s">
        <v>15</v>
      </c>
      <c r="C294" s="6" t="s">
        <v>3515</v>
      </c>
      <c r="D294" s="6" t="s">
        <v>2424</v>
      </c>
      <c r="E294" s="6" t="s">
        <v>3512</v>
      </c>
      <c r="F294" s="6" t="s">
        <v>1599</v>
      </c>
      <c r="G294" s="6" t="s">
        <v>195</v>
      </c>
      <c r="H294" s="6" t="s">
        <v>25</v>
      </c>
      <c r="I294" s="12">
        <v>51</v>
      </c>
      <c r="J294" s="12">
        <v>9219.7800000000007</v>
      </c>
      <c r="K294" s="12">
        <v>5302.07</v>
      </c>
      <c r="L294" s="13">
        <v>3917.71</v>
      </c>
    </row>
    <row r="295" spans="1:12" x14ac:dyDescent="0.25">
      <c r="A295" s="57">
        <v>45991</v>
      </c>
      <c r="B295" s="6" t="s">
        <v>20</v>
      </c>
      <c r="C295" s="6" t="s">
        <v>3513</v>
      </c>
      <c r="D295" s="6" t="s">
        <v>2424</v>
      </c>
      <c r="E295" s="6" t="s">
        <v>3514</v>
      </c>
      <c r="F295" s="6" t="s">
        <v>1596</v>
      </c>
      <c r="G295" s="6" t="s">
        <v>14</v>
      </c>
      <c r="H295" s="6" t="s">
        <v>64</v>
      </c>
      <c r="I295" s="12">
        <v>12</v>
      </c>
      <c r="J295" s="12">
        <v>1677.97</v>
      </c>
      <c r="K295" s="12">
        <v>1133.47</v>
      </c>
      <c r="L295" s="13">
        <v>544.5</v>
      </c>
    </row>
    <row r="296" spans="1:12" x14ac:dyDescent="0.25">
      <c r="A296" s="57">
        <v>45993</v>
      </c>
      <c r="B296" s="6" t="s">
        <v>20</v>
      </c>
      <c r="C296" s="6" t="s">
        <v>3513</v>
      </c>
      <c r="D296" s="6" t="s">
        <v>2423</v>
      </c>
      <c r="E296" s="6" t="s">
        <v>3526</v>
      </c>
      <c r="F296" s="6" t="s">
        <v>1596</v>
      </c>
      <c r="G296" s="6" t="s">
        <v>275</v>
      </c>
      <c r="H296" s="6" t="s">
        <v>21</v>
      </c>
      <c r="I296" s="12">
        <v>4</v>
      </c>
      <c r="J296" s="12">
        <v>2485.96</v>
      </c>
      <c r="K296" s="12">
        <v>1701.13</v>
      </c>
      <c r="L296" s="13">
        <v>784.83</v>
      </c>
    </row>
    <row r="297" spans="1:12" x14ac:dyDescent="0.25">
      <c r="A297" s="57">
        <v>45994</v>
      </c>
      <c r="B297" s="6" t="s">
        <v>15</v>
      </c>
      <c r="C297" s="6" t="s">
        <v>3517</v>
      </c>
      <c r="D297" s="6" t="s">
        <v>2423</v>
      </c>
      <c r="E297" s="6" t="s">
        <v>3516</v>
      </c>
      <c r="F297" s="6" t="s">
        <v>1599</v>
      </c>
      <c r="G297" s="6" t="s">
        <v>66</v>
      </c>
      <c r="H297" s="6" t="s">
        <v>25</v>
      </c>
      <c r="I297" s="12">
        <v>6</v>
      </c>
      <c r="J297" s="12">
        <v>2911.5</v>
      </c>
      <c r="K297" s="12">
        <v>1919.57</v>
      </c>
      <c r="L297" s="13">
        <v>991.93</v>
      </c>
    </row>
    <row r="298" spans="1:12" x14ac:dyDescent="0.25">
      <c r="A298" s="57">
        <v>45995</v>
      </c>
      <c r="B298" s="6" t="s">
        <v>15</v>
      </c>
      <c r="C298" s="6" t="s">
        <v>3518</v>
      </c>
      <c r="D298" s="6" t="s">
        <v>2423</v>
      </c>
      <c r="E298" s="6" t="s">
        <v>3514</v>
      </c>
      <c r="F298" s="6" t="s">
        <v>523</v>
      </c>
      <c r="G298" s="6" t="s">
        <v>94</v>
      </c>
      <c r="H298" s="6" t="s">
        <v>16</v>
      </c>
      <c r="I298" s="12">
        <v>7</v>
      </c>
      <c r="J298" s="12">
        <v>1478.96</v>
      </c>
      <c r="K298" s="12">
        <v>858.98</v>
      </c>
      <c r="L298" s="13">
        <v>619.98</v>
      </c>
    </row>
    <row r="299" spans="1:12" x14ac:dyDescent="0.25">
      <c r="A299" s="57">
        <v>45996</v>
      </c>
      <c r="B299" s="6" t="s">
        <v>15</v>
      </c>
      <c r="C299" s="6" t="s">
        <v>3518</v>
      </c>
      <c r="D299" s="6" t="s">
        <v>2422</v>
      </c>
      <c r="E299" s="6" t="s">
        <v>3512</v>
      </c>
      <c r="F299" s="6" t="s">
        <v>1599</v>
      </c>
      <c r="G299" s="6" t="s">
        <v>66</v>
      </c>
      <c r="H299" s="6" t="s">
        <v>55</v>
      </c>
      <c r="I299" s="12">
        <v>20</v>
      </c>
      <c r="J299" s="12">
        <v>10532</v>
      </c>
      <c r="K299" s="12">
        <v>6782.36</v>
      </c>
      <c r="L299" s="13">
        <v>3749.64</v>
      </c>
    </row>
    <row r="300" spans="1:12" x14ac:dyDescent="0.25">
      <c r="A300" s="57">
        <v>45998</v>
      </c>
      <c r="B300" s="6" t="s">
        <v>20</v>
      </c>
      <c r="C300" s="6" t="s">
        <v>3521</v>
      </c>
      <c r="D300" s="6" t="s">
        <v>2423</v>
      </c>
      <c r="E300" s="6" t="s">
        <v>3526</v>
      </c>
      <c r="F300" s="6" t="s">
        <v>516</v>
      </c>
      <c r="G300" s="6" t="s">
        <v>33</v>
      </c>
      <c r="H300" s="6" t="s">
        <v>21</v>
      </c>
      <c r="I300" s="12">
        <v>2</v>
      </c>
      <c r="J300" s="12">
        <v>84.82</v>
      </c>
      <c r="K300" s="12">
        <v>45.5</v>
      </c>
      <c r="L300" s="13">
        <v>39.32</v>
      </c>
    </row>
    <row r="301" spans="1:12" x14ac:dyDescent="0.25">
      <c r="A301" s="57">
        <v>45998</v>
      </c>
      <c r="B301" s="6" t="s">
        <v>29</v>
      </c>
      <c r="C301" s="6" t="s">
        <v>3520</v>
      </c>
      <c r="D301" s="6" t="s">
        <v>2426</v>
      </c>
      <c r="E301" s="6" t="s">
        <v>3516</v>
      </c>
      <c r="F301" s="6" t="s">
        <v>516</v>
      </c>
      <c r="G301" s="6" t="s">
        <v>46</v>
      </c>
      <c r="H301" s="6" t="s">
        <v>30</v>
      </c>
      <c r="I301" s="12">
        <v>21</v>
      </c>
      <c r="J301" s="12">
        <v>2633.82</v>
      </c>
      <c r="K301" s="12">
        <v>1563.47</v>
      </c>
      <c r="L301" s="13">
        <v>1070.3499999999999</v>
      </c>
    </row>
    <row r="302" spans="1:12" x14ac:dyDescent="0.25">
      <c r="A302" s="57">
        <v>45999</v>
      </c>
      <c r="B302" s="6" t="s">
        <v>50</v>
      </c>
      <c r="C302" s="6" t="s">
        <v>3522</v>
      </c>
      <c r="D302" s="6" t="s">
        <v>2422</v>
      </c>
      <c r="E302" s="6" t="s">
        <v>3516</v>
      </c>
      <c r="F302" s="6" t="s">
        <v>516</v>
      </c>
      <c r="G302" s="6" t="s">
        <v>54</v>
      </c>
      <c r="H302" s="6" t="s">
        <v>87</v>
      </c>
      <c r="I302" s="12">
        <v>40</v>
      </c>
      <c r="J302" s="12">
        <v>3094.14</v>
      </c>
      <c r="K302" s="12">
        <v>1702.16</v>
      </c>
      <c r="L302" s="13">
        <v>1391.98</v>
      </c>
    </row>
    <row r="303" spans="1:12" x14ac:dyDescent="0.25">
      <c r="A303" s="57">
        <v>46000</v>
      </c>
      <c r="B303" s="6" t="s">
        <v>20</v>
      </c>
      <c r="C303" s="6" t="s">
        <v>3513</v>
      </c>
      <c r="D303" s="6" t="s">
        <v>2423</v>
      </c>
      <c r="E303" s="6" t="s">
        <v>3512</v>
      </c>
      <c r="F303" s="6" t="s">
        <v>1596</v>
      </c>
      <c r="G303" s="6" t="s">
        <v>24</v>
      </c>
      <c r="H303" s="6" t="s">
        <v>64</v>
      </c>
      <c r="I303" s="12">
        <v>50</v>
      </c>
      <c r="J303" s="12">
        <v>6396.82</v>
      </c>
      <c r="K303" s="12">
        <v>4595.25</v>
      </c>
      <c r="L303" s="13">
        <v>1801.57</v>
      </c>
    </row>
    <row r="304" spans="1:12" x14ac:dyDescent="0.25">
      <c r="A304" s="57">
        <v>46001</v>
      </c>
      <c r="B304" s="6" t="s">
        <v>29</v>
      </c>
      <c r="C304" s="6" t="s">
        <v>230</v>
      </c>
      <c r="D304" s="6" t="s">
        <v>2422</v>
      </c>
      <c r="E304" s="6" t="s">
        <v>3526</v>
      </c>
      <c r="F304" s="6" t="s">
        <v>1598</v>
      </c>
      <c r="G304" s="6" t="s">
        <v>49</v>
      </c>
      <c r="H304" s="6" t="s">
        <v>34</v>
      </c>
      <c r="I304" s="12">
        <v>12</v>
      </c>
      <c r="J304" s="12">
        <v>2901.53</v>
      </c>
      <c r="K304" s="12">
        <v>809.74</v>
      </c>
      <c r="L304" s="13">
        <v>2091.79</v>
      </c>
    </row>
    <row r="305" spans="1:12" x14ac:dyDescent="0.25">
      <c r="A305" s="57">
        <v>46002</v>
      </c>
      <c r="B305" s="6" t="s">
        <v>15</v>
      </c>
      <c r="C305" s="6" t="s">
        <v>3518</v>
      </c>
      <c r="D305" s="6" t="s">
        <v>2424</v>
      </c>
      <c r="E305" s="6" t="s">
        <v>3526</v>
      </c>
      <c r="F305" s="6" t="s">
        <v>1598</v>
      </c>
      <c r="G305" s="6" t="s">
        <v>49</v>
      </c>
      <c r="H305" s="6" t="s">
        <v>55</v>
      </c>
      <c r="I305" s="12">
        <v>7</v>
      </c>
      <c r="J305" s="12">
        <v>1601.56</v>
      </c>
      <c r="K305" s="12">
        <v>415.46</v>
      </c>
      <c r="L305" s="13">
        <v>1186.0999999999999</v>
      </c>
    </row>
    <row r="306" spans="1:12" x14ac:dyDescent="0.25">
      <c r="A306" s="57">
        <v>46003</v>
      </c>
      <c r="B306" s="6" t="s">
        <v>29</v>
      </c>
      <c r="C306" s="6" t="s">
        <v>3519</v>
      </c>
      <c r="D306" s="6" t="s">
        <v>2426</v>
      </c>
      <c r="E306" s="6" t="s">
        <v>3526</v>
      </c>
      <c r="F306" s="6" t="s">
        <v>1598</v>
      </c>
      <c r="G306" s="6" t="s">
        <v>49</v>
      </c>
      <c r="H306" s="6" t="s">
        <v>34</v>
      </c>
      <c r="I306" s="12">
        <v>4</v>
      </c>
      <c r="J306" s="12">
        <v>1025.1600000000001</v>
      </c>
      <c r="K306" s="12">
        <v>331.49</v>
      </c>
      <c r="L306" s="13">
        <v>693.67</v>
      </c>
    </row>
    <row r="307" spans="1:12" x14ac:dyDescent="0.25">
      <c r="A307" s="57">
        <v>46006</v>
      </c>
      <c r="B307" s="6" t="s">
        <v>29</v>
      </c>
      <c r="C307" s="6" t="s">
        <v>3519</v>
      </c>
      <c r="D307" s="6" t="s">
        <v>2426</v>
      </c>
      <c r="E307" s="6" t="s">
        <v>3516</v>
      </c>
      <c r="F307" s="6" t="s">
        <v>1597</v>
      </c>
      <c r="G307" s="6" t="s">
        <v>279</v>
      </c>
      <c r="H307" s="6" t="s">
        <v>67</v>
      </c>
      <c r="I307" s="12">
        <v>32</v>
      </c>
      <c r="J307" s="12">
        <v>7640.32</v>
      </c>
      <c r="K307" s="12">
        <v>4663.26</v>
      </c>
      <c r="L307" s="13">
        <v>2977.06</v>
      </c>
    </row>
    <row r="308" spans="1:12" x14ac:dyDescent="0.25">
      <c r="A308" s="57">
        <v>46006</v>
      </c>
      <c r="B308" s="6" t="s">
        <v>29</v>
      </c>
      <c r="C308" s="6" t="s">
        <v>3520</v>
      </c>
      <c r="D308" s="6" t="s">
        <v>2426</v>
      </c>
      <c r="E308" s="6" t="s">
        <v>3516</v>
      </c>
      <c r="F308" s="6" t="s">
        <v>1596</v>
      </c>
      <c r="G308" s="6" t="s">
        <v>14</v>
      </c>
      <c r="H308" s="6" t="s">
        <v>67</v>
      </c>
      <c r="I308" s="12">
        <v>13</v>
      </c>
      <c r="J308" s="12">
        <v>1906.84</v>
      </c>
      <c r="K308" s="12">
        <v>1326.95</v>
      </c>
      <c r="L308" s="13">
        <v>579.89</v>
      </c>
    </row>
    <row r="309" spans="1:12" x14ac:dyDescent="0.25">
      <c r="A309" s="57">
        <v>46009</v>
      </c>
      <c r="B309" s="6" t="s">
        <v>15</v>
      </c>
      <c r="C309" s="6" t="s">
        <v>3524</v>
      </c>
      <c r="D309" s="6" t="s">
        <v>2424</v>
      </c>
      <c r="E309" s="6" t="s">
        <v>3514</v>
      </c>
      <c r="F309" s="6" t="s">
        <v>516</v>
      </c>
      <c r="G309" s="6" t="s">
        <v>19</v>
      </c>
      <c r="H309" s="6" t="s">
        <v>55</v>
      </c>
      <c r="I309" s="12">
        <v>1</v>
      </c>
      <c r="J309" s="12">
        <v>238.59</v>
      </c>
      <c r="K309" s="12">
        <v>143.21</v>
      </c>
      <c r="L309" s="13">
        <v>95.38</v>
      </c>
    </row>
    <row r="310" spans="1:12" x14ac:dyDescent="0.25">
      <c r="A310" s="57">
        <v>46009</v>
      </c>
      <c r="B310" s="6" t="s">
        <v>15</v>
      </c>
      <c r="C310" s="6" t="s">
        <v>3518</v>
      </c>
      <c r="D310" s="6" t="s">
        <v>2423</v>
      </c>
      <c r="E310" s="6" t="s">
        <v>3514</v>
      </c>
      <c r="F310" s="6" t="s">
        <v>1597</v>
      </c>
      <c r="G310" s="6" t="s">
        <v>63</v>
      </c>
      <c r="H310" s="6" t="s">
        <v>25</v>
      </c>
      <c r="I310" s="12">
        <v>1</v>
      </c>
      <c r="J310" s="12">
        <v>455.09</v>
      </c>
      <c r="K310" s="12">
        <v>322.77</v>
      </c>
      <c r="L310" s="13">
        <v>132.32</v>
      </c>
    </row>
    <row r="311" spans="1:12" x14ac:dyDescent="0.25">
      <c r="A311" s="57">
        <v>46010</v>
      </c>
      <c r="B311" s="6" t="s">
        <v>20</v>
      </c>
      <c r="C311" s="6" t="s">
        <v>3521</v>
      </c>
      <c r="D311" s="6" t="s">
        <v>2422</v>
      </c>
      <c r="E311" s="6" t="s">
        <v>3514</v>
      </c>
      <c r="F311" s="6" t="s">
        <v>1597</v>
      </c>
      <c r="G311" s="6" t="s">
        <v>279</v>
      </c>
      <c r="H311" s="6" t="s">
        <v>491</v>
      </c>
      <c r="I311" s="12">
        <v>8</v>
      </c>
      <c r="J311" s="12">
        <v>1844.96</v>
      </c>
      <c r="K311" s="12">
        <v>1295.21</v>
      </c>
      <c r="L311" s="13">
        <v>549.75</v>
      </c>
    </row>
    <row r="312" spans="1:12" x14ac:dyDescent="0.25">
      <c r="A312" s="57">
        <v>46010</v>
      </c>
      <c r="B312" s="6" t="s">
        <v>40</v>
      </c>
      <c r="C312" s="6" t="s">
        <v>3527</v>
      </c>
      <c r="D312" s="6" t="s">
        <v>2425</v>
      </c>
      <c r="E312" s="6" t="s">
        <v>3514</v>
      </c>
      <c r="F312" s="6" t="s">
        <v>516</v>
      </c>
      <c r="G312" s="6" t="s">
        <v>33</v>
      </c>
      <c r="H312" s="6" t="s">
        <v>493</v>
      </c>
      <c r="I312" s="12">
        <v>20</v>
      </c>
      <c r="J312" s="12">
        <v>825</v>
      </c>
      <c r="K312" s="12">
        <v>455.08</v>
      </c>
      <c r="L312" s="13">
        <v>369.92</v>
      </c>
    </row>
    <row r="313" spans="1:12" x14ac:dyDescent="0.25">
      <c r="A313" s="57">
        <v>46010</v>
      </c>
      <c r="B313" s="6" t="s">
        <v>29</v>
      </c>
      <c r="C313" s="6" t="s">
        <v>230</v>
      </c>
      <c r="D313" s="6" t="s">
        <v>2423</v>
      </c>
      <c r="E313" s="6" t="s">
        <v>3516</v>
      </c>
      <c r="F313" s="6" t="s">
        <v>1598</v>
      </c>
      <c r="G313" s="6" t="s">
        <v>49</v>
      </c>
      <c r="H313" s="6" t="s">
        <v>34</v>
      </c>
      <c r="I313" s="12">
        <v>5</v>
      </c>
      <c r="J313" s="12">
        <v>1230.82</v>
      </c>
      <c r="K313" s="12">
        <v>352.41</v>
      </c>
      <c r="L313" s="13">
        <v>878.41</v>
      </c>
    </row>
    <row r="314" spans="1:12" x14ac:dyDescent="0.25">
      <c r="A314" s="57">
        <v>46011</v>
      </c>
      <c r="B314" s="6" t="s">
        <v>20</v>
      </c>
      <c r="C314" s="6" t="s">
        <v>3513</v>
      </c>
      <c r="D314" s="6" t="s">
        <v>2422</v>
      </c>
      <c r="E314" s="6" t="s">
        <v>3516</v>
      </c>
      <c r="F314" s="6" t="s">
        <v>516</v>
      </c>
      <c r="G314" s="6" t="s">
        <v>19</v>
      </c>
      <c r="H314" s="6" t="s">
        <v>64</v>
      </c>
      <c r="I314" s="12">
        <v>23</v>
      </c>
      <c r="J314" s="12">
        <v>5642.76</v>
      </c>
      <c r="K314" s="12">
        <v>3389.63</v>
      </c>
      <c r="L314" s="13">
        <v>2253.13</v>
      </c>
    </row>
    <row r="315" spans="1:12" x14ac:dyDescent="0.25">
      <c r="A315" s="57">
        <v>46012</v>
      </c>
      <c r="B315" s="6" t="s">
        <v>20</v>
      </c>
      <c r="C315" s="6" t="s">
        <v>3521</v>
      </c>
      <c r="D315" s="6" t="s">
        <v>2426</v>
      </c>
      <c r="E315" s="6" t="s">
        <v>3514</v>
      </c>
      <c r="F315" s="6" t="s">
        <v>1599</v>
      </c>
      <c r="G315" s="6" t="s">
        <v>190</v>
      </c>
      <c r="H315" s="6" t="s">
        <v>491</v>
      </c>
      <c r="I315" s="12">
        <v>6</v>
      </c>
      <c r="J315" s="12">
        <v>3881.7</v>
      </c>
      <c r="K315" s="12">
        <v>2363.79</v>
      </c>
      <c r="L315" s="13">
        <v>1517.91</v>
      </c>
    </row>
    <row r="316" spans="1:12" x14ac:dyDescent="0.25">
      <c r="A316" s="57">
        <v>46014</v>
      </c>
      <c r="B316" s="6" t="s">
        <v>20</v>
      </c>
      <c r="C316" s="6" t="s">
        <v>3513</v>
      </c>
      <c r="D316" s="6" t="s">
        <v>2424</v>
      </c>
      <c r="E316" s="6" t="s">
        <v>3526</v>
      </c>
      <c r="F316" s="6" t="s">
        <v>507</v>
      </c>
      <c r="G316" s="6" t="s">
        <v>73</v>
      </c>
      <c r="H316" s="6" t="s">
        <v>64</v>
      </c>
      <c r="I316" s="12">
        <v>5</v>
      </c>
      <c r="J316" s="12">
        <v>6911.09</v>
      </c>
      <c r="K316" s="12">
        <v>4700.42</v>
      </c>
      <c r="L316" s="13">
        <v>2210.67</v>
      </c>
    </row>
    <row r="317" spans="1:12" x14ac:dyDescent="0.25">
      <c r="A317" s="57">
        <v>46015</v>
      </c>
      <c r="B317" s="6" t="s">
        <v>50</v>
      </c>
      <c r="C317" s="6" t="s">
        <v>3522</v>
      </c>
      <c r="D317" s="6" t="s">
        <v>2426</v>
      </c>
      <c r="E317" s="6" t="s">
        <v>3514</v>
      </c>
      <c r="F317" s="6" t="s">
        <v>512</v>
      </c>
      <c r="G317" s="6" t="s">
        <v>197</v>
      </c>
      <c r="H317" s="6" t="s">
        <v>87</v>
      </c>
      <c r="I317" s="12">
        <v>11</v>
      </c>
      <c r="J317" s="12">
        <v>5351.74</v>
      </c>
      <c r="K317" s="12">
        <v>3782.49</v>
      </c>
      <c r="L317" s="13">
        <v>1569.25</v>
      </c>
    </row>
    <row r="318" spans="1:12" x14ac:dyDescent="0.25">
      <c r="A318" s="57">
        <v>46017</v>
      </c>
      <c r="B318" s="6" t="s">
        <v>15</v>
      </c>
      <c r="C318" s="6" t="s">
        <v>3515</v>
      </c>
      <c r="D318" s="6" t="s">
        <v>2423</v>
      </c>
      <c r="E318" s="6" t="s">
        <v>3514</v>
      </c>
      <c r="F318" s="6" t="s">
        <v>1598</v>
      </c>
      <c r="G318" s="6" t="s">
        <v>193</v>
      </c>
      <c r="H318" s="6" t="s">
        <v>55</v>
      </c>
      <c r="I318" s="12">
        <v>17</v>
      </c>
      <c r="J318" s="12">
        <v>2277.34</v>
      </c>
      <c r="K318" s="12">
        <v>791.9</v>
      </c>
      <c r="L318" s="13">
        <v>1485.44</v>
      </c>
    </row>
    <row r="319" spans="1:12" x14ac:dyDescent="0.25">
      <c r="A319" s="57">
        <v>46018</v>
      </c>
      <c r="B319" s="6" t="s">
        <v>50</v>
      </c>
      <c r="C319" s="6" t="s">
        <v>3525</v>
      </c>
      <c r="D319" s="6" t="s">
        <v>2426</v>
      </c>
      <c r="E319" s="6" t="s">
        <v>3514</v>
      </c>
      <c r="F319" s="6" t="s">
        <v>1597</v>
      </c>
      <c r="G319" s="6" t="s">
        <v>279</v>
      </c>
      <c r="H319" s="6" t="s">
        <v>87</v>
      </c>
      <c r="I319" s="12">
        <v>4</v>
      </c>
      <c r="J319" s="12">
        <v>882.76</v>
      </c>
      <c r="K319" s="12">
        <v>579.22</v>
      </c>
      <c r="L319" s="13">
        <v>303.54000000000002</v>
      </c>
    </row>
    <row r="320" spans="1:12" x14ac:dyDescent="0.25">
      <c r="A320" s="57">
        <v>46021</v>
      </c>
      <c r="B320" s="6" t="s">
        <v>40</v>
      </c>
      <c r="C320" s="6" t="s">
        <v>3511</v>
      </c>
      <c r="D320" s="6" t="s">
        <v>2424</v>
      </c>
      <c r="E320" s="6" t="s">
        <v>3516</v>
      </c>
      <c r="F320" s="6" t="s">
        <v>516</v>
      </c>
      <c r="G320" s="6" t="s">
        <v>33</v>
      </c>
      <c r="H320" s="6" t="s">
        <v>493</v>
      </c>
      <c r="I320" s="12">
        <v>16</v>
      </c>
      <c r="J320" s="12">
        <v>658.01</v>
      </c>
      <c r="K320" s="12">
        <v>332.69</v>
      </c>
      <c r="L320" s="13">
        <v>325.32</v>
      </c>
    </row>
    <row r="321" spans="1:12" x14ac:dyDescent="0.25">
      <c r="A321" s="58">
        <v>46022</v>
      </c>
      <c r="B321" s="8" t="s">
        <v>40</v>
      </c>
      <c r="C321" s="8" t="s">
        <v>3511</v>
      </c>
      <c r="D321" s="8" t="s">
        <v>2425</v>
      </c>
      <c r="E321" s="8" t="s">
        <v>3514</v>
      </c>
      <c r="F321" s="8" t="s">
        <v>1599</v>
      </c>
      <c r="G321" s="8" t="s">
        <v>190</v>
      </c>
      <c r="H321" s="8" t="s">
        <v>41</v>
      </c>
      <c r="I321" s="18">
        <v>6</v>
      </c>
      <c r="J321" s="18">
        <v>4068.66</v>
      </c>
      <c r="K321" s="18">
        <v>2600.3200000000002</v>
      </c>
      <c r="L321" s="19">
        <v>1468.34</v>
      </c>
    </row>
  </sheetData>
  <mergeCells count="2">
    <mergeCell ref="O5:P5"/>
    <mergeCell ref="O12:P12"/>
  </mergeCells>
  <hyperlinks>
    <hyperlink ref="R2" location="'INDEX'!A1" tooltip="Back to INDEX" display="← Ana Sayfa / Back to Index" xr:uid="{3344ED54-EC40-425C-93A1-72012691E7BD}"/>
  </hyperlinks>
  <pageMargins left="0.75" right="0.75" top="0.75" bottom="0.5" header="0.5" footer="0.7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30.7109375" style="1" customWidth="1"/>
    <col min="2" max="2" width="14.7109375" style="1" customWidth="1"/>
    <col min="3" max="3" width="17.7109375" style="1" customWidth="1"/>
    <col min="4" max="15" width="11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2" t="s">
        <v>7</v>
      </c>
      <c r="B1" s="3" t="s">
        <v>506</v>
      </c>
      <c r="C1" s="3" t="s">
        <v>8</v>
      </c>
      <c r="D1" s="3" t="s">
        <v>3541</v>
      </c>
      <c r="E1" s="3" t="s">
        <v>3542</v>
      </c>
      <c r="F1" s="3" t="s">
        <v>3543</v>
      </c>
      <c r="G1" s="3" t="s">
        <v>3544</v>
      </c>
      <c r="H1" s="3" t="s">
        <v>3545</v>
      </c>
      <c r="I1" s="3" t="s">
        <v>3546</v>
      </c>
      <c r="J1" s="3" t="s">
        <v>3547</v>
      </c>
      <c r="K1" s="3" t="s">
        <v>3548</v>
      </c>
      <c r="L1" s="3" t="s">
        <v>3549</v>
      </c>
      <c r="M1" s="3" t="s">
        <v>3550</v>
      </c>
      <c r="N1" s="3" t="s">
        <v>3551</v>
      </c>
      <c r="O1" s="4" t="s">
        <v>3552</v>
      </c>
      <c r="R1" s="9" t="s">
        <v>96</v>
      </c>
      <c r="S1" s="10" t="s">
        <v>3553</v>
      </c>
    </row>
    <row r="2" spans="1:21" ht="20.100000000000001" customHeight="1" x14ac:dyDescent="0.25">
      <c r="A2" s="5" t="s">
        <v>73</v>
      </c>
      <c r="B2" s="6" t="s">
        <v>507</v>
      </c>
      <c r="C2" s="6" t="s">
        <v>20</v>
      </c>
      <c r="D2" s="12">
        <v>51736</v>
      </c>
      <c r="E2" s="12">
        <v>41512</v>
      </c>
      <c r="F2" s="12">
        <v>52284</v>
      </c>
      <c r="G2" s="12">
        <v>50042</v>
      </c>
      <c r="H2" s="12">
        <v>48384</v>
      </c>
      <c r="I2" s="12">
        <v>56064</v>
      </c>
      <c r="J2" s="12">
        <v>68891</v>
      </c>
      <c r="K2" s="12">
        <v>65808</v>
      </c>
      <c r="L2" s="12">
        <v>67253</v>
      </c>
      <c r="M2" s="12">
        <v>81341</v>
      </c>
      <c r="N2" s="12">
        <v>83957</v>
      </c>
      <c r="O2" s="13">
        <v>79973</v>
      </c>
      <c r="R2" s="9" t="s">
        <v>97</v>
      </c>
      <c r="S2" s="14" t="s">
        <v>3554</v>
      </c>
      <c r="U2" s="128" t="s">
        <v>6607</v>
      </c>
    </row>
    <row r="3" spans="1:21" ht="20.100000000000001" customHeight="1" x14ac:dyDescent="0.25">
      <c r="A3" s="5" t="s">
        <v>194</v>
      </c>
      <c r="B3" s="6" t="s">
        <v>507</v>
      </c>
      <c r="C3" s="6" t="s">
        <v>15</v>
      </c>
      <c r="D3" s="12">
        <v>42669</v>
      </c>
      <c r="E3" s="12">
        <v>40147</v>
      </c>
      <c r="F3" s="12">
        <v>45087</v>
      </c>
      <c r="G3" s="12">
        <v>45698</v>
      </c>
      <c r="H3" s="12">
        <v>47313</v>
      </c>
      <c r="I3" s="12">
        <v>53534</v>
      </c>
      <c r="J3" s="12">
        <v>54104</v>
      </c>
      <c r="K3" s="12">
        <v>45337</v>
      </c>
      <c r="L3" s="12">
        <v>56095</v>
      </c>
      <c r="M3" s="12">
        <v>56794</v>
      </c>
      <c r="N3" s="12">
        <v>69216</v>
      </c>
      <c r="O3" s="13">
        <v>68727</v>
      </c>
      <c r="R3" s="9" t="s">
        <v>98</v>
      </c>
      <c r="S3" s="14" t="s">
        <v>3555</v>
      </c>
    </row>
    <row r="4" spans="1:21" x14ac:dyDescent="0.25">
      <c r="A4" s="5" t="s">
        <v>39</v>
      </c>
      <c r="B4" s="6" t="s">
        <v>507</v>
      </c>
      <c r="C4" s="6" t="s">
        <v>29</v>
      </c>
      <c r="D4" s="12">
        <v>16232</v>
      </c>
      <c r="E4" s="12">
        <v>17374</v>
      </c>
      <c r="F4" s="12">
        <v>18134</v>
      </c>
      <c r="G4" s="12">
        <v>19471</v>
      </c>
      <c r="H4" s="12">
        <v>24105</v>
      </c>
      <c r="I4" s="12">
        <v>22378</v>
      </c>
      <c r="J4" s="12">
        <v>21640</v>
      </c>
      <c r="K4" s="12">
        <v>23138</v>
      </c>
      <c r="L4" s="12">
        <v>25286</v>
      </c>
      <c r="M4" s="12">
        <v>23639</v>
      </c>
      <c r="N4" s="12">
        <v>26377</v>
      </c>
      <c r="O4" s="13">
        <v>33364</v>
      </c>
    </row>
    <row r="5" spans="1:21" ht="20.100000000000001" customHeight="1" x14ac:dyDescent="0.25">
      <c r="A5" s="5" t="s">
        <v>70</v>
      </c>
      <c r="B5" s="6" t="s">
        <v>507</v>
      </c>
      <c r="C5" s="6" t="s">
        <v>50</v>
      </c>
      <c r="D5" s="12">
        <v>41651</v>
      </c>
      <c r="E5" s="12">
        <v>49083</v>
      </c>
      <c r="F5" s="12">
        <v>50092</v>
      </c>
      <c r="G5" s="12">
        <v>61498</v>
      </c>
      <c r="H5" s="12">
        <v>67447</v>
      </c>
      <c r="I5" s="12">
        <v>63812</v>
      </c>
      <c r="J5" s="12">
        <v>66904</v>
      </c>
      <c r="K5" s="12">
        <v>57422</v>
      </c>
      <c r="L5" s="12">
        <v>75800</v>
      </c>
      <c r="M5" s="12">
        <v>68622</v>
      </c>
      <c r="N5" s="12">
        <v>84785</v>
      </c>
      <c r="O5" s="13">
        <v>70282</v>
      </c>
      <c r="R5" s="113" t="s">
        <v>99</v>
      </c>
      <c r="S5" s="113"/>
    </row>
    <row r="6" spans="1:21" ht="20.100000000000001" customHeight="1" x14ac:dyDescent="0.25">
      <c r="A6" s="5" t="s">
        <v>197</v>
      </c>
      <c r="B6" s="6" t="s">
        <v>512</v>
      </c>
      <c r="C6" s="6" t="s">
        <v>40</v>
      </c>
      <c r="D6" s="12">
        <v>50157</v>
      </c>
      <c r="E6" s="12">
        <v>56032</v>
      </c>
      <c r="F6" s="12">
        <v>60940</v>
      </c>
      <c r="G6" s="12">
        <v>50115</v>
      </c>
      <c r="H6" s="12">
        <v>54890</v>
      </c>
      <c r="I6" s="12">
        <v>54007</v>
      </c>
      <c r="J6" s="12">
        <v>60963</v>
      </c>
      <c r="K6" s="12">
        <v>58141</v>
      </c>
      <c r="L6" s="12">
        <v>77691</v>
      </c>
      <c r="M6" s="12">
        <v>79616</v>
      </c>
      <c r="N6" s="12">
        <v>75085</v>
      </c>
      <c r="O6" s="13">
        <v>76577</v>
      </c>
      <c r="R6" s="15" t="s">
        <v>100</v>
      </c>
      <c r="S6" s="16" t="s">
        <v>3556</v>
      </c>
    </row>
    <row r="7" spans="1:21" ht="20.100000000000001" customHeight="1" x14ac:dyDescent="0.25">
      <c r="A7" s="5" t="s">
        <v>58</v>
      </c>
      <c r="B7" s="6" t="s">
        <v>512</v>
      </c>
      <c r="C7" s="6" t="s">
        <v>20</v>
      </c>
      <c r="D7" s="12">
        <v>31348</v>
      </c>
      <c r="E7" s="12">
        <v>32050</v>
      </c>
      <c r="F7" s="12">
        <v>42342</v>
      </c>
      <c r="G7" s="12">
        <v>47532</v>
      </c>
      <c r="H7" s="12">
        <v>49545</v>
      </c>
      <c r="I7" s="12">
        <v>44757</v>
      </c>
      <c r="J7" s="12">
        <v>43655</v>
      </c>
      <c r="K7" s="12">
        <v>57694</v>
      </c>
      <c r="L7" s="12">
        <v>44140</v>
      </c>
      <c r="M7" s="12">
        <v>48300</v>
      </c>
      <c r="N7" s="12">
        <v>54665</v>
      </c>
      <c r="O7" s="13">
        <v>58194</v>
      </c>
      <c r="R7" s="15" t="s">
        <v>101</v>
      </c>
      <c r="S7" s="16" t="s">
        <v>3557</v>
      </c>
    </row>
    <row r="8" spans="1:21" ht="20.100000000000001" customHeight="1" x14ac:dyDescent="0.25">
      <c r="A8" s="5" t="s">
        <v>188</v>
      </c>
      <c r="B8" s="6" t="s">
        <v>512</v>
      </c>
      <c r="C8" s="6" t="s">
        <v>15</v>
      </c>
      <c r="D8" s="12">
        <v>26930</v>
      </c>
      <c r="E8" s="12">
        <v>26077</v>
      </c>
      <c r="F8" s="12">
        <v>30744</v>
      </c>
      <c r="G8" s="12">
        <v>35497</v>
      </c>
      <c r="H8" s="12">
        <v>28187</v>
      </c>
      <c r="I8" s="12">
        <v>35138</v>
      </c>
      <c r="J8" s="12">
        <v>30835</v>
      </c>
      <c r="K8" s="12">
        <v>37127</v>
      </c>
      <c r="L8" s="12">
        <v>34974</v>
      </c>
      <c r="M8" s="12">
        <v>43499</v>
      </c>
      <c r="N8" s="12">
        <v>38764</v>
      </c>
      <c r="O8" s="13">
        <v>37997</v>
      </c>
      <c r="R8" s="15" t="s">
        <v>103</v>
      </c>
      <c r="S8" s="16" t="s">
        <v>3558</v>
      </c>
    </row>
    <row r="9" spans="1:21" ht="20.100000000000001" customHeight="1" x14ac:dyDescent="0.25">
      <c r="A9" s="5" t="s">
        <v>33</v>
      </c>
      <c r="B9" s="6" t="s">
        <v>516</v>
      </c>
      <c r="C9" s="6" t="s">
        <v>29</v>
      </c>
      <c r="D9" s="12">
        <v>71049</v>
      </c>
      <c r="E9" s="12">
        <v>78226</v>
      </c>
      <c r="F9" s="12">
        <v>70120</v>
      </c>
      <c r="G9" s="12">
        <v>86725</v>
      </c>
      <c r="H9" s="12">
        <v>94456</v>
      </c>
      <c r="I9" s="12">
        <v>93818</v>
      </c>
      <c r="J9" s="12">
        <v>88197</v>
      </c>
      <c r="K9" s="12">
        <v>116023</v>
      </c>
      <c r="L9" s="12">
        <v>112454</v>
      </c>
      <c r="M9" s="12">
        <v>96024</v>
      </c>
      <c r="N9" s="12">
        <v>135842</v>
      </c>
      <c r="O9" s="13">
        <v>141223</v>
      </c>
      <c r="R9" s="15" t="s">
        <v>104</v>
      </c>
      <c r="S9" s="16" t="s">
        <v>3559</v>
      </c>
    </row>
    <row r="10" spans="1:21" ht="20.100000000000001" customHeight="1" x14ac:dyDescent="0.25">
      <c r="A10" s="5" t="s">
        <v>46</v>
      </c>
      <c r="B10" s="6" t="s">
        <v>516</v>
      </c>
      <c r="C10" s="6" t="s">
        <v>50</v>
      </c>
      <c r="D10" s="12">
        <v>35843</v>
      </c>
      <c r="E10" s="12">
        <v>37358</v>
      </c>
      <c r="F10" s="12">
        <v>37420</v>
      </c>
      <c r="G10" s="12">
        <v>38434</v>
      </c>
      <c r="H10" s="12">
        <v>36965</v>
      </c>
      <c r="I10" s="12">
        <v>46829</v>
      </c>
      <c r="J10" s="12">
        <v>41143</v>
      </c>
      <c r="K10" s="12">
        <v>47639</v>
      </c>
      <c r="L10" s="12">
        <v>50330</v>
      </c>
      <c r="M10" s="12">
        <v>61965</v>
      </c>
      <c r="N10" s="12">
        <v>49501</v>
      </c>
      <c r="O10" s="13">
        <v>51954</v>
      </c>
      <c r="R10" s="15" t="s">
        <v>1877</v>
      </c>
      <c r="S10" s="16" t="s">
        <v>3560</v>
      </c>
    </row>
    <row r="11" spans="1:21" x14ac:dyDescent="0.25">
      <c r="A11" s="5" t="s">
        <v>54</v>
      </c>
      <c r="B11" s="6" t="s">
        <v>516</v>
      </c>
      <c r="C11" s="6" t="s">
        <v>40</v>
      </c>
      <c r="D11" s="12">
        <v>37931</v>
      </c>
      <c r="E11" s="12">
        <v>37895</v>
      </c>
      <c r="F11" s="12">
        <v>40039</v>
      </c>
      <c r="G11" s="12">
        <v>41477</v>
      </c>
      <c r="H11" s="12">
        <v>45269</v>
      </c>
      <c r="I11" s="12">
        <v>42119</v>
      </c>
      <c r="J11" s="12">
        <v>49126</v>
      </c>
      <c r="K11" s="12">
        <v>54489</v>
      </c>
      <c r="L11" s="12">
        <v>43728</v>
      </c>
      <c r="M11" s="12">
        <v>46213</v>
      </c>
      <c r="N11" s="12">
        <v>51932</v>
      </c>
      <c r="O11" s="13">
        <v>48420</v>
      </c>
    </row>
    <row r="12" spans="1:21" ht="20.100000000000001" customHeight="1" x14ac:dyDescent="0.25">
      <c r="A12" s="5" t="s">
        <v>19</v>
      </c>
      <c r="B12" s="6" t="s">
        <v>516</v>
      </c>
      <c r="C12" s="6" t="s">
        <v>20</v>
      </c>
      <c r="D12" s="12">
        <v>38307</v>
      </c>
      <c r="E12" s="12">
        <v>38118</v>
      </c>
      <c r="F12" s="12">
        <v>45230</v>
      </c>
      <c r="G12" s="12">
        <v>41175</v>
      </c>
      <c r="H12" s="12">
        <v>51511</v>
      </c>
      <c r="I12" s="12">
        <v>41180</v>
      </c>
      <c r="J12" s="12">
        <v>54962</v>
      </c>
      <c r="K12" s="12">
        <v>53668</v>
      </c>
      <c r="L12" s="12">
        <v>46996</v>
      </c>
      <c r="M12" s="12">
        <v>60794</v>
      </c>
      <c r="N12" s="12">
        <v>53805</v>
      </c>
      <c r="O12" s="13">
        <v>54233</v>
      </c>
      <c r="R12" s="113" t="s">
        <v>105</v>
      </c>
      <c r="S12" s="113"/>
    </row>
    <row r="13" spans="1:21" ht="20.100000000000001" customHeight="1" x14ac:dyDescent="0.25">
      <c r="A13" s="5" t="s">
        <v>191</v>
      </c>
      <c r="B13" s="6" t="s">
        <v>516</v>
      </c>
      <c r="C13" s="6" t="s">
        <v>15</v>
      </c>
      <c r="D13" s="12">
        <v>62997</v>
      </c>
      <c r="E13" s="12">
        <v>58143</v>
      </c>
      <c r="F13" s="12">
        <v>81580</v>
      </c>
      <c r="G13" s="12">
        <v>83955</v>
      </c>
      <c r="H13" s="12">
        <v>74921</v>
      </c>
      <c r="I13" s="12">
        <v>74126</v>
      </c>
      <c r="J13" s="12">
        <v>75076</v>
      </c>
      <c r="K13" s="12">
        <v>76125</v>
      </c>
      <c r="L13" s="12">
        <v>90964</v>
      </c>
      <c r="M13" s="12">
        <v>90920</v>
      </c>
      <c r="N13" s="12">
        <v>114228</v>
      </c>
      <c r="O13" s="13">
        <v>89675</v>
      </c>
      <c r="R13" s="15" t="s">
        <v>100</v>
      </c>
      <c r="S13" s="16" t="s">
        <v>3561</v>
      </c>
    </row>
    <row r="14" spans="1:21" ht="20.100000000000001" customHeight="1" x14ac:dyDescent="0.25">
      <c r="A14" s="5" t="s">
        <v>94</v>
      </c>
      <c r="B14" s="6" t="s">
        <v>523</v>
      </c>
      <c r="C14" s="6" t="s">
        <v>29</v>
      </c>
      <c r="D14" s="12">
        <v>18501</v>
      </c>
      <c r="E14" s="12">
        <v>21730</v>
      </c>
      <c r="F14" s="12">
        <v>21431</v>
      </c>
      <c r="G14" s="12">
        <v>20132</v>
      </c>
      <c r="H14" s="12">
        <v>21421</v>
      </c>
      <c r="I14" s="12">
        <v>22862</v>
      </c>
      <c r="J14" s="12">
        <v>26289</v>
      </c>
      <c r="K14" s="12">
        <v>23530</v>
      </c>
      <c r="L14" s="12">
        <v>30637</v>
      </c>
      <c r="M14" s="12">
        <v>25471</v>
      </c>
      <c r="N14" s="12">
        <v>28878</v>
      </c>
      <c r="O14" s="13">
        <v>31325</v>
      </c>
      <c r="R14" s="15" t="s">
        <v>101</v>
      </c>
      <c r="S14" s="16" t="s">
        <v>3562</v>
      </c>
    </row>
    <row r="15" spans="1:21" ht="20.100000000000001" customHeight="1" x14ac:dyDescent="0.25">
      <c r="A15" s="5" t="s">
        <v>76</v>
      </c>
      <c r="B15" s="6" t="s">
        <v>523</v>
      </c>
      <c r="C15" s="6" t="s">
        <v>50</v>
      </c>
      <c r="D15" s="12">
        <v>23960</v>
      </c>
      <c r="E15" s="12">
        <v>27201</v>
      </c>
      <c r="F15" s="12">
        <v>28457</v>
      </c>
      <c r="G15" s="12">
        <v>30592</v>
      </c>
      <c r="H15" s="12">
        <v>26753</v>
      </c>
      <c r="I15" s="12">
        <v>34048</v>
      </c>
      <c r="J15" s="12">
        <v>35457</v>
      </c>
      <c r="K15" s="12">
        <v>29368</v>
      </c>
      <c r="L15" s="12">
        <v>37460</v>
      </c>
      <c r="M15" s="12">
        <v>39366</v>
      </c>
      <c r="N15" s="12">
        <v>44112</v>
      </c>
      <c r="O15" s="13">
        <v>38526</v>
      </c>
      <c r="R15" s="15" t="s">
        <v>103</v>
      </c>
      <c r="S15" s="16" t="s">
        <v>3563</v>
      </c>
    </row>
    <row r="16" spans="1:21" ht="20.100000000000001" customHeight="1" x14ac:dyDescent="0.25">
      <c r="A16" s="5" t="s">
        <v>79</v>
      </c>
      <c r="B16" s="6" t="s">
        <v>523</v>
      </c>
      <c r="C16" s="6" t="s">
        <v>40</v>
      </c>
      <c r="D16" s="12">
        <v>34607</v>
      </c>
      <c r="E16" s="12">
        <v>38158</v>
      </c>
      <c r="F16" s="12">
        <v>36612</v>
      </c>
      <c r="G16" s="12">
        <v>47344</v>
      </c>
      <c r="H16" s="12">
        <v>40613</v>
      </c>
      <c r="I16" s="12">
        <v>49996</v>
      </c>
      <c r="J16" s="12">
        <v>48801</v>
      </c>
      <c r="K16" s="12">
        <v>52815</v>
      </c>
      <c r="L16" s="12">
        <v>53806</v>
      </c>
      <c r="M16" s="12">
        <v>65096</v>
      </c>
      <c r="N16" s="12">
        <v>51889</v>
      </c>
      <c r="O16" s="13">
        <v>69653</v>
      </c>
      <c r="R16" s="15" t="s">
        <v>104</v>
      </c>
      <c r="S16" s="16" t="s">
        <v>3564</v>
      </c>
    </row>
    <row r="17" spans="1:19" ht="20.100000000000001" customHeight="1" x14ac:dyDescent="0.25">
      <c r="A17" s="5" t="s">
        <v>14</v>
      </c>
      <c r="B17" s="6" t="s">
        <v>1596</v>
      </c>
      <c r="C17" s="6" t="s">
        <v>20</v>
      </c>
      <c r="D17" s="12">
        <v>30221</v>
      </c>
      <c r="E17" s="12">
        <v>30110</v>
      </c>
      <c r="F17" s="12">
        <v>37073</v>
      </c>
      <c r="G17" s="12">
        <v>36994</v>
      </c>
      <c r="H17" s="12">
        <v>36409</v>
      </c>
      <c r="I17" s="12">
        <v>35067</v>
      </c>
      <c r="J17" s="12">
        <v>45082</v>
      </c>
      <c r="K17" s="12">
        <v>33887</v>
      </c>
      <c r="L17" s="12">
        <v>36793</v>
      </c>
      <c r="M17" s="12">
        <v>50518</v>
      </c>
      <c r="N17" s="12">
        <v>49438</v>
      </c>
      <c r="O17" s="13">
        <v>53171</v>
      </c>
      <c r="R17" s="15" t="s">
        <v>1877</v>
      </c>
      <c r="S17" s="16" t="s">
        <v>3565</v>
      </c>
    </row>
    <row r="18" spans="1:19" x14ac:dyDescent="0.25">
      <c r="A18" s="5" t="s">
        <v>24</v>
      </c>
      <c r="B18" s="6" t="s">
        <v>1596</v>
      </c>
      <c r="C18" s="6" t="s">
        <v>15</v>
      </c>
      <c r="D18" s="12">
        <v>31822</v>
      </c>
      <c r="E18" s="12">
        <v>34605</v>
      </c>
      <c r="F18" s="12">
        <v>41740</v>
      </c>
      <c r="G18" s="12">
        <v>48730</v>
      </c>
      <c r="H18" s="12">
        <v>42943</v>
      </c>
      <c r="I18" s="12">
        <v>53977</v>
      </c>
      <c r="J18" s="12">
        <v>61128</v>
      </c>
      <c r="K18" s="12">
        <v>45815</v>
      </c>
      <c r="L18" s="12">
        <v>62608</v>
      </c>
      <c r="M18" s="12">
        <v>69749</v>
      </c>
      <c r="N18" s="12">
        <v>62431</v>
      </c>
      <c r="O18" s="13">
        <v>54999</v>
      </c>
    </row>
    <row r="19" spans="1:19" x14ac:dyDescent="0.25">
      <c r="A19" s="5" t="s">
        <v>275</v>
      </c>
      <c r="B19" s="6" t="s">
        <v>1596</v>
      </c>
      <c r="C19" s="6" t="s">
        <v>29</v>
      </c>
      <c r="D19" s="12">
        <v>42502</v>
      </c>
      <c r="E19" s="12">
        <v>48875</v>
      </c>
      <c r="F19" s="12">
        <v>47976</v>
      </c>
      <c r="G19" s="12">
        <v>47509</v>
      </c>
      <c r="H19" s="12">
        <v>45544</v>
      </c>
      <c r="I19" s="12">
        <v>63056</v>
      </c>
      <c r="J19" s="12">
        <v>66360</v>
      </c>
      <c r="K19" s="12">
        <v>65751</v>
      </c>
      <c r="L19" s="12">
        <v>70534</v>
      </c>
      <c r="M19" s="12">
        <v>74516</v>
      </c>
      <c r="N19" s="12">
        <v>56894</v>
      </c>
      <c r="O19" s="13">
        <v>78325</v>
      </c>
    </row>
    <row r="20" spans="1:19" x14ac:dyDescent="0.25">
      <c r="A20" s="5" t="s">
        <v>279</v>
      </c>
      <c r="B20" s="6" t="s">
        <v>1597</v>
      </c>
      <c r="C20" s="6" t="s">
        <v>50</v>
      </c>
      <c r="D20" s="12">
        <v>31679</v>
      </c>
      <c r="E20" s="12">
        <v>34416</v>
      </c>
      <c r="F20" s="12">
        <v>33171</v>
      </c>
      <c r="G20" s="12">
        <v>45851</v>
      </c>
      <c r="H20" s="12">
        <v>49775</v>
      </c>
      <c r="I20" s="12">
        <v>49617</v>
      </c>
      <c r="J20" s="12">
        <v>48024</v>
      </c>
      <c r="K20" s="12">
        <v>52592</v>
      </c>
      <c r="L20" s="12">
        <v>58182</v>
      </c>
      <c r="M20" s="12">
        <v>52355</v>
      </c>
      <c r="N20" s="12">
        <v>54514</v>
      </c>
      <c r="O20" s="13">
        <v>52501</v>
      </c>
    </row>
    <row r="21" spans="1:19" x14ac:dyDescent="0.25">
      <c r="A21" s="5" t="s">
        <v>63</v>
      </c>
      <c r="B21" s="6" t="s">
        <v>1597</v>
      </c>
      <c r="C21" s="6" t="s">
        <v>40</v>
      </c>
      <c r="D21" s="12">
        <v>76597</v>
      </c>
      <c r="E21" s="12">
        <v>72360</v>
      </c>
      <c r="F21" s="12">
        <v>93722</v>
      </c>
      <c r="G21" s="12">
        <v>85333</v>
      </c>
      <c r="H21" s="12">
        <v>87957</v>
      </c>
      <c r="I21" s="12">
        <v>103705</v>
      </c>
      <c r="J21" s="12">
        <v>104331</v>
      </c>
      <c r="K21" s="12">
        <v>99009</v>
      </c>
      <c r="L21" s="12">
        <v>92297</v>
      </c>
      <c r="M21" s="12">
        <v>130166</v>
      </c>
      <c r="N21" s="12">
        <v>104819</v>
      </c>
      <c r="O21" s="13">
        <v>123440</v>
      </c>
    </row>
    <row r="22" spans="1:19" x14ac:dyDescent="0.25">
      <c r="A22" s="5" t="s">
        <v>90</v>
      </c>
      <c r="B22" s="6" t="s">
        <v>1597</v>
      </c>
      <c r="C22" s="6" t="s">
        <v>20</v>
      </c>
      <c r="D22" s="12">
        <v>71099</v>
      </c>
      <c r="E22" s="12">
        <v>67935</v>
      </c>
      <c r="F22" s="12">
        <v>83218</v>
      </c>
      <c r="G22" s="12">
        <v>91495</v>
      </c>
      <c r="H22" s="12">
        <v>97253</v>
      </c>
      <c r="I22" s="12">
        <v>81777</v>
      </c>
      <c r="J22" s="12">
        <v>104326</v>
      </c>
      <c r="K22" s="12">
        <v>109662</v>
      </c>
      <c r="L22" s="12">
        <v>89285</v>
      </c>
      <c r="M22" s="12">
        <v>108771</v>
      </c>
      <c r="N22" s="12">
        <v>109319</v>
      </c>
      <c r="O22" s="13">
        <v>94763</v>
      </c>
    </row>
    <row r="23" spans="1:19" x14ac:dyDescent="0.25">
      <c r="A23" s="5" t="s">
        <v>49</v>
      </c>
      <c r="B23" s="6" t="s">
        <v>1598</v>
      </c>
      <c r="C23" s="6" t="s">
        <v>15</v>
      </c>
      <c r="D23" s="12">
        <v>40015</v>
      </c>
      <c r="E23" s="12">
        <v>42947</v>
      </c>
      <c r="F23" s="12">
        <v>42098</v>
      </c>
      <c r="G23" s="12">
        <v>45412</v>
      </c>
      <c r="H23" s="12">
        <v>49888</v>
      </c>
      <c r="I23" s="12">
        <v>51164</v>
      </c>
      <c r="J23" s="12">
        <v>47279</v>
      </c>
      <c r="K23" s="12">
        <v>44861</v>
      </c>
      <c r="L23" s="12">
        <v>55978</v>
      </c>
      <c r="M23" s="12">
        <v>62953</v>
      </c>
      <c r="N23" s="12">
        <v>54976</v>
      </c>
      <c r="O23" s="13">
        <v>57855</v>
      </c>
    </row>
    <row r="24" spans="1:19" x14ac:dyDescent="0.25">
      <c r="A24" s="5" t="s">
        <v>28</v>
      </c>
      <c r="B24" s="6" t="s">
        <v>1598</v>
      </c>
      <c r="C24" s="6" t="s">
        <v>29</v>
      </c>
      <c r="D24" s="12">
        <v>36384</v>
      </c>
      <c r="E24" s="12">
        <v>33208</v>
      </c>
      <c r="F24" s="12">
        <v>40647</v>
      </c>
      <c r="G24" s="12">
        <v>36608</v>
      </c>
      <c r="H24" s="12">
        <v>35923</v>
      </c>
      <c r="I24" s="12">
        <v>44780</v>
      </c>
      <c r="J24" s="12">
        <v>40626</v>
      </c>
      <c r="K24" s="12">
        <v>51720</v>
      </c>
      <c r="L24" s="12">
        <v>46850</v>
      </c>
      <c r="M24" s="12">
        <v>50848</v>
      </c>
      <c r="N24" s="12">
        <v>54350</v>
      </c>
      <c r="O24" s="13">
        <v>58713</v>
      </c>
    </row>
    <row r="25" spans="1:19" x14ac:dyDescent="0.25">
      <c r="A25" s="5" t="s">
        <v>193</v>
      </c>
      <c r="B25" s="6" t="s">
        <v>1598</v>
      </c>
      <c r="C25" s="6" t="s">
        <v>50</v>
      </c>
      <c r="D25" s="12">
        <v>25970</v>
      </c>
      <c r="E25" s="12">
        <v>26922</v>
      </c>
      <c r="F25" s="12">
        <v>35095</v>
      </c>
      <c r="G25" s="12">
        <v>26292</v>
      </c>
      <c r="H25" s="12">
        <v>31317</v>
      </c>
      <c r="I25" s="12">
        <v>35739</v>
      </c>
      <c r="J25" s="12">
        <v>32922</v>
      </c>
      <c r="K25" s="12">
        <v>36677</v>
      </c>
      <c r="L25" s="12">
        <v>39410</v>
      </c>
      <c r="M25" s="12">
        <v>43989</v>
      </c>
      <c r="N25" s="12">
        <v>37477</v>
      </c>
      <c r="O25" s="13">
        <v>46552</v>
      </c>
    </row>
    <row r="26" spans="1:19" x14ac:dyDescent="0.25">
      <c r="A26" s="5" t="s">
        <v>190</v>
      </c>
      <c r="B26" s="6" t="s">
        <v>1599</v>
      </c>
      <c r="C26" s="6" t="s">
        <v>40</v>
      </c>
      <c r="D26" s="12">
        <v>56587</v>
      </c>
      <c r="E26" s="12">
        <v>58821</v>
      </c>
      <c r="F26" s="12">
        <v>65970</v>
      </c>
      <c r="G26" s="12">
        <v>53448</v>
      </c>
      <c r="H26" s="12">
        <v>75888</v>
      </c>
      <c r="I26" s="12">
        <v>59062</v>
      </c>
      <c r="J26" s="12">
        <v>66389</v>
      </c>
      <c r="K26" s="12">
        <v>72539</v>
      </c>
      <c r="L26" s="12">
        <v>71666</v>
      </c>
      <c r="M26" s="12">
        <v>73869</v>
      </c>
      <c r="N26" s="12">
        <v>86688</v>
      </c>
      <c r="O26" s="13">
        <v>82897</v>
      </c>
    </row>
    <row r="27" spans="1:19" x14ac:dyDescent="0.25">
      <c r="A27" s="5" t="s">
        <v>66</v>
      </c>
      <c r="B27" s="6" t="s">
        <v>1599</v>
      </c>
      <c r="C27" s="6" t="s">
        <v>20</v>
      </c>
      <c r="D27" s="12">
        <v>40994</v>
      </c>
      <c r="E27" s="12">
        <v>44993</v>
      </c>
      <c r="F27" s="12">
        <v>60480</v>
      </c>
      <c r="G27" s="12">
        <v>49567</v>
      </c>
      <c r="H27" s="12">
        <v>67313</v>
      </c>
      <c r="I27" s="12">
        <v>72188</v>
      </c>
      <c r="J27" s="12">
        <v>64130</v>
      </c>
      <c r="K27" s="12">
        <v>69934</v>
      </c>
      <c r="L27" s="12">
        <v>70718</v>
      </c>
      <c r="M27" s="12">
        <v>73745</v>
      </c>
      <c r="N27" s="12">
        <v>71333</v>
      </c>
      <c r="O27" s="13">
        <v>69485</v>
      </c>
    </row>
    <row r="28" spans="1:19" x14ac:dyDescent="0.25">
      <c r="A28" s="5" t="s">
        <v>195</v>
      </c>
      <c r="B28" s="6" t="s">
        <v>1599</v>
      </c>
      <c r="C28" s="6" t="s">
        <v>15</v>
      </c>
      <c r="D28" s="12">
        <v>33073</v>
      </c>
      <c r="E28" s="12">
        <v>38120</v>
      </c>
      <c r="F28" s="12">
        <v>45041</v>
      </c>
      <c r="G28" s="12">
        <v>43040</v>
      </c>
      <c r="H28" s="12">
        <v>47168</v>
      </c>
      <c r="I28" s="12">
        <v>48662</v>
      </c>
      <c r="J28" s="12">
        <v>53958</v>
      </c>
      <c r="K28" s="12">
        <v>42664</v>
      </c>
      <c r="L28" s="12">
        <v>46661</v>
      </c>
      <c r="M28" s="12">
        <v>54997</v>
      </c>
      <c r="N28" s="12">
        <v>51997</v>
      </c>
      <c r="O28" s="13">
        <v>62316</v>
      </c>
    </row>
    <row r="29" spans="1:19" x14ac:dyDescent="0.25">
      <c r="A29" s="5" t="s">
        <v>73</v>
      </c>
      <c r="B29" s="6" t="s">
        <v>507</v>
      </c>
      <c r="C29" s="6" t="s">
        <v>29</v>
      </c>
      <c r="D29" s="12">
        <v>53567</v>
      </c>
      <c r="E29" s="12">
        <v>65241</v>
      </c>
      <c r="F29" s="12">
        <v>60220</v>
      </c>
      <c r="G29" s="12">
        <v>75176</v>
      </c>
      <c r="H29" s="12">
        <v>79531</v>
      </c>
      <c r="I29" s="12">
        <v>71382</v>
      </c>
      <c r="J29" s="12">
        <v>66998</v>
      </c>
      <c r="K29" s="12">
        <v>84371</v>
      </c>
      <c r="L29" s="12">
        <v>95506</v>
      </c>
      <c r="M29" s="12">
        <v>81297</v>
      </c>
      <c r="N29" s="12">
        <v>102431</v>
      </c>
      <c r="O29" s="13">
        <v>92588</v>
      </c>
    </row>
    <row r="30" spans="1:19" x14ac:dyDescent="0.25">
      <c r="A30" s="5" t="s">
        <v>194</v>
      </c>
      <c r="B30" s="6" t="s">
        <v>507</v>
      </c>
      <c r="C30" s="6" t="s">
        <v>50</v>
      </c>
      <c r="D30" s="12">
        <v>17183</v>
      </c>
      <c r="E30" s="12">
        <v>18490</v>
      </c>
      <c r="F30" s="12">
        <v>18440</v>
      </c>
      <c r="G30" s="12">
        <v>21427</v>
      </c>
      <c r="H30" s="12">
        <v>23449</v>
      </c>
      <c r="I30" s="12">
        <v>21581</v>
      </c>
      <c r="J30" s="12">
        <v>24140</v>
      </c>
      <c r="K30" s="12">
        <v>28080</v>
      </c>
      <c r="L30" s="12">
        <v>27574</v>
      </c>
      <c r="M30" s="12">
        <v>24659</v>
      </c>
      <c r="N30" s="12">
        <v>26602</v>
      </c>
      <c r="O30" s="13">
        <v>25994</v>
      </c>
    </row>
    <row r="31" spans="1:19" x14ac:dyDescent="0.25">
      <c r="A31" s="5" t="s">
        <v>39</v>
      </c>
      <c r="B31" s="6" t="s">
        <v>507</v>
      </c>
      <c r="C31" s="6" t="s">
        <v>40</v>
      </c>
      <c r="D31" s="12">
        <v>55636</v>
      </c>
      <c r="E31" s="12">
        <v>55127</v>
      </c>
      <c r="F31" s="12">
        <v>67397</v>
      </c>
      <c r="G31" s="12">
        <v>59392</v>
      </c>
      <c r="H31" s="12">
        <v>73316</v>
      </c>
      <c r="I31" s="12">
        <v>73325</v>
      </c>
      <c r="J31" s="12">
        <v>78203</v>
      </c>
      <c r="K31" s="12">
        <v>80286</v>
      </c>
      <c r="L31" s="12">
        <v>103041</v>
      </c>
      <c r="M31" s="12">
        <v>88687</v>
      </c>
      <c r="N31" s="12">
        <v>93327</v>
      </c>
      <c r="O31" s="13">
        <v>87319</v>
      </c>
    </row>
    <row r="32" spans="1:19" x14ac:dyDescent="0.25">
      <c r="A32" s="5" t="s">
        <v>70</v>
      </c>
      <c r="B32" s="6" t="s">
        <v>507</v>
      </c>
      <c r="C32" s="6" t="s">
        <v>20</v>
      </c>
      <c r="D32" s="12">
        <v>69421</v>
      </c>
      <c r="E32" s="12">
        <v>86123</v>
      </c>
      <c r="F32" s="12">
        <v>67430</v>
      </c>
      <c r="G32" s="12">
        <v>87900</v>
      </c>
      <c r="H32" s="12">
        <v>94161</v>
      </c>
      <c r="I32" s="12">
        <v>106461</v>
      </c>
      <c r="J32" s="12">
        <v>91954</v>
      </c>
      <c r="K32" s="12">
        <v>91969</v>
      </c>
      <c r="L32" s="12">
        <v>118086</v>
      </c>
      <c r="M32" s="12">
        <v>97038</v>
      </c>
      <c r="N32" s="12">
        <v>132020</v>
      </c>
      <c r="O32" s="13">
        <v>138273</v>
      </c>
    </row>
    <row r="33" spans="1:15" x14ac:dyDescent="0.25">
      <c r="A33" s="5" t="s">
        <v>197</v>
      </c>
      <c r="B33" s="6" t="s">
        <v>512</v>
      </c>
      <c r="C33" s="6" t="s">
        <v>15</v>
      </c>
      <c r="D33" s="12">
        <v>23757</v>
      </c>
      <c r="E33" s="12">
        <v>26721</v>
      </c>
      <c r="F33" s="12">
        <v>29555</v>
      </c>
      <c r="G33" s="12">
        <v>27690</v>
      </c>
      <c r="H33" s="12">
        <v>32542</v>
      </c>
      <c r="I33" s="12">
        <v>28619</v>
      </c>
      <c r="J33" s="12">
        <v>36651</v>
      </c>
      <c r="K33" s="12">
        <v>32398</v>
      </c>
      <c r="L33" s="12">
        <v>39537</v>
      </c>
      <c r="M33" s="12">
        <v>36752</v>
      </c>
      <c r="N33" s="12">
        <v>33976</v>
      </c>
      <c r="O33" s="13">
        <v>36008</v>
      </c>
    </row>
    <row r="34" spans="1:15" x14ac:dyDescent="0.25">
      <c r="A34" s="5" t="s">
        <v>58</v>
      </c>
      <c r="B34" s="6" t="s">
        <v>512</v>
      </c>
      <c r="C34" s="6" t="s">
        <v>29</v>
      </c>
      <c r="D34" s="12">
        <v>27287</v>
      </c>
      <c r="E34" s="12">
        <v>26339</v>
      </c>
      <c r="F34" s="12">
        <v>24437</v>
      </c>
      <c r="G34" s="12">
        <v>31459</v>
      </c>
      <c r="H34" s="12">
        <v>27037</v>
      </c>
      <c r="I34" s="12">
        <v>32854</v>
      </c>
      <c r="J34" s="12">
        <v>35858</v>
      </c>
      <c r="K34" s="12">
        <v>35450</v>
      </c>
      <c r="L34" s="12">
        <v>33604</v>
      </c>
      <c r="M34" s="12">
        <v>39477</v>
      </c>
      <c r="N34" s="12">
        <v>40066</v>
      </c>
      <c r="O34" s="13">
        <v>47639</v>
      </c>
    </row>
    <row r="35" spans="1:15" x14ac:dyDescent="0.25">
      <c r="A35" s="5" t="s">
        <v>188</v>
      </c>
      <c r="B35" s="6" t="s">
        <v>512</v>
      </c>
      <c r="C35" s="6" t="s">
        <v>50</v>
      </c>
      <c r="D35" s="12">
        <v>53387</v>
      </c>
      <c r="E35" s="12">
        <v>62038</v>
      </c>
      <c r="F35" s="12">
        <v>77794</v>
      </c>
      <c r="G35" s="12">
        <v>58952</v>
      </c>
      <c r="H35" s="12">
        <v>73816</v>
      </c>
      <c r="I35" s="12">
        <v>81363</v>
      </c>
      <c r="J35" s="12">
        <v>77201</v>
      </c>
      <c r="K35" s="12">
        <v>79263</v>
      </c>
      <c r="L35" s="12">
        <v>75851</v>
      </c>
      <c r="M35" s="12">
        <v>94412</v>
      </c>
      <c r="N35" s="12">
        <v>91604</v>
      </c>
      <c r="O35" s="13">
        <v>84151</v>
      </c>
    </row>
    <row r="36" spans="1:15" x14ac:dyDescent="0.25">
      <c r="A36" s="5" t="s">
        <v>33</v>
      </c>
      <c r="B36" s="6" t="s">
        <v>516</v>
      </c>
      <c r="C36" s="6" t="s">
        <v>40</v>
      </c>
      <c r="D36" s="12">
        <v>17158</v>
      </c>
      <c r="E36" s="12">
        <v>21042</v>
      </c>
      <c r="F36" s="12">
        <v>24769</v>
      </c>
      <c r="G36" s="12">
        <v>19250</v>
      </c>
      <c r="H36" s="12">
        <v>20492</v>
      </c>
      <c r="I36" s="12">
        <v>28232</v>
      </c>
      <c r="J36" s="12">
        <v>28422</v>
      </c>
      <c r="K36" s="12">
        <v>26096</v>
      </c>
      <c r="L36" s="12">
        <v>32548</v>
      </c>
      <c r="M36" s="12">
        <v>29737</v>
      </c>
      <c r="N36" s="12">
        <v>35538</v>
      </c>
      <c r="O36" s="13">
        <v>33696</v>
      </c>
    </row>
    <row r="37" spans="1:15" x14ac:dyDescent="0.25">
      <c r="A37" s="5" t="s">
        <v>46</v>
      </c>
      <c r="B37" s="6" t="s">
        <v>516</v>
      </c>
      <c r="C37" s="6" t="s">
        <v>20</v>
      </c>
      <c r="D37" s="12">
        <v>13023</v>
      </c>
      <c r="E37" s="12">
        <v>16595</v>
      </c>
      <c r="F37" s="12">
        <v>16426</v>
      </c>
      <c r="G37" s="12">
        <v>18990</v>
      </c>
      <c r="H37" s="12">
        <v>18900</v>
      </c>
      <c r="I37" s="12">
        <v>21886</v>
      </c>
      <c r="J37" s="12">
        <v>19228</v>
      </c>
      <c r="K37" s="12">
        <v>19361</v>
      </c>
      <c r="L37" s="12">
        <v>22411</v>
      </c>
      <c r="M37" s="12">
        <v>19677</v>
      </c>
      <c r="N37" s="12">
        <v>25620</v>
      </c>
      <c r="O37" s="13">
        <v>27045</v>
      </c>
    </row>
    <row r="38" spans="1:15" x14ac:dyDescent="0.25">
      <c r="A38" s="5" t="s">
        <v>54</v>
      </c>
      <c r="B38" s="6" t="s">
        <v>516</v>
      </c>
      <c r="C38" s="6" t="s">
        <v>15</v>
      </c>
      <c r="D38" s="12">
        <v>28148</v>
      </c>
      <c r="E38" s="12">
        <v>25446</v>
      </c>
      <c r="F38" s="12">
        <v>28303</v>
      </c>
      <c r="G38" s="12">
        <v>25471</v>
      </c>
      <c r="H38" s="12">
        <v>29488</v>
      </c>
      <c r="I38" s="12">
        <v>28734</v>
      </c>
      <c r="J38" s="12">
        <v>37607</v>
      </c>
      <c r="K38" s="12">
        <v>31233</v>
      </c>
      <c r="L38" s="12">
        <v>41315</v>
      </c>
      <c r="M38" s="12">
        <v>40589</v>
      </c>
      <c r="N38" s="12">
        <v>38351</v>
      </c>
      <c r="O38" s="13">
        <v>36708</v>
      </c>
    </row>
    <row r="39" spans="1:15" x14ac:dyDescent="0.25">
      <c r="A39" s="5" t="s">
        <v>19</v>
      </c>
      <c r="B39" s="6" t="s">
        <v>516</v>
      </c>
      <c r="C39" s="6" t="s">
        <v>29</v>
      </c>
      <c r="D39" s="12">
        <v>42276</v>
      </c>
      <c r="E39" s="12">
        <v>47561</v>
      </c>
      <c r="F39" s="12">
        <v>56175</v>
      </c>
      <c r="G39" s="12">
        <v>56858</v>
      </c>
      <c r="H39" s="12">
        <v>51844</v>
      </c>
      <c r="I39" s="12">
        <v>60108</v>
      </c>
      <c r="J39" s="12">
        <v>62560</v>
      </c>
      <c r="K39" s="12">
        <v>76985</v>
      </c>
      <c r="L39" s="12">
        <v>79320</v>
      </c>
      <c r="M39" s="12">
        <v>81563</v>
      </c>
      <c r="N39" s="12">
        <v>78159</v>
      </c>
      <c r="O39" s="13">
        <v>83224</v>
      </c>
    </row>
    <row r="40" spans="1:15" x14ac:dyDescent="0.25">
      <c r="A40" s="5" t="s">
        <v>191</v>
      </c>
      <c r="B40" s="6" t="s">
        <v>516</v>
      </c>
      <c r="C40" s="6" t="s">
        <v>50</v>
      </c>
      <c r="D40" s="12">
        <v>49573</v>
      </c>
      <c r="E40" s="12">
        <v>72574</v>
      </c>
      <c r="F40" s="12">
        <v>60528</v>
      </c>
      <c r="G40" s="12">
        <v>79571</v>
      </c>
      <c r="H40" s="12">
        <v>74760</v>
      </c>
      <c r="I40" s="12">
        <v>88653</v>
      </c>
      <c r="J40" s="12">
        <v>67655</v>
      </c>
      <c r="K40" s="12">
        <v>71095</v>
      </c>
      <c r="L40" s="12">
        <v>79111</v>
      </c>
      <c r="M40" s="12">
        <v>76928</v>
      </c>
      <c r="N40" s="12">
        <v>81220</v>
      </c>
      <c r="O40" s="13">
        <v>110443</v>
      </c>
    </row>
    <row r="41" spans="1:15" x14ac:dyDescent="0.25">
      <c r="A41" s="5" t="s">
        <v>94</v>
      </c>
      <c r="B41" s="6" t="s">
        <v>523</v>
      </c>
      <c r="C41" s="6" t="s">
        <v>40</v>
      </c>
      <c r="D41" s="12">
        <v>55339</v>
      </c>
      <c r="E41" s="12">
        <v>77494</v>
      </c>
      <c r="F41" s="12">
        <v>63640</v>
      </c>
      <c r="G41" s="12">
        <v>71250</v>
      </c>
      <c r="H41" s="12">
        <v>70859</v>
      </c>
      <c r="I41" s="12">
        <v>91810</v>
      </c>
      <c r="J41" s="12">
        <v>100716</v>
      </c>
      <c r="K41" s="12">
        <v>93709</v>
      </c>
      <c r="L41" s="12">
        <v>90174</v>
      </c>
      <c r="M41" s="12">
        <v>100143</v>
      </c>
      <c r="N41" s="12">
        <v>87496</v>
      </c>
      <c r="O41" s="13">
        <v>112441</v>
      </c>
    </row>
    <row r="42" spans="1:15" x14ac:dyDescent="0.25">
      <c r="A42" s="5" t="s">
        <v>76</v>
      </c>
      <c r="B42" s="6" t="s">
        <v>523</v>
      </c>
      <c r="C42" s="6" t="s">
        <v>20</v>
      </c>
      <c r="D42" s="12">
        <v>32226</v>
      </c>
      <c r="E42" s="12">
        <v>34518</v>
      </c>
      <c r="F42" s="12">
        <v>33268</v>
      </c>
      <c r="G42" s="12">
        <v>43948</v>
      </c>
      <c r="H42" s="12">
        <v>45841</v>
      </c>
      <c r="I42" s="12">
        <v>45272</v>
      </c>
      <c r="J42" s="12">
        <v>43713</v>
      </c>
      <c r="K42" s="12">
        <v>57378</v>
      </c>
      <c r="L42" s="12">
        <v>49046</v>
      </c>
      <c r="M42" s="12">
        <v>61726</v>
      </c>
      <c r="N42" s="12">
        <v>57586</v>
      </c>
      <c r="O42" s="13">
        <v>59560</v>
      </c>
    </row>
    <row r="43" spans="1:15" x14ac:dyDescent="0.25">
      <c r="A43" s="5" t="s">
        <v>79</v>
      </c>
      <c r="B43" s="6" t="s">
        <v>523</v>
      </c>
      <c r="C43" s="6" t="s">
        <v>15</v>
      </c>
      <c r="D43" s="12">
        <v>29649</v>
      </c>
      <c r="E43" s="12">
        <v>34086</v>
      </c>
      <c r="F43" s="12">
        <v>32701</v>
      </c>
      <c r="G43" s="12">
        <v>41325</v>
      </c>
      <c r="H43" s="12">
        <v>32848</v>
      </c>
      <c r="I43" s="12">
        <v>34243</v>
      </c>
      <c r="J43" s="12">
        <v>43656</v>
      </c>
      <c r="K43" s="12">
        <v>41567</v>
      </c>
      <c r="L43" s="12">
        <v>50808</v>
      </c>
      <c r="M43" s="12">
        <v>53346</v>
      </c>
      <c r="N43" s="12">
        <v>45818</v>
      </c>
      <c r="O43" s="13">
        <v>55408</v>
      </c>
    </row>
    <row r="44" spans="1:15" x14ac:dyDescent="0.25">
      <c r="A44" s="5" t="s">
        <v>14</v>
      </c>
      <c r="B44" s="6" t="s">
        <v>1596</v>
      </c>
      <c r="C44" s="6" t="s">
        <v>29</v>
      </c>
      <c r="D44" s="12">
        <v>82162</v>
      </c>
      <c r="E44" s="12">
        <v>80663</v>
      </c>
      <c r="F44" s="12">
        <v>85302</v>
      </c>
      <c r="G44" s="12">
        <v>79771</v>
      </c>
      <c r="H44" s="12">
        <v>101610</v>
      </c>
      <c r="I44" s="12">
        <v>97810</v>
      </c>
      <c r="J44" s="12">
        <v>101470</v>
      </c>
      <c r="K44" s="12">
        <v>116119</v>
      </c>
      <c r="L44" s="12">
        <v>124400</v>
      </c>
      <c r="M44" s="12">
        <v>105580</v>
      </c>
      <c r="N44" s="12">
        <v>107399</v>
      </c>
      <c r="O44" s="13">
        <v>126383</v>
      </c>
    </row>
    <row r="45" spans="1:15" x14ac:dyDescent="0.25">
      <c r="A45" s="5" t="s">
        <v>24</v>
      </c>
      <c r="B45" s="6" t="s">
        <v>1596</v>
      </c>
      <c r="C45" s="6" t="s">
        <v>50</v>
      </c>
      <c r="D45" s="12">
        <v>33872</v>
      </c>
      <c r="E45" s="12">
        <v>46444</v>
      </c>
      <c r="F45" s="12">
        <v>48460</v>
      </c>
      <c r="G45" s="12">
        <v>48285</v>
      </c>
      <c r="H45" s="12">
        <v>57731</v>
      </c>
      <c r="I45" s="12">
        <v>47445</v>
      </c>
      <c r="J45" s="12">
        <v>50913</v>
      </c>
      <c r="K45" s="12">
        <v>53351</v>
      </c>
      <c r="L45" s="12">
        <v>52931</v>
      </c>
      <c r="M45" s="12">
        <v>70354</v>
      </c>
      <c r="N45" s="12">
        <v>68690</v>
      </c>
      <c r="O45" s="13">
        <v>56709</v>
      </c>
    </row>
    <row r="46" spans="1:15" x14ac:dyDescent="0.25">
      <c r="A46" s="5" t="s">
        <v>275</v>
      </c>
      <c r="B46" s="6" t="s">
        <v>1596</v>
      </c>
      <c r="C46" s="6" t="s">
        <v>40</v>
      </c>
      <c r="D46" s="12">
        <v>56802</v>
      </c>
      <c r="E46" s="12">
        <v>54764</v>
      </c>
      <c r="F46" s="12">
        <v>57214</v>
      </c>
      <c r="G46" s="12">
        <v>68467</v>
      </c>
      <c r="H46" s="12">
        <v>65889</v>
      </c>
      <c r="I46" s="12">
        <v>75368</v>
      </c>
      <c r="J46" s="12">
        <v>71845</v>
      </c>
      <c r="K46" s="12">
        <v>81229</v>
      </c>
      <c r="L46" s="12">
        <v>98052</v>
      </c>
      <c r="M46" s="12">
        <v>81495</v>
      </c>
      <c r="N46" s="12">
        <v>89808</v>
      </c>
      <c r="O46" s="13">
        <v>94692</v>
      </c>
    </row>
    <row r="47" spans="1:15" x14ac:dyDescent="0.25">
      <c r="A47" s="5" t="s">
        <v>279</v>
      </c>
      <c r="B47" s="6" t="s">
        <v>1597</v>
      </c>
      <c r="C47" s="6" t="s">
        <v>20</v>
      </c>
      <c r="D47" s="12">
        <v>74118</v>
      </c>
      <c r="E47" s="12">
        <v>81098</v>
      </c>
      <c r="F47" s="12">
        <v>74785</v>
      </c>
      <c r="G47" s="12">
        <v>83717</v>
      </c>
      <c r="H47" s="12">
        <v>91689</v>
      </c>
      <c r="I47" s="12">
        <v>104729</v>
      </c>
      <c r="J47" s="12">
        <v>89608</v>
      </c>
      <c r="K47" s="12">
        <v>104066</v>
      </c>
      <c r="L47" s="12">
        <v>121724</v>
      </c>
      <c r="M47" s="12">
        <v>128070</v>
      </c>
      <c r="N47" s="12">
        <v>112601</v>
      </c>
      <c r="O47" s="13">
        <v>113061</v>
      </c>
    </row>
    <row r="48" spans="1:15" x14ac:dyDescent="0.25">
      <c r="A48" s="5" t="s">
        <v>63</v>
      </c>
      <c r="B48" s="6" t="s">
        <v>1597</v>
      </c>
      <c r="C48" s="6" t="s">
        <v>15</v>
      </c>
      <c r="D48" s="12">
        <v>33532</v>
      </c>
      <c r="E48" s="12">
        <v>45785</v>
      </c>
      <c r="F48" s="12">
        <v>45826</v>
      </c>
      <c r="G48" s="12">
        <v>50039</v>
      </c>
      <c r="H48" s="12">
        <v>41723</v>
      </c>
      <c r="I48" s="12">
        <v>52221</v>
      </c>
      <c r="J48" s="12">
        <v>60433</v>
      </c>
      <c r="K48" s="12">
        <v>62020</v>
      </c>
      <c r="L48" s="12">
        <v>59425</v>
      </c>
      <c r="M48" s="12">
        <v>58636</v>
      </c>
      <c r="N48" s="12">
        <v>70494</v>
      </c>
      <c r="O48" s="13">
        <v>72470</v>
      </c>
    </row>
    <row r="49" spans="1:15" x14ac:dyDescent="0.25">
      <c r="A49" s="5" t="s">
        <v>90</v>
      </c>
      <c r="B49" s="6" t="s">
        <v>1597</v>
      </c>
      <c r="C49" s="6" t="s">
        <v>29</v>
      </c>
      <c r="D49" s="12">
        <v>18915</v>
      </c>
      <c r="E49" s="12">
        <v>19734</v>
      </c>
      <c r="F49" s="12">
        <v>24263</v>
      </c>
      <c r="G49" s="12">
        <v>21743</v>
      </c>
      <c r="H49" s="12">
        <v>19996</v>
      </c>
      <c r="I49" s="12">
        <v>20737</v>
      </c>
      <c r="J49" s="12">
        <v>29159</v>
      </c>
      <c r="K49" s="12">
        <v>28871</v>
      </c>
      <c r="L49" s="12">
        <v>27988</v>
      </c>
      <c r="M49" s="12">
        <v>27122</v>
      </c>
      <c r="N49" s="12">
        <v>34161</v>
      </c>
      <c r="O49" s="13">
        <v>34693</v>
      </c>
    </row>
    <row r="50" spans="1:15" x14ac:dyDescent="0.25">
      <c r="A50" s="5" t="s">
        <v>49</v>
      </c>
      <c r="B50" s="6" t="s">
        <v>1598</v>
      </c>
      <c r="C50" s="6" t="s">
        <v>50</v>
      </c>
      <c r="D50" s="12">
        <v>64828</v>
      </c>
      <c r="E50" s="12">
        <v>68918</v>
      </c>
      <c r="F50" s="12">
        <v>78519</v>
      </c>
      <c r="G50" s="12">
        <v>77389</v>
      </c>
      <c r="H50" s="12">
        <v>70682</v>
      </c>
      <c r="I50" s="12">
        <v>84257</v>
      </c>
      <c r="J50" s="12">
        <v>84810</v>
      </c>
      <c r="K50" s="12">
        <v>81853</v>
      </c>
      <c r="L50" s="12">
        <v>108883</v>
      </c>
      <c r="M50" s="12">
        <v>108973</v>
      </c>
      <c r="N50" s="12">
        <v>102858</v>
      </c>
      <c r="O50" s="13">
        <v>103413</v>
      </c>
    </row>
    <row r="51" spans="1:15" x14ac:dyDescent="0.25">
      <c r="A51" s="5" t="s">
        <v>28</v>
      </c>
      <c r="B51" s="6" t="s">
        <v>1598</v>
      </c>
      <c r="C51" s="6" t="s">
        <v>40</v>
      </c>
      <c r="D51" s="12">
        <v>53473</v>
      </c>
      <c r="E51" s="12">
        <v>59223</v>
      </c>
      <c r="F51" s="12">
        <v>69484</v>
      </c>
      <c r="G51" s="12">
        <v>77722</v>
      </c>
      <c r="H51" s="12">
        <v>65912</v>
      </c>
      <c r="I51" s="12">
        <v>70794</v>
      </c>
      <c r="J51" s="12">
        <v>78322</v>
      </c>
      <c r="K51" s="12">
        <v>68640</v>
      </c>
      <c r="L51" s="12">
        <v>71449</v>
      </c>
      <c r="M51" s="12">
        <v>80936</v>
      </c>
      <c r="N51" s="12">
        <v>98829</v>
      </c>
      <c r="O51" s="13">
        <v>90676</v>
      </c>
    </row>
    <row r="52" spans="1:15" x14ac:dyDescent="0.25">
      <c r="A52" s="5" t="s">
        <v>193</v>
      </c>
      <c r="B52" s="6" t="s">
        <v>1598</v>
      </c>
      <c r="C52" s="6" t="s">
        <v>20</v>
      </c>
      <c r="D52" s="12">
        <v>27873</v>
      </c>
      <c r="E52" s="12">
        <v>25207</v>
      </c>
      <c r="F52" s="12">
        <v>31655</v>
      </c>
      <c r="G52" s="12">
        <v>25607</v>
      </c>
      <c r="H52" s="12">
        <v>32170</v>
      </c>
      <c r="I52" s="12">
        <v>31482</v>
      </c>
      <c r="J52" s="12">
        <v>36553</v>
      </c>
      <c r="K52" s="12">
        <v>33350</v>
      </c>
      <c r="L52" s="12">
        <v>32600</v>
      </c>
      <c r="M52" s="12">
        <v>31655</v>
      </c>
      <c r="N52" s="12">
        <v>40868</v>
      </c>
      <c r="O52" s="13">
        <v>46901</v>
      </c>
    </row>
    <row r="53" spans="1:15" x14ac:dyDescent="0.25">
      <c r="A53" s="5" t="s">
        <v>190</v>
      </c>
      <c r="B53" s="6" t="s">
        <v>1599</v>
      </c>
      <c r="C53" s="6" t="s">
        <v>15</v>
      </c>
      <c r="D53" s="12">
        <v>78076</v>
      </c>
      <c r="E53" s="12">
        <v>75423</v>
      </c>
      <c r="F53" s="12">
        <v>77502</v>
      </c>
      <c r="G53" s="12">
        <v>76682</v>
      </c>
      <c r="H53" s="12">
        <v>82848</v>
      </c>
      <c r="I53" s="12">
        <v>104234</v>
      </c>
      <c r="J53" s="12">
        <v>116595</v>
      </c>
      <c r="K53" s="12">
        <v>107824</v>
      </c>
      <c r="L53" s="12">
        <v>98888</v>
      </c>
      <c r="M53" s="12">
        <v>122542</v>
      </c>
      <c r="N53" s="12">
        <v>128500</v>
      </c>
      <c r="O53" s="13">
        <v>128526</v>
      </c>
    </row>
    <row r="54" spans="1:15" x14ac:dyDescent="0.25">
      <c r="A54" s="5" t="s">
        <v>66</v>
      </c>
      <c r="B54" s="6" t="s">
        <v>1599</v>
      </c>
      <c r="C54" s="6" t="s">
        <v>29</v>
      </c>
      <c r="D54" s="12">
        <v>22531</v>
      </c>
      <c r="E54" s="12">
        <v>24225</v>
      </c>
      <c r="F54" s="12">
        <v>27173</v>
      </c>
      <c r="G54" s="12">
        <v>21873</v>
      </c>
      <c r="H54" s="12">
        <v>21753</v>
      </c>
      <c r="I54" s="12">
        <v>28795</v>
      </c>
      <c r="J54" s="12">
        <v>24360</v>
      </c>
      <c r="K54" s="12">
        <v>25810</v>
      </c>
      <c r="L54" s="12">
        <v>33804</v>
      </c>
      <c r="M54" s="12">
        <v>27077</v>
      </c>
      <c r="N54" s="12">
        <v>37852</v>
      </c>
      <c r="O54" s="13">
        <v>40972</v>
      </c>
    </row>
    <row r="55" spans="1:15" x14ac:dyDescent="0.25">
      <c r="A55" s="5" t="s">
        <v>195</v>
      </c>
      <c r="B55" s="6" t="s">
        <v>1599</v>
      </c>
      <c r="C55" s="6" t="s">
        <v>50</v>
      </c>
      <c r="D55" s="12">
        <v>32474</v>
      </c>
      <c r="E55" s="12">
        <v>38307</v>
      </c>
      <c r="F55" s="12">
        <v>41781</v>
      </c>
      <c r="G55" s="12">
        <v>34899</v>
      </c>
      <c r="H55" s="12">
        <v>40928</v>
      </c>
      <c r="I55" s="12">
        <v>39818</v>
      </c>
      <c r="J55" s="12">
        <v>54657</v>
      </c>
      <c r="K55" s="12">
        <v>53616</v>
      </c>
      <c r="L55" s="12">
        <v>53169</v>
      </c>
      <c r="M55" s="12">
        <v>62096</v>
      </c>
      <c r="N55" s="12">
        <v>55520</v>
      </c>
      <c r="O55" s="13">
        <v>54992</v>
      </c>
    </row>
    <row r="56" spans="1:15" x14ac:dyDescent="0.25">
      <c r="A56" s="5" t="s">
        <v>73</v>
      </c>
      <c r="B56" s="6" t="s">
        <v>507</v>
      </c>
      <c r="C56" s="6" t="s">
        <v>40</v>
      </c>
      <c r="D56" s="12">
        <v>77733</v>
      </c>
      <c r="E56" s="12">
        <v>81281</v>
      </c>
      <c r="F56" s="12">
        <v>91620</v>
      </c>
      <c r="G56" s="12">
        <v>85299</v>
      </c>
      <c r="H56" s="12">
        <v>88476</v>
      </c>
      <c r="I56" s="12">
        <v>107906</v>
      </c>
      <c r="J56" s="12">
        <v>102409</v>
      </c>
      <c r="K56" s="12">
        <v>107870</v>
      </c>
      <c r="L56" s="12">
        <v>106436</v>
      </c>
      <c r="M56" s="12">
        <v>111551</v>
      </c>
      <c r="N56" s="12">
        <v>134169</v>
      </c>
      <c r="O56" s="13">
        <v>105274</v>
      </c>
    </row>
    <row r="57" spans="1:15" x14ac:dyDescent="0.25">
      <c r="A57" s="5" t="s">
        <v>194</v>
      </c>
      <c r="B57" s="6" t="s">
        <v>507</v>
      </c>
      <c r="C57" s="6" t="s">
        <v>20</v>
      </c>
      <c r="D57" s="12">
        <v>26502</v>
      </c>
      <c r="E57" s="12">
        <v>32056</v>
      </c>
      <c r="F57" s="12">
        <v>28793</v>
      </c>
      <c r="G57" s="12">
        <v>35685</v>
      </c>
      <c r="H57" s="12">
        <v>40898</v>
      </c>
      <c r="I57" s="12">
        <v>35805</v>
      </c>
      <c r="J57" s="12">
        <v>41548</v>
      </c>
      <c r="K57" s="12">
        <v>41372</v>
      </c>
      <c r="L57" s="12">
        <v>35857</v>
      </c>
      <c r="M57" s="12">
        <v>48666</v>
      </c>
      <c r="N57" s="12">
        <v>50809</v>
      </c>
      <c r="O57" s="13">
        <v>47733</v>
      </c>
    </row>
    <row r="58" spans="1:15" x14ac:dyDescent="0.25">
      <c r="A58" s="5" t="s">
        <v>39</v>
      </c>
      <c r="B58" s="6" t="s">
        <v>507</v>
      </c>
      <c r="C58" s="6" t="s">
        <v>15</v>
      </c>
      <c r="D58" s="12">
        <v>42789</v>
      </c>
      <c r="E58" s="12">
        <v>42439</v>
      </c>
      <c r="F58" s="12">
        <v>42937</v>
      </c>
      <c r="G58" s="12">
        <v>43654</v>
      </c>
      <c r="H58" s="12">
        <v>47302</v>
      </c>
      <c r="I58" s="12">
        <v>46815</v>
      </c>
      <c r="J58" s="12">
        <v>61587</v>
      </c>
      <c r="K58" s="12">
        <v>61937</v>
      </c>
      <c r="L58" s="12">
        <v>63756</v>
      </c>
      <c r="M58" s="12">
        <v>61063</v>
      </c>
      <c r="N58" s="12">
        <v>63137</v>
      </c>
      <c r="O58" s="13">
        <v>71245</v>
      </c>
    </row>
    <row r="59" spans="1:15" x14ac:dyDescent="0.25">
      <c r="A59" s="5" t="s">
        <v>70</v>
      </c>
      <c r="B59" s="6" t="s">
        <v>507</v>
      </c>
      <c r="C59" s="6" t="s">
        <v>29</v>
      </c>
      <c r="D59" s="12">
        <v>47456</v>
      </c>
      <c r="E59" s="12">
        <v>47776</v>
      </c>
      <c r="F59" s="12">
        <v>42226</v>
      </c>
      <c r="G59" s="12">
        <v>52691</v>
      </c>
      <c r="H59" s="12">
        <v>53778</v>
      </c>
      <c r="I59" s="12">
        <v>63211</v>
      </c>
      <c r="J59" s="12">
        <v>55205</v>
      </c>
      <c r="K59" s="12">
        <v>62664</v>
      </c>
      <c r="L59" s="12">
        <v>60432</v>
      </c>
      <c r="M59" s="12">
        <v>55657</v>
      </c>
      <c r="N59" s="12">
        <v>64019</v>
      </c>
      <c r="O59" s="13">
        <v>80892</v>
      </c>
    </row>
    <row r="60" spans="1:15" x14ac:dyDescent="0.25">
      <c r="A60" s="5" t="s">
        <v>197</v>
      </c>
      <c r="B60" s="6" t="s">
        <v>512</v>
      </c>
      <c r="C60" s="6" t="s">
        <v>50</v>
      </c>
      <c r="D60" s="12">
        <v>32959</v>
      </c>
      <c r="E60" s="12">
        <v>34938</v>
      </c>
      <c r="F60" s="12">
        <v>45776</v>
      </c>
      <c r="G60" s="12">
        <v>36140</v>
      </c>
      <c r="H60" s="12">
        <v>45879</v>
      </c>
      <c r="I60" s="12">
        <v>55753</v>
      </c>
      <c r="J60" s="12">
        <v>58796</v>
      </c>
      <c r="K60" s="12">
        <v>57184</v>
      </c>
      <c r="L60" s="12">
        <v>55446</v>
      </c>
      <c r="M60" s="12">
        <v>64673</v>
      </c>
      <c r="N60" s="12">
        <v>58903</v>
      </c>
      <c r="O60" s="13">
        <v>71529</v>
      </c>
    </row>
    <row r="61" spans="1:15" x14ac:dyDescent="0.25">
      <c r="A61" s="7" t="s">
        <v>58</v>
      </c>
      <c r="B61" s="8" t="s">
        <v>512</v>
      </c>
      <c r="C61" s="8" t="s">
        <v>40</v>
      </c>
      <c r="D61" s="18">
        <v>27687</v>
      </c>
      <c r="E61" s="18">
        <v>30753</v>
      </c>
      <c r="F61" s="18">
        <v>32145</v>
      </c>
      <c r="G61" s="18">
        <v>36744</v>
      </c>
      <c r="H61" s="18">
        <v>38075</v>
      </c>
      <c r="I61" s="18">
        <v>35396</v>
      </c>
      <c r="J61" s="18">
        <v>44618</v>
      </c>
      <c r="K61" s="18">
        <v>42382</v>
      </c>
      <c r="L61" s="18">
        <v>45017</v>
      </c>
      <c r="M61" s="18">
        <v>38406</v>
      </c>
      <c r="N61" s="18">
        <v>48482</v>
      </c>
      <c r="O61" s="19">
        <v>47846</v>
      </c>
    </row>
  </sheetData>
  <mergeCells count="2">
    <mergeCell ref="R5:S5"/>
    <mergeCell ref="R12:S12"/>
  </mergeCells>
  <hyperlinks>
    <hyperlink ref="U2" location="'INDEX'!A1" tooltip="Back to INDEX" display="← Ana Sayfa / Back to Index" xr:uid="{05D0A988-40C1-4D1F-99B0-FB69CA95119E}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1F3864"/>
  </sheetPr>
  <dimension ref="A1:P22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4" width="16.7109375" style="1" customWidth="1"/>
    <col min="5" max="5" width="26.7109375" style="1" customWidth="1"/>
    <col min="6" max="6" width="14.7109375" style="1" customWidth="1"/>
    <col min="7" max="7" width="28.7109375" style="1" customWidth="1"/>
    <col min="8" max="8" width="10.7109375" style="1" customWidth="1"/>
    <col min="9" max="9" width="13.7109375" style="1" customWidth="1"/>
    <col min="10" max="10" width="14.7109375" style="1" customWidth="1"/>
    <col min="11" max="12" width="9.140625" style="1" customWidth="1"/>
    <col min="13" max="13" width="22.7109375" style="1" customWidth="1"/>
    <col min="14" max="14" width="74.7109375" style="1" customWidth="1"/>
    <col min="15" max="15" width="9.140625" style="1" customWidth="1"/>
    <col min="16" max="16" width="28.7109375" style="1" customWidth="1"/>
    <col min="17" max="16384" width="9.140625" style="1"/>
  </cols>
  <sheetData>
    <row r="1" spans="1:16" ht="20.100000000000001" customHeight="1" x14ac:dyDescent="0.25">
      <c r="A1" s="2" t="s">
        <v>4</v>
      </c>
      <c r="B1" s="3" t="s">
        <v>5</v>
      </c>
      <c r="C1" s="3" t="s">
        <v>8</v>
      </c>
      <c r="D1" s="3" t="s">
        <v>3509</v>
      </c>
      <c r="E1" s="3" t="s">
        <v>6</v>
      </c>
      <c r="F1" s="3" t="s">
        <v>506</v>
      </c>
      <c r="G1" s="3" t="s">
        <v>7</v>
      </c>
      <c r="H1" s="3" t="s">
        <v>10</v>
      </c>
      <c r="I1" s="3" t="s">
        <v>11</v>
      </c>
      <c r="J1" s="4" t="s">
        <v>3566</v>
      </c>
      <c r="M1" s="9" t="s">
        <v>96</v>
      </c>
      <c r="N1" s="10" t="s">
        <v>3590</v>
      </c>
    </row>
    <row r="2" spans="1:16" ht="20.100000000000001" customHeight="1" x14ac:dyDescent="0.25">
      <c r="A2" s="5" t="s">
        <v>26</v>
      </c>
      <c r="B2" s="11">
        <v>45477</v>
      </c>
      <c r="C2" s="6" t="s">
        <v>20</v>
      </c>
      <c r="D2" s="6" t="s">
        <v>3513</v>
      </c>
      <c r="E2" s="6" t="s">
        <v>126</v>
      </c>
      <c r="F2" s="6" t="s">
        <v>1598</v>
      </c>
      <c r="G2" s="6" t="s">
        <v>49</v>
      </c>
      <c r="H2" s="12">
        <v>52</v>
      </c>
      <c r="I2" s="12">
        <v>12639.81</v>
      </c>
      <c r="J2" s="29" t="s">
        <v>440</v>
      </c>
      <c r="M2" s="9" t="s">
        <v>97</v>
      </c>
      <c r="N2" s="14" t="s">
        <v>3591</v>
      </c>
      <c r="P2" s="128" t="s">
        <v>6607</v>
      </c>
    </row>
    <row r="3" spans="1:16" ht="20.100000000000001" customHeight="1" x14ac:dyDescent="0.25">
      <c r="A3" s="5" t="s">
        <v>17</v>
      </c>
      <c r="B3" s="11">
        <v>45478</v>
      </c>
      <c r="C3" s="6" t="s">
        <v>40</v>
      </c>
      <c r="D3" s="6" t="s">
        <v>3527</v>
      </c>
      <c r="E3" s="6" t="s">
        <v>18</v>
      </c>
      <c r="F3" s="6" t="s">
        <v>1597</v>
      </c>
      <c r="G3" s="6" t="s">
        <v>90</v>
      </c>
      <c r="H3" s="12">
        <v>69</v>
      </c>
      <c r="I3" s="12">
        <v>5227.47</v>
      </c>
      <c r="J3" s="29" t="s">
        <v>439</v>
      </c>
      <c r="M3" s="9" t="s">
        <v>98</v>
      </c>
      <c r="N3" s="14" t="s">
        <v>3592</v>
      </c>
    </row>
    <row r="4" spans="1:16" x14ac:dyDescent="0.25">
      <c r="A4" s="5" t="s">
        <v>35</v>
      </c>
      <c r="B4" s="11">
        <v>45481</v>
      </c>
      <c r="C4" s="6" t="s">
        <v>15</v>
      </c>
      <c r="D4" s="6" t="s">
        <v>3517</v>
      </c>
      <c r="E4" s="6" t="s">
        <v>162</v>
      </c>
      <c r="F4" s="6" t="s">
        <v>1596</v>
      </c>
      <c r="G4" s="6" t="s">
        <v>24</v>
      </c>
      <c r="H4" s="12">
        <v>14</v>
      </c>
      <c r="I4" s="12">
        <v>1706.42</v>
      </c>
      <c r="J4" s="29" t="s">
        <v>438</v>
      </c>
    </row>
    <row r="5" spans="1:16" ht="20.100000000000001" customHeight="1" x14ac:dyDescent="0.25">
      <c r="A5" s="5" t="s">
        <v>22</v>
      </c>
      <c r="B5" s="11">
        <v>45484</v>
      </c>
      <c r="C5" s="6" t="s">
        <v>15</v>
      </c>
      <c r="D5" s="6" t="s">
        <v>3518</v>
      </c>
      <c r="E5" s="6" t="s">
        <v>23</v>
      </c>
      <c r="F5" s="6" t="s">
        <v>507</v>
      </c>
      <c r="G5" s="6" t="s">
        <v>39</v>
      </c>
      <c r="H5" s="12">
        <v>3</v>
      </c>
      <c r="I5" s="12">
        <v>3498.63</v>
      </c>
      <c r="J5" s="29" t="s">
        <v>441</v>
      </c>
      <c r="M5" s="113" t="s">
        <v>99</v>
      </c>
      <c r="N5" s="113"/>
    </row>
    <row r="6" spans="1:16" ht="20.100000000000001" customHeight="1" x14ac:dyDescent="0.25">
      <c r="A6" s="5" t="s">
        <v>12</v>
      </c>
      <c r="B6" s="11">
        <v>45485</v>
      </c>
      <c r="C6" s="6" t="s">
        <v>40</v>
      </c>
      <c r="D6" s="6" t="s">
        <v>3511</v>
      </c>
      <c r="E6" s="6" t="s">
        <v>13</v>
      </c>
      <c r="F6" s="6" t="s">
        <v>516</v>
      </c>
      <c r="G6" s="6" t="s">
        <v>33</v>
      </c>
      <c r="H6" s="12">
        <v>17</v>
      </c>
      <c r="I6" s="12">
        <v>659.38</v>
      </c>
      <c r="J6" s="29" t="s">
        <v>440</v>
      </c>
      <c r="M6" s="15" t="s">
        <v>100</v>
      </c>
      <c r="N6" s="16" t="s">
        <v>3593</v>
      </c>
    </row>
    <row r="7" spans="1:16" ht="20.100000000000001" customHeight="1" x14ac:dyDescent="0.25">
      <c r="A7" s="5" t="s">
        <v>42</v>
      </c>
      <c r="B7" s="11">
        <v>45485</v>
      </c>
      <c r="C7" s="6" t="s">
        <v>20</v>
      </c>
      <c r="D7" s="6" t="s">
        <v>3513</v>
      </c>
      <c r="E7" s="6" t="s">
        <v>85</v>
      </c>
      <c r="F7" s="6" t="s">
        <v>516</v>
      </c>
      <c r="G7" s="6" t="s">
        <v>191</v>
      </c>
      <c r="H7" s="12">
        <v>38</v>
      </c>
      <c r="I7" s="12">
        <v>3417.34</v>
      </c>
      <c r="J7" s="29" t="s">
        <v>439</v>
      </c>
      <c r="M7" s="15" t="s">
        <v>101</v>
      </c>
      <c r="N7" s="16" t="s">
        <v>3594</v>
      </c>
    </row>
    <row r="8" spans="1:16" ht="20.100000000000001" customHeight="1" x14ac:dyDescent="0.25">
      <c r="A8" s="5" t="s">
        <v>37</v>
      </c>
      <c r="B8" s="11">
        <v>45495</v>
      </c>
      <c r="C8" s="6" t="s">
        <v>15</v>
      </c>
      <c r="D8" s="6" t="s">
        <v>3517</v>
      </c>
      <c r="E8" s="6" t="s">
        <v>60</v>
      </c>
      <c r="F8" s="6" t="s">
        <v>507</v>
      </c>
      <c r="G8" s="6" t="s">
        <v>70</v>
      </c>
      <c r="H8" s="12">
        <v>3</v>
      </c>
      <c r="I8" s="12">
        <v>1956.64</v>
      </c>
      <c r="J8" s="29" t="s">
        <v>440</v>
      </c>
      <c r="M8" s="15" t="s">
        <v>103</v>
      </c>
      <c r="N8" s="16" t="s">
        <v>3595</v>
      </c>
    </row>
    <row r="9" spans="1:16" ht="20.100000000000001" customHeight="1" x14ac:dyDescent="0.25">
      <c r="A9" s="5" t="s">
        <v>31</v>
      </c>
      <c r="B9" s="11">
        <v>45501</v>
      </c>
      <c r="C9" s="6" t="s">
        <v>50</v>
      </c>
      <c r="D9" s="6" t="s">
        <v>3522</v>
      </c>
      <c r="E9" s="6" t="s">
        <v>164</v>
      </c>
      <c r="F9" s="6" t="s">
        <v>512</v>
      </c>
      <c r="G9" s="6" t="s">
        <v>188</v>
      </c>
      <c r="H9" s="12">
        <v>19</v>
      </c>
      <c r="I9" s="12">
        <v>4841.8100000000004</v>
      </c>
      <c r="J9" s="29" t="s">
        <v>443</v>
      </c>
      <c r="M9" s="15" t="s">
        <v>104</v>
      </c>
      <c r="N9" s="16" t="s">
        <v>3596</v>
      </c>
    </row>
    <row r="10" spans="1:16" x14ac:dyDescent="0.25">
      <c r="A10" s="5" t="s">
        <v>52</v>
      </c>
      <c r="B10" s="11">
        <v>45509</v>
      </c>
      <c r="C10" s="6" t="s">
        <v>20</v>
      </c>
      <c r="D10" s="6" t="s">
        <v>3521</v>
      </c>
      <c r="E10" s="6" t="s">
        <v>93</v>
      </c>
      <c r="F10" s="6" t="s">
        <v>1597</v>
      </c>
      <c r="G10" s="6" t="s">
        <v>90</v>
      </c>
      <c r="H10" s="12">
        <v>39</v>
      </c>
      <c r="I10" s="12">
        <v>2737.49</v>
      </c>
      <c r="J10" s="29" t="s">
        <v>440</v>
      </c>
    </row>
    <row r="11" spans="1:16" ht="20.100000000000001" customHeight="1" x14ac:dyDescent="0.25">
      <c r="A11" s="5" t="s">
        <v>47</v>
      </c>
      <c r="B11" s="11">
        <v>45510</v>
      </c>
      <c r="C11" s="6" t="s">
        <v>29</v>
      </c>
      <c r="D11" s="6" t="s">
        <v>3519</v>
      </c>
      <c r="E11" s="6" t="s">
        <v>166</v>
      </c>
      <c r="F11" s="6" t="s">
        <v>1596</v>
      </c>
      <c r="G11" s="6" t="s">
        <v>24</v>
      </c>
      <c r="H11" s="12">
        <v>19</v>
      </c>
      <c r="I11" s="12">
        <v>2437.5100000000002</v>
      </c>
      <c r="J11" s="29" t="s">
        <v>438</v>
      </c>
      <c r="M11" s="113" t="s">
        <v>105</v>
      </c>
      <c r="N11" s="113"/>
    </row>
    <row r="12" spans="1:16" ht="20.100000000000001" customHeight="1" x14ac:dyDescent="0.25">
      <c r="A12" s="5" t="s">
        <v>68</v>
      </c>
      <c r="B12" s="11">
        <v>45511</v>
      </c>
      <c r="C12" s="6" t="s">
        <v>15</v>
      </c>
      <c r="D12" s="6" t="s">
        <v>3515</v>
      </c>
      <c r="E12" s="6" t="s">
        <v>126</v>
      </c>
      <c r="F12" s="6" t="s">
        <v>1597</v>
      </c>
      <c r="G12" s="6" t="s">
        <v>279</v>
      </c>
      <c r="H12" s="12">
        <v>1</v>
      </c>
      <c r="I12" s="12">
        <v>238.23</v>
      </c>
      <c r="J12" s="29" t="s">
        <v>438</v>
      </c>
      <c r="M12" s="15" t="s">
        <v>100</v>
      </c>
      <c r="N12" s="16" t="s">
        <v>3597</v>
      </c>
    </row>
    <row r="13" spans="1:16" ht="20.100000000000001" customHeight="1" x14ac:dyDescent="0.25">
      <c r="A13" s="5" t="s">
        <v>61</v>
      </c>
      <c r="B13" s="11">
        <v>45520</v>
      </c>
      <c r="C13" s="6" t="s">
        <v>20</v>
      </c>
      <c r="D13" s="6" t="s">
        <v>3513</v>
      </c>
      <c r="E13" s="6" t="s">
        <v>13</v>
      </c>
      <c r="F13" s="6" t="s">
        <v>523</v>
      </c>
      <c r="G13" s="6" t="s">
        <v>94</v>
      </c>
      <c r="H13" s="12">
        <v>33</v>
      </c>
      <c r="I13" s="12">
        <v>6605.76</v>
      </c>
      <c r="J13" s="29" t="s">
        <v>440</v>
      </c>
      <c r="M13" s="15" t="s">
        <v>101</v>
      </c>
      <c r="N13" s="16" t="s">
        <v>3598</v>
      </c>
    </row>
    <row r="14" spans="1:16" ht="20.100000000000001" customHeight="1" x14ac:dyDescent="0.25">
      <c r="A14" s="5" t="s">
        <v>56</v>
      </c>
      <c r="B14" s="11">
        <v>45526</v>
      </c>
      <c r="C14" s="6" t="s">
        <v>29</v>
      </c>
      <c r="D14" s="6" t="s">
        <v>230</v>
      </c>
      <c r="E14" s="6" t="s">
        <v>18</v>
      </c>
      <c r="F14" s="6" t="s">
        <v>1596</v>
      </c>
      <c r="G14" s="6" t="s">
        <v>24</v>
      </c>
      <c r="H14" s="12">
        <v>9</v>
      </c>
      <c r="I14" s="12">
        <v>1105.52</v>
      </c>
      <c r="J14" s="29" t="s">
        <v>439</v>
      </c>
      <c r="M14" s="15" t="s">
        <v>103</v>
      </c>
      <c r="N14" s="16" t="s">
        <v>3599</v>
      </c>
    </row>
    <row r="15" spans="1:16" ht="20.100000000000001" customHeight="1" x14ac:dyDescent="0.25">
      <c r="A15" s="5" t="s">
        <v>59</v>
      </c>
      <c r="B15" s="11">
        <v>45532</v>
      </c>
      <c r="C15" s="6" t="s">
        <v>15</v>
      </c>
      <c r="D15" s="6" t="s">
        <v>3518</v>
      </c>
      <c r="E15" s="6" t="s">
        <v>23</v>
      </c>
      <c r="F15" s="6" t="s">
        <v>1599</v>
      </c>
      <c r="G15" s="6" t="s">
        <v>195</v>
      </c>
      <c r="H15" s="12">
        <v>9</v>
      </c>
      <c r="I15" s="12">
        <v>1531.22</v>
      </c>
      <c r="J15" s="29" t="s">
        <v>440</v>
      </c>
      <c r="M15" s="15" t="s">
        <v>104</v>
      </c>
      <c r="N15" s="16" t="s">
        <v>3600</v>
      </c>
    </row>
    <row r="16" spans="1:16" x14ac:dyDescent="0.25">
      <c r="A16" s="5" t="s">
        <v>44</v>
      </c>
      <c r="B16" s="11">
        <v>45534</v>
      </c>
      <c r="C16" s="6" t="s">
        <v>29</v>
      </c>
      <c r="D16" s="6" t="s">
        <v>230</v>
      </c>
      <c r="E16" s="6" t="s">
        <v>69</v>
      </c>
      <c r="F16" s="6" t="s">
        <v>507</v>
      </c>
      <c r="G16" s="6" t="s">
        <v>39</v>
      </c>
      <c r="H16" s="12">
        <v>5</v>
      </c>
      <c r="I16" s="12">
        <v>5730.83</v>
      </c>
      <c r="J16" s="29" t="s">
        <v>439</v>
      </c>
    </row>
    <row r="17" spans="1:10" x14ac:dyDescent="0.25">
      <c r="A17" s="5" t="s">
        <v>84</v>
      </c>
      <c r="B17" s="11">
        <v>45542</v>
      </c>
      <c r="C17" s="6" t="s">
        <v>20</v>
      </c>
      <c r="D17" s="6" t="s">
        <v>3513</v>
      </c>
      <c r="E17" s="6" t="s">
        <v>126</v>
      </c>
      <c r="F17" s="6" t="s">
        <v>512</v>
      </c>
      <c r="G17" s="6" t="s">
        <v>58</v>
      </c>
      <c r="H17" s="12">
        <v>2</v>
      </c>
      <c r="I17" s="12">
        <v>1830.84</v>
      </c>
      <c r="J17" s="29" t="s">
        <v>439</v>
      </c>
    </row>
    <row r="18" spans="1:10" x14ac:dyDescent="0.25">
      <c r="A18" s="5" t="s">
        <v>78</v>
      </c>
      <c r="B18" s="11">
        <v>45543</v>
      </c>
      <c r="C18" s="6" t="s">
        <v>20</v>
      </c>
      <c r="D18" s="6" t="s">
        <v>3513</v>
      </c>
      <c r="E18" s="6" t="s">
        <v>69</v>
      </c>
      <c r="F18" s="6" t="s">
        <v>523</v>
      </c>
      <c r="G18" s="6" t="s">
        <v>76</v>
      </c>
      <c r="H18" s="12">
        <v>10</v>
      </c>
      <c r="I18" s="12">
        <v>3655.51</v>
      </c>
      <c r="J18" s="29" t="s">
        <v>442</v>
      </c>
    </row>
    <row r="19" spans="1:10" x14ac:dyDescent="0.25">
      <c r="A19" s="5" t="s">
        <v>83</v>
      </c>
      <c r="B19" s="11">
        <v>45543</v>
      </c>
      <c r="C19" s="6" t="s">
        <v>40</v>
      </c>
      <c r="D19" s="6" t="s">
        <v>3527</v>
      </c>
      <c r="E19" s="6" t="s">
        <v>18</v>
      </c>
      <c r="F19" s="6" t="s">
        <v>523</v>
      </c>
      <c r="G19" s="6" t="s">
        <v>94</v>
      </c>
      <c r="H19" s="12">
        <v>11</v>
      </c>
      <c r="I19" s="12">
        <v>2298.34</v>
      </c>
      <c r="J19" s="29" t="s">
        <v>439</v>
      </c>
    </row>
    <row r="20" spans="1:10" x14ac:dyDescent="0.25">
      <c r="A20" s="5" t="s">
        <v>88</v>
      </c>
      <c r="B20" s="11">
        <v>45545</v>
      </c>
      <c r="C20" s="6" t="s">
        <v>15</v>
      </c>
      <c r="D20" s="6" t="s">
        <v>3515</v>
      </c>
      <c r="E20" s="6" t="s">
        <v>164</v>
      </c>
      <c r="F20" s="6" t="s">
        <v>516</v>
      </c>
      <c r="G20" s="6" t="s">
        <v>33</v>
      </c>
      <c r="H20" s="12">
        <v>4</v>
      </c>
      <c r="I20" s="12">
        <v>164.69</v>
      </c>
      <c r="J20" s="29" t="s">
        <v>440</v>
      </c>
    </row>
    <row r="21" spans="1:10" x14ac:dyDescent="0.25">
      <c r="A21" s="5" t="s">
        <v>72</v>
      </c>
      <c r="B21" s="11">
        <v>45546</v>
      </c>
      <c r="C21" s="6" t="s">
        <v>40</v>
      </c>
      <c r="D21" s="6" t="s">
        <v>3527</v>
      </c>
      <c r="E21" s="6" t="s">
        <v>169</v>
      </c>
      <c r="F21" s="6" t="s">
        <v>1597</v>
      </c>
      <c r="G21" s="6" t="s">
        <v>63</v>
      </c>
      <c r="H21" s="12">
        <v>11</v>
      </c>
      <c r="I21" s="12">
        <v>5238.3100000000004</v>
      </c>
      <c r="J21" s="29" t="s">
        <v>439</v>
      </c>
    </row>
    <row r="22" spans="1:10" x14ac:dyDescent="0.25">
      <c r="A22" s="5" t="s">
        <v>75</v>
      </c>
      <c r="B22" s="11">
        <v>45547</v>
      </c>
      <c r="C22" s="6" t="s">
        <v>40</v>
      </c>
      <c r="D22" s="6" t="s">
        <v>3527</v>
      </c>
      <c r="E22" s="6" t="s">
        <v>166</v>
      </c>
      <c r="F22" s="6" t="s">
        <v>1599</v>
      </c>
      <c r="G22" s="6" t="s">
        <v>66</v>
      </c>
      <c r="H22" s="12">
        <v>11</v>
      </c>
      <c r="I22" s="12">
        <v>5240.95</v>
      </c>
      <c r="J22" s="29" t="s">
        <v>438</v>
      </c>
    </row>
    <row r="23" spans="1:10" x14ac:dyDescent="0.25">
      <c r="A23" s="5" t="s">
        <v>80</v>
      </c>
      <c r="B23" s="11">
        <v>45551</v>
      </c>
      <c r="C23" s="6" t="s">
        <v>50</v>
      </c>
      <c r="D23" s="6" t="s">
        <v>3525</v>
      </c>
      <c r="E23" s="6" t="s">
        <v>23</v>
      </c>
      <c r="F23" s="6" t="s">
        <v>1599</v>
      </c>
      <c r="G23" s="6" t="s">
        <v>190</v>
      </c>
      <c r="H23" s="12">
        <v>15</v>
      </c>
      <c r="I23" s="12">
        <v>10086.01</v>
      </c>
      <c r="J23" s="29" t="s">
        <v>440</v>
      </c>
    </row>
    <row r="24" spans="1:10" x14ac:dyDescent="0.25">
      <c r="A24" s="5" t="s">
        <v>65</v>
      </c>
      <c r="B24" s="11">
        <v>45552</v>
      </c>
      <c r="C24" s="6" t="s">
        <v>15</v>
      </c>
      <c r="D24" s="6" t="s">
        <v>3515</v>
      </c>
      <c r="E24" s="6" t="s">
        <v>116</v>
      </c>
      <c r="F24" s="6" t="s">
        <v>523</v>
      </c>
      <c r="G24" s="6" t="s">
        <v>76</v>
      </c>
      <c r="H24" s="12">
        <v>22</v>
      </c>
      <c r="I24" s="12">
        <v>6928.35</v>
      </c>
      <c r="J24" s="29" t="s">
        <v>440</v>
      </c>
    </row>
    <row r="25" spans="1:10" x14ac:dyDescent="0.25">
      <c r="A25" s="5" t="s">
        <v>77</v>
      </c>
      <c r="B25" s="11">
        <v>45553</v>
      </c>
      <c r="C25" s="6" t="s">
        <v>29</v>
      </c>
      <c r="D25" s="6" t="s">
        <v>3519</v>
      </c>
      <c r="E25" s="6" t="s">
        <v>93</v>
      </c>
      <c r="F25" s="6" t="s">
        <v>1597</v>
      </c>
      <c r="G25" s="6" t="s">
        <v>90</v>
      </c>
      <c r="H25" s="12">
        <v>13</v>
      </c>
      <c r="I25" s="12">
        <v>1038.8499999999999</v>
      </c>
      <c r="J25" s="29" t="s">
        <v>439</v>
      </c>
    </row>
    <row r="26" spans="1:10" x14ac:dyDescent="0.25">
      <c r="A26" s="5" t="s">
        <v>74</v>
      </c>
      <c r="B26" s="11">
        <v>45561</v>
      </c>
      <c r="C26" s="6" t="s">
        <v>20</v>
      </c>
      <c r="D26" s="6" t="s">
        <v>3521</v>
      </c>
      <c r="E26" s="6" t="s">
        <v>196</v>
      </c>
      <c r="F26" s="6" t="s">
        <v>507</v>
      </c>
      <c r="G26" s="6" t="s">
        <v>70</v>
      </c>
      <c r="H26" s="12">
        <v>12</v>
      </c>
      <c r="I26" s="12">
        <v>8984.2800000000007</v>
      </c>
      <c r="J26" s="29" t="s">
        <v>443</v>
      </c>
    </row>
    <row r="27" spans="1:10" x14ac:dyDescent="0.25">
      <c r="A27" s="5" t="s">
        <v>82</v>
      </c>
      <c r="B27" s="11">
        <v>45561</v>
      </c>
      <c r="C27" s="6" t="s">
        <v>20</v>
      </c>
      <c r="D27" s="6" t="s">
        <v>3513</v>
      </c>
      <c r="E27" s="6" t="s">
        <v>13</v>
      </c>
      <c r="F27" s="6" t="s">
        <v>1599</v>
      </c>
      <c r="G27" s="6" t="s">
        <v>195</v>
      </c>
      <c r="H27" s="12">
        <v>15</v>
      </c>
      <c r="I27" s="12">
        <v>2345.31</v>
      </c>
      <c r="J27" s="29" t="s">
        <v>439</v>
      </c>
    </row>
    <row r="28" spans="1:10" x14ac:dyDescent="0.25">
      <c r="A28" s="5" t="s">
        <v>71</v>
      </c>
      <c r="B28" s="11">
        <v>45564</v>
      </c>
      <c r="C28" s="6" t="s">
        <v>29</v>
      </c>
      <c r="D28" s="6" t="s">
        <v>3519</v>
      </c>
      <c r="E28" s="6" t="s">
        <v>32</v>
      </c>
      <c r="F28" s="6" t="s">
        <v>1597</v>
      </c>
      <c r="G28" s="6" t="s">
        <v>90</v>
      </c>
      <c r="H28" s="12">
        <v>20</v>
      </c>
      <c r="I28" s="12">
        <v>1773.8</v>
      </c>
      <c r="J28" s="29" t="s">
        <v>443</v>
      </c>
    </row>
    <row r="29" spans="1:10" x14ac:dyDescent="0.25">
      <c r="A29" s="5" t="s">
        <v>92</v>
      </c>
      <c r="B29" s="11">
        <v>45569</v>
      </c>
      <c r="C29" s="6" t="s">
        <v>40</v>
      </c>
      <c r="D29" s="6" t="s">
        <v>3527</v>
      </c>
      <c r="E29" s="6" t="s">
        <v>169</v>
      </c>
      <c r="F29" s="6" t="s">
        <v>1596</v>
      </c>
      <c r="G29" s="6" t="s">
        <v>14</v>
      </c>
      <c r="H29" s="12">
        <v>1</v>
      </c>
      <c r="I29" s="12">
        <v>136.88999999999999</v>
      </c>
      <c r="J29" s="29" t="s">
        <v>439</v>
      </c>
    </row>
    <row r="30" spans="1:10" x14ac:dyDescent="0.25">
      <c r="A30" s="5" t="s">
        <v>207</v>
      </c>
      <c r="B30" s="11">
        <v>45572</v>
      </c>
      <c r="C30" s="6" t="s">
        <v>15</v>
      </c>
      <c r="D30" s="6" t="s">
        <v>3515</v>
      </c>
      <c r="E30" s="6" t="s">
        <v>85</v>
      </c>
      <c r="F30" s="6" t="s">
        <v>1599</v>
      </c>
      <c r="G30" s="6" t="s">
        <v>195</v>
      </c>
      <c r="H30" s="12">
        <v>3</v>
      </c>
      <c r="I30" s="12">
        <v>466.4</v>
      </c>
      <c r="J30" s="29" t="s">
        <v>439</v>
      </c>
    </row>
    <row r="31" spans="1:10" x14ac:dyDescent="0.25">
      <c r="A31" s="5" t="s">
        <v>205</v>
      </c>
      <c r="B31" s="11">
        <v>45574</v>
      </c>
      <c r="C31" s="6" t="s">
        <v>29</v>
      </c>
      <c r="D31" s="6" t="s">
        <v>230</v>
      </c>
      <c r="E31" s="6" t="s">
        <v>164</v>
      </c>
      <c r="F31" s="6" t="s">
        <v>516</v>
      </c>
      <c r="G31" s="6" t="s">
        <v>33</v>
      </c>
      <c r="H31" s="12">
        <v>12</v>
      </c>
      <c r="I31" s="12">
        <v>485.07</v>
      </c>
      <c r="J31" s="29" t="s">
        <v>439</v>
      </c>
    </row>
    <row r="32" spans="1:10" x14ac:dyDescent="0.25">
      <c r="A32" s="5" t="s">
        <v>206</v>
      </c>
      <c r="B32" s="11">
        <v>45575</v>
      </c>
      <c r="C32" s="6" t="s">
        <v>20</v>
      </c>
      <c r="D32" s="6" t="s">
        <v>3521</v>
      </c>
      <c r="E32" s="6" t="s">
        <v>162</v>
      </c>
      <c r="F32" s="6" t="s">
        <v>1598</v>
      </c>
      <c r="G32" s="6" t="s">
        <v>28</v>
      </c>
      <c r="H32" s="12">
        <v>4</v>
      </c>
      <c r="I32" s="12">
        <v>723.33</v>
      </c>
      <c r="J32" s="29" t="s">
        <v>439</v>
      </c>
    </row>
    <row r="33" spans="1:10" x14ac:dyDescent="0.25">
      <c r="A33" s="5" t="s">
        <v>89</v>
      </c>
      <c r="B33" s="11">
        <v>45578</v>
      </c>
      <c r="C33" s="6" t="s">
        <v>20</v>
      </c>
      <c r="D33" s="6" t="s">
        <v>3521</v>
      </c>
      <c r="E33" s="6" t="s">
        <v>166</v>
      </c>
      <c r="F33" s="6" t="s">
        <v>1598</v>
      </c>
      <c r="G33" s="6" t="s">
        <v>28</v>
      </c>
      <c r="H33" s="12">
        <v>14</v>
      </c>
      <c r="I33" s="12">
        <v>2797.9</v>
      </c>
      <c r="J33" s="29" t="s">
        <v>441</v>
      </c>
    </row>
    <row r="34" spans="1:10" x14ac:dyDescent="0.25">
      <c r="A34" s="5" t="s">
        <v>91</v>
      </c>
      <c r="B34" s="11">
        <v>45587</v>
      </c>
      <c r="C34" s="6" t="s">
        <v>20</v>
      </c>
      <c r="D34" s="6" t="s">
        <v>3513</v>
      </c>
      <c r="E34" s="6" t="s">
        <v>196</v>
      </c>
      <c r="F34" s="6" t="s">
        <v>516</v>
      </c>
      <c r="G34" s="6" t="s">
        <v>19</v>
      </c>
      <c r="H34" s="12">
        <v>24</v>
      </c>
      <c r="I34" s="12">
        <v>5693.33</v>
      </c>
      <c r="J34" s="29" t="s">
        <v>439</v>
      </c>
    </row>
    <row r="35" spans="1:10" x14ac:dyDescent="0.25">
      <c r="A35" s="5" t="s">
        <v>202</v>
      </c>
      <c r="B35" s="11">
        <v>45587</v>
      </c>
      <c r="C35" s="6" t="s">
        <v>29</v>
      </c>
      <c r="D35" s="6" t="s">
        <v>230</v>
      </c>
      <c r="E35" s="6" t="s">
        <v>126</v>
      </c>
      <c r="F35" s="6" t="s">
        <v>1598</v>
      </c>
      <c r="G35" s="6" t="s">
        <v>49</v>
      </c>
      <c r="H35" s="12">
        <v>14</v>
      </c>
      <c r="I35" s="12">
        <v>3499.76</v>
      </c>
      <c r="J35" s="29" t="s">
        <v>439</v>
      </c>
    </row>
    <row r="36" spans="1:10" x14ac:dyDescent="0.25">
      <c r="A36" s="5" t="s">
        <v>86</v>
      </c>
      <c r="B36" s="11">
        <v>45590</v>
      </c>
      <c r="C36" s="6" t="s">
        <v>20</v>
      </c>
      <c r="D36" s="6" t="s">
        <v>3521</v>
      </c>
      <c r="E36" s="6" t="s">
        <v>116</v>
      </c>
      <c r="F36" s="6" t="s">
        <v>1597</v>
      </c>
      <c r="G36" s="6" t="s">
        <v>279</v>
      </c>
      <c r="H36" s="12">
        <v>17</v>
      </c>
      <c r="I36" s="12">
        <v>3277.33</v>
      </c>
      <c r="J36" s="29" t="s">
        <v>438</v>
      </c>
    </row>
    <row r="37" spans="1:10" x14ac:dyDescent="0.25">
      <c r="A37" s="5" t="s">
        <v>200</v>
      </c>
      <c r="B37" s="11">
        <v>45591</v>
      </c>
      <c r="C37" s="6" t="s">
        <v>29</v>
      </c>
      <c r="D37" s="6" t="s">
        <v>3519</v>
      </c>
      <c r="E37" s="6" t="s">
        <v>69</v>
      </c>
      <c r="F37" s="6" t="s">
        <v>516</v>
      </c>
      <c r="G37" s="6" t="s">
        <v>54</v>
      </c>
      <c r="H37" s="12">
        <v>19</v>
      </c>
      <c r="I37" s="12">
        <v>1283.6400000000001</v>
      </c>
      <c r="J37" s="29" t="s">
        <v>439</v>
      </c>
    </row>
    <row r="38" spans="1:10" x14ac:dyDescent="0.25">
      <c r="A38" s="5" t="s">
        <v>204</v>
      </c>
      <c r="B38" s="11">
        <v>45593</v>
      </c>
      <c r="C38" s="6" t="s">
        <v>20</v>
      </c>
      <c r="D38" s="6" t="s">
        <v>3513</v>
      </c>
      <c r="E38" s="6" t="s">
        <v>13</v>
      </c>
      <c r="F38" s="6" t="s">
        <v>1596</v>
      </c>
      <c r="G38" s="6" t="s">
        <v>275</v>
      </c>
      <c r="H38" s="12">
        <v>5</v>
      </c>
      <c r="I38" s="12">
        <v>2462.56</v>
      </c>
      <c r="J38" s="29" t="s">
        <v>438</v>
      </c>
    </row>
    <row r="39" spans="1:10" x14ac:dyDescent="0.25">
      <c r="A39" s="5" t="s">
        <v>203</v>
      </c>
      <c r="B39" s="11">
        <v>45594</v>
      </c>
      <c r="C39" s="6" t="s">
        <v>29</v>
      </c>
      <c r="D39" s="6" t="s">
        <v>230</v>
      </c>
      <c r="E39" s="6" t="s">
        <v>18</v>
      </c>
      <c r="F39" s="6" t="s">
        <v>523</v>
      </c>
      <c r="G39" s="6" t="s">
        <v>76</v>
      </c>
      <c r="H39" s="12">
        <v>4</v>
      </c>
      <c r="I39" s="12">
        <v>1457.6</v>
      </c>
      <c r="J39" s="29" t="s">
        <v>439</v>
      </c>
    </row>
    <row r="40" spans="1:10" x14ac:dyDescent="0.25">
      <c r="A40" s="5" t="s">
        <v>199</v>
      </c>
      <c r="B40" s="11">
        <v>45595</v>
      </c>
      <c r="C40" s="6" t="s">
        <v>40</v>
      </c>
      <c r="D40" s="6" t="s">
        <v>3527</v>
      </c>
      <c r="E40" s="6" t="s">
        <v>93</v>
      </c>
      <c r="F40" s="6" t="s">
        <v>516</v>
      </c>
      <c r="G40" s="6" t="s">
        <v>54</v>
      </c>
      <c r="H40" s="12">
        <v>19</v>
      </c>
      <c r="I40" s="12">
        <v>1492.49</v>
      </c>
      <c r="J40" s="29" t="s">
        <v>441</v>
      </c>
    </row>
    <row r="41" spans="1:10" x14ac:dyDescent="0.25">
      <c r="A41" s="5" t="s">
        <v>95</v>
      </c>
      <c r="B41" s="11">
        <v>45595</v>
      </c>
      <c r="C41" s="6" t="s">
        <v>15</v>
      </c>
      <c r="D41" s="6" t="s">
        <v>3517</v>
      </c>
      <c r="E41" s="6" t="s">
        <v>23</v>
      </c>
      <c r="F41" s="6" t="s">
        <v>1597</v>
      </c>
      <c r="G41" s="6" t="s">
        <v>279</v>
      </c>
      <c r="H41" s="12">
        <v>52</v>
      </c>
      <c r="I41" s="12">
        <v>12182.04</v>
      </c>
      <c r="J41" s="29" t="s">
        <v>439</v>
      </c>
    </row>
    <row r="42" spans="1:10" x14ac:dyDescent="0.25">
      <c r="A42" s="5" t="s">
        <v>468</v>
      </c>
      <c r="B42" s="11">
        <v>45600</v>
      </c>
      <c r="C42" s="6" t="s">
        <v>15</v>
      </c>
      <c r="D42" s="6" t="s">
        <v>3517</v>
      </c>
      <c r="E42" s="6" t="s">
        <v>85</v>
      </c>
      <c r="F42" s="6" t="s">
        <v>1598</v>
      </c>
      <c r="G42" s="6" t="s">
        <v>49</v>
      </c>
      <c r="H42" s="12">
        <v>15</v>
      </c>
      <c r="I42" s="12">
        <v>3171.84</v>
      </c>
      <c r="J42" s="29" t="s">
        <v>438</v>
      </c>
    </row>
    <row r="43" spans="1:10" x14ac:dyDescent="0.25">
      <c r="A43" s="5" t="s">
        <v>464</v>
      </c>
      <c r="B43" s="11">
        <v>45600</v>
      </c>
      <c r="C43" s="6" t="s">
        <v>29</v>
      </c>
      <c r="D43" s="6" t="s">
        <v>230</v>
      </c>
      <c r="E43" s="6" t="s">
        <v>57</v>
      </c>
      <c r="F43" s="6" t="s">
        <v>1598</v>
      </c>
      <c r="G43" s="6" t="s">
        <v>49</v>
      </c>
      <c r="H43" s="12">
        <v>27</v>
      </c>
      <c r="I43" s="12">
        <v>6422.38</v>
      </c>
      <c r="J43" s="29" t="s">
        <v>439</v>
      </c>
    </row>
    <row r="44" spans="1:10" x14ac:dyDescent="0.25">
      <c r="A44" s="5" t="s">
        <v>466</v>
      </c>
      <c r="B44" s="11">
        <v>45602</v>
      </c>
      <c r="C44" s="6" t="s">
        <v>15</v>
      </c>
      <c r="D44" s="6" t="s">
        <v>3518</v>
      </c>
      <c r="E44" s="6" t="s">
        <v>60</v>
      </c>
      <c r="F44" s="6" t="s">
        <v>523</v>
      </c>
      <c r="G44" s="6" t="s">
        <v>76</v>
      </c>
      <c r="H44" s="12">
        <v>8</v>
      </c>
      <c r="I44" s="12">
        <v>2457.54</v>
      </c>
      <c r="J44" s="29" t="s">
        <v>439</v>
      </c>
    </row>
    <row r="45" spans="1:10" x14ac:dyDescent="0.25">
      <c r="A45" s="5" t="s">
        <v>449</v>
      </c>
      <c r="B45" s="11">
        <v>45604</v>
      </c>
      <c r="C45" s="6" t="s">
        <v>15</v>
      </c>
      <c r="D45" s="6" t="s">
        <v>3515</v>
      </c>
      <c r="E45" s="6" t="s">
        <v>69</v>
      </c>
      <c r="F45" s="6" t="s">
        <v>1597</v>
      </c>
      <c r="G45" s="6" t="s">
        <v>63</v>
      </c>
      <c r="H45" s="12">
        <v>1</v>
      </c>
      <c r="I45" s="12">
        <v>488.85</v>
      </c>
      <c r="J45" s="29" t="s">
        <v>439</v>
      </c>
    </row>
    <row r="46" spans="1:10" x14ac:dyDescent="0.25">
      <c r="A46" s="5" t="s">
        <v>445</v>
      </c>
      <c r="B46" s="11">
        <v>45607</v>
      </c>
      <c r="C46" s="6" t="s">
        <v>29</v>
      </c>
      <c r="D46" s="6" t="s">
        <v>230</v>
      </c>
      <c r="E46" s="6" t="s">
        <v>196</v>
      </c>
      <c r="F46" s="6" t="s">
        <v>1596</v>
      </c>
      <c r="G46" s="6" t="s">
        <v>275</v>
      </c>
      <c r="H46" s="12">
        <v>5</v>
      </c>
      <c r="I46" s="12">
        <v>2751.35</v>
      </c>
      <c r="J46" s="29" t="s">
        <v>439</v>
      </c>
    </row>
    <row r="47" spans="1:10" x14ac:dyDescent="0.25">
      <c r="A47" s="5" t="s">
        <v>444</v>
      </c>
      <c r="B47" s="11">
        <v>45609</v>
      </c>
      <c r="C47" s="6" t="s">
        <v>29</v>
      </c>
      <c r="D47" s="6" t="s">
        <v>230</v>
      </c>
      <c r="E47" s="6" t="s">
        <v>166</v>
      </c>
      <c r="F47" s="6" t="s">
        <v>523</v>
      </c>
      <c r="G47" s="6" t="s">
        <v>76</v>
      </c>
      <c r="H47" s="12">
        <v>6</v>
      </c>
      <c r="I47" s="12">
        <v>2218.8000000000002</v>
      </c>
      <c r="J47" s="29" t="s">
        <v>438</v>
      </c>
    </row>
    <row r="48" spans="1:10" x14ac:dyDescent="0.25">
      <c r="A48" s="5" t="s">
        <v>462</v>
      </c>
      <c r="B48" s="11">
        <v>45612</v>
      </c>
      <c r="C48" s="6" t="s">
        <v>29</v>
      </c>
      <c r="D48" s="6" t="s">
        <v>230</v>
      </c>
      <c r="E48" s="6" t="s">
        <v>126</v>
      </c>
      <c r="F48" s="6" t="s">
        <v>523</v>
      </c>
      <c r="G48" s="6" t="s">
        <v>76</v>
      </c>
      <c r="H48" s="12">
        <v>53</v>
      </c>
      <c r="I48" s="12">
        <v>18527.63</v>
      </c>
      <c r="J48" s="29" t="s">
        <v>439</v>
      </c>
    </row>
    <row r="49" spans="1:10" x14ac:dyDescent="0.25">
      <c r="A49" s="5" t="s">
        <v>467</v>
      </c>
      <c r="B49" s="11">
        <v>45614</v>
      </c>
      <c r="C49" s="6" t="s">
        <v>15</v>
      </c>
      <c r="D49" s="6" t="s">
        <v>3517</v>
      </c>
      <c r="E49" s="6" t="s">
        <v>62</v>
      </c>
      <c r="F49" s="6" t="s">
        <v>516</v>
      </c>
      <c r="G49" s="6" t="s">
        <v>33</v>
      </c>
      <c r="H49" s="12">
        <v>16</v>
      </c>
      <c r="I49" s="12">
        <v>592.69000000000005</v>
      </c>
      <c r="J49" s="29" t="s">
        <v>439</v>
      </c>
    </row>
    <row r="50" spans="1:10" x14ac:dyDescent="0.25">
      <c r="A50" s="5" t="s">
        <v>461</v>
      </c>
      <c r="B50" s="11">
        <v>45615</v>
      </c>
      <c r="C50" s="6" t="s">
        <v>15</v>
      </c>
      <c r="D50" s="6" t="s">
        <v>3524</v>
      </c>
      <c r="E50" s="6" t="s">
        <v>164</v>
      </c>
      <c r="F50" s="6" t="s">
        <v>1598</v>
      </c>
      <c r="G50" s="6" t="s">
        <v>193</v>
      </c>
      <c r="H50" s="12">
        <v>20</v>
      </c>
      <c r="I50" s="12">
        <v>2832.6</v>
      </c>
      <c r="J50" s="29" t="s">
        <v>438</v>
      </c>
    </row>
    <row r="51" spans="1:10" x14ac:dyDescent="0.25">
      <c r="A51" s="5" t="s">
        <v>465</v>
      </c>
      <c r="B51" s="11">
        <v>45615</v>
      </c>
      <c r="C51" s="6" t="s">
        <v>20</v>
      </c>
      <c r="D51" s="6" t="s">
        <v>3521</v>
      </c>
      <c r="E51" s="6" t="s">
        <v>162</v>
      </c>
      <c r="F51" s="6" t="s">
        <v>1596</v>
      </c>
      <c r="G51" s="6" t="s">
        <v>275</v>
      </c>
      <c r="H51" s="12">
        <v>12</v>
      </c>
      <c r="I51" s="12">
        <v>7255.92</v>
      </c>
      <c r="J51" s="29" t="s">
        <v>439</v>
      </c>
    </row>
    <row r="52" spans="1:10" x14ac:dyDescent="0.25">
      <c r="A52" s="5" t="s">
        <v>463</v>
      </c>
      <c r="B52" s="11">
        <v>45623</v>
      </c>
      <c r="C52" s="6" t="s">
        <v>15</v>
      </c>
      <c r="D52" s="6" t="s">
        <v>3515</v>
      </c>
      <c r="E52" s="6" t="s">
        <v>18</v>
      </c>
      <c r="F52" s="6" t="s">
        <v>507</v>
      </c>
      <c r="G52" s="6" t="s">
        <v>194</v>
      </c>
      <c r="H52" s="12">
        <v>6</v>
      </c>
      <c r="I52" s="12">
        <v>12128.78</v>
      </c>
      <c r="J52" s="29" t="s">
        <v>439</v>
      </c>
    </row>
    <row r="53" spans="1:10" x14ac:dyDescent="0.25">
      <c r="A53" s="5" t="s">
        <v>446</v>
      </c>
      <c r="B53" s="11">
        <v>45624</v>
      </c>
      <c r="C53" s="6" t="s">
        <v>29</v>
      </c>
      <c r="D53" s="6" t="s">
        <v>230</v>
      </c>
      <c r="E53" s="6" t="s">
        <v>13</v>
      </c>
      <c r="F53" s="6" t="s">
        <v>516</v>
      </c>
      <c r="G53" s="6" t="s">
        <v>33</v>
      </c>
      <c r="H53" s="12">
        <v>11</v>
      </c>
      <c r="I53" s="12">
        <v>398.03</v>
      </c>
      <c r="J53" s="29" t="s">
        <v>439</v>
      </c>
    </row>
    <row r="54" spans="1:10" x14ac:dyDescent="0.25">
      <c r="A54" s="5" t="s">
        <v>448</v>
      </c>
      <c r="B54" s="11">
        <v>45626</v>
      </c>
      <c r="C54" s="6" t="s">
        <v>29</v>
      </c>
      <c r="D54" s="6" t="s">
        <v>230</v>
      </c>
      <c r="E54" s="6" t="s">
        <v>93</v>
      </c>
      <c r="F54" s="6" t="s">
        <v>1599</v>
      </c>
      <c r="G54" s="6" t="s">
        <v>195</v>
      </c>
      <c r="H54" s="12">
        <v>9</v>
      </c>
      <c r="I54" s="12">
        <v>1376.46</v>
      </c>
      <c r="J54" s="29" t="s">
        <v>439</v>
      </c>
    </row>
    <row r="55" spans="1:10" x14ac:dyDescent="0.25">
      <c r="A55" s="5" t="s">
        <v>447</v>
      </c>
      <c r="B55" s="11">
        <v>45626</v>
      </c>
      <c r="C55" s="6" t="s">
        <v>15</v>
      </c>
      <c r="D55" s="6" t="s">
        <v>3515</v>
      </c>
      <c r="E55" s="6" t="s">
        <v>23</v>
      </c>
      <c r="F55" s="6" t="s">
        <v>512</v>
      </c>
      <c r="G55" s="6" t="s">
        <v>197</v>
      </c>
      <c r="H55" s="12">
        <v>13</v>
      </c>
      <c r="I55" s="12">
        <v>7283.51</v>
      </c>
      <c r="J55" s="29" t="s">
        <v>442</v>
      </c>
    </row>
    <row r="56" spans="1:10" x14ac:dyDescent="0.25">
      <c r="A56" s="5" t="s">
        <v>2033</v>
      </c>
      <c r="B56" s="11">
        <v>45627</v>
      </c>
      <c r="C56" s="6" t="s">
        <v>15</v>
      </c>
      <c r="D56" s="6" t="s">
        <v>3518</v>
      </c>
      <c r="E56" s="6" t="s">
        <v>152</v>
      </c>
      <c r="F56" s="6" t="s">
        <v>523</v>
      </c>
      <c r="G56" s="6" t="s">
        <v>79</v>
      </c>
      <c r="H56" s="12">
        <v>14</v>
      </c>
      <c r="I56" s="12">
        <v>2058.2199999999998</v>
      </c>
      <c r="J56" s="29" t="s">
        <v>439</v>
      </c>
    </row>
    <row r="57" spans="1:10" x14ac:dyDescent="0.25">
      <c r="A57" s="5" t="s">
        <v>480</v>
      </c>
      <c r="B57" s="11">
        <v>45630</v>
      </c>
      <c r="C57" s="6" t="s">
        <v>20</v>
      </c>
      <c r="D57" s="6" t="s">
        <v>3521</v>
      </c>
      <c r="E57" s="6" t="s">
        <v>13</v>
      </c>
      <c r="F57" s="6" t="s">
        <v>516</v>
      </c>
      <c r="G57" s="6" t="s">
        <v>191</v>
      </c>
      <c r="H57" s="12">
        <v>24</v>
      </c>
      <c r="I57" s="12">
        <v>1908.83</v>
      </c>
      <c r="J57" s="29" t="s">
        <v>439</v>
      </c>
    </row>
    <row r="58" spans="1:10" x14ac:dyDescent="0.25">
      <c r="A58" s="5" t="s">
        <v>3453</v>
      </c>
      <c r="B58" s="11">
        <v>45631</v>
      </c>
      <c r="C58" s="6" t="s">
        <v>29</v>
      </c>
      <c r="D58" s="6" t="s">
        <v>3520</v>
      </c>
      <c r="E58" s="6" t="s">
        <v>112</v>
      </c>
      <c r="F58" s="6" t="s">
        <v>512</v>
      </c>
      <c r="G58" s="6" t="s">
        <v>58</v>
      </c>
      <c r="H58" s="12">
        <v>9</v>
      </c>
      <c r="I58" s="12">
        <v>7867.88</v>
      </c>
      <c r="J58" s="29" t="s">
        <v>438</v>
      </c>
    </row>
    <row r="59" spans="1:10" x14ac:dyDescent="0.25">
      <c r="A59" s="5" t="s">
        <v>3317</v>
      </c>
      <c r="B59" s="11">
        <v>45631</v>
      </c>
      <c r="C59" s="6" t="s">
        <v>15</v>
      </c>
      <c r="D59" s="6" t="s">
        <v>3524</v>
      </c>
      <c r="E59" s="6" t="s">
        <v>139</v>
      </c>
      <c r="F59" s="6" t="s">
        <v>507</v>
      </c>
      <c r="G59" s="6" t="s">
        <v>39</v>
      </c>
      <c r="H59" s="12">
        <v>10</v>
      </c>
      <c r="I59" s="12">
        <v>11186.91</v>
      </c>
      <c r="J59" s="29" t="s">
        <v>439</v>
      </c>
    </row>
    <row r="60" spans="1:10" x14ac:dyDescent="0.25">
      <c r="A60" s="5" t="s">
        <v>3398</v>
      </c>
      <c r="B60" s="11">
        <v>45636</v>
      </c>
      <c r="C60" s="6" t="s">
        <v>20</v>
      </c>
      <c r="D60" s="6" t="s">
        <v>3521</v>
      </c>
      <c r="E60" s="6" t="s">
        <v>57</v>
      </c>
      <c r="F60" s="6" t="s">
        <v>1596</v>
      </c>
      <c r="G60" s="6" t="s">
        <v>275</v>
      </c>
      <c r="H60" s="12">
        <v>6</v>
      </c>
      <c r="I60" s="12">
        <v>2964.48</v>
      </c>
      <c r="J60" s="29" t="s">
        <v>439</v>
      </c>
    </row>
    <row r="61" spans="1:10" x14ac:dyDescent="0.25">
      <c r="A61" s="5" t="s">
        <v>2407</v>
      </c>
      <c r="B61" s="11">
        <v>45638</v>
      </c>
      <c r="C61" s="6" t="s">
        <v>29</v>
      </c>
      <c r="D61" s="6" t="s">
        <v>3519</v>
      </c>
      <c r="E61" s="6" t="s">
        <v>126</v>
      </c>
      <c r="F61" s="6" t="s">
        <v>1598</v>
      </c>
      <c r="G61" s="6" t="s">
        <v>49</v>
      </c>
      <c r="H61" s="12">
        <v>6</v>
      </c>
      <c r="I61" s="12">
        <v>1601.58</v>
      </c>
      <c r="J61" s="29" t="s">
        <v>438</v>
      </c>
    </row>
    <row r="62" spans="1:10" x14ac:dyDescent="0.25">
      <c r="A62" s="5" t="s">
        <v>3397</v>
      </c>
      <c r="B62" s="11">
        <v>45640</v>
      </c>
      <c r="C62" s="6" t="s">
        <v>15</v>
      </c>
      <c r="D62" s="6" t="s">
        <v>3517</v>
      </c>
      <c r="E62" s="6" t="s">
        <v>201</v>
      </c>
      <c r="F62" s="6" t="s">
        <v>1597</v>
      </c>
      <c r="G62" s="6" t="s">
        <v>90</v>
      </c>
      <c r="H62" s="12">
        <v>5</v>
      </c>
      <c r="I62" s="12">
        <v>383.48</v>
      </c>
      <c r="J62" s="29" t="s">
        <v>439</v>
      </c>
    </row>
    <row r="63" spans="1:10" x14ac:dyDescent="0.25">
      <c r="A63" s="5" t="s">
        <v>2032</v>
      </c>
      <c r="B63" s="11">
        <v>45641</v>
      </c>
      <c r="C63" s="6" t="s">
        <v>15</v>
      </c>
      <c r="D63" s="6" t="s">
        <v>3524</v>
      </c>
      <c r="E63" s="6" t="s">
        <v>62</v>
      </c>
      <c r="F63" s="6" t="s">
        <v>1597</v>
      </c>
      <c r="G63" s="6" t="s">
        <v>279</v>
      </c>
      <c r="H63" s="12">
        <v>56</v>
      </c>
      <c r="I63" s="12">
        <v>12232.91</v>
      </c>
      <c r="J63" s="29" t="s">
        <v>439</v>
      </c>
    </row>
    <row r="64" spans="1:10" x14ac:dyDescent="0.25">
      <c r="A64" s="5" t="s">
        <v>478</v>
      </c>
      <c r="B64" s="11">
        <v>45643</v>
      </c>
      <c r="C64" s="6" t="s">
        <v>15</v>
      </c>
      <c r="D64" s="6" t="s">
        <v>3517</v>
      </c>
      <c r="E64" s="6" t="s">
        <v>69</v>
      </c>
      <c r="F64" s="6" t="s">
        <v>516</v>
      </c>
      <c r="G64" s="6" t="s">
        <v>19</v>
      </c>
      <c r="H64" s="12">
        <v>16</v>
      </c>
      <c r="I64" s="12">
        <v>3946.07</v>
      </c>
      <c r="J64" s="29" t="s">
        <v>441</v>
      </c>
    </row>
    <row r="65" spans="1:10" x14ac:dyDescent="0.25">
      <c r="A65" s="5" t="s">
        <v>2406</v>
      </c>
      <c r="B65" s="11">
        <v>45647</v>
      </c>
      <c r="C65" s="6" t="s">
        <v>15</v>
      </c>
      <c r="D65" s="6" t="s">
        <v>3524</v>
      </c>
      <c r="E65" s="6" t="s">
        <v>164</v>
      </c>
      <c r="F65" s="6" t="s">
        <v>512</v>
      </c>
      <c r="G65" s="6" t="s">
        <v>197</v>
      </c>
      <c r="H65" s="12">
        <v>3</v>
      </c>
      <c r="I65" s="12">
        <v>1577.65</v>
      </c>
      <c r="J65" s="29" t="s">
        <v>439</v>
      </c>
    </row>
    <row r="66" spans="1:10" x14ac:dyDescent="0.25">
      <c r="A66" s="5" t="s">
        <v>2031</v>
      </c>
      <c r="B66" s="11">
        <v>45647</v>
      </c>
      <c r="C66" s="6" t="s">
        <v>29</v>
      </c>
      <c r="D66" s="6" t="s">
        <v>3520</v>
      </c>
      <c r="E66" s="6" t="s">
        <v>162</v>
      </c>
      <c r="F66" s="6" t="s">
        <v>516</v>
      </c>
      <c r="G66" s="6" t="s">
        <v>191</v>
      </c>
      <c r="H66" s="12">
        <v>31</v>
      </c>
      <c r="I66" s="12">
        <v>2693.14</v>
      </c>
      <c r="J66" s="29" t="s">
        <v>438</v>
      </c>
    </row>
    <row r="67" spans="1:10" x14ac:dyDescent="0.25">
      <c r="A67" s="5" t="s">
        <v>494</v>
      </c>
      <c r="B67" s="11">
        <v>45649</v>
      </c>
      <c r="C67" s="6" t="s">
        <v>20</v>
      </c>
      <c r="D67" s="6" t="s">
        <v>3513</v>
      </c>
      <c r="E67" s="6" t="s">
        <v>23</v>
      </c>
      <c r="F67" s="6" t="s">
        <v>1599</v>
      </c>
      <c r="G67" s="6" t="s">
        <v>195</v>
      </c>
      <c r="H67" s="12">
        <v>19</v>
      </c>
      <c r="I67" s="12">
        <v>2707.73</v>
      </c>
      <c r="J67" s="29" t="s">
        <v>443</v>
      </c>
    </row>
    <row r="68" spans="1:10" x14ac:dyDescent="0.25">
      <c r="A68" s="5" t="s">
        <v>2034</v>
      </c>
      <c r="B68" s="11">
        <v>45650</v>
      </c>
      <c r="C68" s="6" t="s">
        <v>29</v>
      </c>
      <c r="D68" s="6" t="s">
        <v>3519</v>
      </c>
      <c r="E68" s="6" t="s">
        <v>81</v>
      </c>
      <c r="F68" s="6" t="s">
        <v>523</v>
      </c>
      <c r="G68" s="6" t="s">
        <v>94</v>
      </c>
      <c r="H68" s="12">
        <v>9</v>
      </c>
      <c r="I68" s="12">
        <v>1847.88</v>
      </c>
      <c r="J68" s="29" t="s">
        <v>441</v>
      </c>
    </row>
    <row r="69" spans="1:10" x14ac:dyDescent="0.25">
      <c r="A69" s="5" t="s">
        <v>2409</v>
      </c>
      <c r="B69" s="11">
        <v>45654</v>
      </c>
      <c r="C69" s="6" t="s">
        <v>20</v>
      </c>
      <c r="D69" s="6" t="s">
        <v>3521</v>
      </c>
      <c r="E69" s="6" t="s">
        <v>85</v>
      </c>
      <c r="F69" s="6" t="s">
        <v>1596</v>
      </c>
      <c r="G69" s="6" t="s">
        <v>275</v>
      </c>
      <c r="H69" s="12">
        <v>12</v>
      </c>
      <c r="I69" s="12">
        <v>6976.12</v>
      </c>
      <c r="J69" s="29" t="s">
        <v>439</v>
      </c>
    </row>
    <row r="70" spans="1:10" x14ac:dyDescent="0.25">
      <c r="A70" s="5" t="s">
        <v>479</v>
      </c>
      <c r="B70" s="11">
        <v>45657</v>
      </c>
      <c r="C70" s="6" t="s">
        <v>20</v>
      </c>
      <c r="D70" s="6" t="s">
        <v>3513</v>
      </c>
      <c r="E70" s="6" t="s">
        <v>18</v>
      </c>
      <c r="F70" s="6" t="s">
        <v>523</v>
      </c>
      <c r="G70" s="6" t="s">
        <v>76</v>
      </c>
      <c r="H70" s="12">
        <v>9</v>
      </c>
      <c r="I70" s="12">
        <v>3505.77</v>
      </c>
      <c r="J70" s="29" t="s">
        <v>439</v>
      </c>
    </row>
    <row r="71" spans="1:10" x14ac:dyDescent="0.25">
      <c r="A71" s="5" t="s">
        <v>2408</v>
      </c>
      <c r="B71" s="11">
        <v>45657</v>
      </c>
      <c r="C71" s="6" t="s">
        <v>29</v>
      </c>
      <c r="D71" s="6" t="s">
        <v>230</v>
      </c>
      <c r="E71" s="6" t="s">
        <v>60</v>
      </c>
      <c r="F71" s="6" t="s">
        <v>516</v>
      </c>
      <c r="G71" s="6" t="s">
        <v>46</v>
      </c>
      <c r="H71" s="12">
        <v>13</v>
      </c>
      <c r="I71" s="12">
        <v>1328.7</v>
      </c>
      <c r="J71" s="29" t="s">
        <v>439</v>
      </c>
    </row>
    <row r="72" spans="1:10" x14ac:dyDescent="0.25">
      <c r="A72" s="5" t="s">
        <v>3375</v>
      </c>
      <c r="B72" s="11">
        <v>45659</v>
      </c>
      <c r="C72" s="6" t="s">
        <v>15</v>
      </c>
      <c r="D72" s="6" t="s">
        <v>3515</v>
      </c>
      <c r="E72" s="6" t="s">
        <v>112</v>
      </c>
      <c r="F72" s="6" t="s">
        <v>1599</v>
      </c>
      <c r="G72" s="6" t="s">
        <v>195</v>
      </c>
      <c r="H72" s="12">
        <v>18</v>
      </c>
      <c r="I72" s="12">
        <v>3090.78</v>
      </c>
      <c r="J72" s="29" t="s">
        <v>443</v>
      </c>
    </row>
    <row r="73" spans="1:10" x14ac:dyDescent="0.25">
      <c r="A73" s="5" t="s">
        <v>2037</v>
      </c>
      <c r="B73" s="11">
        <v>45661</v>
      </c>
      <c r="C73" s="6" t="s">
        <v>50</v>
      </c>
      <c r="D73" s="6" t="s">
        <v>3522</v>
      </c>
      <c r="E73" s="6" t="s">
        <v>139</v>
      </c>
      <c r="F73" s="6" t="s">
        <v>1597</v>
      </c>
      <c r="G73" s="6" t="s">
        <v>90</v>
      </c>
      <c r="H73" s="12">
        <v>7</v>
      </c>
      <c r="I73" s="12">
        <v>485.58</v>
      </c>
      <c r="J73" s="29" t="s">
        <v>439</v>
      </c>
    </row>
    <row r="74" spans="1:10" x14ac:dyDescent="0.25">
      <c r="A74" s="5" t="s">
        <v>3322</v>
      </c>
      <c r="B74" s="11">
        <v>45662</v>
      </c>
      <c r="C74" s="6" t="s">
        <v>29</v>
      </c>
      <c r="D74" s="6" t="s">
        <v>230</v>
      </c>
      <c r="E74" s="6" t="s">
        <v>201</v>
      </c>
      <c r="F74" s="6" t="s">
        <v>1596</v>
      </c>
      <c r="G74" s="6" t="s">
        <v>24</v>
      </c>
      <c r="H74" s="12">
        <v>18</v>
      </c>
      <c r="I74" s="12">
        <v>1969.49</v>
      </c>
      <c r="J74" s="29" t="s">
        <v>439</v>
      </c>
    </row>
    <row r="75" spans="1:10" x14ac:dyDescent="0.25">
      <c r="A75" s="5" t="s">
        <v>3381</v>
      </c>
      <c r="B75" s="11">
        <v>45668</v>
      </c>
      <c r="C75" s="6" t="s">
        <v>15</v>
      </c>
      <c r="D75" s="6" t="s">
        <v>3518</v>
      </c>
      <c r="E75" s="6" t="s">
        <v>152</v>
      </c>
      <c r="F75" s="6" t="s">
        <v>512</v>
      </c>
      <c r="G75" s="6" t="s">
        <v>188</v>
      </c>
      <c r="H75" s="12">
        <v>4</v>
      </c>
      <c r="I75" s="12">
        <v>1200.27</v>
      </c>
      <c r="J75" s="29" t="s">
        <v>439</v>
      </c>
    </row>
    <row r="76" spans="1:10" x14ac:dyDescent="0.25">
      <c r="A76" s="5" t="s">
        <v>3376</v>
      </c>
      <c r="B76" s="11">
        <v>45671</v>
      </c>
      <c r="C76" s="6" t="s">
        <v>15</v>
      </c>
      <c r="D76" s="6" t="s">
        <v>3518</v>
      </c>
      <c r="E76" s="6" t="s">
        <v>164</v>
      </c>
      <c r="F76" s="6" t="s">
        <v>523</v>
      </c>
      <c r="G76" s="6" t="s">
        <v>79</v>
      </c>
      <c r="H76" s="12">
        <v>21</v>
      </c>
      <c r="I76" s="12">
        <v>2865.24</v>
      </c>
      <c r="J76" s="29" t="s">
        <v>438</v>
      </c>
    </row>
    <row r="77" spans="1:10" x14ac:dyDescent="0.25">
      <c r="A77" s="5" t="s">
        <v>3318</v>
      </c>
      <c r="B77" s="11">
        <v>45675</v>
      </c>
      <c r="C77" s="6" t="s">
        <v>15</v>
      </c>
      <c r="D77" s="6" t="s">
        <v>3518</v>
      </c>
      <c r="E77" s="6" t="s">
        <v>162</v>
      </c>
      <c r="F77" s="6" t="s">
        <v>1599</v>
      </c>
      <c r="G77" s="6" t="s">
        <v>66</v>
      </c>
      <c r="H77" s="12">
        <v>1</v>
      </c>
      <c r="I77" s="12">
        <v>494.08</v>
      </c>
      <c r="J77" s="29" t="s">
        <v>439</v>
      </c>
    </row>
    <row r="78" spans="1:10" x14ac:dyDescent="0.25">
      <c r="A78" s="5" t="s">
        <v>3454</v>
      </c>
      <c r="B78" s="11">
        <v>45677</v>
      </c>
      <c r="C78" s="6" t="s">
        <v>15</v>
      </c>
      <c r="D78" s="6" t="s">
        <v>3524</v>
      </c>
      <c r="E78" s="6" t="s">
        <v>60</v>
      </c>
      <c r="F78" s="6" t="s">
        <v>516</v>
      </c>
      <c r="G78" s="6" t="s">
        <v>19</v>
      </c>
      <c r="H78" s="12">
        <v>9</v>
      </c>
      <c r="I78" s="12">
        <v>1986.4</v>
      </c>
      <c r="J78" s="29" t="s">
        <v>441</v>
      </c>
    </row>
    <row r="79" spans="1:10" x14ac:dyDescent="0.25">
      <c r="A79" s="5" t="s">
        <v>2036</v>
      </c>
      <c r="B79" s="11">
        <v>45677</v>
      </c>
      <c r="C79" s="6" t="s">
        <v>50</v>
      </c>
      <c r="D79" s="6" t="s">
        <v>3522</v>
      </c>
      <c r="E79" s="6" t="s">
        <v>57</v>
      </c>
      <c r="F79" s="6" t="s">
        <v>1597</v>
      </c>
      <c r="G79" s="6" t="s">
        <v>90</v>
      </c>
      <c r="H79" s="12">
        <v>36</v>
      </c>
      <c r="I79" s="12">
        <v>2730.74</v>
      </c>
      <c r="J79" s="29" t="s">
        <v>439</v>
      </c>
    </row>
    <row r="80" spans="1:10" x14ac:dyDescent="0.25">
      <c r="A80" s="5" t="s">
        <v>2035</v>
      </c>
      <c r="B80" s="11">
        <v>45681</v>
      </c>
      <c r="C80" s="6" t="s">
        <v>15</v>
      </c>
      <c r="D80" s="6" t="s">
        <v>3517</v>
      </c>
      <c r="E80" s="6" t="s">
        <v>85</v>
      </c>
      <c r="F80" s="6" t="s">
        <v>516</v>
      </c>
      <c r="G80" s="6" t="s">
        <v>54</v>
      </c>
      <c r="H80" s="12">
        <v>4</v>
      </c>
      <c r="I80" s="12">
        <v>267.17</v>
      </c>
      <c r="J80" s="29" t="s">
        <v>438</v>
      </c>
    </row>
    <row r="81" spans="1:10" x14ac:dyDescent="0.25">
      <c r="A81" s="5" t="s">
        <v>3377</v>
      </c>
      <c r="B81" s="11">
        <v>45682</v>
      </c>
      <c r="C81" s="6" t="s">
        <v>20</v>
      </c>
      <c r="D81" s="6" t="s">
        <v>3513</v>
      </c>
      <c r="E81" s="6" t="s">
        <v>62</v>
      </c>
      <c r="F81" s="6" t="s">
        <v>523</v>
      </c>
      <c r="G81" s="6" t="s">
        <v>79</v>
      </c>
      <c r="H81" s="12">
        <v>15</v>
      </c>
      <c r="I81" s="12">
        <v>2280</v>
      </c>
      <c r="J81" s="29" t="s">
        <v>438</v>
      </c>
    </row>
    <row r="82" spans="1:10" x14ac:dyDescent="0.25">
      <c r="A82" s="5" t="s">
        <v>3455</v>
      </c>
      <c r="B82" s="11">
        <v>45693</v>
      </c>
      <c r="C82" s="6" t="s">
        <v>15</v>
      </c>
      <c r="D82" s="6" t="s">
        <v>3518</v>
      </c>
      <c r="E82" s="6" t="s">
        <v>126</v>
      </c>
      <c r="F82" s="6" t="s">
        <v>516</v>
      </c>
      <c r="G82" s="6" t="s">
        <v>54</v>
      </c>
      <c r="H82" s="12">
        <v>15</v>
      </c>
      <c r="I82" s="12">
        <v>1262.1199999999999</v>
      </c>
      <c r="J82" s="29" t="s">
        <v>439</v>
      </c>
    </row>
    <row r="83" spans="1:10" x14ac:dyDescent="0.25">
      <c r="A83" s="5" t="s">
        <v>3402</v>
      </c>
      <c r="B83" s="11">
        <v>45697</v>
      </c>
      <c r="C83" s="6" t="s">
        <v>29</v>
      </c>
      <c r="D83" s="6" t="s">
        <v>230</v>
      </c>
      <c r="E83" s="6" t="s">
        <v>139</v>
      </c>
      <c r="F83" s="6" t="s">
        <v>516</v>
      </c>
      <c r="G83" s="6" t="s">
        <v>46</v>
      </c>
      <c r="H83" s="12">
        <v>5</v>
      </c>
      <c r="I83" s="12">
        <v>625.57000000000005</v>
      </c>
      <c r="J83" s="29" t="s">
        <v>440</v>
      </c>
    </row>
    <row r="84" spans="1:10" x14ac:dyDescent="0.25">
      <c r="A84" s="5" t="s">
        <v>3380</v>
      </c>
      <c r="B84" s="11">
        <v>45698</v>
      </c>
      <c r="C84" s="6" t="s">
        <v>20</v>
      </c>
      <c r="D84" s="6" t="s">
        <v>3521</v>
      </c>
      <c r="E84" s="6" t="s">
        <v>162</v>
      </c>
      <c r="F84" s="6" t="s">
        <v>1598</v>
      </c>
      <c r="G84" s="6" t="s">
        <v>49</v>
      </c>
      <c r="H84" s="12">
        <v>22</v>
      </c>
      <c r="I84" s="12">
        <v>5230.57</v>
      </c>
      <c r="J84" s="29" t="s">
        <v>439</v>
      </c>
    </row>
    <row r="85" spans="1:10" x14ac:dyDescent="0.25">
      <c r="A85" s="5" t="s">
        <v>3325</v>
      </c>
      <c r="B85" s="11">
        <v>45698</v>
      </c>
      <c r="C85" s="6" t="s">
        <v>40</v>
      </c>
      <c r="D85" s="6" t="s">
        <v>3527</v>
      </c>
      <c r="E85" s="6" t="s">
        <v>85</v>
      </c>
      <c r="F85" s="6" t="s">
        <v>507</v>
      </c>
      <c r="G85" s="6" t="s">
        <v>73</v>
      </c>
      <c r="H85" s="12">
        <v>10</v>
      </c>
      <c r="I85" s="12">
        <v>13663.2</v>
      </c>
      <c r="J85" s="29" t="s">
        <v>439</v>
      </c>
    </row>
    <row r="86" spans="1:10" x14ac:dyDescent="0.25">
      <c r="A86" s="5" t="s">
        <v>2040</v>
      </c>
      <c r="B86" s="11">
        <v>45698</v>
      </c>
      <c r="C86" s="6" t="s">
        <v>15</v>
      </c>
      <c r="D86" s="6" t="s">
        <v>3515</v>
      </c>
      <c r="E86" s="6" t="s">
        <v>112</v>
      </c>
      <c r="F86" s="6" t="s">
        <v>1599</v>
      </c>
      <c r="G86" s="6" t="s">
        <v>195</v>
      </c>
      <c r="H86" s="12">
        <v>5</v>
      </c>
      <c r="I86" s="12">
        <v>829.33</v>
      </c>
      <c r="J86" s="29" t="s">
        <v>440</v>
      </c>
    </row>
    <row r="87" spans="1:10" x14ac:dyDescent="0.25">
      <c r="A87" s="5" t="s">
        <v>3326</v>
      </c>
      <c r="B87" s="11">
        <v>45699</v>
      </c>
      <c r="C87" s="6" t="s">
        <v>20</v>
      </c>
      <c r="D87" s="6" t="s">
        <v>3521</v>
      </c>
      <c r="E87" s="6" t="s">
        <v>152</v>
      </c>
      <c r="F87" s="6" t="s">
        <v>516</v>
      </c>
      <c r="G87" s="6" t="s">
        <v>191</v>
      </c>
      <c r="H87" s="12">
        <v>11</v>
      </c>
      <c r="I87" s="12">
        <v>910.41</v>
      </c>
      <c r="J87" s="29" t="s">
        <v>438</v>
      </c>
    </row>
    <row r="88" spans="1:10" x14ac:dyDescent="0.25">
      <c r="A88" s="5" t="s">
        <v>3323</v>
      </c>
      <c r="B88" s="11">
        <v>45703</v>
      </c>
      <c r="C88" s="6" t="s">
        <v>20</v>
      </c>
      <c r="D88" s="6" t="s">
        <v>3513</v>
      </c>
      <c r="E88" s="6" t="s">
        <v>62</v>
      </c>
      <c r="F88" s="6" t="s">
        <v>1599</v>
      </c>
      <c r="G88" s="6" t="s">
        <v>195</v>
      </c>
      <c r="H88" s="12">
        <v>16</v>
      </c>
      <c r="I88" s="12">
        <v>2844.16</v>
      </c>
      <c r="J88" s="29" t="s">
        <v>439</v>
      </c>
    </row>
    <row r="89" spans="1:10" x14ac:dyDescent="0.25">
      <c r="A89" s="5" t="s">
        <v>2038</v>
      </c>
      <c r="B89" s="11">
        <v>45705</v>
      </c>
      <c r="C89" s="6" t="s">
        <v>20</v>
      </c>
      <c r="D89" s="6" t="s">
        <v>3513</v>
      </c>
      <c r="E89" s="6" t="s">
        <v>164</v>
      </c>
      <c r="F89" s="6" t="s">
        <v>523</v>
      </c>
      <c r="G89" s="6" t="s">
        <v>79</v>
      </c>
      <c r="H89" s="12">
        <v>10</v>
      </c>
      <c r="I89" s="12">
        <v>1578</v>
      </c>
      <c r="J89" s="29" t="s">
        <v>438</v>
      </c>
    </row>
    <row r="90" spans="1:10" x14ac:dyDescent="0.25">
      <c r="A90" s="5" t="s">
        <v>2039</v>
      </c>
      <c r="B90" s="11">
        <v>45710</v>
      </c>
      <c r="C90" s="6" t="s">
        <v>50</v>
      </c>
      <c r="D90" s="6" t="s">
        <v>3522</v>
      </c>
      <c r="E90" s="6" t="s">
        <v>60</v>
      </c>
      <c r="F90" s="6" t="s">
        <v>512</v>
      </c>
      <c r="G90" s="6" t="s">
        <v>58</v>
      </c>
      <c r="H90" s="12">
        <v>7</v>
      </c>
      <c r="I90" s="12">
        <v>6125.07</v>
      </c>
      <c r="J90" s="29" t="s">
        <v>438</v>
      </c>
    </row>
    <row r="91" spans="1:10" x14ac:dyDescent="0.25">
      <c r="A91" s="5" t="s">
        <v>3457</v>
      </c>
      <c r="B91" s="11">
        <v>45714</v>
      </c>
      <c r="C91" s="6" t="s">
        <v>15</v>
      </c>
      <c r="D91" s="6" t="s">
        <v>3524</v>
      </c>
      <c r="E91" s="6" t="s">
        <v>57</v>
      </c>
      <c r="F91" s="6" t="s">
        <v>1596</v>
      </c>
      <c r="G91" s="6" t="s">
        <v>14</v>
      </c>
      <c r="H91" s="12">
        <v>12</v>
      </c>
      <c r="I91" s="12">
        <v>1727.64</v>
      </c>
      <c r="J91" s="29" t="s">
        <v>439</v>
      </c>
    </row>
    <row r="92" spans="1:10" x14ac:dyDescent="0.25">
      <c r="A92" s="5" t="s">
        <v>3382</v>
      </c>
      <c r="B92" s="11">
        <v>45719</v>
      </c>
      <c r="C92" s="6" t="s">
        <v>29</v>
      </c>
      <c r="D92" s="6" t="s">
        <v>3519</v>
      </c>
      <c r="E92" s="6" t="s">
        <v>126</v>
      </c>
      <c r="F92" s="6" t="s">
        <v>1599</v>
      </c>
      <c r="G92" s="6" t="s">
        <v>190</v>
      </c>
      <c r="H92" s="12">
        <v>11</v>
      </c>
      <c r="I92" s="12">
        <v>5919.41</v>
      </c>
      <c r="J92" s="29" t="s">
        <v>439</v>
      </c>
    </row>
    <row r="93" spans="1:10" x14ac:dyDescent="0.25">
      <c r="A93" s="5" t="s">
        <v>2043</v>
      </c>
      <c r="B93" s="11">
        <v>45719</v>
      </c>
      <c r="C93" s="6" t="s">
        <v>20</v>
      </c>
      <c r="D93" s="6" t="s">
        <v>3513</v>
      </c>
      <c r="E93" s="6" t="s">
        <v>62</v>
      </c>
      <c r="F93" s="6" t="s">
        <v>1598</v>
      </c>
      <c r="G93" s="6" t="s">
        <v>193</v>
      </c>
      <c r="H93" s="12">
        <v>19</v>
      </c>
      <c r="I93" s="12">
        <v>2827.01</v>
      </c>
      <c r="J93" s="29" t="s">
        <v>439</v>
      </c>
    </row>
    <row r="94" spans="1:10" x14ac:dyDescent="0.25">
      <c r="A94" s="5" t="s">
        <v>3320</v>
      </c>
      <c r="B94" s="11">
        <v>45721</v>
      </c>
      <c r="C94" s="6" t="s">
        <v>40</v>
      </c>
      <c r="D94" s="6" t="s">
        <v>3527</v>
      </c>
      <c r="E94" s="6" t="s">
        <v>139</v>
      </c>
      <c r="F94" s="6" t="s">
        <v>1597</v>
      </c>
      <c r="G94" s="6" t="s">
        <v>279</v>
      </c>
      <c r="H94" s="12">
        <v>1</v>
      </c>
      <c r="I94" s="12">
        <v>190.06</v>
      </c>
      <c r="J94" s="29" t="s">
        <v>439</v>
      </c>
    </row>
    <row r="95" spans="1:10" x14ac:dyDescent="0.25">
      <c r="A95" s="5" t="s">
        <v>3401</v>
      </c>
      <c r="B95" s="11">
        <v>45723</v>
      </c>
      <c r="C95" s="6" t="s">
        <v>15</v>
      </c>
      <c r="D95" s="6" t="s">
        <v>3524</v>
      </c>
      <c r="E95" s="6" t="s">
        <v>112</v>
      </c>
      <c r="F95" s="6" t="s">
        <v>1596</v>
      </c>
      <c r="G95" s="6" t="s">
        <v>275</v>
      </c>
      <c r="H95" s="12">
        <v>18</v>
      </c>
      <c r="I95" s="12">
        <v>10287.19</v>
      </c>
      <c r="J95" s="29" t="s">
        <v>440</v>
      </c>
    </row>
    <row r="96" spans="1:10" x14ac:dyDescent="0.25">
      <c r="A96" s="5" t="s">
        <v>3456</v>
      </c>
      <c r="B96" s="11">
        <v>45731</v>
      </c>
      <c r="C96" s="6" t="s">
        <v>20</v>
      </c>
      <c r="D96" s="6" t="s">
        <v>3513</v>
      </c>
      <c r="E96" s="6" t="s">
        <v>164</v>
      </c>
      <c r="F96" s="6" t="s">
        <v>1597</v>
      </c>
      <c r="G96" s="6" t="s">
        <v>90</v>
      </c>
      <c r="H96" s="12">
        <v>20</v>
      </c>
      <c r="I96" s="12">
        <v>1618.83</v>
      </c>
      <c r="J96" s="29" t="s">
        <v>440</v>
      </c>
    </row>
    <row r="97" spans="1:10" x14ac:dyDescent="0.25">
      <c r="A97" s="5" t="s">
        <v>2041</v>
      </c>
      <c r="B97" s="11">
        <v>45737</v>
      </c>
      <c r="C97" s="6" t="s">
        <v>15</v>
      </c>
      <c r="D97" s="6" t="s">
        <v>3518</v>
      </c>
      <c r="E97" s="6" t="s">
        <v>18</v>
      </c>
      <c r="F97" s="6" t="s">
        <v>1597</v>
      </c>
      <c r="G97" s="6" t="s">
        <v>63</v>
      </c>
      <c r="H97" s="12">
        <v>2</v>
      </c>
      <c r="I97" s="12">
        <v>944.38</v>
      </c>
      <c r="J97" s="29" t="s">
        <v>439</v>
      </c>
    </row>
    <row r="98" spans="1:10" x14ac:dyDescent="0.25">
      <c r="A98" s="5" t="s">
        <v>3458</v>
      </c>
      <c r="B98" s="11">
        <v>45737</v>
      </c>
      <c r="C98" s="6" t="s">
        <v>29</v>
      </c>
      <c r="D98" s="6" t="s">
        <v>230</v>
      </c>
      <c r="E98" s="6" t="s">
        <v>60</v>
      </c>
      <c r="F98" s="6" t="s">
        <v>507</v>
      </c>
      <c r="G98" s="6" t="s">
        <v>70</v>
      </c>
      <c r="H98" s="12">
        <v>1</v>
      </c>
      <c r="I98" s="12">
        <v>678.04</v>
      </c>
      <c r="J98" s="29" t="s">
        <v>439</v>
      </c>
    </row>
    <row r="99" spans="1:10" x14ac:dyDescent="0.25">
      <c r="A99" s="5" t="s">
        <v>2044</v>
      </c>
      <c r="B99" s="11">
        <v>45737</v>
      </c>
      <c r="C99" s="6" t="s">
        <v>15</v>
      </c>
      <c r="D99" s="6" t="s">
        <v>3517</v>
      </c>
      <c r="E99" s="6" t="s">
        <v>152</v>
      </c>
      <c r="F99" s="6" t="s">
        <v>1597</v>
      </c>
      <c r="G99" s="6" t="s">
        <v>90</v>
      </c>
      <c r="H99" s="12">
        <v>4</v>
      </c>
      <c r="I99" s="12">
        <v>343.94</v>
      </c>
      <c r="J99" s="29" t="s">
        <v>439</v>
      </c>
    </row>
    <row r="100" spans="1:10" x14ac:dyDescent="0.25">
      <c r="A100" s="5" t="s">
        <v>3321</v>
      </c>
      <c r="B100" s="11">
        <v>45742</v>
      </c>
      <c r="C100" s="6" t="s">
        <v>15</v>
      </c>
      <c r="D100" s="6" t="s">
        <v>3515</v>
      </c>
      <c r="E100" s="6" t="s">
        <v>201</v>
      </c>
      <c r="F100" s="6" t="s">
        <v>1596</v>
      </c>
      <c r="G100" s="6" t="s">
        <v>275</v>
      </c>
      <c r="H100" s="12">
        <v>3</v>
      </c>
      <c r="I100" s="12">
        <v>1699.89</v>
      </c>
      <c r="J100" s="29" t="s">
        <v>443</v>
      </c>
    </row>
    <row r="101" spans="1:10" x14ac:dyDescent="0.25">
      <c r="A101" s="5" t="s">
        <v>3324</v>
      </c>
      <c r="B101" s="11">
        <v>45744</v>
      </c>
      <c r="C101" s="6" t="s">
        <v>20</v>
      </c>
      <c r="D101" s="6" t="s">
        <v>3521</v>
      </c>
      <c r="E101" s="6" t="s">
        <v>85</v>
      </c>
      <c r="F101" s="6" t="s">
        <v>507</v>
      </c>
      <c r="G101" s="6" t="s">
        <v>194</v>
      </c>
      <c r="H101" s="12">
        <v>1</v>
      </c>
      <c r="I101" s="12">
        <v>1955.72</v>
      </c>
      <c r="J101" s="29" t="s">
        <v>438</v>
      </c>
    </row>
    <row r="102" spans="1:10" x14ac:dyDescent="0.25">
      <c r="A102" s="5" t="s">
        <v>3319</v>
      </c>
      <c r="B102" s="11">
        <v>45745</v>
      </c>
      <c r="C102" s="6" t="s">
        <v>40</v>
      </c>
      <c r="D102" s="6" t="s">
        <v>3511</v>
      </c>
      <c r="E102" s="6" t="s">
        <v>57</v>
      </c>
      <c r="F102" s="6" t="s">
        <v>1596</v>
      </c>
      <c r="G102" s="6" t="s">
        <v>14</v>
      </c>
      <c r="H102" s="12">
        <v>1</v>
      </c>
      <c r="I102" s="12">
        <v>144.51</v>
      </c>
      <c r="J102" s="29" t="s">
        <v>439</v>
      </c>
    </row>
    <row r="103" spans="1:10" x14ac:dyDescent="0.25">
      <c r="A103" s="5" t="s">
        <v>2042</v>
      </c>
      <c r="B103" s="11">
        <v>45747</v>
      </c>
      <c r="C103" s="6" t="s">
        <v>15</v>
      </c>
      <c r="D103" s="6" t="s">
        <v>3518</v>
      </c>
      <c r="E103" s="6" t="s">
        <v>162</v>
      </c>
      <c r="F103" s="6" t="s">
        <v>1598</v>
      </c>
      <c r="G103" s="6" t="s">
        <v>193</v>
      </c>
      <c r="H103" s="12">
        <v>22</v>
      </c>
      <c r="I103" s="12">
        <v>2743.66</v>
      </c>
      <c r="J103" s="29" t="s">
        <v>438</v>
      </c>
    </row>
    <row r="104" spans="1:10" x14ac:dyDescent="0.25">
      <c r="A104" s="5" t="s">
        <v>3400</v>
      </c>
      <c r="B104" s="11">
        <v>45750</v>
      </c>
      <c r="C104" s="6" t="s">
        <v>15</v>
      </c>
      <c r="D104" s="6" t="s">
        <v>3524</v>
      </c>
      <c r="E104" s="6" t="s">
        <v>201</v>
      </c>
      <c r="F104" s="6" t="s">
        <v>523</v>
      </c>
      <c r="G104" s="6" t="s">
        <v>76</v>
      </c>
      <c r="H104" s="12">
        <v>7</v>
      </c>
      <c r="I104" s="12">
        <v>2352.9899999999998</v>
      </c>
      <c r="J104" s="29" t="s">
        <v>438</v>
      </c>
    </row>
    <row r="105" spans="1:10" x14ac:dyDescent="0.25">
      <c r="A105" s="5" t="s">
        <v>3403</v>
      </c>
      <c r="B105" s="11">
        <v>45754</v>
      </c>
      <c r="C105" s="6" t="s">
        <v>40</v>
      </c>
      <c r="D105" s="6" t="s">
        <v>3511</v>
      </c>
      <c r="E105" s="6" t="s">
        <v>162</v>
      </c>
      <c r="F105" s="6" t="s">
        <v>507</v>
      </c>
      <c r="G105" s="6" t="s">
        <v>39</v>
      </c>
      <c r="H105" s="12">
        <v>4</v>
      </c>
      <c r="I105" s="12">
        <v>4286.5200000000004</v>
      </c>
      <c r="J105" s="29" t="s">
        <v>438</v>
      </c>
    </row>
    <row r="106" spans="1:10" x14ac:dyDescent="0.25">
      <c r="A106" s="5" t="s">
        <v>3399</v>
      </c>
      <c r="B106" s="11">
        <v>45757</v>
      </c>
      <c r="C106" s="6" t="s">
        <v>20</v>
      </c>
      <c r="D106" s="6" t="s">
        <v>3513</v>
      </c>
      <c r="E106" s="6" t="s">
        <v>62</v>
      </c>
      <c r="F106" s="6" t="s">
        <v>523</v>
      </c>
      <c r="G106" s="6" t="s">
        <v>94</v>
      </c>
      <c r="H106" s="12">
        <v>22</v>
      </c>
      <c r="I106" s="12">
        <v>4164.18</v>
      </c>
      <c r="J106" s="29" t="s">
        <v>439</v>
      </c>
    </row>
    <row r="107" spans="1:10" x14ac:dyDescent="0.25">
      <c r="A107" s="5" t="s">
        <v>3378</v>
      </c>
      <c r="B107" s="11">
        <v>45758</v>
      </c>
      <c r="C107" s="6" t="s">
        <v>15</v>
      </c>
      <c r="D107" s="6" t="s">
        <v>3517</v>
      </c>
      <c r="E107" s="6" t="s">
        <v>164</v>
      </c>
      <c r="F107" s="6" t="s">
        <v>1598</v>
      </c>
      <c r="G107" s="6" t="s">
        <v>49</v>
      </c>
      <c r="H107" s="12">
        <v>11</v>
      </c>
      <c r="I107" s="12">
        <v>2952.51</v>
      </c>
      <c r="J107" s="29" t="s">
        <v>439</v>
      </c>
    </row>
    <row r="108" spans="1:10" x14ac:dyDescent="0.25">
      <c r="A108" s="5" t="s">
        <v>2047</v>
      </c>
      <c r="B108" s="11">
        <v>45759</v>
      </c>
      <c r="C108" s="6" t="s">
        <v>50</v>
      </c>
      <c r="D108" s="6" t="s">
        <v>3525</v>
      </c>
      <c r="E108" s="6" t="s">
        <v>57</v>
      </c>
      <c r="F108" s="6" t="s">
        <v>516</v>
      </c>
      <c r="G108" s="6" t="s">
        <v>33</v>
      </c>
      <c r="H108" s="12">
        <v>2</v>
      </c>
      <c r="I108" s="12">
        <v>83.9</v>
      </c>
      <c r="J108" s="29" t="s">
        <v>438</v>
      </c>
    </row>
    <row r="109" spans="1:10" x14ac:dyDescent="0.25">
      <c r="A109" s="5" t="s">
        <v>2046</v>
      </c>
      <c r="B109" s="11">
        <v>45763</v>
      </c>
      <c r="C109" s="6" t="s">
        <v>20</v>
      </c>
      <c r="D109" s="6" t="s">
        <v>3521</v>
      </c>
      <c r="E109" s="6" t="s">
        <v>85</v>
      </c>
      <c r="F109" s="6" t="s">
        <v>516</v>
      </c>
      <c r="G109" s="6" t="s">
        <v>191</v>
      </c>
      <c r="H109" s="12">
        <v>20</v>
      </c>
      <c r="I109" s="12">
        <v>1939</v>
      </c>
      <c r="J109" s="29" t="s">
        <v>439</v>
      </c>
    </row>
    <row r="110" spans="1:10" x14ac:dyDescent="0.25">
      <c r="A110" s="5" t="s">
        <v>3328</v>
      </c>
      <c r="B110" s="11">
        <v>45763</v>
      </c>
      <c r="C110" s="6" t="s">
        <v>29</v>
      </c>
      <c r="D110" s="6" t="s">
        <v>3520</v>
      </c>
      <c r="E110" s="6" t="s">
        <v>81</v>
      </c>
      <c r="F110" s="6" t="s">
        <v>1599</v>
      </c>
      <c r="G110" s="6" t="s">
        <v>190</v>
      </c>
      <c r="H110" s="12">
        <v>2</v>
      </c>
      <c r="I110" s="12">
        <v>1285.01</v>
      </c>
      <c r="J110" s="29" t="s">
        <v>439</v>
      </c>
    </row>
    <row r="111" spans="1:10" x14ac:dyDescent="0.25">
      <c r="A111" s="5" t="s">
        <v>3379</v>
      </c>
      <c r="B111" s="11">
        <v>45764</v>
      </c>
      <c r="C111" s="6" t="s">
        <v>20</v>
      </c>
      <c r="D111" s="6" t="s">
        <v>3513</v>
      </c>
      <c r="E111" s="6" t="s">
        <v>60</v>
      </c>
      <c r="F111" s="6" t="s">
        <v>523</v>
      </c>
      <c r="G111" s="6" t="s">
        <v>76</v>
      </c>
      <c r="H111" s="12">
        <v>8</v>
      </c>
      <c r="I111" s="12">
        <v>3089.44</v>
      </c>
      <c r="J111" s="29" t="s">
        <v>438</v>
      </c>
    </row>
    <row r="112" spans="1:10" x14ac:dyDescent="0.25">
      <c r="A112" s="5" t="s">
        <v>2045</v>
      </c>
      <c r="B112" s="11">
        <v>45766</v>
      </c>
      <c r="C112" s="6" t="s">
        <v>50</v>
      </c>
      <c r="D112" s="6" t="s">
        <v>3525</v>
      </c>
      <c r="E112" s="6" t="s">
        <v>126</v>
      </c>
      <c r="F112" s="6" t="s">
        <v>507</v>
      </c>
      <c r="G112" s="6" t="s">
        <v>70</v>
      </c>
      <c r="H112" s="12">
        <v>2</v>
      </c>
      <c r="I112" s="12">
        <v>1417.44</v>
      </c>
      <c r="J112" s="29" t="s">
        <v>439</v>
      </c>
    </row>
    <row r="113" spans="1:10" x14ac:dyDescent="0.25">
      <c r="A113" s="5" t="s">
        <v>2048</v>
      </c>
      <c r="B113" s="11">
        <v>45768</v>
      </c>
      <c r="C113" s="6" t="s">
        <v>20</v>
      </c>
      <c r="D113" s="6" t="s">
        <v>3521</v>
      </c>
      <c r="E113" s="6" t="s">
        <v>139</v>
      </c>
      <c r="F113" s="6" t="s">
        <v>512</v>
      </c>
      <c r="G113" s="6" t="s">
        <v>197</v>
      </c>
      <c r="H113" s="12">
        <v>8</v>
      </c>
      <c r="I113" s="12">
        <v>4034.69</v>
      </c>
      <c r="J113" s="29" t="s">
        <v>439</v>
      </c>
    </row>
    <row r="114" spans="1:10" x14ac:dyDescent="0.25">
      <c r="A114" s="5" t="s">
        <v>3459</v>
      </c>
      <c r="B114" s="11">
        <v>45770</v>
      </c>
      <c r="C114" s="6" t="s">
        <v>15</v>
      </c>
      <c r="D114" s="6" t="s">
        <v>3515</v>
      </c>
      <c r="E114" s="6" t="s">
        <v>152</v>
      </c>
      <c r="F114" s="6" t="s">
        <v>1597</v>
      </c>
      <c r="G114" s="6" t="s">
        <v>279</v>
      </c>
      <c r="H114" s="12">
        <v>19</v>
      </c>
      <c r="I114" s="12">
        <v>4385.96</v>
      </c>
      <c r="J114" s="29" t="s">
        <v>439</v>
      </c>
    </row>
    <row r="115" spans="1:10" x14ac:dyDescent="0.25">
      <c r="A115" s="5" t="s">
        <v>3330</v>
      </c>
      <c r="B115" s="11">
        <v>45771</v>
      </c>
      <c r="C115" s="6" t="s">
        <v>29</v>
      </c>
      <c r="D115" s="6" t="s">
        <v>3520</v>
      </c>
      <c r="E115" s="6" t="s">
        <v>112</v>
      </c>
      <c r="F115" s="6" t="s">
        <v>1596</v>
      </c>
      <c r="G115" s="6" t="s">
        <v>14</v>
      </c>
      <c r="H115" s="12">
        <v>7</v>
      </c>
      <c r="I115" s="12">
        <v>980.48</v>
      </c>
      <c r="J115" s="29" t="s">
        <v>441</v>
      </c>
    </row>
    <row r="116" spans="1:10" x14ac:dyDescent="0.25">
      <c r="A116" s="5" t="s">
        <v>3460</v>
      </c>
      <c r="B116" s="11">
        <v>45779</v>
      </c>
      <c r="C116" s="6" t="s">
        <v>50</v>
      </c>
      <c r="D116" s="6" t="s">
        <v>3525</v>
      </c>
      <c r="E116" s="6" t="s">
        <v>162</v>
      </c>
      <c r="F116" s="6" t="s">
        <v>1598</v>
      </c>
      <c r="G116" s="6" t="s">
        <v>49</v>
      </c>
      <c r="H116" s="12">
        <v>6</v>
      </c>
      <c r="I116" s="12">
        <v>1456.33</v>
      </c>
      <c r="J116" s="29" t="s">
        <v>439</v>
      </c>
    </row>
    <row r="117" spans="1:10" x14ac:dyDescent="0.25">
      <c r="A117" s="5" t="s">
        <v>3462</v>
      </c>
      <c r="B117" s="11">
        <v>45779</v>
      </c>
      <c r="C117" s="6" t="s">
        <v>29</v>
      </c>
      <c r="D117" s="6" t="s">
        <v>3520</v>
      </c>
      <c r="E117" s="6" t="s">
        <v>81</v>
      </c>
      <c r="F117" s="6" t="s">
        <v>516</v>
      </c>
      <c r="G117" s="6" t="s">
        <v>19</v>
      </c>
      <c r="H117" s="12">
        <v>1</v>
      </c>
      <c r="I117" s="12">
        <v>245.59</v>
      </c>
      <c r="J117" s="29" t="s">
        <v>439</v>
      </c>
    </row>
    <row r="118" spans="1:10" x14ac:dyDescent="0.25">
      <c r="A118" s="5" t="s">
        <v>3461</v>
      </c>
      <c r="B118" s="11">
        <v>45780</v>
      </c>
      <c r="C118" s="6" t="s">
        <v>50</v>
      </c>
      <c r="D118" s="6" t="s">
        <v>3525</v>
      </c>
      <c r="E118" s="6" t="s">
        <v>62</v>
      </c>
      <c r="F118" s="6" t="s">
        <v>1599</v>
      </c>
      <c r="G118" s="6" t="s">
        <v>195</v>
      </c>
      <c r="H118" s="12">
        <v>15</v>
      </c>
      <c r="I118" s="12">
        <v>2343.9299999999998</v>
      </c>
      <c r="J118" s="29" t="s">
        <v>439</v>
      </c>
    </row>
    <row r="119" spans="1:10" x14ac:dyDescent="0.25">
      <c r="A119" s="5" t="s">
        <v>3333</v>
      </c>
      <c r="B119" s="11">
        <v>45786</v>
      </c>
      <c r="C119" s="6" t="s">
        <v>50</v>
      </c>
      <c r="D119" s="6" t="s">
        <v>3525</v>
      </c>
      <c r="E119" s="6" t="s">
        <v>57</v>
      </c>
      <c r="F119" s="6" t="s">
        <v>507</v>
      </c>
      <c r="G119" s="6" t="s">
        <v>194</v>
      </c>
      <c r="H119" s="12">
        <v>6</v>
      </c>
      <c r="I119" s="12">
        <v>11347.7</v>
      </c>
      <c r="J119" s="29" t="s">
        <v>439</v>
      </c>
    </row>
    <row r="120" spans="1:10" x14ac:dyDescent="0.25">
      <c r="A120" s="5" t="s">
        <v>3329</v>
      </c>
      <c r="B120" s="11">
        <v>45792</v>
      </c>
      <c r="C120" s="6" t="s">
        <v>15</v>
      </c>
      <c r="D120" s="6" t="s">
        <v>3518</v>
      </c>
      <c r="E120" s="6" t="s">
        <v>48</v>
      </c>
      <c r="F120" s="6" t="s">
        <v>516</v>
      </c>
      <c r="G120" s="6" t="s">
        <v>191</v>
      </c>
      <c r="H120" s="12">
        <v>12</v>
      </c>
      <c r="I120" s="12">
        <v>998.38</v>
      </c>
      <c r="J120" s="29" t="s">
        <v>439</v>
      </c>
    </row>
    <row r="121" spans="1:10" x14ac:dyDescent="0.25">
      <c r="A121" s="5" t="s">
        <v>2053</v>
      </c>
      <c r="B121" s="11">
        <v>45793</v>
      </c>
      <c r="C121" s="6" t="s">
        <v>15</v>
      </c>
      <c r="D121" s="6" t="s">
        <v>3515</v>
      </c>
      <c r="E121" s="6" t="s">
        <v>53</v>
      </c>
      <c r="F121" s="6" t="s">
        <v>516</v>
      </c>
      <c r="G121" s="6" t="s">
        <v>33</v>
      </c>
      <c r="H121" s="12">
        <v>6</v>
      </c>
      <c r="I121" s="12">
        <v>256.2</v>
      </c>
      <c r="J121" s="29" t="s">
        <v>440</v>
      </c>
    </row>
    <row r="122" spans="1:10" x14ac:dyDescent="0.25">
      <c r="A122" s="5" t="s">
        <v>2050</v>
      </c>
      <c r="B122" s="11">
        <v>45794</v>
      </c>
      <c r="C122" s="6" t="s">
        <v>15</v>
      </c>
      <c r="D122" s="6" t="s">
        <v>3517</v>
      </c>
      <c r="E122" s="6" t="s">
        <v>60</v>
      </c>
      <c r="F122" s="6" t="s">
        <v>523</v>
      </c>
      <c r="G122" s="6" t="s">
        <v>79</v>
      </c>
      <c r="H122" s="12">
        <v>12</v>
      </c>
      <c r="I122" s="12">
        <v>1635.67</v>
      </c>
      <c r="J122" s="29" t="s">
        <v>443</v>
      </c>
    </row>
    <row r="123" spans="1:10" x14ac:dyDescent="0.25">
      <c r="A123" s="5" t="s">
        <v>3334</v>
      </c>
      <c r="B123" s="11">
        <v>45794</v>
      </c>
      <c r="C123" s="6" t="s">
        <v>15</v>
      </c>
      <c r="D123" s="6" t="s">
        <v>3518</v>
      </c>
      <c r="E123" s="6" t="s">
        <v>152</v>
      </c>
      <c r="F123" s="6" t="s">
        <v>516</v>
      </c>
      <c r="G123" s="6" t="s">
        <v>54</v>
      </c>
      <c r="H123" s="12">
        <v>12</v>
      </c>
      <c r="I123" s="12">
        <v>946.19</v>
      </c>
      <c r="J123" s="29" t="s">
        <v>439</v>
      </c>
    </row>
    <row r="124" spans="1:10" x14ac:dyDescent="0.25">
      <c r="A124" s="5" t="s">
        <v>2049</v>
      </c>
      <c r="B124" s="11">
        <v>45800</v>
      </c>
      <c r="C124" s="6" t="s">
        <v>15</v>
      </c>
      <c r="D124" s="6" t="s">
        <v>3515</v>
      </c>
      <c r="E124" s="6" t="s">
        <v>164</v>
      </c>
      <c r="F124" s="6" t="s">
        <v>1597</v>
      </c>
      <c r="G124" s="6" t="s">
        <v>279</v>
      </c>
      <c r="H124" s="12">
        <v>10</v>
      </c>
      <c r="I124" s="12">
        <v>2069.67</v>
      </c>
      <c r="J124" s="29" t="s">
        <v>440</v>
      </c>
    </row>
    <row r="125" spans="1:10" x14ac:dyDescent="0.25">
      <c r="A125" s="5" t="s">
        <v>2052</v>
      </c>
      <c r="B125" s="11">
        <v>45801</v>
      </c>
      <c r="C125" s="6" t="s">
        <v>15</v>
      </c>
      <c r="D125" s="6" t="s">
        <v>3524</v>
      </c>
      <c r="E125" s="6" t="s">
        <v>201</v>
      </c>
      <c r="F125" s="6" t="s">
        <v>1597</v>
      </c>
      <c r="G125" s="6" t="s">
        <v>90</v>
      </c>
      <c r="H125" s="12">
        <v>2</v>
      </c>
      <c r="I125" s="12">
        <v>167.62</v>
      </c>
      <c r="J125" s="29" t="s">
        <v>439</v>
      </c>
    </row>
    <row r="126" spans="1:10" x14ac:dyDescent="0.25">
      <c r="A126" s="5" t="s">
        <v>2051</v>
      </c>
      <c r="B126" s="11">
        <v>45802</v>
      </c>
      <c r="C126" s="6" t="s">
        <v>20</v>
      </c>
      <c r="D126" s="6" t="s">
        <v>3513</v>
      </c>
      <c r="E126" s="6" t="s">
        <v>112</v>
      </c>
      <c r="F126" s="6" t="s">
        <v>523</v>
      </c>
      <c r="G126" s="6" t="s">
        <v>94</v>
      </c>
      <c r="H126" s="12">
        <v>2</v>
      </c>
      <c r="I126" s="12">
        <v>420.32</v>
      </c>
      <c r="J126" s="29" t="s">
        <v>438</v>
      </c>
    </row>
    <row r="127" spans="1:10" x14ac:dyDescent="0.25">
      <c r="A127" s="5" t="s">
        <v>3385</v>
      </c>
      <c r="B127" s="11">
        <v>45804</v>
      </c>
      <c r="C127" s="6" t="s">
        <v>20</v>
      </c>
      <c r="D127" s="6" t="s">
        <v>3521</v>
      </c>
      <c r="E127" s="6" t="s">
        <v>139</v>
      </c>
      <c r="F127" s="6" t="s">
        <v>523</v>
      </c>
      <c r="G127" s="6" t="s">
        <v>94</v>
      </c>
      <c r="H127" s="12">
        <v>56</v>
      </c>
      <c r="I127" s="12">
        <v>12003.04</v>
      </c>
      <c r="J127" s="29" t="s">
        <v>439</v>
      </c>
    </row>
    <row r="128" spans="1:10" x14ac:dyDescent="0.25">
      <c r="A128" s="5" t="s">
        <v>3327</v>
      </c>
      <c r="B128" s="11">
        <v>45806</v>
      </c>
      <c r="C128" s="6" t="s">
        <v>15</v>
      </c>
      <c r="D128" s="6" t="s">
        <v>3515</v>
      </c>
      <c r="E128" s="6" t="s">
        <v>85</v>
      </c>
      <c r="F128" s="6" t="s">
        <v>523</v>
      </c>
      <c r="G128" s="6" t="s">
        <v>79</v>
      </c>
      <c r="H128" s="12">
        <v>9</v>
      </c>
      <c r="I128" s="12">
        <v>1152.3599999999999</v>
      </c>
      <c r="J128" s="29" t="s">
        <v>439</v>
      </c>
    </row>
    <row r="129" spans="1:10" x14ac:dyDescent="0.25">
      <c r="A129" s="5" t="s">
        <v>3383</v>
      </c>
      <c r="B129" s="11">
        <v>45816</v>
      </c>
      <c r="C129" s="6" t="s">
        <v>40</v>
      </c>
      <c r="D129" s="6" t="s">
        <v>3527</v>
      </c>
      <c r="E129" s="6" t="s">
        <v>60</v>
      </c>
      <c r="F129" s="6" t="s">
        <v>1597</v>
      </c>
      <c r="G129" s="6" t="s">
        <v>90</v>
      </c>
      <c r="H129" s="12">
        <v>26</v>
      </c>
      <c r="I129" s="12">
        <v>2132.35</v>
      </c>
      <c r="J129" s="29" t="s">
        <v>440</v>
      </c>
    </row>
    <row r="130" spans="1:10" x14ac:dyDescent="0.25">
      <c r="A130" s="5" t="s">
        <v>2055</v>
      </c>
      <c r="B130" s="11">
        <v>45818</v>
      </c>
      <c r="C130" s="6" t="s">
        <v>50</v>
      </c>
      <c r="D130" s="6" t="s">
        <v>3525</v>
      </c>
      <c r="E130" s="6" t="s">
        <v>152</v>
      </c>
      <c r="F130" s="6" t="s">
        <v>512</v>
      </c>
      <c r="G130" s="6" t="s">
        <v>197</v>
      </c>
      <c r="H130" s="12">
        <v>3</v>
      </c>
      <c r="I130" s="12">
        <v>1445.26</v>
      </c>
      <c r="J130" s="29" t="s">
        <v>438</v>
      </c>
    </row>
    <row r="131" spans="1:10" x14ac:dyDescent="0.25">
      <c r="A131" s="5" t="s">
        <v>3331</v>
      </c>
      <c r="B131" s="11">
        <v>45822</v>
      </c>
      <c r="C131" s="6" t="s">
        <v>15</v>
      </c>
      <c r="D131" s="6" t="s">
        <v>3518</v>
      </c>
      <c r="E131" s="6" t="s">
        <v>112</v>
      </c>
      <c r="F131" s="6" t="s">
        <v>1596</v>
      </c>
      <c r="G131" s="6" t="s">
        <v>275</v>
      </c>
      <c r="H131" s="12">
        <v>6</v>
      </c>
      <c r="I131" s="12">
        <v>3796.98</v>
      </c>
      <c r="J131" s="29" t="s">
        <v>439</v>
      </c>
    </row>
    <row r="132" spans="1:10" x14ac:dyDescent="0.25">
      <c r="A132" s="5" t="s">
        <v>2057</v>
      </c>
      <c r="B132" s="11">
        <v>45823</v>
      </c>
      <c r="C132" s="6" t="s">
        <v>40</v>
      </c>
      <c r="D132" s="6" t="s">
        <v>3527</v>
      </c>
      <c r="E132" s="6" t="s">
        <v>45</v>
      </c>
      <c r="F132" s="6" t="s">
        <v>1597</v>
      </c>
      <c r="G132" s="6" t="s">
        <v>63</v>
      </c>
      <c r="H132" s="12">
        <v>8</v>
      </c>
      <c r="I132" s="12">
        <v>3598.23</v>
      </c>
      <c r="J132" s="29" t="s">
        <v>439</v>
      </c>
    </row>
    <row r="133" spans="1:10" x14ac:dyDescent="0.25">
      <c r="A133" s="5" t="s">
        <v>3339</v>
      </c>
      <c r="B133" s="11">
        <v>45824</v>
      </c>
      <c r="C133" s="6" t="s">
        <v>29</v>
      </c>
      <c r="D133" s="6" t="s">
        <v>3520</v>
      </c>
      <c r="E133" s="6" t="s">
        <v>53</v>
      </c>
      <c r="F133" s="6" t="s">
        <v>1596</v>
      </c>
      <c r="G133" s="6" t="s">
        <v>24</v>
      </c>
      <c r="H133" s="12">
        <v>54</v>
      </c>
      <c r="I133" s="12">
        <v>7299.18</v>
      </c>
      <c r="J133" s="29" t="s">
        <v>438</v>
      </c>
    </row>
    <row r="134" spans="1:10" x14ac:dyDescent="0.25">
      <c r="A134" s="5" t="s">
        <v>3332</v>
      </c>
      <c r="B134" s="11">
        <v>45826</v>
      </c>
      <c r="C134" s="6" t="s">
        <v>15</v>
      </c>
      <c r="D134" s="6" t="s">
        <v>3524</v>
      </c>
      <c r="E134" s="6" t="s">
        <v>85</v>
      </c>
      <c r="F134" s="6" t="s">
        <v>1597</v>
      </c>
      <c r="G134" s="6" t="s">
        <v>90</v>
      </c>
      <c r="H134" s="12">
        <v>29</v>
      </c>
      <c r="I134" s="12">
        <v>2575.1999999999998</v>
      </c>
      <c r="J134" s="29" t="s">
        <v>439</v>
      </c>
    </row>
    <row r="135" spans="1:10" x14ac:dyDescent="0.25">
      <c r="A135" s="5" t="s">
        <v>2054</v>
      </c>
      <c r="B135" s="11">
        <v>45827</v>
      </c>
      <c r="C135" s="6" t="s">
        <v>50</v>
      </c>
      <c r="D135" s="6" t="s">
        <v>3522</v>
      </c>
      <c r="E135" s="6" t="s">
        <v>62</v>
      </c>
      <c r="F135" s="6" t="s">
        <v>1599</v>
      </c>
      <c r="G135" s="6" t="s">
        <v>195</v>
      </c>
      <c r="H135" s="12">
        <v>35</v>
      </c>
      <c r="I135" s="12">
        <v>6331.85</v>
      </c>
      <c r="J135" s="29" t="s">
        <v>442</v>
      </c>
    </row>
    <row r="136" spans="1:10" x14ac:dyDescent="0.25">
      <c r="A136" s="5" t="s">
        <v>3384</v>
      </c>
      <c r="B136" s="11">
        <v>45827</v>
      </c>
      <c r="C136" s="6" t="s">
        <v>50</v>
      </c>
      <c r="D136" s="6" t="s">
        <v>3522</v>
      </c>
      <c r="E136" s="6" t="s">
        <v>201</v>
      </c>
      <c r="F136" s="6" t="s">
        <v>523</v>
      </c>
      <c r="G136" s="6" t="s">
        <v>76</v>
      </c>
      <c r="H136" s="12">
        <v>12</v>
      </c>
      <c r="I136" s="12">
        <v>4424.34</v>
      </c>
      <c r="J136" s="29" t="s">
        <v>439</v>
      </c>
    </row>
    <row r="137" spans="1:10" x14ac:dyDescent="0.25">
      <c r="A137" s="5" t="s">
        <v>2056</v>
      </c>
      <c r="B137" s="11">
        <v>45833</v>
      </c>
      <c r="C137" s="6" t="s">
        <v>15</v>
      </c>
      <c r="D137" s="6" t="s">
        <v>3517</v>
      </c>
      <c r="E137" s="6" t="s">
        <v>81</v>
      </c>
      <c r="F137" s="6" t="s">
        <v>516</v>
      </c>
      <c r="G137" s="6" t="s">
        <v>46</v>
      </c>
      <c r="H137" s="12">
        <v>3</v>
      </c>
      <c r="I137" s="12">
        <v>344.82</v>
      </c>
      <c r="J137" s="29" t="s">
        <v>443</v>
      </c>
    </row>
    <row r="138" spans="1:10" x14ac:dyDescent="0.25">
      <c r="A138" s="5" t="s">
        <v>3463</v>
      </c>
      <c r="B138" s="11">
        <v>45833</v>
      </c>
      <c r="C138" s="6" t="s">
        <v>15</v>
      </c>
      <c r="D138" s="6" t="s">
        <v>3518</v>
      </c>
      <c r="E138" s="6" t="s">
        <v>48</v>
      </c>
      <c r="F138" s="6" t="s">
        <v>523</v>
      </c>
      <c r="G138" s="6" t="s">
        <v>76</v>
      </c>
      <c r="H138" s="12">
        <v>4</v>
      </c>
      <c r="I138" s="12">
        <v>1320.84</v>
      </c>
      <c r="J138" s="29" t="s">
        <v>439</v>
      </c>
    </row>
    <row r="139" spans="1:10" x14ac:dyDescent="0.25">
      <c r="A139" s="5" t="s">
        <v>3336</v>
      </c>
      <c r="B139" s="11">
        <v>45836</v>
      </c>
      <c r="C139" s="6" t="s">
        <v>50</v>
      </c>
      <c r="D139" s="6" t="s">
        <v>3522</v>
      </c>
      <c r="E139" s="6" t="s">
        <v>139</v>
      </c>
      <c r="F139" s="6" t="s">
        <v>516</v>
      </c>
      <c r="G139" s="6" t="s">
        <v>33</v>
      </c>
      <c r="H139" s="12">
        <v>32</v>
      </c>
      <c r="I139" s="12">
        <v>1239.42</v>
      </c>
      <c r="J139" s="29" t="s">
        <v>439</v>
      </c>
    </row>
    <row r="140" spans="1:10" x14ac:dyDescent="0.25">
      <c r="A140" s="5" t="s">
        <v>3416</v>
      </c>
      <c r="B140" s="11">
        <v>45837</v>
      </c>
      <c r="C140" s="6" t="s">
        <v>20</v>
      </c>
      <c r="D140" s="6" t="s">
        <v>3513</v>
      </c>
      <c r="E140" s="6" t="s">
        <v>57</v>
      </c>
      <c r="F140" s="6" t="s">
        <v>1597</v>
      </c>
      <c r="G140" s="6" t="s">
        <v>279</v>
      </c>
      <c r="H140" s="12">
        <v>9</v>
      </c>
      <c r="I140" s="12">
        <v>2057.58</v>
      </c>
      <c r="J140" s="29" t="s">
        <v>439</v>
      </c>
    </row>
    <row r="141" spans="1:10" x14ac:dyDescent="0.25">
      <c r="A141" s="5" t="s">
        <v>3405</v>
      </c>
      <c r="B141" s="11">
        <v>45839</v>
      </c>
      <c r="C141" s="6" t="s">
        <v>15</v>
      </c>
      <c r="D141" s="6" t="s">
        <v>3515</v>
      </c>
      <c r="E141" s="6" t="s">
        <v>112</v>
      </c>
      <c r="F141" s="6" t="s">
        <v>523</v>
      </c>
      <c r="G141" s="6" t="s">
        <v>79</v>
      </c>
      <c r="H141" s="12">
        <v>13</v>
      </c>
      <c r="I141" s="12">
        <v>2094.69</v>
      </c>
      <c r="J141" s="29" t="s">
        <v>439</v>
      </c>
    </row>
    <row r="142" spans="1:10" x14ac:dyDescent="0.25">
      <c r="A142" s="5" t="s">
        <v>3337</v>
      </c>
      <c r="B142" s="11">
        <v>45840</v>
      </c>
      <c r="C142" s="6" t="s">
        <v>20</v>
      </c>
      <c r="D142" s="6" t="s">
        <v>3513</v>
      </c>
      <c r="E142" s="6" t="s">
        <v>152</v>
      </c>
      <c r="F142" s="6" t="s">
        <v>1598</v>
      </c>
      <c r="G142" s="6" t="s">
        <v>193</v>
      </c>
      <c r="H142" s="12">
        <v>16</v>
      </c>
      <c r="I142" s="12">
        <v>1993.22</v>
      </c>
      <c r="J142" s="29" t="s">
        <v>440</v>
      </c>
    </row>
    <row r="143" spans="1:10" x14ac:dyDescent="0.25">
      <c r="A143" s="5" t="s">
        <v>3465</v>
      </c>
      <c r="B143" s="11">
        <v>45840</v>
      </c>
      <c r="C143" s="6" t="s">
        <v>20</v>
      </c>
      <c r="D143" s="6" t="s">
        <v>3521</v>
      </c>
      <c r="E143" s="6" t="s">
        <v>201</v>
      </c>
      <c r="F143" s="6" t="s">
        <v>1598</v>
      </c>
      <c r="G143" s="6" t="s">
        <v>49</v>
      </c>
      <c r="H143" s="12">
        <v>8</v>
      </c>
      <c r="I143" s="12">
        <v>1981.9</v>
      </c>
      <c r="J143" s="29" t="s">
        <v>438</v>
      </c>
    </row>
    <row r="144" spans="1:10" x14ac:dyDescent="0.25">
      <c r="A144" s="5" t="s">
        <v>3394</v>
      </c>
      <c r="B144" s="11">
        <v>45848</v>
      </c>
      <c r="C144" s="6" t="s">
        <v>15</v>
      </c>
      <c r="D144" s="6" t="s">
        <v>3524</v>
      </c>
      <c r="E144" s="6" t="s">
        <v>53</v>
      </c>
      <c r="F144" s="6" t="s">
        <v>1597</v>
      </c>
      <c r="G144" s="6" t="s">
        <v>63</v>
      </c>
      <c r="H144" s="12">
        <v>5</v>
      </c>
      <c r="I144" s="12">
        <v>2376.6999999999998</v>
      </c>
      <c r="J144" s="29" t="s">
        <v>440</v>
      </c>
    </row>
    <row r="145" spans="1:10" x14ac:dyDescent="0.25">
      <c r="A145" s="5" t="s">
        <v>3464</v>
      </c>
      <c r="B145" s="11">
        <v>45849</v>
      </c>
      <c r="C145" s="6" t="s">
        <v>50</v>
      </c>
      <c r="D145" s="6" t="s">
        <v>3525</v>
      </c>
      <c r="E145" s="6" t="s">
        <v>60</v>
      </c>
      <c r="F145" s="6" t="s">
        <v>1598</v>
      </c>
      <c r="G145" s="6" t="s">
        <v>28</v>
      </c>
      <c r="H145" s="12">
        <v>20</v>
      </c>
      <c r="I145" s="12">
        <v>3131.52</v>
      </c>
      <c r="J145" s="29" t="s">
        <v>439</v>
      </c>
    </row>
    <row r="146" spans="1:10" x14ac:dyDescent="0.25">
      <c r="A146" s="5" t="s">
        <v>2059</v>
      </c>
      <c r="B146" s="11">
        <v>45858</v>
      </c>
      <c r="C146" s="6" t="s">
        <v>15</v>
      </c>
      <c r="D146" s="6" t="s">
        <v>3517</v>
      </c>
      <c r="E146" s="6" t="s">
        <v>139</v>
      </c>
      <c r="F146" s="6" t="s">
        <v>516</v>
      </c>
      <c r="G146" s="6" t="s">
        <v>46</v>
      </c>
      <c r="H146" s="12">
        <v>37</v>
      </c>
      <c r="I146" s="12">
        <v>4442.8999999999996</v>
      </c>
      <c r="J146" s="29" t="s">
        <v>439</v>
      </c>
    </row>
    <row r="147" spans="1:10" x14ac:dyDescent="0.25">
      <c r="A147" s="5" t="s">
        <v>3338</v>
      </c>
      <c r="B147" s="11">
        <v>45859</v>
      </c>
      <c r="C147" s="6" t="s">
        <v>40</v>
      </c>
      <c r="D147" s="6" t="s">
        <v>3511</v>
      </c>
      <c r="E147" s="6" t="s">
        <v>62</v>
      </c>
      <c r="F147" s="6" t="s">
        <v>516</v>
      </c>
      <c r="G147" s="6" t="s">
        <v>46</v>
      </c>
      <c r="H147" s="12">
        <v>36</v>
      </c>
      <c r="I147" s="12">
        <v>4742.28</v>
      </c>
      <c r="J147" s="29" t="s">
        <v>443</v>
      </c>
    </row>
    <row r="148" spans="1:10" x14ac:dyDescent="0.25">
      <c r="A148" s="5" t="s">
        <v>2060</v>
      </c>
      <c r="B148" s="11">
        <v>45864</v>
      </c>
      <c r="C148" s="6" t="s">
        <v>15</v>
      </c>
      <c r="D148" s="6" t="s">
        <v>3515</v>
      </c>
      <c r="E148" s="6" t="s">
        <v>48</v>
      </c>
      <c r="F148" s="6" t="s">
        <v>507</v>
      </c>
      <c r="G148" s="6" t="s">
        <v>39</v>
      </c>
      <c r="H148" s="12">
        <v>3</v>
      </c>
      <c r="I148" s="12">
        <v>3749.04</v>
      </c>
      <c r="J148" s="29" t="s">
        <v>438</v>
      </c>
    </row>
    <row r="149" spans="1:10" x14ac:dyDescent="0.25">
      <c r="A149" s="5" t="s">
        <v>2058</v>
      </c>
      <c r="B149" s="11">
        <v>45868</v>
      </c>
      <c r="C149" s="6" t="s">
        <v>29</v>
      </c>
      <c r="D149" s="6" t="s">
        <v>230</v>
      </c>
      <c r="E149" s="6" t="s">
        <v>57</v>
      </c>
      <c r="F149" s="6" t="s">
        <v>523</v>
      </c>
      <c r="G149" s="6" t="s">
        <v>94</v>
      </c>
      <c r="H149" s="12">
        <v>25</v>
      </c>
      <c r="I149" s="12">
        <v>5119.55</v>
      </c>
      <c r="J149" s="29" t="s">
        <v>439</v>
      </c>
    </row>
    <row r="150" spans="1:10" x14ac:dyDescent="0.25">
      <c r="A150" s="5" t="s">
        <v>3335</v>
      </c>
      <c r="B150" s="11">
        <v>45869</v>
      </c>
      <c r="C150" s="6" t="s">
        <v>20</v>
      </c>
      <c r="D150" s="6" t="s">
        <v>3521</v>
      </c>
      <c r="E150" s="6" t="s">
        <v>81</v>
      </c>
      <c r="F150" s="6" t="s">
        <v>1599</v>
      </c>
      <c r="G150" s="6" t="s">
        <v>190</v>
      </c>
      <c r="H150" s="12">
        <v>9</v>
      </c>
      <c r="I150" s="12">
        <v>6062.72</v>
      </c>
      <c r="J150" s="29" t="s">
        <v>440</v>
      </c>
    </row>
    <row r="151" spans="1:10" x14ac:dyDescent="0.25">
      <c r="A151" s="5" t="s">
        <v>3386</v>
      </c>
      <c r="B151" s="11">
        <v>45871</v>
      </c>
      <c r="C151" s="6" t="s">
        <v>40</v>
      </c>
      <c r="D151" s="6" t="s">
        <v>3511</v>
      </c>
      <c r="E151" s="6" t="s">
        <v>62</v>
      </c>
      <c r="F151" s="6" t="s">
        <v>1599</v>
      </c>
      <c r="G151" s="6" t="s">
        <v>195</v>
      </c>
      <c r="H151" s="12">
        <v>8</v>
      </c>
      <c r="I151" s="12">
        <v>1360.16</v>
      </c>
      <c r="J151" s="29" t="s">
        <v>438</v>
      </c>
    </row>
    <row r="152" spans="1:10" x14ac:dyDescent="0.25">
      <c r="A152" s="5" t="s">
        <v>3414</v>
      </c>
      <c r="B152" s="11">
        <v>45874</v>
      </c>
      <c r="C152" s="6" t="s">
        <v>15</v>
      </c>
      <c r="D152" s="6" t="s">
        <v>3517</v>
      </c>
      <c r="E152" s="6" t="s">
        <v>48</v>
      </c>
      <c r="F152" s="6" t="s">
        <v>516</v>
      </c>
      <c r="G152" s="6" t="s">
        <v>46</v>
      </c>
      <c r="H152" s="12">
        <v>11</v>
      </c>
      <c r="I152" s="12">
        <v>1116.6300000000001</v>
      </c>
      <c r="J152" s="29" t="s">
        <v>438</v>
      </c>
    </row>
    <row r="153" spans="1:10" x14ac:dyDescent="0.25">
      <c r="A153" s="5" t="s">
        <v>3417</v>
      </c>
      <c r="B153" s="11">
        <v>45876</v>
      </c>
      <c r="C153" s="6" t="s">
        <v>20</v>
      </c>
      <c r="D153" s="6" t="s">
        <v>3521</v>
      </c>
      <c r="E153" s="6" t="s">
        <v>201</v>
      </c>
      <c r="F153" s="6" t="s">
        <v>516</v>
      </c>
      <c r="G153" s="6" t="s">
        <v>46</v>
      </c>
      <c r="H153" s="12">
        <v>15</v>
      </c>
      <c r="I153" s="12">
        <v>1785.38</v>
      </c>
      <c r="J153" s="29" t="s">
        <v>439</v>
      </c>
    </row>
    <row r="154" spans="1:10" x14ac:dyDescent="0.25">
      <c r="A154" s="5" t="s">
        <v>3407</v>
      </c>
      <c r="B154" s="11">
        <v>45879</v>
      </c>
      <c r="C154" s="6" t="s">
        <v>20</v>
      </c>
      <c r="D154" s="6" t="s">
        <v>3521</v>
      </c>
      <c r="E154" s="6" t="s">
        <v>57</v>
      </c>
      <c r="F154" s="6" t="s">
        <v>523</v>
      </c>
      <c r="G154" s="6" t="s">
        <v>76</v>
      </c>
      <c r="H154" s="12">
        <v>10</v>
      </c>
      <c r="I154" s="12">
        <v>3517.8</v>
      </c>
      <c r="J154" s="29" t="s">
        <v>439</v>
      </c>
    </row>
    <row r="155" spans="1:10" x14ac:dyDescent="0.25">
      <c r="A155" s="5" t="s">
        <v>2062</v>
      </c>
      <c r="B155" s="11">
        <v>45881</v>
      </c>
      <c r="C155" s="6" t="s">
        <v>20</v>
      </c>
      <c r="D155" s="6" t="s">
        <v>3513</v>
      </c>
      <c r="E155" s="6" t="s">
        <v>112</v>
      </c>
      <c r="F155" s="6" t="s">
        <v>516</v>
      </c>
      <c r="G155" s="6" t="s">
        <v>19</v>
      </c>
      <c r="H155" s="12">
        <v>1</v>
      </c>
      <c r="I155" s="12">
        <v>261.72000000000003</v>
      </c>
      <c r="J155" s="29" t="s">
        <v>441</v>
      </c>
    </row>
    <row r="156" spans="1:10" x14ac:dyDescent="0.25">
      <c r="A156" s="5" t="s">
        <v>3408</v>
      </c>
      <c r="B156" s="11">
        <v>45888</v>
      </c>
      <c r="C156" s="6" t="s">
        <v>50</v>
      </c>
      <c r="D156" s="6" t="s">
        <v>3522</v>
      </c>
      <c r="E156" s="6" t="s">
        <v>81</v>
      </c>
      <c r="F156" s="6" t="s">
        <v>507</v>
      </c>
      <c r="G156" s="6" t="s">
        <v>70</v>
      </c>
      <c r="H156" s="12">
        <v>3</v>
      </c>
      <c r="I156" s="12">
        <v>2050.98</v>
      </c>
      <c r="J156" s="29" t="s">
        <v>441</v>
      </c>
    </row>
    <row r="157" spans="1:10" x14ac:dyDescent="0.25">
      <c r="A157" s="5" t="s">
        <v>3404</v>
      </c>
      <c r="B157" s="11">
        <v>45889</v>
      </c>
      <c r="C157" s="6" t="s">
        <v>40</v>
      </c>
      <c r="D157" s="6" t="s">
        <v>3527</v>
      </c>
      <c r="E157" s="6" t="s">
        <v>139</v>
      </c>
      <c r="F157" s="6" t="s">
        <v>1599</v>
      </c>
      <c r="G157" s="6" t="s">
        <v>190</v>
      </c>
      <c r="H157" s="12">
        <v>1</v>
      </c>
      <c r="I157" s="12">
        <v>579.47</v>
      </c>
      <c r="J157" s="29" t="s">
        <v>443</v>
      </c>
    </row>
    <row r="158" spans="1:10" x14ac:dyDescent="0.25">
      <c r="A158" s="5" t="s">
        <v>3500</v>
      </c>
      <c r="B158" s="11">
        <v>45895</v>
      </c>
      <c r="C158" s="6" t="s">
        <v>29</v>
      </c>
      <c r="D158" s="6" t="s">
        <v>3519</v>
      </c>
      <c r="E158" s="6" t="s">
        <v>152</v>
      </c>
      <c r="F158" s="6" t="s">
        <v>507</v>
      </c>
      <c r="G158" s="6" t="s">
        <v>70</v>
      </c>
      <c r="H158" s="12">
        <v>13</v>
      </c>
      <c r="I158" s="12">
        <v>8426.93</v>
      </c>
      <c r="J158" s="29" t="s">
        <v>442</v>
      </c>
    </row>
    <row r="159" spans="1:10" x14ac:dyDescent="0.25">
      <c r="A159" s="5" t="s">
        <v>2061</v>
      </c>
      <c r="B159" s="11">
        <v>45898</v>
      </c>
      <c r="C159" s="6" t="s">
        <v>15</v>
      </c>
      <c r="D159" s="6" t="s">
        <v>3515</v>
      </c>
      <c r="E159" s="6" t="s">
        <v>60</v>
      </c>
      <c r="F159" s="6" t="s">
        <v>1596</v>
      </c>
      <c r="G159" s="6" t="s">
        <v>275</v>
      </c>
      <c r="H159" s="12">
        <v>5</v>
      </c>
      <c r="I159" s="12">
        <v>3090.55</v>
      </c>
      <c r="J159" s="29" t="s">
        <v>438</v>
      </c>
    </row>
    <row r="160" spans="1:10" x14ac:dyDescent="0.25">
      <c r="A160" s="5" t="s">
        <v>3406</v>
      </c>
      <c r="B160" s="11">
        <v>45899</v>
      </c>
      <c r="C160" s="6" t="s">
        <v>20</v>
      </c>
      <c r="D160" s="6" t="s">
        <v>3513</v>
      </c>
      <c r="E160" s="6" t="s">
        <v>85</v>
      </c>
      <c r="F160" s="6" t="s">
        <v>1598</v>
      </c>
      <c r="G160" s="6" t="s">
        <v>49</v>
      </c>
      <c r="H160" s="12">
        <v>20</v>
      </c>
      <c r="I160" s="12">
        <v>4889.8</v>
      </c>
      <c r="J160" s="29" t="s">
        <v>439</v>
      </c>
    </row>
    <row r="161" spans="1:10" x14ac:dyDescent="0.25">
      <c r="A161" s="5" t="s">
        <v>3392</v>
      </c>
      <c r="B161" s="11">
        <v>45902</v>
      </c>
      <c r="C161" s="6" t="s">
        <v>15</v>
      </c>
      <c r="D161" s="6" t="s">
        <v>3524</v>
      </c>
      <c r="E161" s="6" t="s">
        <v>201</v>
      </c>
      <c r="F161" s="6" t="s">
        <v>516</v>
      </c>
      <c r="G161" s="6" t="s">
        <v>54</v>
      </c>
      <c r="H161" s="12">
        <v>23</v>
      </c>
      <c r="I161" s="12">
        <v>1978.92</v>
      </c>
      <c r="J161" s="29" t="s">
        <v>439</v>
      </c>
    </row>
    <row r="162" spans="1:10" x14ac:dyDescent="0.25">
      <c r="A162" s="5" t="s">
        <v>3395</v>
      </c>
      <c r="B162" s="11">
        <v>45903</v>
      </c>
      <c r="C162" s="6" t="s">
        <v>40</v>
      </c>
      <c r="D162" s="6" t="s">
        <v>3511</v>
      </c>
      <c r="E162" s="6" t="s">
        <v>81</v>
      </c>
      <c r="F162" s="6" t="s">
        <v>512</v>
      </c>
      <c r="G162" s="6" t="s">
        <v>58</v>
      </c>
      <c r="H162" s="12">
        <v>2</v>
      </c>
      <c r="I162" s="12">
        <v>1688.6</v>
      </c>
      <c r="J162" s="29" t="s">
        <v>438</v>
      </c>
    </row>
    <row r="163" spans="1:10" x14ac:dyDescent="0.25">
      <c r="A163" s="5" t="s">
        <v>3344</v>
      </c>
      <c r="B163" s="11">
        <v>45909</v>
      </c>
      <c r="C163" s="6" t="s">
        <v>20</v>
      </c>
      <c r="D163" s="6" t="s">
        <v>3513</v>
      </c>
      <c r="E163" s="6" t="s">
        <v>60</v>
      </c>
      <c r="F163" s="6" t="s">
        <v>507</v>
      </c>
      <c r="G163" s="6" t="s">
        <v>70</v>
      </c>
      <c r="H163" s="12">
        <v>7</v>
      </c>
      <c r="I163" s="12">
        <v>5167.12</v>
      </c>
      <c r="J163" s="29" t="s">
        <v>439</v>
      </c>
    </row>
    <row r="164" spans="1:10" x14ac:dyDescent="0.25">
      <c r="A164" s="5" t="s">
        <v>3347</v>
      </c>
      <c r="B164" s="11">
        <v>45909</v>
      </c>
      <c r="C164" s="6" t="s">
        <v>50</v>
      </c>
      <c r="D164" s="6" t="s">
        <v>3525</v>
      </c>
      <c r="E164" s="6" t="s">
        <v>45</v>
      </c>
      <c r="F164" s="6" t="s">
        <v>1599</v>
      </c>
      <c r="G164" s="6" t="s">
        <v>66</v>
      </c>
      <c r="H164" s="12">
        <v>10</v>
      </c>
      <c r="I164" s="12">
        <v>5279.5</v>
      </c>
      <c r="J164" s="29" t="s">
        <v>438</v>
      </c>
    </row>
    <row r="165" spans="1:10" x14ac:dyDescent="0.25">
      <c r="A165" s="5" t="s">
        <v>3415</v>
      </c>
      <c r="B165" s="11">
        <v>45910</v>
      </c>
      <c r="C165" s="6" t="s">
        <v>20</v>
      </c>
      <c r="D165" s="6" t="s">
        <v>3521</v>
      </c>
      <c r="E165" s="6" t="s">
        <v>162</v>
      </c>
      <c r="F165" s="6" t="s">
        <v>1596</v>
      </c>
      <c r="G165" s="6" t="s">
        <v>275</v>
      </c>
      <c r="H165" s="12">
        <v>8</v>
      </c>
      <c r="I165" s="12">
        <v>4744.08</v>
      </c>
      <c r="J165" s="29" t="s">
        <v>439</v>
      </c>
    </row>
    <row r="166" spans="1:10" x14ac:dyDescent="0.25">
      <c r="A166" s="5" t="s">
        <v>3345</v>
      </c>
      <c r="B166" s="11">
        <v>45911</v>
      </c>
      <c r="C166" s="6" t="s">
        <v>20</v>
      </c>
      <c r="D166" s="6" t="s">
        <v>3521</v>
      </c>
      <c r="E166" s="6" t="s">
        <v>48</v>
      </c>
      <c r="F166" s="6" t="s">
        <v>523</v>
      </c>
      <c r="G166" s="6" t="s">
        <v>94</v>
      </c>
      <c r="H166" s="12">
        <v>14</v>
      </c>
      <c r="I166" s="12">
        <v>2588.29</v>
      </c>
      <c r="J166" s="29" t="s">
        <v>440</v>
      </c>
    </row>
    <row r="167" spans="1:10" x14ac:dyDescent="0.25">
      <c r="A167" s="5" t="s">
        <v>3342</v>
      </c>
      <c r="B167" s="11">
        <v>45912</v>
      </c>
      <c r="C167" s="6" t="s">
        <v>20</v>
      </c>
      <c r="D167" s="6" t="s">
        <v>3521</v>
      </c>
      <c r="E167" s="6" t="s">
        <v>112</v>
      </c>
      <c r="F167" s="6" t="s">
        <v>1599</v>
      </c>
      <c r="G167" s="6" t="s">
        <v>195</v>
      </c>
      <c r="H167" s="12">
        <v>2</v>
      </c>
      <c r="I167" s="12">
        <v>349.34</v>
      </c>
      <c r="J167" s="29" t="s">
        <v>439</v>
      </c>
    </row>
    <row r="168" spans="1:10" x14ac:dyDescent="0.25">
      <c r="A168" s="5" t="s">
        <v>3388</v>
      </c>
      <c r="B168" s="11">
        <v>45913</v>
      </c>
      <c r="C168" s="6" t="s">
        <v>15</v>
      </c>
      <c r="D168" s="6" t="s">
        <v>3517</v>
      </c>
      <c r="E168" s="6" t="s">
        <v>53</v>
      </c>
      <c r="F168" s="6" t="s">
        <v>1597</v>
      </c>
      <c r="G168" s="6" t="s">
        <v>90</v>
      </c>
      <c r="H168" s="12">
        <v>12</v>
      </c>
      <c r="I168" s="12">
        <v>993.74</v>
      </c>
      <c r="J168" s="29" t="s">
        <v>439</v>
      </c>
    </row>
    <row r="169" spans="1:10" x14ac:dyDescent="0.25">
      <c r="A169" s="5" t="s">
        <v>3340</v>
      </c>
      <c r="B169" s="11">
        <v>45914</v>
      </c>
      <c r="C169" s="6" t="s">
        <v>29</v>
      </c>
      <c r="D169" s="6" t="s">
        <v>3520</v>
      </c>
      <c r="E169" s="6" t="s">
        <v>139</v>
      </c>
      <c r="F169" s="6" t="s">
        <v>1596</v>
      </c>
      <c r="G169" s="6" t="s">
        <v>24</v>
      </c>
      <c r="H169" s="12">
        <v>20</v>
      </c>
      <c r="I169" s="12">
        <v>2410.77</v>
      </c>
      <c r="J169" s="29" t="s">
        <v>439</v>
      </c>
    </row>
    <row r="170" spans="1:10" x14ac:dyDescent="0.25">
      <c r="A170" s="5" t="s">
        <v>3567</v>
      </c>
      <c r="B170" s="11">
        <v>45916</v>
      </c>
      <c r="C170" s="6" t="s">
        <v>40</v>
      </c>
      <c r="D170" s="6" t="s">
        <v>3527</v>
      </c>
      <c r="E170" s="6" t="s">
        <v>57</v>
      </c>
      <c r="F170" s="6" t="s">
        <v>1599</v>
      </c>
      <c r="G170" s="6" t="s">
        <v>66</v>
      </c>
      <c r="H170" s="12">
        <v>16</v>
      </c>
      <c r="I170" s="12">
        <v>8613.1200000000008</v>
      </c>
      <c r="J170" s="29" t="s">
        <v>438</v>
      </c>
    </row>
    <row r="171" spans="1:10" x14ac:dyDescent="0.25">
      <c r="A171" s="5" t="s">
        <v>3568</v>
      </c>
      <c r="B171" s="11">
        <v>45924</v>
      </c>
      <c r="C171" s="6" t="s">
        <v>20</v>
      </c>
      <c r="D171" s="6" t="s">
        <v>3513</v>
      </c>
      <c r="E171" s="6" t="s">
        <v>85</v>
      </c>
      <c r="F171" s="6" t="s">
        <v>523</v>
      </c>
      <c r="G171" s="6" t="s">
        <v>94</v>
      </c>
      <c r="H171" s="12">
        <v>19</v>
      </c>
      <c r="I171" s="12">
        <v>3689.68</v>
      </c>
      <c r="J171" s="29" t="s">
        <v>439</v>
      </c>
    </row>
    <row r="172" spans="1:10" x14ac:dyDescent="0.25">
      <c r="A172" s="5" t="s">
        <v>3343</v>
      </c>
      <c r="B172" s="11">
        <v>45926</v>
      </c>
      <c r="C172" s="6" t="s">
        <v>15</v>
      </c>
      <c r="D172" s="6" t="s">
        <v>3518</v>
      </c>
      <c r="E172" s="6" t="s">
        <v>62</v>
      </c>
      <c r="F172" s="6" t="s">
        <v>1598</v>
      </c>
      <c r="G172" s="6" t="s">
        <v>28</v>
      </c>
      <c r="H172" s="12">
        <v>11</v>
      </c>
      <c r="I172" s="12">
        <v>2101.11</v>
      </c>
      <c r="J172" s="29" t="s">
        <v>439</v>
      </c>
    </row>
    <row r="173" spans="1:10" x14ac:dyDescent="0.25">
      <c r="A173" s="5" t="s">
        <v>3341</v>
      </c>
      <c r="B173" s="11">
        <v>45928</v>
      </c>
      <c r="C173" s="6" t="s">
        <v>20</v>
      </c>
      <c r="D173" s="6" t="s">
        <v>3513</v>
      </c>
      <c r="E173" s="6" t="s">
        <v>152</v>
      </c>
      <c r="F173" s="6" t="s">
        <v>1599</v>
      </c>
      <c r="G173" s="6" t="s">
        <v>190</v>
      </c>
      <c r="H173" s="12">
        <v>25</v>
      </c>
      <c r="I173" s="12">
        <v>15482.7</v>
      </c>
      <c r="J173" s="29" t="s">
        <v>439</v>
      </c>
    </row>
    <row r="174" spans="1:10" x14ac:dyDescent="0.25">
      <c r="A174" s="5" t="s">
        <v>3569</v>
      </c>
      <c r="B174" s="11">
        <v>45931</v>
      </c>
      <c r="C174" s="6" t="s">
        <v>50</v>
      </c>
      <c r="D174" s="6" t="s">
        <v>3522</v>
      </c>
      <c r="E174" s="6" t="s">
        <v>145</v>
      </c>
      <c r="F174" s="6" t="s">
        <v>1596</v>
      </c>
      <c r="G174" s="6" t="s">
        <v>14</v>
      </c>
      <c r="H174" s="12">
        <v>48</v>
      </c>
      <c r="I174" s="12">
        <v>6489.07</v>
      </c>
      <c r="J174" s="29" t="s">
        <v>439</v>
      </c>
    </row>
    <row r="175" spans="1:10" x14ac:dyDescent="0.25">
      <c r="A175" s="5" t="s">
        <v>3393</v>
      </c>
      <c r="B175" s="11">
        <v>45936</v>
      </c>
      <c r="C175" s="6" t="s">
        <v>20</v>
      </c>
      <c r="D175" s="6" t="s">
        <v>3513</v>
      </c>
      <c r="E175" s="6" t="s">
        <v>81</v>
      </c>
      <c r="F175" s="6" t="s">
        <v>516</v>
      </c>
      <c r="G175" s="6" t="s">
        <v>33</v>
      </c>
      <c r="H175" s="12">
        <v>10</v>
      </c>
      <c r="I175" s="12">
        <v>346.97</v>
      </c>
      <c r="J175" s="29" t="s">
        <v>443</v>
      </c>
    </row>
    <row r="176" spans="1:10" x14ac:dyDescent="0.25">
      <c r="A176" s="5" t="s">
        <v>3570</v>
      </c>
      <c r="B176" s="11">
        <v>45938</v>
      </c>
      <c r="C176" s="6" t="s">
        <v>40</v>
      </c>
      <c r="D176" s="6" t="s">
        <v>3511</v>
      </c>
      <c r="E176" s="6" t="s">
        <v>112</v>
      </c>
      <c r="F176" s="6" t="s">
        <v>1596</v>
      </c>
      <c r="G176" s="6" t="s">
        <v>14</v>
      </c>
      <c r="H176" s="12">
        <v>1</v>
      </c>
      <c r="I176" s="12">
        <v>149.65</v>
      </c>
      <c r="J176" s="29" t="s">
        <v>439</v>
      </c>
    </row>
    <row r="177" spans="1:10" x14ac:dyDescent="0.25">
      <c r="A177" s="5" t="s">
        <v>3346</v>
      </c>
      <c r="B177" s="11">
        <v>45940</v>
      </c>
      <c r="C177" s="6" t="s">
        <v>15</v>
      </c>
      <c r="D177" s="6" t="s">
        <v>3517</v>
      </c>
      <c r="E177" s="6" t="s">
        <v>57</v>
      </c>
      <c r="F177" s="6" t="s">
        <v>1596</v>
      </c>
      <c r="G177" s="6" t="s">
        <v>275</v>
      </c>
      <c r="H177" s="12">
        <v>13</v>
      </c>
      <c r="I177" s="12">
        <v>7503.61</v>
      </c>
      <c r="J177" s="29" t="s">
        <v>439</v>
      </c>
    </row>
    <row r="178" spans="1:10" x14ac:dyDescent="0.25">
      <c r="A178" s="5" t="s">
        <v>3389</v>
      </c>
      <c r="B178" s="11">
        <v>45940</v>
      </c>
      <c r="C178" s="6" t="s">
        <v>20</v>
      </c>
      <c r="D178" s="6" t="s">
        <v>3513</v>
      </c>
      <c r="E178" s="6" t="s">
        <v>45</v>
      </c>
      <c r="F178" s="6" t="s">
        <v>516</v>
      </c>
      <c r="G178" s="6" t="s">
        <v>46</v>
      </c>
      <c r="H178" s="12">
        <v>84</v>
      </c>
      <c r="I178" s="12">
        <v>9673.91</v>
      </c>
      <c r="J178" s="29" t="s">
        <v>439</v>
      </c>
    </row>
    <row r="179" spans="1:10" x14ac:dyDescent="0.25">
      <c r="A179" s="5" t="s">
        <v>3391</v>
      </c>
      <c r="B179" s="11">
        <v>45944</v>
      </c>
      <c r="C179" s="6" t="s">
        <v>50</v>
      </c>
      <c r="D179" s="6" t="s">
        <v>3525</v>
      </c>
      <c r="E179" s="6" t="s">
        <v>62</v>
      </c>
      <c r="F179" s="6" t="s">
        <v>516</v>
      </c>
      <c r="G179" s="6" t="s">
        <v>19</v>
      </c>
      <c r="H179" s="12">
        <v>59</v>
      </c>
      <c r="I179" s="12">
        <v>12322.98</v>
      </c>
      <c r="J179" s="29" t="s">
        <v>439</v>
      </c>
    </row>
    <row r="180" spans="1:10" x14ac:dyDescent="0.25">
      <c r="A180" s="5" t="s">
        <v>3350</v>
      </c>
      <c r="B180" s="11">
        <v>45945</v>
      </c>
      <c r="C180" s="6" t="s">
        <v>15</v>
      </c>
      <c r="D180" s="6" t="s">
        <v>3515</v>
      </c>
      <c r="E180" s="6" t="s">
        <v>152</v>
      </c>
      <c r="F180" s="6" t="s">
        <v>1599</v>
      </c>
      <c r="G180" s="6" t="s">
        <v>66</v>
      </c>
      <c r="H180" s="12">
        <v>6</v>
      </c>
      <c r="I180" s="12">
        <v>2744.55</v>
      </c>
      <c r="J180" s="29" t="s">
        <v>441</v>
      </c>
    </row>
    <row r="181" spans="1:10" x14ac:dyDescent="0.25">
      <c r="A181" s="5" t="s">
        <v>3571</v>
      </c>
      <c r="B181" s="11">
        <v>45945</v>
      </c>
      <c r="C181" s="6" t="s">
        <v>50</v>
      </c>
      <c r="D181" s="6" t="s">
        <v>3525</v>
      </c>
      <c r="E181" s="6" t="s">
        <v>201</v>
      </c>
      <c r="F181" s="6" t="s">
        <v>523</v>
      </c>
      <c r="G181" s="6" t="s">
        <v>79</v>
      </c>
      <c r="H181" s="12">
        <v>3</v>
      </c>
      <c r="I181" s="12">
        <v>479.58</v>
      </c>
      <c r="J181" s="29" t="s">
        <v>442</v>
      </c>
    </row>
    <row r="182" spans="1:10" x14ac:dyDescent="0.25">
      <c r="A182" s="5" t="s">
        <v>3352</v>
      </c>
      <c r="B182" s="11">
        <v>45947</v>
      </c>
      <c r="C182" s="6" t="s">
        <v>40</v>
      </c>
      <c r="D182" s="6" t="s">
        <v>3527</v>
      </c>
      <c r="E182" s="6" t="s">
        <v>53</v>
      </c>
      <c r="F182" s="6" t="s">
        <v>512</v>
      </c>
      <c r="G182" s="6" t="s">
        <v>58</v>
      </c>
      <c r="H182" s="12">
        <v>7</v>
      </c>
      <c r="I182" s="12">
        <v>6154.51</v>
      </c>
      <c r="J182" s="29" t="s">
        <v>439</v>
      </c>
    </row>
    <row r="183" spans="1:10" x14ac:dyDescent="0.25">
      <c r="A183" s="5" t="s">
        <v>3572</v>
      </c>
      <c r="B183" s="11">
        <v>45948</v>
      </c>
      <c r="C183" s="6" t="s">
        <v>20</v>
      </c>
      <c r="D183" s="6" t="s">
        <v>3513</v>
      </c>
      <c r="E183" s="6" t="s">
        <v>123</v>
      </c>
      <c r="F183" s="6" t="s">
        <v>1599</v>
      </c>
      <c r="G183" s="6" t="s">
        <v>195</v>
      </c>
      <c r="H183" s="12">
        <v>20</v>
      </c>
      <c r="I183" s="12">
        <v>3280.54</v>
      </c>
      <c r="J183" s="29" t="s">
        <v>439</v>
      </c>
    </row>
    <row r="184" spans="1:10" x14ac:dyDescent="0.25">
      <c r="A184" s="5" t="s">
        <v>3390</v>
      </c>
      <c r="B184" s="11">
        <v>45949</v>
      </c>
      <c r="C184" s="6" t="s">
        <v>15</v>
      </c>
      <c r="D184" s="6" t="s">
        <v>3518</v>
      </c>
      <c r="E184" s="6" t="s">
        <v>139</v>
      </c>
      <c r="F184" s="6" t="s">
        <v>1597</v>
      </c>
      <c r="G184" s="6" t="s">
        <v>63</v>
      </c>
      <c r="H184" s="12">
        <v>35</v>
      </c>
      <c r="I184" s="12">
        <v>15737.22</v>
      </c>
      <c r="J184" s="29" t="s">
        <v>439</v>
      </c>
    </row>
    <row r="185" spans="1:10" x14ac:dyDescent="0.25">
      <c r="A185" s="5" t="s">
        <v>3573</v>
      </c>
      <c r="B185" s="11">
        <v>45952</v>
      </c>
      <c r="C185" s="6" t="s">
        <v>20</v>
      </c>
      <c r="D185" s="6" t="s">
        <v>3521</v>
      </c>
      <c r="E185" s="6" t="s">
        <v>48</v>
      </c>
      <c r="F185" s="6" t="s">
        <v>1597</v>
      </c>
      <c r="G185" s="6" t="s">
        <v>279</v>
      </c>
      <c r="H185" s="12">
        <v>39</v>
      </c>
      <c r="I185" s="12">
        <v>7374.12</v>
      </c>
      <c r="J185" s="29" t="s">
        <v>439</v>
      </c>
    </row>
    <row r="186" spans="1:10" x14ac:dyDescent="0.25">
      <c r="A186" s="5" t="s">
        <v>3412</v>
      </c>
      <c r="B186" s="11">
        <v>45953</v>
      </c>
      <c r="C186" s="6" t="s">
        <v>50</v>
      </c>
      <c r="D186" s="6" t="s">
        <v>3525</v>
      </c>
      <c r="E186" s="6" t="s">
        <v>198</v>
      </c>
      <c r="F186" s="6" t="s">
        <v>516</v>
      </c>
      <c r="G186" s="6" t="s">
        <v>19</v>
      </c>
      <c r="H186" s="12">
        <v>12</v>
      </c>
      <c r="I186" s="12">
        <v>2931.23</v>
      </c>
      <c r="J186" s="29" t="s">
        <v>440</v>
      </c>
    </row>
    <row r="187" spans="1:10" x14ac:dyDescent="0.25">
      <c r="A187" s="5" t="s">
        <v>3348</v>
      </c>
      <c r="B187" s="11">
        <v>45957</v>
      </c>
      <c r="C187" s="6" t="s">
        <v>20</v>
      </c>
      <c r="D187" s="6" t="s">
        <v>3513</v>
      </c>
      <c r="E187" s="6" t="s">
        <v>60</v>
      </c>
      <c r="F187" s="6" t="s">
        <v>1596</v>
      </c>
      <c r="G187" s="6" t="s">
        <v>275</v>
      </c>
      <c r="H187" s="12">
        <v>15</v>
      </c>
      <c r="I187" s="12">
        <v>7556.88</v>
      </c>
      <c r="J187" s="29" t="s">
        <v>441</v>
      </c>
    </row>
    <row r="188" spans="1:10" x14ac:dyDescent="0.25">
      <c r="A188" s="5" t="s">
        <v>3360</v>
      </c>
      <c r="B188" s="11">
        <v>45966</v>
      </c>
      <c r="C188" s="6" t="s">
        <v>15</v>
      </c>
      <c r="D188" s="6" t="s">
        <v>3515</v>
      </c>
      <c r="E188" s="6" t="s">
        <v>48</v>
      </c>
      <c r="F188" s="6" t="s">
        <v>523</v>
      </c>
      <c r="G188" s="6" t="s">
        <v>94</v>
      </c>
      <c r="H188" s="12">
        <v>10</v>
      </c>
      <c r="I188" s="12">
        <v>1947.64</v>
      </c>
      <c r="J188" s="29" t="s">
        <v>438</v>
      </c>
    </row>
    <row r="189" spans="1:10" x14ac:dyDescent="0.25">
      <c r="A189" s="5" t="s">
        <v>3351</v>
      </c>
      <c r="B189" s="11">
        <v>45968</v>
      </c>
      <c r="C189" s="6" t="s">
        <v>15</v>
      </c>
      <c r="D189" s="6" t="s">
        <v>3517</v>
      </c>
      <c r="E189" s="6" t="s">
        <v>139</v>
      </c>
      <c r="F189" s="6" t="s">
        <v>516</v>
      </c>
      <c r="G189" s="6" t="s">
        <v>191</v>
      </c>
      <c r="H189" s="12">
        <v>20</v>
      </c>
      <c r="I189" s="12">
        <v>1926.4</v>
      </c>
      <c r="J189" s="29" t="s">
        <v>439</v>
      </c>
    </row>
    <row r="190" spans="1:10" x14ac:dyDescent="0.25">
      <c r="A190" s="5" t="s">
        <v>3356</v>
      </c>
      <c r="B190" s="11">
        <v>45968</v>
      </c>
      <c r="C190" s="6" t="s">
        <v>40</v>
      </c>
      <c r="D190" s="6" t="s">
        <v>3511</v>
      </c>
      <c r="E190" s="6" t="s">
        <v>403</v>
      </c>
      <c r="F190" s="6" t="s">
        <v>516</v>
      </c>
      <c r="G190" s="6" t="s">
        <v>54</v>
      </c>
      <c r="H190" s="12">
        <v>59</v>
      </c>
      <c r="I190" s="12">
        <v>4990.8100000000004</v>
      </c>
      <c r="J190" s="29" t="s">
        <v>439</v>
      </c>
    </row>
    <row r="191" spans="1:10" x14ac:dyDescent="0.25">
      <c r="A191" s="5" t="s">
        <v>3574</v>
      </c>
      <c r="B191" s="11">
        <v>45968</v>
      </c>
      <c r="C191" s="6" t="s">
        <v>29</v>
      </c>
      <c r="D191" s="6" t="s">
        <v>230</v>
      </c>
      <c r="E191" s="6" t="s">
        <v>36</v>
      </c>
      <c r="F191" s="6" t="s">
        <v>523</v>
      </c>
      <c r="G191" s="6" t="s">
        <v>76</v>
      </c>
      <c r="H191" s="12">
        <v>4</v>
      </c>
      <c r="I191" s="12">
        <v>1295.3699999999999</v>
      </c>
      <c r="J191" s="29" t="s">
        <v>438</v>
      </c>
    </row>
    <row r="192" spans="1:10" x14ac:dyDescent="0.25">
      <c r="A192" s="5" t="s">
        <v>3349</v>
      </c>
      <c r="B192" s="11">
        <v>45972</v>
      </c>
      <c r="C192" s="6" t="s">
        <v>29</v>
      </c>
      <c r="D192" s="6" t="s">
        <v>230</v>
      </c>
      <c r="E192" s="6" t="s">
        <v>81</v>
      </c>
      <c r="F192" s="6" t="s">
        <v>516</v>
      </c>
      <c r="G192" s="6" t="s">
        <v>33</v>
      </c>
      <c r="H192" s="12">
        <v>5</v>
      </c>
      <c r="I192" s="12">
        <v>209.9</v>
      </c>
      <c r="J192" s="29" t="s">
        <v>438</v>
      </c>
    </row>
    <row r="193" spans="1:10" x14ac:dyDescent="0.25">
      <c r="A193" s="5" t="s">
        <v>3410</v>
      </c>
      <c r="B193" s="11">
        <v>45973</v>
      </c>
      <c r="C193" s="6" t="s">
        <v>20</v>
      </c>
      <c r="D193" s="6" t="s">
        <v>3513</v>
      </c>
      <c r="E193" s="6" t="s">
        <v>112</v>
      </c>
      <c r="F193" s="6" t="s">
        <v>523</v>
      </c>
      <c r="G193" s="6" t="s">
        <v>76</v>
      </c>
      <c r="H193" s="12">
        <v>1</v>
      </c>
      <c r="I193" s="12">
        <v>376.1</v>
      </c>
      <c r="J193" s="29" t="s">
        <v>439</v>
      </c>
    </row>
    <row r="194" spans="1:10" x14ac:dyDescent="0.25">
      <c r="A194" s="5" t="s">
        <v>3358</v>
      </c>
      <c r="B194" s="11">
        <v>45973</v>
      </c>
      <c r="C194" s="6" t="s">
        <v>50</v>
      </c>
      <c r="D194" s="6" t="s">
        <v>3525</v>
      </c>
      <c r="E194" s="6" t="s">
        <v>145</v>
      </c>
      <c r="F194" s="6" t="s">
        <v>1599</v>
      </c>
      <c r="G194" s="6" t="s">
        <v>66</v>
      </c>
      <c r="H194" s="12">
        <v>4</v>
      </c>
      <c r="I194" s="12">
        <v>1938.42</v>
      </c>
      <c r="J194" s="29" t="s">
        <v>438</v>
      </c>
    </row>
    <row r="195" spans="1:10" x14ac:dyDescent="0.25">
      <c r="A195" s="5" t="s">
        <v>3387</v>
      </c>
      <c r="B195" s="11">
        <v>45975</v>
      </c>
      <c r="C195" s="6" t="s">
        <v>50</v>
      </c>
      <c r="D195" s="6" t="s">
        <v>3525</v>
      </c>
      <c r="E195" s="6" t="s">
        <v>201</v>
      </c>
      <c r="F195" s="6" t="s">
        <v>1596</v>
      </c>
      <c r="G195" s="6" t="s">
        <v>24</v>
      </c>
      <c r="H195" s="12">
        <v>32</v>
      </c>
      <c r="I195" s="12">
        <v>3657.31</v>
      </c>
      <c r="J195" s="29" t="s">
        <v>440</v>
      </c>
    </row>
    <row r="196" spans="1:10" x14ac:dyDescent="0.25">
      <c r="A196" s="5" t="s">
        <v>3355</v>
      </c>
      <c r="B196" s="11">
        <v>45980</v>
      </c>
      <c r="C196" s="6" t="s">
        <v>15</v>
      </c>
      <c r="D196" s="6" t="s">
        <v>3515</v>
      </c>
      <c r="E196" s="6" t="s">
        <v>45</v>
      </c>
      <c r="F196" s="6" t="s">
        <v>1598</v>
      </c>
      <c r="G196" s="6" t="s">
        <v>193</v>
      </c>
      <c r="H196" s="12">
        <v>24</v>
      </c>
      <c r="I196" s="12">
        <v>3094.85</v>
      </c>
      <c r="J196" s="29" t="s">
        <v>439</v>
      </c>
    </row>
    <row r="197" spans="1:10" x14ac:dyDescent="0.25">
      <c r="A197" s="5" t="s">
        <v>3413</v>
      </c>
      <c r="B197" s="11">
        <v>45981</v>
      </c>
      <c r="C197" s="6" t="s">
        <v>20</v>
      </c>
      <c r="D197" s="6" t="s">
        <v>3513</v>
      </c>
      <c r="E197" s="6" t="s">
        <v>123</v>
      </c>
      <c r="F197" s="6" t="s">
        <v>1596</v>
      </c>
      <c r="G197" s="6" t="s">
        <v>24</v>
      </c>
      <c r="H197" s="12">
        <v>52</v>
      </c>
      <c r="I197" s="12">
        <v>5529.06</v>
      </c>
      <c r="J197" s="29" t="s">
        <v>438</v>
      </c>
    </row>
    <row r="198" spans="1:10" x14ac:dyDescent="0.25">
      <c r="A198" s="5" t="s">
        <v>3575</v>
      </c>
      <c r="B198" s="11">
        <v>45981</v>
      </c>
      <c r="C198" s="6" t="s">
        <v>15</v>
      </c>
      <c r="D198" s="6" t="s">
        <v>3515</v>
      </c>
      <c r="E198" s="6" t="s">
        <v>43</v>
      </c>
      <c r="F198" s="6" t="s">
        <v>523</v>
      </c>
      <c r="G198" s="6" t="s">
        <v>79</v>
      </c>
      <c r="H198" s="12">
        <v>28</v>
      </c>
      <c r="I198" s="12">
        <v>4215.3999999999996</v>
      </c>
      <c r="J198" s="29" t="s">
        <v>443</v>
      </c>
    </row>
    <row r="199" spans="1:10" x14ac:dyDescent="0.25">
      <c r="A199" s="5" t="s">
        <v>3353</v>
      </c>
      <c r="B199" s="11">
        <v>45986</v>
      </c>
      <c r="C199" s="6" t="s">
        <v>20</v>
      </c>
      <c r="D199" s="6" t="s">
        <v>3513</v>
      </c>
      <c r="E199" s="6" t="s">
        <v>152</v>
      </c>
      <c r="F199" s="6" t="s">
        <v>512</v>
      </c>
      <c r="G199" s="6" t="s">
        <v>58</v>
      </c>
      <c r="H199" s="12">
        <v>3</v>
      </c>
      <c r="I199" s="12">
        <v>2585.29</v>
      </c>
      <c r="J199" s="29" t="s">
        <v>439</v>
      </c>
    </row>
    <row r="200" spans="1:10" x14ac:dyDescent="0.25">
      <c r="A200" s="5" t="s">
        <v>3576</v>
      </c>
      <c r="B200" s="11">
        <v>45987</v>
      </c>
      <c r="C200" s="6" t="s">
        <v>20</v>
      </c>
      <c r="D200" s="6" t="s">
        <v>3513</v>
      </c>
      <c r="E200" s="6" t="s">
        <v>38</v>
      </c>
      <c r="F200" s="6" t="s">
        <v>1598</v>
      </c>
      <c r="G200" s="6" t="s">
        <v>49</v>
      </c>
      <c r="H200" s="12">
        <v>15</v>
      </c>
      <c r="I200" s="12">
        <v>3867.75</v>
      </c>
      <c r="J200" s="29" t="s">
        <v>439</v>
      </c>
    </row>
    <row r="201" spans="1:10" x14ac:dyDescent="0.25">
      <c r="A201" s="5" t="s">
        <v>3409</v>
      </c>
      <c r="B201" s="11">
        <v>45989</v>
      </c>
      <c r="C201" s="6" t="s">
        <v>29</v>
      </c>
      <c r="D201" s="6" t="s">
        <v>3519</v>
      </c>
      <c r="E201" s="6" t="s">
        <v>198</v>
      </c>
      <c r="F201" s="6" t="s">
        <v>1599</v>
      </c>
      <c r="G201" s="6" t="s">
        <v>195</v>
      </c>
      <c r="H201" s="12">
        <v>24</v>
      </c>
      <c r="I201" s="12">
        <v>3944.63</v>
      </c>
      <c r="J201" s="29" t="s">
        <v>439</v>
      </c>
    </row>
    <row r="202" spans="1:10" x14ac:dyDescent="0.25">
      <c r="A202" s="5" t="s">
        <v>3411</v>
      </c>
      <c r="B202" s="11">
        <v>45991</v>
      </c>
      <c r="C202" s="6" t="s">
        <v>40</v>
      </c>
      <c r="D202" s="6" t="s">
        <v>3527</v>
      </c>
      <c r="E202" s="6" t="s">
        <v>53</v>
      </c>
      <c r="F202" s="6" t="s">
        <v>516</v>
      </c>
      <c r="G202" s="6" t="s">
        <v>33</v>
      </c>
      <c r="H202" s="12">
        <v>33</v>
      </c>
      <c r="I202" s="12">
        <v>1289.8699999999999</v>
      </c>
      <c r="J202" s="29" t="s">
        <v>439</v>
      </c>
    </row>
    <row r="203" spans="1:10" x14ac:dyDescent="0.25">
      <c r="A203" s="5" t="s">
        <v>3359</v>
      </c>
      <c r="B203" s="11">
        <v>45991</v>
      </c>
      <c r="C203" s="6" t="s">
        <v>15</v>
      </c>
      <c r="D203" s="6" t="s">
        <v>3518</v>
      </c>
      <c r="E203" s="6" t="s">
        <v>192</v>
      </c>
      <c r="F203" s="6" t="s">
        <v>1596</v>
      </c>
      <c r="G203" s="6" t="s">
        <v>14</v>
      </c>
      <c r="H203" s="12">
        <v>19</v>
      </c>
      <c r="I203" s="12">
        <v>2665.35</v>
      </c>
      <c r="J203" s="29" t="s">
        <v>439</v>
      </c>
    </row>
    <row r="204" spans="1:10" x14ac:dyDescent="0.25">
      <c r="A204" s="5" t="s">
        <v>3577</v>
      </c>
      <c r="B204" s="11">
        <v>45996</v>
      </c>
      <c r="C204" s="6" t="s">
        <v>20</v>
      </c>
      <c r="D204" s="6" t="s">
        <v>3521</v>
      </c>
      <c r="E204" s="6" t="s">
        <v>192</v>
      </c>
      <c r="F204" s="6" t="s">
        <v>1596</v>
      </c>
      <c r="G204" s="6" t="s">
        <v>24</v>
      </c>
      <c r="H204" s="12">
        <v>9</v>
      </c>
      <c r="I204" s="12">
        <v>1062.74</v>
      </c>
      <c r="J204" s="29" t="s">
        <v>439</v>
      </c>
    </row>
    <row r="205" spans="1:10" x14ac:dyDescent="0.25">
      <c r="A205" s="5" t="s">
        <v>3578</v>
      </c>
      <c r="B205" s="11">
        <v>45996</v>
      </c>
      <c r="C205" s="6" t="s">
        <v>15</v>
      </c>
      <c r="D205" s="6" t="s">
        <v>3517</v>
      </c>
      <c r="E205" s="6" t="s">
        <v>36</v>
      </c>
      <c r="F205" s="6" t="s">
        <v>523</v>
      </c>
      <c r="G205" s="6" t="s">
        <v>79</v>
      </c>
      <c r="H205" s="12">
        <v>8</v>
      </c>
      <c r="I205" s="12">
        <v>1173.7</v>
      </c>
      <c r="J205" s="29" t="s">
        <v>439</v>
      </c>
    </row>
    <row r="206" spans="1:10" x14ac:dyDescent="0.25">
      <c r="A206" s="5" t="s">
        <v>3579</v>
      </c>
      <c r="B206" s="11">
        <v>45997</v>
      </c>
      <c r="C206" s="6" t="s">
        <v>20</v>
      </c>
      <c r="D206" s="6" t="s">
        <v>3513</v>
      </c>
      <c r="E206" s="6" t="s">
        <v>48</v>
      </c>
      <c r="F206" s="6" t="s">
        <v>507</v>
      </c>
      <c r="G206" s="6" t="s">
        <v>194</v>
      </c>
      <c r="H206" s="12">
        <v>5</v>
      </c>
      <c r="I206" s="12">
        <v>9525.99</v>
      </c>
      <c r="J206" s="29" t="s">
        <v>439</v>
      </c>
    </row>
    <row r="207" spans="1:10" x14ac:dyDescent="0.25">
      <c r="A207" s="5" t="s">
        <v>3580</v>
      </c>
      <c r="B207" s="11">
        <v>45998</v>
      </c>
      <c r="C207" s="6" t="s">
        <v>20</v>
      </c>
      <c r="D207" s="6" t="s">
        <v>3521</v>
      </c>
      <c r="E207" s="6" t="s">
        <v>198</v>
      </c>
      <c r="F207" s="6" t="s">
        <v>1597</v>
      </c>
      <c r="G207" s="6" t="s">
        <v>279</v>
      </c>
      <c r="H207" s="12">
        <v>13</v>
      </c>
      <c r="I207" s="12">
        <v>3125.2</v>
      </c>
      <c r="J207" s="29" t="s">
        <v>439</v>
      </c>
    </row>
    <row r="208" spans="1:10" x14ac:dyDescent="0.25">
      <c r="A208" s="5" t="s">
        <v>3357</v>
      </c>
      <c r="B208" s="11">
        <v>46000</v>
      </c>
      <c r="C208" s="6" t="s">
        <v>50</v>
      </c>
      <c r="D208" s="6" t="s">
        <v>3525</v>
      </c>
      <c r="E208" s="6" t="s">
        <v>145</v>
      </c>
      <c r="F208" s="6" t="s">
        <v>512</v>
      </c>
      <c r="G208" s="6" t="s">
        <v>197</v>
      </c>
      <c r="H208" s="12">
        <v>20</v>
      </c>
      <c r="I208" s="12">
        <v>10581.2</v>
      </c>
      <c r="J208" s="29" t="s">
        <v>439</v>
      </c>
    </row>
    <row r="209" spans="1:10" x14ac:dyDescent="0.25">
      <c r="A209" s="5" t="s">
        <v>3581</v>
      </c>
      <c r="B209" s="11">
        <v>46001</v>
      </c>
      <c r="C209" s="6" t="s">
        <v>15</v>
      </c>
      <c r="D209" s="6" t="s">
        <v>3517</v>
      </c>
      <c r="E209" s="6" t="s">
        <v>53</v>
      </c>
      <c r="F209" s="6" t="s">
        <v>1596</v>
      </c>
      <c r="G209" s="6" t="s">
        <v>24</v>
      </c>
      <c r="H209" s="12">
        <v>8</v>
      </c>
      <c r="I209" s="12">
        <v>999.41</v>
      </c>
      <c r="J209" s="29" t="s">
        <v>439</v>
      </c>
    </row>
    <row r="210" spans="1:10" x14ac:dyDescent="0.25">
      <c r="A210" s="5" t="s">
        <v>3582</v>
      </c>
      <c r="B210" s="11">
        <v>46001</v>
      </c>
      <c r="C210" s="6" t="s">
        <v>20</v>
      </c>
      <c r="D210" s="6" t="s">
        <v>3521</v>
      </c>
      <c r="E210" s="6" t="s">
        <v>136</v>
      </c>
      <c r="F210" s="6" t="s">
        <v>1598</v>
      </c>
      <c r="G210" s="6" t="s">
        <v>28</v>
      </c>
      <c r="H210" s="12">
        <v>24</v>
      </c>
      <c r="I210" s="12">
        <v>4596.9399999999996</v>
      </c>
      <c r="J210" s="29" t="s">
        <v>439</v>
      </c>
    </row>
    <row r="211" spans="1:10" x14ac:dyDescent="0.25">
      <c r="A211" s="5" t="s">
        <v>3583</v>
      </c>
      <c r="B211" s="11">
        <v>46001</v>
      </c>
      <c r="C211" s="6" t="s">
        <v>20</v>
      </c>
      <c r="D211" s="6" t="s">
        <v>3513</v>
      </c>
      <c r="E211" s="6" t="s">
        <v>160</v>
      </c>
      <c r="F211" s="6" t="s">
        <v>516</v>
      </c>
      <c r="G211" s="6" t="s">
        <v>33</v>
      </c>
      <c r="H211" s="12">
        <v>16</v>
      </c>
      <c r="I211" s="12">
        <v>684</v>
      </c>
      <c r="J211" s="29" t="s">
        <v>439</v>
      </c>
    </row>
    <row r="212" spans="1:10" x14ac:dyDescent="0.25">
      <c r="A212" s="5" t="s">
        <v>3584</v>
      </c>
      <c r="B212" s="11">
        <v>46002</v>
      </c>
      <c r="C212" s="6" t="s">
        <v>20</v>
      </c>
      <c r="D212" s="6" t="s">
        <v>3513</v>
      </c>
      <c r="E212" s="6" t="s">
        <v>403</v>
      </c>
      <c r="F212" s="6" t="s">
        <v>523</v>
      </c>
      <c r="G212" s="6" t="s">
        <v>94</v>
      </c>
      <c r="H212" s="12">
        <v>20</v>
      </c>
      <c r="I212" s="12">
        <v>3933.37</v>
      </c>
      <c r="J212" s="29" t="s">
        <v>440</v>
      </c>
    </row>
    <row r="213" spans="1:10" x14ac:dyDescent="0.25">
      <c r="A213" s="5" t="s">
        <v>3354</v>
      </c>
      <c r="B213" s="11">
        <v>46002</v>
      </c>
      <c r="C213" s="6" t="s">
        <v>20</v>
      </c>
      <c r="D213" s="6" t="s">
        <v>3521</v>
      </c>
      <c r="E213" s="6" t="s">
        <v>38</v>
      </c>
      <c r="F213" s="6" t="s">
        <v>1596</v>
      </c>
      <c r="G213" s="6" t="s">
        <v>24</v>
      </c>
      <c r="H213" s="12">
        <v>71</v>
      </c>
      <c r="I213" s="12">
        <v>7783.94</v>
      </c>
      <c r="J213" s="29" t="s">
        <v>442</v>
      </c>
    </row>
    <row r="214" spans="1:10" x14ac:dyDescent="0.25">
      <c r="A214" s="5" t="s">
        <v>3585</v>
      </c>
      <c r="B214" s="11">
        <v>46003</v>
      </c>
      <c r="C214" s="6" t="s">
        <v>20</v>
      </c>
      <c r="D214" s="6" t="s">
        <v>3521</v>
      </c>
      <c r="E214" s="6" t="s">
        <v>172</v>
      </c>
      <c r="F214" s="6" t="s">
        <v>1598</v>
      </c>
      <c r="G214" s="6" t="s">
        <v>193</v>
      </c>
      <c r="H214" s="12">
        <v>15</v>
      </c>
      <c r="I214" s="12">
        <v>2074.23</v>
      </c>
      <c r="J214" s="29" t="s">
        <v>438</v>
      </c>
    </row>
    <row r="215" spans="1:10" x14ac:dyDescent="0.25">
      <c r="A215" s="5" t="s">
        <v>3396</v>
      </c>
      <c r="B215" s="11">
        <v>46007</v>
      </c>
      <c r="C215" s="6" t="s">
        <v>15</v>
      </c>
      <c r="D215" s="6" t="s">
        <v>3515</v>
      </c>
      <c r="E215" s="6" t="s">
        <v>43</v>
      </c>
      <c r="F215" s="6" t="s">
        <v>512</v>
      </c>
      <c r="G215" s="6" t="s">
        <v>188</v>
      </c>
      <c r="H215" s="12">
        <v>29</v>
      </c>
      <c r="I215" s="12">
        <v>8872.17</v>
      </c>
      <c r="J215" s="29" t="s">
        <v>439</v>
      </c>
    </row>
    <row r="216" spans="1:10" x14ac:dyDescent="0.25">
      <c r="A216" s="5" t="s">
        <v>3361</v>
      </c>
      <c r="B216" s="11">
        <v>46009</v>
      </c>
      <c r="C216" s="6" t="s">
        <v>50</v>
      </c>
      <c r="D216" s="6" t="s">
        <v>3525</v>
      </c>
      <c r="E216" s="6" t="s">
        <v>45</v>
      </c>
      <c r="F216" s="6" t="s">
        <v>523</v>
      </c>
      <c r="G216" s="6" t="s">
        <v>94</v>
      </c>
      <c r="H216" s="12">
        <v>3</v>
      </c>
      <c r="I216" s="12">
        <v>643.79999999999995</v>
      </c>
      <c r="J216" s="29" t="s">
        <v>438</v>
      </c>
    </row>
    <row r="217" spans="1:10" x14ac:dyDescent="0.25">
      <c r="A217" s="5" t="s">
        <v>3586</v>
      </c>
      <c r="B217" s="11">
        <v>46009</v>
      </c>
      <c r="C217" s="6" t="s">
        <v>15</v>
      </c>
      <c r="D217" s="6" t="s">
        <v>3524</v>
      </c>
      <c r="E217" s="6" t="s">
        <v>155</v>
      </c>
      <c r="F217" s="6" t="s">
        <v>1598</v>
      </c>
      <c r="G217" s="6" t="s">
        <v>28</v>
      </c>
      <c r="H217" s="12">
        <v>12</v>
      </c>
      <c r="I217" s="12">
        <v>2281.56</v>
      </c>
      <c r="J217" s="29" t="s">
        <v>440</v>
      </c>
    </row>
    <row r="218" spans="1:10" x14ac:dyDescent="0.25">
      <c r="A218" s="5" t="s">
        <v>3587</v>
      </c>
      <c r="B218" s="11">
        <v>46014</v>
      </c>
      <c r="C218" s="6" t="s">
        <v>50</v>
      </c>
      <c r="D218" s="6" t="s">
        <v>3525</v>
      </c>
      <c r="E218" s="6" t="s">
        <v>119</v>
      </c>
      <c r="F218" s="6" t="s">
        <v>507</v>
      </c>
      <c r="G218" s="6" t="s">
        <v>73</v>
      </c>
      <c r="H218" s="12">
        <v>5</v>
      </c>
      <c r="I218" s="12">
        <v>7545.6</v>
      </c>
      <c r="J218" s="29" t="s">
        <v>439</v>
      </c>
    </row>
    <row r="219" spans="1:10" x14ac:dyDescent="0.25">
      <c r="A219" s="5" t="s">
        <v>3588</v>
      </c>
      <c r="B219" s="11">
        <v>46019</v>
      </c>
      <c r="C219" s="6" t="s">
        <v>20</v>
      </c>
      <c r="D219" s="6" t="s">
        <v>3521</v>
      </c>
      <c r="E219" s="6" t="s">
        <v>123</v>
      </c>
      <c r="F219" s="6" t="s">
        <v>523</v>
      </c>
      <c r="G219" s="6" t="s">
        <v>79</v>
      </c>
      <c r="H219" s="12">
        <v>56</v>
      </c>
      <c r="I219" s="12">
        <v>8646.4</v>
      </c>
      <c r="J219" s="29" t="s">
        <v>439</v>
      </c>
    </row>
    <row r="220" spans="1:10" x14ac:dyDescent="0.25">
      <c r="A220" s="5" t="s">
        <v>3589</v>
      </c>
      <c r="B220" s="11">
        <v>46021</v>
      </c>
      <c r="C220" s="6" t="s">
        <v>15</v>
      </c>
      <c r="D220" s="6" t="s">
        <v>3517</v>
      </c>
      <c r="E220" s="6" t="s">
        <v>189</v>
      </c>
      <c r="F220" s="6" t="s">
        <v>1597</v>
      </c>
      <c r="G220" s="6" t="s">
        <v>90</v>
      </c>
      <c r="H220" s="12">
        <v>16</v>
      </c>
      <c r="I220" s="12">
        <v>1352.04</v>
      </c>
      <c r="J220" s="29" t="s">
        <v>439</v>
      </c>
    </row>
    <row r="221" spans="1:10" x14ac:dyDescent="0.25">
      <c r="A221" s="7" t="s">
        <v>3418</v>
      </c>
      <c r="B221" s="17">
        <v>46021</v>
      </c>
      <c r="C221" s="8" t="s">
        <v>20</v>
      </c>
      <c r="D221" s="8" t="s">
        <v>3521</v>
      </c>
      <c r="E221" s="8" t="s">
        <v>27</v>
      </c>
      <c r="F221" s="8" t="s">
        <v>516</v>
      </c>
      <c r="G221" s="8" t="s">
        <v>19</v>
      </c>
      <c r="H221" s="18">
        <v>9</v>
      </c>
      <c r="I221" s="18">
        <v>2409.12</v>
      </c>
      <c r="J221" s="30" t="s">
        <v>439</v>
      </c>
    </row>
  </sheetData>
  <mergeCells count="2">
    <mergeCell ref="M5:N5"/>
    <mergeCell ref="M11:N11"/>
  </mergeCells>
  <hyperlinks>
    <hyperlink ref="P2" location="'INDEX'!A1" tooltip="Back to INDEX" display="← Ana Sayfa / Back to Index" xr:uid="{91B92710-388E-4ED9-9869-86695C68A265}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1F3864"/>
  </sheetPr>
  <dimension ref="A1:M14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42578125" style="1" bestFit="1" customWidth="1"/>
    <col min="2" max="2" width="15.140625" style="1" bestFit="1" customWidth="1"/>
    <col min="3" max="3" width="23" style="1" bestFit="1" customWidth="1"/>
    <col min="4" max="4" width="43" style="1" bestFit="1" customWidth="1"/>
    <col min="5" max="5" width="13.140625" style="1" bestFit="1" customWidth="1"/>
    <col min="6" max="6" width="13.28515625" style="1" bestFit="1" customWidth="1"/>
    <col min="7" max="7" width="15.28515625" style="1" bestFit="1" customWidth="1"/>
    <col min="8" max="9" width="9.140625" style="1" customWidth="1"/>
    <col min="10" max="10" width="13.85546875" style="1" bestFit="1" customWidth="1"/>
    <col min="11" max="11" width="49.42578125" style="1" bestFit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16.5" x14ac:dyDescent="0.25">
      <c r="A1" s="2" t="s">
        <v>2439</v>
      </c>
      <c r="B1" s="3" t="s">
        <v>1316</v>
      </c>
      <c r="C1" s="95" t="s">
        <v>1317</v>
      </c>
      <c r="D1" s="95" t="s">
        <v>621</v>
      </c>
      <c r="E1" s="95" t="s">
        <v>3601</v>
      </c>
      <c r="F1" s="3" t="s">
        <v>8</v>
      </c>
      <c r="G1" s="4" t="s">
        <v>2442</v>
      </c>
      <c r="J1" s="9" t="s">
        <v>96</v>
      </c>
      <c r="K1" s="77" t="s">
        <v>3734</v>
      </c>
    </row>
    <row r="2" spans="1:13" x14ac:dyDescent="0.25">
      <c r="A2" s="5" t="s">
        <v>3602</v>
      </c>
      <c r="B2" s="6" t="s">
        <v>2079</v>
      </c>
      <c r="C2" s="6" t="s">
        <v>93</v>
      </c>
      <c r="D2" s="6" t="s">
        <v>2444</v>
      </c>
      <c r="E2" s="6" t="s">
        <v>3512</v>
      </c>
      <c r="F2" s="6" t="s">
        <v>20</v>
      </c>
      <c r="G2" s="13">
        <v>2400</v>
      </c>
      <c r="J2" s="9" t="s">
        <v>97</v>
      </c>
      <c r="K2" s="78" t="s">
        <v>3735</v>
      </c>
      <c r="M2" s="128" t="s">
        <v>6607</v>
      </c>
    </row>
    <row r="3" spans="1:13" x14ac:dyDescent="0.25">
      <c r="A3" s="5" t="s">
        <v>3603</v>
      </c>
      <c r="B3" s="6" t="s">
        <v>2449</v>
      </c>
      <c r="C3" s="6" t="s">
        <v>136</v>
      </c>
      <c r="D3" s="6" t="s">
        <v>2450</v>
      </c>
      <c r="E3" s="6" t="s">
        <v>3516</v>
      </c>
      <c r="F3" s="6" t="s">
        <v>15</v>
      </c>
      <c r="G3" s="13">
        <v>2587.5</v>
      </c>
      <c r="J3" s="9" t="s">
        <v>98</v>
      </c>
      <c r="K3" s="78" t="s">
        <v>3736</v>
      </c>
    </row>
    <row r="4" spans="1:13" x14ac:dyDescent="0.25">
      <c r="A4" s="5" t="s">
        <v>3604</v>
      </c>
      <c r="B4" s="6" t="s">
        <v>1330</v>
      </c>
      <c r="C4" s="6" t="s">
        <v>53</v>
      </c>
      <c r="D4" s="6" t="s">
        <v>2455</v>
      </c>
      <c r="E4" s="6" t="s">
        <v>3514</v>
      </c>
      <c r="F4" s="6" t="s">
        <v>29</v>
      </c>
      <c r="G4" s="13">
        <v>2775</v>
      </c>
      <c r="K4" s="79"/>
    </row>
    <row r="5" spans="1:13" x14ac:dyDescent="0.25">
      <c r="A5" s="5" t="s">
        <v>3605</v>
      </c>
      <c r="B5" s="6" t="s">
        <v>2460</v>
      </c>
      <c r="C5" s="6" t="s">
        <v>162</v>
      </c>
      <c r="D5" s="6" t="s">
        <v>2461</v>
      </c>
      <c r="E5" s="6" t="s">
        <v>3526</v>
      </c>
      <c r="F5" s="6" t="s">
        <v>50</v>
      </c>
      <c r="G5" s="13">
        <v>2962.5</v>
      </c>
      <c r="J5" s="113" t="s">
        <v>99</v>
      </c>
      <c r="K5" s="122"/>
    </row>
    <row r="6" spans="1:13" x14ac:dyDescent="0.25">
      <c r="A6" s="5" t="s">
        <v>3606</v>
      </c>
      <c r="B6" s="6" t="s">
        <v>2466</v>
      </c>
      <c r="C6" s="6" t="s">
        <v>116</v>
      </c>
      <c r="D6" s="6" t="s">
        <v>2467</v>
      </c>
      <c r="E6" s="6" t="s">
        <v>3523</v>
      </c>
      <c r="F6" s="6" t="s">
        <v>40</v>
      </c>
      <c r="G6" s="13">
        <v>3150</v>
      </c>
      <c r="J6" s="15" t="s">
        <v>100</v>
      </c>
      <c r="K6" s="80" t="s">
        <v>3737</v>
      </c>
    </row>
    <row r="7" spans="1:13" ht="28.5" x14ac:dyDescent="0.25">
      <c r="A7" s="5" t="s">
        <v>3607</v>
      </c>
      <c r="B7" s="6" t="s">
        <v>2083</v>
      </c>
      <c r="C7" s="6" t="s">
        <v>36</v>
      </c>
      <c r="D7" s="6" t="s">
        <v>2472</v>
      </c>
      <c r="E7" s="6" t="s">
        <v>3512</v>
      </c>
      <c r="F7" s="6" t="s">
        <v>20</v>
      </c>
      <c r="G7" s="13">
        <v>3337.5</v>
      </c>
      <c r="J7" s="15" t="s">
        <v>101</v>
      </c>
      <c r="K7" s="80" t="s">
        <v>3738</v>
      </c>
    </row>
    <row r="8" spans="1:13" ht="28.5" x14ac:dyDescent="0.25">
      <c r="A8" s="5" t="s">
        <v>3608</v>
      </c>
      <c r="B8" s="6" t="s">
        <v>1347</v>
      </c>
      <c r="C8" s="6" t="s">
        <v>139</v>
      </c>
      <c r="D8" s="6" t="s">
        <v>2477</v>
      </c>
      <c r="E8" s="6" t="s">
        <v>3516</v>
      </c>
      <c r="F8" s="6" t="s">
        <v>15</v>
      </c>
      <c r="G8" s="13">
        <v>3525</v>
      </c>
      <c r="J8" s="15" t="s">
        <v>103</v>
      </c>
      <c r="K8" s="80" t="s">
        <v>3739</v>
      </c>
    </row>
    <row r="9" spans="1:13" x14ac:dyDescent="0.25">
      <c r="A9" s="5" t="s">
        <v>3609</v>
      </c>
      <c r="B9" s="6" t="s">
        <v>2482</v>
      </c>
      <c r="C9" s="6" t="s">
        <v>13</v>
      </c>
      <c r="D9" s="6" t="s">
        <v>2483</v>
      </c>
      <c r="E9" s="6" t="s">
        <v>3514</v>
      </c>
      <c r="F9" s="6" t="s">
        <v>29</v>
      </c>
      <c r="G9" s="13">
        <v>3712.5</v>
      </c>
      <c r="K9" s="79"/>
    </row>
    <row r="10" spans="1:13" x14ac:dyDescent="0.25">
      <c r="A10" s="5" t="s">
        <v>3610</v>
      </c>
      <c r="B10" s="6" t="s">
        <v>2488</v>
      </c>
      <c r="C10" s="6" t="s">
        <v>119</v>
      </c>
      <c r="D10" s="6" t="s">
        <v>2489</v>
      </c>
      <c r="E10" s="6" t="s">
        <v>3526</v>
      </c>
      <c r="F10" s="6" t="s">
        <v>50</v>
      </c>
      <c r="G10" s="13">
        <v>3900</v>
      </c>
      <c r="J10" s="113" t="s">
        <v>105</v>
      </c>
      <c r="K10" s="122"/>
    </row>
    <row r="11" spans="1:13" x14ac:dyDescent="0.25">
      <c r="A11" s="5" t="s">
        <v>3611</v>
      </c>
      <c r="B11" s="6" t="s">
        <v>2494</v>
      </c>
      <c r="C11" s="6" t="s">
        <v>123</v>
      </c>
      <c r="D11" s="6" t="s">
        <v>2495</v>
      </c>
      <c r="E11" s="6" t="s">
        <v>3523</v>
      </c>
      <c r="F11" s="6" t="s">
        <v>40</v>
      </c>
      <c r="G11" s="13">
        <v>4087.5</v>
      </c>
      <c r="J11" s="15" t="s">
        <v>100</v>
      </c>
      <c r="K11" s="80" t="s">
        <v>3740</v>
      </c>
    </row>
    <row r="12" spans="1:13" ht="28.5" x14ac:dyDescent="0.25">
      <c r="A12" s="5" t="s">
        <v>3612</v>
      </c>
      <c r="B12" s="6" t="s">
        <v>1364</v>
      </c>
      <c r="C12" s="6" t="s">
        <v>62</v>
      </c>
      <c r="D12" s="6" t="s">
        <v>2500</v>
      </c>
      <c r="E12" s="6" t="s">
        <v>3512</v>
      </c>
      <c r="F12" s="6" t="s">
        <v>20</v>
      </c>
      <c r="G12" s="13">
        <v>4275</v>
      </c>
      <c r="J12" s="15" t="s">
        <v>101</v>
      </c>
      <c r="K12" s="80" t="s">
        <v>3741</v>
      </c>
    </row>
    <row r="13" spans="1:13" x14ac:dyDescent="0.25">
      <c r="A13" s="5" t="s">
        <v>3613</v>
      </c>
      <c r="B13" s="6" t="s">
        <v>2505</v>
      </c>
      <c r="C13" s="6" t="s">
        <v>166</v>
      </c>
      <c r="D13" s="6" t="s">
        <v>2506</v>
      </c>
      <c r="E13" s="6" t="s">
        <v>3516</v>
      </c>
      <c r="F13" s="6" t="s">
        <v>15</v>
      </c>
      <c r="G13" s="13">
        <v>4462.5</v>
      </c>
      <c r="J13" s="15" t="s">
        <v>103</v>
      </c>
      <c r="K13" s="80" t="s">
        <v>3742</v>
      </c>
    </row>
    <row r="14" spans="1:13" x14ac:dyDescent="0.25">
      <c r="A14" s="5" t="s">
        <v>3614</v>
      </c>
      <c r="B14" s="6" t="s">
        <v>2511</v>
      </c>
      <c r="C14" s="6" t="s">
        <v>172</v>
      </c>
      <c r="D14" s="6" t="s">
        <v>2512</v>
      </c>
      <c r="E14" s="6" t="s">
        <v>3514</v>
      </c>
      <c r="F14" s="6" t="s">
        <v>29</v>
      </c>
      <c r="G14" s="13">
        <v>4650</v>
      </c>
      <c r="K14" s="79"/>
    </row>
    <row r="15" spans="1:13" x14ac:dyDescent="0.25">
      <c r="A15" s="5" t="s">
        <v>3615</v>
      </c>
      <c r="B15" s="6" t="s">
        <v>2517</v>
      </c>
      <c r="C15" s="6" t="s">
        <v>48</v>
      </c>
      <c r="D15" s="6" t="s">
        <v>2518</v>
      </c>
      <c r="E15" s="6" t="s">
        <v>3526</v>
      </c>
      <c r="F15" s="6" t="s">
        <v>50</v>
      </c>
      <c r="G15" s="13">
        <v>4837.5</v>
      </c>
      <c r="K15" s="79"/>
    </row>
    <row r="16" spans="1:13" x14ac:dyDescent="0.25">
      <c r="A16" s="5" t="s">
        <v>3616</v>
      </c>
      <c r="B16" s="6" t="s">
        <v>1381</v>
      </c>
      <c r="C16" s="6" t="s">
        <v>164</v>
      </c>
      <c r="D16" s="6" t="s">
        <v>2523</v>
      </c>
      <c r="E16" s="6" t="s">
        <v>3523</v>
      </c>
      <c r="F16" s="6" t="s">
        <v>40</v>
      </c>
      <c r="G16" s="13">
        <v>5025</v>
      </c>
      <c r="K16" s="79"/>
    </row>
    <row r="17" spans="1:11" x14ac:dyDescent="0.25">
      <c r="A17" s="5" t="s">
        <v>3617</v>
      </c>
      <c r="B17" s="6" t="s">
        <v>2090</v>
      </c>
      <c r="C17" s="6" t="s">
        <v>32</v>
      </c>
      <c r="D17" s="6" t="s">
        <v>2528</v>
      </c>
      <c r="E17" s="6" t="s">
        <v>3512</v>
      </c>
      <c r="F17" s="6" t="s">
        <v>20</v>
      </c>
      <c r="G17" s="13">
        <v>5212.5</v>
      </c>
      <c r="K17" s="79"/>
    </row>
    <row r="18" spans="1:11" x14ac:dyDescent="0.25">
      <c r="A18" s="5" t="s">
        <v>3618</v>
      </c>
      <c r="B18" s="6" t="s">
        <v>2533</v>
      </c>
      <c r="C18" s="6" t="s">
        <v>192</v>
      </c>
      <c r="D18" s="6" t="s">
        <v>2534</v>
      </c>
      <c r="E18" s="6" t="s">
        <v>3516</v>
      </c>
      <c r="F18" s="6" t="s">
        <v>15</v>
      </c>
      <c r="G18" s="13">
        <v>5400</v>
      </c>
      <c r="K18" s="79"/>
    </row>
    <row r="19" spans="1:11" x14ac:dyDescent="0.25">
      <c r="A19" s="5" t="s">
        <v>3619</v>
      </c>
      <c r="B19" s="6" t="s">
        <v>2539</v>
      </c>
      <c r="C19" s="6" t="s">
        <v>152</v>
      </c>
      <c r="D19" s="6" t="s">
        <v>2540</v>
      </c>
      <c r="E19" s="6" t="s">
        <v>3514</v>
      </c>
      <c r="F19" s="6" t="s">
        <v>29</v>
      </c>
      <c r="G19" s="13">
        <v>5587.5</v>
      </c>
      <c r="K19" s="79"/>
    </row>
    <row r="20" spans="1:11" x14ac:dyDescent="0.25">
      <c r="A20" s="5" t="s">
        <v>3620</v>
      </c>
      <c r="B20" s="6" t="s">
        <v>1399</v>
      </c>
      <c r="C20" s="6" t="s">
        <v>23</v>
      </c>
      <c r="D20" s="6" t="s">
        <v>2545</v>
      </c>
      <c r="E20" s="6" t="s">
        <v>3526</v>
      </c>
      <c r="F20" s="6" t="s">
        <v>50</v>
      </c>
      <c r="G20" s="13">
        <v>5775</v>
      </c>
      <c r="K20" s="79"/>
    </row>
    <row r="21" spans="1:11" x14ac:dyDescent="0.25">
      <c r="A21" s="5" t="s">
        <v>3621</v>
      </c>
      <c r="B21" s="6" t="s">
        <v>2550</v>
      </c>
      <c r="C21" s="6" t="s">
        <v>155</v>
      </c>
      <c r="D21" s="6" t="s">
        <v>2551</v>
      </c>
      <c r="E21" s="6" t="s">
        <v>3523</v>
      </c>
      <c r="F21" s="6" t="s">
        <v>40</v>
      </c>
      <c r="G21" s="13">
        <v>5962.5</v>
      </c>
      <c r="K21" s="79"/>
    </row>
    <row r="22" spans="1:11" x14ac:dyDescent="0.25">
      <c r="A22" s="5" t="s">
        <v>3621</v>
      </c>
      <c r="B22" s="6" t="s">
        <v>3622</v>
      </c>
      <c r="C22" s="6" t="s">
        <v>155</v>
      </c>
      <c r="D22" s="6" t="s">
        <v>2551</v>
      </c>
      <c r="E22" s="6" t="s">
        <v>3523</v>
      </c>
      <c r="F22" s="6" t="s">
        <v>40</v>
      </c>
      <c r="G22" s="13">
        <v>6260.63</v>
      </c>
      <c r="K22" s="79"/>
    </row>
    <row r="23" spans="1:11" x14ac:dyDescent="0.25">
      <c r="A23" s="5" t="s">
        <v>3623</v>
      </c>
      <c r="B23" s="6" t="s">
        <v>2093</v>
      </c>
      <c r="C23" s="6" t="s">
        <v>198</v>
      </c>
      <c r="D23" s="6" t="s">
        <v>2556</v>
      </c>
      <c r="E23" s="6" t="s">
        <v>3512</v>
      </c>
      <c r="F23" s="6" t="s">
        <v>20</v>
      </c>
      <c r="G23" s="13">
        <v>6150</v>
      </c>
      <c r="K23" s="79"/>
    </row>
    <row r="24" spans="1:11" x14ac:dyDescent="0.25">
      <c r="A24" s="5" t="s">
        <v>3623</v>
      </c>
      <c r="B24" s="6" t="s">
        <v>2093</v>
      </c>
      <c r="C24" s="6" t="s">
        <v>198</v>
      </c>
      <c r="D24" s="6" t="s">
        <v>3624</v>
      </c>
      <c r="E24" s="6" t="s">
        <v>3512</v>
      </c>
      <c r="F24" s="6" t="s">
        <v>20</v>
      </c>
      <c r="G24" s="13">
        <v>6150</v>
      </c>
      <c r="K24" s="79"/>
    </row>
    <row r="25" spans="1:11" x14ac:dyDescent="0.25">
      <c r="A25" s="5" t="s">
        <v>3625</v>
      </c>
      <c r="B25" s="6" t="s">
        <v>2561</v>
      </c>
      <c r="C25" s="6" t="s">
        <v>60</v>
      </c>
      <c r="D25" s="6" t="s">
        <v>2562</v>
      </c>
      <c r="E25" s="6" t="s">
        <v>3516</v>
      </c>
      <c r="F25" s="6" t="s">
        <v>15</v>
      </c>
      <c r="G25" s="13">
        <v>6337.5</v>
      </c>
      <c r="K25" s="79"/>
    </row>
    <row r="26" spans="1:11" x14ac:dyDescent="0.25">
      <c r="A26" s="5" t="s">
        <v>3626</v>
      </c>
      <c r="B26" s="6" t="s">
        <v>1415</v>
      </c>
      <c r="C26" s="6" t="s">
        <v>196</v>
      </c>
      <c r="D26" s="6" t="s">
        <v>2567</v>
      </c>
      <c r="E26" s="6" t="s">
        <v>3514</v>
      </c>
      <c r="F26" s="6" t="s">
        <v>29</v>
      </c>
      <c r="G26" s="13">
        <v>6525</v>
      </c>
      <c r="K26" s="79"/>
    </row>
    <row r="27" spans="1:11" x14ac:dyDescent="0.25">
      <c r="A27" s="5" t="s">
        <v>3627</v>
      </c>
      <c r="B27" s="6" t="s">
        <v>2572</v>
      </c>
      <c r="C27" s="6" t="s">
        <v>38</v>
      </c>
      <c r="D27" s="6" t="s">
        <v>2573</v>
      </c>
      <c r="E27" s="6" t="s">
        <v>3526</v>
      </c>
      <c r="F27" s="6" t="s">
        <v>50</v>
      </c>
      <c r="G27" s="13">
        <v>6712.5</v>
      </c>
      <c r="K27" s="79"/>
    </row>
    <row r="28" spans="1:11" x14ac:dyDescent="0.25">
      <c r="A28" s="5" t="s">
        <v>3628</v>
      </c>
      <c r="B28" s="6" t="s">
        <v>2578</v>
      </c>
      <c r="C28" s="6" t="s">
        <v>81</v>
      </c>
      <c r="D28" s="6" t="s">
        <v>2579</v>
      </c>
      <c r="E28" s="6" t="s">
        <v>3523</v>
      </c>
      <c r="F28" s="6" t="s">
        <v>40</v>
      </c>
      <c r="G28" s="13">
        <v>6900</v>
      </c>
      <c r="K28" s="79"/>
    </row>
    <row r="29" spans="1:11" x14ac:dyDescent="0.25">
      <c r="A29" s="5" t="s">
        <v>3629</v>
      </c>
      <c r="B29" s="6" t="s">
        <v>2096</v>
      </c>
      <c r="C29" s="6" t="s">
        <v>126</v>
      </c>
      <c r="D29" s="6" t="s">
        <v>2584</v>
      </c>
      <c r="E29" s="6" t="s">
        <v>3512</v>
      </c>
      <c r="F29" s="6" t="s">
        <v>20</v>
      </c>
      <c r="G29" s="13">
        <v>7087.5</v>
      </c>
      <c r="K29" s="79"/>
    </row>
    <row r="30" spans="1:11" x14ac:dyDescent="0.25">
      <c r="A30" s="5" t="s">
        <v>3630</v>
      </c>
      <c r="B30" s="6" t="s">
        <v>1430</v>
      </c>
      <c r="C30" s="6" t="s">
        <v>27</v>
      </c>
      <c r="D30" s="6" t="s">
        <v>2589</v>
      </c>
      <c r="E30" s="6" t="s">
        <v>3516</v>
      </c>
      <c r="F30" s="6" t="s">
        <v>15</v>
      </c>
      <c r="G30" s="13">
        <v>7275</v>
      </c>
      <c r="K30" s="79"/>
    </row>
    <row r="31" spans="1:11" x14ac:dyDescent="0.25">
      <c r="A31" s="5" t="s">
        <v>3630</v>
      </c>
      <c r="B31" s="6" t="s">
        <v>3631</v>
      </c>
      <c r="C31" s="6" t="s">
        <v>27</v>
      </c>
      <c r="D31" s="6" t="s">
        <v>2589</v>
      </c>
      <c r="E31" s="6" t="s">
        <v>3516</v>
      </c>
      <c r="F31" s="6" t="s">
        <v>15</v>
      </c>
      <c r="G31" s="13">
        <v>7638.75</v>
      </c>
      <c r="K31" s="79"/>
    </row>
    <row r="32" spans="1:11" x14ac:dyDescent="0.25">
      <c r="A32" s="5" t="s">
        <v>3632</v>
      </c>
      <c r="B32" s="6" t="s">
        <v>2594</v>
      </c>
      <c r="C32" s="6" t="s">
        <v>403</v>
      </c>
      <c r="D32" s="6" t="s">
        <v>2595</v>
      </c>
      <c r="E32" s="6" t="s">
        <v>3514</v>
      </c>
      <c r="F32" s="6" t="s">
        <v>29</v>
      </c>
      <c r="G32" s="13">
        <v>7462.5</v>
      </c>
      <c r="K32" s="79"/>
    </row>
    <row r="33" spans="1:11" x14ac:dyDescent="0.25">
      <c r="A33" s="5" t="s">
        <v>3633</v>
      </c>
      <c r="B33" s="6" t="s">
        <v>2600</v>
      </c>
      <c r="C33" s="6" t="s">
        <v>112</v>
      </c>
      <c r="D33" s="6" t="s">
        <v>2601</v>
      </c>
      <c r="E33" s="6" t="s">
        <v>3526</v>
      </c>
      <c r="F33" s="6" t="s">
        <v>50</v>
      </c>
      <c r="G33" s="13">
        <v>7650</v>
      </c>
      <c r="K33" s="79"/>
    </row>
    <row r="34" spans="1:11" x14ac:dyDescent="0.25">
      <c r="A34" s="5" t="s">
        <v>3634</v>
      </c>
      <c r="B34" s="6" t="s">
        <v>2606</v>
      </c>
      <c r="C34" s="6" t="s">
        <v>69</v>
      </c>
      <c r="D34" s="6" t="s">
        <v>2607</v>
      </c>
      <c r="E34" s="6" t="s">
        <v>3523</v>
      </c>
      <c r="F34" s="6" t="s">
        <v>40</v>
      </c>
      <c r="G34" s="13">
        <v>7837.5</v>
      </c>
      <c r="K34" s="79"/>
    </row>
    <row r="35" spans="1:11" x14ac:dyDescent="0.25">
      <c r="A35" s="5" t="s">
        <v>3635</v>
      </c>
      <c r="B35" s="6" t="s">
        <v>1445</v>
      </c>
      <c r="C35" s="6" t="s">
        <v>160</v>
      </c>
      <c r="D35" s="6" t="s">
        <v>2612</v>
      </c>
      <c r="E35" s="6" t="s">
        <v>3512</v>
      </c>
      <c r="F35" s="6" t="s">
        <v>20</v>
      </c>
      <c r="G35" s="13">
        <v>8025</v>
      </c>
      <c r="K35" s="79"/>
    </row>
    <row r="36" spans="1:11" x14ac:dyDescent="0.25">
      <c r="A36" s="5" t="s">
        <v>3636</v>
      </c>
      <c r="B36" s="6" t="s">
        <v>2617</v>
      </c>
      <c r="C36" s="6" t="s">
        <v>45</v>
      </c>
      <c r="D36" s="6" t="s">
        <v>2618</v>
      </c>
      <c r="E36" s="6" t="s">
        <v>3516</v>
      </c>
      <c r="F36" s="6" t="s">
        <v>15</v>
      </c>
      <c r="G36" s="13">
        <v>8212.5</v>
      </c>
      <c r="K36" s="79"/>
    </row>
    <row r="37" spans="1:11" x14ac:dyDescent="0.25">
      <c r="A37" s="5" t="s">
        <v>3637</v>
      </c>
      <c r="B37" s="6" t="s">
        <v>2623</v>
      </c>
      <c r="C37" s="6" t="s">
        <v>85</v>
      </c>
      <c r="D37" s="6" t="s">
        <v>2624</v>
      </c>
      <c r="E37" s="6" t="s">
        <v>3514</v>
      </c>
      <c r="F37" s="6" t="s">
        <v>29</v>
      </c>
      <c r="G37" s="13">
        <v>8400</v>
      </c>
      <c r="K37" s="79"/>
    </row>
    <row r="38" spans="1:11" x14ac:dyDescent="0.25">
      <c r="A38" s="5" t="s">
        <v>3638</v>
      </c>
      <c r="B38" s="6" t="s">
        <v>2629</v>
      </c>
      <c r="C38" s="6" t="s">
        <v>169</v>
      </c>
      <c r="D38" s="6" t="s">
        <v>2630</v>
      </c>
      <c r="E38" s="6" t="s">
        <v>3526</v>
      </c>
      <c r="F38" s="6" t="s">
        <v>50</v>
      </c>
      <c r="G38" s="13">
        <v>8587.5</v>
      </c>
      <c r="K38" s="79"/>
    </row>
    <row r="39" spans="1:11" x14ac:dyDescent="0.25">
      <c r="A39" s="5" t="s">
        <v>3639</v>
      </c>
      <c r="B39" s="6" t="s">
        <v>1461</v>
      </c>
      <c r="C39" s="6" t="s">
        <v>43</v>
      </c>
      <c r="D39" s="6" t="s">
        <v>2635</v>
      </c>
      <c r="E39" s="6" t="s">
        <v>3523</v>
      </c>
      <c r="F39" s="6" t="s">
        <v>40</v>
      </c>
      <c r="G39" s="13">
        <v>8775</v>
      </c>
      <c r="K39" s="79"/>
    </row>
    <row r="40" spans="1:11" x14ac:dyDescent="0.25">
      <c r="A40" s="5" t="s">
        <v>3639</v>
      </c>
      <c r="B40" s="6" t="s">
        <v>1461</v>
      </c>
      <c r="C40" s="6" t="s">
        <v>43</v>
      </c>
      <c r="D40" s="6" t="s">
        <v>2635</v>
      </c>
      <c r="E40" s="6" t="s">
        <v>3523</v>
      </c>
      <c r="F40" s="6" t="s">
        <v>40</v>
      </c>
      <c r="G40" s="13">
        <v>8775</v>
      </c>
      <c r="K40" s="79"/>
    </row>
    <row r="41" spans="1:11" x14ac:dyDescent="0.25">
      <c r="A41" s="5" t="s">
        <v>3640</v>
      </c>
      <c r="B41" s="6" t="s">
        <v>2101</v>
      </c>
      <c r="C41" s="6" t="s">
        <v>201</v>
      </c>
      <c r="D41" s="6" t="s">
        <v>2640</v>
      </c>
      <c r="E41" s="6" t="s">
        <v>3512</v>
      </c>
      <c r="F41" s="6" t="s">
        <v>20</v>
      </c>
      <c r="G41" s="13">
        <v>8962.5</v>
      </c>
      <c r="K41" s="79"/>
    </row>
    <row r="42" spans="1:11" x14ac:dyDescent="0.25">
      <c r="A42" s="5" t="s">
        <v>3640</v>
      </c>
      <c r="B42" s="6" t="s">
        <v>2101</v>
      </c>
      <c r="C42" s="6" t="s">
        <v>201</v>
      </c>
      <c r="D42" s="6" t="s">
        <v>3641</v>
      </c>
      <c r="E42" s="6" t="s">
        <v>3512</v>
      </c>
      <c r="F42" s="6" t="s">
        <v>20</v>
      </c>
      <c r="G42" s="13">
        <v>8962.5</v>
      </c>
      <c r="K42" s="79"/>
    </row>
    <row r="43" spans="1:11" x14ac:dyDescent="0.25">
      <c r="A43" s="5" t="s">
        <v>3642</v>
      </c>
      <c r="B43" s="6" t="s">
        <v>2645</v>
      </c>
      <c r="C43" s="6" t="s">
        <v>18</v>
      </c>
      <c r="D43" s="6" t="s">
        <v>2646</v>
      </c>
      <c r="E43" s="6" t="s">
        <v>3516</v>
      </c>
      <c r="F43" s="6" t="s">
        <v>15</v>
      </c>
      <c r="G43" s="13">
        <v>9150</v>
      </c>
      <c r="K43" s="79"/>
    </row>
    <row r="44" spans="1:11" x14ac:dyDescent="0.25">
      <c r="A44" s="5" t="s">
        <v>3643</v>
      </c>
      <c r="B44" s="6" t="s">
        <v>2651</v>
      </c>
      <c r="C44" s="6" t="s">
        <v>189</v>
      </c>
      <c r="D44" s="6" t="s">
        <v>2652</v>
      </c>
      <c r="E44" s="6" t="s">
        <v>3514</v>
      </c>
      <c r="F44" s="6" t="s">
        <v>29</v>
      </c>
      <c r="G44" s="13">
        <v>9337.5</v>
      </c>
      <c r="K44" s="79"/>
    </row>
    <row r="45" spans="1:11" x14ac:dyDescent="0.25">
      <c r="A45" s="5" t="s">
        <v>3644</v>
      </c>
      <c r="B45" s="6" t="s">
        <v>1476</v>
      </c>
      <c r="C45" s="6" t="s">
        <v>145</v>
      </c>
      <c r="D45" s="6" t="s">
        <v>2657</v>
      </c>
      <c r="E45" s="6" t="s">
        <v>3526</v>
      </c>
      <c r="F45" s="6" t="s">
        <v>50</v>
      </c>
      <c r="G45" s="13">
        <v>9525</v>
      </c>
      <c r="K45" s="79"/>
    </row>
    <row r="46" spans="1:11" x14ac:dyDescent="0.25">
      <c r="A46" s="5" t="s">
        <v>3644</v>
      </c>
      <c r="B46" s="6" t="s">
        <v>3645</v>
      </c>
      <c r="C46" s="6" t="s">
        <v>145</v>
      </c>
      <c r="D46" s="6" t="s">
        <v>2657</v>
      </c>
      <c r="E46" s="6" t="s">
        <v>3526</v>
      </c>
      <c r="F46" s="6" t="s">
        <v>50</v>
      </c>
      <c r="G46" s="13">
        <v>10001.25</v>
      </c>
      <c r="K46" s="79"/>
    </row>
    <row r="47" spans="1:11" x14ac:dyDescent="0.25">
      <c r="A47" s="5" t="s">
        <v>3646</v>
      </c>
      <c r="B47" s="6" t="s">
        <v>2662</v>
      </c>
      <c r="C47" s="6" t="s">
        <v>57</v>
      </c>
      <c r="D47" s="6" t="s">
        <v>2663</v>
      </c>
      <c r="E47" s="6" t="s">
        <v>3523</v>
      </c>
      <c r="F47" s="6" t="s">
        <v>40</v>
      </c>
      <c r="G47" s="13">
        <v>9712.5</v>
      </c>
      <c r="K47" s="79"/>
    </row>
    <row r="48" spans="1:11" x14ac:dyDescent="0.25">
      <c r="A48" s="5" t="s">
        <v>3647</v>
      </c>
      <c r="B48" s="6" t="s">
        <v>2079</v>
      </c>
      <c r="C48" s="6" t="s">
        <v>93</v>
      </c>
      <c r="D48" s="6" t="s">
        <v>2444</v>
      </c>
      <c r="E48" s="6" t="s">
        <v>3512</v>
      </c>
      <c r="F48" s="6" t="s">
        <v>20</v>
      </c>
      <c r="G48" s="13">
        <v>9900</v>
      </c>
      <c r="K48" s="79"/>
    </row>
    <row r="49" spans="1:11" x14ac:dyDescent="0.25">
      <c r="A49" s="5" t="s">
        <v>3647</v>
      </c>
      <c r="B49" s="6" t="s">
        <v>2079</v>
      </c>
      <c r="C49" s="6" t="s">
        <v>93</v>
      </c>
      <c r="D49" s="6" t="s">
        <v>3648</v>
      </c>
      <c r="E49" s="6" t="s">
        <v>3512</v>
      </c>
      <c r="F49" s="6" t="s">
        <v>20</v>
      </c>
      <c r="G49" s="13">
        <v>9900</v>
      </c>
      <c r="K49" s="79"/>
    </row>
    <row r="50" spans="1:11" x14ac:dyDescent="0.25">
      <c r="A50" s="5" t="s">
        <v>3649</v>
      </c>
      <c r="B50" s="6" t="s">
        <v>2449</v>
      </c>
      <c r="C50" s="6" t="s">
        <v>136</v>
      </c>
      <c r="D50" s="6" t="s">
        <v>2450</v>
      </c>
      <c r="E50" s="6" t="s">
        <v>3516</v>
      </c>
      <c r="F50" s="6" t="s">
        <v>15</v>
      </c>
      <c r="G50" s="13">
        <v>10087.5</v>
      </c>
      <c r="K50" s="79"/>
    </row>
    <row r="51" spans="1:11" x14ac:dyDescent="0.25">
      <c r="A51" s="5" t="s">
        <v>3650</v>
      </c>
      <c r="B51" s="6" t="s">
        <v>1330</v>
      </c>
      <c r="C51" s="6" t="s">
        <v>53</v>
      </c>
      <c r="D51" s="6" t="s">
        <v>2455</v>
      </c>
      <c r="E51" s="6" t="s">
        <v>3514</v>
      </c>
      <c r="F51" s="6" t="s">
        <v>29</v>
      </c>
      <c r="G51" s="13">
        <v>10275</v>
      </c>
      <c r="K51" s="79"/>
    </row>
    <row r="52" spans="1:11" x14ac:dyDescent="0.25">
      <c r="A52" s="5" t="s">
        <v>3651</v>
      </c>
      <c r="B52" s="6" t="s">
        <v>2460</v>
      </c>
      <c r="C52" s="6" t="s">
        <v>162</v>
      </c>
      <c r="D52" s="6" t="s">
        <v>2461</v>
      </c>
      <c r="E52" s="6" t="s">
        <v>3526</v>
      </c>
      <c r="F52" s="6" t="s">
        <v>50</v>
      </c>
      <c r="G52" s="13">
        <v>10462.5</v>
      </c>
      <c r="K52" s="79"/>
    </row>
    <row r="53" spans="1:11" x14ac:dyDescent="0.25">
      <c r="A53" s="5" t="s">
        <v>3652</v>
      </c>
      <c r="B53" s="6" t="s">
        <v>2466</v>
      </c>
      <c r="C53" s="6" t="s">
        <v>116</v>
      </c>
      <c r="D53" s="6" t="s">
        <v>2467</v>
      </c>
      <c r="E53" s="6" t="s">
        <v>3523</v>
      </c>
      <c r="F53" s="6" t="s">
        <v>40</v>
      </c>
      <c r="G53" s="13">
        <v>10650</v>
      </c>
      <c r="K53" s="79"/>
    </row>
    <row r="54" spans="1:11" x14ac:dyDescent="0.25">
      <c r="A54" s="5" t="s">
        <v>3652</v>
      </c>
      <c r="B54" s="6" t="s">
        <v>2466</v>
      </c>
      <c r="C54" s="6" t="s">
        <v>116</v>
      </c>
      <c r="D54" s="6" t="s">
        <v>3653</v>
      </c>
      <c r="E54" s="6" t="s">
        <v>3523</v>
      </c>
      <c r="F54" s="6" t="s">
        <v>40</v>
      </c>
      <c r="G54" s="13">
        <v>10650</v>
      </c>
      <c r="K54" s="79"/>
    </row>
    <row r="55" spans="1:11" x14ac:dyDescent="0.25">
      <c r="A55" s="5" t="s">
        <v>3654</v>
      </c>
      <c r="B55" s="6" t="s">
        <v>2083</v>
      </c>
      <c r="C55" s="6" t="s">
        <v>36</v>
      </c>
      <c r="D55" s="6" t="s">
        <v>2472</v>
      </c>
      <c r="E55" s="6" t="s">
        <v>3512</v>
      </c>
      <c r="F55" s="6" t="s">
        <v>20</v>
      </c>
      <c r="G55" s="13">
        <v>10837.5</v>
      </c>
      <c r="K55" s="79"/>
    </row>
    <row r="56" spans="1:11" x14ac:dyDescent="0.25">
      <c r="A56" s="5" t="s">
        <v>3655</v>
      </c>
      <c r="B56" s="6" t="s">
        <v>1347</v>
      </c>
      <c r="C56" s="6" t="s">
        <v>139</v>
      </c>
      <c r="D56" s="6" t="s">
        <v>2477</v>
      </c>
      <c r="E56" s="6" t="s">
        <v>3516</v>
      </c>
      <c r="F56" s="6" t="s">
        <v>15</v>
      </c>
      <c r="G56" s="13">
        <v>11025</v>
      </c>
      <c r="K56" s="79"/>
    </row>
    <row r="57" spans="1:11" x14ac:dyDescent="0.25">
      <c r="A57" s="5" t="s">
        <v>3656</v>
      </c>
      <c r="B57" s="6" t="s">
        <v>2482</v>
      </c>
      <c r="C57" s="6" t="s">
        <v>13</v>
      </c>
      <c r="D57" s="6" t="s">
        <v>2483</v>
      </c>
      <c r="E57" s="6" t="s">
        <v>3514</v>
      </c>
      <c r="F57" s="6" t="s">
        <v>29</v>
      </c>
      <c r="G57" s="13">
        <v>11212.5</v>
      </c>
      <c r="K57" s="79"/>
    </row>
    <row r="58" spans="1:11" x14ac:dyDescent="0.25">
      <c r="A58" s="5" t="s">
        <v>3657</v>
      </c>
      <c r="B58" s="6" t="s">
        <v>2488</v>
      </c>
      <c r="C58" s="6" t="s">
        <v>119</v>
      </c>
      <c r="D58" s="6" t="s">
        <v>2489</v>
      </c>
      <c r="E58" s="6" t="s">
        <v>3526</v>
      </c>
      <c r="F58" s="6" t="s">
        <v>50</v>
      </c>
      <c r="G58" s="13">
        <v>11400</v>
      </c>
      <c r="K58" s="79"/>
    </row>
    <row r="59" spans="1:11" x14ac:dyDescent="0.25">
      <c r="A59" s="5" t="s">
        <v>3658</v>
      </c>
      <c r="B59" s="6" t="s">
        <v>2494</v>
      </c>
      <c r="C59" s="6" t="s">
        <v>123</v>
      </c>
      <c r="D59" s="6" t="s">
        <v>2495</v>
      </c>
      <c r="E59" s="6" t="s">
        <v>3523</v>
      </c>
      <c r="F59" s="6" t="s">
        <v>40</v>
      </c>
      <c r="G59" s="13">
        <v>11587.5</v>
      </c>
      <c r="K59" s="79"/>
    </row>
    <row r="60" spans="1:11" x14ac:dyDescent="0.25">
      <c r="A60" s="5" t="s">
        <v>3658</v>
      </c>
      <c r="B60" s="6" t="s">
        <v>3659</v>
      </c>
      <c r="C60" s="6" t="s">
        <v>123</v>
      </c>
      <c r="D60" s="6" t="s">
        <v>2495</v>
      </c>
      <c r="E60" s="6" t="s">
        <v>3523</v>
      </c>
      <c r="F60" s="6" t="s">
        <v>40</v>
      </c>
      <c r="G60" s="13">
        <v>12166.88</v>
      </c>
      <c r="K60" s="79"/>
    </row>
    <row r="61" spans="1:11" x14ac:dyDescent="0.25">
      <c r="A61" s="5" t="s">
        <v>3660</v>
      </c>
      <c r="B61" s="6" t="s">
        <v>1364</v>
      </c>
      <c r="C61" s="6" t="s">
        <v>62</v>
      </c>
      <c r="D61" s="6" t="s">
        <v>2500</v>
      </c>
      <c r="E61" s="6" t="s">
        <v>3512</v>
      </c>
      <c r="F61" s="6" t="s">
        <v>20</v>
      </c>
      <c r="G61" s="13">
        <v>11775</v>
      </c>
      <c r="K61" s="79"/>
    </row>
    <row r="62" spans="1:11" x14ac:dyDescent="0.25">
      <c r="A62" s="5" t="s">
        <v>3661</v>
      </c>
      <c r="B62" s="6" t="s">
        <v>2505</v>
      </c>
      <c r="C62" s="6" t="s">
        <v>166</v>
      </c>
      <c r="D62" s="6" t="s">
        <v>2506</v>
      </c>
      <c r="E62" s="6" t="s">
        <v>3516</v>
      </c>
      <c r="F62" s="6" t="s">
        <v>15</v>
      </c>
      <c r="G62" s="13">
        <v>11962.5</v>
      </c>
      <c r="K62" s="79"/>
    </row>
    <row r="63" spans="1:11" x14ac:dyDescent="0.25">
      <c r="A63" s="5" t="s">
        <v>3662</v>
      </c>
      <c r="B63" s="6" t="s">
        <v>2511</v>
      </c>
      <c r="C63" s="6" t="s">
        <v>172</v>
      </c>
      <c r="D63" s="6" t="s">
        <v>2512</v>
      </c>
      <c r="E63" s="6" t="s">
        <v>3514</v>
      </c>
      <c r="F63" s="6" t="s">
        <v>29</v>
      </c>
      <c r="G63" s="13">
        <v>12150</v>
      </c>
      <c r="K63" s="79"/>
    </row>
    <row r="64" spans="1:11" x14ac:dyDescent="0.25">
      <c r="A64" s="5" t="s">
        <v>3663</v>
      </c>
      <c r="B64" s="6" t="s">
        <v>2517</v>
      </c>
      <c r="C64" s="6" t="s">
        <v>48</v>
      </c>
      <c r="D64" s="6" t="s">
        <v>2518</v>
      </c>
      <c r="E64" s="6" t="s">
        <v>3526</v>
      </c>
      <c r="F64" s="6" t="s">
        <v>50</v>
      </c>
      <c r="G64" s="13">
        <v>12337.5</v>
      </c>
      <c r="K64" s="79"/>
    </row>
    <row r="65" spans="1:11" x14ac:dyDescent="0.25">
      <c r="A65" s="5" t="s">
        <v>3664</v>
      </c>
      <c r="B65" s="6" t="s">
        <v>1381</v>
      </c>
      <c r="C65" s="6" t="s">
        <v>164</v>
      </c>
      <c r="D65" s="6" t="s">
        <v>2523</v>
      </c>
      <c r="E65" s="6" t="s">
        <v>3523</v>
      </c>
      <c r="F65" s="6" t="s">
        <v>40</v>
      </c>
      <c r="G65" s="13">
        <v>12525</v>
      </c>
      <c r="K65" s="79"/>
    </row>
    <row r="66" spans="1:11" x14ac:dyDescent="0.25">
      <c r="A66" s="5" t="s">
        <v>3665</v>
      </c>
      <c r="B66" s="6" t="s">
        <v>2090</v>
      </c>
      <c r="C66" s="6" t="s">
        <v>32</v>
      </c>
      <c r="D66" s="6" t="s">
        <v>2528</v>
      </c>
      <c r="E66" s="6" t="s">
        <v>3512</v>
      </c>
      <c r="F66" s="6" t="s">
        <v>20</v>
      </c>
      <c r="G66" s="13">
        <v>12712.5</v>
      </c>
      <c r="K66" s="79"/>
    </row>
    <row r="67" spans="1:11" x14ac:dyDescent="0.25">
      <c r="A67" s="5" t="s">
        <v>3666</v>
      </c>
      <c r="B67" s="6" t="s">
        <v>2533</v>
      </c>
      <c r="C67" s="6" t="s">
        <v>192</v>
      </c>
      <c r="D67" s="6" t="s">
        <v>2534</v>
      </c>
      <c r="E67" s="6" t="s">
        <v>3516</v>
      </c>
      <c r="F67" s="6" t="s">
        <v>15</v>
      </c>
      <c r="G67" s="13">
        <v>12900</v>
      </c>
      <c r="K67" s="79"/>
    </row>
    <row r="68" spans="1:11" x14ac:dyDescent="0.25">
      <c r="A68" s="5" t="s">
        <v>3667</v>
      </c>
      <c r="B68" s="6" t="s">
        <v>2539</v>
      </c>
      <c r="C68" s="6" t="s">
        <v>152</v>
      </c>
      <c r="D68" s="6" t="s">
        <v>2540</v>
      </c>
      <c r="E68" s="6" t="s">
        <v>3514</v>
      </c>
      <c r="F68" s="6" t="s">
        <v>29</v>
      </c>
      <c r="G68" s="13">
        <v>13087.5</v>
      </c>
      <c r="K68" s="79"/>
    </row>
    <row r="69" spans="1:11" x14ac:dyDescent="0.25">
      <c r="A69" s="5" t="s">
        <v>3668</v>
      </c>
      <c r="B69" s="6" t="s">
        <v>1399</v>
      </c>
      <c r="C69" s="6" t="s">
        <v>23</v>
      </c>
      <c r="D69" s="6" t="s">
        <v>2545</v>
      </c>
      <c r="E69" s="6" t="s">
        <v>3526</v>
      </c>
      <c r="F69" s="6" t="s">
        <v>50</v>
      </c>
      <c r="G69" s="13">
        <v>13275</v>
      </c>
      <c r="K69" s="79"/>
    </row>
    <row r="70" spans="1:11" x14ac:dyDescent="0.25">
      <c r="A70" s="5" t="s">
        <v>3668</v>
      </c>
      <c r="B70" s="6" t="s">
        <v>1399</v>
      </c>
      <c r="C70" s="6" t="s">
        <v>23</v>
      </c>
      <c r="D70" s="6" t="s">
        <v>2545</v>
      </c>
      <c r="E70" s="6" t="s">
        <v>3526</v>
      </c>
      <c r="F70" s="6" t="s">
        <v>50</v>
      </c>
      <c r="G70" s="13">
        <v>13275</v>
      </c>
      <c r="K70" s="79"/>
    </row>
    <row r="71" spans="1:11" x14ac:dyDescent="0.25">
      <c r="A71" s="5" t="s">
        <v>3669</v>
      </c>
      <c r="B71" s="6" t="s">
        <v>2550</v>
      </c>
      <c r="C71" s="6" t="s">
        <v>155</v>
      </c>
      <c r="D71" s="6" t="s">
        <v>2551</v>
      </c>
      <c r="E71" s="6" t="s">
        <v>3523</v>
      </c>
      <c r="F71" s="6" t="s">
        <v>40</v>
      </c>
      <c r="G71" s="13">
        <v>13462.5</v>
      </c>
      <c r="K71" s="79"/>
    </row>
    <row r="72" spans="1:11" x14ac:dyDescent="0.25">
      <c r="A72" s="5" t="s">
        <v>3670</v>
      </c>
      <c r="B72" s="6" t="s">
        <v>2093</v>
      </c>
      <c r="C72" s="6" t="s">
        <v>198</v>
      </c>
      <c r="D72" s="6" t="s">
        <v>2556</v>
      </c>
      <c r="E72" s="6" t="s">
        <v>3512</v>
      </c>
      <c r="F72" s="6" t="s">
        <v>20</v>
      </c>
      <c r="G72" s="13">
        <v>13650</v>
      </c>
      <c r="K72" s="79"/>
    </row>
    <row r="73" spans="1:11" x14ac:dyDescent="0.25">
      <c r="A73" s="5" t="s">
        <v>3671</v>
      </c>
      <c r="B73" s="6" t="s">
        <v>2561</v>
      </c>
      <c r="C73" s="6" t="s">
        <v>60</v>
      </c>
      <c r="D73" s="6" t="s">
        <v>2562</v>
      </c>
      <c r="E73" s="6" t="s">
        <v>3516</v>
      </c>
      <c r="F73" s="6" t="s">
        <v>15</v>
      </c>
      <c r="G73" s="13">
        <v>13837.5</v>
      </c>
      <c r="K73" s="79"/>
    </row>
    <row r="74" spans="1:11" x14ac:dyDescent="0.25">
      <c r="A74" s="5" t="s">
        <v>3672</v>
      </c>
      <c r="B74" s="6" t="s">
        <v>1415</v>
      </c>
      <c r="C74" s="6" t="s">
        <v>196</v>
      </c>
      <c r="D74" s="6" t="s">
        <v>2567</v>
      </c>
      <c r="E74" s="6" t="s">
        <v>3514</v>
      </c>
      <c r="F74" s="6" t="s">
        <v>29</v>
      </c>
      <c r="G74" s="13">
        <v>14025</v>
      </c>
      <c r="K74" s="79"/>
    </row>
    <row r="75" spans="1:11" x14ac:dyDescent="0.25">
      <c r="A75" s="5" t="s">
        <v>3673</v>
      </c>
      <c r="B75" s="6" t="s">
        <v>2572</v>
      </c>
      <c r="C75" s="6" t="s">
        <v>38</v>
      </c>
      <c r="D75" s="6" t="s">
        <v>2573</v>
      </c>
      <c r="E75" s="6" t="s">
        <v>3526</v>
      </c>
      <c r="F75" s="6" t="s">
        <v>50</v>
      </c>
      <c r="G75" s="13">
        <v>14212.5</v>
      </c>
      <c r="K75" s="79"/>
    </row>
    <row r="76" spans="1:11" x14ac:dyDescent="0.25">
      <c r="A76" s="5" t="s">
        <v>3674</v>
      </c>
      <c r="B76" s="6" t="s">
        <v>2578</v>
      </c>
      <c r="C76" s="6" t="s">
        <v>81</v>
      </c>
      <c r="D76" s="6" t="s">
        <v>2579</v>
      </c>
      <c r="E76" s="6" t="s">
        <v>3523</v>
      </c>
      <c r="F76" s="6" t="s">
        <v>40</v>
      </c>
      <c r="G76" s="13">
        <v>14400</v>
      </c>
      <c r="K76" s="79"/>
    </row>
    <row r="77" spans="1:11" x14ac:dyDescent="0.25">
      <c r="A77" s="5" t="s">
        <v>3674</v>
      </c>
      <c r="B77" s="6" t="s">
        <v>3675</v>
      </c>
      <c r="C77" s="6" t="s">
        <v>81</v>
      </c>
      <c r="D77" s="6" t="s">
        <v>2579</v>
      </c>
      <c r="E77" s="6" t="s">
        <v>3523</v>
      </c>
      <c r="F77" s="6" t="s">
        <v>40</v>
      </c>
      <c r="G77" s="13">
        <v>15120</v>
      </c>
      <c r="K77" s="79"/>
    </row>
    <row r="78" spans="1:11" x14ac:dyDescent="0.25">
      <c r="A78" s="5" t="s">
        <v>3676</v>
      </c>
      <c r="B78" s="6" t="s">
        <v>2096</v>
      </c>
      <c r="C78" s="6" t="s">
        <v>126</v>
      </c>
      <c r="D78" s="6" t="s">
        <v>2584</v>
      </c>
      <c r="E78" s="6" t="s">
        <v>3512</v>
      </c>
      <c r="F78" s="6" t="s">
        <v>20</v>
      </c>
      <c r="G78" s="13">
        <v>14587.5</v>
      </c>
      <c r="K78" s="79"/>
    </row>
    <row r="79" spans="1:11" x14ac:dyDescent="0.25">
      <c r="A79" s="5" t="s">
        <v>3676</v>
      </c>
      <c r="B79" s="6" t="s">
        <v>2096</v>
      </c>
      <c r="C79" s="6" t="s">
        <v>126</v>
      </c>
      <c r="D79" s="6" t="s">
        <v>3677</v>
      </c>
      <c r="E79" s="6" t="s">
        <v>3512</v>
      </c>
      <c r="F79" s="6" t="s">
        <v>20</v>
      </c>
      <c r="G79" s="13">
        <v>14587.5</v>
      </c>
      <c r="K79" s="79"/>
    </row>
    <row r="80" spans="1:11" x14ac:dyDescent="0.25">
      <c r="A80" s="5" t="s">
        <v>3678</v>
      </c>
      <c r="B80" s="6" t="s">
        <v>1430</v>
      </c>
      <c r="C80" s="6" t="s">
        <v>27</v>
      </c>
      <c r="D80" s="6" t="s">
        <v>2589</v>
      </c>
      <c r="E80" s="6" t="s">
        <v>3516</v>
      </c>
      <c r="F80" s="6" t="s">
        <v>15</v>
      </c>
      <c r="G80" s="13">
        <v>14775</v>
      </c>
      <c r="K80" s="79"/>
    </row>
    <row r="81" spans="1:11" x14ac:dyDescent="0.25">
      <c r="A81" s="5" t="s">
        <v>3679</v>
      </c>
      <c r="B81" s="6" t="s">
        <v>2594</v>
      </c>
      <c r="C81" s="6" t="s">
        <v>403</v>
      </c>
      <c r="D81" s="6" t="s">
        <v>2595</v>
      </c>
      <c r="E81" s="6" t="s">
        <v>3514</v>
      </c>
      <c r="F81" s="6" t="s">
        <v>29</v>
      </c>
      <c r="G81" s="13">
        <v>14962.5</v>
      </c>
      <c r="K81" s="79"/>
    </row>
    <row r="82" spans="1:11" x14ac:dyDescent="0.25">
      <c r="A82" s="5" t="s">
        <v>3680</v>
      </c>
      <c r="B82" s="6" t="s">
        <v>2600</v>
      </c>
      <c r="C82" s="6" t="s">
        <v>112</v>
      </c>
      <c r="D82" s="6" t="s">
        <v>2601</v>
      </c>
      <c r="E82" s="6" t="s">
        <v>3526</v>
      </c>
      <c r="F82" s="6" t="s">
        <v>50</v>
      </c>
      <c r="G82" s="13">
        <v>15150</v>
      </c>
      <c r="K82" s="79"/>
    </row>
    <row r="83" spans="1:11" x14ac:dyDescent="0.25">
      <c r="A83" s="5" t="s">
        <v>3680</v>
      </c>
      <c r="B83" s="6" t="s">
        <v>3681</v>
      </c>
      <c r="C83" s="6" t="s">
        <v>112</v>
      </c>
      <c r="D83" s="6" t="s">
        <v>2601</v>
      </c>
      <c r="E83" s="6" t="s">
        <v>3526</v>
      </c>
      <c r="F83" s="6" t="s">
        <v>50</v>
      </c>
      <c r="G83" s="13">
        <v>15907.5</v>
      </c>
      <c r="K83" s="79"/>
    </row>
    <row r="84" spans="1:11" x14ac:dyDescent="0.25">
      <c r="A84" s="5" t="s">
        <v>3682</v>
      </c>
      <c r="B84" s="6" t="s">
        <v>2606</v>
      </c>
      <c r="C84" s="6" t="s">
        <v>69</v>
      </c>
      <c r="D84" s="6" t="s">
        <v>2607</v>
      </c>
      <c r="E84" s="6" t="s">
        <v>3523</v>
      </c>
      <c r="F84" s="6" t="s">
        <v>40</v>
      </c>
      <c r="G84" s="13">
        <v>15337.5</v>
      </c>
      <c r="K84" s="79"/>
    </row>
    <row r="85" spans="1:11" x14ac:dyDescent="0.25">
      <c r="A85" s="5" t="s">
        <v>3683</v>
      </c>
      <c r="B85" s="6" t="s">
        <v>1445</v>
      </c>
      <c r="C85" s="6" t="s">
        <v>160</v>
      </c>
      <c r="D85" s="6" t="s">
        <v>2612</v>
      </c>
      <c r="E85" s="6" t="s">
        <v>3512</v>
      </c>
      <c r="F85" s="6" t="s">
        <v>20</v>
      </c>
      <c r="G85" s="13">
        <v>15525</v>
      </c>
      <c r="K85" s="79"/>
    </row>
    <row r="86" spans="1:11" x14ac:dyDescent="0.25">
      <c r="A86" s="5" t="s">
        <v>3684</v>
      </c>
      <c r="B86" s="6" t="s">
        <v>2617</v>
      </c>
      <c r="C86" s="6" t="s">
        <v>45</v>
      </c>
      <c r="D86" s="6" t="s">
        <v>2618</v>
      </c>
      <c r="E86" s="6" t="s">
        <v>3516</v>
      </c>
      <c r="F86" s="6" t="s">
        <v>15</v>
      </c>
      <c r="G86" s="13">
        <v>15712.5</v>
      </c>
      <c r="K86" s="79"/>
    </row>
    <row r="87" spans="1:11" x14ac:dyDescent="0.25">
      <c r="A87" s="5" t="s">
        <v>3685</v>
      </c>
      <c r="B87" s="6" t="s">
        <v>2623</v>
      </c>
      <c r="C87" s="6" t="s">
        <v>85</v>
      </c>
      <c r="D87" s="6" t="s">
        <v>2624</v>
      </c>
      <c r="E87" s="6" t="s">
        <v>3514</v>
      </c>
      <c r="F87" s="6" t="s">
        <v>29</v>
      </c>
      <c r="G87" s="13">
        <v>15900</v>
      </c>
      <c r="K87" s="79"/>
    </row>
    <row r="88" spans="1:11" x14ac:dyDescent="0.25">
      <c r="A88" s="5" t="s">
        <v>3686</v>
      </c>
      <c r="B88" s="6" t="s">
        <v>2629</v>
      </c>
      <c r="C88" s="6" t="s">
        <v>169</v>
      </c>
      <c r="D88" s="6" t="s">
        <v>2630</v>
      </c>
      <c r="E88" s="6" t="s">
        <v>3526</v>
      </c>
      <c r="F88" s="6" t="s">
        <v>50</v>
      </c>
      <c r="G88" s="13">
        <v>16087.5</v>
      </c>
      <c r="K88" s="79"/>
    </row>
    <row r="89" spans="1:11" x14ac:dyDescent="0.25">
      <c r="A89" s="5" t="s">
        <v>3687</v>
      </c>
      <c r="B89" s="6" t="s">
        <v>1461</v>
      </c>
      <c r="C89" s="6" t="s">
        <v>43</v>
      </c>
      <c r="D89" s="6" t="s">
        <v>2635</v>
      </c>
      <c r="E89" s="6" t="s">
        <v>3523</v>
      </c>
      <c r="F89" s="6" t="s">
        <v>40</v>
      </c>
      <c r="G89" s="13">
        <v>16275</v>
      </c>
      <c r="K89" s="79"/>
    </row>
    <row r="90" spans="1:11" x14ac:dyDescent="0.25">
      <c r="A90" s="5" t="s">
        <v>3688</v>
      </c>
      <c r="B90" s="6" t="s">
        <v>2101</v>
      </c>
      <c r="C90" s="6" t="s">
        <v>201</v>
      </c>
      <c r="D90" s="6" t="s">
        <v>2640</v>
      </c>
      <c r="E90" s="6" t="s">
        <v>3512</v>
      </c>
      <c r="F90" s="6" t="s">
        <v>20</v>
      </c>
      <c r="G90" s="13">
        <v>16462.5</v>
      </c>
      <c r="K90" s="79"/>
    </row>
    <row r="91" spans="1:11" x14ac:dyDescent="0.25">
      <c r="A91" s="5" t="s">
        <v>3689</v>
      </c>
      <c r="B91" s="6" t="s">
        <v>2645</v>
      </c>
      <c r="C91" s="6" t="s">
        <v>18</v>
      </c>
      <c r="D91" s="6" t="s">
        <v>2646</v>
      </c>
      <c r="E91" s="6" t="s">
        <v>3516</v>
      </c>
      <c r="F91" s="6" t="s">
        <v>15</v>
      </c>
      <c r="G91" s="13">
        <v>16650</v>
      </c>
      <c r="K91" s="79"/>
    </row>
    <row r="92" spans="1:11" x14ac:dyDescent="0.25">
      <c r="A92" s="5" t="s">
        <v>3689</v>
      </c>
      <c r="B92" s="6" t="s">
        <v>3690</v>
      </c>
      <c r="C92" s="6" t="s">
        <v>18</v>
      </c>
      <c r="D92" s="6" t="s">
        <v>2646</v>
      </c>
      <c r="E92" s="6" t="s">
        <v>3516</v>
      </c>
      <c r="F92" s="6" t="s">
        <v>15</v>
      </c>
      <c r="G92" s="13">
        <v>17482.5</v>
      </c>
      <c r="K92" s="79"/>
    </row>
    <row r="93" spans="1:11" x14ac:dyDescent="0.25">
      <c r="A93" s="5" t="s">
        <v>3691</v>
      </c>
      <c r="B93" s="6" t="s">
        <v>2651</v>
      </c>
      <c r="C93" s="6" t="s">
        <v>189</v>
      </c>
      <c r="D93" s="6" t="s">
        <v>2652</v>
      </c>
      <c r="E93" s="6" t="s">
        <v>3514</v>
      </c>
      <c r="F93" s="6" t="s">
        <v>29</v>
      </c>
      <c r="G93" s="13">
        <v>16837.5</v>
      </c>
      <c r="K93" s="79"/>
    </row>
    <row r="94" spans="1:11" x14ac:dyDescent="0.25">
      <c r="A94" s="5" t="s">
        <v>3692</v>
      </c>
      <c r="B94" s="6" t="s">
        <v>1476</v>
      </c>
      <c r="C94" s="6" t="s">
        <v>145</v>
      </c>
      <c r="D94" s="6" t="s">
        <v>2657</v>
      </c>
      <c r="E94" s="6" t="s">
        <v>3526</v>
      </c>
      <c r="F94" s="6" t="s">
        <v>50</v>
      </c>
      <c r="G94" s="13">
        <v>17025</v>
      </c>
      <c r="K94" s="79"/>
    </row>
    <row r="95" spans="1:11" x14ac:dyDescent="0.25">
      <c r="A95" s="5" t="s">
        <v>3692</v>
      </c>
      <c r="B95" s="6" t="s">
        <v>3645</v>
      </c>
      <c r="C95" s="6" t="s">
        <v>145</v>
      </c>
      <c r="D95" s="6" t="s">
        <v>2657</v>
      </c>
      <c r="E95" s="6" t="s">
        <v>3526</v>
      </c>
      <c r="F95" s="6" t="s">
        <v>50</v>
      </c>
      <c r="G95" s="13">
        <v>17876.25</v>
      </c>
      <c r="K95" s="79"/>
    </row>
    <row r="96" spans="1:11" x14ac:dyDescent="0.25">
      <c r="A96" s="5" t="s">
        <v>3693</v>
      </c>
      <c r="B96" s="6" t="s">
        <v>2662</v>
      </c>
      <c r="C96" s="6" t="s">
        <v>57</v>
      </c>
      <c r="D96" s="6" t="s">
        <v>2663</v>
      </c>
      <c r="E96" s="6" t="s">
        <v>3523</v>
      </c>
      <c r="F96" s="6" t="s">
        <v>40</v>
      </c>
      <c r="G96" s="13">
        <v>17212.5</v>
      </c>
      <c r="K96" s="79"/>
    </row>
    <row r="97" spans="1:11" x14ac:dyDescent="0.25">
      <c r="A97" s="5" t="s">
        <v>3693</v>
      </c>
      <c r="B97" s="6" t="s">
        <v>2662</v>
      </c>
      <c r="C97" s="6" t="s">
        <v>57</v>
      </c>
      <c r="D97" s="6" t="s">
        <v>2663</v>
      </c>
      <c r="E97" s="6" t="s">
        <v>3523</v>
      </c>
      <c r="F97" s="6" t="s">
        <v>40</v>
      </c>
      <c r="G97" s="13">
        <v>17212.5</v>
      </c>
      <c r="K97" s="79"/>
    </row>
    <row r="98" spans="1:11" x14ac:dyDescent="0.25">
      <c r="A98" s="5" t="s">
        <v>3694</v>
      </c>
      <c r="B98" s="6" t="s">
        <v>2079</v>
      </c>
      <c r="C98" s="6" t="s">
        <v>93</v>
      </c>
      <c r="D98" s="6" t="s">
        <v>2444</v>
      </c>
      <c r="E98" s="6" t="s">
        <v>3512</v>
      </c>
      <c r="F98" s="6" t="s">
        <v>20</v>
      </c>
      <c r="G98" s="13">
        <v>17400</v>
      </c>
      <c r="K98" s="79"/>
    </row>
    <row r="99" spans="1:11" x14ac:dyDescent="0.25">
      <c r="A99" s="5" t="s">
        <v>3695</v>
      </c>
      <c r="B99" s="6" t="s">
        <v>2449</v>
      </c>
      <c r="C99" s="6" t="s">
        <v>136</v>
      </c>
      <c r="D99" s="6" t="s">
        <v>2450</v>
      </c>
      <c r="E99" s="6" t="s">
        <v>3516</v>
      </c>
      <c r="F99" s="6" t="s">
        <v>15</v>
      </c>
      <c r="G99" s="13">
        <v>17587.5</v>
      </c>
      <c r="K99" s="79"/>
    </row>
    <row r="100" spans="1:11" x14ac:dyDescent="0.25">
      <c r="A100" s="5" t="s">
        <v>3696</v>
      </c>
      <c r="B100" s="6" t="s">
        <v>1330</v>
      </c>
      <c r="C100" s="6" t="s">
        <v>53</v>
      </c>
      <c r="D100" s="6" t="s">
        <v>2455</v>
      </c>
      <c r="E100" s="6" t="s">
        <v>3514</v>
      </c>
      <c r="F100" s="6" t="s">
        <v>29</v>
      </c>
      <c r="G100" s="13">
        <v>17775</v>
      </c>
      <c r="K100" s="79"/>
    </row>
    <row r="101" spans="1:11" x14ac:dyDescent="0.25">
      <c r="A101" s="5" t="s">
        <v>3697</v>
      </c>
      <c r="B101" s="6" t="s">
        <v>2460</v>
      </c>
      <c r="C101" s="6" t="s">
        <v>162</v>
      </c>
      <c r="D101" s="6" t="s">
        <v>2461</v>
      </c>
      <c r="E101" s="6" t="s">
        <v>3526</v>
      </c>
      <c r="F101" s="6" t="s">
        <v>50</v>
      </c>
      <c r="G101" s="13">
        <v>17962.5</v>
      </c>
      <c r="K101" s="79"/>
    </row>
    <row r="102" spans="1:11" x14ac:dyDescent="0.25">
      <c r="A102" s="5" t="s">
        <v>3698</v>
      </c>
      <c r="B102" s="6" t="s">
        <v>2466</v>
      </c>
      <c r="C102" s="6" t="s">
        <v>116</v>
      </c>
      <c r="D102" s="6" t="s">
        <v>2467</v>
      </c>
      <c r="E102" s="6" t="s">
        <v>3523</v>
      </c>
      <c r="F102" s="6" t="s">
        <v>40</v>
      </c>
      <c r="G102" s="13">
        <v>18150</v>
      </c>
      <c r="K102" s="79"/>
    </row>
    <row r="103" spans="1:11" x14ac:dyDescent="0.25">
      <c r="A103" s="5" t="s">
        <v>3698</v>
      </c>
      <c r="B103" s="6" t="s">
        <v>2466</v>
      </c>
      <c r="C103" s="6" t="s">
        <v>116</v>
      </c>
      <c r="D103" s="6" t="s">
        <v>3653</v>
      </c>
      <c r="E103" s="6" t="s">
        <v>3523</v>
      </c>
      <c r="F103" s="6" t="s">
        <v>40</v>
      </c>
      <c r="G103" s="13">
        <v>18150</v>
      </c>
      <c r="K103" s="79"/>
    </row>
    <row r="104" spans="1:11" x14ac:dyDescent="0.25">
      <c r="A104" s="5" t="s">
        <v>3699</v>
      </c>
      <c r="B104" s="6" t="s">
        <v>2083</v>
      </c>
      <c r="C104" s="6" t="s">
        <v>36</v>
      </c>
      <c r="D104" s="6" t="s">
        <v>2472</v>
      </c>
      <c r="E104" s="6" t="s">
        <v>3512</v>
      </c>
      <c r="F104" s="6" t="s">
        <v>20</v>
      </c>
      <c r="G104" s="13">
        <v>18337.5</v>
      </c>
      <c r="K104" s="79"/>
    </row>
    <row r="105" spans="1:11" x14ac:dyDescent="0.25">
      <c r="A105" s="5" t="s">
        <v>3700</v>
      </c>
      <c r="B105" s="6" t="s">
        <v>1347</v>
      </c>
      <c r="C105" s="6" t="s">
        <v>139</v>
      </c>
      <c r="D105" s="6" t="s">
        <v>2477</v>
      </c>
      <c r="E105" s="6" t="s">
        <v>3516</v>
      </c>
      <c r="F105" s="6" t="s">
        <v>15</v>
      </c>
      <c r="G105" s="13">
        <v>18525</v>
      </c>
      <c r="K105" s="79"/>
    </row>
    <row r="106" spans="1:11" x14ac:dyDescent="0.25">
      <c r="A106" s="5" t="s">
        <v>3701</v>
      </c>
      <c r="B106" s="6" t="s">
        <v>2482</v>
      </c>
      <c r="C106" s="6" t="s">
        <v>13</v>
      </c>
      <c r="D106" s="6" t="s">
        <v>2483</v>
      </c>
      <c r="E106" s="6" t="s">
        <v>3514</v>
      </c>
      <c r="F106" s="6" t="s">
        <v>29</v>
      </c>
      <c r="G106" s="13">
        <v>18712.5</v>
      </c>
      <c r="K106" s="79"/>
    </row>
    <row r="107" spans="1:11" x14ac:dyDescent="0.25">
      <c r="A107" s="5" t="s">
        <v>3702</v>
      </c>
      <c r="B107" s="6" t="s">
        <v>2488</v>
      </c>
      <c r="C107" s="6" t="s">
        <v>119</v>
      </c>
      <c r="D107" s="6" t="s">
        <v>2489</v>
      </c>
      <c r="E107" s="6" t="s">
        <v>3526</v>
      </c>
      <c r="F107" s="6" t="s">
        <v>50</v>
      </c>
      <c r="G107" s="13">
        <v>18900</v>
      </c>
      <c r="K107" s="79"/>
    </row>
    <row r="108" spans="1:11" x14ac:dyDescent="0.25">
      <c r="A108" s="5" t="s">
        <v>3703</v>
      </c>
      <c r="B108" s="6" t="s">
        <v>2494</v>
      </c>
      <c r="C108" s="6" t="s">
        <v>123</v>
      </c>
      <c r="D108" s="6" t="s">
        <v>2495</v>
      </c>
      <c r="E108" s="6" t="s">
        <v>3523</v>
      </c>
      <c r="F108" s="6" t="s">
        <v>40</v>
      </c>
      <c r="G108" s="13">
        <v>19087.5</v>
      </c>
      <c r="K108" s="79"/>
    </row>
    <row r="109" spans="1:11" x14ac:dyDescent="0.25">
      <c r="A109" s="5" t="s">
        <v>3704</v>
      </c>
      <c r="B109" s="6" t="s">
        <v>1364</v>
      </c>
      <c r="C109" s="6" t="s">
        <v>62</v>
      </c>
      <c r="D109" s="6" t="s">
        <v>2500</v>
      </c>
      <c r="E109" s="6" t="s">
        <v>3512</v>
      </c>
      <c r="F109" s="6" t="s">
        <v>20</v>
      </c>
      <c r="G109" s="13">
        <v>19275</v>
      </c>
      <c r="K109" s="79"/>
    </row>
    <row r="110" spans="1:11" x14ac:dyDescent="0.25">
      <c r="A110" s="5" t="s">
        <v>3705</v>
      </c>
      <c r="B110" s="6" t="s">
        <v>2505</v>
      </c>
      <c r="C110" s="6" t="s">
        <v>166</v>
      </c>
      <c r="D110" s="6" t="s">
        <v>2506</v>
      </c>
      <c r="E110" s="6" t="s">
        <v>3516</v>
      </c>
      <c r="F110" s="6" t="s">
        <v>15</v>
      </c>
      <c r="G110" s="13">
        <v>19462.5</v>
      </c>
      <c r="K110" s="79"/>
    </row>
    <row r="111" spans="1:11" x14ac:dyDescent="0.25">
      <c r="A111" s="5" t="s">
        <v>3706</v>
      </c>
      <c r="B111" s="6" t="s">
        <v>2511</v>
      </c>
      <c r="C111" s="6" t="s">
        <v>172</v>
      </c>
      <c r="D111" s="6" t="s">
        <v>2512</v>
      </c>
      <c r="E111" s="6" t="s">
        <v>3514</v>
      </c>
      <c r="F111" s="6" t="s">
        <v>29</v>
      </c>
      <c r="G111" s="13">
        <v>19650</v>
      </c>
      <c r="K111" s="79"/>
    </row>
    <row r="112" spans="1:11" x14ac:dyDescent="0.25">
      <c r="A112" s="5" t="s">
        <v>3706</v>
      </c>
      <c r="B112" s="6" t="s">
        <v>2511</v>
      </c>
      <c r="C112" s="6" t="s">
        <v>172</v>
      </c>
      <c r="D112" s="6" t="s">
        <v>3707</v>
      </c>
      <c r="E112" s="6" t="s">
        <v>3514</v>
      </c>
      <c r="F112" s="6" t="s">
        <v>29</v>
      </c>
      <c r="G112" s="13">
        <v>19650</v>
      </c>
      <c r="K112" s="79"/>
    </row>
    <row r="113" spans="1:11" x14ac:dyDescent="0.25">
      <c r="A113" s="5" t="s">
        <v>3708</v>
      </c>
      <c r="B113" s="6" t="s">
        <v>2517</v>
      </c>
      <c r="C113" s="6" t="s">
        <v>48</v>
      </c>
      <c r="D113" s="6" t="s">
        <v>2518</v>
      </c>
      <c r="E113" s="6" t="s">
        <v>3526</v>
      </c>
      <c r="F113" s="6" t="s">
        <v>50</v>
      </c>
      <c r="G113" s="13">
        <v>19837.5</v>
      </c>
      <c r="K113" s="79"/>
    </row>
    <row r="114" spans="1:11" x14ac:dyDescent="0.25">
      <c r="A114" s="5" t="s">
        <v>3709</v>
      </c>
      <c r="B114" s="6" t="s">
        <v>1381</v>
      </c>
      <c r="C114" s="6" t="s">
        <v>164</v>
      </c>
      <c r="D114" s="6" t="s">
        <v>2523</v>
      </c>
      <c r="E114" s="6" t="s">
        <v>3523</v>
      </c>
      <c r="F114" s="6" t="s">
        <v>40</v>
      </c>
      <c r="G114" s="13">
        <v>20025</v>
      </c>
      <c r="K114" s="79"/>
    </row>
    <row r="115" spans="1:11" x14ac:dyDescent="0.25">
      <c r="A115" s="5" t="s">
        <v>3710</v>
      </c>
      <c r="B115" s="6" t="s">
        <v>2090</v>
      </c>
      <c r="C115" s="6" t="s">
        <v>32</v>
      </c>
      <c r="D115" s="6" t="s">
        <v>2528</v>
      </c>
      <c r="E115" s="6" t="s">
        <v>3512</v>
      </c>
      <c r="F115" s="6" t="s">
        <v>20</v>
      </c>
      <c r="G115" s="13">
        <v>20212.5</v>
      </c>
      <c r="K115" s="79"/>
    </row>
    <row r="116" spans="1:11" x14ac:dyDescent="0.25">
      <c r="A116" s="5" t="s">
        <v>3711</v>
      </c>
      <c r="B116" s="6" t="s">
        <v>2533</v>
      </c>
      <c r="C116" s="6" t="s">
        <v>192</v>
      </c>
      <c r="D116" s="6" t="s">
        <v>2534</v>
      </c>
      <c r="E116" s="6" t="s">
        <v>3516</v>
      </c>
      <c r="F116" s="6" t="s">
        <v>15</v>
      </c>
      <c r="G116" s="13">
        <v>20400</v>
      </c>
      <c r="K116" s="79"/>
    </row>
    <row r="117" spans="1:11" x14ac:dyDescent="0.25">
      <c r="A117" s="5" t="s">
        <v>3711</v>
      </c>
      <c r="B117" s="6" t="s">
        <v>3712</v>
      </c>
      <c r="C117" s="6" t="s">
        <v>192</v>
      </c>
      <c r="D117" s="6" t="s">
        <v>2534</v>
      </c>
      <c r="E117" s="6" t="s">
        <v>3516</v>
      </c>
      <c r="F117" s="6" t="s">
        <v>15</v>
      </c>
      <c r="G117" s="13">
        <v>21420</v>
      </c>
      <c r="K117" s="79"/>
    </row>
    <row r="118" spans="1:11" x14ac:dyDescent="0.25">
      <c r="A118" s="5" t="s">
        <v>3713</v>
      </c>
      <c r="B118" s="6" t="s">
        <v>2539</v>
      </c>
      <c r="C118" s="6" t="s">
        <v>152</v>
      </c>
      <c r="D118" s="6" t="s">
        <v>2540</v>
      </c>
      <c r="E118" s="6" t="s">
        <v>3514</v>
      </c>
      <c r="F118" s="6" t="s">
        <v>29</v>
      </c>
      <c r="G118" s="13">
        <v>20587.5</v>
      </c>
      <c r="K118" s="79"/>
    </row>
    <row r="119" spans="1:11" x14ac:dyDescent="0.25">
      <c r="A119" s="5" t="s">
        <v>3714</v>
      </c>
      <c r="B119" s="6" t="s">
        <v>1399</v>
      </c>
      <c r="C119" s="6" t="s">
        <v>23</v>
      </c>
      <c r="D119" s="6" t="s">
        <v>2545</v>
      </c>
      <c r="E119" s="6" t="s">
        <v>3526</v>
      </c>
      <c r="F119" s="6" t="s">
        <v>50</v>
      </c>
      <c r="G119" s="13">
        <v>20775</v>
      </c>
      <c r="K119" s="79"/>
    </row>
    <row r="120" spans="1:11" x14ac:dyDescent="0.25">
      <c r="A120" s="5" t="s">
        <v>3715</v>
      </c>
      <c r="B120" s="6" t="s">
        <v>2550</v>
      </c>
      <c r="C120" s="6" t="s">
        <v>155</v>
      </c>
      <c r="D120" s="6" t="s">
        <v>2551</v>
      </c>
      <c r="E120" s="6" t="s">
        <v>3523</v>
      </c>
      <c r="F120" s="6" t="s">
        <v>40</v>
      </c>
      <c r="G120" s="13">
        <v>20962.5</v>
      </c>
      <c r="K120" s="79"/>
    </row>
    <row r="121" spans="1:11" x14ac:dyDescent="0.25">
      <c r="A121" s="5" t="s">
        <v>3716</v>
      </c>
      <c r="B121" s="6" t="s">
        <v>2093</v>
      </c>
      <c r="C121" s="6" t="s">
        <v>198</v>
      </c>
      <c r="D121" s="6" t="s">
        <v>2556</v>
      </c>
      <c r="E121" s="6" t="s">
        <v>3512</v>
      </c>
      <c r="F121" s="6" t="s">
        <v>20</v>
      </c>
      <c r="G121" s="13">
        <v>21150</v>
      </c>
      <c r="K121" s="79"/>
    </row>
    <row r="122" spans="1:11" x14ac:dyDescent="0.25">
      <c r="A122" s="5" t="s">
        <v>3717</v>
      </c>
      <c r="B122" s="6" t="s">
        <v>2561</v>
      </c>
      <c r="C122" s="6" t="s">
        <v>60</v>
      </c>
      <c r="D122" s="6" t="s">
        <v>2562</v>
      </c>
      <c r="E122" s="6" t="s">
        <v>3516</v>
      </c>
      <c r="F122" s="6" t="s">
        <v>15</v>
      </c>
      <c r="G122" s="13">
        <v>21337.5</v>
      </c>
      <c r="K122" s="79"/>
    </row>
    <row r="123" spans="1:11" x14ac:dyDescent="0.25">
      <c r="A123" s="5" t="s">
        <v>3718</v>
      </c>
      <c r="B123" s="6" t="s">
        <v>1415</v>
      </c>
      <c r="C123" s="6" t="s">
        <v>196</v>
      </c>
      <c r="D123" s="6" t="s">
        <v>2567</v>
      </c>
      <c r="E123" s="6" t="s">
        <v>3514</v>
      </c>
      <c r="F123" s="6" t="s">
        <v>29</v>
      </c>
      <c r="G123" s="13">
        <v>21525</v>
      </c>
      <c r="K123" s="79"/>
    </row>
    <row r="124" spans="1:11" x14ac:dyDescent="0.25">
      <c r="A124" s="5" t="s">
        <v>3719</v>
      </c>
      <c r="B124" s="6" t="s">
        <v>2572</v>
      </c>
      <c r="C124" s="6" t="s">
        <v>38</v>
      </c>
      <c r="D124" s="6" t="s">
        <v>2573</v>
      </c>
      <c r="E124" s="6" t="s">
        <v>3526</v>
      </c>
      <c r="F124" s="6" t="s">
        <v>50</v>
      </c>
      <c r="G124" s="13">
        <v>21712.5</v>
      </c>
      <c r="K124" s="79"/>
    </row>
    <row r="125" spans="1:11" x14ac:dyDescent="0.25">
      <c r="A125" s="5" t="s">
        <v>3720</v>
      </c>
      <c r="B125" s="6" t="s">
        <v>2578</v>
      </c>
      <c r="C125" s="6" t="s">
        <v>81</v>
      </c>
      <c r="D125" s="6" t="s">
        <v>2579</v>
      </c>
      <c r="E125" s="6" t="s">
        <v>3523</v>
      </c>
      <c r="F125" s="6" t="s">
        <v>40</v>
      </c>
      <c r="G125" s="13">
        <v>21900</v>
      </c>
      <c r="K125" s="79"/>
    </row>
    <row r="126" spans="1:11" x14ac:dyDescent="0.25">
      <c r="A126" s="5" t="s">
        <v>3721</v>
      </c>
      <c r="B126" s="6" t="s">
        <v>2096</v>
      </c>
      <c r="C126" s="6" t="s">
        <v>126</v>
      </c>
      <c r="D126" s="6" t="s">
        <v>2584</v>
      </c>
      <c r="E126" s="6" t="s">
        <v>3512</v>
      </c>
      <c r="F126" s="6" t="s">
        <v>20</v>
      </c>
      <c r="G126" s="13">
        <v>22087.5</v>
      </c>
      <c r="K126" s="79"/>
    </row>
    <row r="127" spans="1:11" x14ac:dyDescent="0.25">
      <c r="A127" s="5" t="s">
        <v>3722</v>
      </c>
      <c r="B127" s="6" t="s">
        <v>1430</v>
      </c>
      <c r="C127" s="6" t="s">
        <v>27</v>
      </c>
      <c r="D127" s="6" t="s">
        <v>2589</v>
      </c>
      <c r="E127" s="6" t="s">
        <v>3516</v>
      </c>
      <c r="F127" s="6" t="s">
        <v>15</v>
      </c>
      <c r="G127" s="13">
        <v>22275</v>
      </c>
      <c r="K127" s="79"/>
    </row>
    <row r="128" spans="1:11" x14ac:dyDescent="0.25">
      <c r="A128" s="5" t="s">
        <v>3723</v>
      </c>
      <c r="B128" s="6" t="s">
        <v>2594</v>
      </c>
      <c r="C128" s="6" t="s">
        <v>403</v>
      </c>
      <c r="D128" s="6" t="s">
        <v>2595</v>
      </c>
      <c r="E128" s="6" t="s">
        <v>3514</v>
      </c>
      <c r="F128" s="6" t="s">
        <v>29</v>
      </c>
      <c r="G128" s="13">
        <v>22462.5</v>
      </c>
      <c r="K128" s="79"/>
    </row>
    <row r="129" spans="1:11" x14ac:dyDescent="0.25">
      <c r="A129" s="5" t="s">
        <v>3724</v>
      </c>
      <c r="B129" s="6" t="s">
        <v>2600</v>
      </c>
      <c r="C129" s="6" t="s">
        <v>112</v>
      </c>
      <c r="D129" s="6" t="s">
        <v>2601</v>
      </c>
      <c r="E129" s="6" t="s">
        <v>3526</v>
      </c>
      <c r="F129" s="6" t="s">
        <v>50</v>
      </c>
      <c r="G129" s="13">
        <v>22650</v>
      </c>
      <c r="K129" s="79"/>
    </row>
    <row r="130" spans="1:11" x14ac:dyDescent="0.25">
      <c r="A130" s="5" t="s">
        <v>3725</v>
      </c>
      <c r="B130" s="6" t="s">
        <v>2606</v>
      </c>
      <c r="C130" s="6" t="s">
        <v>69</v>
      </c>
      <c r="D130" s="6" t="s">
        <v>2607</v>
      </c>
      <c r="E130" s="6" t="s">
        <v>3523</v>
      </c>
      <c r="F130" s="6" t="s">
        <v>40</v>
      </c>
      <c r="G130" s="13">
        <v>22837.5</v>
      </c>
      <c r="K130" s="79"/>
    </row>
    <row r="131" spans="1:11" x14ac:dyDescent="0.25">
      <c r="A131" s="5" t="s">
        <v>3725</v>
      </c>
      <c r="B131" s="6" t="s">
        <v>3726</v>
      </c>
      <c r="C131" s="6" t="s">
        <v>69</v>
      </c>
      <c r="D131" s="6" t="s">
        <v>2607</v>
      </c>
      <c r="E131" s="6" t="s">
        <v>3523</v>
      </c>
      <c r="F131" s="6" t="s">
        <v>40</v>
      </c>
      <c r="G131" s="13">
        <v>23979.38</v>
      </c>
      <c r="K131" s="79"/>
    </row>
    <row r="132" spans="1:11" x14ac:dyDescent="0.25">
      <c r="A132" s="5" t="s">
        <v>3727</v>
      </c>
      <c r="B132" s="6" t="s">
        <v>1445</v>
      </c>
      <c r="C132" s="6" t="s">
        <v>160</v>
      </c>
      <c r="D132" s="6" t="s">
        <v>2612</v>
      </c>
      <c r="E132" s="6" t="s">
        <v>3512</v>
      </c>
      <c r="F132" s="6" t="s">
        <v>20</v>
      </c>
      <c r="G132" s="13">
        <v>23025</v>
      </c>
      <c r="K132" s="79"/>
    </row>
    <row r="133" spans="1:11" x14ac:dyDescent="0.25">
      <c r="A133" s="5" t="s">
        <v>3728</v>
      </c>
      <c r="B133" s="6" t="s">
        <v>2617</v>
      </c>
      <c r="C133" s="6" t="s">
        <v>45</v>
      </c>
      <c r="D133" s="6" t="s">
        <v>2618</v>
      </c>
      <c r="E133" s="6" t="s">
        <v>3516</v>
      </c>
      <c r="F133" s="6" t="s">
        <v>15</v>
      </c>
      <c r="G133" s="13">
        <v>23212.5</v>
      </c>
      <c r="K133" s="79"/>
    </row>
    <row r="134" spans="1:11" x14ac:dyDescent="0.25">
      <c r="A134" s="5" t="s">
        <v>3728</v>
      </c>
      <c r="B134" s="6" t="s">
        <v>2617</v>
      </c>
      <c r="C134" s="6" t="s">
        <v>45</v>
      </c>
      <c r="D134" s="6" t="s">
        <v>2618</v>
      </c>
      <c r="E134" s="6" t="s">
        <v>3516</v>
      </c>
      <c r="F134" s="6" t="s">
        <v>15</v>
      </c>
      <c r="G134" s="13">
        <v>23212.5</v>
      </c>
      <c r="K134" s="79"/>
    </row>
    <row r="135" spans="1:11" x14ac:dyDescent="0.25">
      <c r="A135" s="5" t="s">
        <v>3729</v>
      </c>
      <c r="B135" s="6" t="s">
        <v>2623</v>
      </c>
      <c r="C135" s="6" t="s">
        <v>85</v>
      </c>
      <c r="D135" s="6" t="s">
        <v>2624</v>
      </c>
      <c r="E135" s="6" t="s">
        <v>3514</v>
      </c>
      <c r="F135" s="6" t="s">
        <v>29</v>
      </c>
      <c r="G135" s="13">
        <v>23400</v>
      </c>
      <c r="K135" s="79"/>
    </row>
    <row r="136" spans="1:11" x14ac:dyDescent="0.25">
      <c r="A136" s="5" t="s">
        <v>3730</v>
      </c>
      <c r="B136" s="6" t="s">
        <v>2629</v>
      </c>
      <c r="C136" s="6" t="s">
        <v>169</v>
      </c>
      <c r="D136" s="6" t="s">
        <v>2630</v>
      </c>
      <c r="E136" s="6" t="s">
        <v>3526</v>
      </c>
      <c r="F136" s="6" t="s">
        <v>50</v>
      </c>
      <c r="G136" s="13">
        <v>23587.5</v>
      </c>
      <c r="K136" s="79"/>
    </row>
    <row r="137" spans="1:11" x14ac:dyDescent="0.25">
      <c r="A137" s="5" t="s">
        <v>3730</v>
      </c>
      <c r="B137" s="6" t="s">
        <v>2629</v>
      </c>
      <c r="C137" s="6" t="s">
        <v>169</v>
      </c>
      <c r="D137" s="6" t="s">
        <v>2630</v>
      </c>
      <c r="E137" s="6" t="s">
        <v>3526</v>
      </c>
      <c r="F137" s="6" t="s">
        <v>50</v>
      </c>
      <c r="G137" s="13">
        <v>23587.5</v>
      </c>
      <c r="K137" s="79"/>
    </row>
    <row r="138" spans="1:11" x14ac:dyDescent="0.25">
      <c r="A138" s="5" t="s">
        <v>3731</v>
      </c>
      <c r="B138" s="6" t="s">
        <v>1461</v>
      </c>
      <c r="C138" s="6" t="s">
        <v>43</v>
      </c>
      <c r="D138" s="6" t="s">
        <v>2635</v>
      </c>
      <c r="E138" s="6" t="s">
        <v>3523</v>
      </c>
      <c r="F138" s="6" t="s">
        <v>40</v>
      </c>
      <c r="G138" s="13">
        <v>23775</v>
      </c>
      <c r="K138" s="79"/>
    </row>
    <row r="139" spans="1:11" x14ac:dyDescent="0.25">
      <c r="A139" s="5" t="s">
        <v>3732</v>
      </c>
      <c r="B139" s="6" t="s">
        <v>2101</v>
      </c>
      <c r="C139" s="6" t="s">
        <v>201</v>
      </c>
      <c r="D139" s="6" t="s">
        <v>2640</v>
      </c>
      <c r="E139" s="6" t="s">
        <v>3512</v>
      </c>
      <c r="F139" s="6" t="s">
        <v>20</v>
      </c>
      <c r="G139" s="13">
        <v>23962.5</v>
      </c>
      <c r="K139" s="79"/>
    </row>
    <row r="140" spans="1:11" x14ac:dyDescent="0.25">
      <c r="A140" s="5" t="s">
        <v>3732</v>
      </c>
      <c r="B140" s="6" t="s">
        <v>2101</v>
      </c>
      <c r="C140" s="6" t="s">
        <v>201</v>
      </c>
      <c r="D140" s="6" t="s">
        <v>2640</v>
      </c>
      <c r="E140" s="6" t="s">
        <v>3512</v>
      </c>
      <c r="F140" s="6" t="s">
        <v>20</v>
      </c>
      <c r="G140" s="13">
        <v>23962.5</v>
      </c>
      <c r="K140" s="79"/>
    </row>
    <row r="141" spans="1:11" x14ac:dyDescent="0.25">
      <c r="A141" s="7" t="s">
        <v>3733</v>
      </c>
      <c r="B141" s="8" t="s">
        <v>2645</v>
      </c>
      <c r="C141" s="8" t="s">
        <v>18</v>
      </c>
      <c r="D141" s="8" t="s">
        <v>2646</v>
      </c>
      <c r="E141" s="8" t="s">
        <v>3516</v>
      </c>
      <c r="F141" s="8" t="s">
        <v>15</v>
      </c>
      <c r="G141" s="19">
        <v>24150</v>
      </c>
      <c r="K141" s="79"/>
    </row>
  </sheetData>
  <mergeCells count="2">
    <mergeCell ref="J5:K5"/>
    <mergeCell ref="J10:K10"/>
  </mergeCells>
  <hyperlinks>
    <hyperlink ref="M2" location="'INDEX'!A1" tooltip="Back to INDEX" display="← Ana Sayfa / Back to Index" xr:uid="{BFF95D5E-6555-4AC9-BC92-88CC59B0DD5A}"/>
  </hyperlinks>
  <pageMargins left="0.75" right="0.75" top="0.75" bottom="0.5" header="0.5" footer="0.7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1F3864"/>
  </sheetPr>
  <dimension ref="A1:M141"/>
  <sheetViews>
    <sheetView workbookViewId="0">
      <pane ySplit="1" topLeftCell="A2" activePane="bottomLeft" state="frozenSplit"/>
      <selection pane="bottomLeft" activeCell="C1" sqref="C1"/>
    </sheetView>
  </sheetViews>
  <sheetFormatPr defaultColWidth="9.140625" defaultRowHeight="14.25" x14ac:dyDescent="0.25"/>
  <cols>
    <col min="1" max="1" width="13.42578125" style="1" bestFit="1" customWidth="1"/>
    <col min="2" max="2" width="15.140625" style="1" bestFit="1" customWidth="1"/>
    <col min="3" max="3" width="23" style="1" bestFit="1" customWidth="1"/>
    <col min="4" max="4" width="48.28515625" style="1" bestFit="1" customWidth="1"/>
    <col min="5" max="5" width="13.140625" style="1" bestFit="1" customWidth="1"/>
    <col min="6" max="6" width="13.28515625" style="1" bestFit="1" customWidth="1"/>
    <col min="7" max="7" width="15.28515625" style="1" bestFit="1" customWidth="1"/>
    <col min="8" max="9" width="9.140625" style="1" customWidth="1"/>
    <col min="10" max="10" width="13.85546875" style="1" bestFit="1" customWidth="1"/>
    <col min="11" max="11" width="50.7109375" style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33" x14ac:dyDescent="0.25">
      <c r="A1" s="2" t="s">
        <v>2439</v>
      </c>
      <c r="B1" s="3" t="s">
        <v>1316</v>
      </c>
      <c r="C1" s="3" t="s">
        <v>1317</v>
      </c>
      <c r="D1" s="3" t="s">
        <v>621</v>
      </c>
      <c r="E1" s="3" t="s">
        <v>3601</v>
      </c>
      <c r="F1" s="3" t="s">
        <v>8</v>
      </c>
      <c r="G1" s="4" t="s">
        <v>2442</v>
      </c>
      <c r="J1" s="9" t="s">
        <v>96</v>
      </c>
      <c r="K1" s="77" t="s">
        <v>3755</v>
      </c>
    </row>
    <row r="2" spans="1:13" ht="28.5" x14ac:dyDescent="0.25">
      <c r="A2" s="5" t="s">
        <v>3602</v>
      </c>
      <c r="B2" s="6" t="s">
        <v>2079</v>
      </c>
      <c r="C2" s="6" t="s">
        <v>93</v>
      </c>
      <c r="D2" s="6" t="s">
        <v>2444</v>
      </c>
      <c r="E2" s="6" t="s">
        <v>3512</v>
      </c>
      <c r="F2" s="6" t="s">
        <v>20</v>
      </c>
      <c r="G2" s="13">
        <v>2400</v>
      </c>
      <c r="J2" s="9" t="s">
        <v>97</v>
      </c>
      <c r="K2" s="78" t="s">
        <v>3756</v>
      </c>
      <c r="M2" s="128" t="s">
        <v>6607</v>
      </c>
    </row>
    <row r="3" spans="1:13" ht="28.5" x14ac:dyDescent="0.25">
      <c r="A3" s="5" t="s">
        <v>3603</v>
      </c>
      <c r="B3" s="6" t="s">
        <v>2449</v>
      </c>
      <c r="C3" s="6" t="s">
        <v>136</v>
      </c>
      <c r="D3" s="6" t="s">
        <v>2450</v>
      </c>
      <c r="E3" s="6" t="s">
        <v>3516</v>
      </c>
      <c r="F3" s="6" t="s">
        <v>15</v>
      </c>
      <c r="G3" s="13">
        <v>2587.5</v>
      </c>
      <c r="J3" s="9" t="s">
        <v>98</v>
      </c>
      <c r="K3" s="78" t="s">
        <v>3757</v>
      </c>
    </row>
    <row r="4" spans="1:13" x14ac:dyDescent="0.25">
      <c r="A4" s="5" t="s">
        <v>3604</v>
      </c>
      <c r="B4" s="6" t="s">
        <v>1330</v>
      </c>
      <c r="C4" s="6" t="s">
        <v>53</v>
      </c>
      <c r="D4" s="6" t="s">
        <v>2455</v>
      </c>
      <c r="E4" s="6" t="s">
        <v>3514</v>
      </c>
      <c r="F4" s="6" t="s">
        <v>29</v>
      </c>
      <c r="G4" s="13">
        <v>2775</v>
      </c>
      <c r="K4" s="79"/>
    </row>
    <row r="5" spans="1:13" x14ac:dyDescent="0.25">
      <c r="A5" s="5" t="s">
        <v>3605</v>
      </c>
      <c r="B5" s="6" t="s">
        <v>2460</v>
      </c>
      <c r="C5" s="6" t="s">
        <v>162</v>
      </c>
      <c r="D5" s="6" t="s">
        <v>2461</v>
      </c>
      <c r="E5" s="6" t="s">
        <v>3526</v>
      </c>
      <c r="F5" s="6" t="s">
        <v>50</v>
      </c>
      <c r="G5" s="13">
        <v>2962.5</v>
      </c>
      <c r="J5" s="113" t="s">
        <v>99</v>
      </c>
      <c r="K5" s="122"/>
    </row>
    <row r="6" spans="1:13" x14ac:dyDescent="0.25">
      <c r="A6" s="5" t="s">
        <v>3606</v>
      </c>
      <c r="B6" s="6" t="s">
        <v>2466</v>
      </c>
      <c r="C6" s="6" t="s">
        <v>116</v>
      </c>
      <c r="D6" s="6" t="s">
        <v>2467</v>
      </c>
      <c r="E6" s="6" t="s">
        <v>3523</v>
      </c>
      <c r="F6" s="6" t="s">
        <v>40</v>
      </c>
      <c r="G6" s="13">
        <v>3150</v>
      </c>
      <c r="J6" s="15" t="s">
        <v>100</v>
      </c>
      <c r="K6" s="80" t="s">
        <v>3737</v>
      </c>
    </row>
    <row r="7" spans="1:13" ht="28.5" x14ac:dyDescent="0.25">
      <c r="A7" s="5" t="s">
        <v>3607</v>
      </c>
      <c r="B7" s="6" t="s">
        <v>2083</v>
      </c>
      <c r="C7" s="6" t="s">
        <v>36</v>
      </c>
      <c r="D7" s="6" t="s">
        <v>2472</v>
      </c>
      <c r="E7" s="6" t="s">
        <v>3512</v>
      </c>
      <c r="F7" s="6" t="s">
        <v>20</v>
      </c>
      <c r="G7" s="13">
        <v>3337.5</v>
      </c>
      <c r="J7" s="15" t="s">
        <v>101</v>
      </c>
      <c r="K7" s="80" t="s">
        <v>3758</v>
      </c>
    </row>
    <row r="8" spans="1:13" x14ac:dyDescent="0.25">
      <c r="A8" s="5" t="s">
        <v>3608</v>
      </c>
      <c r="B8" s="6" t="s">
        <v>1347</v>
      </c>
      <c r="C8" s="6" t="s">
        <v>139</v>
      </c>
      <c r="D8" s="6" t="s">
        <v>2477</v>
      </c>
      <c r="E8" s="6" t="s">
        <v>3516</v>
      </c>
      <c r="F8" s="6" t="s">
        <v>15</v>
      </c>
      <c r="G8" s="13">
        <v>3525</v>
      </c>
      <c r="J8" s="15" t="s">
        <v>103</v>
      </c>
      <c r="K8" s="80" t="s">
        <v>3759</v>
      </c>
    </row>
    <row r="9" spans="1:13" x14ac:dyDescent="0.25">
      <c r="A9" s="5" t="s">
        <v>3609</v>
      </c>
      <c r="B9" s="6" t="s">
        <v>2482</v>
      </c>
      <c r="C9" s="6" t="s">
        <v>13</v>
      </c>
      <c r="D9" s="6" t="s">
        <v>2483</v>
      </c>
      <c r="E9" s="6" t="s">
        <v>3514</v>
      </c>
      <c r="F9" s="6" t="s">
        <v>29</v>
      </c>
      <c r="G9" s="13">
        <v>3712.5</v>
      </c>
      <c r="K9" s="79"/>
    </row>
    <row r="10" spans="1:13" x14ac:dyDescent="0.25">
      <c r="A10" s="5" t="s">
        <v>3609</v>
      </c>
      <c r="B10" s="6" t="s">
        <v>2482</v>
      </c>
      <c r="C10" s="6" t="s">
        <v>13</v>
      </c>
      <c r="D10" s="6" t="s">
        <v>2483</v>
      </c>
      <c r="E10" s="6" t="s">
        <v>3514</v>
      </c>
      <c r="F10" s="6" t="s">
        <v>29</v>
      </c>
      <c r="G10" s="13">
        <v>3712.5</v>
      </c>
      <c r="J10" s="113" t="s">
        <v>105</v>
      </c>
      <c r="K10" s="122"/>
    </row>
    <row r="11" spans="1:13" x14ac:dyDescent="0.25">
      <c r="A11" s="5" t="s">
        <v>3610</v>
      </c>
      <c r="B11" s="6" t="s">
        <v>2488</v>
      </c>
      <c r="C11" s="6" t="s">
        <v>119</v>
      </c>
      <c r="D11" s="6" t="s">
        <v>2489</v>
      </c>
      <c r="E11" s="6" t="s">
        <v>3526</v>
      </c>
      <c r="F11" s="6" t="s">
        <v>50</v>
      </c>
      <c r="G11" s="13">
        <v>3900</v>
      </c>
      <c r="J11" s="15" t="s">
        <v>100</v>
      </c>
      <c r="K11" s="80" t="s">
        <v>3740</v>
      </c>
    </row>
    <row r="12" spans="1:13" ht="28.5" x14ac:dyDescent="0.25">
      <c r="A12" s="5" t="s">
        <v>3610</v>
      </c>
      <c r="B12" s="6" t="s">
        <v>2488</v>
      </c>
      <c r="C12" s="6" t="s">
        <v>119</v>
      </c>
      <c r="D12" s="6" t="s">
        <v>2489</v>
      </c>
      <c r="E12" s="6" t="s">
        <v>3526</v>
      </c>
      <c r="F12" s="6" t="s">
        <v>50</v>
      </c>
      <c r="G12" s="13">
        <v>3900</v>
      </c>
      <c r="J12" s="15" t="s">
        <v>101</v>
      </c>
      <c r="K12" s="80" t="s">
        <v>3760</v>
      </c>
    </row>
    <row r="13" spans="1:13" x14ac:dyDescent="0.25">
      <c r="A13" s="5" t="s">
        <v>3611</v>
      </c>
      <c r="B13" s="6" t="s">
        <v>2494</v>
      </c>
      <c r="C13" s="6" t="s">
        <v>123</v>
      </c>
      <c r="D13" s="6" t="s">
        <v>2495</v>
      </c>
      <c r="E13" s="6" t="s">
        <v>3523</v>
      </c>
      <c r="F13" s="6" t="s">
        <v>40</v>
      </c>
      <c r="G13" s="13">
        <v>4087.5</v>
      </c>
      <c r="J13" s="15" t="s">
        <v>103</v>
      </c>
      <c r="K13" s="80" t="s">
        <v>3761</v>
      </c>
    </row>
    <row r="14" spans="1:13" x14ac:dyDescent="0.25">
      <c r="A14" s="5" t="s">
        <v>3612</v>
      </c>
      <c r="B14" s="6" t="s">
        <v>1364</v>
      </c>
      <c r="C14" s="6" t="s">
        <v>62</v>
      </c>
      <c r="D14" s="6" t="s">
        <v>2500</v>
      </c>
      <c r="E14" s="6" t="s">
        <v>3512</v>
      </c>
      <c r="F14" s="6" t="s">
        <v>20</v>
      </c>
      <c r="G14" s="13">
        <v>4275</v>
      </c>
      <c r="K14" s="79"/>
    </row>
    <row r="15" spans="1:13" x14ac:dyDescent="0.25">
      <c r="A15" s="5" t="s">
        <v>3613</v>
      </c>
      <c r="B15" s="6" t="s">
        <v>2505</v>
      </c>
      <c r="C15" s="6" t="s">
        <v>166</v>
      </c>
      <c r="D15" s="6" t="s">
        <v>2506</v>
      </c>
      <c r="E15" s="6" t="s">
        <v>3516</v>
      </c>
      <c r="F15" s="6" t="s">
        <v>15</v>
      </c>
      <c r="G15" s="13">
        <v>4462.5</v>
      </c>
      <c r="K15" s="79"/>
    </row>
    <row r="16" spans="1:13" x14ac:dyDescent="0.25">
      <c r="A16" s="5" t="s">
        <v>3614</v>
      </c>
      <c r="B16" s="6" t="s">
        <v>2511</v>
      </c>
      <c r="C16" s="6" t="s">
        <v>172</v>
      </c>
      <c r="D16" s="6" t="s">
        <v>2512</v>
      </c>
      <c r="E16" s="6" t="s">
        <v>3514</v>
      </c>
      <c r="F16" s="6" t="s">
        <v>29</v>
      </c>
      <c r="G16" s="13">
        <v>4650</v>
      </c>
      <c r="K16" s="79"/>
    </row>
    <row r="17" spans="1:11" x14ac:dyDescent="0.25">
      <c r="A17" s="5" t="s">
        <v>3615</v>
      </c>
      <c r="B17" s="6" t="s">
        <v>2517</v>
      </c>
      <c r="C17" s="6" t="s">
        <v>48</v>
      </c>
      <c r="D17" s="6" t="s">
        <v>2518</v>
      </c>
      <c r="E17" s="6" t="s">
        <v>3526</v>
      </c>
      <c r="F17" s="6" t="s">
        <v>50</v>
      </c>
      <c r="G17" s="13">
        <v>4837.5</v>
      </c>
      <c r="K17" s="79"/>
    </row>
    <row r="18" spans="1:11" x14ac:dyDescent="0.25">
      <c r="A18" s="5" t="s">
        <v>3616</v>
      </c>
      <c r="B18" s="6" t="s">
        <v>1381</v>
      </c>
      <c r="C18" s="6" t="s">
        <v>164</v>
      </c>
      <c r="D18" s="6" t="s">
        <v>2523</v>
      </c>
      <c r="E18" s="6" t="s">
        <v>3523</v>
      </c>
      <c r="F18" s="6" t="s">
        <v>40</v>
      </c>
      <c r="G18" s="13">
        <v>5025</v>
      </c>
      <c r="K18" s="79"/>
    </row>
    <row r="19" spans="1:11" x14ac:dyDescent="0.25">
      <c r="A19" s="5" t="s">
        <v>3617</v>
      </c>
      <c r="B19" s="6" t="s">
        <v>2090</v>
      </c>
      <c r="C19" s="6" t="s">
        <v>32</v>
      </c>
      <c r="D19" s="6" t="s">
        <v>2528</v>
      </c>
      <c r="E19" s="6" t="s">
        <v>3512</v>
      </c>
      <c r="F19" s="6" t="s">
        <v>20</v>
      </c>
      <c r="G19" s="13">
        <v>5212.5</v>
      </c>
      <c r="K19" s="79"/>
    </row>
    <row r="20" spans="1:11" x14ac:dyDescent="0.25">
      <c r="A20" s="5" t="s">
        <v>3618</v>
      </c>
      <c r="B20" s="6" t="s">
        <v>2533</v>
      </c>
      <c r="C20" s="6" t="s">
        <v>192</v>
      </c>
      <c r="D20" s="6" t="s">
        <v>2534</v>
      </c>
      <c r="E20" s="6" t="s">
        <v>3516</v>
      </c>
      <c r="F20" s="6" t="s">
        <v>15</v>
      </c>
      <c r="G20" s="13">
        <v>5400</v>
      </c>
      <c r="K20" s="79"/>
    </row>
    <row r="21" spans="1:11" x14ac:dyDescent="0.25">
      <c r="A21" s="5" t="s">
        <v>3619</v>
      </c>
      <c r="B21" s="6" t="s">
        <v>2539</v>
      </c>
      <c r="C21" s="6" t="s">
        <v>152</v>
      </c>
      <c r="D21" s="6" t="s">
        <v>2540</v>
      </c>
      <c r="E21" s="6" t="s">
        <v>3514</v>
      </c>
      <c r="F21" s="6" t="s">
        <v>29</v>
      </c>
      <c r="G21" s="13">
        <v>5587.5</v>
      </c>
      <c r="K21" s="79"/>
    </row>
    <row r="22" spans="1:11" x14ac:dyDescent="0.25">
      <c r="A22" s="5" t="s">
        <v>3620</v>
      </c>
      <c r="B22" s="6" t="s">
        <v>1399</v>
      </c>
      <c r="C22" s="6" t="s">
        <v>23</v>
      </c>
      <c r="D22" s="6" t="s">
        <v>2545</v>
      </c>
      <c r="E22" s="6" t="s">
        <v>3526</v>
      </c>
      <c r="F22" s="6" t="s">
        <v>50</v>
      </c>
      <c r="G22" s="13">
        <v>5775</v>
      </c>
      <c r="K22" s="79"/>
    </row>
    <row r="23" spans="1:11" x14ac:dyDescent="0.25">
      <c r="A23" s="5" t="s">
        <v>3621</v>
      </c>
      <c r="B23" s="6" t="s">
        <v>2550</v>
      </c>
      <c r="C23" s="6" t="s">
        <v>155</v>
      </c>
      <c r="D23" s="6" t="s">
        <v>2551</v>
      </c>
      <c r="E23" s="6" t="s">
        <v>3523</v>
      </c>
      <c r="F23" s="6" t="s">
        <v>40</v>
      </c>
      <c r="G23" s="13">
        <v>5962.5</v>
      </c>
      <c r="K23" s="79"/>
    </row>
    <row r="24" spans="1:11" x14ac:dyDescent="0.25">
      <c r="A24" s="5" t="s">
        <v>3623</v>
      </c>
      <c r="B24" s="6" t="s">
        <v>2093</v>
      </c>
      <c r="C24" s="6" t="s">
        <v>198</v>
      </c>
      <c r="D24" s="6" t="s">
        <v>2556</v>
      </c>
      <c r="E24" s="6" t="s">
        <v>3512</v>
      </c>
      <c r="F24" s="6" t="s">
        <v>20</v>
      </c>
      <c r="G24" s="13">
        <v>6150</v>
      </c>
      <c r="K24" s="79"/>
    </row>
    <row r="25" spans="1:11" x14ac:dyDescent="0.25">
      <c r="A25" s="5" t="s">
        <v>3625</v>
      </c>
      <c r="B25" s="6" t="s">
        <v>2561</v>
      </c>
      <c r="C25" s="6" t="s">
        <v>60</v>
      </c>
      <c r="D25" s="6" t="s">
        <v>2562</v>
      </c>
      <c r="E25" s="6" t="s">
        <v>3516</v>
      </c>
      <c r="F25" s="6" t="s">
        <v>15</v>
      </c>
      <c r="G25" s="13">
        <v>6337.5</v>
      </c>
      <c r="K25" s="79"/>
    </row>
    <row r="26" spans="1:11" x14ac:dyDescent="0.25">
      <c r="A26" s="5" t="s">
        <v>3626</v>
      </c>
      <c r="B26" s="6" t="s">
        <v>1415</v>
      </c>
      <c r="C26" s="6" t="s">
        <v>196</v>
      </c>
      <c r="D26" s="6" t="s">
        <v>2567</v>
      </c>
      <c r="E26" s="6" t="s">
        <v>3514</v>
      </c>
      <c r="F26" s="6" t="s">
        <v>29</v>
      </c>
      <c r="G26" s="13">
        <v>6525</v>
      </c>
      <c r="K26" s="79"/>
    </row>
    <row r="27" spans="1:11" x14ac:dyDescent="0.25">
      <c r="A27" s="5" t="s">
        <v>3627</v>
      </c>
      <c r="B27" s="6" t="s">
        <v>2572</v>
      </c>
      <c r="C27" s="6" t="s">
        <v>38</v>
      </c>
      <c r="D27" s="6" t="s">
        <v>2573</v>
      </c>
      <c r="E27" s="6" t="s">
        <v>3526</v>
      </c>
      <c r="F27" s="6" t="s">
        <v>50</v>
      </c>
      <c r="G27" s="13">
        <v>6712.5</v>
      </c>
      <c r="K27" s="79"/>
    </row>
    <row r="28" spans="1:11" x14ac:dyDescent="0.25">
      <c r="A28" s="5" t="s">
        <v>3628</v>
      </c>
      <c r="B28" s="6" t="s">
        <v>2578</v>
      </c>
      <c r="C28" s="6" t="s">
        <v>81</v>
      </c>
      <c r="D28" s="6" t="s">
        <v>2579</v>
      </c>
      <c r="E28" s="6" t="s">
        <v>3523</v>
      </c>
      <c r="F28" s="6" t="s">
        <v>40</v>
      </c>
      <c r="G28" s="13">
        <v>6900</v>
      </c>
      <c r="K28" s="79"/>
    </row>
    <row r="29" spans="1:11" x14ac:dyDescent="0.25">
      <c r="A29" s="5" t="s">
        <v>3629</v>
      </c>
      <c r="B29" s="6" t="s">
        <v>2096</v>
      </c>
      <c r="C29" s="6" t="s">
        <v>126</v>
      </c>
      <c r="D29" s="6" t="s">
        <v>2584</v>
      </c>
      <c r="E29" s="6" t="s">
        <v>3512</v>
      </c>
      <c r="F29" s="6" t="s">
        <v>20</v>
      </c>
      <c r="G29" s="13">
        <v>7087.5</v>
      </c>
      <c r="K29" s="79"/>
    </row>
    <row r="30" spans="1:11" x14ac:dyDescent="0.25">
      <c r="A30" s="5" t="s">
        <v>3629</v>
      </c>
      <c r="B30" s="6" t="s">
        <v>2096</v>
      </c>
      <c r="C30" s="6" t="s">
        <v>126</v>
      </c>
      <c r="D30" s="6" t="s">
        <v>2584</v>
      </c>
      <c r="E30" s="6" t="s">
        <v>3512</v>
      </c>
      <c r="F30" s="6" t="s">
        <v>20</v>
      </c>
      <c r="G30" s="13">
        <v>7087.5</v>
      </c>
      <c r="K30" s="79"/>
    </row>
    <row r="31" spans="1:11" x14ac:dyDescent="0.25">
      <c r="A31" s="5" t="s">
        <v>3630</v>
      </c>
      <c r="B31" s="6" t="s">
        <v>1430</v>
      </c>
      <c r="C31" s="6" t="s">
        <v>27</v>
      </c>
      <c r="D31" s="6" t="s">
        <v>2589</v>
      </c>
      <c r="E31" s="6" t="s">
        <v>3516</v>
      </c>
      <c r="F31" s="6" t="s">
        <v>15</v>
      </c>
      <c r="G31" s="13">
        <v>7275</v>
      </c>
      <c r="K31" s="79"/>
    </row>
    <row r="32" spans="1:11" x14ac:dyDescent="0.25">
      <c r="A32" s="5" t="s">
        <v>3630</v>
      </c>
      <c r="B32" s="6" t="s">
        <v>3631</v>
      </c>
      <c r="C32" s="6" t="s">
        <v>27</v>
      </c>
      <c r="D32" s="6" t="s">
        <v>2589</v>
      </c>
      <c r="E32" s="6" t="s">
        <v>3516</v>
      </c>
      <c r="F32" s="6" t="s">
        <v>15</v>
      </c>
      <c r="G32" s="13">
        <v>7638.75</v>
      </c>
      <c r="K32" s="79"/>
    </row>
    <row r="33" spans="1:11" x14ac:dyDescent="0.25">
      <c r="A33" s="5" t="s">
        <v>3632</v>
      </c>
      <c r="B33" s="6" t="s">
        <v>2594</v>
      </c>
      <c r="C33" s="6" t="s">
        <v>403</v>
      </c>
      <c r="D33" s="6" t="s">
        <v>2595</v>
      </c>
      <c r="E33" s="6" t="s">
        <v>3514</v>
      </c>
      <c r="F33" s="6" t="s">
        <v>29</v>
      </c>
      <c r="G33" s="13">
        <v>7462.5</v>
      </c>
      <c r="K33" s="79"/>
    </row>
    <row r="34" spans="1:11" x14ac:dyDescent="0.25">
      <c r="A34" s="5" t="s">
        <v>3633</v>
      </c>
      <c r="B34" s="6" t="s">
        <v>2600</v>
      </c>
      <c r="C34" s="6" t="s">
        <v>112</v>
      </c>
      <c r="D34" s="6" t="s">
        <v>2601</v>
      </c>
      <c r="E34" s="6" t="s">
        <v>3526</v>
      </c>
      <c r="F34" s="6" t="s">
        <v>50</v>
      </c>
      <c r="G34" s="13">
        <v>7650</v>
      </c>
      <c r="K34" s="79"/>
    </row>
    <row r="35" spans="1:11" x14ac:dyDescent="0.25">
      <c r="A35" s="5" t="s">
        <v>3634</v>
      </c>
      <c r="B35" s="6" t="s">
        <v>2606</v>
      </c>
      <c r="C35" s="6" t="s">
        <v>69</v>
      </c>
      <c r="D35" s="6" t="s">
        <v>2607</v>
      </c>
      <c r="E35" s="6" t="s">
        <v>3523</v>
      </c>
      <c r="F35" s="6" t="s">
        <v>40</v>
      </c>
      <c r="G35" s="13">
        <v>7837.5</v>
      </c>
      <c r="K35" s="79"/>
    </row>
    <row r="36" spans="1:11" x14ac:dyDescent="0.25">
      <c r="A36" s="5" t="s">
        <v>3635</v>
      </c>
      <c r="B36" s="6" t="s">
        <v>1445</v>
      </c>
      <c r="C36" s="6" t="s">
        <v>160</v>
      </c>
      <c r="D36" s="6" t="s">
        <v>2612</v>
      </c>
      <c r="E36" s="6" t="s">
        <v>3512</v>
      </c>
      <c r="F36" s="6" t="s">
        <v>20</v>
      </c>
      <c r="G36" s="13">
        <v>8025</v>
      </c>
      <c r="K36" s="79"/>
    </row>
    <row r="37" spans="1:11" x14ac:dyDescent="0.25">
      <c r="A37" s="5" t="s">
        <v>3636</v>
      </c>
      <c r="B37" s="6" t="s">
        <v>2617</v>
      </c>
      <c r="C37" s="6" t="s">
        <v>45</v>
      </c>
      <c r="D37" s="6" t="s">
        <v>2618</v>
      </c>
      <c r="E37" s="6" t="s">
        <v>3516</v>
      </c>
      <c r="F37" s="6" t="s">
        <v>15</v>
      </c>
      <c r="G37" s="13">
        <v>8212.5</v>
      </c>
      <c r="K37" s="79"/>
    </row>
    <row r="38" spans="1:11" x14ac:dyDescent="0.25">
      <c r="A38" s="5" t="s">
        <v>3637</v>
      </c>
      <c r="B38" s="6" t="s">
        <v>2623</v>
      </c>
      <c r="C38" s="6" t="s">
        <v>85</v>
      </c>
      <c r="D38" s="6" t="s">
        <v>2624</v>
      </c>
      <c r="E38" s="6" t="s">
        <v>3514</v>
      </c>
      <c r="F38" s="6" t="s">
        <v>29</v>
      </c>
      <c r="G38" s="13">
        <v>8400</v>
      </c>
      <c r="K38" s="79"/>
    </row>
    <row r="39" spans="1:11" x14ac:dyDescent="0.25">
      <c r="A39" s="5" t="s">
        <v>3638</v>
      </c>
      <c r="B39" s="6" t="s">
        <v>2629</v>
      </c>
      <c r="C39" s="6" t="s">
        <v>169</v>
      </c>
      <c r="D39" s="6" t="s">
        <v>2630</v>
      </c>
      <c r="E39" s="6" t="s">
        <v>3526</v>
      </c>
      <c r="F39" s="6" t="s">
        <v>50</v>
      </c>
      <c r="G39" s="13">
        <v>8587.5</v>
      </c>
      <c r="K39" s="79"/>
    </row>
    <row r="40" spans="1:11" x14ac:dyDescent="0.25">
      <c r="A40" s="5" t="s">
        <v>3639</v>
      </c>
      <c r="B40" s="6" t="s">
        <v>1461</v>
      </c>
      <c r="C40" s="6" t="s">
        <v>43</v>
      </c>
      <c r="D40" s="6" t="s">
        <v>2635</v>
      </c>
      <c r="E40" s="6" t="s">
        <v>3523</v>
      </c>
      <c r="F40" s="6" t="s">
        <v>40</v>
      </c>
      <c r="G40" s="13">
        <v>8775</v>
      </c>
      <c r="K40" s="79"/>
    </row>
    <row r="41" spans="1:11" x14ac:dyDescent="0.25">
      <c r="A41" s="5" t="s">
        <v>3640</v>
      </c>
      <c r="B41" s="6" t="s">
        <v>2101</v>
      </c>
      <c r="C41" s="6" t="s">
        <v>201</v>
      </c>
      <c r="D41" s="6" t="s">
        <v>2640</v>
      </c>
      <c r="E41" s="6" t="s">
        <v>3512</v>
      </c>
      <c r="F41" s="6" t="s">
        <v>20</v>
      </c>
      <c r="G41" s="13">
        <v>8962.5</v>
      </c>
      <c r="K41" s="79"/>
    </row>
    <row r="42" spans="1:11" x14ac:dyDescent="0.25">
      <c r="A42" s="5" t="s">
        <v>3640</v>
      </c>
      <c r="B42" s="6" t="s">
        <v>2101</v>
      </c>
      <c r="C42" s="6" t="s">
        <v>201</v>
      </c>
      <c r="D42" s="6" t="s">
        <v>2640</v>
      </c>
      <c r="E42" s="6" t="s">
        <v>3512</v>
      </c>
      <c r="F42" s="6" t="s">
        <v>20</v>
      </c>
      <c r="G42" s="13">
        <v>8962.5</v>
      </c>
      <c r="K42" s="79"/>
    </row>
    <row r="43" spans="1:11" x14ac:dyDescent="0.25">
      <c r="A43" s="5" t="s">
        <v>3642</v>
      </c>
      <c r="B43" s="6" t="s">
        <v>2645</v>
      </c>
      <c r="C43" s="6" t="s">
        <v>18</v>
      </c>
      <c r="D43" s="6" t="s">
        <v>2646</v>
      </c>
      <c r="E43" s="6" t="s">
        <v>3516</v>
      </c>
      <c r="F43" s="6" t="s">
        <v>15</v>
      </c>
      <c r="G43" s="13">
        <v>9150</v>
      </c>
      <c r="K43" s="79"/>
    </row>
    <row r="44" spans="1:11" x14ac:dyDescent="0.25">
      <c r="A44" s="5" t="s">
        <v>3643</v>
      </c>
      <c r="B44" s="6" t="s">
        <v>2651</v>
      </c>
      <c r="C44" s="6" t="s">
        <v>189</v>
      </c>
      <c r="D44" s="6" t="s">
        <v>2652</v>
      </c>
      <c r="E44" s="6" t="s">
        <v>3514</v>
      </c>
      <c r="F44" s="6" t="s">
        <v>29</v>
      </c>
      <c r="G44" s="13">
        <v>9337.5</v>
      </c>
      <c r="K44" s="79"/>
    </row>
    <row r="45" spans="1:11" x14ac:dyDescent="0.25">
      <c r="A45" s="5" t="s">
        <v>3644</v>
      </c>
      <c r="B45" s="6" t="s">
        <v>1476</v>
      </c>
      <c r="C45" s="6" t="s">
        <v>145</v>
      </c>
      <c r="D45" s="6" t="s">
        <v>2657</v>
      </c>
      <c r="E45" s="6" t="s">
        <v>3526</v>
      </c>
      <c r="F45" s="6" t="s">
        <v>50</v>
      </c>
      <c r="G45" s="13">
        <v>9525</v>
      </c>
      <c r="K45" s="79"/>
    </row>
    <row r="46" spans="1:11" x14ac:dyDescent="0.25">
      <c r="A46" s="5" t="s">
        <v>3646</v>
      </c>
      <c r="B46" s="6" t="s">
        <v>2662</v>
      </c>
      <c r="C46" s="6" t="s">
        <v>57</v>
      </c>
      <c r="D46" s="6" t="s">
        <v>2663</v>
      </c>
      <c r="E46" s="6" t="s">
        <v>3523</v>
      </c>
      <c r="F46" s="6" t="s">
        <v>40</v>
      </c>
      <c r="G46" s="13">
        <v>9712.5</v>
      </c>
      <c r="K46" s="79"/>
    </row>
    <row r="47" spans="1:11" x14ac:dyDescent="0.25">
      <c r="A47" s="5" t="s">
        <v>3647</v>
      </c>
      <c r="B47" s="6" t="s">
        <v>2079</v>
      </c>
      <c r="C47" s="6" t="s">
        <v>93</v>
      </c>
      <c r="D47" s="6" t="s">
        <v>2444</v>
      </c>
      <c r="E47" s="6" t="s">
        <v>3512</v>
      </c>
      <c r="F47" s="6" t="s">
        <v>20</v>
      </c>
      <c r="G47" s="13">
        <v>9900</v>
      </c>
      <c r="K47" s="79"/>
    </row>
    <row r="48" spans="1:11" x14ac:dyDescent="0.25">
      <c r="A48" s="5" t="s">
        <v>3647</v>
      </c>
      <c r="B48" s="6" t="s">
        <v>3743</v>
      </c>
      <c r="C48" s="6" t="s">
        <v>93</v>
      </c>
      <c r="D48" s="6" t="s">
        <v>2444</v>
      </c>
      <c r="E48" s="6" t="s">
        <v>3512</v>
      </c>
      <c r="F48" s="6" t="s">
        <v>20</v>
      </c>
      <c r="G48" s="13">
        <v>10395</v>
      </c>
      <c r="K48" s="79"/>
    </row>
    <row r="49" spans="1:11" x14ac:dyDescent="0.25">
      <c r="A49" s="5" t="s">
        <v>3649</v>
      </c>
      <c r="B49" s="6" t="s">
        <v>2449</v>
      </c>
      <c r="C49" s="6" t="s">
        <v>136</v>
      </c>
      <c r="D49" s="6" t="s">
        <v>2450</v>
      </c>
      <c r="E49" s="6" t="s">
        <v>3516</v>
      </c>
      <c r="F49" s="6" t="s">
        <v>15</v>
      </c>
      <c r="G49" s="13">
        <v>10087.5</v>
      </c>
      <c r="K49" s="79"/>
    </row>
    <row r="50" spans="1:11" x14ac:dyDescent="0.25">
      <c r="A50" s="5" t="s">
        <v>3649</v>
      </c>
      <c r="B50" s="6" t="s">
        <v>2449</v>
      </c>
      <c r="C50" s="6" t="s">
        <v>136</v>
      </c>
      <c r="D50" s="6" t="s">
        <v>3744</v>
      </c>
      <c r="E50" s="6" t="s">
        <v>3516</v>
      </c>
      <c r="F50" s="6" t="s">
        <v>15</v>
      </c>
      <c r="G50" s="13">
        <v>10087.5</v>
      </c>
      <c r="K50" s="79"/>
    </row>
    <row r="51" spans="1:11" x14ac:dyDescent="0.25">
      <c r="A51" s="5" t="s">
        <v>3650</v>
      </c>
      <c r="B51" s="6" t="s">
        <v>1330</v>
      </c>
      <c r="C51" s="6" t="s">
        <v>53</v>
      </c>
      <c r="D51" s="6" t="s">
        <v>2455</v>
      </c>
      <c r="E51" s="6" t="s">
        <v>3514</v>
      </c>
      <c r="F51" s="6" t="s">
        <v>29</v>
      </c>
      <c r="G51" s="13">
        <v>10275</v>
      </c>
      <c r="K51" s="79"/>
    </row>
    <row r="52" spans="1:11" x14ac:dyDescent="0.25">
      <c r="A52" s="5" t="s">
        <v>3651</v>
      </c>
      <c r="B52" s="6" t="s">
        <v>2460</v>
      </c>
      <c r="C52" s="6" t="s">
        <v>162</v>
      </c>
      <c r="D52" s="6" t="s">
        <v>2461</v>
      </c>
      <c r="E52" s="6" t="s">
        <v>3526</v>
      </c>
      <c r="F52" s="6" t="s">
        <v>50</v>
      </c>
      <c r="G52" s="13">
        <v>10462.5</v>
      </c>
      <c r="K52" s="79"/>
    </row>
    <row r="53" spans="1:11" x14ac:dyDescent="0.25">
      <c r="A53" s="5" t="s">
        <v>3652</v>
      </c>
      <c r="B53" s="6" t="s">
        <v>2466</v>
      </c>
      <c r="C53" s="6" t="s">
        <v>116</v>
      </c>
      <c r="D53" s="6" t="s">
        <v>2467</v>
      </c>
      <c r="E53" s="6" t="s">
        <v>3523</v>
      </c>
      <c r="F53" s="6" t="s">
        <v>40</v>
      </c>
      <c r="G53" s="13">
        <v>10650</v>
      </c>
      <c r="K53" s="79"/>
    </row>
    <row r="54" spans="1:11" x14ac:dyDescent="0.25">
      <c r="A54" s="5" t="s">
        <v>3654</v>
      </c>
      <c r="B54" s="6" t="s">
        <v>2083</v>
      </c>
      <c r="C54" s="6" t="s">
        <v>36</v>
      </c>
      <c r="D54" s="6" t="s">
        <v>2472</v>
      </c>
      <c r="E54" s="6" t="s">
        <v>3512</v>
      </c>
      <c r="F54" s="6" t="s">
        <v>20</v>
      </c>
      <c r="G54" s="13">
        <v>10837.5</v>
      </c>
      <c r="K54" s="79"/>
    </row>
    <row r="55" spans="1:11" x14ac:dyDescent="0.25">
      <c r="A55" s="5" t="s">
        <v>3654</v>
      </c>
      <c r="B55" s="6" t="s">
        <v>2083</v>
      </c>
      <c r="C55" s="6" t="s">
        <v>36</v>
      </c>
      <c r="D55" s="6" t="s">
        <v>3745</v>
      </c>
      <c r="E55" s="6" t="s">
        <v>3512</v>
      </c>
      <c r="F55" s="6" t="s">
        <v>20</v>
      </c>
      <c r="G55" s="13">
        <v>10837.5</v>
      </c>
      <c r="K55" s="79"/>
    </row>
    <row r="56" spans="1:11" x14ac:dyDescent="0.25">
      <c r="A56" s="5" t="s">
        <v>3655</v>
      </c>
      <c r="B56" s="6" t="s">
        <v>1347</v>
      </c>
      <c r="C56" s="6" t="s">
        <v>139</v>
      </c>
      <c r="D56" s="6" t="s">
        <v>2477</v>
      </c>
      <c r="E56" s="6" t="s">
        <v>3516</v>
      </c>
      <c r="F56" s="6" t="s">
        <v>15</v>
      </c>
      <c r="G56" s="13">
        <v>11025</v>
      </c>
      <c r="K56" s="79"/>
    </row>
    <row r="57" spans="1:11" x14ac:dyDescent="0.25">
      <c r="A57" s="5" t="s">
        <v>3656</v>
      </c>
      <c r="B57" s="6" t="s">
        <v>2482</v>
      </c>
      <c r="C57" s="6" t="s">
        <v>13</v>
      </c>
      <c r="D57" s="6" t="s">
        <v>2483</v>
      </c>
      <c r="E57" s="6" t="s">
        <v>3514</v>
      </c>
      <c r="F57" s="6" t="s">
        <v>29</v>
      </c>
      <c r="G57" s="13">
        <v>11212.5</v>
      </c>
      <c r="K57" s="79"/>
    </row>
    <row r="58" spans="1:11" x14ac:dyDescent="0.25">
      <c r="A58" s="5" t="s">
        <v>3656</v>
      </c>
      <c r="B58" s="6" t="s">
        <v>2482</v>
      </c>
      <c r="C58" s="6" t="s">
        <v>13</v>
      </c>
      <c r="D58" s="6" t="s">
        <v>2483</v>
      </c>
      <c r="E58" s="6" t="s">
        <v>3514</v>
      </c>
      <c r="F58" s="6" t="s">
        <v>29</v>
      </c>
      <c r="G58" s="13">
        <v>11212.5</v>
      </c>
      <c r="K58" s="79"/>
    </row>
    <row r="59" spans="1:11" x14ac:dyDescent="0.25">
      <c r="A59" s="5" t="s">
        <v>3657</v>
      </c>
      <c r="B59" s="6" t="s">
        <v>2488</v>
      </c>
      <c r="C59" s="6" t="s">
        <v>119</v>
      </c>
      <c r="D59" s="6" t="s">
        <v>2489</v>
      </c>
      <c r="E59" s="6" t="s">
        <v>3526</v>
      </c>
      <c r="F59" s="6" t="s">
        <v>50</v>
      </c>
      <c r="G59" s="13">
        <v>11400</v>
      </c>
      <c r="K59" s="79"/>
    </row>
    <row r="60" spans="1:11" x14ac:dyDescent="0.25">
      <c r="A60" s="5" t="s">
        <v>3658</v>
      </c>
      <c r="B60" s="6" t="s">
        <v>2494</v>
      </c>
      <c r="C60" s="6" t="s">
        <v>123</v>
      </c>
      <c r="D60" s="6" t="s">
        <v>2495</v>
      </c>
      <c r="E60" s="6" t="s">
        <v>3523</v>
      </c>
      <c r="F60" s="6" t="s">
        <v>40</v>
      </c>
      <c r="G60" s="13">
        <v>11587.5</v>
      </c>
      <c r="K60" s="79"/>
    </row>
    <row r="61" spans="1:11" x14ac:dyDescent="0.25">
      <c r="A61" s="5" t="s">
        <v>3660</v>
      </c>
      <c r="B61" s="6" t="s">
        <v>1364</v>
      </c>
      <c r="C61" s="6" t="s">
        <v>62</v>
      </c>
      <c r="D61" s="6" t="s">
        <v>2500</v>
      </c>
      <c r="E61" s="6" t="s">
        <v>3512</v>
      </c>
      <c r="F61" s="6" t="s">
        <v>20</v>
      </c>
      <c r="G61" s="13">
        <v>11775</v>
      </c>
      <c r="K61" s="79"/>
    </row>
    <row r="62" spans="1:11" x14ac:dyDescent="0.25">
      <c r="A62" s="5" t="s">
        <v>3660</v>
      </c>
      <c r="B62" s="6" t="s">
        <v>1364</v>
      </c>
      <c r="C62" s="6" t="s">
        <v>62</v>
      </c>
      <c r="D62" s="6" t="s">
        <v>3746</v>
      </c>
      <c r="E62" s="6" t="s">
        <v>3512</v>
      </c>
      <c r="F62" s="6" t="s">
        <v>20</v>
      </c>
      <c r="G62" s="13">
        <v>11775</v>
      </c>
      <c r="K62" s="79"/>
    </row>
    <row r="63" spans="1:11" x14ac:dyDescent="0.25">
      <c r="A63" s="5" t="s">
        <v>3661</v>
      </c>
      <c r="B63" s="6" t="s">
        <v>2505</v>
      </c>
      <c r="C63" s="6" t="s">
        <v>166</v>
      </c>
      <c r="D63" s="6" t="s">
        <v>2506</v>
      </c>
      <c r="E63" s="6" t="s">
        <v>3516</v>
      </c>
      <c r="F63" s="6" t="s">
        <v>15</v>
      </c>
      <c r="G63" s="13">
        <v>11962.5</v>
      </c>
      <c r="K63" s="79"/>
    </row>
    <row r="64" spans="1:11" x14ac:dyDescent="0.25">
      <c r="A64" s="5" t="s">
        <v>3662</v>
      </c>
      <c r="B64" s="6" t="s">
        <v>2511</v>
      </c>
      <c r="C64" s="6" t="s">
        <v>172</v>
      </c>
      <c r="D64" s="6" t="s">
        <v>2512</v>
      </c>
      <c r="E64" s="6" t="s">
        <v>3514</v>
      </c>
      <c r="F64" s="6" t="s">
        <v>29</v>
      </c>
      <c r="G64" s="13">
        <v>12150</v>
      </c>
      <c r="K64" s="79"/>
    </row>
    <row r="65" spans="1:11" x14ac:dyDescent="0.25">
      <c r="A65" s="5" t="s">
        <v>3663</v>
      </c>
      <c r="B65" s="6" t="s">
        <v>2517</v>
      </c>
      <c r="C65" s="6" t="s">
        <v>48</v>
      </c>
      <c r="D65" s="6" t="s">
        <v>2518</v>
      </c>
      <c r="E65" s="6" t="s">
        <v>3526</v>
      </c>
      <c r="F65" s="6" t="s">
        <v>50</v>
      </c>
      <c r="G65" s="13">
        <v>12337.5</v>
      </c>
      <c r="K65" s="79"/>
    </row>
    <row r="66" spans="1:11" x14ac:dyDescent="0.25">
      <c r="A66" s="5" t="s">
        <v>3664</v>
      </c>
      <c r="B66" s="6" t="s">
        <v>1381</v>
      </c>
      <c r="C66" s="6" t="s">
        <v>164</v>
      </c>
      <c r="D66" s="6" t="s">
        <v>2523</v>
      </c>
      <c r="E66" s="6" t="s">
        <v>3523</v>
      </c>
      <c r="F66" s="6" t="s">
        <v>40</v>
      </c>
      <c r="G66" s="13">
        <v>12525</v>
      </c>
      <c r="K66" s="79"/>
    </row>
    <row r="67" spans="1:11" x14ac:dyDescent="0.25">
      <c r="A67" s="5" t="s">
        <v>3665</v>
      </c>
      <c r="B67" s="6" t="s">
        <v>2090</v>
      </c>
      <c r="C67" s="6" t="s">
        <v>32</v>
      </c>
      <c r="D67" s="6" t="s">
        <v>2528</v>
      </c>
      <c r="E67" s="6" t="s">
        <v>3512</v>
      </c>
      <c r="F67" s="6" t="s">
        <v>20</v>
      </c>
      <c r="G67" s="13">
        <v>12712.5</v>
      </c>
      <c r="K67" s="79"/>
    </row>
    <row r="68" spans="1:11" x14ac:dyDescent="0.25">
      <c r="A68" s="5" t="s">
        <v>3666</v>
      </c>
      <c r="B68" s="6" t="s">
        <v>2533</v>
      </c>
      <c r="C68" s="6" t="s">
        <v>192</v>
      </c>
      <c r="D68" s="6" t="s">
        <v>2534</v>
      </c>
      <c r="E68" s="6" t="s">
        <v>3516</v>
      </c>
      <c r="F68" s="6" t="s">
        <v>15</v>
      </c>
      <c r="G68" s="13">
        <v>12900</v>
      </c>
      <c r="K68" s="79"/>
    </row>
    <row r="69" spans="1:11" x14ac:dyDescent="0.25">
      <c r="A69" s="5" t="s">
        <v>3667</v>
      </c>
      <c r="B69" s="6" t="s">
        <v>2539</v>
      </c>
      <c r="C69" s="6" t="s">
        <v>152</v>
      </c>
      <c r="D69" s="6" t="s">
        <v>2540</v>
      </c>
      <c r="E69" s="6" t="s">
        <v>3514</v>
      </c>
      <c r="F69" s="6" t="s">
        <v>29</v>
      </c>
      <c r="G69" s="13">
        <v>13087.5</v>
      </c>
      <c r="K69" s="79"/>
    </row>
    <row r="70" spans="1:11" x14ac:dyDescent="0.25">
      <c r="A70" s="5" t="s">
        <v>3668</v>
      </c>
      <c r="B70" s="6" t="s">
        <v>1399</v>
      </c>
      <c r="C70" s="6" t="s">
        <v>23</v>
      </c>
      <c r="D70" s="6" t="s">
        <v>2545</v>
      </c>
      <c r="E70" s="6" t="s">
        <v>3526</v>
      </c>
      <c r="F70" s="6" t="s">
        <v>50</v>
      </c>
      <c r="G70" s="13">
        <v>13275</v>
      </c>
      <c r="K70" s="79"/>
    </row>
    <row r="71" spans="1:11" x14ac:dyDescent="0.25">
      <c r="A71" s="5" t="s">
        <v>3669</v>
      </c>
      <c r="B71" s="6" t="s">
        <v>2550</v>
      </c>
      <c r="C71" s="6" t="s">
        <v>155</v>
      </c>
      <c r="D71" s="6" t="s">
        <v>2551</v>
      </c>
      <c r="E71" s="6" t="s">
        <v>3523</v>
      </c>
      <c r="F71" s="6" t="s">
        <v>40</v>
      </c>
      <c r="G71" s="13">
        <v>13462.5</v>
      </c>
      <c r="K71" s="79"/>
    </row>
    <row r="72" spans="1:11" x14ac:dyDescent="0.25">
      <c r="A72" s="5" t="s">
        <v>3669</v>
      </c>
      <c r="B72" s="6" t="s">
        <v>2550</v>
      </c>
      <c r="C72" s="6" t="s">
        <v>155</v>
      </c>
      <c r="D72" s="6" t="s">
        <v>3747</v>
      </c>
      <c r="E72" s="6" t="s">
        <v>3523</v>
      </c>
      <c r="F72" s="6" t="s">
        <v>40</v>
      </c>
      <c r="G72" s="13">
        <v>13462.5</v>
      </c>
      <c r="K72" s="79"/>
    </row>
    <row r="73" spans="1:11" x14ac:dyDescent="0.25">
      <c r="A73" s="5" t="s">
        <v>3670</v>
      </c>
      <c r="B73" s="6" t="s">
        <v>2093</v>
      </c>
      <c r="C73" s="6" t="s">
        <v>198</v>
      </c>
      <c r="D73" s="6" t="s">
        <v>2556</v>
      </c>
      <c r="E73" s="6" t="s">
        <v>3512</v>
      </c>
      <c r="F73" s="6" t="s">
        <v>20</v>
      </c>
      <c r="G73" s="13">
        <v>13650</v>
      </c>
      <c r="K73" s="79"/>
    </row>
    <row r="74" spans="1:11" x14ac:dyDescent="0.25">
      <c r="A74" s="5" t="s">
        <v>3670</v>
      </c>
      <c r="B74" s="6" t="s">
        <v>2093</v>
      </c>
      <c r="C74" s="6" t="s">
        <v>198</v>
      </c>
      <c r="D74" s="6" t="s">
        <v>2556</v>
      </c>
      <c r="E74" s="6" t="s">
        <v>3512</v>
      </c>
      <c r="F74" s="6" t="s">
        <v>20</v>
      </c>
      <c r="G74" s="13">
        <v>13650</v>
      </c>
      <c r="K74" s="79"/>
    </row>
    <row r="75" spans="1:11" x14ac:dyDescent="0.25">
      <c r="A75" s="5" t="s">
        <v>3671</v>
      </c>
      <c r="B75" s="6" t="s">
        <v>2561</v>
      </c>
      <c r="C75" s="6" t="s">
        <v>60</v>
      </c>
      <c r="D75" s="6" t="s">
        <v>2562</v>
      </c>
      <c r="E75" s="6" t="s">
        <v>3516</v>
      </c>
      <c r="F75" s="6" t="s">
        <v>15</v>
      </c>
      <c r="G75" s="13">
        <v>13837.5</v>
      </c>
      <c r="K75" s="79"/>
    </row>
    <row r="76" spans="1:11" x14ac:dyDescent="0.25">
      <c r="A76" s="5" t="s">
        <v>3671</v>
      </c>
      <c r="B76" s="6" t="s">
        <v>2561</v>
      </c>
      <c r="C76" s="6" t="s">
        <v>60</v>
      </c>
      <c r="D76" s="6" t="s">
        <v>2562</v>
      </c>
      <c r="E76" s="6" t="s">
        <v>3516</v>
      </c>
      <c r="F76" s="6" t="s">
        <v>15</v>
      </c>
      <c r="G76" s="13">
        <v>13837.5</v>
      </c>
      <c r="K76" s="79"/>
    </row>
    <row r="77" spans="1:11" x14ac:dyDescent="0.25">
      <c r="A77" s="5" t="s">
        <v>3672</v>
      </c>
      <c r="B77" s="6" t="s">
        <v>1415</v>
      </c>
      <c r="C77" s="6" t="s">
        <v>196</v>
      </c>
      <c r="D77" s="6" t="s">
        <v>2567</v>
      </c>
      <c r="E77" s="6" t="s">
        <v>3514</v>
      </c>
      <c r="F77" s="6" t="s">
        <v>29</v>
      </c>
      <c r="G77" s="13">
        <v>14025</v>
      </c>
      <c r="K77" s="79"/>
    </row>
    <row r="78" spans="1:11" x14ac:dyDescent="0.25">
      <c r="A78" s="5" t="s">
        <v>3673</v>
      </c>
      <c r="B78" s="6" t="s">
        <v>2572</v>
      </c>
      <c r="C78" s="6" t="s">
        <v>38</v>
      </c>
      <c r="D78" s="6" t="s">
        <v>2573</v>
      </c>
      <c r="E78" s="6" t="s">
        <v>3526</v>
      </c>
      <c r="F78" s="6" t="s">
        <v>50</v>
      </c>
      <c r="G78" s="13">
        <v>14212.5</v>
      </c>
      <c r="K78" s="79"/>
    </row>
    <row r="79" spans="1:11" x14ac:dyDescent="0.25">
      <c r="A79" s="5" t="s">
        <v>3673</v>
      </c>
      <c r="B79" s="6" t="s">
        <v>3748</v>
      </c>
      <c r="C79" s="6" t="s">
        <v>38</v>
      </c>
      <c r="D79" s="6" t="s">
        <v>2573</v>
      </c>
      <c r="E79" s="6" t="s">
        <v>3526</v>
      </c>
      <c r="F79" s="6" t="s">
        <v>50</v>
      </c>
      <c r="G79" s="13">
        <v>14923.13</v>
      </c>
      <c r="K79" s="79"/>
    </row>
    <row r="80" spans="1:11" x14ac:dyDescent="0.25">
      <c r="A80" s="5" t="s">
        <v>3674</v>
      </c>
      <c r="B80" s="6" t="s">
        <v>2578</v>
      </c>
      <c r="C80" s="6" t="s">
        <v>81</v>
      </c>
      <c r="D80" s="6" t="s">
        <v>2579</v>
      </c>
      <c r="E80" s="6" t="s">
        <v>3523</v>
      </c>
      <c r="F80" s="6" t="s">
        <v>40</v>
      </c>
      <c r="G80" s="13">
        <v>14400</v>
      </c>
      <c r="K80" s="79"/>
    </row>
    <row r="81" spans="1:11" x14ac:dyDescent="0.25">
      <c r="A81" s="5" t="s">
        <v>3676</v>
      </c>
      <c r="B81" s="6" t="s">
        <v>2096</v>
      </c>
      <c r="C81" s="6" t="s">
        <v>126</v>
      </c>
      <c r="D81" s="6" t="s">
        <v>2584</v>
      </c>
      <c r="E81" s="6" t="s">
        <v>3512</v>
      </c>
      <c r="F81" s="6" t="s">
        <v>20</v>
      </c>
      <c r="G81" s="13">
        <v>14587.5</v>
      </c>
      <c r="K81" s="79"/>
    </row>
    <row r="82" spans="1:11" x14ac:dyDescent="0.25">
      <c r="A82" s="5" t="s">
        <v>3676</v>
      </c>
      <c r="B82" s="6" t="s">
        <v>2096</v>
      </c>
      <c r="C82" s="6" t="s">
        <v>126</v>
      </c>
      <c r="D82" s="6" t="s">
        <v>2584</v>
      </c>
      <c r="E82" s="6" t="s">
        <v>3512</v>
      </c>
      <c r="F82" s="6" t="s">
        <v>20</v>
      </c>
      <c r="G82" s="13">
        <v>14587.5</v>
      </c>
      <c r="K82" s="79"/>
    </row>
    <row r="83" spans="1:11" x14ac:dyDescent="0.25">
      <c r="A83" s="5" t="s">
        <v>3678</v>
      </c>
      <c r="B83" s="6" t="s">
        <v>1430</v>
      </c>
      <c r="C83" s="6" t="s">
        <v>27</v>
      </c>
      <c r="D83" s="6" t="s">
        <v>2589</v>
      </c>
      <c r="E83" s="6" t="s">
        <v>3516</v>
      </c>
      <c r="F83" s="6" t="s">
        <v>15</v>
      </c>
      <c r="G83" s="13">
        <v>14775</v>
      </c>
      <c r="K83" s="79"/>
    </row>
    <row r="84" spans="1:11" x14ac:dyDescent="0.25">
      <c r="A84" s="5" t="s">
        <v>3678</v>
      </c>
      <c r="B84" s="6" t="s">
        <v>3631</v>
      </c>
      <c r="C84" s="6" t="s">
        <v>27</v>
      </c>
      <c r="D84" s="6" t="s">
        <v>2589</v>
      </c>
      <c r="E84" s="6" t="s">
        <v>3516</v>
      </c>
      <c r="F84" s="6" t="s">
        <v>15</v>
      </c>
      <c r="G84" s="13">
        <v>15513.75</v>
      </c>
      <c r="K84" s="79"/>
    </row>
    <row r="85" spans="1:11" x14ac:dyDescent="0.25">
      <c r="A85" s="5" t="s">
        <v>3679</v>
      </c>
      <c r="B85" s="6" t="s">
        <v>2594</v>
      </c>
      <c r="C85" s="6" t="s">
        <v>403</v>
      </c>
      <c r="D85" s="6" t="s">
        <v>2595</v>
      </c>
      <c r="E85" s="6" t="s">
        <v>3514</v>
      </c>
      <c r="F85" s="6" t="s">
        <v>29</v>
      </c>
      <c r="G85" s="13">
        <v>14962.5</v>
      </c>
      <c r="K85" s="79"/>
    </row>
    <row r="86" spans="1:11" x14ac:dyDescent="0.25">
      <c r="A86" s="5" t="s">
        <v>3680</v>
      </c>
      <c r="B86" s="6" t="s">
        <v>2600</v>
      </c>
      <c r="C86" s="6" t="s">
        <v>112</v>
      </c>
      <c r="D86" s="6" t="s">
        <v>2601</v>
      </c>
      <c r="E86" s="6" t="s">
        <v>3526</v>
      </c>
      <c r="F86" s="6" t="s">
        <v>50</v>
      </c>
      <c r="G86" s="13">
        <v>15150</v>
      </c>
      <c r="K86" s="79"/>
    </row>
    <row r="87" spans="1:11" x14ac:dyDescent="0.25">
      <c r="A87" s="5" t="s">
        <v>3680</v>
      </c>
      <c r="B87" s="6" t="s">
        <v>3681</v>
      </c>
      <c r="C87" s="6" t="s">
        <v>112</v>
      </c>
      <c r="D87" s="6" t="s">
        <v>2601</v>
      </c>
      <c r="E87" s="6" t="s">
        <v>3526</v>
      </c>
      <c r="F87" s="6" t="s">
        <v>50</v>
      </c>
      <c r="G87" s="13">
        <v>15907.5</v>
      </c>
      <c r="K87" s="79"/>
    </row>
    <row r="88" spans="1:11" x14ac:dyDescent="0.25">
      <c r="A88" s="5" t="s">
        <v>3682</v>
      </c>
      <c r="B88" s="6" t="s">
        <v>2606</v>
      </c>
      <c r="C88" s="6" t="s">
        <v>69</v>
      </c>
      <c r="D88" s="6" t="s">
        <v>2607</v>
      </c>
      <c r="E88" s="6" t="s">
        <v>3523</v>
      </c>
      <c r="F88" s="6" t="s">
        <v>40</v>
      </c>
      <c r="G88" s="13">
        <v>15337.5</v>
      </c>
      <c r="K88" s="79"/>
    </row>
    <row r="89" spans="1:11" x14ac:dyDescent="0.25">
      <c r="A89" s="5" t="s">
        <v>3683</v>
      </c>
      <c r="B89" s="6" t="s">
        <v>1445</v>
      </c>
      <c r="C89" s="6" t="s">
        <v>160</v>
      </c>
      <c r="D89" s="6" t="s">
        <v>2612</v>
      </c>
      <c r="E89" s="6" t="s">
        <v>3512</v>
      </c>
      <c r="F89" s="6" t="s">
        <v>20</v>
      </c>
      <c r="G89" s="13">
        <v>15525</v>
      </c>
      <c r="K89" s="79"/>
    </row>
    <row r="90" spans="1:11" x14ac:dyDescent="0.25">
      <c r="A90" s="5" t="s">
        <v>3683</v>
      </c>
      <c r="B90" s="6" t="s">
        <v>1445</v>
      </c>
      <c r="C90" s="6" t="s">
        <v>160</v>
      </c>
      <c r="D90" s="6" t="s">
        <v>3749</v>
      </c>
      <c r="E90" s="6" t="s">
        <v>3512</v>
      </c>
      <c r="F90" s="6" t="s">
        <v>20</v>
      </c>
      <c r="G90" s="13">
        <v>15525</v>
      </c>
      <c r="K90" s="79"/>
    </row>
    <row r="91" spans="1:11" x14ac:dyDescent="0.25">
      <c r="A91" s="5" t="s">
        <v>3684</v>
      </c>
      <c r="B91" s="6" t="s">
        <v>2617</v>
      </c>
      <c r="C91" s="6" t="s">
        <v>45</v>
      </c>
      <c r="D91" s="6" t="s">
        <v>2618</v>
      </c>
      <c r="E91" s="6" t="s">
        <v>3516</v>
      </c>
      <c r="F91" s="6" t="s">
        <v>15</v>
      </c>
      <c r="G91" s="13">
        <v>15712.5</v>
      </c>
      <c r="K91" s="79"/>
    </row>
    <row r="92" spans="1:11" x14ac:dyDescent="0.25">
      <c r="A92" s="5" t="s">
        <v>3685</v>
      </c>
      <c r="B92" s="6" t="s">
        <v>2623</v>
      </c>
      <c r="C92" s="6" t="s">
        <v>85</v>
      </c>
      <c r="D92" s="6" t="s">
        <v>2624</v>
      </c>
      <c r="E92" s="6" t="s">
        <v>3514</v>
      </c>
      <c r="F92" s="6" t="s">
        <v>29</v>
      </c>
      <c r="G92" s="13">
        <v>15900</v>
      </c>
      <c r="K92" s="79"/>
    </row>
    <row r="93" spans="1:11" x14ac:dyDescent="0.25">
      <c r="A93" s="5" t="s">
        <v>3685</v>
      </c>
      <c r="B93" s="6" t="s">
        <v>2623</v>
      </c>
      <c r="C93" s="6" t="s">
        <v>85</v>
      </c>
      <c r="D93" s="6" t="s">
        <v>3750</v>
      </c>
      <c r="E93" s="6" t="s">
        <v>3514</v>
      </c>
      <c r="F93" s="6" t="s">
        <v>29</v>
      </c>
      <c r="G93" s="13">
        <v>15900</v>
      </c>
      <c r="K93" s="79"/>
    </row>
    <row r="94" spans="1:11" x14ac:dyDescent="0.25">
      <c r="A94" s="5" t="s">
        <v>3686</v>
      </c>
      <c r="B94" s="6" t="s">
        <v>2629</v>
      </c>
      <c r="C94" s="6" t="s">
        <v>169</v>
      </c>
      <c r="D94" s="6" t="s">
        <v>2630</v>
      </c>
      <c r="E94" s="6" t="s">
        <v>3526</v>
      </c>
      <c r="F94" s="6" t="s">
        <v>50</v>
      </c>
      <c r="G94" s="13">
        <v>16087.5</v>
      </c>
      <c r="K94" s="79"/>
    </row>
    <row r="95" spans="1:11" x14ac:dyDescent="0.25">
      <c r="A95" s="5" t="s">
        <v>3687</v>
      </c>
      <c r="B95" s="6" t="s">
        <v>1461</v>
      </c>
      <c r="C95" s="6" t="s">
        <v>43</v>
      </c>
      <c r="D95" s="6" t="s">
        <v>2635</v>
      </c>
      <c r="E95" s="6" t="s">
        <v>3523</v>
      </c>
      <c r="F95" s="6" t="s">
        <v>40</v>
      </c>
      <c r="G95" s="13">
        <v>16275</v>
      </c>
      <c r="K95" s="79"/>
    </row>
    <row r="96" spans="1:11" x14ac:dyDescent="0.25">
      <c r="A96" s="5" t="s">
        <v>3688</v>
      </c>
      <c r="B96" s="6" t="s">
        <v>2101</v>
      </c>
      <c r="C96" s="6" t="s">
        <v>201</v>
      </c>
      <c r="D96" s="6" t="s">
        <v>2640</v>
      </c>
      <c r="E96" s="6" t="s">
        <v>3512</v>
      </c>
      <c r="F96" s="6" t="s">
        <v>20</v>
      </c>
      <c r="G96" s="13">
        <v>16462.5</v>
      </c>
      <c r="K96" s="79"/>
    </row>
    <row r="97" spans="1:11" x14ac:dyDescent="0.25">
      <c r="A97" s="5" t="s">
        <v>3689</v>
      </c>
      <c r="B97" s="6" t="s">
        <v>2645</v>
      </c>
      <c r="C97" s="6" t="s">
        <v>18</v>
      </c>
      <c r="D97" s="6" t="s">
        <v>2646</v>
      </c>
      <c r="E97" s="6" t="s">
        <v>3516</v>
      </c>
      <c r="F97" s="6" t="s">
        <v>15</v>
      </c>
      <c r="G97" s="13">
        <v>16650</v>
      </c>
      <c r="K97" s="79"/>
    </row>
    <row r="98" spans="1:11" x14ac:dyDescent="0.25">
      <c r="A98" s="5" t="s">
        <v>3689</v>
      </c>
      <c r="B98" s="6" t="s">
        <v>3690</v>
      </c>
      <c r="C98" s="6" t="s">
        <v>18</v>
      </c>
      <c r="D98" s="6" t="s">
        <v>2646</v>
      </c>
      <c r="E98" s="6" t="s">
        <v>3516</v>
      </c>
      <c r="F98" s="6" t="s">
        <v>15</v>
      </c>
      <c r="G98" s="13">
        <v>17482.5</v>
      </c>
      <c r="K98" s="79"/>
    </row>
    <row r="99" spans="1:11" x14ac:dyDescent="0.25">
      <c r="A99" s="5" t="s">
        <v>3691</v>
      </c>
      <c r="B99" s="6" t="s">
        <v>2651</v>
      </c>
      <c r="C99" s="6" t="s">
        <v>189</v>
      </c>
      <c r="D99" s="6" t="s">
        <v>2652</v>
      </c>
      <c r="E99" s="6" t="s">
        <v>3514</v>
      </c>
      <c r="F99" s="6" t="s">
        <v>29</v>
      </c>
      <c r="G99" s="13">
        <v>16837.5</v>
      </c>
      <c r="K99" s="79"/>
    </row>
    <row r="100" spans="1:11" x14ac:dyDescent="0.25">
      <c r="A100" s="5" t="s">
        <v>3692</v>
      </c>
      <c r="B100" s="6" t="s">
        <v>1476</v>
      </c>
      <c r="C100" s="6" t="s">
        <v>145</v>
      </c>
      <c r="D100" s="6" t="s">
        <v>2657</v>
      </c>
      <c r="E100" s="6" t="s">
        <v>3526</v>
      </c>
      <c r="F100" s="6" t="s">
        <v>50</v>
      </c>
      <c r="G100" s="13">
        <v>17025</v>
      </c>
      <c r="K100" s="79"/>
    </row>
    <row r="101" spans="1:11" x14ac:dyDescent="0.25">
      <c r="A101" s="5" t="s">
        <v>3693</v>
      </c>
      <c r="B101" s="6" t="s">
        <v>2662</v>
      </c>
      <c r="C101" s="6" t="s">
        <v>57</v>
      </c>
      <c r="D101" s="6" t="s">
        <v>2663</v>
      </c>
      <c r="E101" s="6" t="s">
        <v>3523</v>
      </c>
      <c r="F101" s="6" t="s">
        <v>40</v>
      </c>
      <c r="G101" s="13">
        <v>17212.5</v>
      </c>
      <c r="K101" s="79"/>
    </row>
    <row r="102" spans="1:11" x14ac:dyDescent="0.25">
      <c r="A102" s="5" t="s">
        <v>3694</v>
      </c>
      <c r="B102" s="6" t="s">
        <v>2079</v>
      </c>
      <c r="C102" s="6" t="s">
        <v>93</v>
      </c>
      <c r="D102" s="6" t="s">
        <v>2444</v>
      </c>
      <c r="E102" s="6" t="s">
        <v>3512</v>
      </c>
      <c r="F102" s="6" t="s">
        <v>20</v>
      </c>
      <c r="G102" s="13">
        <v>17400</v>
      </c>
      <c r="K102" s="79"/>
    </row>
    <row r="103" spans="1:11" x14ac:dyDescent="0.25">
      <c r="A103" s="5" t="s">
        <v>3694</v>
      </c>
      <c r="B103" s="6" t="s">
        <v>2079</v>
      </c>
      <c r="C103" s="6" t="s">
        <v>93</v>
      </c>
      <c r="D103" s="6" t="s">
        <v>3648</v>
      </c>
      <c r="E103" s="6" t="s">
        <v>3512</v>
      </c>
      <c r="F103" s="6" t="s">
        <v>20</v>
      </c>
      <c r="G103" s="13">
        <v>17400</v>
      </c>
      <c r="K103" s="79"/>
    </row>
    <row r="104" spans="1:11" x14ac:dyDescent="0.25">
      <c r="A104" s="5" t="s">
        <v>3695</v>
      </c>
      <c r="B104" s="6" t="s">
        <v>2449</v>
      </c>
      <c r="C104" s="6" t="s">
        <v>136</v>
      </c>
      <c r="D104" s="6" t="s">
        <v>2450</v>
      </c>
      <c r="E104" s="6" t="s">
        <v>3516</v>
      </c>
      <c r="F104" s="6" t="s">
        <v>15</v>
      </c>
      <c r="G104" s="13">
        <v>17587.5</v>
      </c>
      <c r="K104" s="79"/>
    </row>
    <row r="105" spans="1:11" x14ac:dyDescent="0.25">
      <c r="A105" s="5" t="s">
        <v>3696</v>
      </c>
      <c r="B105" s="6" t="s">
        <v>1330</v>
      </c>
      <c r="C105" s="6" t="s">
        <v>53</v>
      </c>
      <c r="D105" s="6" t="s">
        <v>2455</v>
      </c>
      <c r="E105" s="6" t="s">
        <v>3514</v>
      </c>
      <c r="F105" s="6" t="s">
        <v>29</v>
      </c>
      <c r="G105" s="13">
        <v>17775</v>
      </c>
      <c r="K105" s="79"/>
    </row>
    <row r="106" spans="1:11" x14ac:dyDescent="0.25">
      <c r="A106" s="5" t="s">
        <v>3697</v>
      </c>
      <c r="B106" s="6" t="s">
        <v>2460</v>
      </c>
      <c r="C106" s="6" t="s">
        <v>162</v>
      </c>
      <c r="D106" s="6" t="s">
        <v>2461</v>
      </c>
      <c r="E106" s="6" t="s">
        <v>3526</v>
      </c>
      <c r="F106" s="6" t="s">
        <v>50</v>
      </c>
      <c r="G106" s="13">
        <v>17962.5</v>
      </c>
      <c r="K106" s="79"/>
    </row>
    <row r="107" spans="1:11" x14ac:dyDescent="0.25">
      <c r="A107" s="5" t="s">
        <v>3698</v>
      </c>
      <c r="B107" s="6" t="s">
        <v>2466</v>
      </c>
      <c r="C107" s="6" t="s">
        <v>116</v>
      </c>
      <c r="D107" s="6" t="s">
        <v>2467</v>
      </c>
      <c r="E107" s="6" t="s">
        <v>3523</v>
      </c>
      <c r="F107" s="6" t="s">
        <v>40</v>
      </c>
      <c r="G107" s="13">
        <v>18150</v>
      </c>
      <c r="K107" s="79"/>
    </row>
    <row r="108" spans="1:11" x14ac:dyDescent="0.25">
      <c r="A108" s="5" t="s">
        <v>3698</v>
      </c>
      <c r="B108" s="6" t="s">
        <v>2466</v>
      </c>
      <c r="C108" s="6" t="s">
        <v>116</v>
      </c>
      <c r="D108" s="6" t="s">
        <v>2467</v>
      </c>
      <c r="E108" s="6" t="s">
        <v>3523</v>
      </c>
      <c r="F108" s="6" t="s">
        <v>40</v>
      </c>
      <c r="G108" s="13">
        <v>18150</v>
      </c>
      <c r="K108" s="79"/>
    </row>
    <row r="109" spans="1:11" x14ac:dyDescent="0.25">
      <c r="A109" s="5" t="s">
        <v>3699</v>
      </c>
      <c r="B109" s="6" t="s">
        <v>2083</v>
      </c>
      <c r="C109" s="6" t="s">
        <v>36</v>
      </c>
      <c r="D109" s="6" t="s">
        <v>2472</v>
      </c>
      <c r="E109" s="6" t="s">
        <v>3512</v>
      </c>
      <c r="F109" s="6" t="s">
        <v>20</v>
      </c>
      <c r="G109" s="13">
        <v>18337.5</v>
      </c>
      <c r="K109" s="79"/>
    </row>
    <row r="110" spans="1:11" x14ac:dyDescent="0.25">
      <c r="A110" s="5" t="s">
        <v>3700</v>
      </c>
      <c r="B110" s="6" t="s">
        <v>1347</v>
      </c>
      <c r="C110" s="6" t="s">
        <v>139</v>
      </c>
      <c r="D110" s="6" t="s">
        <v>2477</v>
      </c>
      <c r="E110" s="6" t="s">
        <v>3516</v>
      </c>
      <c r="F110" s="6" t="s">
        <v>15</v>
      </c>
      <c r="G110" s="13">
        <v>18525</v>
      </c>
      <c r="K110" s="79"/>
    </row>
    <row r="111" spans="1:11" x14ac:dyDescent="0.25">
      <c r="A111" s="5" t="s">
        <v>3700</v>
      </c>
      <c r="B111" s="6" t="s">
        <v>1347</v>
      </c>
      <c r="C111" s="6" t="s">
        <v>139</v>
      </c>
      <c r="D111" s="6" t="s">
        <v>3751</v>
      </c>
      <c r="E111" s="6" t="s">
        <v>3516</v>
      </c>
      <c r="F111" s="6" t="s">
        <v>15</v>
      </c>
      <c r="G111" s="13">
        <v>18525</v>
      </c>
      <c r="K111" s="79"/>
    </row>
    <row r="112" spans="1:11" x14ac:dyDescent="0.25">
      <c r="A112" s="5" t="s">
        <v>3701</v>
      </c>
      <c r="B112" s="6" t="s">
        <v>2482</v>
      </c>
      <c r="C112" s="6" t="s">
        <v>13</v>
      </c>
      <c r="D112" s="6" t="s">
        <v>2483</v>
      </c>
      <c r="E112" s="6" t="s">
        <v>3514</v>
      </c>
      <c r="F112" s="6" t="s">
        <v>29</v>
      </c>
      <c r="G112" s="13">
        <v>18712.5</v>
      </c>
      <c r="K112" s="79"/>
    </row>
    <row r="113" spans="1:11" x14ac:dyDescent="0.25">
      <c r="A113" s="5" t="s">
        <v>3702</v>
      </c>
      <c r="B113" s="6" t="s">
        <v>2488</v>
      </c>
      <c r="C113" s="6" t="s">
        <v>119</v>
      </c>
      <c r="D113" s="6" t="s">
        <v>2489</v>
      </c>
      <c r="E113" s="6" t="s">
        <v>3526</v>
      </c>
      <c r="F113" s="6" t="s">
        <v>50</v>
      </c>
      <c r="G113" s="13">
        <v>18900</v>
      </c>
      <c r="K113" s="79"/>
    </row>
    <row r="114" spans="1:11" x14ac:dyDescent="0.25">
      <c r="A114" s="5" t="s">
        <v>3703</v>
      </c>
      <c r="B114" s="6" t="s">
        <v>2494</v>
      </c>
      <c r="C114" s="6" t="s">
        <v>123</v>
      </c>
      <c r="D114" s="6" t="s">
        <v>2495</v>
      </c>
      <c r="E114" s="6" t="s">
        <v>3523</v>
      </c>
      <c r="F114" s="6" t="s">
        <v>40</v>
      </c>
      <c r="G114" s="13">
        <v>19087.5</v>
      </c>
      <c r="K114" s="79"/>
    </row>
    <row r="115" spans="1:11" x14ac:dyDescent="0.25">
      <c r="A115" s="5" t="s">
        <v>3704</v>
      </c>
      <c r="B115" s="6" t="s">
        <v>1364</v>
      </c>
      <c r="C115" s="6" t="s">
        <v>62</v>
      </c>
      <c r="D115" s="6" t="s">
        <v>2500</v>
      </c>
      <c r="E115" s="6" t="s">
        <v>3512</v>
      </c>
      <c r="F115" s="6" t="s">
        <v>20</v>
      </c>
      <c r="G115" s="13">
        <v>19275</v>
      </c>
      <c r="K115" s="79"/>
    </row>
    <row r="116" spans="1:11" x14ac:dyDescent="0.25">
      <c r="A116" s="5" t="s">
        <v>3705</v>
      </c>
      <c r="B116" s="6" t="s">
        <v>2505</v>
      </c>
      <c r="C116" s="6" t="s">
        <v>166</v>
      </c>
      <c r="D116" s="6" t="s">
        <v>2506</v>
      </c>
      <c r="E116" s="6" t="s">
        <v>3516</v>
      </c>
      <c r="F116" s="6" t="s">
        <v>15</v>
      </c>
      <c r="G116" s="13">
        <v>19462.5</v>
      </c>
      <c r="K116" s="79"/>
    </row>
    <row r="117" spans="1:11" x14ac:dyDescent="0.25">
      <c r="A117" s="5" t="s">
        <v>3705</v>
      </c>
      <c r="B117" s="6" t="s">
        <v>3752</v>
      </c>
      <c r="C117" s="6" t="s">
        <v>166</v>
      </c>
      <c r="D117" s="6" t="s">
        <v>2506</v>
      </c>
      <c r="E117" s="6" t="s">
        <v>3516</v>
      </c>
      <c r="F117" s="6" t="s">
        <v>15</v>
      </c>
      <c r="G117" s="13">
        <v>20435.63</v>
      </c>
      <c r="K117" s="79"/>
    </row>
    <row r="118" spans="1:11" x14ac:dyDescent="0.25">
      <c r="A118" s="5" t="s">
        <v>3706</v>
      </c>
      <c r="B118" s="6" t="s">
        <v>2511</v>
      </c>
      <c r="C118" s="6" t="s">
        <v>172</v>
      </c>
      <c r="D118" s="6" t="s">
        <v>2512</v>
      </c>
      <c r="E118" s="6" t="s">
        <v>3514</v>
      </c>
      <c r="F118" s="6" t="s">
        <v>29</v>
      </c>
      <c r="G118" s="13">
        <v>19650</v>
      </c>
      <c r="K118" s="79"/>
    </row>
    <row r="119" spans="1:11" x14ac:dyDescent="0.25">
      <c r="A119" s="5" t="s">
        <v>3708</v>
      </c>
      <c r="B119" s="6" t="s">
        <v>2517</v>
      </c>
      <c r="C119" s="6" t="s">
        <v>48</v>
      </c>
      <c r="D119" s="6" t="s">
        <v>2518</v>
      </c>
      <c r="E119" s="6" t="s">
        <v>3526</v>
      </c>
      <c r="F119" s="6" t="s">
        <v>50</v>
      </c>
      <c r="G119" s="13">
        <v>19837.5</v>
      </c>
      <c r="K119" s="79"/>
    </row>
    <row r="120" spans="1:11" x14ac:dyDescent="0.25">
      <c r="A120" s="5" t="s">
        <v>3709</v>
      </c>
      <c r="B120" s="6" t="s">
        <v>1381</v>
      </c>
      <c r="C120" s="6" t="s">
        <v>164</v>
      </c>
      <c r="D120" s="6" t="s">
        <v>2523</v>
      </c>
      <c r="E120" s="6" t="s">
        <v>3523</v>
      </c>
      <c r="F120" s="6" t="s">
        <v>40</v>
      </c>
      <c r="G120" s="13">
        <v>20025</v>
      </c>
      <c r="K120" s="79"/>
    </row>
    <row r="121" spans="1:11" x14ac:dyDescent="0.25">
      <c r="A121" s="5" t="s">
        <v>3709</v>
      </c>
      <c r="B121" s="6" t="s">
        <v>1381</v>
      </c>
      <c r="C121" s="6" t="s">
        <v>164</v>
      </c>
      <c r="D121" s="6" t="s">
        <v>2523</v>
      </c>
      <c r="E121" s="6" t="s">
        <v>3523</v>
      </c>
      <c r="F121" s="6" t="s">
        <v>40</v>
      </c>
      <c r="G121" s="13">
        <v>20025</v>
      </c>
      <c r="K121" s="79"/>
    </row>
    <row r="122" spans="1:11" x14ac:dyDescent="0.25">
      <c r="A122" s="5" t="s">
        <v>3710</v>
      </c>
      <c r="B122" s="6" t="s">
        <v>2090</v>
      </c>
      <c r="C122" s="6" t="s">
        <v>32</v>
      </c>
      <c r="D122" s="6" t="s">
        <v>2528</v>
      </c>
      <c r="E122" s="6" t="s">
        <v>3512</v>
      </c>
      <c r="F122" s="6" t="s">
        <v>20</v>
      </c>
      <c r="G122" s="13">
        <v>20212.5</v>
      </c>
      <c r="K122" s="79"/>
    </row>
    <row r="123" spans="1:11" x14ac:dyDescent="0.25">
      <c r="A123" s="5" t="s">
        <v>3711</v>
      </c>
      <c r="B123" s="6" t="s">
        <v>2533</v>
      </c>
      <c r="C123" s="6" t="s">
        <v>192</v>
      </c>
      <c r="D123" s="6" t="s">
        <v>2534</v>
      </c>
      <c r="E123" s="6" t="s">
        <v>3516</v>
      </c>
      <c r="F123" s="6" t="s">
        <v>15</v>
      </c>
      <c r="G123" s="13">
        <v>20400</v>
      </c>
      <c r="K123" s="79"/>
    </row>
    <row r="124" spans="1:11" x14ac:dyDescent="0.25">
      <c r="A124" s="5" t="s">
        <v>3713</v>
      </c>
      <c r="B124" s="6" t="s">
        <v>2539</v>
      </c>
      <c r="C124" s="6" t="s">
        <v>152</v>
      </c>
      <c r="D124" s="6" t="s">
        <v>2540</v>
      </c>
      <c r="E124" s="6" t="s">
        <v>3514</v>
      </c>
      <c r="F124" s="6" t="s">
        <v>29</v>
      </c>
      <c r="G124" s="13">
        <v>20587.5</v>
      </c>
      <c r="K124" s="79"/>
    </row>
    <row r="125" spans="1:11" x14ac:dyDescent="0.25">
      <c r="A125" s="5" t="s">
        <v>3713</v>
      </c>
      <c r="B125" s="6" t="s">
        <v>3753</v>
      </c>
      <c r="C125" s="6" t="s">
        <v>152</v>
      </c>
      <c r="D125" s="6" t="s">
        <v>2540</v>
      </c>
      <c r="E125" s="6" t="s">
        <v>3514</v>
      </c>
      <c r="F125" s="6" t="s">
        <v>29</v>
      </c>
      <c r="G125" s="13">
        <v>21616.880000000001</v>
      </c>
      <c r="K125" s="79"/>
    </row>
    <row r="126" spans="1:11" x14ac:dyDescent="0.25">
      <c r="A126" s="5" t="s">
        <v>3714</v>
      </c>
      <c r="B126" s="6" t="s">
        <v>1399</v>
      </c>
      <c r="C126" s="6" t="s">
        <v>23</v>
      </c>
      <c r="D126" s="6" t="s">
        <v>2545</v>
      </c>
      <c r="E126" s="6" t="s">
        <v>3526</v>
      </c>
      <c r="F126" s="6" t="s">
        <v>50</v>
      </c>
      <c r="G126" s="13">
        <v>20775</v>
      </c>
      <c r="K126" s="79"/>
    </row>
    <row r="127" spans="1:11" x14ac:dyDescent="0.25">
      <c r="A127" s="5" t="s">
        <v>3715</v>
      </c>
      <c r="B127" s="6" t="s">
        <v>2550</v>
      </c>
      <c r="C127" s="6" t="s">
        <v>155</v>
      </c>
      <c r="D127" s="6" t="s">
        <v>2551</v>
      </c>
      <c r="E127" s="6" t="s">
        <v>3523</v>
      </c>
      <c r="F127" s="6" t="s">
        <v>40</v>
      </c>
      <c r="G127" s="13">
        <v>20962.5</v>
      </c>
      <c r="K127" s="79"/>
    </row>
    <row r="128" spans="1:11" x14ac:dyDescent="0.25">
      <c r="A128" s="5" t="s">
        <v>3716</v>
      </c>
      <c r="B128" s="6" t="s">
        <v>2093</v>
      </c>
      <c r="C128" s="6" t="s">
        <v>198</v>
      </c>
      <c r="D128" s="6" t="s">
        <v>2556</v>
      </c>
      <c r="E128" s="6" t="s">
        <v>3512</v>
      </c>
      <c r="F128" s="6" t="s">
        <v>20</v>
      </c>
      <c r="G128" s="13">
        <v>21150</v>
      </c>
      <c r="K128" s="79"/>
    </row>
    <row r="129" spans="1:11" x14ac:dyDescent="0.25">
      <c r="A129" s="5" t="s">
        <v>3717</v>
      </c>
      <c r="B129" s="6" t="s">
        <v>2561</v>
      </c>
      <c r="C129" s="6" t="s">
        <v>60</v>
      </c>
      <c r="D129" s="6" t="s">
        <v>2562</v>
      </c>
      <c r="E129" s="6" t="s">
        <v>3516</v>
      </c>
      <c r="F129" s="6" t="s">
        <v>15</v>
      </c>
      <c r="G129" s="13">
        <v>21337.5</v>
      </c>
      <c r="K129" s="79"/>
    </row>
    <row r="130" spans="1:11" x14ac:dyDescent="0.25">
      <c r="A130" s="5" t="s">
        <v>3717</v>
      </c>
      <c r="B130" s="6" t="s">
        <v>2561</v>
      </c>
      <c r="C130" s="6" t="s">
        <v>60</v>
      </c>
      <c r="D130" s="6" t="s">
        <v>2562</v>
      </c>
      <c r="E130" s="6" t="s">
        <v>3516</v>
      </c>
      <c r="F130" s="6" t="s">
        <v>15</v>
      </c>
      <c r="G130" s="13">
        <v>21337.5</v>
      </c>
      <c r="K130" s="79"/>
    </row>
    <row r="131" spans="1:11" x14ac:dyDescent="0.25">
      <c r="A131" s="5" t="s">
        <v>3718</v>
      </c>
      <c r="B131" s="6" t="s">
        <v>1415</v>
      </c>
      <c r="C131" s="6" t="s">
        <v>196</v>
      </c>
      <c r="D131" s="6" t="s">
        <v>2567</v>
      </c>
      <c r="E131" s="6" t="s">
        <v>3514</v>
      </c>
      <c r="F131" s="6" t="s">
        <v>29</v>
      </c>
      <c r="G131" s="13">
        <v>21525</v>
      </c>
      <c r="K131" s="79"/>
    </row>
    <row r="132" spans="1:11" x14ac:dyDescent="0.25">
      <c r="A132" s="5" t="s">
        <v>3719</v>
      </c>
      <c r="B132" s="6" t="s">
        <v>2572</v>
      </c>
      <c r="C132" s="6" t="s">
        <v>38</v>
      </c>
      <c r="D132" s="6" t="s">
        <v>2573</v>
      </c>
      <c r="E132" s="6" t="s">
        <v>3526</v>
      </c>
      <c r="F132" s="6" t="s">
        <v>50</v>
      </c>
      <c r="G132" s="13">
        <v>21712.5</v>
      </c>
      <c r="K132" s="79"/>
    </row>
    <row r="133" spans="1:11" x14ac:dyDescent="0.25">
      <c r="A133" s="5" t="s">
        <v>3720</v>
      </c>
      <c r="B133" s="6" t="s">
        <v>2578</v>
      </c>
      <c r="C133" s="6" t="s">
        <v>81</v>
      </c>
      <c r="D133" s="6" t="s">
        <v>2579</v>
      </c>
      <c r="E133" s="6" t="s">
        <v>3523</v>
      </c>
      <c r="F133" s="6" t="s">
        <v>40</v>
      </c>
      <c r="G133" s="13">
        <v>21900</v>
      </c>
      <c r="K133" s="79"/>
    </row>
    <row r="134" spans="1:11" x14ac:dyDescent="0.25">
      <c r="A134" s="5" t="s">
        <v>3721</v>
      </c>
      <c r="B134" s="6" t="s">
        <v>2096</v>
      </c>
      <c r="C134" s="6" t="s">
        <v>126</v>
      </c>
      <c r="D134" s="6" t="s">
        <v>2584</v>
      </c>
      <c r="E134" s="6" t="s">
        <v>3512</v>
      </c>
      <c r="F134" s="6" t="s">
        <v>20</v>
      </c>
      <c r="G134" s="13">
        <v>22087.5</v>
      </c>
      <c r="K134" s="79"/>
    </row>
    <row r="135" spans="1:11" x14ac:dyDescent="0.25">
      <c r="A135" s="5" t="s">
        <v>3722</v>
      </c>
      <c r="B135" s="6" t="s">
        <v>1430</v>
      </c>
      <c r="C135" s="6" t="s">
        <v>27</v>
      </c>
      <c r="D135" s="6" t="s">
        <v>2589</v>
      </c>
      <c r="E135" s="6" t="s">
        <v>3516</v>
      </c>
      <c r="F135" s="6" t="s">
        <v>15</v>
      </c>
      <c r="G135" s="13">
        <v>22275</v>
      </c>
      <c r="K135" s="79"/>
    </row>
    <row r="136" spans="1:11" x14ac:dyDescent="0.25">
      <c r="A136" s="5" t="s">
        <v>3723</v>
      </c>
      <c r="B136" s="6" t="s">
        <v>2594</v>
      </c>
      <c r="C136" s="6" t="s">
        <v>403</v>
      </c>
      <c r="D136" s="6" t="s">
        <v>2595</v>
      </c>
      <c r="E136" s="6" t="s">
        <v>3514</v>
      </c>
      <c r="F136" s="6" t="s">
        <v>29</v>
      </c>
      <c r="G136" s="13">
        <v>22462.5</v>
      </c>
      <c r="K136" s="79"/>
    </row>
    <row r="137" spans="1:11" x14ac:dyDescent="0.25">
      <c r="A137" s="5" t="s">
        <v>3724</v>
      </c>
      <c r="B137" s="6" t="s">
        <v>2600</v>
      </c>
      <c r="C137" s="6" t="s">
        <v>112</v>
      </c>
      <c r="D137" s="6" t="s">
        <v>2601</v>
      </c>
      <c r="E137" s="6" t="s">
        <v>3526</v>
      </c>
      <c r="F137" s="6" t="s">
        <v>50</v>
      </c>
      <c r="G137" s="13">
        <v>22650</v>
      </c>
      <c r="K137" s="79"/>
    </row>
    <row r="138" spans="1:11" x14ac:dyDescent="0.25">
      <c r="A138" s="5" t="s">
        <v>3725</v>
      </c>
      <c r="B138" s="6" t="s">
        <v>2606</v>
      </c>
      <c r="C138" s="6" t="s">
        <v>69</v>
      </c>
      <c r="D138" s="6" t="s">
        <v>2607</v>
      </c>
      <c r="E138" s="6" t="s">
        <v>3523</v>
      </c>
      <c r="F138" s="6" t="s">
        <v>40</v>
      </c>
      <c r="G138" s="13">
        <v>22837.5</v>
      </c>
      <c r="K138" s="79"/>
    </row>
    <row r="139" spans="1:11" x14ac:dyDescent="0.25">
      <c r="A139" s="5" t="s">
        <v>3727</v>
      </c>
      <c r="B139" s="6" t="s">
        <v>1445</v>
      </c>
      <c r="C139" s="6" t="s">
        <v>160</v>
      </c>
      <c r="D139" s="6" t="s">
        <v>2612</v>
      </c>
      <c r="E139" s="6" t="s">
        <v>3512</v>
      </c>
      <c r="F139" s="6" t="s">
        <v>20</v>
      </c>
      <c r="G139" s="13">
        <v>23025</v>
      </c>
      <c r="K139" s="79"/>
    </row>
    <row r="140" spans="1:11" x14ac:dyDescent="0.25">
      <c r="A140" s="5" t="s">
        <v>3728</v>
      </c>
      <c r="B140" s="6" t="s">
        <v>2617</v>
      </c>
      <c r="C140" s="6" t="s">
        <v>45</v>
      </c>
      <c r="D140" s="6" t="s">
        <v>2618</v>
      </c>
      <c r="E140" s="6" t="s">
        <v>3516</v>
      </c>
      <c r="F140" s="6" t="s">
        <v>15</v>
      </c>
      <c r="G140" s="13">
        <v>23212.5</v>
      </c>
      <c r="K140" s="79"/>
    </row>
    <row r="141" spans="1:11" x14ac:dyDescent="0.25">
      <c r="A141" s="7" t="s">
        <v>3728</v>
      </c>
      <c r="B141" s="8" t="s">
        <v>2617</v>
      </c>
      <c r="C141" s="8" t="s">
        <v>45</v>
      </c>
      <c r="D141" s="8" t="s">
        <v>3754</v>
      </c>
      <c r="E141" s="8" t="s">
        <v>3516</v>
      </c>
      <c r="F141" s="8" t="s">
        <v>15</v>
      </c>
      <c r="G141" s="19">
        <v>23212.5</v>
      </c>
      <c r="K141" s="79"/>
    </row>
  </sheetData>
  <mergeCells count="2">
    <mergeCell ref="J5:K5"/>
    <mergeCell ref="J10:K10"/>
  </mergeCells>
  <hyperlinks>
    <hyperlink ref="M2" location="'INDEX'!A1" tooltip="Back to INDEX" display="← Ana Sayfa / Back to Index" xr:uid="{2FBB6E85-4A83-48F7-9737-34656945636B}"/>
  </hyperlinks>
  <pageMargins left="0.75" right="0.75" top="0.75" bottom="0.5" header="0.5" footer="0.7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1F3864"/>
  </sheetPr>
  <dimension ref="A1:J133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28.7109375" style="1" customWidth="1"/>
    <col min="2" max="2" width="16.7109375" style="1" customWidth="1"/>
    <col min="3" max="3" width="17.7109375" customWidth="1"/>
    <col min="4" max="4" width="15.7109375" customWidth="1"/>
    <col min="5" max="5" width="9.140625" customWidth="1"/>
    <col min="6" max="6" width="9.140625" style="1" customWidth="1"/>
    <col min="7" max="7" width="22.7109375" style="1" customWidth="1"/>
    <col min="8" max="8" width="74.7109375" style="1" customWidth="1"/>
    <col min="9" max="9" width="9.140625" style="1" customWidth="1"/>
    <col min="10" max="10" width="28.7109375" style="1" customWidth="1"/>
    <col min="11" max="16384" width="9.140625" style="1"/>
  </cols>
  <sheetData>
    <row r="1" spans="1:10" ht="20.100000000000001" customHeight="1" x14ac:dyDescent="0.25">
      <c r="A1" s="3" t="s">
        <v>1317</v>
      </c>
      <c r="B1" s="3" t="s">
        <v>3601</v>
      </c>
      <c r="G1" s="9" t="s">
        <v>96</v>
      </c>
      <c r="H1" s="10" t="s">
        <v>3765</v>
      </c>
    </row>
    <row r="2" spans="1:10" ht="20.100000000000001" customHeight="1" x14ac:dyDescent="0.25">
      <c r="A2" s="6" t="s">
        <v>93</v>
      </c>
      <c r="B2" s="6" t="s">
        <v>3512</v>
      </c>
      <c r="G2" s="9" t="s">
        <v>97</v>
      </c>
      <c r="H2" s="14" t="s">
        <v>3766</v>
      </c>
      <c r="J2" s="128" t="s">
        <v>6607</v>
      </c>
    </row>
    <row r="3" spans="1:10" ht="20.100000000000001" customHeight="1" x14ac:dyDescent="0.25">
      <c r="A3" s="6" t="s">
        <v>93</v>
      </c>
      <c r="B3" s="6" t="s">
        <v>3512</v>
      </c>
      <c r="G3" s="9" t="s">
        <v>98</v>
      </c>
      <c r="H3" s="14" t="s">
        <v>3767</v>
      </c>
    </row>
    <row r="4" spans="1:10" x14ac:dyDescent="0.25">
      <c r="A4" s="6" t="s">
        <v>136</v>
      </c>
      <c r="B4" s="6" t="s">
        <v>3516</v>
      </c>
    </row>
    <row r="5" spans="1:10" ht="20.100000000000001" customHeight="1" x14ac:dyDescent="0.25">
      <c r="A5" s="6" t="s">
        <v>53</v>
      </c>
      <c r="B5" s="6" t="s">
        <v>3514</v>
      </c>
      <c r="G5" s="113" t="s">
        <v>99</v>
      </c>
      <c r="H5" s="113"/>
    </row>
    <row r="6" spans="1:10" ht="20.100000000000001" customHeight="1" x14ac:dyDescent="0.25">
      <c r="A6" s="6" t="s">
        <v>162</v>
      </c>
      <c r="B6" s="6" t="s">
        <v>3526</v>
      </c>
      <c r="G6" s="15" t="s">
        <v>100</v>
      </c>
      <c r="H6" s="16" t="s">
        <v>6389</v>
      </c>
    </row>
    <row r="7" spans="1:10" ht="20.100000000000001" customHeight="1" x14ac:dyDescent="0.25">
      <c r="A7" s="6" t="s">
        <v>162</v>
      </c>
      <c r="B7" s="6" t="s">
        <v>3526</v>
      </c>
      <c r="G7" s="15" t="s">
        <v>101</v>
      </c>
      <c r="H7" s="16" t="s">
        <v>3769</v>
      </c>
    </row>
    <row r="8" spans="1:10" ht="20.100000000000001" customHeight="1" x14ac:dyDescent="0.25">
      <c r="A8" s="6" t="s">
        <v>116</v>
      </c>
      <c r="B8" s="6" t="s">
        <v>3523</v>
      </c>
      <c r="G8" s="15" t="s">
        <v>103</v>
      </c>
      <c r="H8" s="16" t="s">
        <v>3770</v>
      </c>
    </row>
    <row r="9" spans="1:10" x14ac:dyDescent="0.25">
      <c r="A9" s="6" t="s">
        <v>36</v>
      </c>
      <c r="B9" s="6" t="s">
        <v>3512</v>
      </c>
    </row>
    <row r="10" spans="1:10" ht="20.100000000000001" customHeight="1" x14ac:dyDescent="0.25">
      <c r="A10" s="6" t="s">
        <v>139</v>
      </c>
      <c r="B10" s="6" t="s">
        <v>3516</v>
      </c>
      <c r="G10" s="113" t="s">
        <v>105</v>
      </c>
      <c r="H10" s="113"/>
    </row>
    <row r="11" spans="1:10" ht="20.100000000000001" customHeight="1" x14ac:dyDescent="0.25">
      <c r="A11" s="6" t="s">
        <v>139</v>
      </c>
      <c r="B11" s="6" t="s">
        <v>3516</v>
      </c>
      <c r="G11" s="15" t="s">
        <v>100</v>
      </c>
      <c r="H11" s="16" t="s">
        <v>6390</v>
      </c>
    </row>
    <row r="12" spans="1:10" ht="20.100000000000001" customHeight="1" x14ac:dyDescent="0.25">
      <c r="A12" s="6" t="s">
        <v>13</v>
      </c>
      <c r="B12" s="6" t="s">
        <v>3514</v>
      </c>
      <c r="G12" s="15" t="s">
        <v>101</v>
      </c>
      <c r="H12" s="16" t="s">
        <v>3772</v>
      </c>
    </row>
    <row r="13" spans="1:10" ht="20.100000000000001" customHeight="1" x14ac:dyDescent="0.25">
      <c r="A13" s="6" t="s">
        <v>13</v>
      </c>
      <c r="B13" s="6" t="s">
        <v>3514</v>
      </c>
      <c r="G13" s="15" t="s">
        <v>103</v>
      </c>
      <c r="H13" s="16" t="s">
        <v>3773</v>
      </c>
    </row>
    <row r="14" spans="1:10" x14ac:dyDescent="0.25">
      <c r="A14" s="6" t="s">
        <v>119</v>
      </c>
      <c r="B14" s="6" t="s">
        <v>3526</v>
      </c>
    </row>
    <row r="15" spans="1:10" x14ac:dyDescent="0.25">
      <c r="A15" s="6" t="s">
        <v>123</v>
      </c>
      <c r="B15" s="6" t="s">
        <v>3523</v>
      </c>
    </row>
    <row r="16" spans="1:10" x14ac:dyDescent="0.25">
      <c r="A16" s="6" t="s">
        <v>62</v>
      </c>
      <c r="B16" s="6" t="s">
        <v>3512</v>
      </c>
    </row>
    <row r="17" spans="1:2" x14ac:dyDescent="0.25">
      <c r="A17" s="6" t="s">
        <v>166</v>
      </c>
      <c r="B17" s="6" t="s">
        <v>3516</v>
      </c>
    </row>
    <row r="18" spans="1:2" x14ac:dyDescent="0.25">
      <c r="A18" s="6" t="s">
        <v>172</v>
      </c>
      <c r="B18" s="6" t="s">
        <v>3514</v>
      </c>
    </row>
    <row r="19" spans="1:2" x14ac:dyDescent="0.25">
      <c r="A19" s="6" t="s">
        <v>172</v>
      </c>
      <c r="B19" s="6" t="s">
        <v>3514</v>
      </c>
    </row>
    <row r="20" spans="1:2" x14ac:dyDescent="0.25">
      <c r="A20" s="6" t="s">
        <v>48</v>
      </c>
      <c r="B20" s="6" t="s">
        <v>3526</v>
      </c>
    </row>
    <row r="21" spans="1:2" x14ac:dyDescent="0.25">
      <c r="A21" s="6" t="s">
        <v>164</v>
      </c>
      <c r="B21" s="6" t="s">
        <v>3523</v>
      </c>
    </row>
    <row r="22" spans="1:2" x14ac:dyDescent="0.25">
      <c r="A22" s="6" t="s">
        <v>32</v>
      </c>
      <c r="B22" s="6" t="s">
        <v>3512</v>
      </c>
    </row>
    <row r="23" spans="1:2" x14ac:dyDescent="0.25">
      <c r="A23" s="6" t="s">
        <v>32</v>
      </c>
      <c r="B23" s="6" t="s">
        <v>3512</v>
      </c>
    </row>
    <row r="24" spans="1:2" x14ac:dyDescent="0.25">
      <c r="A24" s="6" t="s">
        <v>192</v>
      </c>
      <c r="B24" s="6" t="s">
        <v>3516</v>
      </c>
    </row>
    <row r="25" spans="1:2" x14ac:dyDescent="0.25">
      <c r="A25" s="6" t="s">
        <v>152</v>
      </c>
      <c r="B25" s="6" t="s">
        <v>3514</v>
      </c>
    </row>
    <row r="26" spans="1:2" x14ac:dyDescent="0.25">
      <c r="A26" s="6" t="s">
        <v>23</v>
      </c>
      <c r="B26" s="6" t="s">
        <v>3526</v>
      </c>
    </row>
    <row r="27" spans="1:2" x14ac:dyDescent="0.25">
      <c r="A27" s="6" t="s">
        <v>155</v>
      </c>
      <c r="B27" s="6" t="s">
        <v>3523</v>
      </c>
    </row>
    <row r="28" spans="1:2" x14ac:dyDescent="0.25">
      <c r="A28" s="6" t="s">
        <v>198</v>
      </c>
      <c r="B28" s="6" t="s">
        <v>3512</v>
      </c>
    </row>
    <row r="29" spans="1:2" x14ac:dyDescent="0.25">
      <c r="A29" s="6" t="s">
        <v>60</v>
      </c>
      <c r="B29" s="6" t="s">
        <v>3516</v>
      </c>
    </row>
    <row r="30" spans="1:2" x14ac:dyDescent="0.25">
      <c r="A30" s="6" t="s">
        <v>196</v>
      </c>
      <c r="B30" s="6" t="s">
        <v>3514</v>
      </c>
    </row>
    <row r="31" spans="1:2" x14ac:dyDescent="0.25">
      <c r="A31" s="6" t="s">
        <v>38</v>
      </c>
      <c r="B31" s="6" t="s">
        <v>3526</v>
      </c>
    </row>
    <row r="32" spans="1:2" x14ac:dyDescent="0.25">
      <c r="A32" s="6" t="s">
        <v>81</v>
      </c>
      <c r="B32" s="6" t="s">
        <v>3523</v>
      </c>
    </row>
    <row r="33" spans="1:2" x14ac:dyDescent="0.25">
      <c r="A33" s="6" t="s">
        <v>126</v>
      </c>
      <c r="B33" s="6" t="s">
        <v>3512</v>
      </c>
    </row>
    <row r="34" spans="1:2" x14ac:dyDescent="0.25">
      <c r="A34" s="6" t="s">
        <v>126</v>
      </c>
      <c r="B34" s="6" t="s">
        <v>3512</v>
      </c>
    </row>
    <row r="35" spans="1:2" x14ac:dyDescent="0.25">
      <c r="A35" s="6" t="s">
        <v>27</v>
      </c>
      <c r="B35" s="6" t="s">
        <v>3516</v>
      </c>
    </row>
    <row r="36" spans="1:2" x14ac:dyDescent="0.25">
      <c r="A36" s="6" t="s">
        <v>403</v>
      </c>
      <c r="B36" s="6" t="s">
        <v>3514</v>
      </c>
    </row>
    <row r="37" spans="1:2" x14ac:dyDescent="0.25">
      <c r="A37" s="6" t="s">
        <v>112</v>
      </c>
      <c r="B37" s="6" t="s">
        <v>3526</v>
      </c>
    </row>
    <row r="38" spans="1:2" x14ac:dyDescent="0.25">
      <c r="A38" s="6" t="s">
        <v>69</v>
      </c>
      <c r="B38" s="6" t="s">
        <v>3523</v>
      </c>
    </row>
    <row r="39" spans="1:2" x14ac:dyDescent="0.25">
      <c r="A39" s="6" t="s">
        <v>160</v>
      </c>
      <c r="B39" s="6" t="s">
        <v>3512</v>
      </c>
    </row>
    <row r="40" spans="1:2" x14ac:dyDescent="0.25">
      <c r="A40" s="6" t="s">
        <v>45</v>
      </c>
      <c r="B40" s="6" t="s">
        <v>3516</v>
      </c>
    </row>
    <row r="41" spans="1:2" x14ac:dyDescent="0.25">
      <c r="A41" s="6" t="s">
        <v>85</v>
      </c>
      <c r="B41" s="6" t="s">
        <v>3514</v>
      </c>
    </row>
    <row r="42" spans="1:2" x14ac:dyDescent="0.25">
      <c r="A42" s="6" t="s">
        <v>169</v>
      </c>
      <c r="B42" s="6" t="s">
        <v>3526</v>
      </c>
    </row>
    <row r="43" spans="1:2" x14ac:dyDescent="0.25">
      <c r="A43" s="6" t="s">
        <v>43</v>
      </c>
      <c r="B43" s="6" t="s">
        <v>3523</v>
      </c>
    </row>
    <row r="44" spans="1:2" x14ac:dyDescent="0.25">
      <c r="A44" s="6" t="s">
        <v>201</v>
      </c>
      <c r="B44" s="6" t="s">
        <v>3512</v>
      </c>
    </row>
    <row r="45" spans="1:2" x14ac:dyDescent="0.25">
      <c r="A45" s="6" t="s">
        <v>18</v>
      </c>
      <c r="B45" s="6" t="s">
        <v>3516</v>
      </c>
    </row>
    <row r="46" spans="1:2" x14ac:dyDescent="0.25">
      <c r="A46" s="6" t="s">
        <v>18</v>
      </c>
      <c r="B46" s="6" t="s">
        <v>3516</v>
      </c>
    </row>
    <row r="47" spans="1:2" x14ac:dyDescent="0.25">
      <c r="A47" s="6" t="s">
        <v>189</v>
      </c>
      <c r="B47" s="6" t="s">
        <v>3514</v>
      </c>
    </row>
    <row r="48" spans="1:2" x14ac:dyDescent="0.25">
      <c r="A48" s="6" t="s">
        <v>189</v>
      </c>
      <c r="B48" s="6" t="s">
        <v>3514</v>
      </c>
    </row>
    <row r="49" spans="1:2" x14ac:dyDescent="0.25">
      <c r="A49" s="6" t="s">
        <v>145</v>
      </c>
      <c r="B49" s="6" t="s">
        <v>3526</v>
      </c>
    </row>
    <row r="50" spans="1:2" x14ac:dyDescent="0.25">
      <c r="A50" s="6" t="s">
        <v>57</v>
      </c>
      <c r="B50" s="6" t="s">
        <v>3523</v>
      </c>
    </row>
    <row r="51" spans="1:2" x14ac:dyDescent="0.25">
      <c r="A51" s="6" t="s">
        <v>93</v>
      </c>
      <c r="B51" s="6" t="s">
        <v>3512</v>
      </c>
    </row>
    <row r="52" spans="1:2" x14ac:dyDescent="0.25">
      <c r="A52" s="6" t="s">
        <v>136</v>
      </c>
      <c r="B52" s="6" t="s">
        <v>3516</v>
      </c>
    </row>
    <row r="53" spans="1:2" x14ac:dyDescent="0.25">
      <c r="A53" s="6" t="s">
        <v>53</v>
      </c>
      <c r="B53" s="6" t="s">
        <v>3514</v>
      </c>
    </row>
    <row r="54" spans="1:2" x14ac:dyDescent="0.25">
      <c r="A54" s="6" t="s">
        <v>162</v>
      </c>
      <c r="B54" s="6" t="s">
        <v>3526</v>
      </c>
    </row>
    <row r="55" spans="1:2" x14ac:dyDescent="0.25">
      <c r="A55" s="6" t="s">
        <v>116</v>
      </c>
      <c r="B55" s="6" t="s">
        <v>3523</v>
      </c>
    </row>
    <row r="56" spans="1:2" x14ac:dyDescent="0.25">
      <c r="A56" s="6" t="s">
        <v>116</v>
      </c>
      <c r="B56" s="6" t="s">
        <v>3523</v>
      </c>
    </row>
    <row r="57" spans="1:2" x14ac:dyDescent="0.25">
      <c r="A57" s="6" t="s">
        <v>36</v>
      </c>
      <c r="B57" s="6" t="s">
        <v>3512</v>
      </c>
    </row>
    <row r="58" spans="1:2" x14ac:dyDescent="0.25">
      <c r="A58" s="6" t="s">
        <v>36</v>
      </c>
      <c r="B58" s="6" t="s">
        <v>3512</v>
      </c>
    </row>
    <row r="59" spans="1:2" x14ac:dyDescent="0.25">
      <c r="A59" s="6" t="s">
        <v>139</v>
      </c>
      <c r="B59" s="6" t="s">
        <v>3516</v>
      </c>
    </row>
    <row r="60" spans="1:2" x14ac:dyDescent="0.25">
      <c r="A60" s="6" t="s">
        <v>13</v>
      </c>
      <c r="B60" s="6" t="s">
        <v>3514</v>
      </c>
    </row>
    <row r="61" spans="1:2" x14ac:dyDescent="0.25">
      <c r="A61" s="6" t="s">
        <v>13</v>
      </c>
      <c r="B61" s="6" t="s">
        <v>3514</v>
      </c>
    </row>
    <row r="62" spans="1:2" x14ac:dyDescent="0.25">
      <c r="A62" s="6" t="s">
        <v>119</v>
      </c>
      <c r="B62" s="6" t="s">
        <v>3526</v>
      </c>
    </row>
    <row r="63" spans="1:2" x14ac:dyDescent="0.25">
      <c r="A63" s="6" t="s">
        <v>123</v>
      </c>
      <c r="B63" s="6" t="s">
        <v>3523</v>
      </c>
    </row>
    <row r="64" spans="1:2" x14ac:dyDescent="0.25">
      <c r="A64" s="6" t="s">
        <v>62</v>
      </c>
      <c r="B64" s="6" t="s">
        <v>3512</v>
      </c>
    </row>
    <row r="65" spans="1:2" x14ac:dyDescent="0.25">
      <c r="A65" s="6" t="s">
        <v>166</v>
      </c>
      <c r="B65" s="6" t="s">
        <v>3516</v>
      </c>
    </row>
    <row r="66" spans="1:2" x14ac:dyDescent="0.25">
      <c r="A66" s="6" t="s">
        <v>172</v>
      </c>
      <c r="B66" s="6" t="s">
        <v>3514</v>
      </c>
    </row>
    <row r="67" spans="1:2" x14ac:dyDescent="0.25">
      <c r="A67" s="6" t="s">
        <v>48</v>
      </c>
      <c r="B67" s="6" t="s">
        <v>3526</v>
      </c>
    </row>
    <row r="68" spans="1:2" x14ac:dyDescent="0.25">
      <c r="A68" s="6" t="s">
        <v>164</v>
      </c>
      <c r="B68" s="6" t="s">
        <v>3523</v>
      </c>
    </row>
    <row r="69" spans="1:2" x14ac:dyDescent="0.25">
      <c r="A69" s="6" t="s">
        <v>164</v>
      </c>
      <c r="B69" s="6" t="s">
        <v>3523</v>
      </c>
    </row>
    <row r="70" spans="1:2" x14ac:dyDescent="0.25">
      <c r="A70" s="6" t="s">
        <v>32</v>
      </c>
      <c r="B70" s="6" t="s">
        <v>3512</v>
      </c>
    </row>
    <row r="71" spans="1:2" x14ac:dyDescent="0.25">
      <c r="A71" s="6" t="s">
        <v>192</v>
      </c>
      <c r="B71" s="6" t="s">
        <v>3516</v>
      </c>
    </row>
    <row r="72" spans="1:2" x14ac:dyDescent="0.25">
      <c r="A72" s="6" t="s">
        <v>152</v>
      </c>
      <c r="B72" s="6" t="s">
        <v>3514</v>
      </c>
    </row>
    <row r="73" spans="1:2" x14ac:dyDescent="0.25">
      <c r="A73" s="6" t="s">
        <v>23</v>
      </c>
      <c r="B73" s="6" t="s">
        <v>3526</v>
      </c>
    </row>
    <row r="74" spans="1:2" x14ac:dyDescent="0.25">
      <c r="A74" s="6" t="s">
        <v>23</v>
      </c>
      <c r="B74" s="6" t="s">
        <v>3526</v>
      </c>
    </row>
    <row r="75" spans="1:2" x14ac:dyDescent="0.25">
      <c r="A75" s="6" t="s">
        <v>155</v>
      </c>
      <c r="B75" s="6" t="s">
        <v>3523</v>
      </c>
    </row>
    <row r="76" spans="1:2" x14ac:dyDescent="0.25">
      <c r="A76" s="6" t="s">
        <v>198</v>
      </c>
      <c r="B76" s="6" t="s">
        <v>3512</v>
      </c>
    </row>
    <row r="77" spans="1:2" x14ac:dyDescent="0.25">
      <c r="A77" s="6" t="s">
        <v>198</v>
      </c>
      <c r="B77" s="6" t="s">
        <v>3512</v>
      </c>
    </row>
    <row r="78" spans="1:2" x14ac:dyDescent="0.25">
      <c r="A78" s="6" t="s">
        <v>60</v>
      </c>
      <c r="B78" s="6" t="s">
        <v>3516</v>
      </c>
    </row>
    <row r="79" spans="1:2" x14ac:dyDescent="0.25">
      <c r="A79" s="6" t="s">
        <v>196</v>
      </c>
      <c r="B79" s="6" t="s">
        <v>3514</v>
      </c>
    </row>
    <row r="80" spans="1:2" x14ac:dyDescent="0.25">
      <c r="A80" s="6" t="s">
        <v>196</v>
      </c>
      <c r="B80" s="6" t="s">
        <v>3514</v>
      </c>
    </row>
    <row r="81" spans="1:2" x14ac:dyDescent="0.25">
      <c r="A81" s="6" t="s">
        <v>38</v>
      </c>
      <c r="B81" s="6" t="s">
        <v>3526</v>
      </c>
    </row>
    <row r="82" spans="1:2" x14ac:dyDescent="0.25">
      <c r="A82" s="6" t="s">
        <v>81</v>
      </c>
      <c r="B82" s="6" t="s">
        <v>3523</v>
      </c>
    </row>
    <row r="83" spans="1:2" x14ac:dyDescent="0.25">
      <c r="A83" s="6" t="s">
        <v>126</v>
      </c>
      <c r="B83" s="6" t="s">
        <v>3512</v>
      </c>
    </row>
    <row r="84" spans="1:2" x14ac:dyDescent="0.25">
      <c r="A84" s="6" t="s">
        <v>126</v>
      </c>
      <c r="B84" s="6" t="s">
        <v>3512</v>
      </c>
    </row>
    <row r="85" spans="1:2" x14ac:dyDescent="0.25">
      <c r="A85" s="6" t="s">
        <v>27</v>
      </c>
      <c r="B85" s="6" t="s">
        <v>3516</v>
      </c>
    </row>
    <row r="86" spans="1:2" x14ac:dyDescent="0.25">
      <c r="A86" s="6" t="s">
        <v>403</v>
      </c>
      <c r="B86" s="6" t="s">
        <v>3514</v>
      </c>
    </row>
    <row r="87" spans="1:2" x14ac:dyDescent="0.25">
      <c r="A87" s="6" t="s">
        <v>403</v>
      </c>
      <c r="B87" s="6" t="s">
        <v>3514</v>
      </c>
    </row>
    <row r="88" spans="1:2" x14ac:dyDescent="0.25">
      <c r="A88" s="6" t="s">
        <v>112</v>
      </c>
      <c r="B88" s="6" t="s">
        <v>3526</v>
      </c>
    </row>
    <row r="89" spans="1:2" x14ac:dyDescent="0.25">
      <c r="A89" s="6" t="s">
        <v>112</v>
      </c>
      <c r="B89" s="6" t="s">
        <v>3526</v>
      </c>
    </row>
    <row r="90" spans="1:2" x14ac:dyDescent="0.25">
      <c r="A90" s="6" t="s">
        <v>69</v>
      </c>
      <c r="B90" s="6" t="s">
        <v>3523</v>
      </c>
    </row>
    <row r="91" spans="1:2" x14ac:dyDescent="0.25">
      <c r="A91" s="6" t="s">
        <v>160</v>
      </c>
      <c r="B91" s="6" t="s">
        <v>3512</v>
      </c>
    </row>
    <row r="92" spans="1:2" x14ac:dyDescent="0.25">
      <c r="A92" s="6" t="s">
        <v>45</v>
      </c>
      <c r="B92" s="6" t="s">
        <v>3516</v>
      </c>
    </row>
    <row r="93" spans="1:2" x14ac:dyDescent="0.25">
      <c r="A93" s="6" t="s">
        <v>45</v>
      </c>
      <c r="B93" s="6" t="s">
        <v>3516</v>
      </c>
    </row>
    <row r="94" spans="1:2" x14ac:dyDescent="0.25">
      <c r="A94" s="6" t="s">
        <v>85</v>
      </c>
      <c r="B94" s="6" t="s">
        <v>3514</v>
      </c>
    </row>
    <row r="95" spans="1:2" x14ac:dyDescent="0.25">
      <c r="A95" s="6" t="s">
        <v>85</v>
      </c>
      <c r="B95" s="6" t="s">
        <v>3514</v>
      </c>
    </row>
    <row r="96" spans="1:2" x14ac:dyDescent="0.25">
      <c r="A96" s="6" t="s">
        <v>169</v>
      </c>
      <c r="B96" s="6" t="s">
        <v>3526</v>
      </c>
    </row>
    <row r="97" spans="1:2" x14ac:dyDescent="0.25">
      <c r="A97" s="6" t="s">
        <v>43</v>
      </c>
      <c r="B97" s="6" t="s">
        <v>3523</v>
      </c>
    </row>
    <row r="98" spans="1:2" x14ac:dyDescent="0.25">
      <c r="A98" s="6" t="s">
        <v>201</v>
      </c>
      <c r="B98" s="6" t="s">
        <v>3512</v>
      </c>
    </row>
    <row r="99" spans="1:2" x14ac:dyDescent="0.25">
      <c r="A99" s="6" t="s">
        <v>18</v>
      </c>
      <c r="B99" s="6" t="s">
        <v>3516</v>
      </c>
    </row>
    <row r="100" spans="1:2" x14ac:dyDescent="0.25">
      <c r="A100" s="6" t="s">
        <v>189</v>
      </c>
      <c r="B100" s="6" t="s">
        <v>3514</v>
      </c>
    </row>
    <row r="101" spans="1:2" x14ac:dyDescent="0.25">
      <c r="A101" s="6" t="s">
        <v>189</v>
      </c>
      <c r="B101" s="6" t="s">
        <v>3514</v>
      </c>
    </row>
    <row r="102" spans="1:2" x14ac:dyDescent="0.25">
      <c r="A102" s="6" t="s">
        <v>145</v>
      </c>
      <c r="B102" s="6" t="s">
        <v>3526</v>
      </c>
    </row>
    <row r="103" spans="1:2" x14ac:dyDescent="0.25">
      <c r="A103" s="6" t="s">
        <v>57</v>
      </c>
      <c r="B103" s="6" t="s">
        <v>3523</v>
      </c>
    </row>
    <row r="104" spans="1:2" x14ac:dyDescent="0.25">
      <c r="A104" s="6" t="s">
        <v>93</v>
      </c>
      <c r="B104" s="6" t="s">
        <v>3512</v>
      </c>
    </row>
    <row r="105" spans="1:2" x14ac:dyDescent="0.25">
      <c r="A105" s="6" t="s">
        <v>93</v>
      </c>
      <c r="B105" s="6" t="s">
        <v>3512</v>
      </c>
    </row>
    <row r="106" spans="1:2" x14ac:dyDescent="0.25">
      <c r="A106" s="6" t="s">
        <v>136</v>
      </c>
      <c r="B106" s="6" t="s">
        <v>3516</v>
      </c>
    </row>
    <row r="107" spans="1:2" x14ac:dyDescent="0.25">
      <c r="A107" s="6" t="s">
        <v>53</v>
      </c>
      <c r="B107" s="6" t="s">
        <v>3514</v>
      </c>
    </row>
    <row r="108" spans="1:2" x14ac:dyDescent="0.25">
      <c r="A108" s="6" t="s">
        <v>162</v>
      </c>
      <c r="B108" s="6" t="s">
        <v>3526</v>
      </c>
    </row>
    <row r="109" spans="1:2" x14ac:dyDescent="0.25">
      <c r="A109" s="6" t="s">
        <v>162</v>
      </c>
      <c r="B109" s="6" t="s">
        <v>3526</v>
      </c>
    </row>
    <row r="110" spans="1:2" x14ac:dyDescent="0.25">
      <c r="A110" s="6" t="s">
        <v>116</v>
      </c>
      <c r="B110" s="6" t="s">
        <v>3523</v>
      </c>
    </row>
    <row r="111" spans="1:2" x14ac:dyDescent="0.25">
      <c r="A111" s="6" t="s">
        <v>36</v>
      </c>
      <c r="B111" s="6" t="s">
        <v>3512</v>
      </c>
    </row>
    <row r="112" spans="1:2" x14ac:dyDescent="0.25">
      <c r="A112" s="6" t="s">
        <v>139</v>
      </c>
      <c r="B112" s="6" t="s">
        <v>3516</v>
      </c>
    </row>
    <row r="113" spans="1:2" x14ac:dyDescent="0.25">
      <c r="A113" s="6" t="s">
        <v>13</v>
      </c>
      <c r="B113" s="6" t="s">
        <v>3514</v>
      </c>
    </row>
    <row r="114" spans="1:2" x14ac:dyDescent="0.25">
      <c r="A114" s="6" t="s">
        <v>119</v>
      </c>
      <c r="B114" s="6" t="s">
        <v>3526</v>
      </c>
    </row>
    <row r="115" spans="1:2" x14ac:dyDescent="0.25">
      <c r="A115" s="6" t="s">
        <v>123</v>
      </c>
      <c r="B115" s="6" t="s">
        <v>3523</v>
      </c>
    </row>
    <row r="116" spans="1:2" x14ac:dyDescent="0.25">
      <c r="A116" s="6" t="s">
        <v>62</v>
      </c>
      <c r="B116" s="6" t="s">
        <v>3512</v>
      </c>
    </row>
    <row r="117" spans="1:2" x14ac:dyDescent="0.25">
      <c r="A117" s="6" t="s">
        <v>166</v>
      </c>
      <c r="B117" s="6" t="s">
        <v>3516</v>
      </c>
    </row>
    <row r="118" spans="1:2" x14ac:dyDescent="0.25">
      <c r="A118" s="6" t="s">
        <v>172</v>
      </c>
      <c r="B118" s="6" t="s">
        <v>3514</v>
      </c>
    </row>
    <row r="119" spans="1:2" x14ac:dyDescent="0.25">
      <c r="A119" s="6" t="s">
        <v>48</v>
      </c>
      <c r="B119" s="6" t="s">
        <v>3526</v>
      </c>
    </row>
    <row r="120" spans="1:2" x14ac:dyDescent="0.25">
      <c r="A120" s="6" t="s">
        <v>164</v>
      </c>
      <c r="B120" s="6" t="s">
        <v>3523</v>
      </c>
    </row>
    <row r="121" spans="1:2" x14ac:dyDescent="0.25">
      <c r="A121" s="6" t="s">
        <v>32</v>
      </c>
      <c r="B121" s="6" t="s">
        <v>3512</v>
      </c>
    </row>
    <row r="122" spans="1:2" x14ac:dyDescent="0.25">
      <c r="A122" s="6" t="s">
        <v>192</v>
      </c>
      <c r="B122" s="6" t="s">
        <v>3516</v>
      </c>
    </row>
    <row r="123" spans="1:2" x14ac:dyDescent="0.25">
      <c r="A123" s="6" t="s">
        <v>192</v>
      </c>
      <c r="B123" s="6" t="s">
        <v>3516</v>
      </c>
    </row>
    <row r="124" spans="1:2" x14ac:dyDescent="0.25">
      <c r="A124" s="6" t="s">
        <v>152</v>
      </c>
      <c r="B124" s="6" t="s">
        <v>3514</v>
      </c>
    </row>
    <row r="125" spans="1:2" x14ac:dyDescent="0.25">
      <c r="A125" s="6" t="s">
        <v>23</v>
      </c>
      <c r="B125" s="6" t="s">
        <v>3526</v>
      </c>
    </row>
    <row r="126" spans="1:2" x14ac:dyDescent="0.25">
      <c r="A126" s="6" t="s">
        <v>23</v>
      </c>
      <c r="B126" s="6" t="s">
        <v>3526</v>
      </c>
    </row>
    <row r="127" spans="1:2" x14ac:dyDescent="0.25">
      <c r="A127" s="6" t="s">
        <v>155</v>
      </c>
      <c r="B127" s="6" t="s">
        <v>3523</v>
      </c>
    </row>
    <row r="128" spans="1:2" x14ac:dyDescent="0.25">
      <c r="A128" s="6" t="s">
        <v>198</v>
      </c>
      <c r="B128" s="6" t="s">
        <v>3512</v>
      </c>
    </row>
    <row r="129" spans="1:2" x14ac:dyDescent="0.25">
      <c r="A129" s="6" t="s">
        <v>60</v>
      </c>
      <c r="B129" s="6" t="s">
        <v>3516</v>
      </c>
    </row>
    <row r="130" spans="1:2" x14ac:dyDescent="0.25">
      <c r="A130" s="6" t="s">
        <v>60</v>
      </c>
      <c r="B130" s="6" t="s">
        <v>3516</v>
      </c>
    </row>
    <row r="131" spans="1:2" x14ac:dyDescent="0.25">
      <c r="A131" s="6" t="s">
        <v>196</v>
      </c>
      <c r="B131" s="6" t="s">
        <v>3514</v>
      </c>
    </row>
    <row r="132" spans="1:2" x14ac:dyDescent="0.25">
      <c r="A132" s="6" t="s">
        <v>38</v>
      </c>
      <c r="B132" s="6" t="s">
        <v>3526</v>
      </c>
    </row>
    <row r="133" spans="1:2" x14ac:dyDescent="0.25">
      <c r="A133" s="8" t="s">
        <v>38</v>
      </c>
      <c r="B133" s="8" t="s">
        <v>3526</v>
      </c>
    </row>
  </sheetData>
  <mergeCells count="2">
    <mergeCell ref="G5:H5"/>
    <mergeCell ref="G10:H10"/>
  </mergeCells>
  <hyperlinks>
    <hyperlink ref="J2" location="'INDEX'!A1" tooltip="Back to INDEX" display="← Ana Sayfa / Back to Index" xr:uid="{C83729F9-15C7-4217-BA26-A36B1DDC2EF2}"/>
  </hyperlinks>
  <pageMargins left="0.75" right="0.75" top="0.75" bottom="0.5" header="0.5" footer="0.7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1F3864"/>
  </sheetPr>
  <dimension ref="A1:P13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3.42578125" style="1" bestFit="1" customWidth="1"/>
    <col min="2" max="2" width="15.140625" style="1" bestFit="1" customWidth="1"/>
    <col min="3" max="3" width="23" style="1" bestFit="1" customWidth="1"/>
    <col min="4" max="4" width="42.28515625" style="1" bestFit="1" customWidth="1"/>
    <col min="5" max="5" width="13.140625" style="1" bestFit="1" customWidth="1"/>
    <col min="6" max="6" width="13.28515625" style="1" bestFit="1" customWidth="1"/>
    <col min="7" max="7" width="15.28515625" style="1" bestFit="1" customWidth="1"/>
    <col min="8" max="8" width="9.140625" style="1" customWidth="1"/>
    <col min="9" max="9" width="20" style="1" bestFit="1" customWidth="1"/>
    <col min="10" max="10" width="12" style="1" bestFit="1" customWidth="1"/>
    <col min="11" max="12" width="9.140625" style="1" customWidth="1"/>
    <col min="13" max="13" width="13.85546875" style="1" bestFit="1" customWidth="1"/>
    <col min="14" max="14" width="50.7109375" style="1" customWidth="1"/>
    <col min="15" max="15" width="9.140625" style="1" customWidth="1"/>
    <col min="16" max="16" width="28.7109375" style="1" customWidth="1"/>
    <col min="17" max="16384" width="9.140625" style="1"/>
  </cols>
  <sheetData>
    <row r="1" spans="1:16" ht="16.5" x14ac:dyDescent="0.25">
      <c r="A1" s="2" t="s">
        <v>2439</v>
      </c>
      <c r="B1" s="3" t="s">
        <v>1316</v>
      </c>
      <c r="C1" s="3" t="s">
        <v>1317</v>
      </c>
      <c r="D1" s="3" t="s">
        <v>621</v>
      </c>
      <c r="E1" s="3" t="s">
        <v>3601</v>
      </c>
      <c r="F1" s="3" t="s">
        <v>8</v>
      </c>
      <c r="G1" s="4" t="s">
        <v>2442</v>
      </c>
      <c r="I1" s="41" t="s">
        <v>3782</v>
      </c>
      <c r="J1" s="56"/>
      <c r="M1" s="9" t="s">
        <v>96</v>
      </c>
      <c r="N1" s="77" t="s">
        <v>3783</v>
      </c>
    </row>
    <row r="2" spans="1:16" ht="28.5" x14ac:dyDescent="0.25">
      <c r="A2" s="5" t="s">
        <v>3602</v>
      </c>
      <c r="B2" s="6" t="s">
        <v>2079</v>
      </c>
      <c r="C2" s="6" t="s">
        <v>93</v>
      </c>
      <c r="D2" s="6" t="s">
        <v>2444</v>
      </c>
      <c r="E2" s="6" t="s">
        <v>3512</v>
      </c>
      <c r="F2" s="6" t="s">
        <v>20</v>
      </c>
      <c r="G2" s="13">
        <v>2400</v>
      </c>
      <c r="J2" s="102"/>
      <c r="M2" s="9" t="s">
        <v>97</v>
      </c>
      <c r="N2" s="78" t="s">
        <v>3784</v>
      </c>
      <c r="P2" s="128" t="s">
        <v>6607</v>
      </c>
    </row>
    <row r="3" spans="1:16" x14ac:dyDescent="0.25">
      <c r="A3" s="5" t="s">
        <v>3603</v>
      </c>
      <c r="B3" s="6" t="s">
        <v>2449</v>
      </c>
      <c r="C3" s="6" t="s">
        <v>136</v>
      </c>
      <c r="D3" s="6" t="s">
        <v>2450</v>
      </c>
      <c r="E3" s="6" t="s">
        <v>3516</v>
      </c>
      <c r="F3" s="6" t="s">
        <v>15</v>
      </c>
      <c r="G3" s="13">
        <v>2587.5</v>
      </c>
      <c r="J3" s="102"/>
      <c r="M3" s="9" t="s">
        <v>98</v>
      </c>
      <c r="N3" s="78" t="s">
        <v>3785</v>
      </c>
    </row>
    <row r="4" spans="1:16" x14ac:dyDescent="0.25">
      <c r="A4" s="5" t="s">
        <v>3603</v>
      </c>
      <c r="B4" s="6" t="s">
        <v>3774</v>
      </c>
      <c r="C4" s="6" t="s">
        <v>136</v>
      </c>
      <c r="D4" s="6" t="s">
        <v>2450</v>
      </c>
      <c r="E4" s="6" t="s">
        <v>3516</v>
      </c>
      <c r="F4" s="6" t="s">
        <v>15</v>
      </c>
      <c r="G4" s="13">
        <v>2716.88</v>
      </c>
      <c r="J4" s="102"/>
      <c r="N4" s="79"/>
    </row>
    <row r="5" spans="1:16" x14ac:dyDescent="0.25">
      <c r="A5" s="5" t="s">
        <v>3604</v>
      </c>
      <c r="B5" s="6" t="s">
        <v>1330</v>
      </c>
      <c r="C5" s="6" t="s">
        <v>53</v>
      </c>
      <c r="D5" s="6" t="s">
        <v>2455</v>
      </c>
      <c r="E5" s="6" t="s">
        <v>3514</v>
      </c>
      <c r="F5" s="6" t="s">
        <v>29</v>
      </c>
      <c r="G5" s="13">
        <v>2775</v>
      </c>
      <c r="J5" s="102"/>
      <c r="M5" s="113" t="s">
        <v>99</v>
      </c>
      <c r="N5" s="122"/>
    </row>
    <row r="6" spans="1:16" x14ac:dyDescent="0.25">
      <c r="A6" s="5" t="s">
        <v>3604</v>
      </c>
      <c r="B6" s="6" t="s">
        <v>1330</v>
      </c>
      <c r="C6" s="6" t="s">
        <v>53</v>
      </c>
      <c r="D6" s="6" t="s">
        <v>3775</v>
      </c>
      <c r="E6" s="6" t="s">
        <v>3514</v>
      </c>
      <c r="F6" s="6" t="s">
        <v>29</v>
      </c>
      <c r="G6" s="13">
        <v>2775</v>
      </c>
      <c r="J6" s="102"/>
      <c r="M6" s="15" t="s">
        <v>100</v>
      </c>
      <c r="N6" s="80" t="s">
        <v>3768</v>
      </c>
    </row>
    <row r="7" spans="1:16" ht="28.5" x14ac:dyDescent="0.25">
      <c r="A7" s="5" t="s">
        <v>3605</v>
      </c>
      <c r="B7" s="6" t="s">
        <v>2460</v>
      </c>
      <c r="C7" s="6" t="s">
        <v>162</v>
      </c>
      <c r="D7" s="6" t="s">
        <v>2461</v>
      </c>
      <c r="E7" s="6" t="s">
        <v>3526</v>
      </c>
      <c r="F7" s="6" t="s">
        <v>50</v>
      </c>
      <c r="G7" s="13">
        <v>2962.5</v>
      </c>
      <c r="J7" s="102"/>
      <c r="M7" s="15" t="s">
        <v>101</v>
      </c>
      <c r="N7" s="80" t="s">
        <v>3786</v>
      </c>
    </row>
    <row r="8" spans="1:16" x14ac:dyDescent="0.25">
      <c r="A8" s="5" t="s">
        <v>3605</v>
      </c>
      <c r="B8" s="6" t="s">
        <v>3762</v>
      </c>
      <c r="C8" s="6" t="s">
        <v>162</v>
      </c>
      <c r="D8" s="6" t="s">
        <v>2461</v>
      </c>
      <c r="E8" s="6" t="s">
        <v>3526</v>
      </c>
      <c r="F8" s="6" t="s">
        <v>50</v>
      </c>
      <c r="G8" s="13">
        <v>3110.63</v>
      </c>
      <c r="J8" s="102"/>
      <c r="M8" s="15" t="s">
        <v>103</v>
      </c>
      <c r="N8" s="80" t="s">
        <v>3787</v>
      </c>
    </row>
    <row r="9" spans="1:16" x14ac:dyDescent="0.25">
      <c r="A9" s="5" t="s">
        <v>3606</v>
      </c>
      <c r="B9" s="6" t="s">
        <v>2466</v>
      </c>
      <c r="C9" s="6" t="s">
        <v>116</v>
      </c>
      <c r="D9" s="6" t="s">
        <v>2467</v>
      </c>
      <c r="E9" s="6" t="s">
        <v>3523</v>
      </c>
      <c r="F9" s="6" t="s">
        <v>40</v>
      </c>
      <c r="G9" s="13">
        <v>3150</v>
      </c>
      <c r="J9" s="102"/>
      <c r="M9" s="15" t="s">
        <v>104</v>
      </c>
      <c r="N9" s="80" t="s">
        <v>2434</v>
      </c>
    </row>
    <row r="10" spans="1:16" x14ac:dyDescent="0.25">
      <c r="A10" s="5" t="s">
        <v>3606</v>
      </c>
      <c r="B10" s="6" t="s">
        <v>3776</v>
      </c>
      <c r="C10" s="6" t="s">
        <v>116</v>
      </c>
      <c r="D10" s="6" t="s">
        <v>2467</v>
      </c>
      <c r="E10" s="6" t="s">
        <v>3523</v>
      </c>
      <c r="F10" s="6" t="s">
        <v>40</v>
      </c>
      <c r="G10" s="13">
        <v>3307.5</v>
      </c>
      <c r="J10" s="102"/>
      <c r="N10" s="79"/>
    </row>
    <row r="11" spans="1:16" x14ac:dyDescent="0.25">
      <c r="A11" s="5" t="s">
        <v>3607</v>
      </c>
      <c r="B11" s="6" t="s">
        <v>2083</v>
      </c>
      <c r="C11" s="6" t="s">
        <v>36</v>
      </c>
      <c r="D11" s="6" t="s">
        <v>2472</v>
      </c>
      <c r="E11" s="6" t="s">
        <v>3512</v>
      </c>
      <c r="F11" s="6" t="s">
        <v>20</v>
      </c>
      <c r="G11" s="13">
        <v>3337.5</v>
      </c>
      <c r="J11" s="102"/>
      <c r="M11" s="113" t="s">
        <v>105</v>
      </c>
      <c r="N11" s="122"/>
    </row>
    <row r="12" spans="1:16" x14ac:dyDescent="0.25">
      <c r="A12" s="5" t="s">
        <v>3607</v>
      </c>
      <c r="B12" s="6" t="s">
        <v>2083</v>
      </c>
      <c r="C12" s="6" t="s">
        <v>36</v>
      </c>
      <c r="D12" s="6" t="s">
        <v>2472</v>
      </c>
      <c r="E12" s="6" t="s">
        <v>3512</v>
      </c>
      <c r="F12" s="6" t="s">
        <v>20</v>
      </c>
      <c r="G12" s="13">
        <v>3337.5</v>
      </c>
      <c r="J12" s="102"/>
      <c r="M12" s="15" t="s">
        <v>100</v>
      </c>
      <c r="N12" s="80" t="s">
        <v>3771</v>
      </c>
    </row>
    <row r="13" spans="1:16" ht="28.5" x14ac:dyDescent="0.25">
      <c r="A13" s="5" t="s">
        <v>3608</v>
      </c>
      <c r="B13" s="6" t="s">
        <v>1347</v>
      </c>
      <c r="C13" s="6" t="s">
        <v>139</v>
      </c>
      <c r="D13" s="6" t="s">
        <v>2477</v>
      </c>
      <c r="E13" s="6" t="s">
        <v>3516</v>
      </c>
      <c r="F13" s="6" t="s">
        <v>15</v>
      </c>
      <c r="G13" s="13">
        <v>3525</v>
      </c>
      <c r="J13" s="102"/>
      <c r="M13" s="15" t="s">
        <v>101</v>
      </c>
      <c r="N13" s="80" t="s">
        <v>3788</v>
      </c>
    </row>
    <row r="14" spans="1:16" x14ac:dyDescent="0.25">
      <c r="A14" s="5" t="s">
        <v>3609</v>
      </c>
      <c r="B14" s="6" t="s">
        <v>2482</v>
      </c>
      <c r="C14" s="6" t="s">
        <v>13</v>
      </c>
      <c r="D14" s="6" t="s">
        <v>2483</v>
      </c>
      <c r="E14" s="6" t="s">
        <v>3514</v>
      </c>
      <c r="F14" s="6" t="s">
        <v>29</v>
      </c>
      <c r="G14" s="13">
        <v>3712.5</v>
      </c>
      <c r="J14" s="102"/>
      <c r="M14" s="15" t="s">
        <v>103</v>
      </c>
      <c r="N14" s="80" t="s">
        <v>3789</v>
      </c>
    </row>
    <row r="15" spans="1:16" x14ac:dyDescent="0.25">
      <c r="A15" s="5" t="s">
        <v>3609</v>
      </c>
      <c r="B15" s="6" t="s">
        <v>2482</v>
      </c>
      <c r="C15" s="6" t="s">
        <v>13</v>
      </c>
      <c r="D15" s="6" t="s">
        <v>2483</v>
      </c>
      <c r="E15" s="6" t="s">
        <v>3514</v>
      </c>
      <c r="F15" s="6" t="s">
        <v>29</v>
      </c>
      <c r="G15" s="13">
        <v>3712.5</v>
      </c>
      <c r="J15" s="102"/>
      <c r="M15" s="15" t="s">
        <v>104</v>
      </c>
      <c r="N15" s="80" t="s">
        <v>2438</v>
      </c>
    </row>
    <row r="16" spans="1:16" x14ac:dyDescent="0.25">
      <c r="A16" s="5" t="s">
        <v>3610</v>
      </c>
      <c r="B16" s="6" t="s">
        <v>2488</v>
      </c>
      <c r="C16" s="6" t="s">
        <v>119</v>
      </c>
      <c r="D16" s="6" t="s">
        <v>2489</v>
      </c>
      <c r="E16" s="6" t="s">
        <v>3526</v>
      </c>
      <c r="F16" s="6" t="s">
        <v>50</v>
      </c>
      <c r="G16" s="13">
        <v>3900</v>
      </c>
      <c r="J16" s="102"/>
      <c r="N16" s="79"/>
    </row>
    <row r="17" spans="1:14" x14ac:dyDescent="0.25">
      <c r="A17" s="5" t="s">
        <v>3611</v>
      </c>
      <c r="B17" s="6" t="s">
        <v>2494</v>
      </c>
      <c r="C17" s="6" t="s">
        <v>123</v>
      </c>
      <c r="D17" s="6" t="s">
        <v>2495</v>
      </c>
      <c r="E17" s="6" t="s">
        <v>3523</v>
      </c>
      <c r="F17" s="6" t="s">
        <v>40</v>
      </c>
      <c r="G17" s="13">
        <v>4087.5</v>
      </c>
      <c r="J17" s="102"/>
      <c r="N17" s="79"/>
    </row>
    <row r="18" spans="1:14" x14ac:dyDescent="0.25">
      <c r="A18" s="5" t="s">
        <v>3612</v>
      </c>
      <c r="B18" s="6" t="s">
        <v>1364</v>
      </c>
      <c r="C18" s="6" t="s">
        <v>62</v>
      </c>
      <c r="D18" s="6" t="s">
        <v>2500</v>
      </c>
      <c r="E18" s="6" t="s">
        <v>3512</v>
      </c>
      <c r="F18" s="6" t="s">
        <v>20</v>
      </c>
      <c r="G18" s="13">
        <v>4275</v>
      </c>
      <c r="J18" s="102"/>
      <c r="N18" s="79"/>
    </row>
    <row r="19" spans="1:14" x14ac:dyDescent="0.25">
      <c r="A19" s="5" t="s">
        <v>3613</v>
      </c>
      <c r="B19" s="6" t="s">
        <v>2505</v>
      </c>
      <c r="C19" s="6" t="s">
        <v>166</v>
      </c>
      <c r="D19" s="6" t="s">
        <v>2506</v>
      </c>
      <c r="E19" s="6" t="s">
        <v>3516</v>
      </c>
      <c r="F19" s="6" t="s">
        <v>15</v>
      </c>
      <c r="G19" s="13">
        <v>4462.5</v>
      </c>
      <c r="J19" s="102"/>
      <c r="N19" s="79"/>
    </row>
    <row r="20" spans="1:14" x14ac:dyDescent="0.25">
      <c r="A20" s="5" t="s">
        <v>3614</v>
      </c>
      <c r="B20" s="6" t="s">
        <v>2511</v>
      </c>
      <c r="C20" s="6" t="s">
        <v>172</v>
      </c>
      <c r="D20" s="6" t="s">
        <v>2512</v>
      </c>
      <c r="E20" s="6" t="s">
        <v>3514</v>
      </c>
      <c r="F20" s="6" t="s">
        <v>29</v>
      </c>
      <c r="G20" s="13">
        <v>4650</v>
      </c>
      <c r="J20" s="102"/>
      <c r="N20" s="79"/>
    </row>
    <row r="21" spans="1:14" x14ac:dyDescent="0.25">
      <c r="A21" s="5" t="s">
        <v>3615</v>
      </c>
      <c r="B21" s="6" t="s">
        <v>2517</v>
      </c>
      <c r="C21" s="6" t="s">
        <v>48</v>
      </c>
      <c r="D21" s="6" t="s">
        <v>2518</v>
      </c>
      <c r="E21" s="6" t="s">
        <v>3526</v>
      </c>
      <c r="F21" s="6" t="s">
        <v>50</v>
      </c>
      <c r="G21" s="13">
        <v>4837.5</v>
      </c>
      <c r="J21" s="102"/>
      <c r="N21" s="79"/>
    </row>
    <row r="22" spans="1:14" x14ac:dyDescent="0.25">
      <c r="A22" s="5" t="s">
        <v>3616</v>
      </c>
      <c r="B22" s="6" t="s">
        <v>1381</v>
      </c>
      <c r="C22" s="6" t="s">
        <v>164</v>
      </c>
      <c r="D22" s="6" t="s">
        <v>2523</v>
      </c>
      <c r="E22" s="6" t="s">
        <v>3523</v>
      </c>
      <c r="F22" s="6" t="s">
        <v>40</v>
      </c>
      <c r="G22" s="13">
        <v>5025</v>
      </c>
      <c r="J22" s="102"/>
      <c r="N22" s="79"/>
    </row>
    <row r="23" spans="1:14" x14ac:dyDescent="0.25">
      <c r="A23" s="5" t="s">
        <v>3617</v>
      </c>
      <c r="B23" s="6" t="s">
        <v>2090</v>
      </c>
      <c r="C23" s="6" t="s">
        <v>32</v>
      </c>
      <c r="D23" s="6" t="s">
        <v>2528</v>
      </c>
      <c r="E23" s="6" t="s">
        <v>3512</v>
      </c>
      <c r="F23" s="6" t="s">
        <v>20</v>
      </c>
      <c r="G23" s="13">
        <v>5212.5</v>
      </c>
      <c r="J23" s="102"/>
      <c r="N23" s="79"/>
    </row>
    <row r="24" spans="1:14" x14ac:dyDescent="0.25">
      <c r="A24" s="5" t="s">
        <v>3618</v>
      </c>
      <c r="B24" s="6" t="s">
        <v>2533</v>
      </c>
      <c r="C24" s="6" t="s">
        <v>192</v>
      </c>
      <c r="D24" s="6" t="s">
        <v>2534</v>
      </c>
      <c r="E24" s="6" t="s">
        <v>3516</v>
      </c>
      <c r="F24" s="6" t="s">
        <v>15</v>
      </c>
      <c r="G24" s="13">
        <v>5400</v>
      </c>
      <c r="J24" s="102"/>
      <c r="N24" s="79"/>
    </row>
    <row r="25" spans="1:14" x14ac:dyDescent="0.25">
      <c r="A25" s="5" t="s">
        <v>3618</v>
      </c>
      <c r="B25" s="6" t="s">
        <v>3712</v>
      </c>
      <c r="C25" s="6" t="s">
        <v>192</v>
      </c>
      <c r="D25" s="6" t="s">
        <v>2534</v>
      </c>
      <c r="E25" s="6" t="s">
        <v>3516</v>
      </c>
      <c r="F25" s="6" t="s">
        <v>15</v>
      </c>
      <c r="G25" s="13">
        <v>5670</v>
      </c>
      <c r="J25" s="102"/>
      <c r="N25" s="79"/>
    </row>
    <row r="26" spans="1:14" x14ac:dyDescent="0.25">
      <c r="A26" s="5" t="s">
        <v>3619</v>
      </c>
      <c r="B26" s="6" t="s">
        <v>2539</v>
      </c>
      <c r="C26" s="6" t="s">
        <v>152</v>
      </c>
      <c r="D26" s="6" t="s">
        <v>2540</v>
      </c>
      <c r="E26" s="6" t="s">
        <v>3514</v>
      </c>
      <c r="F26" s="6" t="s">
        <v>29</v>
      </c>
      <c r="G26" s="13">
        <v>5587.5</v>
      </c>
      <c r="J26" s="102"/>
      <c r="N26" s="79"/>
    </row>
    <row r="27" spans="1:14" x14ac:dyDescent="0.25">
      <c r="A27" s="5" t="s">
        <v>3620</v>
      </c>
      <c r="B27" s="6" t="s">
        <v>1399</v>
      </c>
      <c r="C27" s="6" t="s">
        <v>23</v>
      </c>
      <c r="D27" s="6" t="s">
        <v>2545</v>
      </c>
      <c r="E27" s="6" t="s">
        <v>3526</v>
      </c>
      <c r="F27" s="6" t="s">
        <v>50</v>
      </c>
      <c r="G27" s="13">
        <v>5775</v>
      </c>
      <c r="J27" s="102"/>
      <c r="N27" s="79"/>
    </row>
    <row r="28" spans="1:14" x14ac:dyDescent="0.25">
      <c r="A28" s="5" t="s">
        <v>3621</v>
      </c>
      <c r="B28" s="6" t="s">
        <v>2550</v>
      </c>
      <c r="C28" s="6" t="s">
        <v>155</v>
      </c>
      <c r="D28" s="6" t="s">
        <v>2551</v>
      </c>
      <c r="E28" s="6" t="s">
        <v>3523</v>
      </c>
      <c r="F28" s="6" t="s">
        <v>40</v>
      </c>
      <c r="G28" s="13">
        <v>5962.5</v>
      </c>
      <c r="J28" s="102"/>
      <c r="N28" s="79"/>
    </row>
    <row r="29" spans="1:14" x14ac:dyDescent="0.25">
      <c r="A29" s="5" t="s">
        <v>3623</v>
      </c>
      <c r="B29" s="6" t="s">
        <v>2093</v>
      </c>
      <c r="C29" s="6" t="s">
        <v>198</v>
      </c>
      <c r="D29" s="6" t="s">
        <v>2556</v>
      </c>
      <c r="E29" s="6" t="s">
        <v>3512</v>
      </c>
      <c r="F29" s="6" t="s">
        <v>20</v>
      </c>
      <c r="G29" s="13">
        <v>6150</v>
      </c>
      <c r="J29" s="102"/>
      <c r="N29" s="79"/>
    </row>
    <row r="30" spans="1:14" x14ac:dyDescent="0.25">
      <c r="A30" s="5" t="s">
        <v>3625</v>
      </c>
      <c r="B30" s="6" t="s">
        <v>2561</v>
      </c>
      <c r="C30" s="6" t="s">
        <v>60</v>
      </c>
      <c r="D30" s="6" t="s">
        <v>2562</v>
      </c>
      <c r="E30" s="6" t="s">
        <v>3516</v>
      </c>
      <c r="F30" s="6" t="s">
        <v>15</v>
      </c>
      <c r="G30" s="13">
        <v>6337.5</v>
      </c>
      <c r="J30" s="102"/>
      <c r="N30" s="79"/>
    </row>
    <row r="31" spans="1:14" x14ac:dyDescent="0.25">
      <c r="A31" s="5" t="s">
        <v>3626</v>
      </c>
      <c r="B31" s="6" t="s">
        <v>1415</v>
      </c>
      <c r="C31" s="6" t="s">
        <v>196</v>
      </c>
      <c r="D31" s="6" t="s">
        <v>2567</v>
      </c>
      <c r="E31" s="6" t="s">
        <v>3514</v>
      </c>
      <c r="F31" s="6" t="s">
        <v>29</v>
      </c>
      <c r="G31" s="13">
        <v>6525</v>
      </c>
      <c r="J31" s="102"/>
      <c r="N31" s="79"/>
    </row>
    <row r="32" spans="1:14" x14ac:dyDescent="0.25">
      <c r="A32" s="5" t="s">
        <v>3627</v>
      </c>
      <c r="B32" s="6" t="s">
        <v>2572</v>
      </c>
      <c r="C32" s="6" t="s">
        <v>38</v>
      </c>
      <c r="D32" s="6" t="s">
        <v>2573</v>
      </c>
      <c r="E32" s="6" t="s">
        <v>3526</v>
      </c>
      <c r="F32" s="6" t="s">
        <v>50</v>
      </c>
      <c r="G32" s="13">
        <v>6712.5</v>
      </c>
      <c r="J32" s="102"/>
      <c r="N32" s="79"/>
    </row>
    <row r="33" spans="1:14" x14ac:dyDescent="0.25">
      <c r="A33" s="5" t="s">
        <v>3628</v>
      </c>
      <c r="B33" s="6" t="s">
        <v>2578</v>
      </c>
      <c r="C33" s="6" t="s">
        <v>81</v>
      </c>
      <c r="D33" s="6" t="s">
        <v>2579</v>
      </c>
      <c r="E33" s="6" t="s">
        <v>3523</v>
      </c>
      <c r="F33" s="6" t="s">
        <v>40</v>
      </c>
      <c r="G33" s="13">
        <v>6900</v>
      </c>
      <c r="J33" s="102"/>
      <c r="N33" s="79"/>
    </row>
    <row r="34" spans="1:14" x14ac:dyDescent="0.25">
      <c r="A34" s="5" t="s">
        <v>3628</v>
      </c>
      <c r="B34" s="6" t="s">
        <v>2578</v>
      </c>
      <c r="C34" s="6" t="s">
        <v>81</v>
      </c>
      <c r="D34" s="6" t="s">
        <v>3777</v>
      </c>
      <c r="E34" s="6" t="s">
        <v>3523</v>
      </c>
      <c r="F34" s="6" t="s">
        <v>40</v>
      </c>
      <c r="G34" s="13">
        <v>6900</v>
      </c>
      <c r="J34" s="102"/>
      <c r="N34" s="79"/>
    </row>
    <row r="35" spans="1:14" x14ac:dyDescent="0.25">
      <c r="A35" s="5" t="s">
        <v>3629</v>
      </c>
      <c r="B35" s="6" t="s">
        <v>2096</v>
      </c>
      <c r="C35" s="6" t="s">
        <v>126</v>
      </c>
      <c r="D35" s="6" t="s">
        <v>2584</v>
      </c>
      <c r="E35" s="6" t="s">
        <v>3512</v>
      </c>
      <c r="F35" s="6" t="s">
        <v>20</v>
      </c>
      <c r="G35" s="13">
        <v>7087.5</v>
      </c>
      <c r="J35" s="102"/>
      <c r="N35" s="79"/>
    </row>
    <row r="36" spans="1:14" x14ac:dyDescent="0.25">
      <c r="A36" s="5" t="s">
        <v>3630</v>
      </c>
      <c r="B36" s="6" t="s">
        <v>1430</v>
      </c>
      <c r="C36" s="6" t="s">
        <v>27</v>
      </c>
      <c r="D36" s="6" t="s">
        <v>2589</v>
      </c>
      <c r="E36" s="6" t="s">
        <v>3516</v>
      </c>
      <c r="F36" s="6" t="s">
        <v>15</v>
      </c>
      <c r="G36" s="13">
        <v>7275</v>
      </c>
      <c r="J36" s="102"/>
      <c r="N36" s="79"/>
    </row>
    <row r="37" spans="1:14" x14ac:dyDescent="0.25">
      <c r="A37" s="5" t="s">
        <v>3630</v>
      </c>
      <c r="B37" s="6" t="s">
        <v>3631</v>
      </c>
      <c r="C37" s="6" t="s">
        <v>27</v>
      </c>
      <c r="D37" s="6" t="s">
        <v>2589</v>
      </c>
      <c r="E37" s="6" t="s">
        <v>3516</v>
      </c>
      <c r="F37" s="6" t="s">
        <v>15</v>
      </c>
      <c r="G37" s="13">
        <v>7638.75</v>
      </c>
      <c r="J37" s="102"/>
      <c r="N37" s="79"/>
    </row>
    <row r="38" spans="1:14" x14ac:dyDescent="0.25">
      <c r="A38" s="5" t="s">
        <v>3632</v>
      </c>
      <c r="B38" s="6" t="s">
        <v>2594</v>
      </c>
      <c r="C38" s="6" t="s">
        <v>403</v>
      </c>
      <c r="D38" s="6" t="s">
        <v>2595</v>
      </c>
      <c r="E38" s="6" t="s">
        <v>3514</v>
      </c>
      <c r="F38" s="6" t="s">
        <v>29</v>
      </c>
      <c r="G38" s="13">
        <v>7462.5</v>
      </c>
      <c r="J38" s="102"/>
      <c r="N38" s="79"/>
    </row>
    <row r="39" spans="1:14" x14ac:dyDescent="0.25">
      <c r="A39" s="5" t="s">
        <v>3633</v>
      </c>
      <c r="B39" s="6" t="s">
        <v>2600</v>
      </c>
      <c r="C39" s="6" t="s">
        <v>112</v>
      </c>
      <c r="D39" s="6" t="s">
        <v>2601</v>
      </c>
      <c r="E39" s="6" t="s">
        <v>3526</v>
      </c>
      <c r="F39" s="6" t="s">
        <v>50</v>
      </c>
      <c r="G39" s="13">
        <v>7650</v>
      </c>
      <c r="J39" s="102"/>
      <c r="N39" s="79"/>
    </row>
    <row r="40" spans="1:14" x14ac:dyDescent="0.25">
      <c r="A40" s="5" t="s">
        <v>3634</v>
      </c>
      <c r="B40" s="6" t="s">
        <v>2606</v>
      </c>
      <c r="C40" s="6" t="s">
        <v>69</v>
      </c>
      <c r="D40" s="6" t="s">
        <v>2607</v>
      </c>
      <c r="E40" s="6" t="s">
        <v>3523</v>
      </c>
      <c r="F40" s="6" t="s">
        <v>40</v>
      </c>
      <c r="G40" s="13">
        <v>7837.5</v>
      </c>
      <c r="J40" s="102"/>
      <c r="N40" s="79"/>
    </row>
    <row r="41" spans="1:14" x14ac:dyDescent="0.25">
      <c r="A41" s="5" t="s">
        <v>3635</v>
      </c>
      <c r="B41" s="6" t="s">
        <v>1445</v>
      </c>
      <c r="C41" s="6" t="s">
        <v>160</v>
      </c>
      <c r="D41" s="6" t="s">
        <v>2612</v>
      </c>
      <c r="E41" s="6" t="s">
        <v>3512</v>
      </c>
      <c r="F41" s="6" t="s">
        <v>20</v>
      </c>
      <c r="G41" s="13">
        <v>8025</v>
      </c>
      <c r="J41" s="102"/>
      <c r="N41" s="79"/>
    </row>
    <row r="42" spans="1:14" x14ac:dyDescent="0.25">
      <c r="A42" s="5" t="s">
        <v>3635</v>
      </c>
      <c r="B42" s="6" t="s">
        <v>1445</v>
      </c>
      <c r="C42" s="6" t="s">
        <v>160</v>
      </c>
      <c r="D42" s="6" t="s">
        <v>3749</v>
      </c>
      <c r="E42" s="6" t="s">
        <v>3512</v>
      </c>
      <c r="F42" s="6" t="s">
        <v>20</v>
      </c>
      <c r="G42" s="13">
        <v>8025</v>
      </c>
      <c r="N42" s="79"/>
    </row>
    <row r="43" spans="1:14" x14ac:dyDescent="0.25">
      <c r="A43" s="5" t="s">
        <v>3636</v>
      </c>
      <c r="B43" s="6" t="s">
        <v>2617</v>
      </c>
      <c r="C43" s="6" t="s">
        <v>45</v>
      </c>
      <c r="D43" s="6" t="s">
        <v>2618</v>
      </c>
      <c r="E43" s="6" t="s">
        <v>3516</v>
      </c>
      <c r="F43" s="6" t="s">
        <v>15</v>
      </c>
      <c r="G43" s="13">
        <v>8212.5</v>
      </c>
      <c r="N43" s="79"/>
    </row>
    <row r="44" spans="1:14" x14ac:dyDescent="0.25">
      <c r="A44" s="5" t="s">
        <v>3637</v>
      </c>
      <c r="B44" s="6" t="s">
        <v>2623</v>
      </c>
      <c r="C44" s="6" t="s">
        <v>85</v>
      </c>
      <c r="D44" s="6" t="s">
        <v>2624</v>
      </c>
      <c r="E44" s="6" t="s">
        <v>3514</v>
      </c>
      <c r="F44" s="6" t="s">
        <v>29</v>
      </c>
      <c r="G44" s="13">
        <v>8400</v>
      </c>
      <c r="N44" s="79"/>
    </row>
    <row r="45" spans="1:14" x14ac:dyDescent="0.25">
      <c r="A45" s="5" t="s">
        <v>3638</v>
      </c>
      <c r="B45" s="6" t="s">
        <v>2629</v>
      </c>
      <c r="C45" s="6" t="s">
        <v>169</v>
      </c>
      <c r="D45" s="6" t="s">
        <v>2630</v>
      </c>
      <c r="E45" s="6" t="s">
        <v>3526</v>
      </c>
      <c r="F45" s="6" t="s">
        <v>50</v>
      </c>
      <c r="G45" s="13">
        <v>8587.5</v>
      </c>
      <c r="N45" s="79"/>
    </row>
    <row r="46" spans="1:14" x14ac:dyDescent="0.25">
      <c r="A46" s="5" t="s">
        <v>3639</v>
      </c>
      <c r="B46" s="6" t="s">
        <v>1461</v>
      </c>
      <c r="C46" s="6" t="s">
        <v>43</v>
      </c>
      <c r="D46" s="6" t="s">
        <v>2635</v>
      </c>
      <c r="E46" s="6" t="s">
        <v>3523</v>
      </c>
      <c r="F46" s="6" t="s">
        <v>40</v>
      </c>
      <c r="G46" s="13">
        <v>8775</v>
      </c>
      <c r="N46" s="79"/>
    </row>
    <row r="47" spans="1:14" x14ac:dyDescent="0.25">
      <c r="A47" s="5" t="s">
        <v>3640</v>
      </c>
      <c r="B47" s="6" t="s">
        <v>2101</v>
      </c>
      <c r="C47" s="6" t="s">
        <v>201</v>
      </c>
      <c r="D47" s="6" t="s">
        <v>2640</v>
      </c>
      <c r="E47" s="6" t="s">
        <v>3512</v>
      </c>
      <c r="F47" s="6" t="s">
        <v>20</v>
      </c>
      <c r="G47" s="13">
        <v>8962.5</v>
      </c>
      <c r="N47" s="79"/>
    </row>
    <row r="48" spans="1:14" x14ac:dyDescent="0.25">
      <c r="A48" s="5" t="s">
        <v>3640</v>
      </c>
      <c r="B48" s="6" t="s">
        <v>3778</v>
      </c>
      <c r="C48" s="6" t="s">
        <v>201</v>
      </c>
      <c r="D48" s="6" t="s">
        <v>2640</v>
      </c>
      <c r="E48" s="6" t="s">
        <v>3512</v>
      </c>
      <c r="F48" s="6" t="s">
        <v>20</v>
      </c>
      <c r="G48" s="13">
        <v>9410.6299999999992</v>
      </c>
      <c r="N48" s="79"/>
    </row>
    <row r="49" spans="1:14" x14ac:dyDescent="0.25">
      <c r="A49" s="5" t="s">
        <v>3642</v>
      </c>
      <c r="B49" s="6" t="s">
        <v>2645</v>
      </c>
      <c r="C49" s="6" t="s">
        <v>18</v>
      </c>
      <c r="D49" s="6" t="s">
        <v>2646</v>
      </c>
      <c r="E49" s="6" t="s">
        <v>3516</v>
      </c>
      <c r="F49" s="6" t="s">
        <v>15</v>
      </c>
      <c r="G49" s="13">
        <v>9150</v>
      </c>
      <c r="N49" s="79"/>
    </row>
    <row r="50" spans="1:14" x14ac:dyDescent="0.25">
      <c r="A50" s="5" t="s">
        <v>3643</v>
      </c>
      <c r="B50" s="6" t="s">
        <v>2651</v>
      </c>
      <c r="C50" s="6" t="s">
        <v>189</v>
      </c>
      <c r="D50" s="6" t="s">
        <v>2652</v>
      </c>
      <c r="E50" s="6" t="s">
        <v>3514</v>
      </c>
      <c r="F50" s="6" t="s">
        <v>29</v>
      </c>
      <c r="G50" s="13">
        <v>9337.5</v>
      </c>
      <c r="N50" s="79"/>
    </row>
    <row r="51" spans="1:14" x14ac:dyDescent="0.25">
      <c r="A51" s="5" t="s">
        <v>3644</v>
      </c>
      <c r="B51" s="6" t="s">
        <v>1476</v>
      </c>
      <c r="C51" s="6" t="s">
        <v>145</v>
      </c>
      <c r="D51" s="6" t="s">
        <v>2657</v>
      </c>
      <c r="E51" s="6" t="s">
        <v>3526</v>
      </c>
      <c r="F51" s="6" t="s">
        <v>50</v>
      </c>
      <c r="G51" s="13">
        <v>9525</v>
      </c>
      <c r="N51" s="79"/>
    </row>
    <row r="52" spans="1:14" x14ac:dyDescent="0.25">
      <c r="A52" s="5" t="s">
        <v>3646</v>
      </c>
      <c r="B52" s="6" t="s">
        <v>2662</v>
      </c>
      <c r="C52" s="6" t="s">
        <v>57</v>
      </c>
      <c r="D52" s="6" t="s">
        <v>2663</v>
      </c>
      <c r="E52" s="6" t="s">
        <v>3523</v>
      </c>
      <c r="F52" s="6" t="s">
        <v>40</v>
      </c>
      <c r="G52" s="13">
        <v>9712.5</v>
      </c>
      <c r="N52" s="79"/>
    </row>
    <row r="53" spans="1:14" x14ac:dyDescent="0.25">
      <c r="A53" s="5" t="s">
        <v>3646</v>
      </c>
      <c r="B53" s="6" t="s">
        <v>3779</v>
      </c>
      <c r="C53" s="6" t="s">
        <v>57</v>
      </c>
      <c r="D53" s="6" t="s">
        <v>2663</v>
      </c>
      <c r="E53" s="6" t="s">
        <v>3523</v>
      </c>
      <c r="F53" s="6" t="s">
        <v>40</v>
      </c>
      <c r="G53" s="13">
        <v>10198.129999999999</v>
      </c>
      <c r="N53" s="79"/>
    </row>
    <row r="54" spans="1:14" x14ac:dyDescent="0.25">
      <c r="A54" s="5" t="s">
        <v>3647</v>
      </c>
      <c r="B54" s="6" t="s">
        <v>2079</v>
      </c>
      <c r="C54" s="6" t="s">
        <v>93</v>
      </c>
      <c r="D54" s="6" t="s">
        <v>2444</v>
      </c>
      <c r="E54" s="6" t="s">
        <v>3512</v>
      </c>
      <c r="F54" s="6" t="s">
        <v>20</v>
      </c>
      <c r="G54" s="13">
        <v>9900</v>
      </c>
      <c r="N54" s="79"/>
    </row>
    <row r="55" spans="1:14" x14ac:dyDescent="0.25">
      <c r="A55" s="5" t="s">
        <v>3649</v>
      </c>
      <c r="B55" s="6" t="s">
        <v>2449</v>
      </c>
      <c r="C55" s="6" t="s">
        <v>136</v>
      </c>
      <c r="D55" s="6" t="s">
        <v>2450</v>
      </c>
      <c r="E55" s="6" t="s">
        <v>3516</v>
      </c>
      <c r="F55" s="6" t="s">
        <v>15</v>
      </c>
      <c r="G55" s="13">
        <v>10087.5</v>
      </c>
      <c r="N55" s="79"/>
    </row>
    <row r="56" spans="1:14" x14ac:dyDescent="0.25">
      <c r="A56" s="5" t="s">
        <v>3650</v>
      </c>
      <c r="B56" s="6" t="s">
        <v>1330</v>
      </c>
      <c r="C56" s="6" t="s">
        <v>53</v>
      </c>
      <c r="D56" s="6" t="s">
        <v>2455</v>
      </c>
      <c r="E56" s="6" t="s">
        <v>3514</v>
      </c>
      <c r="F56" s="6" t="s">
        <v>29</v>
      </c>
      <c r="G56" s="13">
        <v>10275</v>
      </c>
      <c r="N56" s="79"/>
    </row>
    <row r="57" spans="1:14" x14ac:dyDescent="0.25">
      <c r="A57" s="5" t="s">
        <v>3651</v>
      </c>
      <c r="B57" s="6" t="s">
        <v>2460</v>
      </c>
      <c r="C57" s="6" t="s">
        <v>162</v>
      </c>
      <c r="D57" s="6" t="s">
        <v>2461</v>
      </c>
      <c r="E57" s="6" t="s">
        <v>3526</v>
      </c>
      <c r="F57" s="6" t="s">
        <v>50</v>
      </c>
      <c r="G57" s="13">
        <v>10462.5</v>
      </c>
      <c r="N57" s="79"/>
    </row>
    <row r="58" spans="1:14" x14ac:dyDescent="0.25">
      <c r="A58" s="5" t="s">
        <v>3651</v>
      </c>
      <c r="B58" s="6" t="s">
        <v>3762</v>
      </c>
      <c r="C58" s="6" t="s">
        <v>162</v>
      </c>
      <c r="D58" s="6" t="s">
        <v>2461</v>
      </c>
      <c r="E58" s="6" t="s">
        <v>3526</v>
      </c>
      <c r="F58" s="6" t="s">
        <v>50</v>
      </c>
      <c r="G58" s="13">
        <v>10985.63</v>
      </c>
      <c r="N58" s="79"/>
    </row>
    <row r="59" spans="1:14" x14ac:dyDescent="0.25">
      <c r="A59" s="5" t="s">
        <v>3652</v>
      </c>
      <c r="B59" s="6" t="s">
        <v>2466</v>
      </c>
      <c r="C59" s="6" t="s">
        <v>116</v>
      </c>
      <c r="D59" s="6" t="s">
        <v>2467</v>
      </c>
      <c r="E59" s="6" t="s">
        <v>3523</v>
      </c>
      <c r="F59" s="6" t="s">
        <v>40</v>
      </c>
      <c r="G59" s="13">
        <v>10650</v>
      </c>
      <c r="N59" s="79"/>
    </row>
    <row r="60" spans="1:14" x14ac:dyDescent="0.25">
      <c r="A60" s="5" t="s">
        <v>3652</v>
      </c>
      <c r="B60" s="6" t="s">
        <v>2466</v>
      </c>
      <c r="C60" s="6" t="s">
        <v>116</v>
      </c>
      <c r="D60" s="6" t="s">
        <v>2467</v>
      </c>
      <c r="E60" s="6" t="s">
        <v>3523</v>
      </c>
      <c r="F60" s="6" t="s">
        <v>40</v>
      </c>
      <c r="G60" s="13">
        <v>10650</v>
      </c>
      <c r="N60" s="79"/>
    </row>
    <row r="61" spans="1:14" x14ac:dyDescent="0.25">
      <c r="A61" s="5" t="s">
        <v>3654</v>
      </c>
      <c r="B61" s="6" t="s">
        <v>2083</v>
      </c>
      <c r="C61" s="6" t="s">
        <v>36</v>
      </c>
      <c r="D61" s="6" t="s">
        <v>2472</v>
      </c>
      <c r="E61" s="6" t="s">
        <v>3512</v>
      </c>
      <c r="F61" s="6" t="s">
        <v>20</v>
      </c>
      <c r="G61" s="13">
        <v>10837.5</v>
      </c>
      <c r="N61" s="79"/>
    </row>
    <row r="62" spans="1:14" x14ac:dyDescent="0.25">
      <c r="A62" s="5" t="s">
        <v>3655</v>
      </c>
      <c r="B62" s="6" t="s">
        <v>1347</v>
      </c>
      <c r="C62" s="6" t="s">
        <v>139</v>
      </c>
      <c r="D62" s="6" t="s">
        <v>2477</v>
      </c>
      <c r="E62" s="6" t="s">
        <v>3516</v>
      </c>
      <c r="F62" s="6" t="s">
        <v>15</v>
      </c>
      <c r="G62" s="13">
        <v>11025</v>
      </c>
      <c r="N62" s="79"/>
    </row>
    <row r="63" spans="1:14" x14ac:dyDescent="0.25">
      <c r="A63" s="5" t="s">
        <v>3655</v>
      </c>
      <c r="B63" s="6" t="s">
        <v>3763</v>
      </c>
      <c r="C63" s="6" t="s">
        <v>139</v>
      </c>
      <c r="D63" s="6" t="s">
        <v>2477</v>
      </c>
      <c r="E63" s="6" t="s">
        <v>3516</v>
      </c>
      <c r="F63" s="6" t="s">
        <v>15</v>
      </c>
      <c r="G63" s="13">
        <v>11576.25</v>
      </c>
      <c r="N63" s="79"/>
    </row>
    <row r="64" spans="1:14" x14ac:dyDescent="0.25">
      <c r="A64" s="5" t="s">
        <v>3656</v>
      </c>
      <c r="B64" s="6" t="s">
        <v>2482</v>
      </c>
      <c r="C64" s="6" t="s">
        <v>13</v>
      </c>
      <c r="D64" s="6" t="s">
        <v>2483</v>
      </c>
      <c r="E64" s="6" t="s">
        <v>3514</v>
      </c>
      <c r="F64" s="6" t="s">
        <v>29</v>
      </c>
      <c r="G64" s="13">
        <v>11212.5</v>
      </c>
      <c r="N64" s="79"/>
    </row>
    <row r="65" spans="1:14" x14ac:dyDescent="0.25">
      <c r="A65" s="5" t="s">
        <v>3657</v>
      </c>
      <c r="B65" s="6" t="s">
        <v>2488</v>
      </c>
      <c r="C65" s="6" t="s">
        <v>119</v>
      </c>
      <c r="D65" s="6" t="s">
        <v>2489</v>
      </c>
      <c r="E65" s="6" t="s">
        <v>3526</v>
      </c>
      <c r="F65" s="6" t="s">
        <v>50</v>
      </c>
      <c r="G65" s="13">
        <v>11400</v>
      </c>
      <c r="N65" s="79"/>
    </row>
    <row r="66" spans="1:14" x14ac:dyDescent="0.25">
      <c r="A66" s="5" t="s">
        <v>3658</v>
      </c>
      <c r="B66" s="6" t="s">
        <v>2494</v>
      </c>
      <c r="C66" s="6" t="s">
        <v>123</v>
      </c>
      <c r="D66" s="6" t="s">
        <v>2495</v>
      </c>
      <c r="E66" s="6" t="s">
        <v>3523</v>
      </c>
      <c r="F66" s="6" t="s">
        <v>40</v>
      </c>
      <c r="G66" s="13">
        <v>11587.5</v>
      </c>
      <c r="N66" s="79"/>
    </row>
    <row r="67" spans="1:14" x14ac:dyDescent="0.25">
      <c r="A67" s="5" t="s">
        <v>3660</v>
      </c>
      <c r="B67" s="6" t="s">
        <v>1364</v>
      </c>
      <c r="C67" s="6" t="s">
        <v>62</v>
      </c>
      <c r="D67" s="6" t="s">
        <v>2500</v>
      </c>
      <c r="E67" s="6" t="s">
        <v>3512</v>
      </c>
      <c r="F67" s="6" t="s">
        <v>20</v>
      </c>
      <c r="G67" s="13">
        <v>11775</v>
      </c>
      <c r="N67" s="79"/>
    </row>
    <row r="68" spans="1:14" x14ac:dyDescent="0.25">
      <c r="A68" s="5" t="s">
        <v>3661</v>
      </c>
      <c r="B68" s="6" t="s">
        <v>2505</v>
      </c>
      <c r="C68" s="6" t="s">
        <v>166</v>
      </c>
      <c r="D68" s="6" t="s">
        <v>2506</v>
      </c>
      <c r="E68" s="6" t="s">
        <v>3516</v>
      </c>
      <c r="F68" s="6" t="s">
        <v>15</v>
      </c>
      <c r="G68" s="13">
        <v>11962.5</v>
      </c>
      <c r="N68" s="79"/>
    </row>
    <row r="69" spans="1:14" x14ac:dyDescent="0.25">
      <c r="A69" s="5" t="s">
        <v>3662</v>
      </c>
      <c r="B69" s="6" t="s">
        <v>2511</v>
      </c>
      <c r="C69" s="6" t="s">
        <v>172</v>
      </c>
      <c r="D69" s="6" t="s">
        <v>2512</v>
      </c>
      <c r="E69" s="6" t="s">
        <v>3514</v>
      </c>
      <c r="F69" s="6" t="s">
        <v>29</v>
      </c>
      <c r="G69" s="13">
        <v>12150</v>
      </c>
      <c r="N69" s="79"/>
    </row>
    <row r="70" spans="1:14" x14ac:dyDescent="0.25">
      <c r="A70" s="5" t="s">
        <v>3663</v>
      </c>
      <c r="B70" s="6" t="s">
        <v>2517</v>
      </c>
      <c r="C70" s="6" t="s">
        <v>48</v>
      </c>
      <c r="D70" s="6" t="s">
        <v>2518</v>
      </c>
      <c r="E70" s="6" t="s">
        <v>3526</v>
      </c>
      <c r="F70" s="6" t="s">
        <v>50</v>
      </c>
      <c r="G70" s="13">
        <v>12337.5</v>
      </c>
      <c r="N70" s="79"/>
    </row>
    <row r="71" spans="1:14" x14ac:dyDescent="0.25">
      <c r="A71" s="5" t="s">
        <v>3664</v>
      </c>
      <c r="B71" s="6" t="s">
        <v>1381</v>
      </c>
      <c r="C71" s="6" t="s">
        <v>164</v>
      </c>
      <c r="D71" s="6" t="s">
        <v>2523</v>
      </c>
      <c r="E71" s="6" t="s">
        <v>3523</v>
      </c>
      <c r="F71" s="6" t="s">
        <v>40</v>
      </c>
      <c r="G71" s="13">
        <v>12525</v>
      </c>
      <c r="N71" s="79"/>
    </row>
    <row r="72" spans="1:14" x14ac:dyDescent="0.25">
      <c r="A72" s="5" t="s">
        <v>3664</v>
      </c>
      <c r="B72" s="6" t="s">
        <v>1381</v>
      </c>
      <c r="C72" s="6" t="s">
        <v>164</v>
      </c>
      <c r="D72" s="6" t="s">
        <v>3780</v>
      </c>
      <c r="E72" s="6" t="s">
        <v>3523</v>
      </c>
      <c r="F72" s="6" t="s">
        <v>40</v>
      </c>
      <c r="G72" s="13">
        <v>12525</v>
      </c>
      <c r="N72" s="79"/>
    </row>
    <row r="73" spans="1:14" x14ac:dyDescent="0.25">
      <c r="A73" s="5" t="s">
        <v>3665</v>
      </c>
      <c r="B73" s="6" t="s">
        <v>2090</v>
      </c>
      <c r="C73" s="6" t="s">
        <v>32</v>
      </c>
      <c r="D73" s="6" t="s">
        <v>2528</v>
      </c>
      <c r="E73" s="6" t="s">
        <v>3512</v>
      </c>
      <c r="F73" s="6" t="s">
        <v>20</v>
      </c>
      <c r="G73" s="13">
        <v>12712.5</v>
      </c>
      <c r="N73" s="79"/>
    </row>
    <row r="74" spans="1:14" x14ac:dyDescent="0.25">
      <c r="A74" s="5" t="s">
        <v>3666</v>
      </c>
      <c r="B74" s="6" t="s">
        <v>2533</v>
      </c>
      <c r="C74" s="6" t="s">
        <v>192</v>
      </c>
      <c r="D74" s="6" t="s">
        <v>2534</v>
      </c>
      <c r="E74" s="6" t="s">
        <v>3516</v>
      </c>
      <c r="F74" s="6" t="s">
        <v>15</v>
      </c>
      <c r="G74" s="13">
        <v>12900</v>
      </c>
      <c r="N74" s="79"/>
    </row>
    <row r="75" spans="1:14" x14ac:dyDescent="0.25">
      <c r="A75" s="5" t="s">
        <v>3666</v>
      </c>
      <c r="B75" s="6" t="s">
        <v>2533</v>
      </c>
      <c r="C75" s="6" t="s">
        <v>192</v>
      </c>
      <c r="D75" s="6" t="s">
        <v>3781</v>
      </c>
      <c r="E75" s="6" t="s">
        <v>3516</v>
      </c>
      <c r="F75" s="6" t="s">
        <v>15</v>
      </c>
      <c r="G75" s="13">
        <v>12900</v>
      </c>
      <c r="N75" s="79"/>
    </row>
    <row r="76" spans="1:14" x14ac:dyDescent="0.25">
      <c r="A76" s="5" t="s">
        <v>3667</v>
      </c>
      <c r="B76" s="6" t="s">
        <v>2539</v>
      </c>
      <c r="C76" s="6" t="s">
        <v>152</v>
      </c>
      <c r="D76" s="6" t="s">
        <v>2540</v>
      </c>
      <c r="E76" s="6" t="s">
        <v>3514</v>
      </c>
      <c r="F76" s="6" t="s">
        <v>29</v>
      </c>
      <c r="G76" s="13">
        <v>13087.5</v>
      </c>
      <c r="N76" s="79"/>
    </row>
    <row r="77" spans="1:14" x14ac:dyDescent="0.25">
      <c r="A77" s="5" t="s">
        <v>3668</v>
      </c>
      <c r="B77" s="6" t="s">
        <v>1399</v>
      </c>
      <c r="C77" s="6" t="s">
        <v>23</v>
      </c>
      <c r="D77" s="6" t="s">
        <v>2545</v>
      </c>
      <c r="E77" s="6" t="s">
        <v>3526</v>
      </c>
      <c r="F77" s="6" t="s">
        <v>50</v>
      </c>
      <c r="G77" s="13">
        <v>13275</v>
      </c>
      <c r="N77" s="79"/>
    </row>
    <row r="78" spans="1:14" x14ac:dyDescent="0.25">
      <c r="A78" s="5" t="s">
        <v>3669</v>
      </c>
      <c r="B78" s="6" t="s">
        <v>2550</v>
      </c>
      <c r="C78" s="6" t="s">
        <v>155</v>
      </c>
      <c r="D78" s="6" t="s">
        <v>2551</v>
      </c>
      <c r="E78" s="6" t="s">
        <v>3523</v>
      </c>
      <c r="F78" s="6" t="s">
        <v>40</v>
      </c>
      <c r="G78" s="13">
        <v>13462.5</v>
      </c>
      <c r="N78" s="79"/>
    </row>
    <row r="79" spans="1:14" x14ac:dyDescent="0.25">
      <c r="A79" s="5" t="s">
        <v>3670</v>
      </c>
      <c r="B79" s="6" t="s">
        <v>2093</v>
      </c>
      <c r="C79" s="6" t="s">
        <v>198</v>
      </c>
      <c r="D79" s="6" t="s">
        <v>2556</v>
      </c>
      <c r="E79" s="6" t="s">
        <v>3512</v>
      </c>
      <c r="F79" s="6" t="s">
        <v>20</v>
      </c>
      <c r="G79" s="13">
        <v>13650</v>
      </c>
      <c r="N79" s="79"/>
    </row>
    <row r="80" spans="1:14" x14ac:dyDescent="0.25">
      <c r="A80" s="5" t="s">
        <v>3671</v>
      </c>
      <c r="B80" s="6" t="s">
        <v>2561</v>
      </c>
      <c r="C80" s="6" t="s">
        <v>60</v>
      </c>
      <c r="D80" s="6" t="s">
        <v>2562</v>
      </c>
      <c r="E80" s="6" t="s">
        <v>3516</v>
      </c>
      <c r="F80" s="6" t="s">
        <v>15</v>
      </c>
      <c r="G80" s="13">
        <v>13837.5</v>
      </c>
      <c r="N80" s="79"/>
    </row>
    <row r="81" spans="1:14" x14ac:dyDescent="0.25">
      <c r="A81" s="5" t="s">
        <v>3672</v>
      </c>
      <c r="B81" s="6" t="s">
        <v>1415</v>
      </c>
      <c r="C81" s="6" t="s">
        <v>196</v>
      </c>
      <c r="D81" s="6" t="s">
        <v>2567</v>
      </c>
      <c r="E81" s="6" t="s">
        <v>3514</v>
      </c>
      <c r="F81" s="6" t="s">
        <v>29</v>
      </c>
      <c r="G81" s="13">
        <v>14025</v>
      </c>
      <c r="N81" s="79"/>
    </row>
    <row r="82" spans="1:14" x14ac:dyDescent="0.25">
      <c r="A82" s="5" t="s">
        <v>3673</v>
      </c>
      <c r="B82" s="6" t="s">
        <v>2572</v>
      </c>
      <c r="C82" s="6" t="s">
        <v>38</v>
      </c>
      <c r="D82" s="6" t="s">
        <v>2573</v>
      </c>
      <c r="E82" s="6" t="s">
        <v>3526</v>
      </c>
      <c r="F82" s="6" t="s">
        <v>50</v>
      </c>
      <c r="G82" s="13">
        <v>14212.5</v>
      </c>
      <c r="N82" s="79"/>
    </row>
    <row r="83" spans="1:14" x14ac:dyDescent="0.25">
      <c r="A83" s="5" t="s">
        <v>3674</v>
      </c>
      <c r="B83" s="6" t="s">
        <v>2578</v>
      </c>
      <c r="C83" s="6" t="s">
        <v>81</v>
      </c>
      <c r="D83" s="6" t="s">
        <v>2579</v>
      </c>
      <c r="E83" s="6" t="s">
        <v>3523</v>
      </c>
      <c r="F83" s="6" t="s">
        <v>40</v>
      </c>
      <c r="G83" s="13">
        <v>14400</v>
      </c>
      <c r="N83" s="79"/>
    </row>
    <row r="84" spans="1:14" x14ac:dyDescent="0.25">
      <c r="A84" s="5" t="s">
        <v>3676</v>
      </c>
      <c r="B84" s="6" t="s">
        <v>2096</v>
      </c>
      <c r="C84" s="6" t="s">
        <v>126</v>
      </c>
      <c r="D84" s="6" t="s">
        <v>2584</v>
      </c>
      <c r="E84" s="6" t="s">
        <v>3512</v>
      </c>
      <c r="F84" s="6" t="s">
        <v>20</v>
      </c>
      <c r="G84" s="13">
        <v>14587.5</v>
      </c>
      <c r="N84" s="79"/>
    </row>
    <row r="85" spans="1:14" x14ac:dyDescent="0.25">
      <c r="A85" s="5" t="s">
        <v>3678</v>
      </c>
      <c r="B85" s="6" t="s">
        <v>1430</v>
      </c>
      <c r="C85" s="6" t="s">
        <v>27</v>
      </c>
      <c r="D85" s="6" t="s">
        <v>2589</v>
      </c>
      <c r="E85" s="6" t="s">
        <v>3516</v>
      </c>
      <c r="F85" s="6" t="s">
        <v>15</v>
      </c>
      <c r="G85" s="13">
        <v>14775</v>
      </c>
      <c r="N85" s="79"/>
    </row>
    <row r="86" spans="1:14" x14ac:dyDescent="0.25">
      <c r="A86" s="5" t="s">
        <v>3679</v>
      </c>
      <c r="B86" s="6" t="s">
        <v>2594</v>
      </c>
      <c r="C86" s="6" t="s">
        <v>403</v>
      </c>
      <c r="D86" s="6" t="s">
        <v>2595</v>
      </c>
      <c r="E86" s="6" t="s">
        <v>3514</v>
      </c>
      <c r="F86" s="6" t="s">
        <v>29</v>
      </c>
      <c r="G86" s="13">
        <v>14962.5</v>
      </c>
      <c r="N86" s="79"/>
    </row>
    <row r="87" spans="1:14" x14ac:dyDescent="0.25">
      <c r="A87" s="5" t="s">
        <v>3679</v>
      </c>
      <c r="B87" s="6" t="s">
        <v>2594</v>
      </c>
      <c r="C87" s="6" t="s">
        <v>403</v>
      </c>
      <c r="D87" s="6" t="s">
        <v>2595</v>
      </c>
      <c r="E87" s="6" t="s">
        <v>3514</v>
      </c>
      <c r="F87" s="6" t="s">
        <v>29</v>
      </c>
      <c r="G87" s="13">
        <v>14962.5</v>
      </c>
      <c r="N87" s="79"/>
    </row>
    <row r="88" spans="1:14" x14ac:dyDescent="0.25">
      <c r="A88" s="5" t="s">
        <v>3680</v>
      </c>
      <c r="B88" s="6" t="s">
        <v>2600</v>
      </c>
      <c r="C88" s="6" t="s">
        <v>112</v>
      </c>
      <c r="D88" s="6" t="s">
        <v>2601</v>
      </c>
      <c r="E88" s="6" t="s">
        <v>3526</v>
      </c>
      <c r="F88" s="6" t="s">
        <v>50</v>
      </c>
      <c r="G88" s="13">
        <v>15150</v>
      </c>
      <c r="N88" s="79"/>
    </row>
    <row r="89" spans="1:14" x14ac:dyDescent="0.25">
      <c r="A89" s="5" t="s">
        <v>3680</v>
      </c>
      <c r="B89" s="6" t="s">
        <v>3681</v>
      </c>
      <c r="C89" s="6" t="s">
        <v>112</v>
      </c>
      <c r="D89" s="6" t="s">
        <v>2601</v>
      </c>
      <c r="E89" s="6" t="s">
        <v>3526</v>
      </c>
      <c r="F89" s="6" t="s">
        <v>50</v>
      </c>
      <c r="G89" s="13">
        <v>15907.5</v>
      </c>
      <c r="N89" s="79"/>
    </row>
    <row r="90" spans="1:14" x14ac:dyDescent="0.25">
      <c r="A90" s="5" t="s">
        <v>3682</v>
      </c>
      <c r="B90" s="6" t="s">
        <v>2606</v>
      </c>
      <c r="C90" s="6" t="s">
        <v>69</v>
      </c>
      <c r="D90" s="6" t="s">
        <v>2607</v>
      </c>
      <c r="E90" s="6" t="s">
        <v>3523</v>
      </c>
      <c r="F90" s="6" t="s">
        <v>40</v>
      </c>
      <c r="G90" s="13">
        <v>15337.5</v>
      </c>
      <c r="N90" s="79"/>
    </row>
    <row r="91" spans="1:14" x14ac:dyDescent="0.25">
      <c r="A91" s="5" t="s">
        <v>3683</v>
      </c>
      <c r="B91" s="6" t="s">
        <v>1445</v>
      </c>
      <c r="C91" s="6" t="s">
        <v>160</v>
      </c>
      <c r="D91" s="6" t="s">
        <v>2612</v>
      </c>
      <c r="E91" s="6" t="s">
        <v>3512</v>
      </c>
      <c r="F91" s="6" t="s">
        <v>20</v>
      </c>
      <c r="G91" s="13">
        <v>15525</v>
      </c>
      <c r="N91" s="79"/>
    </row>
    <row r="92" spans="1:14" x14ac:dyDescent="0.25">
      <c r="A92" s="5" t="s">
        <v>3684</v>
      </c>
      <c r="B92" s="6" t="s">
        <v>2617</v>
      </c>
      <c r="C92" s="6" t="s">
        <v>45</v>
      </c>
      <c r="D92" s="6" t="s">
        <v>2618</v>
      </c>
      <c r="E92" s="6" t="s">
        <v>3516</v>
      </c>
      <c r="F92" s="6" t="s">
        <v>15</v>
      </c>
      <c r="G92" s="13">
        <v>15712.5</v>
      </c>
      <c r="N92" s="79"/>
    </row>
    <row r="93" spans="1:14" x14ac:dyDescent="0.25">
      <c r="A93" s="5" t="s">
        <v>3685</v>
      </c>
      <c r="B93" s="6" t="s">
        <v>2623</v>
      </c>
      <c r="C93" s="6" t="s">
        <v>85</v>
      </c>
      <c r="D93" s="6" t="s">
        <v>2624</v>
      </c>
      <c r="E93" s="6" t="s">
        <v>3514</v>
      </c>
      <c r="F93" s="6" t="s">
        <v>29</v>
      </c>
      <c r="G93" s="13">
        <v>15900</v>
      </c>
      <c r="N93" s="79"/>
    </row>
    <row r="94" spans="1:14" x14ac:dyDescent="0.25">
      <c r="A94" s="5" t="s">
        <v>3686</v>
      </c>
      <c r="B94" s="6" t="s">
        <v>2629</v>
      </c>
      <c r="C94" s="6" t="s">
        <v>169</v>
      </c>
      <c r="D94" s="6" t="s">
        <v>2630</v>
      </c>
      <c r="E94" s="6" t="s">
        <v>3526</v>
      </c>
      <c r="F94" s="6" t="s">
        <v>50</v>
      </c>
      <c r="G94" s="13">
        <v>16087.5</v>
      </c>
      <c r="N94" s="79"/>
    </row>
    <row r="95" spans="1:14" x14ac:dyDescent="0.25">
      <c r="A95" s="5" t="s">
        <v>3687</v>
      </c>
      <c r="B95" s="6" t="s">
        <v>1461</v>
      </c>
      <c r="C95" s="6" t="s">
        <v>43</v>
      </c>
      <c r="D95" s="6" t="s">
        <v>2635</v>
      </c>
      <c r="E95" s="6" t="s">
        <v>3523</v>
      </c>
      <c r="F95" s="6" t="s">
        <v>40</v>
      </c>
      <c r="G95" s="13">
        <v>16275</v>
      </c>
      <c r="N95" s="79"/>
    </row>
    <row r="96" spans="1:14" x14ac:dyDescent="0.25">
      <c r="A96" s="5" t="s">
        <v>3688</v>
      </c>
      <c r="B96" s="6" t="s">
        <v>2101</v>
      </c>
      <c r="C96" s="6" t="s">
        <v>201</v>
      </c>
      <c r="D96" s="6" t="s">
        <v>2640</v>
      </c>
      <c r="E96" s="6" t="s">
        <v>3512</v>
      </c>
      <c r="F96" s="6" t="s">
        <v>20</v>
      </c>
      <c r="G96" s="13">
        <v>16462.5</v>
      </c>
      <c r="N96" s="79"/>
    </row>
    <row r="97" spans="1:14" x14ac:dyDescent="0.25">
      <c r="A97" s="5" t="s">
        <v>3688</v>
      </c>
      <c r="B97" s="6" t="s">
        <v>2101</v>
      </c>
      <c r="C97" s="6" t="s">
        <v>201</v>
      </c>
      <c r="D97" s="6" t="s">
        <v>2640</v>
      </c>
      <c r="E97" s="6" t="s">
        <v>3512</v>
      </c>
      <c r="F97" s="6" t="s">
        <v>20</v>
      </c>
      <c r="G97" s="13">
        <v>16462.5</v>
      </c>
      <c r="N97" s="79"/>
    </row>
    <row r="98" spans="1:14" x14ac:dyDescent="0.25">
      <c r="A98" s="5" t="s">
        <v>3689</v>
      </c>
      <c r="B98" s="6" t="s">
        <v>2645</v>
      </c>
      <c r="C98" s="6" t="s">
        <v>18</v>
      </c>
      <c r="D98" s="6" t="s">
        <v>2646</v>
      </c>
      <c r="E98" s="6" t="s">
        <v>3516</v>
      </c>
      <c r="F98" s="6" t="s">
        <v>15</v>
      </c>
      <c r="G98" s="13">
        <v>16650</v>
      </c>
      <c r="N98" s="79"/>
    </row>
    <row r="99" spans="1:14" x14ac:dyDescent="0.25">
      <c r="A99" s="5" t="s">
        <v>3691</v>
      </c>
      <c r="B99" s="6" t="s">
        <v>2651</v>
      </c>
      <c r="C99" s="6" t="s">
        <v>189</v>
      </c>
      <c r="D99" s="6" t="s">
        <v>2652</v>
      </c>
      <c r="E99" s="6" t="s">
        <v>3514</v>
      </c>
      <c r="F99" s="6" t="s">
        <v>29</v>
      </c>
      <c r="G99" s="13">
        <v>16837.5</v>
      </c>
      <c r="N99" s="79"/>
    </row>
    <row r="100" spans="1:14" x14ac:dyDescent="0.25">
      <c r="A100" s="5" t="s">
        <v>3692</v>
      </c>
      <c r="B100" s="6" t="s">
        <v>1476</v>
      </c>
      <c r="C100" s="6" t="s">
        <v>145</v>
      </c>
      <c r="D100" s="6" t="s">
        <v>2657</v>
      </c>
      <c r="E100" s="6" t="s">
        <v>3526</v>
      </c>
      <c r="F100" s="6" t="s">
        <v>50</v>
      </c>
      <c r="G100" s="13">
        <v>17025</v>
      </c>
      <c r="N100" s="79"/>
    </row>
    <row r="101" spans="1:14" x14ac:dyDescent="0.25">
      <c r="A101" s="5" t="s">
        <v>3693</v>
      </c>
      <c r="B101" s="6" t="s">
        <v>2662</v>
      </c>
      <c r="C101" s="6" t="s">
        <v>57</v>
      </c>
      <c r="D101" s="6" t="s">
        <v>2663</v>
      </c>
      <c r="E101" s="6" t="s">
        <v>3523</v>
      </c>
      <c r="F101" s="6" t="s">
        <v>40</v>
      </c>
      <c r="G101" s="13">
        <v>17212.5</v>
      </c>
      <c r="N101" s="79"/>
    </row>
    <row r="102" spans="1:14" x14ac:dyDescent="0.25">
      <c r="A102" s="5" t="s">
        <v>3694</v>
      </c>
      <c r="B102" s="6" t="s">
        <v>2079</v>
      </c>
      <c r="C102" s="6" t="s">
        <v>93</v>
      </c>
      <c r="D102" s="6" t="s">
        <v>2444</v>
      </c>
      <c r="E102" s="6" t="s">
        <v>3512</v>
      </c>
      <c r="F102" s="6" t="s">
        <v>20</v>
      </c>
      <c r="G102" s="13">
        <v>17400</v>
      </c>
      <c r="N102" s="79"/>
    </row>
    <row r="103" spans="1:14" x14ac:dyDescent="0.25">
      <c r="A103" s="5" t="s">
        <v>3695</v>
      </c>
      <c r="B103" s="6" t="s">
        <v>2449</v>
      </c>
      <c r="C103" s="6" t="s">
        <v>136</v>
      </c>
      <c r="D103" s="6" t="s">
        <v>2450</v>
      </c>
      <c r="E103" s="6" t="s">
        <v>3516</v>
      </c>
      <c r="F103" s="6" t="s">
        <v>15</v>
      </c>
      <c r="G103" s="13">
        <v>17587.5</v>
      </c>
      <c r="N103" s="79"/>
    </row>
    <row r="104" spans="1:14" x14ac:dyDescent="0.25">
      <c r="A104" s="5" t="s">
        <v>3696</v>
      </c>
      <c r="B104" s="6" t="s">
        <v>1330</v>
      </c>
      <c r="C104" s="6" t="s">
        <v>53</v>
      </c>
      <c r="D104" s="6" t="s">
        <v>2455</v>
      </c>
      <c r="E104" s="6" t="s">
        <v>3514</v>
      </c>
      <c r="F104" s="6" t="s">
        <v>29</v>
      </c>
      <c r="G104" s="13">
        <v>17775</v>
      </c>
      <c r="N104" s="79"/>
    </row>
    <row r="105" spans="1:14" x14ac:dyDescent="0.25">
      <c r="A105" s="5" t="s">
        <v>3697</v>
      </c>
      <c r="B105" s="6" t="s">
        <v>2460</v>
      </c>
      <c r="C105" s="6" t="s">
        <v>162</v>
      </c>
      <c r="D105" s="6" t="s">
        <v>2461</v>
      </c>
      <c r="E105" s="6" t="s">
        <v>3526</v>
      </c>
      <c r="F105" s="6" t="s">
        <v>50</v>
      </c>
      <c r="G105" s="13">
        <v>17962.5</v>
      </c>
      <c r="N105" s="79"/>
    </row>
    <row r="106" spans="1:14" x14ac:dyDescent="0.25">
      <c r="A106" s="5" t="s">
        <v>3698</v>
      </c>
      <c r="B106" s="6" t="s">
        <v>2466</v>
      </c>
      <c r="C106" s="6" t="s">
        <v>116</v>
      </c>
      <c r="D106" s="6" t="s">
        <v>2467</v>
      </c>
      <c r="E106" s="6" t="s">
        <v>3523</v>
      </c>
      <c r="F106" s="6" t="s">
        <v>40</v>
      </c>
      <c r="G106" s="13">
        <v>18150</v>
      </c>
      <c r="N106" s="79"/>
    </row>
    <row r="107" spans="1:14" x14ac:dyDescent="0.25">
      <c r="A107" s="5" t="s">
        <v>3699</v>
      </c>
      <c r="B107" s="6" t="s">
        <v>2083</v>
      </c>
      <c r="C107" s="6" t="s">
        <v>36</v>
      </c>
      <c r="D107" s="6" t="s">
        <v>2472</v>
      </c>
      <c r="E107" s="6" t="s">
        <v>3512</v>
      </c>
      <c r="F107" s="6" t="s">
        <v>20</v>
      </c>
      <c r="G107" s="13">
        <v>18337.5</v>
      </c>
      <c r="N107" s="79"/>
    </row>
    <row r="108" spans="1:14" x14ac:dyDescent="0.25">
      <c r="A108" s="5" t="s">
        <v>3700</v>
      </c>
      <c r="B108" s="6" t="s">
        <v>1347</v>
      </c>
      <c r="C108" s="6" t="s">
        <v>139</v>
      </c>
      <c r="D108" s="6" t="s">
        <v>2477</v>
      </c>
      <c r="E108" s="6" t="s">
        <v>3516</v>
      </c>
      <c r="F108" s="6" t="s">
        <v>15</v>
      </c>
      <c r="G108" s="13">
        <v>18525</v>
      </c>
      <c r="N108" s="79"/>
    </row>
    <row r="109" spans="1:14" x14ac:dyDescent="0.25">
      <c r="A109" s="5" t="s">
        <v>3701</v>
      </c>
      <c r="B109" s="6" t="s">
        <v>2482</v>
      </c>
      <c r="C109" s="6" t="s">
        <v>13</v>
      </c>
      <c r="D109" s="6" t="s">
        <v>2483</v>
      </c>
      <c r="E109" s="6" t="s">
        <v>3514</v>
      </c>
      <c r="F109" s="6" t="s">
        <v>29</v>
      </c>
      <c r="G109" s="13">
        <v>18712.5</v>
      </c>
      <c r="N109" s="79"/>
    </row>
    <row r="110" spans="1:14" x14ac:dyDescent="0.25">
      <c r="A110" s="5" t="s">
        <v>3702</v>
      </c>
      <c r="B110" s="6" t="s">
        <v>2488</v>
      </c>
      <c r="C110" s="6" t="s">
        <v>119</v>
      </c>
      <c r="D110" s="6" t="s">
        <v>2489</v>
      </c>
      <c r="E110" s="6" t="s">
        <v>3526</v>
      </c>
      <c r="F110" s="6" t="s">
        <v>50</v>
      </c>
      <c r="G110" s="13">
        <v>18900</v>
      </c>
      <c r="N110" s="79"/>
    </row>
    <row r="111" spans="1:14" x14ac:dyDescent="0.25">
      <c r="A111" s="5" t="s">
        <v>3703</v>
      </c>
      <c r="B111" s="6" t="s">
        <v>2494</v>
      </c>
      <c r="C111" s="6" t="s">
        <v>123</v>
      </c>
      <c r="D111" s="6" t="s">
        <v>2495</v>
      </c>
      <c r="E111" s="6" t="s">
        <v>3523</v>
      </c>
      <c r="F111" s="6" t="s">
        <v>40</v>
      </c>
      <c r="G111" s="13">
        <v>19087.5</v>
      </c>
      <c r="N111" s="79"/>
    </row>
    <row r="112" spans="1:14" x14ac:dyDescent="0.25">
      <c r="A112" s="5" t="s">
        <v>3704</v>
      </c>
      <c r="B112" s="6" t="s">
        <v>1364</v>
      </c>
      <c r="C112" s="6" t="s">
        <v>62</v>
      </c>
      <c r="D112" s="6" t="s">
        <v>2500</v>
      </c>
      <c r="E112" s="6" t="s">
        <v>3512</v>
      </c>
      <c r="F112" s="6" t="s">
        <v>20</v>
      </c>
      <c r="G112" s="13">
        <v>19275</v>
      </c>
      <c r="N112" s="79"/>
    </row>
    <row r="113" spans="1:14" x14ac:dyDescent="0.25">
      <c r="A113" s="5" t="s">
        <v>3705</v>
      </c>
      <c r="B113" s="6" t="s">
        <v>2505</v>
      </c>
      <c r="C113" s="6" t="s">
        <v>166</v>
      </c>
      <c r="D113" s="6" t="s">
        <v>2506</v>
      </c>
      <c r="E113" s="6" t="s">
        <v>3516</v>
      </c>
      <c r="F113" s="6" t="s">
        <v>15</v>
      </c>
      <c r="G113" s="13">
        <v>19462.5</v>
      </c>
      <c r="N113" s="79"/>
    </row>
    <row r="114" spans="1:14" x14ac:dyDescent="0.25">
      <c r="A114" s="5" t="s">
        <v>3706</v>
      </c>
      <c r="B114" s="6" t="s">
        <v>2511</v>
      </c>
      <c r="C114" s="6" t="s">
        <v>172</v>
      </c>
      <c r="D114" s="6" t="s">
        <v>2512</v>
      </c>
      <c r="E114" s="6" t="s">
        <v>3514</v>
      </c>
      <c r="F114" s="6" t="s">
        <v>29</v>
      </c>
      <c r="G114" s="13">
        <v>19650</v>
      </c>
      <c r="N114" s="79"/>
    </row>
    <row r="115" spans="1:14" x14ac:dyDescent="0.25">
      <c r="A115" s="5" t="s">
        <v>3708</v>
      </c>
      <c r="B115" s="6" t="s">
        <v>2517</v>
      </c>
      <c r="C115" s="6" t="s">
        <v>48</v>
      </c>
      <c r="D115" s="6" t="s">
        <v>2518</v>
      </c>
      <c r="E115" s="6" t="s">
        <v>3526</v>
      </c>
      <c r="F115" s="6" t="s">
        <v>50</v>
      </c>
      <c r="G115" s="13">
        <v>19837.5</v>
      </c>
      <c r="N115" s="79"/>
    </row>
    <row r="116" spans="1:14" x14ac:dyDescent="0.25">
      <c r="A116" s="5" t="s">
        <v>3709</v>
      </c>
      <c r="B116" s="6" t="s">
        <v>1381</v>
      </c>
      <c r="C116" s="6" t="s">
        <v>164</v>
      </c>
      <c r="D116" s="6" t="s">
        <v>2523</v>
      </c>
      <c r="E116" s="6" t="s">
        <v>3523</v>
      </c>
      <c r="F116" s="6" t="s">
        <v>40</v>
      </c>
      <c r="G116" s="13">
        <v>20025</v>
      </c>
      <c r="N116" s="79"/>
    </row>
    <row r="117" spans="1:14" x14ac:dyDescent="0.25">
      <c r="A117" s="5" t="s">
        <v>3710</v>
      </c>
      <c r="B117" s="6" t="s">
        <v>2090</v>
      </c>
      <c r="C117" s="6" t="s">
        <v>32</v>
      </c>
      <c r="D117" s="6" t="s">
        <v>2528</v>
      </c>
      <c r="E117" s="6" t="s">
        <v>3512</v>
      </c>
      <c r="F117" s="6" t="s">
        <v>20</v>
      </c>
      <c r="G117" s="13">
        <v>20212.5</v>
      </c>
      <c r="N117" s="79"/>
    </row>
    <row r="118" spans="1:14" x14ac:dyDescent="0.25">
      <c r="A118" s="5" t="s">
        <v>3710</v>
      </c>
      <c r="B118" s="6" t="s">
        <v>2090</v>
      </c>
      <c r="C118" s="6" t="s">
        <v>32</v>
      </c>
      <c r="D118" s="6" t="s">
        <v>2528</v>
      </c>
      <c r="E118" s="6" t="s">
        <v>3512</v>
      </c>
      <c r="F118" s="6" t="s">
        <v>20</v>
      </c>
      <c r="G118" s="13">
        <v>20212.5</v>
      </c>
      <c r="N118" s="79"/>
    </row>
    <row r="119" spans="1:14" x14ac:dyDescent="0.25">
      <c r="A119" s="5" t="s">
        <v>3711</v>
      </c>
      <c r="B119" s="6" t="s">
        <v>2533</v>
      </c>
      <c r="C119" s="6" t="s">
        <v>192</v>
      </c>
      <c r="D119" s="6" t="s">
        <v>2534</v>
      </c>
      <c r="E119" s="6" t="s">
        <v>3516</v>
      </c>
      <c r="F119" s="6" t="s">
        <v>15</v>
      </c>
      <c r="G119" s="13">
        <v>20400</v>
      </c>
      <c r="N119" s="79"/>
    </row>
    <row r="120" spans="1:14" x14ac:dyDescent="0.25">
      <c r="A120" s="5" t="s">
        <v>3711</v>
      </c>
      <c r="B120" s="6" t="s">
        <v>3712</v>
      </c>
      <c r="C120" s="6" t="s">
        <v>192</v>
      </c>
      <c r="D120" s="6" t="s">
        <v>2534</v>
      </c>
      <c r="E120" s="6" t="s">
        <v>3516</v>
      </c>
      <c r="F120" s="6" t="s">
        <v>15</v>
      </c>
      <c r="G120" s="13">
        <v>21420</v>
      </c>
      <c r="N120" s="79"/>
    </row>
    <row r="121" spans="1:14" x14ac:dyDescent="0.25">
      <c r="A121" s="5" t="s">
        <v>3713</v>
      </c>
      <c r="B121" s="6" t="s">
        <v>2539</v>
      </c>
      <c r="C121" s="6" t="s">
        <v>152</v>
      </c>
      <c r="D121" s="6" t="s">
        <v>2540</v>
      </c>
      <c r="E121" s="6" t="s">
        <v>3514</v>
      </c>
      <c r="F121" s="6" t="s">
        <v>29</v>
      </c>
      <c r="G121" s="13">
        <v>20587.5</v>
      </c>
      <c r="N121" s="79"/>
    </row>
    <row r="122" spans="1:14" x14ac:dyDescent="0.25">
      <c r="A122" s="5" t="s">
        <v>3714</v>
      </c>
      <c r="B122" s="6" t="s">
        <v>1399</v>
      </c>
      <c r="C122" s="6" t="s">
        <v>23</v>
      </c>
      <c r="D122" s="6" t="s">
        <v>2545</v>
      </c>
      <c r="E122" s="6" t="s">
        <v>3526</v>
      </c>
      <c r="F122" s="6" t="s">
        <v>50</v>
      </c>
      <c r="G122" s="13">
        <v>20775</v>
      </c>
      <c r="N122" s="79"/>
    </row>
    <row r="123" spans="1:14" x14ac:dyDescent="0.25">
      <c r="A123" s="5" t="s">
        <v>3715</v>
      </c>
      <c r="B123" s="6" t="s">
        <v>2550</v>
      </c>
      <c r="C123" s="6" t="s">
        <v>155</v>
      </c>
      <c r="D123" s="6" t="s">
        <v>2551</v>
      </c>
      <c r="E123" s="6" t="s">
        <v>3523</v>
      </c>
      <c r="F123" s="6" t="s">
        <v>40</v>
      </c>
      <c r="G123" s="13">
        <v>20962.5</v>
      </c>
      <c r="N123" s="79"/>
    </row>
    <row r="124" spans="1:14" x14ac:dyDescent="0.25">
      <c r="A124" s="5" t="s">
        <v>3716</v>
      </c>
      <c r="B124" s="6" t="s">
        <v>2093</v>
      </c>
      <c r="C124" s="6" t="s">
        <v>198</v>
      </c>
      <c r="D124" s="6" t="s">
        <v>2556</v>
      </c>
      <c r="E124" s="6" t="s">
        <v>3512</v>
      </c>
      <c r="F124" s="6" t="s">
        <v>20</v>
      </c>
      <c r="G124" s="13">
        <v>21150</v>
      </c>
      <c r="N124" s="79"/>
    </row>
    <row r="125" spans="1:14" x14ac:dyDescent="0.25">
      <c r="A125" s="5" t="s">
        <v>3717</v>
      </c>
      <c r="B125" s="6" t="s">
        <v>2561</v>
      </c>
      <c r="C125" s="6" t="s">
        <v>60</v>
      </c>
      <c r="D125" s="6" t="s">
        <v>2562</v>
      </c>
      <c r="E125" s="6" t="s">
        <v>3516</v>
      </c>
      <c r="F125" s="6" t="s">
        <v>15</v>
      </c>
      <c r="G125" s="13">
        <v>21337.5</v>
      </c>
      <c r="N125" s="79"/>
    </row>
    <row r="126" spans="1:14" x14ac:dyDescent="0.25">
      <c r="A126" s="5" t="s">
        <v>3718</v>
      </c>
      <c r="B126" s="6" t="s">
        <v>1415</v>
      </c>
      <c r="C126" s="6" t="s">
        <v>196</v>
      </c>
      <c r="D126" s="6" t="s">
        <v>2567</v>
      </c>
      <c r="E126" s="6" t="s">
        <v>3514</v>
      </c>
      <c r="F126" s="6" t="s">
        <v>29</v>
      </c>
      <c r="G126" s="13">
        <v>21525</v>
      </c>
      <c r="N126" s="79"/>
    </row>
    <row r="127" spans="1:14" x14ac:dyDescent="0.25">
      <c r="A127" s="5" t="s">
        <v>3719</v>
      </c>
      <c r="B127" s="6" t="s">
        <v>2572</v>
      </c>
      <c r="C127" s="6" t="s">
        <v>38</v>
      </c>
      <c r="D127" s="6" t="s">
        <v>2573</v>
      </c>
      <c r="E127" s="6" t="s">
        <v>3526</v>
      </c>
      <c r="F127" s="6" t="s">
        <v>50</v>
      </c>
      <c r="G127" s="13">
        <v>21712.5</v>
      </c>
      <c r="N127" s="79"/>
    </row>
    <row r="128" spans="1:14" x14ac:dyDescent="0.25">
      <c r="A128" s="5" t="s">
        <v>3720</v>
      </c>
      <c r="B128" s="6" t="s">
        <v>2578</v>
      </c>
      <c r="C128" s="6" t="s">
        <v>81</v>
      </c>
      <c r="D128" s="6" t="s">
        <v>2579</v>
      </c>
      <c r="E128" s="6" t="s">
        <v>3523</v>
      </c>
      <c r="F128" s="6" t="s">
        <v>40</v>
      </c>
      <c r="G128" s="13">
        <v>21900</v>
      </c>
      <c r="N128" s="79"/>
    </row>
    <row r="129" spans="1:14" x14ac:dyDescent="0.25">
      <c r="A129" s="5" t="s">
        <v>3720</v>
      </c>
      <c r="B129" s="6" t="s">
        <v>2578</v>
      </c>
      <c r="C129" s="6" t="s">
        <v>81</v>
      </c>
      <c r="D129" s="6" t="s">
        <v>3777</v>
      </c>
      <c r="E129" s="6" t="s">
        <v>3523</v>
      </c>
      <c r="F129" s="6" t="s">
        <v>40</v>
      </c>
      <c r="G129" s="13">
        <v>21900</v>
      </c>
      <c r="N129" s="79"/>
    </row>
    <row r="130" spans="1:14" x14ac:dyDescent="0.25">
      <c r="A130" s="5" t="s">
        <v>3721</v>
      </c>
      <c r="B130" s="6" t="s">
        <v>2096</v>
      </c>
      <c r="C130" s="6" t="s">
        <v>126</v>
      </c>
      <c r="D130" s="6" t="s">
        <v>2584</v>
      </c>
      <c r="E130" s="6" t="s">
        <v>3512</v>
      </c>
      <c r="F130" s="6" t="s">
        <v>20</v>
      </c>
      <c r="G130" s="13">
        <v>22087.5</v>
      </c>
      <c r="N130" s="79"/>
    </row>
    <row r="131" spans="1:14" x14ac:dyDescent="0.25">
      <c r="A131" s="5" t="s">
        <v>3721</v>
      </c>
      <c r="B131" s="6" t="s">
        <v>3764</v>
      </c>
      <c r="C131" s="6" t="s">
        <v>126</v>
      </c>
      <c r="D131" s="6" t="s">
        <v>2584</v>
      </c>
      <c r="E131" s="6" t="s">
        <v>3512</v>
      </c>
      <c r="F131" s="6" t="s">
        <v>20</v>
      </c>
      <c r="G131" s="13">
        <v>23191.88</v>
      </c>
      <c r="N131" s="79"/>
    </row>
    <row r="132" spans="1:14" x14ac:dyDescent="0.25">
      <c r="A132" s="5" t="s">
        <v>3722</v>
      </c>
      <c r="B132" s="6" t="s">
        <v>1430</v>
      </c>
      <c r="C132" s="6" t="s">
        <v>27</v>
      </c>
      <c r="D132" s="6" t="s">
        <v>2589</v>
      </c>
      <c r="E132" s="6" t="s">
        <v>3516</v>
      </c>
      <c r="F132" s="6" t="s">
        <v>15</v>
      </c>
      <c r="G132" s="13">
        <v>22275</v>
      </c>
      <c r="N132" s="79"/>
    </row>
    <row r="133" spans="1:14" x14ac:dyDescent="0.25">
      <c r="A133" s="7" t="s">
        <v>3723</v>
      </c>
      <c r="B133" s="8" t="s">
        <v>2594</v>
      </c>
      <c r="C133" s="8" t="s">
        <v>403</v>
      </c>
      <c r="D133" s="8" t="s">
        <v>2595</v>
      </c>
      <c r="E133" s="8" t="s">
        <v>3514</v>
      </c>
      <c r="F133" s="8" t="s">
        <v>29</v>
      </c>
      <c r="G133" s="19">
        <v>22462.5</v>
      </c>
      <c r="N133" s="79"/>
    </row>
  </sheetData>
  <mergeCells count="2">
    <mergeCell ref="M5:N5"/>
    <mergeCell ref="M11:N11"/>
  </mergeCells>
  <hyperlinks>
    <hyperlink ref="P2" location="'INDEX'!A1" tooltip="Back to INDEX" display="← Ana Sayfa / Back to Index" xr:uid="{C3B3C1BD-82D0-4D57-8C32-E4080B56FA9E}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1F3864"/>
  </sheetPr>
  <dimension ref="A1:L12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2" width="22.7109375" style="1" customWidth="1"/>
    <col min="3" max="3" width="9.140625" style="1" customWidth="1"/>
    <col min="4" max="4" width="26.7109375" style="1" customWidth="1"/>
    <col min="5" max="7" width="22.7109375" style="1" customWidth="1"/>
    <col min="8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3790</v>
      </c>
      <c r="B1" s="4" t="s">
        <v>3791</v>
      </c>
      <c r="D1" s="41" t="s">
        <v>3930</v>
      </c>
      <c r="E1" s="56"/>
      <c r="F1" s="103"/>
      <c r="G1" s="103"/>
      <c r="I1" s="9" t="s">
        <v>96</v>
      </c>
      <c r="J1" s="10" t="s">
        <v>3931</v>
      </c>
    </row>
    <row r="2" spans="1:12" ht="20.100000000000001" customHeight="1" x14ac:dyDescent="0.25">
      <c r="A2" s="43" t="s">
        <v>3792</v>
      </c>
      <c r="B2" s="59" t="s">
        <v>3793</v>
      </c>
      <c r="E2" s="102"/>
      <c r="F2" s="102"/>
      <c r="G2" s="102"/>
      <c r="I2" s="9" t="s">
        <v>97</v>
      </c>
      <c r="J2" s="14" t="s">
        <v>3932</v>
      </c>
      <c r="L2" s="128" t="s">
        <v>6607</v>
      </c>
    </row>
    <row r="3" spans="1:12" ht="20.100000000000001" customHeight="1" x14ac:dyDescent="0.25">
      <c r="A3" s="43" t="s">
        <v>3794</v>
      </c>
      <c r="B3" s="59" t="s">
        <v>3795</v>
      </c>
      <c r="E3" s="102"/>
      <c r="F3" s="102"/>
      <c r="G3" s="102"/>
      <c r="I3" s="9" t="s">
        <v>98</v>
      </c>
      <c r="J3" s="14" t="s">
        <v>3933</v>
      </c>
    </row>
    <row r="4" spans="1:12" x14ac:dyDescent="0.25">
      <c r="A4" s="43" t="s">
        <v>3796</v>
      </c>
      <c r="B4" s="59" t="s">
        <v>3797</v>
      </c>
      <c r="E4" s="102"/>
      <c r="F4" s="102"/>
      <c r="G4" s="102"/>
    </row>
    <row r="5" spans="1:12" ht="20.100000000000001" customHeight="1" x14ac:dyDescent="0.25">
      <c r="A5" s="43" t="s">
        <v>3798</v>
      </c>
      <c r="B5" s="59" t="s">
        <v>3799</v>
      </c>
      <c r="E5" s="102"/>
      <c r="F5" s="102"/>
      <c r="G5" s="102"/>
      <c r="I5" s="113" t="s">
        <v>99</v>
      </c>
      <c r="J5" s="113"/>
    </row>
    <row r="6" spans="1:12" ht="35.1" customHeight="1" x14ac:dyDescent="0.25">
      <c r="A6" s="43" t="s">
        <v>3800</v>
      </c>
      <c r="B6" s="59" t="s">
        <v>3801</v>
      </c>
      <c r="E6" s="102"/>
      <c r="F6" s="102"/>
      <c r="G6" s="102"/>
      <c r="I6" s="15" t="s">
        <v>100</v>
      </c>
      <c r="J6" s="16" t="s">
        <v>3934</v>
      </c>
    </row>
    <row r="7" spans="1:12" ht="20.100000000000001" customHeight="1" x14ac:dyDescent="0.25">
      <c r="A7" s="43" t="s">
        <v>3802</v>
      </c>
      <c r="B7" s="59" t="s">
        <v>3803</v>
      </c>
      <c r="E7" s="102"/>
      <c r="F7" s="102"/>
      <c r="G7" s="102"/>
      <c r="I7" s="15" t="s">
        <v>101</v>
      </c>
      <c r="J7" s="16" t="s">
        <v>3787</v>
      </c>
    </row>
    <row r="8" spans="1:12" ht="20.100000000000001" customHeight="1" x14ac:dyDescent="0.25">
      <c r="A8" s="43" t="s">
        <v>3804</v>
      </c>
      <c r="B8" s="59" t="s">
        <v>3805</v>
      </c>
      <c r="E8" s="102"/>
      <c r="F8" s="102"/>
      <c r="G8" s="102"/>
      <c r="I8" s="15" t="s">
        <v>103</v>
      </c>
      <c r="J8" s="16" t="s">
        <v>3935</v>
      </c>
    </row>
    <row r="9" spans="1:12" ht="20.100000000000001" customHeight="1" x14ac:dyDescent="0.25">
      <c r="A9" s="43" t="s">
        <v>3806</v>
      </c>
      <c r="B9" s="59" t="s">
        <v>3807</v>
      </c>
      <c r="E9" s="102"/>
      <c r="F9" s="102"/>
      <c r="G9" s="102"/>
      <c r="I9" s="15" t="s">
        <v>104</v>
      </c>
      <c r="J9" s="16" t="s">
        <v>3936</v>
      </c>
    </row>
    <row r="10" spans="1:12" x14ac:dyDescent="0.25">
      <c r="A10" s="43" t="s">
        <v>3808</v>
      </c>
      <c r="B10" s="59" t="s">
        <v>3809</v>
      </c>
      <c r="E10" s="102"/>
      <c r="F10" s="102"/>
      <c r="G10" s="102"/>
    </row>
    <row r="11" spans="1:12" ht="20.100000000000001" customHeight="1" x14ac:dyDescent="0.25">
      <c r="A11" s="43" t="s">
        <v>3810</v>
      </c>
      <c r="B11" s="59" t="s">
        <v>3811</v>
      </c>
      <c r="E11" s="102"/>
      <c r="F11" s="102"/>
      <c r="G11" s="102"/>
      <c r="I11" s="113" t="s">
        <v>105</v>
      </c>
      <c r="J11" s="113"/>
    </row>
    <row r="12" spans="1:12" ht="20.100000000000001" customHeight="1" x14ac:dyDescent="0.25">
      <c r="A12" s="43" t="s">
        <v>3812</v>
      </c>
      <c r="B12" s="59" t="s">
        <v>3813</v>
      </c>
      <c r="E12" s="102"/>
      <c r="F12" s="102"/>
      <c r="G12" s="102"/>
      <c r="I12" s="15" t="s">
        <v>100</v>
      </c>
      <c r="J12" s="16" t="s">
        <v>3937</v>
      </c>
    </row>
    <row r="13" spans="1:12" ht="20.100000000000001" customHeight="1" x14ac:dyDescent="0.25">
      <c r="A13" s="43" t="s">
        <v>3814</v>
      </c>
      <c r="B13" s="59" t="s">
        <v>3815</v>
      </c>
      <c r="E13" s="102"/>
      <c r="F13" s="102"/>
      <c r="G13" s="102"/>
      <c r="I13" s="15" t="s">
        <v>101</v>
      </c>
      <c r="J13" s="16" t="s">
        <v>3789</v>
      </c>
    </row>
    <row r="14" spans="1:12" ht="20.100000000000001" customHeight="1" x14ac:dyDescent="0.25">
      <c r="A14" s="43" t="s">
        <v>3816</v>
      </c>
      <c r="B14" s="59" t="s">
        <v>3817</v>
      </c>
      <c r="E14" s="102"/>
      <c r="F14" s="102"/>
      <c r="G14" s="102"/>
      <c r="I14" s="15" t="s">
        <v>103</v>
      </c>
      <c r="J14" s="16" t="s">
        <v>3938</v>
      </c>
    </row>
    <row r="15" spans="1:12" ht="20.100000000000001" customHeight="1" x14ac:dyDescent="0.25">
      <c r="A15" s="43" t="s">
        <v>3818</v>
      </c>
      <c r="B15" s="59" t="s">
        <v>3819</v>
      </c>
      <c r="E15" s="102"/>
      <c r="F15" s="102"/>
      <c r="G15" s="102"/>
      <c r="I15" s="15" t="s">
        <v>104</v>
      </c>
      <c r="J15" s="16" t="s">
        <v>3939</v>
      </c>
    </row>
    <row r="16" spans="1:12" x14ac:dyDescent="0.25">
      <c r="A16" s="43" t="s">
        <v>3820</v>
      </c>
      <c r="B16" s="59" t="s">
        <v>3821</v>
      </c>
      <c r="E16" s="102"/>
      <c r="F16" s="102"/>
      <c r="G16" s="102"/>
    </row>
    <row r="17" spans="1:7" x14ac:dyDescent="0.25">
      <c r="A17" s="43" t="s">
        <v>3822</v>
      </c>
      <c r="B17" s="59" t="s">
        <v>3823</v>
      </c>
      <c r="E17" s="102"/>
      <c r="F17" s="102"/>
      <c r="G17" s="102"/>
    </row>
    <row r="18" spans="1:7" x14ac:dyDescent="0.25">
      <c r="A18" s="43" t="s">
        <v>3824</v>
      </c>
      <c r="B18" s="59" t="s">
        <v>3825</v>
      </c>
      <c r="E18" s="102"/>
      <c r="F18" s="102"/>
      <c r="G18" s="102"/>
    </row>
    <row r="19" spans="1:7" x14ac:dyDescent="0.25">
      <c r="A19" s="43" t="s">
        <v>3826</v>
      </c>
      <c r="B19" s="59" t="s">
        <v>3827</v>
      </c>
      <c r="E19" s="102"/>
      <c r="F19" s="102"/>
      <c r="G19" s="102"/>
    </row>
    <row r="20" spans="1:7" x14ac:dyDescent="0.25">
      <c r="A20" s="43" t="s">
        <v>3793</v>
      </c>
      <c r="B20" s="59" t="s">
        <v>3828</v>
      </c>
      <c r="E20" s="102"/>
      <c r="F20" s="102"/>
      <c r="G20" s="102"/>
    </row>
    <row r="21" spans="1:7" x14ac:dyDescent="0.25">
      <c r="A21" s="43" t="s">
        <v>3795</v>
      </c>
      <c r="B21" s="59" t="s">
        <v>3829</v>
      </c>
      <c r="E21" s="102"/>
      <c r="F21" s="102"/>
      <c r="G21" s="102"/>
    </row>
    <row r="22" spans="1:7" x14ac:dyDescent="0.25">
      <c r="A22" s="43" t="s">
        <v>3797</v>
      </c>
      <c r="B22" s="59" t="s">
        <v>3830</v>
      </c>
      <c r="E22" s="102"/>
      <c r="F22" s="102"/>
      <c r="G22" s="102"/>
    </row>
    <row r="23" spans="1:7" x14ac:dyDescent="0.25">
      <c r="A23" s="43" t="s">
        <v>3799</v>
      </c>
      <c r="B23" s="59" t="s">
        <v>3831</v>
      </c>
      <c r="E23" s="102"/>
      <c r="F23" s="102"/>
      <c r="G23" s="102"/>
    </row>
    <row r="24" spans="1:7" x14ac:dyDescent="0.25">
      <c r="A24" s="43" t="s">
        <v>3801</v>
      </c>
      <c r="B24" s="59" t="s">
        <v>3832</v>
      </c>
      <c r="E24" s="102"/>
      <c r="F24" s="102"/>
      <c r="G24" s="102"/>
    </row>
    <row r="25" spans="1:7" x14ac:dyDescent="0.25">
      <c r="A25" s="43" t="s">
        <v>3803</v>
      </c>
      <c r="B25" s="59" t="s">
        <v>3833</v>
      </c>
      <c r="E25" s="102"/>
      <c r="F25" s="102"/>
      <c r="G25" s="102"/>
    </row>
    <row r="26" spans="1:7" x14ac:dyDescent="0.25">
      <c r="A26" s="43" t="s">
        <v>3805</v>
      </c>
      <c r="B26" s="59" t="s">
        <v>3834</v>
      </c>
      <c r="E26" s="102"/>
      <c r="F26" s="102"/>
      <c r="G26" s="102"/>
    </row>
    <row r="27" spans="1:7" x14ac:dyDescent="0.25">
      <c r="A27" s="43" t="s">
        <v>3807</v>
      </c>
      <c r="B27" s="59" t="s">
        <v>3835</v>
      </c>
      <c r="E27" s="102"/>
      <c r="F27" s="102"/>
      <c r="G27" s="102"/>
    </row>
    <row r="28" spans="1:7" x14ac:dyDescent="0.25">
      <c r="A28" s="43" t="s">
        <v>3809</v>
      </c>
      <c r="B28" s="59" t="s">
        <v>3836</v>
      </c>
      <c r="E28" s="102"/>
      <c r="F28" s="102"/>
      <c r="G28" s="102"/>
    </row>
    <row r="29" spans="1:7" x14ac:dyDescent="0.25">
      <c r="A29" s="43" t="s">
        <v>3811</v>
      </c>
      <c r="B29" s="59" t="s">
        <v>3837</v>
      </c>
      <c r="E29" s="102"/>
      <c r="F29" s="102"/>
      <c r="G29" s="102"/>
    </row>
    <row r="30" spans="1:7" x14ac:dyDescent="0.25">
      <c r="A30" s="43" t="s">
        <v>3813</v>
      </c>
      <c r="B30" s="59" t="s">
        <v>3838</v>
      </c>
      <c r="E30" s="102"/>
      <c r="F30" s="102"/>
      <c r="G30" s="102"/>
    </row>
    <row r="31" spans="1:7" x14ac:dyDescent="0.25">
      <c r="A31" s="43" t="s">
        <v>3815</v>
      </c>
      <c r="B31" s="59" t="s">
        <v>3839</v>
      </c>
      <c r="E31" s="102"/>
      <c r="F31" s="102"/>
      <c r="G31" s="102"/>
    </row>
    <row r="32" spans="1:7" x14ac:dyDescent="0.25">
      <c r="A32" s="43" t="s">
        <v>3817</v>
      </c>
      <c r="B32" s="59" t="s">
        <v>3840</v>
      </c>
      <c r="E32" s="102"/>
      <c r="F32" s="102"/>
      <c r="G32" s="102"/>
    </row>
    <row r="33" spans="1:7" x14ac:dyDescent="0.25">
      <c r="A33" s="43" t="s">
        <v>3819</v>
      </c>
      <c r="B33" s="59" t="s">
        <v>3841</v>
      </c>
      <c r="E33" s="102"/>
      <c r="F33" s="102"/>
      <c r="G33" s="102"/>
    </row>
    <row r="34" spans="1:7" x14ac:dyDescent="0.25">
      <c r="A34" s="43" t="s">
        <v>3821</v>
      </c>
      <c r="B34" s="59" t="s">
        <v>3842</v>
      </c>
      <c r="E34" s="102"/>
      <c r="F34" s="102"/>
      <c r="G34" s="102"/>
    </row>
    <row r="35" spans="1:7" x14ac:dyDescent="0.25">
      <c r="A35" s="43" t="s">
        <v>3823</v>
      </c>
      <c r="B35" s="59" t="s">
        <v>3843</v>
      </c>
      <c r="E35" s="102"/>
      <c r="F35" s="102"/>
      <c r="G35" s="102"/>
    </row>
    <row r="36" spans="1:7" x14ac:dyDescent="0.25">
      <c r="A36" s="43" t="s">
        <v>3825</v>
      </c>
      <c r="B36" s="59" t="s">
        <v>3844</v>
      </c>
      <c r="E36" s="102"/>
      <c r="F36" s="102"/>
      <c r="G36" s="102"/>
    </row>
    <row r="37" spans="1:7" x14ac:dyDescent="0.25">
      <c r="A37" s="43" t="s">
        <v>3827</v>
      </c>
      <c r="B37" s="59" t="s">
        <v>3845</v>
      </c>
      <c r="E37" s="102"/>
      <c r="F37" s="102"/>
      <c r="G37" s="102"/>
    </row>
    <row r="38" spans="1:7" x14ac:dyDescent="0.25">
      <c r="A38" s="43" t="s">
        <v>3828</v>
      </c>
      <c r="B38" s="59" t="s">
        <v>3846</v>
      </c>
      <c r="E38" s="102"/>
      <c r="F38" s="102"/>
      <c r="G38" s="102"/>
    </row>
    <row r="39" spans="1:7" x14ac:dyDescent="0.25">
      <c r="A39" s="43" t="s">
        <v>3829</v>
      </c>
      <c r="B39" s="59" t="s">
        <v>3847</v>
      </c>
      <c r="E39" s="102"/>
      <c r="F39" s="102"/>
      <c r="G39" s="102"/>
    </row>
    <row r="40" spans="1:7" x14ac:dyDescent="0.25">
      <c r="A40" s="43" t="s">
        <v>3830</v>
      </c>
      <c r="B40" s="59" t="s">
        <v>3848</v>
      </c>
      <c r="E40" s="102"/>
      <c r="F40" s="102"/>
      <c r="G40" s="102"/>
    </row>
    <row r="41" spans="1:7" x14ac:dyDescent="0.25">
      <c r="A41" s="43" t="s">
        <v>3831</v>
      </c>
      <c r="B41" s="59" t="s">
        <v>3849</v>
      </c>
      <c r="E41" s="102"/>
      <c r="F41" s="102"/>
      <c r="G41" s="102"/>
    </row>
    <row r="42" spans="1:7" x14ac:dyDescent="0.25">
      <c r="A42" s="43" t="s">
        <v>3832</v>
      </c>
      <c r="B42" s="59" t="s">
        <v>3850</v>
      </c>
      <c r="E42" s="102"/>
      <c r="F42" s="102"/>
      <c r="G42" s="102"/>
    </row>
    <row r="43" spans="1:7" x14ac:dyDescent="0.25">
      <c r="A43" s="43" t="s">
        <v>3833</v>
      </c>
      <c r="B43" s="59" t="s">
        <v>3851</v>
      </c>
      <c r="E43" s="102"/>
      <c r="F43" s="102"/>
      <c r="G43" s="102"/>
    </row>
    <row r="44" spans="1:7" x14ac:dyDescent="0.25">
      <c r="A44" s="43" t="s">
        <v>3834</v>
      </c>
      <c r="B44" s="59" t="s">
        <v>3852</v>
      </c>
      <c r="E44" s="102"/>
      <c r="F44" s="102"/>
      <c r="G44" s="102"/>
    </row>
    <row r="45" spans="1:7" x14ac:dyDescent="0.25">
      <c r="A45" s="43" t="s">
        <v>3835</v>
      </c>
      <c r="B45" s="59" t="s">
        <v>3853</v>
      </c>
      <c r="E45" s="102"/>
      <c r="F45" s="102"/>
      <c r="G45" s="102"/>
    </row>
    <row r="46" spans="1:7" x14ac:dyDescent="0.25">
      <c r="A46" s="43" t="s">
        <v>3836</v>
      </c>
      <c r="B46" s="59" t="s">
        <v>3854</v>
      </c>
      <c r="E46" s="102"/>
      <c r="F46" s="102"/>
      <c r="G46" s="102"/>
    </row>
    <row r="47" spans="1:7" x14ac:dyDescent="0.25">
      <c r="A47" s="43" t="s">
        <v>3837</v>
      </c>
      <c r="B47" s="59" t="s">
        <v>3855</v>
      </c>
      <c r="E47" s="102"/>
      <c r="F47" s="102"/>
      <c r="G47" s="102"/>
    </row>
    <row r="48" spans="1:7" x14ac:dyDescent="0.25">
      <c r="A48" s="43" t="s">
        <v>3838</v>
      </c>
      <c r="B48" s="59" t="s">
        <v>3856</v>
      </c>
      <c r="E48" s="102"/>
      <c r="F48" s="102"/>
      <c r="G48" s="102"/>
    </row>
    <row r="49" spans="1:7" x14ac:dyDescent="0.25">
      <c r="A49" s="43" t="s">
        <v>3839</v>
      </c>
      <c r="B49" s="59" t="s">
        <v>3857</v>
      </c>
      <c r="E49" s="102"/>
      <c r="F49" s="102"/>
      <c r="G49" s="102"/>
    </row>
    <row r="50" spans="1:7" x14ac:dyDescent="0.25">
      <c r="A50" s="43" t="s">
        <v>3840</v>
      </c>
      <c r="B50" s="59" t="s">
        <v>3858</v>
      </c>
      <c r="E50" s="102"/>
      <c r="F50" s="102"/>
      <c r="G50" s="102"/>
    </row>
    <row r="51" spans="1:7" x14ac:dyDescent="0.25">
      <c r="A51" s="43" t="s">
        <v>3841</v>
      </c>
      <c r="B51" s="59" t="s">
        <v>3859</v>
      </c>
      <c r="E51" s="102"/>
      <c r="F51" s="102"/>
      <c r="G51" s="102"/>
    </row>
    <row r="52" spans="1:7" x14ac:dyDescent="0.25">
      <c r="A52" s="43" t="s">
        <v>3842</v>
      </c>
      <c r="B52" s="59" t="s">
        <v>3860</v>
      </c>
      <c r="E52" s="102"/>
      <c r="F52" s="102"/>
      <c r="G52" s="102"/>
    </row>
    <row r="53" spans="1:7" x14ac:dyDescent="0.25">
      <c r="A53" s="43" t="s">
        <v>3843</v>
      </c>
      <c r="B53" s="59" t="s">
        <v>3861</v>
      </c>
      <c r="E53" s="102"/>
      <c r="F53" s="102"/>
      <c r="G53" s="102"/>
    </row>
    <row r="54" spans="1:7" x14ac:dyDescent="0.25">
      <c r="A54" s="43" t="s">
        <v>3844</v>
      </c>
      <c r="B54" s="59" t="s">
        <v>3862</v>
      </c>
      <c r="E54" s="102"/>
      <c r="F54" s="102"/>
      <c r="G54" s="102"/>
    </row>
    <row r="55" spans="1:7" x14ac:dyDescent="0.25">
      <c r="A55" s="43" t="s">
        <v>3845</v>
      </c>
      <c r="B55" s="59" t="s">
        <v>3863</v>
      </c>
      <c r="E55" s="102"/>
      <c r="F55" s="102"/>
      <c r="G55" s="102"/>
    </row>
    <row r="56" spans="1:7" x14ac:dyDescent="0.25">
      <c r="A56" s="43" t="s">
        <v>3846</v>
      </c>
      <c r="B56" s="59" t="s">
        <v>3864</v>
      </c>
      <c r="E56" s="102"/>
      <c r="F56" s="102"/>
      <c r="G56" s="102"/>
    </row>
    <row r="57" spans="1:7" x14ac:dyDescent="0.25">
      <c r="A57" s="43" t="s">
        <v>3847</v>
      </c>
      <c r="B57" s="59" t="s">
        <v>3865</v>
      </c>
      <c r="E57" s="102"/>
      <c r="F57" s="102"/>
      <c r="G57" s="102"/>
    </row>
    <row r="58" spans="1:7" x14ac:dyDescent="0.25">
      <c r="A58" s="43" t="s">
        <v>3848</v>
      </c>
      <c r="B58" s="59" t="s">
        <v>3866</v>
      </c>
      <c r="E58" s="102"/>
      <c r="F58" s="102"/>
      <c r="G58" s="102"/>
    </row>
    <row r="59" spans="1:7" x14ac:dyDescent="0.25">
      <c r="A59" s="43" t="s">
        <v>3849</v>
      </c>
      <c r="B59" s="59" t="s">
        <v>3867</v>
      </c>
      <c r="E59" s="102"/>
      <c r="F59" s="102"/>
      <c r="G59" s="102"/>
    </row>
    <row r="60" spans="1:7" x14ac:dyDescent="0.25">
      <c r="A60" s="43" t="s">
        <v>3850</v>
      </c>
      <c r="B60" s="59" t="s">
        <v>3868</v>
      </c>
      <c r="E60" s="102"/>
      <c r="F60" s="102"/>
      <c r="G60" s="102"/>
    </row>
    <row r="61" spans="1:7" x14ac:dyDescent="0.25">
      <c r="A61" s="43" t="s">
        <v>3851</v>
      </c>
      <c r="B61" s="59" t="s">
        <v>3869</v>
      </c>
      <c r="E61" s="102"/>
      <c r="F61" s="102"/>
      <c r="G61" s="102"/>
    </row>
    <row r="62" spans="1:7" x14ac:dyDescent="0.25">
      <c r="A62" s="43" t="s">
        <v>3852</v>
      </c>
      <c r="B62" s="59" t="s">
        <v>3870</v>
      </c>
      <c r="E62" s="102"/>
      <c r="F62" s="102"/>
      <c r="G62" s="102"/>
    </row>
    <row r="63" spans="1:7" x14ac:dyDescent="0.25">
      <c r="A63" s="43" t="s">
        <v>3853</v>
      </c>
      <c r="B63" s="59" t="s">
        <v>3871</v>
      </c>
      <c r="E63" s="102"/>
      <c r="F63" s="102"/>
      <c r="G63" s="102"/>
    </row>
    <row r="64" spans="1:7" x14ac:dyDescent="0.25">
      <c r="A64" s="43" t="s">
        <v>3854</v>
      </c>
      <c r="B64" s="59" t="s">
        <v>3872</v>
      </c>
      <c r="E64" s="102"/>
      <c r="F64" s="102"/>
      <c r="G64" s="102"/>
    </row>
    <row r="65" spans="1:7" x14ac:dyDescent="0.25">
      <c r="A65" s="43" t="s">
        <v>3855</v>
      </c>
      <c r="B65" s="59" t="s">
        <v>3873</v>
      </c>
      <c r="E65" s="102"/>
      <c r="F65" s="102"/>
      <c r="G65" s="102"/>
    </row>
    <row r="66" spans="1:7" x14ac:dyDescent="0.25">
      <c r="A66" s="43" t="s">
        <v>3856</v>
      </c>
      <c r="B66" s="59" t="s">
        <v>3874</v>
      </c>
      <c r="E66" s="102"/>
      <c r="F66" s="102"/>
      <c r="G66" s="102"/>
    </row>
    <row r="67" spans="1:7" x14ac:dyDescent="0.25">
      <c r="A67" s="43" t="s">
        <v>3857</v>
      </c>
      <c r="B67" s="59" t="s">
        <v>3875</v>
      </c>
      <c r="E67" s="102"/>
      <c r="F67" s="102"/>
      <c r="G67" s="102"/>
    </row>
    <row r="68" spans="1:7" x14ac:dyDescent="0.25">
      <c r="A68" s="43" t="s">
        <v>3858</v>
      </c>
      <c r="B68" s="59" t="s">
        <v>3876</v>
      </c>
      <c r="E68" s="102"/>
      <c r="F68" s="102"/>
      <c r="G68" s="102"/>
    </row>
    <row r="69" spans="1:7" x14ac:dyDescent="0.25">
      <c r="A69" s="43" t="s">
        <v>3859</v>
      </c>
      <c r="B69" s="59" t="s">
        <v>3877</v>
      </c>
      <c r="E69" s="102"/>
      <c r="F69" s="102"/>
      <c r="G69" s="102"/>
    </row>
    <row r="70" spans="1:7" x14ac:dyDescent="0.25">
      <c r="A70" s="43" t="s">
        <v>3860</v>
      </c>
      <c r="B70" s="59" t="s">
        <v>3878</v>
      </c>
      <c r="E70" s="102"/>
      <c r="F70" s="102"/>
      <c r="G70" s="102"/>
    </row>
    <row r="71" spans="1:7" x14ac:dyDescent="0.25">
      <c r="A71" s="43" t="s">
        <v>3861</v>
      </c>
      <c r="B71" s="59" t="s">
        <v>3879</v>
      </c>
      <c r="E71" s="102"/>
      <c r="F71" s="102"/>
      <c r="G71" s="102"/>
    </row>
    <row r="72" spans="1:7" x14ac:dyDescent="0.25">
      <c r="A72" s="43" t="s">
        <v>3862</v>
      </c>
      <c r="B72" s="59" t="s">
        <v>3880</v>
      </c>
      <c r="E72" s="102"/>
      <c r="F72" s="102"/>
      <c r="G72" s="102"/>
    </row>
    <row r="73" spans="1:7" x14ac:dyDescent="0.25">
      <c r="A73" s="43" t="s">
        <v>3863</v>
      </c>
      <c r="B73" s="59" t="s">
        <v>3881</v>
      </c>
      <c r="E73" s="102"/>
      <c r="F73" s="102"/>
      <c r="G73" s="102"/>
    </row>
    <row r="74" spans="1:7" x14ac:dyDescent="0.25">
      <c r="A74" s="43" t="s">
        <v>3864</v>
      </c>
      <c r="B74" s="59" t="s">
        <v>3882</v>
      </c>
      <c r="E74" s="102"/>
      <c r="F74" s="102"/>
      <c r="G74" s="102"/>
    </row>
    <row r="75" spans="1:7" x14ac:dyDescent="0.25">
      <c r="A75" s="43" t="s">
        <v>3865</v>
      </c>
      <c r="B75" s="59" t="s">
        <v>3883</v>
      </c>
      <c r="E75" s="102"/>
      <c r="F75" s="102"/>
      <c r="G75" s="102"/>
    </row>
    <row r="76" spans="1:7" x14ac:dyDescent="0.25">
      <c r="A76" s="43" t="s">
        <v>3866</v>
      </c>
      <c r="B76" s="59" t="s">
        <v>3884</v>
      </c>
      <c r="E76" s="102"/>
      <c r="F76" s="102"/>
      <c r="G76" s="102"/>
    </row>
    <row r="77" spans="1:7" x14ac:dyDescent="0.25">
      <c r="A77" s="43" t="s">
        <v>3867</v>
      </c>
      <c r="B77" s="59" t="s">
        <v>3885</v>
      </c>
      <c r="E77" s="102"/>
      <c r="F77" s="102"/>
      <c r="G77" s="102"/>
    </row>
    <row r="78" spans="1:7" x14ac:dyDescent="0.25">
      <c r="A78" s="43" t="s">
        <v>3868</v>
      </c>
      <c r="B78" s="59" t="s">
        <v>3886</v>
      </c>
      <c r="E78" s="102"/>
      <c r="F78" s="102"/>
      <c r="G78" s="102"/>
    </row>
    <row r="79" spans="1:7" x14ac:dyDescent="0.25">
      <c r="A79" s="43" t="s">
        <v>3869</v>
      </c>
      <c r="B79" s="59" t="s">
        <v>3887</v>
      </c>
      <c r="E79" s="102"/>
      <c r="F79" s="102"/>
      <c r="G79" s="102"/>
    </row>
    <row r="80" spans="1:7" x14ac:dyDescent="0.25">
      <c r="A80" s="43" t="s">
        <v>3870</v>
      </c>
      <c r="B80" s="59" t="s">
        <v>3888</v>
      </c>
      <c r="E80" s="102"/>
      <c r="F80" s="102"/>
      <c r="G80" s="102"/>
    </row>
    <row r="81" spans="1:7" x14ac:dyDescent="0.25">
      <c r="A81" s="43" t="s">
        <v>3871</v>
      </c>
      <c r="B81" s="59" t="s">
        <v>3889</v>
      </c>
      <c r="E81" s="102"/>
      <c r="F81" s="102"/>
      <c r="G81" s="102"/>
    </row>
    <row r="82" spans="1:7" x14ac:dyDescent="0.25">
      <c r="A82" s="43" t="s">
        <v>3872</v>
      </c>
      <c r="B82" s="59" t="s">
        <v>3890</v>
      </c>
      <c r="E82" s="102"/>
      <c r="F82" s="102"/>
      <c r="G82" s="102"/>
    </row>
    <row r="83" spans="1:7" x14ac:dyDescent="0.25">
      <c r="A83" s="43" t="s">
        <v>3873</v>
      </c>
      <c r="B83" s="59" t="s">
        <v>3891</v>
      </c>
      <c r="E83" s="102"/>
      <c r="F83" s="102"/>
      <c r="G83" s="102"/>
    </row>
    <row r="84" spans="1:7" x14ac:dyDescent="0.25">
      <c r="A84" s="43" t="s">
        <v>3874</v>
      </c>
      <c r="B84" s="59" t="s">
        <v>3892</v>
      </c>
      <c r="E84" s="102"/>
      <c r="F84" s="102"/>
      <c r="G84" s="102"/>
    </row>
    <row r="85" spans="1:7" x14ac:dyDescent="0.25">
      <c r="A85" s="43" t="s">
        <v>3875</v>
      </c>
      <c r="B85" s="59" t="s">
        <v>3893</v>
      </c>
      <c r="E85" s="102"/>
      <c r="F85" s="102"/>
      <c r="G85" s="102"/>
    </row>
    <row r="86" spans="1:7" x14ac:dyDescent="0.25">
      <c r="A86" s="43" t="s">
        <v>3876</v>
      </c>
      <c r="B86" s="59" t="s">
        <v>3894</v>
      </c>
      <c r="E86" s="102"/>
      <c r="F86" s="102"/>
      <c r="G86" s="102"/>
    </row>
    <row r="87" spans="1:7" x14ac:dyDescent="0.25">
      <c r="A87" s="43" t="s">
        <v>3877</v>
      </c>
      <c r="B87" s="59" t="s">
        <v>3895</v>
      </c>
      <c r="E87" s="102"/>
      <c r="F87" s="102"/>
      <c r="G87" s="102"/>
    </row>
    <row r="88" spans="1:7" x14ac:dyDescent="0.25">
      <c r="A88" s="43" t="s">
        <v>3878</v>
      </c>
      <c r="B88" s="59" t="s">
        <v>3896</v>
      </c>
      <c r="E88" s="102"/>
      <c r="F88" s="102"/>
      <c r="G88" s="102"/>
    </row>
    <row r="89" spans="1:7" x14ac:dyDescent="0.25">
      <c r="A89" s="43" t="s">
        <v>3879</v>
      </c>
      <c r="B89" s="59" t="s">
        <v>3897</v>
      </c>
      <c r="E89" s="102"/>
      <c r="F89" s="102"/>
      <c r="G89" s="102"/>
    </row>
    <row r="90" spans="1:7" x14ac:dyDescent="0.25">
      <c r="A90" s="43" t="s">
        <v>3880</v>
      </c>
      <c r="B90" s="59" t="s">
        <v>3898</v>
      </c>
      <c r="E90" s="102"/>
      <c r="F90" s="102"/>
      <c r="G90" s="102"/>
    </row>
    <row r="91" spans="1:7" x14ac:dyDescent="0.25">
      <c r="A91" s="43" t="s">
        <v>3881</v>
      </c>
      <c r="B91" s="59" t="s">
        <v>3899</v>
      </c>
      <c r="E91" s="102"/>
      <c r="F91" s="102"/>
      <c r="G91" s="102"/>
    </row>
    <row r="92" spans="1:7" x14ac:dyDescent="0.25">
      <c r="A92" s="43" t="s">
        <v>3882</v>
      </c>
      <c r="B92" s="59" t="s">
        <v>3900</v>
      </c>
      <c r="E92" s="102"/>
      <c r="F92" s="102"/>
      <c r="G92" s="102"/>
    </row>
    <row r="93" spans="1:7" x14ac:dyDescent="0.25">
      <c r="A93" s="43" t="s">
        <v>3883</v>
      </c>
      <c r="B93" s="59" t="s">
        <v>3901</v>
      </c>
      <c r="E93" s="102"/>
      <c r="F93" s="102"/>
      <c r="G93" s="102"/>
    </row>
    <row r="94" spans="1:7" x14ac:dyDescent="0.25">
      <c r="A94" s="43" t="s">
        <v>3884</v>
      </c>
      <c r="B94" s="59" t="s">
        <v>3902</v>
      </c>
      <c r="E94" s="102"/>
      <c r="F94" s="102"/>
      <c r="G94" s="102"/>
    </row>
    <row r="95" spans="1:7" x14ac:dyDescent="0.25">
      <c r="A95" s="43" t="s">
        <v>3885</v>
      </c>
      <c r="B95" s="59" t="s">
        <v>3903</v>
      </c>
      <c r="E95" s="102"/>
      <c r="F95" s="102"/>
      <c r="G95" s="102"/>
    </row>
    <row r="96" spans="1:7" x14ac:dyDescent="0.25">
      <c r="A96" s="43" t="s">
        <v>3886</v>
      </c>
      <c r="B96" s="59" t="s">
        <v>3904</v>
      </c>
      <c r="E96" s="102"/>
      <c r="F96" s="102"/>
      <c r="G96" s="102"/>
    </row>
    <row r="97" spans="1:7" x14ac:dyDescent="0.25">
      <c r="A97" s="43" t="s">
        <v>3887</v>
      </c>
      <c r="B97" s="59" t="s">
        <v>3905</v>
      </c>
      <c r="E97" s="102"/>
      <c r="F97" s="102"/>
      <c r="G97" s="102"/>
    </row>
    <row r="98" spans="1:7" x14ac:dyDescent="0.25">
      <c r="A98" s="43" t="s">
        <v>3888</v>
      </c>
      <c r="B98" s="59" t="s">
        <v>3906</v>
      </c>
      <c r="E98" s="102"/>
      <c r="F98" s="102"/>
      <c r="G98" s="102"/>
    </row>
    <row r="99" spans="1:7" x14ac:dyDescent="0.25">
      <c r="A99" s="43" t="s">
        <v>3889</v>
      </c>
      <c r="B99" s="59" t="s">
        <v>3907</v>
      </c>
      <c r="E99" s="102"/>
      <c r="F99" s="102"/>
      <c r="G99" s="102"/>
    </row>
    <row r="100" spans="1:7" x14ac:dyDescent="0.25">
      <c r="A100" s="43" t="s">
        <v>3890</v>
      </c>
      <c r="B100" s="59" t="s">
        <v>3908</v>
      </c>
      <c r="E100" s="102"/>
      <c r="F100" s="102"/>
      <c r="G100" s="102"/>
    </row>
    <row r="101" spans="1:7" x14ac:dyDescent="0.25">
      <c r="A101" s="43" t="s">
        <v>3891</v>
      </c>
      <c r="B101" s="59" t="s">
        <v>3909</v>
      </c>
      <c r="E101" s="102"/>
      <c r="F101" s="102"/>
      <c r="G101" s="102"/>
    </row>
    <row r="102" spans="1:7" x14ac:dyDescent="0.25">
      <c r="A102" s="43" t="s">
        <v>3892</v>
      </c>
      <c r="B102" s="59" t="s">
        <v>3910</v>
      </c>
      <c r="E102" s="102"/>
      <c r="F102" s="102"/>
      <c r="G102" s="102"/>
    </row>
    <row r="103" spans="1:7" x14ac:dyDescent="0.25">
      <c r="A103" s="43" t="s">
        <v>3893</v>
      </c>
      <c r="B103" s="59" t="s">
        <v>3911</v>
      </c>
      <c r="E103" s="102"/>
      <c r="F103" s="102"/>
      <c r="G103" s="102"/>
    </row>
    <row r="104" spans="1:7" x14ac:dyDescent="0.25">
      <c r="A104" s="43" t="s">
        <v>3894</v>
      </c>
      <c r="B104" s="59" t="s">
        <v>3912</v>
      </c>
    </row>
    <row r="105" spans="1:7" x14ac:dyDescent="0.25">
      <c r="A105" s="43" t="s">
        <v>3895</v>
      </c>
      <c r="B105" s="59" t="s">
        <v>3913</v>
      </c>
    </row>
    <row r="106" spans="1:7" x14ac:dyDescent="0.25">
      <c r="A106" s="43" t="s">
        <v>3896</v>
      </c>
      <c r="B106" s="59" t="s">
        <v>3914</v>
      </c>
    </row>
    <row r="107" spans="1:7" x14ac:dyDescent="0.25">
      <c r="A107" s="43" t="s">
        <v>3897</v>
      </c>
      <c r="B107" s="59" t="s">
        <v>3915</v>
      </c>
    </row>
    <row r="108" spans="1:7" x14ac:dyDescent="0.25">
      <c r="A108" s="43" t="s">
        <v>3898</v>
      </c>
      <c r="B108" s="59" t="s">
        <v>3916</v>
      </c>
    </row>
    <row r="109" spans="1:7" x14ac:dyDescent="0.25">
      <c r="A109" s="43" t="s">
        <v>3899</v>
      </c>
      <c r="B109" s="59" t="s">
        <v>3917</v>
      </c>
    </row>
    <row r="110" spans="1:7" x14ac:dyDescent="0.25">
      <c r="A110" s="43" t="s">
        <v>3900</v>
      </c>
      <c r="B110" s="59" t="s">
        <v>3918</v>
      </c>
    </row>
    <row r="111" spans="1:7" x14ac:dyDescent="0.25">
      <c r="A111" s="43" t="s">
        <v>3901</v>
      </c>
      <c r="B111" s="59" t="s">
        <v>3919</v>
      </c>
    </row>
    <row r="112" spans="1:7" x14ac:dyDescent="0.25">
      <c r="A112" s="43" t="s">
        <v>3902</v>
      </c>
      <c r="B112" s="59" t="s">
        <v>3920</v>
      </c>
    </row>
    <row r="113" spans="1:2" x14ac:dyDescent="0.25">
      <c r="A113" s="43" t="s">
        <v>3903</v>
      </c>
      <c r="B113" s="59" t="s">
        <v>3921</v>
      </c>
    </row>
    <row r="114" spans="1:2" x14ac:dyDescent="0.25">
      <c r="A114" s="43" t="s">
        <v>3904</v>
      </c>
      <c r="B114" s="59" t="s">
        <v>3922</v>
      </c>
    </row>
    <row r="115" spans="1:2" x14ac:dyDescent="0.25">
      <c r="A115" s="43" t="s">
        <v>3905</v>
      </c>
      <c r="B115" s="59" t="s">
        <v>3923</v>
      </c>
    </row>
    <row r="116" spans="1:2" x14ac:dyDescent="0.25">
      <c r="A116" s="43" t="s">
        <v>3906</v>
      </c>
      <c r="B116" s="59" t="s">
        <v>3924</v>
      </c>
    </row>
    <row r="117" spans="1:2" x14ac:dyDescent="0.25">
      <c r="A117" s="43" t="s">
        <v>3907</v>
      </c>
      <c r="B117" s="59" t="s">
        <v>3925</v>
      </c>
    </row>
    <row r="118" spans="1:2" x14ac:dyDescent="0.25">
      <c r="A118" s="43" t="s">
        <v>3908</v>
      </c>
      <c r="B118" s="59" t="s">
        <v>3926</v>
      </c>
    </row>
    <row r="119" spans="1:2" x14ac:dyDescent="0.25">
      <c r="A119" s="43" t="s">
        <v>3909</v>
      </c>
      <c r="B119" s="59" t="s">
        <v>3927</v>
      </c>
    </row>
    <row r="120" spans="1:2" x14ac:dyDescent="0.25">
      <c r="A120" s="43" t="s">
        <v>3910</v>
      </c>
      <c r="B120" s="59" t="s">
        <v>3928</v>
      </c>
    </row>
    <row r="121" spans="1:2" x14ac:dyDescent="0.25">
      <c r="A121" s="44" t="s">
        <v>3911</v>
      </c>
      <c r="B121" s="60" t="s">
        <v>3929</v>
      </c>
    </row>
  </sheetData>
  <mergeCells count="2">
    <mergeCell ref="I5:J5"/>
    <mergeCell ref="I11:J11"/>
  </mergeCells>
  <hyperlinks>
    <hyperlink ref="L2" location="'INDEX'!A1" tooltip="Back to INDEX" display="← Ana Sayfa / Back to Index" xr:uid="{B363000A-516E-4DCD-A575-198870EEECBD}"/>
  </hyperlinks>
  <pageMargins left="0.75" right="0.75" top="0.75" bottom="0.5" header="0.5" footer="0.7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1F3864"/>
  </sheetPr>
  <dimension ref="A1:K131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2" width="17.7109375" style="1" customWidth="1"/>
    <col min="3" max="3" width="12.7109375" customWidth="1"/>
    <col min="4" max="5" width="13.7109375" customWidth="1"/>
    <col min="6" max="7" width="9.140625" style="1" customWidth="1"/>
    <col min="8" max="8" width="22.7109375" style="1" customWidth="1"/>
    <col min="9" max="9" width="74.7109375" style="1" customWidth="1"/>
    <col min="10" max="10" width="9.140625" style="1" customWidth="1"/>
    <col min="11" max="11" width="28.7109375" style="1" customWidth="1"/>
    <col min="12" max="16384" width="9.140625" style="1"/>
  </cols>
  <sheetData>
    <row r="1" spans="1:11" ht="20.100000000000001" customHeight="1" x14ac:dyDescent="0.25">
      <c r="A1" s="2" t="s">
        <v>3940</v>
      </c>
      <c r="B1" s="3" t="s">
        <v>3941</v>
      </c>
      <c r="H1" s="9" t="s">
        <v>96</v>
      </c>
      <c r="I1" s="10" t="s">
        <v>3942</v>
      </c>
    </row>
    <row r="2" spans="1:11" ht="20.100000000000001" customHeight="1" x14ac:dyDescent="0.25">
      <c r="A2" s="37">
        <v>293</v>
      </c>
      <c r="B2" s="12">
        <v>293</v>
      </c>
      <c r="H2" s="9" t="s">
        <v>97</v>
      </c>
      <c r="I2" s="14" t="s">
        <v>3943</v>
      </c>
      <c r="K2" s="128" t="s">
        <v>6607</v>
      </c>
    </row>
    <row r="3" spans="1:11" ht="20.100000000000001" customHeight="1" x14ac:dyDescent="0.25">
      <c r="A3" s="37">
        <v>335</v>
      </c>
      <c r="B3" s="12">
        <v>335</v>
      </c>
      <c r="H3" s="9" t="s">
        <v>98</v>
      </c>
      <c r="I3" s="14" t="s">
        <v>3944</v>
      </c>
    </row>
    <row r="4" spans="1:11" x14ac:dyDescent="0.25">
      <c r="A4" s="37">
        <v>367</v>
      </c>
      <c r="B4" s="12">
        <v>367</v>
      </c>
    </row>
    <row r="5" spans="1:11" ht="20.100000000000001" customHeight="1" x14ac:dyDescent="0.25">
      <c r="A5" s="37">
        <v>261</v>
      </c>
      <c r="B5" s="12">
        <v>273</v>
      </c>
      <c r="H5" s="113" t="s">
        <v>99</v>
      </c>
      <c r="I5" s="113"/>
    </row>
    <row r="6" spans="1:11" ht="20.100000000000001" customHeight="1" x14ac:dyDescent="0.25">
      <c r="A6" s="37">
        <v>114</v>
      </c>
      <c r="B6" s="12">
        <v>114</v>
      </c>
      <c r="H6" s="15" t="s">
        <v>100</v>
      </c>
      <c r="I6" s="16" t="s">
        <v>6391</v>
      </c>
    </row>
    <row r="7" spans="1:11" ht="35.1" customHeight="1" x14ac:dyDescent="0.25">
      <c r="A7" s="37">
        <v>152</v>
      </c>
      <c r="B7" s="12">
        <v>145</v>
      </c>
      <c r="H7" s="15" t="s">
        <v>101</v>
      </c>
      <c r="I7" s="16" t="s">
        <v>3945</v>
      </c>
    </row>
    <row r="8" spans="1:11" ht="35.1" customHeight="1" x14ac:dyDescent="0.25">
      <c r="A8" s="37">
        <v>86</v>
      </c>
      <c r="B8" s="12">
        <v>86</v>
      </c>
      <c r="H8" s="15" t="s">
        <v>103</v>
      </c>
      <c r="I8" s="16" t="s">
        <v>3946</v>
      </c>
    </row>
    <row r="9" spans="1:11" x14ac:dyDescent="0.25">
      <c r="A9" s="37">
        <v>205</v>
      </c>
      <c r="B9" s="12">
        <v>205</v>
      </c>
    </row>
    <row r="10" spans="1:11" ht="20.100000000000001" customHeight="1" x14ac:dyDescent="0.25">
      <c r="A10" s="37">
        <v>74</v>
      </c>
      <c r="B10" s="12">
        <v>74</v>
      </c>
      <c r="H10" s="113" t="s">
        <v>105</v>
      </c>
      <c r="I10" s="113"/>
    </row>
    <row r="11" spans="1:11" ht="20.100000000000001" customHeight="1" x14ac:dyDescent="0.25">
      <c r="A11" s="37">
        <v>364</v>
      </c>
      <c r="B11" s="12">
        <v>364</v>
      </c>
      <c r="H11" s="15" t="s">
        <v>100</v>
      </c>
      <c r="I11" s="16" t="s">
        <v>6392</v>
      </c>
    </row>
    <row r="12" spans="1:11" ht="20.100000000000001" customHeight="1" x14ac:dyDescent="0.25">
      <c r="A12" s="37">
        <v>286</v>
      </c>
      <c r="B12" s="12">
        <v>288</v>
      </c>
      <c r="H12" s="15" t="s">
        <v>101</v>
      </c>
      <c r="I12" s="16" t="s">
        <v>3947</v>
      </c>
    </row>
    <row r="13" spans="1:11" ht="20.100000000000001" customHeight="1" x14ac:dyDescent="0.25">
      <c r="A13" s="37">
        <v>37</v>
      </c>
      <c r="B13" s="12">
        <v>37</v>
      </c>
      <c r="H13" s="15" t="s">
        <v>103</v>
      </c>
      <c r="I13" s="16" t="s">
        <v>3948</v>
      </c>
    </row>
    <row r="14" spans="1:11" x14ac:dyDescent="0.25">
      <c r="A14" s="37">
        <v>225</v>
      </c>
      <c r="B14" s="12">
        <v>225</v>
      </c>
    </row>
    <row r="15" spans="1:11" x14ac:dyDescent="0.25">
      <c r="A15" s="37">
        <v>140</v>
      </c>
      <c r="B15" s="12">
        <v>140</v>
      </c>
    </row>
    <row r="16" spans="1:11" x14ac:dyDescent="0.25">
      <c r="A16" s="37">
        <v>134</v>
      </c>
      <c r="B16" s="12">
        <v>134</v>
      </c>
    </row>
    <row r="17" spans="1:2" x14ac:dyDescent="0.25">
      <c r="A17" s="37">
        <v>235</v>
      </c>
      <c r="B17" s="12">
        <v>235</v>
      </c>
    </row>
    <row r="18" spans="1:2" x14ac:dyDescent="0.25">
      <c r="A18" s="37">
        <v>99</v>
      </c>
      <c r="B18" s="12">
        <v>97</v>
      </c>
    </row>
    <row r="19" spans="1:2" x14ac:dyDescent="0.25">
      <c r="A19" s="37">
        <v>86</v>
      </c>
      <c r="B19" s="12">
        <v>87</v>
      </c>
    </row>
    <row r="20" spans="1:2" x14ac:dyDescent="0.25">
      <c r="A20" s="37">
        <v>343</v>
      </c>
      <c r="B20" s="12">
        <v>343</v>
      </c>
    </row>
    <row r="21" spans="1:2" x14ac:dyDescent="0.25">
      <c r="A21" s="37">
        <v>465</v>
      </c>
      <c r="B21" s="12">
        <v>465</v>
      </c>
    </row>
    <row r="22" spans="1:2" x14ac:dyDescent="0.25">
      <c r="A22" s="37">
        <v>401</v>
      </c>
      <c r="B22" s="12">
        <v>401</v>
      </c>
    </row>
    <row r="23" spans="1:2" x14ac:dyDescent="0.25">
      <c r="A23" s="37">
        <v>227</v>
      </c>
      <c r="B23" s="12">
        <v>227</v>
      </c>
    </row>
    <row r="24" spans="1:2" x14ac:dyDescent="0.25">
      <c r="A24" s="37">
        <v>235</v>
      </c>
      <c r="B24" s="12">
        <v>235</v>
      </c>
    </row>
    <row r="25" spans="1:2" x14ac:dyDescent="0.25">
      <c r="A25" s="37">
        <v>34</v>
      </c>
      <c r="B25" s="12">
        <v>34</v>
      </c>
    </row>
    <row r="26" spans="1:2" x14ac:dyDescent="0.25">
      <c r="A26" s="37">
        <v>473</v>
      </c>
      <c r="B26" s="12">
        <v>475</v>
      </c>
    </row>
    <row r="27" spans="1:2" x14ac:dyDescent="0.25">
      <c r="A27" s="37">
        <v>470</v>
      </c>
      <c r="B27" s="12">
        <v>470</v>
      </c>
    </row>
    <row r="28" spans="1:2" x14ac:dyDescent="0.25">
      <c r="A28" s="37">
        <v>342</v>
      </c>
      <c r="B28" s="12">
        <v>342</v>
      </c>
    </row>
    <row r="29" spans="1:2" x14ac:dyDescent="0.25">
      <c r="A29" s="37">
        <v>413</v>
      </c>
      <c r="B29" s="12">
        <v>411</v>
      </c>
    </row>
    <row r="30" spans="1:2" x14ac:dyDescent="0.25">
      <c r="A30" s="37">
        <v>448</v>
      </c>
      <c r="B30" s="12">
        <v>448</v>
      </c>
    </row>
    <row r="31" spans="1:2" x14ac:dyDescent="0.25">
      <c r="A31" s="37">
        <v>60</v>
      </c>
      <c r="B31" s="12">
        <v>60</v>
      </c>
    </row>
    <row r="32" spans="1:2" x14ac:dyDescent="0.25">
      <c r="A32" s="37">
        <v>182</v>
      </c>
      <c r="B32" s="12">
        <v>182</v>
      </c>
    </row>
    <row r="33" spans="1:2" x14ac:dyDescent="0.25">
      <c r="A33" s="37">
        <v>365</v>
      </c>
      <c r="B33" s="12">
        <v>377</v>
      </c>
    </row>
    <row r="34" spans="1:2" x14ac:dyDescent="0.25">
      <c r="A34" s="37">
        <v>476</v>
      </c>
      <c r="B34" s="12">
        <v>476</v>
      </c>
    </row>
    <row r="35" spans="1:2" x14ac:dyDescent="0.25">
      <c r="A35" s="37">
        <v>207</v>
      </c>
      <c r="B35" s="12">
        <v>207</v>
      </c>
    </row>
    <row r="36" spans="1:2" x14ac:dyDescent="0.25">
      <c r="A36" s="37">
        <v>447</v>
      </c>
      <c r="B36" s="12">
        <v>447</v>
      </c>
    </row>
    <row r="37" spans="1:2" x14ac:dyDescent="0.25">
      <c r="A37" s="37">
        <v>127</v>
      </c>
      <c r="B37" s="12">
        <v>127</v>
      </c>
    </row>
    <row r="38" spans="1:2" x14ac:dyDescent="0.25">
      <c r="A38" s="37">
        <v>294</v>
      </c>
      <c r="B38" s="12">
        <v>294</v>
      </c>
    </row>
    <row r="39" spans="1:2" x14ac:dyDescent="0.25">
      <c r="A39" s="37">
        <v>412</v>
      </c>
      <c r="B39" s="12">
        <v>412</v>
      </c>
    </row>
    <row r="40" spans="1:2" x14ac:dyDescent="0.25">
      <c r="A40" s="37">
        <v>438</v>
      </c>
      <c r="B40" s="12">
        <v>439</v>
      </c>
    </row>
    <row r="41" spans="1:2" x14ac:dyDescent="0.25">
      <c r="A41" s="37">
        <v>141</v>
      </c>
      <c r="B41" s="12">
        <v>141</v>
      </c>
    </row>
    <row r="42" spans="1:2" x14ac:dyDescent="0.25">
      <c r="A42" s="37">
        <v>70</v>
      </c>
      <c r="B42" s="12">
        <v>70</v>
      </c>
    </row>
    <row r="43" spans="1:2" x14ac:dyDescent="0.25">
      <c r="A43" s="37">
        <v>36</v>
      </c>
      <c r="B43" s="12">
        <v>36</v>
      </c>
    </row>
    <row r="44" spans="1:2" x14ac:dyDescent="0.25">
      <c r="A44" s="37">
        <v>64</v>
      </c>
      <c r="B44" s="12">
        <v>64</v>
      </c>
    </row>
    <row r="45" spans="1:2" x14ac:dyDescent="0.25">
      <c r="A45" s="37">
        <v>114</v>
      </c>
      <c r="B45" s="12">
        <v>114</v>
      </c>
    </row>
    <row r="46" spans="1:2" x14ac:dyDescent="0.25">
      <c r="A46" s="37">
        <v>216</v>
      </c>
      <c r="B46" s="12">
        <v>216</v>
      </c>
    </row>
    <row r="47" spans="1:2" x14ac:dyDescent="0.25">
      <c r="A47" s="37">
        <v>242</v>
      </c>
      <c r="B47" s="12">
        <v>250</v>
      </c>
    </row>
    <row r="48" spans="1:2" x14ac:dyDescent="0.25">
      <c r="A48" s="37">
        <v>419</v>
      </c>
      <c r="B48" s="12">
        <v>419</v>
      </c>
    </row>
    <row r="49" spans="1:2" x14ac:dyDescent="0.25">
      <c r="A49" s="37">
        <v>466</v>
      </c>
      <c r="B49" s="12">
        <v>466</v>
      </c>
    </row>
    <row r="50" spans="1:2" x14ac:dyDescent="0.25">
      <c r="A50" s="37">
        <v>154</v>
      </c>
      <c r="B50" s="12">
        <v>154</v>
      </c>
    </row>
    <row r="51" spans="1:2" x14ac:dyDescent="0.25">
      <c r="A51" s="37">
        <v>433</v>
      </c>
      <c r="B51" s="12">
        <v>432</v>
      </c>
    </row>
    <row r="52" spans="1:2" x14ac:dyDescent="0.25">
      <c r="A52" s="37">
        <v>29</v>
      </c>
      <c r="B52" s="12">
        <v>29</v>
      </c>
    </row>
    <row r="53" spans="1:2" x14ac:dyDescent="0.25">
      <c r="A53" s="37">
        <v>448</v>
      </c>
      <c r="B53" s="12">
        <v>448</v>
      </c>
    </row>
    <row r="54" spans="1:2" x14ac:dyDescent="0.25">
      <c r="A54" s="37">
        <v>432</v>
      </c>
      <c r="B54" s="12">
        <v>439</v>
      </c>
    </row>
    <row r="55" spans="1:2" x14ac:dyDescent="0.25">
      <c r="A55" s="37">
        <v>39</v>
      </c>
      <c r="B55" s="12">
        <v>39</v>
      </c>
    </row>
    <row r="56" spans="1:2" x14ac:dyDescent="0.25">
      <c r="A56" s="37">
        <v>394</v>
      </c>
      <c r="B56" s="12">
        <v>394</v>
      </c>
    </row>
    <row r="57" spans="1:2" x14ac:dyDescent="0.25">
      <c r="A57" s="37">
        <v>207</v>
      </c>
      <c r="B57" s="12">
        <v>207</v>
      </c>
    </row>
    <row r="58" spans="1:2" x14ac:dyDescent="0.25">
      <c r="A58" s="37">
        <v>230</v>
      </c>
      <c r="B58" s="12">
        <v>230</v>
      </c>
    </row>
    <row r="59" spans="1:2" x14ac:dyDescent="0.25">
      <c r="A59" s="37">
        <v>153</v>
      </c>
      <c r="B59" s="12">
        <v>153</v>
      </c>
    </row>
    <row r="60" spans="1:2" x14ac:dyDescent="0.25">
      <c r="A60" s="37">
        <v>326</v>
      </c>
      <c r="B60" s="12">
        <v>326</v>
      </c>
    </row>
    <row r="61" spans="1:2" x14ac:dyDescent="0.25">
      <c r="A61" s="37">
        <v>251</v>
      </c>
      <c r="B61" s="12">
        <v>252</v>
      </c>
    </row>
    <row r="62" spans="1:2" x14ac:dyDescent="0.25">
      <c r="A62" s="37">
        <v>460</v>
      </c>
      <c r="B62" s="12">
        <v>451</v>
      </c>
    </row>
    <row r="63" spans="1:2" x14ac:dyDescent="0.25">
      <c r="A63" s="37">
        <v>25</v>
      </c>
      <c r="B63" s="12">
        <v>25</v>
      </c>
    </row>
    <row r="64" spans="1:2" x14ac:dyDescent="0.25">
      <c r="A64" s="37">
        <v>192</v>
      </c>
      <c r="B64" s="12">
        <v>192</v>
      </c>
    </row>
    <row r="65" spans="1:2" x14ac:dyDescent="0.25">
      <c r="A65" s="37">
        <v>315</v>
      </c>
      <c r="B65" s="12">
        <v>315</v>
      </c>
    </row>
    <row r="66" spans="1:2" x14ac:dyDescent="0.25">
      <c r="A66" s="37">
        <v>27</v>
      </c>
      <c r="B66" s="12">
        <v>27</v>
      </c>
    </row>
    <row r="67" spans="1:2" x14ac:dyDescent="0.25">
      <c r="A67" s="37">
        <v>195</v>
      </c>
      <c r="B67" s="12">
        <v>195</v>
      </c>
    </row>
    <row r="68" spans="1:2" x14ac:dyDescent="0.25">
      <c r="A68" s="37">
        <v>455</v>
      </c>
      <c r="B68" s="12">
        <v>465</v>
      </c>
    </row>
    <row r="69" spans="1:2" x14ac:dyDescent="0.25">
      <c r="A69" s="37">
        <v>359</v>
      </c>
      <c r="B69" s="12">
        <v>359</v>
      </c>
    </row>
    <row r="70" spans="1:2" x14ac:dyDescent="0.25">
      <c r="A70" s="37">
        <v>448</v>
      </c>
      <c r="B70" s="12">
        <v>448</v>
      </c>
    </row>
    <row r="71" spans="1:2" x14ac:dyDescent="0.25">
      <c r="A71" s="37">
        <v>259</v>
      </c>
      <c r="B71" s="12">
        <v>259</v>
      </c>
    </row>
    <row r="72" spans="1:2" x14ac:dyDescent="0.25">
      <c r="A72" s="37">
        <v>299</v>
      </c>
      <c r="B72" s="12">
        <v>299</v>
      </c>
    </row>
    <row r="73" spans="1:2" x14ac:dyDescent="0.25">
      <c r="A73" s="37">
        <v>203</v>
      </c>
      <c r="B73" s="12">
        <v>197</v>
      </c>
    </row>
    <row r="74" spans="1:2" x14ac:dyDescent="0.25">
      <c r="A74" s="37">
        <v>238</v>
      </c>
      <c r="B74" s="12">
        <v>238</v>
      </c>
    </row>
    <row r="75" spans="1:2" x14ac:dyDescent="0.25">
      <c r="A75" s="37">
        <v>228</v>
      </c>
      <c r="B75" s="12">
        <v>235</v>
      </c>
    </row>
    <row r="76" spans="1:2" x14ac:dyDescent="0.25">
      <c r="A76" s="37">
        <v>125</v>
      </c>
      <c r="B76" s="12">
        <v>125</v>
      </c>
    </row>
    <row r="77" spans="1:2" x14ac:dyDescent="0.25">
      <c r="A77" s="37">
        <v>81</v>
      </c>
      <c r="B77" s="12">
        <v>81</v>
      </c>
    </row>
    <row r="78" spans="1:2" x14ac:dyDescent="0.25">
      <c r="A78" s="37">
        <v>161</v>
      </c>
      <c r="B78" s="12">
        <v>161</v>
      </c>
    </row>
    <row r="79" spans="1:2" x14ac:dyDescent="0.25">
      <c r="A79" s="37">
        <v>34</v>
      </c>
      <c r="B79" s="12">
        <v>34</v>
      </c>
    </row>
    <row r="80" spans="1:2" x14ac:dyDescent="0.25">
      <c r="A80" s="37">
        <v>342</v>
      </c>
      <c r="B80" s="12">
        <v>342</v>
      </c>
    </row>
    <row r="81" spans="1:2" x14ac:dyDescent="0.25">
      <c r="A81" s="37">
        <v>368</v>
      </c>
      <c r="B81" s="12">
        <v>368</v>
      </c>
    </row>
    <row r="82" spans="1:2" x14ac:dyDescent="0.25">
      <c r="A82" s="37">
        <v>84</v>
      </c>
      <c r="B82" s="12">
        <v>89</v>
      </c>
    </row>
    <row r="83" spans="1:2" x14ac:dyDescent="0.25">
      <c r="A83" s="37">
        <v>201</v>
      </c>
      <c r="B83" s="12">
        <v>201</v>
      </c>
    </row>
    <row r="84" spans="1:2" x14ac:dyDescent="0.25">
      <c r="A84" s="37">
        <v>344</v>
      </c>
      <c r="B84" s="12">
        <v>340</v>
      </c>
    </row>
    <row r="85" spans="1:2" x14ac:dyDescent="0.25">
      <c r="A85" s="37">
        <v>71</v>
      </c>
      <c r="B85" s="12">
        <v>71</v>
      </c>
    </row>
    <row r="86" spans="1:2" x14ac:dyDescent="0.25">
      <c r="A86" s="37">
        <v>156</v>
      </c>
      <c r="B86" s="12">
        <v>156</v>
      </c>
    </row>
    <row r="87" spans="1:2" x14ac:dyDescent="0.25">
      <c r="A87" s="37">
        <v>368</v>
      </c>
      <c r="B87" s="12">
        <v>368</v>
      </c>
    </row>
    <row r="88" spans="1:2" x14ac:dyDescent="0.25">
      <c r="A88" s="37">
        <v>139</v>
      </c>
      <c r="B88" s="12">
        <v>139</v>
      </c>
    </row>
    <row r="89" spans="1:2" x14ac:dyDescent="0.25">
      <c r="A89" s="37">
        <v>137</v>
      </c>
      <c r="B89" s="12">
        <v>142</v>
      </c>
    </row>
    <row r="90" spans="1:2" x14ac:dyDescent="0.25">
      <c r="A90" s="37">
        <v>309</v>
      </c>
      <c r="B90" s="12">
        <v>309</v>
      </c>
    </row>
    <row r="91" spans="1:2" x14ac:dyDescent="0.25">
      <c r="A91" s="37">
        <v>239</v>
      </c>
      <c r="B91" s="12">
        <v>239</v>
      </c>
    </row>
    <row r="92" spans="1:2" x14ac:dyDescent="0.25">
      <c r="A92" s="37">
        <v>308</v>
      </c>
      <c r="B92" s="12">
        <v>308</v>
      </c>
    </row>
    <row r="93" spans="1:2" x14ac:dyDescent="0.25">
      <c r="A93" s="37">
        <v>29</v>
      </c>
      <c r="B93" s="12">
        <v>29</v>
      </c>
    </row>
    <row r="94" spans="1:2" x14ac:dyDescent="0.25">
      <c r="A94" s="37">
        <v>41</v>
      </c>
      <c r="B94" s="12">
        <v>41</v>
      </c>
    </row>
    <row r="95" spans="1:2" x14ac:dyDescent="0.25">
      <c r="A95" s="37">
        <v>69</v>
      </c>
      <c r="B95" s="12">
        <v>67</v>
      </c>
    </row>
    <row r="96" spans="1:2" x14ac:dyDescent="0.25">
      <c r="A96" s="37">
        <v>151</v>
      </c>
      <c r="B96" s="12">
        <v>163</v>
      </c>
    </row>
    <row r="97" spans="1:2" x14ac:dyDescent="0.25">
      <c r="A97" s="37">
        <v>399</v>
      </c>
      <c r="B97" s="12">
        <v>399</v>
      </c>
    </row>
    <row r="98" spans="1:2" x14ac:dyDescent="0.25">
      <c r="A98" s="37">
        <v>63</v>
      </c>
      <c r="B98" s="12">
        <v>63</v>
      </c>
    </row>
    <row r="99" spans="1:2" x14ac:dyDescent="0.25">
      <c r="A99" s="37">
        <v>103</v>
      </c>
      <c r="B99" s="12">
        <v>103</v>
      </c>
    </row>
    <row r="100" spans="1:2" x14ac:dyDescent="0.25">
      <c r="A100" s="37">
        <v>459</v>
      </c>
      <c r="B100" s="12">
        <v>459</v>
      </c>
    </row>
    <row r="101" spans="1:2" x14ac:dyDescent="0.25">
      <c r="A101" s="37">
        <v>231</v>
      </c>
      <c r="B101" s="12">
        <v>231</v>
      </c>
    </row>
    <row r="102" spans="1:2" x14ac:dyDescent="0.25">
      <c r="A102" s="37">
        <v>128</v>
      </c>
      <c r="B102" s="12">
        <v>128</v>
      </c>
    </row>
    <row r="103" spans="1:2" x14ac:dyDescent="0.25">
      <c r="A103" s="37">
        <v>421</v>
      </c>
      <c r="B103" s="12">
        <v>427</v>
      </c>
    </row>
    <row r="104" spans="1:2" x14ac:dyDescent="0.25">
      <c r="A104" s="37">
        <v>176</v>
      </c>
      <c r="B104" s="12">
        <v>176</v>
      </c>
    </row>
    <row r="105" spans="1:2" x14ac:dyDescent="0.25">
      <c r="A105" s="37">
        <v>161</v>
      </c>
      <c r="B105" s="12">
        <v>161</v>
      </c>
    </row>
    <row r="106" spans="1:2" x14ac:dyDescent="0.25">
      <c r="A106" s="37">
        <v>282</v>
      </c>
      <c r="B106" s="12">
        <v>273</v>
      </c>
    </row>
    <row r="107" spans="1:2" x14ac:dyDescent="0.25">
      <c r="A107" s="37">
        <v>355</v>
      </c>
      <c r="B107" s="12">
        <v>355</v>
      </c>
    </row>
    <row r="108" spans="1:2" x14ac:dyDescent="0.25">
      <c r="A108" s="37">
        <v>462</v>
      </c>
      <c r="B108" s="12">
        <v>462</v>
      </c>
    </row>
    <row r="109" spans="1:2" x14ac:dyDescent="0.25">
      <c r="A109" s="37">
        <v>376</v>
      </c>
      <c r="B109" s="12">
        <v>376</v>
      </c>
    </row>
    <row r="110" spans="1:2" x14ac:dyDescent="0.25">
      <c r="A110" s="37">
        <v>103</v>
      </c>
      <c r="B110" s="12">
        <v>108</v>
      </c>
    </row>
    <row r="111" spans="1:2" x14ac:dyDescent="0.25">
      <c r="A111" s="37">
        <v>440</v>
      </c>
      <c r="B111" s="12">
        <v>440</v>
      </c>
    </row>
    <row r="112" spans="1:2" x14ac:dyDescent="0.25">
      <c r="A112" s="37">
        <v>212</v>
      </c>
      <c r="B112" s="12">
        <v>212</v>
      </c>
    </row>
    <row r="113" spans="1:2" x14ac:dyDescent="0.25">
      <c r="A113" s="37">
        <v>336</v>
      </c>
      <c r="B113" s="12">
        <v>336</v>
      </c>
    </row>
    <row r="114" spans="1:2" x14ac:dyDescent="0.25">
      <c r="A114" s="37">
        <v>448</v>
      </c>
      <c r="B114" s="12">
        <v>448</v>
      </c>
    </row>
    <row r="115" spans="1:2" x14ac:dyDescent="0.25">
      <c r="A115" s="37">
        <v>76</v>
      </c>
      <c r="B115" s="12">
        <v>76</v>
      </c>
    </row>
    <row r="116" spans="1:2" x14ac:dyDescent="0.25">
      <c r="A116" s="37">
        <v>451</v>
      </c>
      <c r="B116" s="12">
        <v>451</v>
      </c>
    </row>
    <row r="117" spans="1:2" x14ac:dyDescent="0.25">
      <c r="A117" s="37">
        <v>39</v>
      </c>
      <c r="B117" s="12">
        <v>50</v>
      </c>
    </row>
    <row r="118" spans="1:2" x14ac:dyDescent="0.25">
      <c r="A118" s="37">
        <v>465</v>
      </c>
      <c r="B118" s="12">
        <v>465</v>
      </c>
    </row>
    <row r="119" spans="1:2" x14ac:dyDescent="0.25">
      <c r="A119" s="37">
        <v>176</v>
      </c>
      <c r="B119" s="12">
        <v>176</v>
      </c>
    </row>
    <row r="120" spans="1:2" x14ac:dyDescent="0.25">
      <c r="A120" s="37">
        <v>389</v>
      </c>
      <c r="B120" s="12">
        <v>389</v>
      </c>
    </row>
    <row r="121" spans="1:2" x14ac:dyDescent="0.25">
      <c r="A121" s="37">
        <v>68</v>
      </c>
      <c r="B121" s="12">
        <v>68</v>
      </c>
    </row>
    <row r="122" spans="1:2" x14ac:dyDescent="0.25">
      <c r="A122" s="37">
        <v>144</v>
      </c>
      <c r="B122" s="12">
        <v>144</v>
      </c>
    </row>
    <row r="123" spans="1:2" x14ac:dyDescent="0.25">
      <c r="A123" s="37">
        <v>163</v>
      </c>
      <c r="B123" s="12">
        <v>163</v>
      </c>
    </row>
    <row r="124" spans="1:2" x14ac:dyDescent="0.25">
      <c r="A124" s="37">
        <v>57</v>
      </c>
      <c r="B124" s="12">
        <v>69</v>
      </c>
    </row>
    <row r="125" spans="1:2" x14ac:dyDescent="0.25">
      <c r="A125" s="37">
        <v>340</v>
      </c>
      <c r="B125" s="12">
        <v>340</v>
      </c>
    </row>
    <row r="126" spans="1:2" x14ac:dyDescent="0.25">
      <c r="A126" s="37">
        <v>149</v>
      </c>
      <c r="B126" s="12">
        <v>149</v>
      </c>
    </row>
    <row r="127" spans="1:2" x14ac:dyDescent="0.25">
      <c r="A127" s="37">
        <v>210</v>
      </c>
      <c r="B127" s="12">
        <v>210</v>
      </c>
    </row>
    <row r="128" spans="1:2" x14ac:dyDescent="0.25">
      <c r="A128" s="37">
        <v>326</v>
      </c>
      <c r="B128" s="12">
        <v>322</v>
      </c>
    </row>
    <row r="129" spans="1:2" x14ac:dyDescent="0.25">
      <c r="A129" s="37">
        <v>125</v>
      </c>
      <c r="B129" s="12">
        <v>125</v>
      </c>
    </row>
    <row r="130" spans="1:2" x14ac:dyDescent="0.25">
      <c r="A130" s="37">
        <v>227</v>
      </c>
      <c r="B130" s="12">
        <v>227</v>
      </c>
    </row>
    <row r="131" spans="1:2" x14ac:dyDescent="0.25">
      <c r="A131" s="38">
        <v>78</v>
      </c>
      <c r="B131" s="18">
        <v>90</v>
      </c>
    </row>
  </sheetData>
  <mergeCells count="2">
    <mergeCell ref="H5:I5"/>
    <mergeCell ref="H10:I10"/>
  </mergeCells>
  <hyperlinks>
    <hyperlink ref="K2" location="'INDEX'!A1" tooltip="Back to INDEX" display="← Ana Sayfa / Back to Index" xr:uid="{7F93BB15-67B6-4E5B-B6F9-F2B828CC9AF9}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1F3864"/>
  </sheetPr>
  <dimension ref="A1:R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140625" style="1" bestFit="1" customWidth="1"/>
    <col min="2" max="2" width="12" style="1" bestFit="1" customWidth="1"/>
    <col min="3" max="3" width="13.28515625" style="1" bestFit="1" customWidth="1"/>
    <col min="4" max="4" width="23" style="1" bestFit="1" customWidth="1"/>
    <col min="5" max="5" width="10.7109375" style="1" bestFit="1" customWidth="1"/>
    <col min="6" max="6" width="28.85546875" style="1" bestFit="1" customWidth="1"/>
    <col min="7" max="7" width="10" style="1" bestFit="1" customWidth="1"/>
    <col min="8" max="8" width="10.85546875" style="1" bestFit="1" customWidth="1"/>
    <col min="9" max="9" width="14.7109375" style="1" bestFit="1" customWidth="1"/>
    <col min="10" max="10" width="9.7109375" style="1" bestFit="1" customWidth="1"/>
    <col min="11" max="11" width="13.42578125" style="1" bestFit="1" customWidth="1"/>
    <col min="12" max="12" width="16.140625" style="1" bestFit="1" customWidth="1"/>
    <col min="13" max="14" width="9.140625" style="1" customWidth="1"/>
    <col min="15" max="15" width="13.85546875" style="1" bestFit="1" customWidth="1"/>
    <col min="16" max="16" width="50.7109375" style="1" customWidth="1"/>
    <col min="17" max="17" width="9.140625" style="1" customWidth="1"/>
    <col min="18" max="18" width="28.7109375" style="1" customWidth="1"/>
    <col min="19" max="16384" width="9.140625" style="1"/>
  </cols>
  <sheetData>
    <row r="1" spans="1:18" ht="16.5" x14ac:dyDescent="0.25">
      <c r="A1" s="2" t="s">
        <v>4</v>
      </c>
      <c r="B1" s="3" t="s">
        <v>5</v>
      </c>
      <c r="C1" s="3" t="s">
        <v>8</v>
      </c>
      <c r="D1" s="3" t="s">
        <v>6</v>
      </c>
      <c r="E1" s="3" t="s">
        <v>506</v>
      </c>
      <c r="F1" s="3" t="s">
        <v>7</v>
      </c>
      <c r="G1" s="3" t="s">
        <v>10</v>
      </c>
      <c r="H1" s="3" t="s">
        <v>187</v>
      </c>
      <c r="I1" s="3" t="s">
        <v>3949</v>
      </c>
      <c r="J1" s="3" t="s">
        <v>11</v>
      </c>
      <c r="K1" s="3" t="s">
        <v>3566</v>
      </c>
      <c r="L1" s="4" t="s">
        <v>1723</v>
      </c>
      <c r="O1" s="9" t="s">
        <v>96</v>
      </c>
      <c r="P1" s="77" t="s">
        <v>3950</v>
      </c>
    </row>
    <row r="2" spans="1:18" x14ac:dyDescent="0.25">
      <c r="A2" s="5" t="s">
        <v>35</v>
      </c>
      <c r="B2" s="11">
        <v>45475</v>
      </c>
      <c r="C2" s="6" t="s">
        <v>15</v>
      </c>
      <c r="D2" s="6" t="s">
        <v>162</v>
      </c>
      <c r="E2" s="6" t="s">
        <v>512</v>
      </c>
      <c r="F2" s="6" t="s">
        <v>58</v>
      </c>
      <c r="G2" s="12">
        <v>2</v>
      </c>
      <c r="H2" s="31">
        <v>911.43</v>
      </c>
      <c r="I2" s="61">
        <v>0</v>
      </c>
      <c r="J2" s="12">
        <v>1822.86</v>
      </c>
      <c r="K2" s="6" t="s">
        <v>439</v>
      </c>
      <c r="L2" s="29" t="s">
        <v>1735</v>
      </c>
      <c r="O2" s="9" t="s">
        <v>97</v>
      </c>
      <c r="P2" s="78" t="s">
        <v>3951</v>
      </c>
      <c r="R2" s="128" t="s">
        <v>6607</v>
      </c>
    </row>
    <row r="3" spans="1:18" x14ac:dyDescent="0.25">
      <c r="A3" s="5" t="s">
        <v>26</v>
      </c>
      <c r="B3" s="11">
        <v>45479</v>
      </c>
      <c r="C3" s="6" t="s">
        <v>40</v>
      </c>
      <c r="D3" s="6" t="s">
        <v>126</v>
      </c>
      <c r="E3" s="6" t="s">
        <v>1596</v>
      </c>
      <c r="F3" s="6" t="s">
        <v>14</v>
      </c>
      <c r="G3" s="12">
        <v>28</v>
      </c>
      <c r="H3" s="31">
        <v>152.43</v>
      </c>
      <c r="I3" s="61">
        <v>0.05</v>
      </c>
      <c r="J3" s="12">
        <v>4054.64</v>
      </c>
      <c r="K3" s="6" t="s">
        <v>439</v>
      </c>
      <c r="L3" s="29" t="s">
        <v>1735</v>
      </c>
      <c r="O3" s="9" t="s">
        <v>98</v>
      </c>
      <c r="P3" s="78" t="s">
        <v>3952</v>
      </c>
    </row>
    <row r="4" spans="1:18" x14ac:dyDescent="0.25">
      <c r="A4" s="5" t="s">
        <v>22</v>
      </c>
      <c r="B4" s="11">
        <v>45487</v>
      </c>
      <c r="C4" s="6" t="s">
        <v>15</v>
      </c>
      <c r="D4" s="6" t="s">
        <v>23</v>
      </c>
      <c r="E4" s="6" t="s">
        <v>516</v>
      </c>
      <c r="F4" s="6" t="s">
        <v>191</v>
      </c>
      <c r="G4" s="12">
        <v>21</v>
      </c>
      <c r="H4" s="31">
        <v>96.21</v>
      </c>
      <c r="I4" s="61">
        <v>0</v>
      </c>
      <c r="J4" s="12">
        <v>2020.41</v>
      </c>
      <c r="K4" s="6" t="s">
        <v>439</v>
      </c>
      <c r="L4" s="29" t="s">
        <v>1743</v>
      </c>
      <c r="P4" s="79"/>
    </row>
    <row r="5" spans="1:18" x14ac:dyDescent="0.25">
      <c r="A5" s="5" t="s">
        <v>42</v>
      </c>
      <c r="B5" s="11">
        <v>45488</v>
      </c>
      <c r="C5" s="6" t="s">
        <v>15</v>
      </c>
      <c r="D5" s="6" t="s">
        <v>85</v>
      </c>
      <c r="E5" s="6" t="s">
        <v>516</v>
      </c>
      <c r="F5" s="6" t="s">
        <v>46</v>
      </c>
      <c r="G5" s="12">
        <v>12</v>
      </c>
      <c r="H5" s="31">
        <v>127.18</v>
      </c>
      <c r="I5" s="61"/>
      <c r="J5" s="12">
        <v>1449.85</v>
      </c>
      <c r="K5" s="6" t="s">
        <v>439</v>
      </c>
      <c r="L5" s="29" t="s">
        <v>1731</v>
      </c>
      <c r="O5" s="113" t="s">
        <v>99</v>
      </c>
      <c r="P5" s="122"/>
    </row>
    <row r="6" spans="1:18" x14ac:dyDescent="0.25">
      <c r="A6" s="5" t="s">
        <v>31</v>
      </c>
      <c r="B6" s="11">
        <v>45492</v>
      </c>
      <c r="C6" s="6" t="s">
        <v>20</v>
      </c>
      <c r="D6" s="6" t="s">
        <v>164</v>
      </c>
      <c r="E6" s="6" t="s">
        <v>523</v>
      </c>
      <c r="F6" s="6" t="s">
        <v>79</v>
      </c>
      <c r="G6" s="12">
        <v>5</v>
      </c>
      <c r="H6" s="31">
        <v>153.07</v>
      </c>
      <c r="I6" s="61">
        <v>0.2</v>
      </c>
      <c r="J6" s="12">
        <v>612.28</v>
      </c>
      <c r="K6" s="6" t="s">
        <v>438</v>
      </c>
      <c r="L6" s="29" t="s">
        <v>1735</v>
      </c>
      <c r="O6" s="15" t="s">
        <v>100</v>
      </c>
      <c r="P6" s="80" t="s">
        <v>3953</v>
      </c>
    </row>
    <row r="7" spans="1:18" ht="28.5" x14ac:dyDescent="0.25">
      <c r="A7" s="5" t="s">
        <v>17</v>
      </c>
      <c r="B7" s="11"/>
      <c r="C7" s="6" t="s">
        <v>15</v>
      </c>
      <c r="D7" s="6" t="s">
        <v>18</v>
      </c>
      <c r="E7" s="6" t="s">
        <v>512</v>
      </c>
      <c r="F7" s="6" t="s">
        <v>58</v>
      </c>
      <c r="G7" s="12">
        <v>5</v>
      </c>
      <c r="H7" s="31">
        <v>871.5</v>
      </c>
      <c r="I7" s="61">
        <v>0.05</v>
      </c>
      <c r="J7" s="12">
        <v>4139.63</v>
      </c>
      <c r="K7" s="6" t="s">
        <v>438</v>
      </c>
      <c r="L7" s="29" t="s">
        <v>1731</v>
      </c>
      <c r="O7" s="15" t="s">
        <v>101</v>
      </c>
      <c r="P7" s="80" t="s">
        <v>3954</v>
      </c>
    </row>
    <row r="8" spans="1:18" ht="28.5" x14ac:dyDescent="0.25">
      <c r="A8" s="5" t="s">
        <v>12</v>
      </c>
      <c r="B8" s="11">
        <v>45504</v>
      </c>
      <c r="C8" s="6" t="s">
        <v>50</v>
      </c>
      <c r="D8" s="6" t="s">
        <v>13</v>
      </c>
      <c r="E8" s="6" t="s">
        <v>512</v>
      </c>
      <c r="F8" s="6" t="s">
        <v>58</v>
      </c>
      <c r="G8" s="12">
        <v>5</v>
      </c>
      <c r="H8" s="31">
        <v>923.07</v>
      </c>
      <c r="I8" s="61">
        <v>0.2</v>
      </c>
      <c r="J8" s="12">
        <v>3692.28</v>
      </c>
      <c r="K8" s="6" t="s">
        <v>441</v>
      </c>
      <c r="L8" s="29" t="s">
        <v>1735</v>
      </c>
      <c r="O8" s="15" t="s">
        <v>103</v>
      </c>
      <c r="P8" s="80" t="s">
        <v>3955</v>
      </c>
    </row>
    <row r="9" spans="1:18" x14ac:dyDescent="0.25">
      <c r="A9" s="5" t="s">
        <v>47</v>
      </c>
      <c r="B9" s="11">
        <v>45508</v>
      </c>
      <c r="C9" s="6" t="s">
        <v>29</v>
      </c>
      <c r="D9" s="6"/>
      <c r="E9" s="6" t="s">
        <v>512</v>
      </c>
      <c r="F9" s="6" t="s">
        <v>58</v>
      </c>
      <c r="G9" s="12">
        <v>7</v>
      </c>
      <c r="H9" s="31">
        <v>923.79</v>
      </c>
      <c r="I9" s="61">
        <v>0</v>
      </c>
      <c r="J9" s="12">
        <v>6466.53</v>
      </c>
      <c r="K9" s="6" t="s">
        <v>440</v>
      </c>
      <c r="L9" s="29" t="s">
        <v>1735</v>
      </c>
      <c r="P9" s="79"/>
    </row>
    <row r="10" spans="1:18" x14ac:dyDescent="0.25">
      <c r="A10" s="5" t="s">
        <v>56</v>
      </c>
      <c r="B10" s="11">
        <v>45513</v>
      </c>
      <c r="C10" s="6" t="s">
        <v>20</v>
      </c>
      <c r="D10" s="6" t="s">
        <v>18</v>
      </c>
      <c r="E10" s="6" t="s">
        <v>1597</v>
      </c>
      <c r="F10" s="6" t="s">
        <v>90</v>
      </c>
      <c r="G10" s="12">
        <v>15</v>
      </c>
      <c r="H10" s="31">
        <v>88.94</v>
      </c>
      <c r="I10" s="61">
        <v>0.08</v>
      </c>
      <c r="J10" s="12">
        <v>1227.3699999999999</v>
      </c>
      <c r="K10" s="6" t="s">
        <v>439</v>
      </c>
      <c r="L10" s="29" t="s">
        <v>1735</v>
      </c>
      <c r="O10" s="113" t="s">
        <v>105</v>
      </c>
      <c r="P10" s="122"/>
    </row>
    <row r="11" spans="1:18" x14ac:dyDescent="0.25">
      <c r="A11" s="5" t="s">
        <v>37</v>
      </c>
      <c r="B11" s="11">
        <v>45514</v>
      </c>
      <c r="C11" s="6" t="s">
        <v>15</v>
      </c>
      <c r="D11" s="6" t="s">
        <v>196</v>
      </c>
      <c r="E11" s="6" t="s">
        <v>1597</v>
      </c>
      <c r="F11" s="6" t="s">
        <v>63</v>
      </c>
      <c r="G11" s="12">
        <v>8</v>
      </c>
      <c r="H11" s="31">
        <v>474.57</v>
      </c>
      <c r="I11" s="61">
        <v>0</v>
      </c>
      <c r="J11" s="12">
        <v>3796.56</v>
      </c>
      <c r="K11" s="6" t="s">
        <v>439</v>
      </c>
      <c r="L11" s="29" t="s">
        <v>1735</v>
      </c>
      <c r="O11" s="15" t="s">
        <v>100</v>
      </c>
      <c r="P11" s="80" t="s">
        <v>3956</v>
      </c>
    </row>
    <row r="12" spans="1:18" x14ac:dyDescent="0.25">
      <c r="A12" s="5" t="s">
        <v>59</v>
      </c>
      <c r="B12" s="11">
        <v>45514</v>
      </c>
      <c r="C12" s="6" t="s">
        <v>15</v>
      </c>
      <c r="D12" s="6" t="s">
        <v>23</v>
      </c>
      <c r="E12" s="6" t="s">
        <v>1597</v>
      </c>
      <c r="F12" s="6" t="s">
        <v>90</v>
      </c>
      <c r="G12" s="12">
        <v>11</v>
      </c>
      <c r="H12" s="31">
        <v>88.53</v>
      </c>
      <c r="I12" s="61">
        <v>0.05</v>
      </c>
      <c r="J12" s="12">
        <v>925.14</v>
      </c>
      <c r="K12" s="6" t="s">
        <v>439</v>
      </c>
      <c r="L12" s="29" t="s">
        <v>1731</v>
      </c>
      <c r="O12" s="15" t="s">
        <v>101</v>
      </c>
      <c r="P12" s="80" t="s">
        <v>3957</v>
      </c>
    </row>
    <row r="13" spans="1:18" ht="28.5" x14ac:dyDescent="0.25">
      <c r="A13" s="5" t="s">
        <v>61</v>
      </c>
      <c r="B13" s="11">
        <v>45518</v>
      </c>
      <c r="C13" s="6" t="s">
        <v>20</v>
      </c>
      <c r="D13" s="6" t="s">
        <v>13</v>
      </c>
      <c r="E13" s="6" t="s">
        <v>507</v>
      </c>
      <c r="F13" s="6" t="s">
        <v>70</v>
      </c>
      <c r="G13" s="12">
        <v>10</v>
      </c>
      <c r="H13" s="31">
        <v>713.77</v>
      </c>
      <c r="I13" s="61">
        <v>0.1</v>
      </c>
      <c r="J13" s="12">
        <v>6423.93</v>
      </c>
      <c r="K13" s="6" t="s">
        <v>438</v>
      </c>
      <c r="L13" s="29" t="s">
        <v>1735</v>
      </c>
      <c r="O13" s="15" t="s">
        <v>103</v>
      </c>
      <c r="P13" s="80" t="s">
        <v>3958</v>
      </c>
    </row>
    <row r="14" spans="1:18" x14ac:dyDescent="0.25">
      <c r="A14" s="5" t="s">
        <v>68</v>
      </c>
      <c r="B14" s="11">
        <v>45519</v>
      </c>
      <c r="C14" s="6" t="s">
        <v>15</v>
      </c>
      <c r="D14" s="6" t="s">
        <v>126</v>
      </c>
      <c r="E14" s="6" t="s">
        <v>1596</v>
      </c>
      <c r="F14" s="6" t="s">
        <v>275</v>
      </c>
      <c r="G14" s="12">
        <v>5</v>
      </c>
      <c r="H14" s="31">
        <v>598.70000000000005</v>
      </c>
      <c r="I14" s="61">
        <v>0.1</v>
      </c>
      <c r="J14" s="12">
        <v>2694.15</v>
      </c>
      <c r="K14" s="6" t="s">
        <v>439</v>
      </c>
      <c r="L14" s="29" t="s">
        <v>1727</v>
      </c>
      <c r="P14" s="79"/>
    </row>
    <row r="15" spans="1:18" x14ac:dyDescent="0.25">
      <c r="A15" s="5" t="s">
        <v>44</v>
      </c>
      <c r="B15" s="11">
        <v>45531</v>
      </c>
      <c r="C15" s="6" t="s">
        <v>20</v>
      </c>
      <c r="D15" s="6" t="s">
        <v>69</v>
      </c>
      <c r="E15" s="6" t="s">
        <v>1598</v>
      </c>
      <c r="F15" s="6" t="s">
        <v>49</v>
      </c>
      <c r="G15" s="12">
        <v>7</v>
      </c>
      <c r="H15" s="31">
        <v>252.66</v>
      </c>
      <c r="I15" s="61">
        <v>0.08</v>
      </c>
      <c r="J15" s="12">
        <v>1627.13</v>
      </c>
      <c r="K15" s="6" t="s">
        <v>439</v>
      </c>
      <c r="L15" s="29" t="s">
        <v>1743</v>
      </c>
      <c r="P15" s="79"/>
    </row>
    <row r="16" spans="1:18" x14ac:dyDescent="0.25">
      <c r="A16" s="5" t="s">
        <v>52</v>
      </c>
      <c r="B16" s="11">
        <v>45534</v>
      </c>
      <c r="C16" s="6" t="s">
        <v>20</v>
      </c>
      <c r="D16" s="6" t="s">
        <v>93</v>
      </c>
      <c r="E16" s="6" t="s">
        <v>516</v>
      </c>
      <c r="F16" s="6" t="s">
        <v>191</v>
      </c>
      <c r="G16" s="12">
        <v>16</v>
      </c>
      <c r="H16" s="31">
        <v>98.24</v>
      </c>
      <c r="I16" s="61">
        <v>0</v>
      </c>
      <c r="J16" s="12">
        <v>1571.84</v>
      </c>
      <c r="K16" s="6" t="s">
        <v>439</v>
      </c>
      <c r="L16" s="29" t="s">
        <v>1735</v>
      </c>
      <c r="P16" s="79"/>
    </row>
    <row r="17" spans="1:16" x14ac:dyDescent="0.25">
      <c r="A17" s="5" t="s">
        <v>78</v>
      </c>
      <c r="B17" s="11">
        <v>45536</v>
      </c>
      <c r="C17" s="6" t="s">
        <v>20</v>
      </c>
      <c r="D17" s="6" t="s">
        <v>69</v>
      </c>
      <c r="E17" s="6" t="s">
        <v>1597</v>
      </c>
      <c r="F17" s="6" t="s">
        <v>90</v>
      </c>
      <c r="G17" s="12">
        <v>17</v>
      </c>
      <c r="H17" s="31">
        <v>89.4</v>
      </c>
      <c r="I17" s="61">
        <v>0</v>
      </c>
      <c r="J17" s="12">
        <v>1519.8</v>
      </c>
      <c r="K17" s="6" t="s">
        <v>440</v>
      </c>
      <c r="L17" s="29" t="s">
        <v>1731</v>
      </c>
      <c r="P17" s="79"/>
    </row>
    <row r="18" spans="1:16" x14ac:dyDescent="0.25">
      <c r="A18" s="5" t="s">
        <v>77</v>
      </c>
      <c r="B18" s="11">
        <v>45538</v>
      </c>
      <c r="C18" s="6" t="s">
        <v>50</v>
      </c>
      <c r="D18" s="6" t="s">
        <v>93</v>
      </c>
      <c r="E18" s="6" t="s">
        <v>1596</v>
      </c>
      <c r="F18" s="6" t="s">
        <v>14</v>
      </c>
      <c r="G18" s="12">
        <v>47</v>
      </c>
      <c r="H18" s="31">
        <v>145.68</v>
      </c>
      <c r="I18" s="61">
        <v>0.05</v>
      </c>
      <c r="J18" s="12">
        <v>6504.61</v>
      </c>
      <c r="K18" s="6" t="s">
        <v>439</v>
      </c>
      <c r="L18" s="29" t="s">
        <v>1727</v>
      </c>
      <c r="P18" s="79"/>
    </row>
    <row r="19" spans="1:16" x14ac:dyDescent="0.25">
      <c r="A19" s="5" t="s">
        <v>71</v>
      </c>
      <c r="B19" s="11">
        <v>45544</v>
      </c>
      <c r="C19" s="6" t="s">
        <v>15</v>
      </c>
      <c r="D19" s="6" t="s">
        <v>32</v>
      </c>
      <c r="E19" s="6" t="s">
        <v>1598</v>
      </c>
      <c r="F19" s="6" t="s">
        <v>49</v>
      </c>
      <c r="G19" s="12">
        <v>19</v>
      </c>
      <c r="H19" s="31">
        <v>263.08</v>
      </c>
      <c r="I19" s="61">
        <v>0.1</v>
      </c>
      <c r="J19" s="12">
        <v>4498.67</v>
      </c>
      <c r="K19" s="6" t="s">
        <v>441</v>
      </c>
      <c r="L19" s="29" t="s">
        <v>1735</v>
      </c>
      <c r="P19" s="79"/>
    </row>
    <row r="20" spans="1:16" x14ac:dyDescent="0.25">
      <c r="A20" s="5" t="s">
        <v>83</v>
      </c>
      <c r="B20" s="11">
        <v>45546</v>
      </c>
      <c r="C20" s="6" t="s">
        <v>20</v>
      </c>
      <c r="D20" s="6" t="s">
        <v>18</v>
      </c>
      <c r="E20" s="6" t="s">
        <v>523</v>
      </c>
      <c r="F20" s="6" t="s">
        <v>79</v>
      </c>
      <c r="G20" s="12">
        <v>18</v>
      </c>
      <c r="H20" s="31">
        <v>155.29</v>
      </c>
      <c r="I20" s="61">
        <v>0.08</v>
      </c>
      <c r="J20" s="12">
        <v>2571.6</v>
      </c>
      <c r="K20" s="6" t="s">
        <v>443</v>
      </c>
      <c r="L20" s="29" t="s">
        <v>1739</v>
      </c>
      <c r="P20" s="79"/>
    </row>
    <row r="21" spans="1:16" x14ac:dyDescent="0.25">
      <c r="A21" s="5" t="s">
        <v>80</v>
      </c>
      <c r="B21" s="11">
        <v>45550</v>
      </c>
      <c r="C21" s="6" t="s">
        <v>29</v>
      </c>
      <c r="D21" s="6" t="s">
        <v>23</v>
      </c>
      <c r="E21" s="6" t="s">
        <v>512</v>
      </c>
      <c r="F21" s="6" t="s">
        <v>188</v>
      </c>
      <c r="G21" s="12">
        <v>7</v>
      </c>
      <c r="H21" s="31">
        <v>323.89999999999998</v>
      </c>
      <c r="I21" s="61">
        <v>0.05</v>
      </c>
      <c r="J21" s="12">
        <v>2153.9299999999998</v>
      </c>
      <c r="K21" s="6" t="s">
        <v>443</v>
      </c>
      <c r="L21" s="29" t="s">
        <v>1727</v>
      </c>
      <c r="P21" s="79"/>
    </row>
    <row r="22" spans="1:16" x14ac:dyDescent="0.25">
      <c r="A22" s="5" t="s">
        <v>82</v>
      </c>
      <c r="B22" s="11">
        <v>45551</v>
      </c>
      <c r="C22" s="6" t="s">
        <v>15</v>
      </c>
      <c r="D22" s="6" t="s">
        <v>13</v>
      </c>
      <c r="E22" s="6" t="s">
        <v>516</v>
      </c>
      <c r="F22" s="6" t="s">
        <v>33</v>
      </c>
      <c r="G22" s="12">
        <v>111</v>
      </c>
      <c r="H22" s="31">
        <v>43.11</v>
      </c>
      <c r="I22" s="61">
        <v>0</v>
      </c>
      <c r="J22" s="12">
        <v>4785.21</v>
      </c>
      <c r="K22" s="6" t="s">
        <v>439</v>
      </c>
      <c r="L22" s="29" t="s">
        <v>1731</v>
      </c>
      <c r="P22" s="79"/>
    </row>
    <row r="23" spans="1:16" x14ac:dyDescent="0.25">
      <c r="A23" s="5" t="s">
        <v>72</v>
      </c>
      <c r="B23" s="11">
        <v>45558</v>
      </c>
      <c r="C23" s="6" t="s">
        <v>40</v>
      </c>
      <c r="D23" s="6" t="s">
        <v>169</v>
      </c>
      <c r="E23" s="6" t="s">
        <v>1598</v>
      </c>
      <c r="F23" s="6" t="s">
        <v>28</v>
      </c>
      <c r="G23" s="12">
        <v>12</v>
      </c>
      <c r="H23" s="31">
        <v>198.84</v>
      </c>
      <c r="I23" s="61">
        <v>0.08</v>
      </c>
      <c r="J23" s="12">
        <v>2195.19</v>
      </c>
      <c r="K23" s="6" t="s">
        <v>439</v>
      </c>
      <c r="L23" s="29" t="s">
        <v>1739</v>
      </c>
      <c r="P23" s="79"/>
    </row>
    <row r="24" spans="1:16" x14ac:dyDescent="0.25">
      <c r="A24" s="5" t="s">
        <v>65</v>
      </c>
      <c r="B24" s="11"/>
      <c r="C24" s="6" t="s">
        <v>20</v>
      </c>
      <c r="D24" s="6" t="s">
        <v>116</v>
      </c>
      <c r="E24" s="6" t="s">
        <v>1596</v>
      </c>
      <c r="F24" s="6" t="s">
        <v>14</v>
      </c>
      <c r="G24" s="12">
        <v>20</v>
      </c>
      <c r="H24" s="31">
        <v>143.94</v>
      </c>
      <c r="I24" s="61"/>
      <c r="J24" s="12">
        <v>2648.5</v>
      </c>
      <c r="K24" s="6" t="s">
        <v>440</v>
      </c>
      <c r="L24" s="29" t="s">
        <v>1727</v>
      </c>
      <c r="P24" s="79"/>
    </row>
    <row r="25" spans="1:16" x14ac:dyDescent="0.25">
      <c r="A25" s="5" t="s">
        <v>75</v>
      </c>
      <c r="B25" s="11">
        <v>45562</v>
      </c>
      <c r="C25" s="6" t="s">
        <v>50</v>
      </c>
      <c r="D25" s="6" t="s">
        <v>166</v>
      </c>
      <c r="E25" s="6" t="s">
        <v>523</v>
      </c>
      <c r="F25" s="6" t="s">
        <v>94</v>
      </c>
      <c r="G25" s="12">
        <v>16</v>
      </c>
      <c r="H25" s="31">
        <v>209.71</v>
      </c>
      <c r="I25" s="61">
        <v>0.05</v>
      </c>
      <c r="J25" s="12">
        <v>3187.59</v>
      </c>
      <c r="K25" s="6" t="s">
        <v>438</v>
      </c>
      <c r="L25" s="29" t="s">
        <v>1735</v>
      </c>
      <c r="P25" s="79"/>
    </row>
    <row r="26" spans="1:16" x14ac:dyDescent="0.25">
      <c r="A26" s="5" t="s">
        <v>74</v>
      </c>
      <c r="B26" s="11">
        <v>45563</v>
      </c>
      <c r="C26" s="6" t="s">
        <v>15</v>
      </c>
      <c r="D26" s="6" t="s">
        <v>196</v>
      </c>
      <c r="E26" s="6" t="s">
        <v>516</v>
      </c>
      <c r="F26" s="6" t="s">
        <v>46</v>
      </c>
      <c r="G26" s="12">
        <v>42</v>
      </c>
      <c r="H26" s="31">
        <v>128.35</v>
      </c>
      <c r="I26" s="61">
        <v>0.1</v>
      </c>
      <c r="J26" s="12">
        <v>4851.63</v>
      </c>
      <c r="K26" s="6" t="s">
        <v>439</v>
      </c>
      <c r="L26" s="29" t="s">
        <v>1735</v>
      </c>
      <c r="P26" s="79"/>
    </row>
    <row r="27" spans="1:16" x14ac:dyDescent="0.25">
      <c r="A27" s="5" t="s">
        <v>88</v>
      </c>
      <c r="B27" s="11">
        <v>45572</v>
      </c>
      <c r="C27" s="6" t="s">
        <v>40</v>
      </c>
      <c r="D27" s="6" t="s">
        <v>32</v>
      </c>
      <c r="E27" s="6" t="s">
        <v>516</v>
      </c>
      <c r="F27" s="6" t="s">
        <v>191</v>
      </c>
      <c r="G27" s="12">
        <v>31</v>
      </c>
      <c r="H27" s="31">
        <v>97.64</v>
      </c>
      <c r="I27" s="61">
        <v>0.05</v>
      </c>
      <c r="J27" s="12">
        <v>2875.5</v>
      </c>
      <c r="K27" s="6" t="s">
        <v>440</v>
      </c>
      <c r="L27" s="29" t="s">
        <v>1739</v>
      </c>
      <c r="P27" s="79"/>
    </row>
    <row r="28" spans="1:16" x14ac:dyDescent="0.25">
      <c r="A28" s="5" t="s">
        <v>204</v>
      </c>
      <c r="B28" s="11">
        <v>45572</v>
      </c>
      <c r="C28" s="6" t="s">
        <v>15</v>
      </c>
      <c r="D28" s="6" t="s">
        <v>13</v>
      </c>
      <c r="E28" s="6" t="s">
        <v>1598</v>
      </c>
      <c r="F28" s="6" t="s">
        <v>193</v>
      </c>
      <c r="G28" s="12">
        <v>59</v>
      </c>
      <c r="H28" s="31">
        <v>150.72</v>
      </c>
      <c r="I28" s="61">
        <v>0.15</v>
      </c>
      <c r="J28" s="12">
        <v>7558.61</v>
      </c>
      <c r="K28" s="6" t="s">
        <v>439</v>
      </c>
      <c r="L28" s="29" t="s">
        <v>1735</v>
      </c>
      <c r="P28" s="79"/>
    </row>
    <row r="29" spans="1:16" x14ac:dyDescent="0.25">
      <c r="A29" s="5" t="s">
        <v>203</v>
      </c>
      <c r="B29" s="11">
        <v>45572</v>
      </c>
      <c r="C29" s="6" t="s">
        <v>15</v>
      </c>
      <c r="D29" s="6" t="s">
        <v>18</v>
      </c>
      <c r="E29" s="6" t="s">
        <v>516</v>
      </c>
      <c r="F29" s="6" t="s">
        <v>46</v>
      </c>
      <c r="G29" s="12">
        <v>30</v>
      </c>
      <c r="H29" s="31">
        <v>126.09</v>
      </c>
      <c r="I29" s="61">
        <v>0</v>
      </c>
      <c r="J29" s="12">
        <v>3782.7</v>
      </c>
      <c r="K29" s="6" t="s">
        <v>439</v>
      </c>
      <c r="L29" s="29" t="s">
        <v>1743</v>
      </c>
      <c r="P29" s="79"/>
    </row>
    <row r="30" spans="1:16" x14ac:dyDescent="0.25">
      <c r="A30" s="5" t="s">
        <v>91</v>
      </c>
      <c r="B30" s="11">
        <v>45579</v>
      </c>
      <c r="C30" s="6" t="s">
        <v>29</v>
      </c>
      <c r="D30" s="6" t="s">
        <v>196</v>
      </c>
      <c r="E30" s="6" t="s">
        <v>516</v>
      </c>
      <c r="F30" s="6" t="s">
        <v>191</v>
      </c>
      <c r="G30" s="12">
        <v>15</v>
      </c>
      <c r="H30" s="31">
        <v>96.37</v>
      </c>
      <c r="I30" s="61">
        <v>0.2</v>
      </c>
      <c r="J30" s="12">
        <v>1156.44</v>
      </c>
      <c r="K30" s="6" t="s">
        <v>439</v>
      </c>
      <c r="L30" s="29" t="s">
        <v>1731</v>
      </c>
      <c r="P30" s="79"/>
    </row>
    <row r="31" spans="1:16" x14ac:dyDescent="0.25">
      <c r="A31" s="5" t="s">
        <v>84</v>
      </c>
      <c r="B31" s="11">
        <v>45580</v>
      </c>
      <c r="C31" s="6" t="s">
        <v>29</v>
      </c>
      <c r="D31" s="6" t="s">
        <v>27</v>
      </c>
      <c r="E31" s="6" t="s">
        <v>516</v>
      </c>
      <c r="F31" s="6" t="s">
        <v>54</v>
      </c>
      <c r="G31" s="12">
        <v>16</v>
      </c>
      <c r="H31" s="31">
        <v>86.33</v>
      </c>
      <c r="I31" s="61">
        <v>0.08</v>
      </c>
      <c r="J31" s="12">
        <v>1270.78</v>
      </c>
      <c r="K31" s="6" t="s">
        <v>439</v>
      </c>
      <c r="L31" s="29" t="s">
        <v>1727</v>
      </c>
      <c r="P31" s="79"/>
    </row>
    <row r="32" spans="1:16" x14ac:dyDescent="0.25">
      <c r="A32" s="5" t="s">
        <v>95</v>
      </c>
      <c r="B32" s="11">
        <v>45581</v>
      </c>
      <c r="C32" s="6" t="s">
        <v>29</v>
      </c>
      <c r="D32" s="6"/>
      <c r="E32" s="6" t="s">
        <v>507</v>
      </c>
      <c r="F32" s="6" t="s">
        <v>194</v>
      </c>
      <c r="G32" s="12">
        <v>6</v>
      </c>
      <c r="H32" s="31">
        <v>2256</v>
      </c>
      <c r="I32" s="61">
        <v>0.2</v>
      </c>
      <c r="J32" s="12">
        <v>10828.8</v>
      </c>
      <c r="K32" s="6" t="s">
        <v>442</v>
      </c>
      <c r="L32" s="29" t="s">
        <v>1739</v>
      </c>
      <c r="P32" s="79"/>
    </row>
    <row r="33" spans="1:16" x14ac:dyDescent="0.25">
      <c r="A33" s="5" t="s">
        <v>86</v>
      </c>
      <c r="B33" s="11">
        <v>45582</v>
      </c>
      <c r="C33" s="6" t="s">
        <v>15</v>
      </c>
      <c r="D33" s="6" t="s">
        <v>116</v>
      </c>
      <c r="E33" s="6" t="s">
        <v>516</v>
      </c>
      <c r="F33" s="6" t="s">
        <v>54</v>
      </c>
      <c r="G33" s="12">
        <v>42</v>
      </c>
      <c r="H33" s="31">
        <v>88.06</v>
      </c>
      <c r="I33" s="61">
        <v>0</v>
      </c>
      <c r="J33" s="12">
        <v>3698.52</v>
      </c>
      <c r="K33" s="6" t="s">
        <v>439</v>
      </c>
      <c r="L33" s="29" t="s">
        <v>1743</v>
      </c>
      <c r="P33" s="79"/>
    </row>
    <row r="34" spans="1:16" x14ac:dyDescent="0.25">
      <c r="A34" s="5" t="s">
        <v>200</v>
      </c>
      <c r="B34" s="11">
        <v>45584</v>
      </c>
      <c r="C34" s="6" t="s">
        <v>20</v>
      </c>
      <c r="D34" s="6" t="s">
        <v>69</v>
      </c>
      <c r="E34" s="6" t="s">
        <v>516</v>
      </c>
      <c r="F34" s="6" t="s">
        <v>33</v>
      </c>
      <c r="G34" s="12">
        <v>14</v>
      </c>
      <c r="H34" s="31">
        <v>40.75</v>
      </c>
      <c r="I34" s="61">
        <v>0.08</v>
      </c>
      <c r="J34" s="12">
        <v>524.86</v>
      </c>
      <c r="K34" s="6" t="s">
        <v>438</v>
      </c>
      <c r="L34" s="29" t="s">
        <v>1735</v>
      </c>
      <c r="P34" s="79"/>
    </row>
    <row r="35" spans="1:16" x14ac:dyDescent="0.25">
      <c r="A35" s="5" t="s">
        <v>92</v>
      </c>
      <c r="B35" s="11">
        <v>45586</v>
      </c>
      <c r="C35" s="6" t="s">
        <v>50</v>
      </c>
      <c r="D35" s="6" t="s">
        <v>169</v>
      </c>
      <c r="E35" s="6" t="s">
        <v>512</v>
      </c>
      <c r="F35" s="6" t="s">
        <v>58</v>
      </c>
      <c r="G35" s="12">
        <v>1</v>
      </c>
      <c r="H35" s="31">
        <v>894.64</v>
      </c>
      <c r="I35" s="61">
        <v>0.15</v>
      </c>
      <c r="J35" s="12">
        <v>760.44</v>
      </c>
      <c r="K35" s="6" t="s">
        <v>440</v>
      </c>
      <c r="L35" s="29" t="s">
        <v>1739</v>
      </c>
      <c r="P35" s="79"/>
    </row>
    <row r="36" spans="1:16" x14ac:dyDescent="0.25">
      <c r="A36" s="5" t="s">
        <v>89</v>
      </c>
      <c r="B36" s="11">
        <v>45589</v>
      </c>
      <c r="C36" s="6" t="s">
        <v>29</v>
      </c>
      <c r="D36" s="6" t="s">
        <v>166</v>
      </c>
      <c r="E36" s="6" t="s">
        <v>516</v>
      </c>
      <c r="F36" s="6" t="s">
        <v>191</v>
      </c>
      <c r="G36" s="12">
        <v>5</v>
      </c>
      <c r="H36" s="31">
        <v>93.9</v>
      </c>
      <c r="I36" s="61">
        <v>0.2</v>
      </c>
      <c r="J36" s="12">
        <v>375.6</v>
      </c>
      <c r="K36" s="6" t="s">
        <v>441</v>
      </c>
      <c r="L36" s="29" t="s">
        <v>1727</v>
      </c>
      <c r="P36" s="79"/>
    </row>
    <row r="37" spans="1:16" x14ac:dyDescent="0.25">
      <c r="A37" s="5" t="s">
        <v>199</v>
      </c>
      <c r="B37" s="11">
        <v>45595</v>
      </c>
      <c r="C37" s="6" t="s">
        <v>50</v>
      </c>
      <c r="D37" s="6" t="s">
        <v>93</v>
      </c>
      <c r="E37" s="6" t="s">
        <v>512</v>
      </c>
      <c r="F37" s="6" t="s">
        <v>197</v>
      </c>
      <c r="G37" s="12">
        <v>16</v>
      </c>
      <c r="H37" s="31">
        <v>530.59</v>
      </c>
      <c r="I37" s="61">
        <v>0.08</v>
      </c>
      <c r="J37" s="12">
        <v>7810.28</v>
      </c>
      <c r="K37" s="6" t="s">
        <v>439</v>
      </c>
      <c r="L37" s="29" t="s">
        <v>1735</v>
      </c>
      <c r="P37" s="79"/>
    </row>
    <row r="38" spans="1:16" x14ac:dyDescent="0.25">
      <c r="A38" s="5" t="s">
        <v>448</v>
      </c>
      <c r="B38" s="11">
        <v>45598</v>
      </c>
      <c r="C38" s="6" t="s">
        <v>20</v>
      </c>
      <c r="D38" s="6" t="s">
        <v>93</v>
      </c>
      <c r="E38" s="6" t="s">
        <v>507</v>
      </c>
      <c r="F38" s="6" t="s">
        <v>70</v>
      </c>
      <c r="G38" s="12">
        <v>6</v>
      </c>
      <c r="H38" s="31">
        <v>730.32</v>
      </c>
      <c r="I38" s="61">
        <v>0.08</v>
      </c>
      <c r="J38" s="12">
        <v>4031.37</v>
      </c>
      <c r="K38" s="6" t="s">
        <v>439</v>
      </c>
      <c r="L38" s="29" t="s">
        <v>1727</v>
      </c>
      <c r="P38" s="79"/>
    </row>
    <row r="39" spans="1:16" x14ac:dyDescent="0.25">
      <c r="A39" s="5" t="s">
        <v>449</v>
      </c>
      <c r="B39" s="11">
        <v>45598</v>
      </c>
      <c r="C39" s="6" t="s">
        <v>20</v>
      </c>
      <c r="D39" s="6" t="s">
        <v>69</v>
      </c>
      <c r="E39" s="6" t="s">
        <v>507</v>
      </c>
      <c r="F39" s="6" t="s">
        <v>70</v>
      </c>
      <c r="G39" s="12">
        <v>29</v>
      </c>
      <c r="H39" s="31">
        <v>705.72</v>
      </c>
      <c r="I39" s="61">
        <v>0.05</v>
      </c>
      <c r="J39" s="12">
        <v>19442.59</v>
      </c>
      <c r="K39" s="6" t="s">
        <v>439</v>
      </c>
      <c r="L39" s="29" t="s">
        <v>1739</v>
      </c>
      <c r="P39" s="79"/>
    </row>
    <row r="40" spans="1:16" x14ac:dyDescent="0.25">
      <c r="A40" s="5" t="s">
        <v>206</v>
      </c>
      <c r="B40" s="11">
        <v>45599</v>
      </c>
      <c r="C40" s="6" t="s">
        <v>15</v>
      </c>
      <c r="D40" s="6" t="s">
        <v>116</v>
      </c>
      <c r="E40" s="6" t="s">
        <v>516</v>
      </c>
      <c r="F40" s="6" t="s">
        <v>19</v>
      </c>
      <c r="G40" s="12">
        <v>7</v>
      </c>
      <c r="H40" s="31">
        <v>259.74</v>
      </c>
      <c r="I40" s="61">
        <v>0</v>
      </c>
      <c r="J40" s="12">
        <v>1818.18</v>
      </c>
      <c r="K40" s="6" t="s">
        <v>439</v>
      </c>
      <c r="L40" s="29" t="s">
        <v>1743</v>
      </c>
      <c r="P40" s="79"/>
    </row>
    <row r="41" spans="1:16" x14ac:dyDescent="0.25">
      <c r="A41" s="5" t="s">
        <v>205</v>
      </c>
      <c r="B41" s="11"/>
      <c r="C41" s="6" t="s">
        <v>50</v>
      </c>
      <c r="D41" s="6" t="s">
        <v>32</v>
      </c>
      <c r="E41" s="6" t="s">
        <v>516</v>
      </c>
      <c r="F41" s="6" t="s">
        <v>46</v>
      </c>
      <c r="G41" s="12">
        <v>2</v>
      </c>
      <c r="H41" s="31">
        <v>130.61000000000001</v>
      </c>
      <c r="I41" s="61">
        <v>0.15</v>
      </c>
      <c r="J41" s="12">
        <v>222.04</v>
      </c>
      <c r="K41" s="6" t="s">
        <v>439</v>
      </c>
      <c r="L41" s="29" t="s">
        <v>1743</v>
      </c>
      <c r="P41" s="79"/>
    </row>
    <row r="42" spans="1:16" x14ac:dyDescent="0.25">
      <c r="A42" s="5" t="s">
        <v>444</v>
      </c>
      <c r="B42" s="11">
        <v>45600</v>
      </c>
      <c r="C42" s="6" t="s">
        <v>15</v>
      </c>
      <c r="D42" s="6" t="s">
        <v>166</v>
      </c>
      <c r="E42" s="6" t="s">
        <v>1599</v>
      </c>
      <c r="F42" s="6" t="s">
        <v>195</v>
      </c>
      <c r="G42" s="12">
        <v>21</v>
      </c>
      <c r="H42" s="31">
        <v>170.09</v>
      </c>
      <c r="I42" s="61">
        <v>0</v>
      </c>
      <c r="J42" s="12">
        <v>3571.89</v>
      </c>
      <c r="K42" s="6" t="s">
        <v>439</v>
      </c>
      <c r="L42" s="29" t="s">
        <v>1735</v>
      </c>
      <c r="P42" s="79"/>
    </row>
    <row r="43" spans="1:16" x14ac:dyDescent="0.25">
      <c r="A43" s="5" t="s">
        <v>462</v>
      </c>
      <c r="B43" s="11">
        <v>45606</v>
      </c>
      <c r="C43" s="6" t="s">
        <v>20</v>
      </c>
      <c r="D43" s="6" t="s">
        <v>126</v>
      </c>
      <c r="E43" s="6" t="s">
        <v>516</v>
      </c>
      <c r="F43" s="6" t="s">
        <v>46</v>
      </c>
      <c r="G43" s="12">
        <v>19</v>
      </c>
      <c r="H43" s="31">
        <v>126.35</v>
      </c>
      <c r="I43" s="61"/>
      <c r="J43" s="12">
        <v>2400.65</v>
      </c>
      <c r="K43" s="6" t="s">
        <v>440</v>
      </c>
      <c r="L43" s="29" t="s">
        <v>1743</v>
      </c>
      <c r="P43" s="79"/>
    </row>
    <row r="44" spans="1:16" x14ac:dyDescent="0.25">
      <c r="A44" s="5" t="s">
        <v>461</v>
      </c>
      <c r="B44" s="11">
        <v>45607</v>
      </c>
      <c r="C44" s="6" t="s">
        <v>40</v>
      </c>
      <c r="D44" s="6" t="s">
        <v>164</v>
      </c>
      <c r="E44" s="6" t="s">
        <v>512</v>
      </c>
      <c r="F44" s="6" t="s">
        <v>188</v>
      </c>
      <c r="G44" s="12">
        <v>3</v>
      </c>
      <c r="H44" s="31">
        <v>326.08</v>
      </c>
      <c r="I44" s="61">
        <v>0.05</v>
      </c>
      <c r="J44" s="12">
        <v>929.33</v>
      </c>
      <c r="K44" s="6" t="s">
        <v>439</v>
      </c>
      <c r="L44" s="29" t="s">
        <v>1743</v>
      </c>
      <c r="P44" s="79"/>
    </row>
    <row r="45" spans="1:16" x14ac:dyDescent="0.25">
      <c r="A45" s="5" t="s">
        <v>207</v>
      </c>
      <c r="B45" s="11">
        <v>45608</v>
      </c>
      <c r="C45" s="6" t="s">
        <v>50</v>
      </c>
      <c r="D45" s="6" t="s">
        <v>169</v>
      </c>
      <c r="E45" s="6" t="s">
        <v>523</v>
      </c>
      <c r="F45" s="6" t="s">
        <v>76</v>
      </c>
      <c r="G45" s="12">
        <v>8</v>
      </c>
      <c r="H45" s="31">
        <v>376</v>
      </c>
      <c r="I45" s="61">
        <v>0.2</v>
      </c>
      <c r="J45" s="12">
        <v>2406.4</v>
      </c>
      <c r="K45" s="6" t="s">
        <v>439</v>
      </c>
      <c r="L45" s="29" t="s">
        <v>1727</v>
      </c>
      <c r="P45" s="79"/>
    </row>
    <row r="46" spans="1:16" x14ac:dyDescent="0.25">
      <c r="A46" s="5" t="s">
        <v>447</v>
      </c>
      <c r="B46" s="11">
        <v>45614</v>
      </c>
      <c r="C46" s="6" t="s">
        <v>15</v>
      </c>
      <c r="D46" s="6" t="s">
        <v>23</v>
      </c>
      <c r="E46" s="6" t="s">
        <v>523</v>
      </c>
      <c r="F46" s="6" t="s">
        <v>79</v>
      </c>
      <c r="G46" s="12">
        <v>8</v>
      </c>
      <c r="H46" s="31">
        <v>154.79</v>
      </c>
      <c r="I46" s="61">
        <v>0.05</v>
      </c>
      <c r="J46" s="12">
        <v>1176.4000000000001</v>
      </c>
      <c r="K46" s="6" t="s">
        <v>438</v>
      </c>
      <c r="L46" s="29" t="s">
        <v>1735</v>
      </c>
      <c r="P46" s="79"/>
    </row>
    <row r="47" spans="1:16" x14ac:dyDescent="0.25">
      <c r="A47" s="5" t="s">
        <v>463</v>
      </c>
      <c r="B47" s="11">
        <v>45616</v>
      </c>
      <c r="C47" s="6" t="s">
        <v>15</v>
      </c>
      <c r="D47" s="6" t="s">
        <v>18</v>
      </c>
      <c r="E47" s="6" t="s">
        <v>1599</v>
      </c>
      <c r="F47" s="6" t="s">
        <v>195</v>
      </c>
      <c r="G47" s="12">
        <v>2</v>
      </c>
      <c r="H47" s="31">
        <v>171.1</v>
      </c>
      <c r="I47" s="61">
        <v>0</v>
      </c>
      <c r="J47" s="12">
        <v>342.2</v>
      </c>
      <c r="K47" s="6" t="s">
        <v>439</v>
      </c>
      <c r="L47" s="29" t="s">
        <v>1739</v>
      </c>
      <c r="P47" s="79"/>
    </row>
    <row r="48" spans="1:16" x14ac:dyDescent="0.25">
      <c r="A48" s="5" t="s">
        <v>446</v>
      </c>
      <c r="B48" s="11">
        <v>45618</v>
      </c>
      <c r="C48" s="6" t="s">
        <v>20</v>
      </c>
      <c r="D48" s="6" t="s">
        <v>13</v>
      </c>
      <c r="E48" s="6" t="s">
        <v>1598</v>
      </c>
      <c r="F48" s="6" t="s">
        <v>49</v>
      </c>
      <c r="G48" s="12">
        <v>27</v>
      </c>
      <c r="H48" s="31">
        <v>252.87</v>
      </c>
      <c r="I48" s="61">
        <v>0.2</v>
      </c>
      <c r="J48" s="12">
        <v>5461.99</v>
      </c>
      <c r="K48" s="6" t="s">
        <v>439</v>
      </c>
      <c r="L48" s="29" t="s">
        <v>1727</v>
      </c>
      <c r="P48" s="79"/>
    </row>
    <row r="49" spans="1:16" x14ac:dyDescent="0.25">
      <c r="A49" s="5" t="s">
        <v>202</v>
      </c>
      <c r="B49" s="11">
        <v>45620</v>
      </c>
      <c r="C49" s="6" t="s">
        <v>15</v>
      </c>
      <c r="D49" s="6" t="s">
        <v>27</v>
      </c>
      <c r="E49" s="6" t="s">
        <v>516</v>
      </c>
      <c r="F49" s="6" t="s">
        <v>33</v>
      </c>
      <c r="G49" s="12">
        <v>20</v>
      </c>
      <c r="H49" s="31">
        <v>42.39</v>
      </c>
      <c r="I49" s="61">
        <v>0.05</v>
      </c>
      <c r="J49" s="12">
        <v>805.41</v>
      </c>
      <c r="K49" s="6" t="s">
        <v>439</v>
      </c>
      <c r="L49" s="29" t="s">
        <v>1743</v>
      </c>
      <c r="P49" s="79"/>
    </row>
    <row r="50" spans="1:16" x14ac:dyDescent="0.25">
      <c r="A50" s="5" t="s">
        <v>445</v>
      </c>
      <c r="B50" s="11">
        <v>45621</v>
      </c>
      <c r="C50" s="6" t="s">
        <v>15</v>
      </c>
      <c r="D50" s="6" t="s">
        <v>196</v>
      </c>
      <c r="E50" s="6" t="s">
        <v>516</v>
      </c>
      <c r="F50" s="6" t="s">
        <v>191</v>
      </c>
      <c r="G50" s="12">
        <v>15</v>
      </c>
      <c r="H50" s="31">
        <v>94.02</v>
      </c>
      <c r="I50" s="61">
        <v>0</v>
      </c>
      <c r="J50" s="12">
        <v>1410.3</v>
      </c>
      <c r="K50" s="6" t="s">
        <v>438</v>
      </c>
      <c r="L50" s="29" t="s">
        <v>1731</v>
      </c>
      <c r="P50" s="79"/>
    </row>
    <row r="51" spans="1:16" x14ac:dyDescent="0.25">
      <c r="A51" s="5" t="s">
        <v>465</v>
      </c>
      <c r="B51" s="11">
        <v>45627</v>
      </c>
      <c r="C51" s="6" t="s">
        <v>29</v>
      </c>
      <c r="D51" s="6" t="s">
        <v>116</v>
      </c>
      <c r="E51" s="6" t="s">
        <v>516</v>
      </c>
      <c r="F51" s="6" t="s">
        <v>19</v>
      </c>
      <c r="G51" s="12">
        <v>10</v>
      </c>
      <c r="H51" s="31">
        <v>272.69</v>
      </c>
      <c r="I51" s="61">
        <v>0.1</v>
      </c>
      <c r="J51" s="12">
        <v>2454.21</v>
      </c>
      <c r="K51" s="6" t="s">
        <v>439</v>
      </c>
      <c r="L51" s="29" t="s">
        <v>1731</v>
      </c>
      <c r="P51" s="79"/>
    </row>
    <row r="52" spans="1:16" x14ac:dyDescent="0.25">
      <c r="A52" s="5" t="s">
        <v>478</v>
      </c>
      <c r="B52" s="11">
        <v>45629</v>
      </c>
      <c r="C52" s="6" t="s">
        <v>29</v>
      </c>
      <c r="D52" s="6" t="s">
        <v>69</v>
      </c>
      <c r="E52" s="6" t="s">
        <v>1599</v>
      </c>
      <c r="F52" s="6" t="s">
        <v>195</v>
      </c>
      <c r="G52" s="12">
        <v>52</v>
      </c>
      <c r="H52" s="31">
        <v>171.53</v>
      </c>
      <c r="I52" s="61">
        <v>0.08</v>
      </c>
      <c r="J52" s="12">
        <v>8206</v>
      </c>
      <c r="K52" s="6" t="s">
        <v>439</v>
      </c>
      <c r="L52" s="29" t="s">
        <v>1735</v>
      </c>
      <c r="P52" s="79"/>
    </row>
    <row r="53" spans="1:16" x14ac:dyDescent="0.25">
      <c r="A53" s="5" t="s">
        <v>467</v>
      </c>
      <c r="B53" s="11">
        <v>45631</v>
      </c>
      <c r="C53" s="6" t="s">
        <v>29</v>
      </c>
      <c r="D53" s="6" t="s">
        <v>166</v>
      </c>
      <c r="E53" s="6" t="s">
        <v>507</v>
      </c>
      <c r="F53" s="6" t="s">
        <v>73</v>
      </c>
      <c r="G53" s="12">
        <v>9</v>
      </c>
      <c r="H53" s="31">
        <v>1465.69</v>
      </c>
      <c r="I53" s="61">
        <v>0.05</v>
      </c>
      <c r="J53" s="12">
        <v>12531.65</v>
      </c>
      <c r="K53" s="6" t="s">
        <v>440</v>
      </c>
      <c r="L53" s="29" t="s">
        <v>1727</v>
      </c>
      <c r="P53" s="79"/>
    </row>
    <row r="54" spans="1:16" x14ac:dyDescent="0.25">
      <c r="A54" s="5" t="s">
        <v>494</v>
      </c>
      <c r="B54" s="11">
        <v>45632</v>
      </c>
      <c r="C54" s="6" t="s">
        <v>40</v>
      </c>
      <c r="D54" s="6" t="s">
        <v>23</v>
      </c>
      <c r="E54" s="6" t="s">
        <v>1597</v>
      </c>
      <c r="F54" s="6" t="s">
        <v>279</v>
      </c>
      <c r="G54" s="12">
        <v>8</v>
      </c>
      <c r="H54" s="31">
        <v>231.4</v>
      </c>
      <c r="I54" s="61">
        <v>0</v>
      </c>
      <c r="J54" s="12">
        <v>1851.2</v>
      </c>
      <c r="K54" s="6" t="s">
        <v>439</v>
      </c>
      <c r="L54" s="29" t="s">
        <v>1727</v>
      </c>
      <c r="P54" s="79"/>
    </row>
    <row r="55" spans="1:16" x14ac:dyDescent="0.25">
      <c r="A55" s="5" t="s">
        <v>2407</v>
      </c>
      <c r="B55" s="11">
        <v>45633</v>
      </c>
      <c r="C55" s="6" t="s">
        <v>50</v>
      </c>
      <c r="D55" s="6"/>
      <c r="E55" s="6" t="s">
        <v>516</v>
      </c>
      <c r="F55" s="6" t="s">
        <v>191</v>
      </c>
      <c r="G55" s="12">
        <v>38</v>
      </c>
      <c r="H55" s="31">
        <v>93.8</v>
      </c>
      <c r="I55" s="61">
        <v>0.05</v>
      </c>
      <c r="J55" s="12">
        <v>3386.18</v>
      </c>
      <c r="K55" s="6" t="s">
        <v>442</v>
      </c>
      <c r="L55" s="29" t="s">
        <v>1731</v>
      </c>
      <c r="P55" s="79"/>
    </row>
    <row r="56" spans="1:16" x14ac:dyDescent="0.25">
      <c r="A56" s="5" t="s">
        <v>2406</v>
      </c>
      <c r="B56" s="11">
        <v>45635</v>
      </c>
      <c r="C56" s="6" t="s">
        <v>15</v>
      </c>
      <c r="D56" s="6" t="s">
        <v>164</v>
      </c>
      <c r="E56" s="6" t="s">
        <v>1596</v>
      </c>
      <c r="F56" s="6" t="s">
        <v>24</v>
      </c>
      <c r="G56" s="12">
        <v>9</v>
      </c>
      <c r="H56" s="31">
        <v>129.49</v>
      </c>
      <c r="I56" s="61">
        <v>0.05</v>
      </c>
      <c r="J56" s="12">
        <v>1107.1400000000001</v>
      </c>
      <c r="K56" s="6" t="s">
        <v>439</v>
      </c>
      <c r="L56" s="29" t="s">
        <v>1735</v>
      </c>
      <c r="P56" s="79"/>
    </row>
    <row r="57" spans="1:16" x14ac:dyDescent="0.25">
      <c r="A57" s="5" t="s">
        <v>464</v>
      </c>
      <c r="B57" s="11">
        <v>45636</v>
      </c>
      <c r="C57" s="6" t="s">
        <v>15</v>
      </c>
      <c r="D57" s="6" t="s">
        <v>93</v>
      </c>
      <c r="E57" s="6" t="s">
        <v>1598</v>
      </c>
      <c r="F57" s="6" t="s">
        <v>49</v>
      </c>
      <c r="G57" s="12">
        <v>13</v>
      </c>
      <c r="H57" s="31">
        <v>260.24</v>
      </c>
      <c r="I57" s="61">
        <v>0</v>
      </c>
      <c r="J57" s="12">
        <v>3383.12</v>
      </c>
      <c r="K57" s="6" t="s">
        <v>440</v>
      </c>
      <c r="L57" s="29" t="s">
        <v>1739</v>
      </c>
      <c r="P57" s="79"/>
    </row>
    <row r="58" spans="1:16" x14ac:dyDescent="0.25">
      <c r="A58" s="5" t="s">
        <v>2408</v>
      </c>
      <c r="B58" s="11"/>
      <c r="C58" s="6" t="s">
        <v>20</v>
      </c>
      <c r="D58" s="6" t="s">
        <v>60</v>
      </c>
      <c r="E58" s="6" t="s">
        <v>1598</v>
      </c>
      <c r="F58" s="6" t="s">
        <v>49</v>
      </c>
      <c r="G58" s="12">
        <v>2</v>
      </c>
      <c r="H58" s="31">
        <v>257.57</v>
      </c>
      <c r="I58" s="61">
        <v>0</v>
      </c>
      <c r="J58" s="12">
        <v>515.14</v>
      </c>
      <c r="K58" s="6" t="s">
        <v>439</v>
      </c>
      <c r="L58" s="29" t="s">
        <v>1739</v>
      </c>
      <c r="P58" s="79"/>
    </row>
    <row r="59" spans="1:16" x14ac:dyDescent="0.25">
      <c r="A59" s="5" t="s">
        <v>2409</v>
      </c>
      <c r="B59" s="11">
        <v>45640</v>
      </c>
      <c r="C59" s="6" t="s">
        <v>15</v>
      </c>
      <c r="D59" s="6" t="s">
        <v>85</v>
      </c>
      <c r="E59" s="6" t="s">
        <v>523</v>
      </c>
      <c r="F59" s="6" t="s">
        <v>94</v>
      </c>
      <c r="G59" s="12">
        <v>28</v>
      </c>
      <c r="H59" s="31">
        <v>205.36</v>
      </c>
      <c r="I59" s="61">
        <v>0.15</v>
      </c>
      <c r="J59" s="12">
        <v>4887.57</v>
      </c>
      <c r="K59" s="6" t="s">
        <v>440</v>
      </c>
      <c r="L59" s="29" t="s">
        <v>1727</v>
      </c>
      <c r="P59" s="79"/>
    </row>
    <row r="60" spans="1:16" x14ac:dyDescent="0.25">
      <c r="A60" s="5" t="s">
        <v>480</v>
      </c>
      <c r="B60" s="11">
        <v>45642</v>
      </c>
      <c r="C60" s="6" t="s">
        <v>15</v>
      </c>
      <c r="D60" s="6" t="s">
        <v>13</v>
      </c>
      <c r="E60" s="6" t="s">
        <v>1599</v>
      </c>
      <c r="F60" s="6" t="s">
        <v>66</v>
      </c>
      <c r="G60" s="12">
        <v>8</v>
      </c>
      <c r="H60" s="31">
        <v>528.41</v>
      </c>
      <c r="I60" s="61">
        <v>0.08</v>
      </c>
      <c r="J60" s="12">
        <v>3889.1</v>
      </c>
      <c r="K60" s="6" t="s">
        <v>440</v>
      </c>
      <c r="L60" s="29" t="s">
        <v>1743</v>
      </c>
      <c r="P60" s="79"/>
    </row>
    <row r="61" spans="1:16" x14ac:dyDescent="0.25">
      <c r="A61" s="5" t="s">
        <v>466</v>
      </c>
      <c r="B61" s="11">
        <v>45648</v>
      </c>
      <c r="C61" s="6" t="s">
        <v>29</v>
      </c>
      <c r="D61" s="6" t="s">
        <v>196</v>
      </c>
      <c r="E61" s="6" t="s">
        <v>523</v>
      </c>
      <c r="F61" s="6" t="s">
        <v>94</v>
      </c>
      <c r="G61" s="12">
        <v>13</v>
      </c>
      <c r="H61" s="31">
        <v>212.61</v>
      </c>
      <c r="I61" s="61">
        <v>0</v>
      </c>
      <c r="J61" s="12">
        <v>2763.93</v>
      </c>
      <c r="K61" s="6" t="s">
        <v>439</v>
      </c>
      <c r="L61" s="29" t="s">
        <v>1735</v>
      </c>
      <c r="P61" s="79"/>
    </row>
    <row r="62" spans="1:16" x14ac:dyDescent="0.25">
      <c r="A62" s="5" t="s">
        <v>2031</v>
      </c>
      <c r="B62" s="11">
        <v>45649</v>
      </c>
      <c r="C62" s="6" t="s">
        <v>20</v>
      </c>
      <c r="D62" s="6" t="s">
        <v>162</v>
      </c>
      <c r="E62" s="6" t="s">
        <v>523</v>
      </c>
      <c r="F62" s="6" t="s">
        <v>94</v>
      </c>
      <c r="G62" s="12">
        <v>9</v>
      </c>
      <c r="H62" s="31">
        <v>204.13</v>
      </c>
      <c r="I62" s="61"/>
      <c r="J62" s="12">
        <v>1745.31</v>
      </c>
      <c r="K62" s="6" t="s">
        <v>439</v>
      </c>
      <c r="L62" s="29" t="s">
        <v>1731</v>
      </c>
      <c r="P62" s="79"/>
    </row>
    <row r="63" spans="1:16" x14ac:dyDescent="0.25">
      <c r="A63" s="5" t="s">
        <v>468</v>
      </c>
      <c r="B63" s="11">
        <v>45653</v>
      </c>
      <c r="C63" s="6" t="s">
        <v>40</v>
      </c>
      <c r="D63" s="6" t="s">
        <v>169</v>
      </c>
      <c r="E63" s="6" t="s">
        <v>516</v>
      </c>
      <c r="F63" s="6" t="s">
        <v>46</v>
      </c>
      <c r="G63" s="12">
        <v>29</v>
      </c>
      <c r="H63" s="31">
        <v>132.91999999999999</v>
      </c>
      <c r="I63" s="61">
        <v>0.15</v>
      </c>
      <c r="J63" s="12">
        <v>3276.48</v>
      </c>
      <c r="K63" s="6" t="s">
        <v>439</v>
      </c>
      <c r="L63" s="29" t="s">
        <v>1727</v>
      </c>
      <c r="P63" s="79"/>
    </row>
    <row r="64" spans="1:16" x14ac:dyDescent="0.25">
      <c r="A64" s="5" t="s">
        <v>479</v>
      </c>
      <c r="B64" s="11">
        <v>45653</v>
      </c>
      <c r="C64" s="6" t="s">
        <v>40</v>
      </c>
      <c r="D64" s="6" t="s">
        <v>18</v>
      </c>
      <c r="E64" s="6" t="s">
        <v>512</v>
      </c>
      <c r="F64" s="6" t="s">
        <v>197</v>
      </c>
      <c r="G64" s="12">
        <v>3</v>
      </c>
      <c r="H64" s="31">
        <v>544.80999999999995</v>
      </c>
      <c r="I64" s="61">
        <v>0.2</v>
      </c>
      <c r="J64" s="12">
        <v>1307.54</v>
      </c>
      <c r="K64" s="6" t="s">
        <v>440</v>
      </c>
      <c r="L64" s="29" t="s">
        <v>1731</v>
      </c>
      <c r="P64" s="79"/>
    </row>
    <row r="65" spans="1:16" x14ac:dyDescent="0.25">
      <c r="A65" s="5" t="s">
        <v>3376</v>
      </c>
      <c r="B65" s="11">
        <v>45660</v>
      </c>
      <c r="C65" s="6" t="s">
        <v>15</v>
      </c>
      <c r="D65" s="6" t="s">
        <v>164</v>
      </c>
      <c r="E65" s="6" t="s">
        <v>512</v>
      </c>
      <c r="F65" s="6" t="s">
        <v>58</v>
      </c>
      <c r="G65" s="12">
        <v>8</v>
      </c>
      <c r="H65" s="31">
        <v>914.66</v>
      </c>
      <c r="I65" s="61">
        <v>0.1</v>
      </c>
      <c r="J65" s="12">
        <v>6585.55</v>
      </c>
      <c r="K65" s="6" t="s">
        <v>439</v>
      </c>
      <c r="L65" s="29" t="s">
        <v>1727</v>
      </c>
      <c r="P65" s="79"/>
    </row>
    <row r="66" spans="1:16" x14ac:dyDescent="0.25">
      <c r="A66" s="5" t="s">
        <v>3318</v>
      </c>
      <c r="B66" s="11">
        <v>45660</v>
      </c>
      <c r="C66" s="6" t="s">
        <v>20</v>
      </c>
      <c r="D66" s="6" t="s">
        <v>162</v>
      </c>
      <c r="E66" s="6" t="s">
        <v>516</v>
      </c>
      <c r="F66" s="6" t="s">
        <v>33</v>
      </c>
      <c r="G66" s="12">
        <v>9</v>
      </c>
      <c r="H66" s="31">
        <v>43.5</v>
      </c>
      <c r="I66" s="61">
        <v>0.05</v>
      </c>
      <c r="J66" s="12">
        <v>371.92</v>
      </c>
      <c r="K66" s="6" t="s">
        <v>439</v>
      </c>
      <c r="L66" s="29" t="s">
        <v>1731</v>
      </c>
      <c r="P66" s="79"/>
    </row>
    <row r="67" spans="1:16" x14ac:dyDescent="0.25">
      <c r="A67" s="5" t="s">
        <v>3453</v>
      </c>
      <c r="B67" s="11">
        <v>45667</v>
      </c>
      <c r="C67" s="6" t="s">
        <v>29</v>
      </c>
      <c r="D67" s="6" t="s">
        <v>69</v>
      </c>
      <c r="E67" s="6" t="s">
        <v>1598</v>
      </c>
      <c r="F67" s="6" t="s">
        <v>193</v>
      </c>
      <c r="G67" s="12">
        <v>29</v>
      </c>
      <c r="H67" s="31">
        <v>141.43</v>
      </c>
      <c r="I67" s="61">
        <v>0.1</v>
      </c>
      <c r="J67" s="12">
        <v>3691.32</v>
      </c>
      <c r="K67" s="6" t="s">
        <v>443</v>
      </c>
      <c r="L67" s="29" t="s">
        <v>1739</v>
      </c>
      <c r="P67" s="79"/>
    </row>
    <row r="68" spans="1:16" x14ac:dyDescent="0.25">
      <c r="A68" s="5" t="s">
        <v>3397</v>
      </c>
      <c r="B68" s="11">
        <v>45667</v>
      </c>
      <c r="C68" s="6" t="s">
        <v>20</v>
      </c>
      <c r="D68" s="6" t="s">
        <v>18</v>
      </c>
      <c r="E68" s="6" t="s">
        <v>1599</v>
      </c>
      <c r="F68" s="6" t="s">
        <v>195</v>
      </c>
      <c r="G68" s="12">
        <v>3</v>
      </c>
      <c r="H68" s="31">
        <v>179.97</v>
      </c>
      <c r="I68" s="61">
        <v>0.05</v>
      </c>
      <c r="J68" s="12">
        <v>512.91</v>
      </c>
      <c r="K68" s="6" t="s">
        <v>439</v>
      </c>
      <c r="L68" s="29" t="s">
        <v>1731</v>
      </c>
      <c r="P68" s="79"/>
    </row>
    <row r="69" spans="1:16" x14ac:dyDescent="0.25">
      <c r="A69" s="5" t="s">
        <v>2033</v>
      </c>
      <c r="B69" s="11">
        <v>45669</v>
      </c>
      <c r="C69" s="6" t="s">
        <v>15</v>
      </c>
      <c r="D69" s="6" t="s">
        <v>23</v>
      </c>
      <c r="E69" s="6" t="s">
        <v>1599</v>
      </c>
      <c r="F69" s="6" t="s">
        <v>195</v>
      </c>
      <c r="G69" s="12">
        <v>5</v>
      </c>
      <c r="H69" s="31">
        <v>172.15</v>
      </c>
      <c r="I69" s="61">
        <v>0.1</v>
      </c>
      <c r="J69" s="12">
        <v>774.68</v>
      </c>
      <c r="K69" s="6" t="s">
        <v>439</v>
      </c>
      <c r="L69" s="29" t="s">
        <v>1727</v>
      </c>
      <c r="P69" s="79"/>
    </row>
    <row r="70" spans="1:16" x14ac:dyDescent="0.25">
      <c r="A70" s="5" t="s">
        <v>2034</v>
      </c>
      <c r="B70" s="11">
        <v>45672</v>
      </c>
      <c r="C70" s="6" t="s">
        <v>29</v>
      </c>
      <c r="D70" s="6" t="s">
        <v>126</v>
      </c>
      <c r="E70" s="6" t="s">
        <v>1597</v>
      </c>
      <c r="F70" s="6" t="s">
        <v>63</v>
      </c>
      <c r="G70" s="12">
        <v>18</v>
      </c>
      <c r="H70" s="31">
        <v>470.04</v>
      </c>
      <c r="I70" s="61">
        <v>0.08</v>
      </c>
      <c r="J70" s="12">
        <v>7783.86</v>
      </c>
      <c r="K70" s="6" t="s">
        <v>440</v>
      </c>
      <c r="L70" s="29" t="s">
        <v>1743</v>
      </c>
      <c r="P70" s="79"/>
    </row>
    <row r="71" spans="1:16" x14ac:dyDescent="0.25">
      <c r="A71" s="5" t="s">
        <v>2032</v>
      </c>
      <c r="B71" s="11">
        <v>45679</v>
      </c>
      <c r="C71" s="6" t="s">
        <v>29</v>
      </c>
      <c r="D71" s="6" t="s">
        <v>166</v>
      </c>
      <c r="E71" s="6" t="s">
        <v>1596</v>
      </c>
      <c r="F71" s="6" t="s">
        <v>275</v>
      </c>
      <c r="G71" s="12">
        <v>6</v>
      </c>
      <c r="H71" s="31">
        <v>591.85</v>
      </c>
      <c r="I71" s="61">
        <v>0</v>
      </c>
      <c r="J71" s="12">
        <v>3551.1</v>
      </c>
      <c r="K71" s="6" t="s">
        <v>439</v>
      </c>
      <c r="L71" s="29" t="s">
        <v>1731</v>
      </c>
      <c r="P71" s="79"/>
    </row>
    <row r="72" spans="1:16" x14ac:dyDescent="0.25">
      <c r="A72" s="5" t="s">
        <v>3398</v>
      </c>
      <c r="B72" s="11">
        <v>45680</v>
      </c>
      <c r="C72" s="6" t="s">
        <v>50</v>
      </c>
      <c r="D72" s="6" t="s">
        <v>93</v>
      </c>
      <c r="E72" s="6" t="s">
        <v>1596</v>
      </c>
      <c r="F72" s="6" t="s">
        <v>275</v>
      </c>
      <c r="G72" s="12">
        <v>9</v>
      </c>
      <c r="H72" s="31">
        <v>592.85</v>
      </c>
      <c r="I72" s="61">
        <v>0.1</v>
      </c>
      <c r="J72" s="12">
        <v>4802.09</v>
      </c>
      <c r="K72" s="6" t="s">
        <v>440</v>
      </c>
      <c r="L72" s="29" t="s">
        <v>1743</v>
      </c>
      <c r="P72" s="79"/>
    </row>
    <row r="73" spans="1:16" x14ac:dyDescent="0.25">
      <c r="A73" s="5" t="s">
        <v>3317</v>
      </c>
      <c r="B73" s="11">
        <v>45681</v>
      </c>
      <c r="C73" s="6" t="s">
        <v>50</v>
      </c>
      <c r="D73" s="6" t="s">
        <v>13</v>
      </c>
      <c r="E73" s="6" t="s">
        <v>1599</v>
      </c>
      <c r="F73" s="6" t="s">
        <v>190</v>
      </c>
      <c r="G73" s="12">
        <v>11</v>
      </c>
      <c r="H73" s="31">
        <v>713.88</v>
      </c>
      <c r="I73" s="61">
        <v>0</v>
      </c>
      <c r="J73" s="12">
        <v>7852.68</v>
      </c>
      <c r="K73" s="6" t="s">
        <v>439</v>
      </c>
      <c r="L73" s="29" t="s">
        <v>1731</v>
      </c>
      <c r="P73" s="79"/>
    </row>
    <row r="74" spans="1:16" x14ac:dyDescent="0.25">
      <c r="A74" s="5" t="s">
        <v>3375</v>
      </c>
      <c r="B74" s="11">
        <v>45689</v>
      </c>
      <c r="C74" s="6" t="s">
        <v>15</v>
      </c>
      <c r="D74" s="6" t="s">
        <v>69</v>
      </c>
      <c r="E74" s="6" t="s">
        <v>1596</v>
      </c>
      <c r="F74" s="6" t="s">
        <v>14</v>
      </c>
      <c r="G74" s="12">
        <v>16</v>
      </c>
      <c r="H74" s="31">
        <v>146.47999999999999</v>
      </c>
      <c r="I74" s="61">
        <v>0</v>
      </c>
      <c r="J74" s="12">
        <v>2343.6799999999998</v>
      </c>
      <c r="K74" s="6" t="s">
        <v>440</v>
      </c>
      <c r="L74" s="29" t="s">
        <v>1727</v>
      </c>
      <c r="P74" s="79"/>
    </row>
    <row r="75" spans="1:16" x14ac:dyDescent="0.25">
      <c r="A75" s="5" t="s">
        <v>3381</v>
      </c>
      <c r="B75" s="11"/>
      <c r="C75" s="6" t="s">
        <v>20</v>
      </c>
      <c r="D75" s="6" t="s">
        <v>23</v>
      </c>
      <c r="E75" s="6" t="s">
        <v>512</v>
      </c>
      <c r="F75" s="6" t="s">
        <v>58</v>
      </c>
      <c r="G75" s="12">
        <v>2</v>
      </c>
      <c r="H75" s="31">
        <v>900.66</v>
      </c>
      <c r="I75" s="61">
        <v>0.1</v>
      </c>
      <c r="J75" s="12">
        <v>1621.19</v>
      </c>
      <c r="K75" s="6" t="s">
        <v>439</v>
      </c>
      <c r="L75" s="29" t="s">
        <v>1743</v>
      </c>
      <c r="P75" s="79"/>
    </row>
    <row r="76" spans="1:16" x14ac:dyDescent="0.25">
      <c r="A76" s="5" t="s">
        <v>2037</v>
      </c>
      <c r="B76" s="11">
        <v>45701</v>
      </c>
      <c r="C76" s="6" t="s">
        <v>40</v>
      </c>
      <c r="D76" s="6" t="s">
        <v>13</v>
      </c>
      <c r="E76" s="6" t="s">
        <v>523</v>
      </c>
      <c r="F76" s="6" t="s">
        <v>79</v>
      </c>
      <c r="G76" s="12">
        <v>7</v>
      </c>
      <c r="H76" s="31">
        <v>152.65</v>
      </c>
      <c r="I76" s="61">
        <v>0.08</v>
      </c>
      <c r="J76" s="12">
        <v>983.07</v>
      </c>
      <c r="K76" s="6" t="s">
        <v>439</v>
      </c>
      <c r="L76" s="29" t="s">
        <v>1727</v>
      </c>
      <c r="P76" s="79"/>
    </row>
    <row r="77" spans="1:16" x14ac:dyDescent="0.25">
      <c r="A77" s="5" t="s">
        <v>3377</v>
      </c>
      <c r="B77" s="11">
        <v>45706</v>
      </c>
      <c r="C77" s="6" t="s">
        <v>15</v>
      </c>
      <c r="D77" s="6" t="s">
        <v>166</v>
      </c>
      <c r="E77" s="6" t="s">
        <v>516</v>
      </c>
      <c r="F77" s="6" t="s">
        <v>19</v>
      </c>
      <c r="G77" s="12">
        <v>29</v>
      </c>
      <c r="H77" s="31">
        <v>266.43</v>
      </c>
      <c r="I77" s="61">
        <v>0.08</v>
      </c>
      <c r="J77" s="12">
        <v>7108.35</v>
      </c>
      <c r="K77" s="6" t="s">
        <v>439</v>
      </c>
      <c r="L77" s="29" t="s">
        <v>1731</v>
      </c>
      <c r="P77" s="79"/>
    </row>
    <row r="78" spans="1:16" x14ac:dyDescent="0.25">
      <c r="A78" s="5" t="s">
        <v>3322</v>
      </c>
      <c r="B78" s="11">
        <v>45706</v>
      </c>
      <c r="C78" s="6" t="s">
        <v>15</v>
      </c>
      <c r="D78" s="6"/>
      <c r="E78" s="6" t="s">
        <v>507</v>
      </c>
      <c r="F78" s="6" t="s">
        <v>194</v>
      </c>
      <c r="G78" s="12">
        <v>8</v>
      </c>
      <c r="H78" s="31">
        <v>2247.2600000000002</v>
      </c>
      <c r="I78" s="61">
        <v>0.1</v>
      </c>
      <c r="J78" s="12">
        <v>16180.27</v>
      </c>
      <c r="K78" s="6" t="s">
        <v>439</v>
      </c>
      <c r="L78" s="29" t="s">
        <v>1743</v>
      </c>
      <c r="P78" s="79"/>
    </row>
    <row r="79" spans="1:16" x14ac:dyDescent="0.25">
      <c r="A79" s="5" t="s">
        <v>2036</v>
      </c>
      <c r="B79" s="11">
        <v>45708</v>
      </c>
      <c r="C79" s="6" t="s">
        <v>29</v>
      </c>
      <c r="D79" s="6" t="s">
        <v>93</v>
      </c>
      <c r="E79" s="6" t="s">
        <v>1599</v>
      </c>
      <c r="F79" s="6" t="s">
        <v>190</v>
      </c>
      <c r="G79" s="12">
        <v>8</v>
      </c>
      <c r="H79" s="31">
        <v>711.12</v>
      </c>
      <c r="I79" s="61">
        <v>0.1</v>
      </c>
      <c r="J79" s="12">
        <v>5120.0600000000004</v>
      </c>
      <c r="K79" s="6" t="s">
        <v>439</v>
      </c>
      <c r="L79" s="29" t="s">
        <v>1731</v>
      </c>
      <c r="P79" s="79"/>
    </row>
    <row r="80" spans="1:16" x14ac:dyDescent="0.25">
      <c r="A80" s="5" t="s">
        <v>2035</v>
      </c>
      <c r="B80" s="11">
        <v>45711</v>
      </c>
      <c r="C80" s="6" t="s">
        <v>50</v>
      </c>
      <c r="D80" s="6" t="s">
        <v>169</v>
      </c>
      <c r="E80" s="6" t="s">
        <v>512</v>
      </c>
      <c r="F80" s="6" t="s">
        <v>188</v>
      </c>
      <c r="G80" s="12">
        <v>15</v>
      </c>
      <c r="H80" s="31">
        <v>317.87</v>
      </c>
      <c r="I80" s="61">
        <v>0</v>
      </c>
      <c r="J80" s="12">
        <v>4768.05</v>
      </c>
      <c r="K80" s="6" t="s">
        <v>439</v>
      </c>
      <c r="L80" s="29" t="s">
        <v>1739</v>
      </c>
      <c r="P80" s="79"/>
    </row>
    <row r="81" spans="1:16" x14ac:dyDescent="0.25">
      <c r="A81" s="5" t="s">
        <v>3454</v>
      </c>
      <c r="B81" s="11">
        <v>45714</v>
      </c>
      <c r="C81" s="6" t="s">
        <v>15</v>
      </c>
      <c r="D81" s="6" t="s">
        <v>196</v>
      </c>
      <c r="E81" s="6" t="s">
        <v>1599</v>
      </c>
      <c r="F81" s="6" t="s">
        <v>190</v>
      </c>
      <c r="G81" s="12">
        <v>16</v>
      </c>
      <c r="H81" s="31">
        <v>672.44</v>
      </c>
      <c r="I81" s="61"/>
      <c r="J81" s="12">
        <v>9898.32</v>
      </c>
      <c r="K81" s="6" t="s">
        <v>438</v>
      </c>
      <c r="L81" s="29" t="s">
        <v>1731</v>
      </c>
      <c r="P81" s="79"/>
    </row>
    <row r="82" spans="1:16" x14ac:dyDescent="0.25">
      <c r="A82" s="5" t="s">
        <v>3455</v>
      </c>
      <c r="B82" s="11">
        <v>45715</v>
      </c>
      <c r="C82" s="6" t="s">
        <v>15</v>
      </c>
      <c r="D82" s="6" t="s">
        <v>126</v>
      </c>
      <c r="E82" s="6" t="s">
        <v>512</v>
      </c>
      <c r="F82" s="6" t="s">
        <v>188</v>
      </c>
      <c r="G82" s="12">
        <v>4</v>
      </c>
      <c r="H82" s="31">
        <v>319.48</v>
      </c>
      <c r="I82" s="61">
        <v>0</v>
      </c>
      <c r="J82" s="12">
        <v>1277.92</v>
      </c>
      <c r="K82" s="6" t="s">
        <v>440</v>
      </c>
      <c r="L82" s="29" t="s">
        <v>1739</v>
      </c>
      <c r="P82" s="79"/>
    </row>
    <row r="83" spans="1:16" x14ac:dyDescent="0.25">
      <c r="A83" s="5" t="s">
        <v>3323</v>
      </c>
      <c r="B83" s="11">
        <v>45718</v>
      </c>
      <c r="C83" s="6" t="s">
        <v>40</v>
      </c>
      <c r="D83" s="6" t="s">
        <v>166</v>
      </c>
      <c r="E83" s="6" t="s">
        <v>1596</v>
      </c>
      <c r="F83" s="6" t="s">
        <v>24</v>
      </c>
      <c r="G83" s="12">
        <v>40</v>
      </c>
      <c r="H83" s="31">
        <v>128.94</v>
      </c>
      <c r="I83" s="61">
        <v>0.08</v>
      </c>
      <c r="J83" s="12">
        <v>4744.99</v>
      </c>
      <c r="K83" s="6" t="s">
        <v>443</v>
      </c>
      <c r="L83" s="29" t="s">
        <v>1743</v>
      </c>
      <c r="P83" s="79"/>
    </row>
    <row r="84" spans="1:16" x14ac:dyDescent="0.25">
      <c r="A84" s="5" t="s">
        <v>3326</v>
      </c>
      <c r="B84" s="11">
        <v>45720</v>
      </c>
      <c r="C84" s="6" t="s">
        <v>29</v>
      </c>
      <c r="D84" s="6" t="s">
        <v>23</v>
      </c>
      <c r="E84" s="6" t="s">
        <v>523</v>
      </c>
      <c r="F84" s="6" t="s">
        <v>76</v>
      </c>
      <c r="G84" s="12">
        <v>3</v>
      </c>
      <c r="H84" s="31">
        <v>384.89</v>
      </c>
      <c r="I84" s="61">
        <v>0</v>
      </c>
      <c r="J84" s="12">
        <v>1154.67</v>
      </c>
      <c r="K84" s="6" t="s">
        <v>439</v>
      </c>
      <c r="L84" s="29" t="s">
        <v>1735</v>
      </c>
      <c r="P84" s="79"/>
    </row>
    <row r="85" spans="1:16" x14ac:dyDescent="0.25">
      <c r="A85" s="5" t="s">
        <v>3382</v>
      </c>
      <c r="B85" s="11">
        <v>45720</v>
      </c>
      <c r="C85" s="6" t="s">
        <v>20</v>
      </c>
      <c r="D85" s="6" t="s">
        <v>126</v>
      </c>
      <c r="E85" s="6" t="s">
        <v>1596</v>
      </c>
      <c r="F85" s="6" t="s">
        <v>14</v>
      </c>
      <c r="G85" s="12">
        <v>11</v>
      </c>
      <c r="H85" s="31">
        <v>152.28</v>
      </c>
      <c r="I85" s="61">
        <v>0</v>
      </c>
      <c r="J85" s="12">
        <v>1675.08</v>
      </c>
      <c r="K85" s="6" t="s">
        <v>439</v>
      </c>
      <c r="L85" s="29" t="s">
        <v>1735</v>
      </c>
      <c r="P85" s="79"/>
    </row>
    <row r="86" spans="1:16" x14ac:dyDescent="0.25">
      <c r="A86" s="5" t="s">
        <v>2038</v>
      </c>
      <c r="B86" s="11">
        <v>45722</v>
      </c>
      <c r="C86" s="6" t="s">
        <v>20</v>
      </c>
      <c r="D86" s="6" t="s">
        <v>32</v>
      </c>
      <c r="E86" s="6" t="s">
        <v>1596</v>
      </c>
      <c r="F86" s="6" t="s">
        <v>14</v>
      </c>
      <c r="G86" s="12">
        <v>27</v>
      </c>
      <c r="H86" s="31">
        <v>145.71</v>
      </c>
      <c r="I86" s="61">
        <v>0.05</v>
      </c>
      <c r="J86" s="12">
        <v>3737.46</v>
      </c>
      <c r="K86" s="6" t="s">
        <v>439</v>
      </c>
      <c r="L86" s="29" t="s">
        <v>1727</v>
      </c>
      <c r="P86" s="79"/>
    </row>
    <row r="87" spans="1:16" x14ac:dyDescent="0.25">
      <c r="A87" s="5" t="s">
        <v>3325</v>
      </c>
      <c r="B87" s="11">
        <v>45724</v>
      </c>
      <c r="C87" s="6" t="s">
        <v>20</v>
      </c>
      <c r="D87" s="6" t="s">
        <v>169</v>
      </c>
      <c r="E87" s="6" t="s">
        <v>523</v>
      </c>
      <c r="F87" s="6" t="s">
        <v>79</v>
      </c>
      <c r="G87" s="12">
        <v>75</v>
      </c>
      <c r="H87" s="31">
        <v>153.03</v>
      </c>
      <c r="I87" s="61">
        <v>0.08</v>
      </c>
      <c r="J87" s="12">
        <v>10559.07</v>
      </c>
      <c r="K87" s="6" t="s">
        <v>439</v>
      </c>
      <c r="L87" s="29" t="s">
        <v>1739</v>
      </c>
      <c r="P87" s="79"/>
    </row>
    <row r="88" spans="1:16" x14ac:dyDescent="0.25">
      <c r="A88" s="5" t="s">
        <v>2040</v>
      </c>
      <c r="B88" s="11">
        <v>45724</v>
      </c>
      <c r="C88" s="6" t="s">
        <v>50</v>
      </c>
      <c r="D88" s="6" t="s">
        <v>69</v>
      </c>
      <c r="E88" s="6" t="s">
        <v>512</v>
      </c>
      <c r="F88" s="6" t="s">
        <v>197</v>
      </c>
      <c r="G88" s="12">
        <v>9</v>
      </c>
      <c r="H88" s="31">
        <v>541.63</v>
      </c>
      <c r="I88" s="61">
        <v>0.15</v>
      </c>
      <c r="J88" s="12">
        <v>4143.47</v>
      </c>
      <c r="K88" s="6" t="s">
        <v>439</v>
      </c>
      <c r="L88" s="29" t="s">
        <v>1727</v>
      </c>
      <c r="P88" s="79"/>
    </row>
    <row r="89" spans="1:16" x14ac:dyDescent="0.25">
      <c r="A89" s="5" t="s">
        <v>3380</v>
      </c>
      <c r="B89" s="11">
        <v>45732</v>
      </c>
      <c r="C89" s="6" t="s">
        <v>29</v>
      </c>
      <c r="D89" s="6" t="s">
        <v>116</v>
      </c>
      <c r="E89" s="6" t="s">
        <v>516</v>
      </c>
      <c r="F89" s="6" t="s">
        <v>46</v>
      </c>
      <c r="G89" s="12">
        <v>14</v>
      </c>
      <c r="H89" s="31">
        <v>124.47</v>
      </c>
      <c r="I89" s="61">
        <v>0</v>
      </c>
      <c r="J89" s="12">
        <v>1742.58</v>
      </c>
      <c r="K89" s="6" t="s">
        <v>438</v>
      </c>
      <c r="L89" s="29" t="s">
        <v>1743</v>
      </c>
      <c r="P89" s="79"/>
    </row>
    <row r="90" spans="1:16" x14ac:dyDescent="0.25">
      <c r="A90" s="5" t="s">
        <v>2041</v>
      </c>
      <c r="B90" s="11">
        <v>45740</v>
      </c>
      <c r="C90" s="6" t="s">
        <v>29</v>
      </c>
      <c r="D90" s="6" t="s">
        <v>18</v>
      </c>
      <c r="E90" s="6" t="s">
        <v>1598</v>
      </c>
      <c r="F90" s="6" t="s">
        <v>49</v>
      </c>
      <c r="G90" s="12">
        <v>6</v>
      </c>
      <c r="H90" s="31">
        <v>261.27</v>
      </c>
      <c r="I90" s="61">
        <v>0.2</v>
      </c>
      <c r="J90" s="12">
        <v>1254.0999999999999</v>
      </c>
      <c r="K90" s="6" t="s">
        <v>439</v>
      </c>
      <c r="L90" s="29" t="s">
        <v>1727</v>
      </c>
      <c r="P90" s="79"/>
    </row>
    <row r="91" spans="1:16" x14ac:dyDescent="0.25">
      <c r="A91" s="5" t="s">
        <v>2039</v>
      </c>
      <c r="B91" s="11">
        <v>45742</v>
      </c>
      <c r="C91" s="6" t="s">
        <v>15</v>
      </c>
      <c r="D91" s="6" t="s">
        <v>196</v>
      </c>
      <c r="E91" s="6" t="s">
        <v>1598</v>
      </c>
      <c r="F91" s="6" t="s">
        <v>193</v>
      </c>
      <c r="G91" s="12">
        <v>26</v>
      </c>
      <c r="H91" s="31">
        <v>150.03</v>
      </c>
      <c r="I91" s="61">
        <v>0.08</v>
      </c>
      <c r="J91" s="12">
        <v>3588.72</v>
      </c>
      <c r="K91" s="6" t="s">
        <v>439</v>
      </c>
      <c r="L91" s="29" t="s">
        <v>1735</v>
      </c>
      <c r="P91" s="79"/>
    </row>
    <row r="92" spans="1:16" x14ac:dyDescent="0.25">
      <c r="A92" s="5" t="s">
        <v>3402</v>
      </c>
      <c r="B92" s="11"/>
      <c r="C92" s="6" t="s">
        <v>20</v>
      </c>
      <c r="D92" s="6" t="s">
        <v>13</v>
      </c>
      <c r="E92" s="6" t="s">
        <v>1599</v>
      </c>
      <c r="F92" s="6" t="s">
        <v>66</v>
      </c>
      <c r="G92" s="12">
        <v>11</v>
      </c>
      <c r="H92" s="31">
        <v>529.66999999999996</v>
      </c>
      <c r="I92" s="61">
        <v>0.2</v>
      </c>
      <c r="J92" s="12">
        <v>4661.1000000000004</v>
      </c>
      <c r="K92" s="6" t="s">
        <v>438</v>
      </c>
      <c r="L92" s="29" t="s">
        <v>1739</v>
      </c>
      <c r="P92" s="79"/>
    </row>
    <row r="93" spans="1:16" x14ac:dyDescent="0.25">
      <c r="A93" s="5" t="s">
        <v>3457</v>
      </c>
      <c r="B93" s="11">
        <v>45744</v>
      </c>
      <c r="C93" s="6" t="s">
        <v>20</v>
      </c>
      <c r="D93" s="6" t="s">
        <v>93</v>
      </c>
      <c r="E93" s="6" t="s">
        <v>516</v>
      </c>
      <c r="F93" s="6" t="s">
        <v>33</v>
      </c>
      <c r="G93" s="12">
        <v>72</v>
      </c>
      <c r="H93" s="31">
        <v>42.84</v>
      </c>
      <c r="I93" s="61">
        <v>0.15</v>
      </c>
      <c r="J93" s="12">
        <v>2621.81</v>
      </c>
      <c r="K93" s="6" t="s">
        <v>439</v>
      </c>
      <c r="L93" s="29" t="s">
        <v>1731</v>
      </c>
      <c r="P93" s="79"/>
    </row>
    <row r="94" spans="1:16" x14ac:dyDescent="0.25">
      <c r="A94" s="5" t="s">
        <v>2042</v>
      </c>
      <c r="B94" s="11">
        <v>45757</v>
      </c>
      <c r="C94" s="6" t="s">
        <v>20</v>
      </c>
      <c r="D94" s="6" t="s">
        <v>116</v>
      </c>
      <c r="E94" s="6" t="s">
        <v>512</v>
      </c>
      <c r="F94" s="6" t="s">
        <v>197</v>
      </c>
      <c r="G94" s="12">
        <v>27</v>
      </c>
      <c r="H94" s="31">
        <v>534.54</v>
      </c>
      <c r="I94" s="61">
        <v>0.05</v>
      </c>
      <c r="J94" s="12">
        <v>13710.95</v>
      </c>
      <c r="K94" s="6" t="s">
        <v>441</v>
      </c>
      <c r="L94" s="29" t="s">
        <v>1743</v>
      </c>
      <c r="P94" s="79"/>
    </row>
    <row r="95" spans="1:16" x14ac:dyDescent="0.25">
      <c r="A95" s="5" t="s">
        <v>3458</v>
      </c>
      <c r="B95" s="11">
        <v>45759</v>
      </c>
      <c r="C95" s="6" t="s">
        <v>15</v>
      </c>
      <c r="D95" s="6" t="s">
        <v>196</v>
      </c>
      <c r="E95" s="6" t="s">
        <v>507</v>
      </c>
      <c r="F95" s="6" t="s">
        <v>70</v>
      </c>
      <c r="G95" s="12">
        <v>4</v>
      </c>
      <c r="H95" s="31">
        <v>707.45</v>
      </c>
      <c r="I95" s="61">
        <v>0.1</v>
      </c>
      <c r="J95" s="12">
        <v>2546.8200000000002</v>
      </c>
      <c r="K95" s="6" t="s">
        <v>439</v>
      </c>
      <c r="L95" s="29" t="s">
        <v>1743</v>
      </c>
      <c r="P95" s="79"/>
    </row>
    <row r="96" spans="1:16" x14ac:dyDescent="0.25">
      <c r="A96" s="5" t="s">
        <v>2044</v>
      </c>
      <c r="B96" s="11">
        <v>45762</v>
      </c>
      <c r="C96" s="6" t="s">
        <v>20</v>
      </c>
      <c r="D96" s="6" t="s">
        <v>23</v>
      </c>
      <c r="E96" s="6" t="s">
        <v>1599</v>
      </c>
      <c r="F96" s="6" t="s">
        <v>190</v>
      </c>
      <c r="G96" s="12">
        <v>1</v>
      </c>
      <c r="H96" s="31">
        <v>670.34</v>
      </c>
      <c r="I96" s="61">
        <v>0.1</v>
      </c>
      <c r="J96" s="12">
        <v>603.30999999999995</v>
      </c>
      <c r="K96" s="6" t="s">
        <v>440</v>
      </c>
      <c r="L96" s="29" t="s">
        <v>1743</v>
      </c>
      <c r="P96" s="79"/>
    </row>
    <row r="97" spans="1:16" x14ac:dyDescent="0.25">
      <c r="A97" s="5" t="s">
        <v>3324</v>
      </c>
      <c r="B97" s="11">
        <v>45764</v>
      </c>
      <c r="C97" s="6" t="s">
        <v>29</v>
      </c>
      <c r="D97" s="6" t="s">
        <v>169</v>
      </c>
      <c r="E97" s="6" t="s">
        <v>516</v>
      </c>
      <c r="F97" s="6" t="s">
        <v>46</v>
      </c>
      <c r="G97" s="12">
        <v>26</v>
      </c>
      <c r="H97" s="31">
        <v>129.81</v>
      </c>
      <c r="I97" s="61">
        <v>0.1</v>
      </c>
      <c r="J97" s="12">
        <v>3037.55</v>
      </c>
      <c r="K97" s="6" t="s">
        <v>443</v>
      </c>
      <c r="L97" s="29" t="s">
        <v>1727</v>
      </c>
      <c r="P97" s="79"/>
    </row>
    <row r="98" spans="1:16" x14ac:dyDescent="0.25">
      <c r="A98" s="5" t="s">
        <v>3321</v>
      </c>
      <c r="B98" s="11">
        <v>45767</v>
      </c>
      <c r="C98" s="6" t="s">
        <v>20</v>
      </c>
      <c r="D98" s="6" t="s">
        <v>18</v>
      </c>
      <c r="E98" s="6" t="s">
        <v>516</v>
      </c>
      <c r="F98" s="6" t="s">
        <v>19</v>
      </c>
      <c r="G98" s="12">
        <v>14</v>
      </c>
      <c r="H98" s="31">
        <v>273.39</v>
      </c>
      <c r="I98" s="61">
        <v>0.1</v>
      </c>
      <c r="J98" s="12">
        <v>3444.71</v>
      </c>
      <c r="K98" s="6" t="s">
        <v>441</v>
      </c>
      <c r="L98" s="29" t="s">
        <v>1735</v>
      </c>
      <c r="P98" s="79"/>
    </row>
    <row r="99" spans="1:16" x14ac:dyDescent="0.25">
      <c r="A99" s="5" t="s">
        <v>2043</v>
      </c>
      <c r="B99" s="11">
        <v>45771</v>
      </c>
      <c r="C99" s="6" t="s">
        <v>15</v>
      </c>
      <c r="D99" s="6" t="s">
        <v>166</v>
      </c>
      <c r="E99" s="6" t="s">
        <v>1597</v>
      </c>
      <c r="F99" s="6" t="s">
        <v>279</v>
      </c>
      <c r="G99" s="12">
        <v>3</v>
      </c>
      <c r="H99" s="31">
        <v>242.37</v>
      </c>
      <c r="I99" s="61">
        <v>0.08</v>
      </c>
      <c r="J99" s="12">
        <v>668.94</v>
      </c>
      <c r="K99" s="6" t="s">
        <v>439</v>
      </c>
      <c r="L99" s="29" t="s">
        <v>1743</v>
      </c>
      <c r="P99" s="79"/>
    </row>
    <row r="100" spans="1:16" x14ac:dyDescent="0.25">
      <c r="A100" s="5" t="s">
        <v>3319</v>
      </c>
      <c r="B100" s="11">
        <v>45771</v>
      </c>
      <c r="C100" s="6" t="s">
        <v>50</v>
      </c>
      <c r="D100" s="6" t="s">
        <v>93</v>
      </c>
      <c r="E100" s="6" t="s">
        <v>516</v>
      </c>
      <c r="F100" s="6" t="s">
        <v>33</v>
      </c>
      <c r="G100" s="12">
        <v>14</v>
      </c>
      <c r="H100" s="31">
        <v>43.38</v>
      </c>
      <c r="I100" s="61"/>
      <c r="J100" s="12">
        <v>607.32000000000005</v>
      </c>
      <c r="K100" s="6" t="s">
        <v>439</v>
      </c>
      <c r="L100" s="29" t="s">
        <v>1739</v>
      </c>
      <c r="P100" s="79"/>
    </row>
    <row r="101" spans="1:16" x14ac:dyDescent="0.25">
      <c r="A101" s="5" t="s">
        <v>3320</v>
      </c>
      <c r="B101" s="11">
        <v>45774</v>
      </c>
      <c r="C101" s="6" t="s">
        <v>15</v>
      </c>
      <c r="D101" s="6"/>
      <c r="E101" s="6" t="s">
        <v>516</v>
      </c>
      <c r="F101" s="6" t="s">
        <v>191</v>
      </c>
      <c r="G101" s="12">
        <v>18</v>
      </c>
      <c r="H101" s="31">
        <v>95.01</v>
      </c>
      <c r="I101" s="61">
        <v>0.08</v>
      </c>
      <c r="J101" s="12">
        <v>1573.37</v>
      </c>
      <c r="K101" s="6" t="s">
        <v>438</v>
      </c>
      <c r="L101" s="29" t="s">
        <v>1743</v>
      </c>
      <c r="P101" s="79"/>
    </row>
    <row r="102" spans="1:16" x14ac:dyDescent="0.25">
      <c r="A102" s="5" t="s">
        <v>3456</v>
      </c>
      <c r="B102" s="11">
        <v>45775</v>
      </c>
      <c r="C102" s="6" t="s">
        <v>20</v>
      </c>
      <c r="D102" s="6" t="s">
        <v>32</v>
      </c>
      <c r="E102" s="6" t="s">
        <v>512</v>
      </c>
      <c r="F102" s="6" t="s">
        <v>58</v>
      </c>
      <c r="G102" s="12">
        <v>6</v>
      </c>
      <c r="H102" s="31">
        <v>897.63</v>
      </c>
      <c r="I102" s="61">
        <v>0.05</v>
      </c>
      <c r="J102" s="12">
        <v>5116.49</v>
      </c>
      <c r="K102" s="6" t="s">
        <v>440</v>
      </c>
      <c r="L102" s="29" t="s">
        <v>1735</v>
      </c>
      <c r="P102" s="79"/>
    </row>
    <row r="103" spans="1:16" x14ac:dyDescent="0.25">
      <c r="A103" s="5" t="s">
        <v>2045</v>
      </c>
      <c r="B103" s="11">
        <v>45776</v>
      </c>
      <c r="C103" s="6" t="s">
        <v>50</v>
      </c>
      <c r="D103" s="6" t="s">
        <v>126</v>
      </c>
      <c r="E103" s="6" t="s">
        <v>507</v>
      </c>
      <c r="F103" s="6" t="s">
        <v>194</v>
      </c>
      <c r="G103" s="12">
        <v>14</v>
      </c>
      <c r="H103" s="31">
        <v>2196.31</v>
      </c>
      <c r="I103" s="61">
        <v>0.1</v>
      </c>
      <c r="J103" s="12">
        <v>27673.51</v>
      </c>
      <c r="K103" s="6" t="s">
        <v>438</v>
      </c>
      <c r="L103" s="29" t="s">
        <v>1735</v>
      </c>
      <c r="P103" s="79"/>
    </row>
    <row r="104" spans="1:16" x14ac:dyDescent="0.25">
      <c r="A104" s="5" t="s">
        <v>3401</v>
      </c>
      <c r="B104" s="11">
        <v>45777</v>
      </c>
      <c r="C104" s="6" t="s">
        <v>29</v>
      </c>
      <c r="D104" s="6" t="s">
        <v>69</v>
      </c>
      <c r="E104" s="6" t="s">
        <v>507</v>
      </c>
      <c r="F104" s="6" t="s">
        <v>70</v>
      </c>
      <c r="G104" s="12">
        <v>10</v>
      </c>
      <c r="H104" s="31">
        <v>731.41</v>
      </c>
      <c r="I104" s="61">
        <v>0.08</v>
      </c>
      <c r="J104" s="12">
        <v>6728.97</v>
      </c>
      <c r="K104" s="6" t="s">
        <v>440</v>
      </c>
      <c r="L104" s="29" t="s">
        <v>1735</v>
      </c>
      <c r="P104" s="79"/>
    </row>
    <row r="105" spans="1:16" x14ac:dyDescent="0.25">
      <c r="A105" s="5" t="s">
        <v>2048</v>
      </c>
      <c r="B105" s="11">
        <v>45783</v>
      </c>
      <c r="C105" s="6" t="s">
        <v>15</v>
      </c>
      <c r="D105" s="6" t="s">
        <v>13</v>
      </c>
      <c r="E105" s="6" t="s">
        <v>516</v>
      </c>
      <c r="F105" s="6" t="s">
        <v>19</v>
      </c>
      <c r="G105" s="12">
        <v>11</v>
      </c>
      <c r="H105" s="31">
        <v>272.27</v>
      </c>
      <c r="I105" s="61">
        <v>0.05</v>
      </c>
      <c r="J105" s="12">
        <v>2845.22</v>
      </c>
      <c r="K105" s="6" t="s">
        <v>439</v>
      </c>
      <c r="L105" s="29" t="s">
        <v>1731</v>
      </c>
      <c r="P105" s="79"/>
    </row>
    <row r="106" spans="1:16" x14ac:dyDescent="0.25">
      <c r="A106" s="5" t="s">
        <v>3378</v>
      </c>
      <c r="B106" s="11">
        <v>45785</v>
      </c>
      <c r="C106" s="6" t="s">
        <v>15</v>
      </c>
      <c r="D106" s="6" t="s">
        <v>32</v>
      </c>
      <c r="E106" s="6" t="s">
        <v>523</v>
      </c>
      <c r="F106" s="6" t="s">
        <v>94</v>
      </c>
      <c r="G106" s="12">
        <v>5</v>
      </c>
      <c r="H106" s="31">
        <v>215.77</v>
      </c>
      <c r="I106" s="61">
        <v>0</v>
      </c>
      <c r="J106" s="12">
        <v>1078.8499999999999</v>
      </c>
      <c r="K106" s="6" t="s">
        <v>439</v>
      </c>
      <c r="L106" s="29" t="s">
        <v>1727</v>
      </c>
      <c r="P106" s="79"/>
    </row>
    <row r="107" spans="1:16" x14ac:dyDescent="0.25">
      <c r="A107" s="5" t="s">
        <v>3403</v>
      </c>
      <c r="B107" s="11">
        <v>45786</v>
      </c>
      <c r="C107" s="6" t="s">
        <v>15</v>
      </c>
      <c r="D107" s="6" t="s">
        <v>116</v>
      </c>
      <c r="E107" s="6" t="s">
        <v>512</v>
      </c>
      <c r="F107" s="6" t="s">
        <v>188</v>
      </c>
      <c r="G107" s="12">
        <v>7</v>
      </c>
      <c r="H107" s="31">
        <v>320.18</v>
      </c>
      <c r="I107" s="61">
        <v>0.08</v>
      </c>
      <c r="J107" s="12">
        <v>2061.96</v>
      </c>
      <c r="K107" s="6" t="s">
        <v>440</v>
      </c>
      <c r="L107" s="29" t="s">
        <v>1727</v>
      </c>
      <c r="P107" s="79"/>
    </row>
    <row r="108" spans="1:16" x14ac:dyDescent="0.25">
      <c r="A108" s="5" t="s">
        <v>3330</v>
      </c>
      <c r="B108" s="11">
        <v>45786</v>
      </c>
      <c r="C108" s="6" t="s">
        <v>20</v>
      </c>
      <c r="D108" s="6" t="s">
        <v>69</v>
      </c>
      <c r="E108" s="6" t="s">
        <v>1597</v>
      </c>
      <c r="F108" s="6" t="s">
        <v>63</v>
      </c>
      <c r="G108" s="12">
        <v>15</v>
      </c>
      <c r="H108" s="31">
        <v>498.81</v>
      </c>
      <c r="I108" s="61">
        <v>0</v>
      </c>
      <c r="J108" s="12">
        <v>7482.15</v>
      </c>
      <c r="K108" s="6" t="s">
        <v>443</v>
      </c>
      <c r="L108" s="29" t="s">
        <v>1735</v>
      </c>
      <c r="P108" s="79"/>
    </row>
    <row r="109" spans="1:16" x14ac:dyDescent="0.25">
      <c r="A109" s="5" t="s">
        <v>3400</v>
      </c>
      <c r="B109" s="11"/>
      <c r="C109" s="6" t="s">
        <v>50</v>
      </c>
      <c r="D109" s="6" t="s">
        <v>18</v>
      </c>
      <c r="E109" s="6" t="s">
        <v>516</v>
      </c>
      <c r="F109" s="6" t="s">
        <v>191</v>
      </c>
      <c r="G109" s="12">
        <v>13</v>
      </c>
      <c r="H109" s="31">
        <v>98.99</v>
      </c>
      <c r="I109" s="61">
        <v>0.08</v>
      </c>
      <c r="J109" s="12">
        <v>1183.92</v>
      </c>
      <c r="K109" s="6" t="s">
        <v>439</v>
      </c>
      <c r="L109" s="29" t="s">
        <v>1739</v>
      </c>
      <c r="P109" s="79"/>
    </row>
    <row r="110" spans="1:16" x14ac:dyDescent="0.25">
      <c r="A110" s="5" t="s">
        <v>3328</v>
      </c>
      <c r="B110" s="11">
        <v>45787</v>
      </c>
      <c r="C110" s="6" t="s">
        <v>15</v>
      </c>
      <c r="D110" s="6" t="s">
        <v>126</v>
      </c>
      <c r="E110" s="6" t="s">
        <v>523</v>
      </c>
      <c r="F110" s="6" t="s">
        <v>94</v>
      </c>
      <c r="G110" s="12">
        <v>1</v>
      </c>
      <c r="H110" s="31">
        <v>210.46</v>
      </c>
      <c r="I110" s="61">
        <v>0</v>
      </c>
      <c r="J110" s="12">
        <v>210.46</v>
      </c>
      <c r="K110" s="6" t="s">
        <v>439</v>
      </c>
      <c r="L110" s="29" t="s">
        <v>1735</v>
      </c>
      <c r="P110" s="79"/>
    </row>
    <row r="111" spans="1:16" x14ac:dyDescent="0.25">
      <c r="A111" s="5" t="s">
        <v>2047</v>
      </c>
      <c r="B111" s="11">
        <v>45793</v>
      </c>
      <c r="C111" s="6" t="s">
        <v>40</v>
      </c>
      <c r="D111" s="6" t="s">
        <v>93</v>
      </c>
      <c r="E111" s="6" t="s">
        <v>516</v>
      </c>
      <c r="F111" s="6" t="s">
        <v>19</v>
      </c>
      <c r="G111" s="12">
        <v>46</v>
      </c>
      <c r="H111" s="31">
        <v>261.88</v>
      </c>
      <c r="I111" s="61">
        <v>0</v>
      </c>
      <c r="J111" s="12">
        <v>12046.48</v>
      </c>
      <c r="K111" s="6" t="s">
        <v>443</v>
      </c>
      <c r="L111" s="29" t="s">
        <v>1731</v>
      </c>
      <c r="P111" s="79"/>
    </row>
    <row r="112" spans="1:16" x14ac:dyDescent="0.25">
      <c r="A112" s="5" t="s">
        <v>2046</v>
      </c>
      <c r="B112" s="11">
        <v>45797</v>
      </c>
      <c r="C112" s="6" t="s">
        <v>20</v>
      </c>
      <c r="D112" s="6" t="s">
        <v>169</v>
      </c>
      <c r="E112" s="6" t="s">
        <v>523</v>
      </c>
      <c r="F112" s="6" t="s">
        <v>79</v>
      </c>
      <c r="G112" s="12">
        <v>6</v>
      </c>
      <c r="H112" s="31">
        <v>151.65</v>
      </c>
      <c r="I112" s="61">
        <v>0.05</v>
      </c>
      <c r="J112" s="12">
        <v>864.41</v>
      </c>
      <c r="K112" s="6" t="s">
        <v>440</v>
      </c>
      <c r="L112" s="29" t="s">
        <v>1743</v>
      </c>
      <c r="P112" s="79"/>
    </row>
    <row r="113" spans="1:16" x14ac:dyDescent="0.25">
      <c r="A113" s="5" t="s">
        <v>3379</v>
      </c>
      <c r="B113" s="11">
        <v>45797</v>
      </c>
      <c r="C113" s="6" t="s">
        <v>20</v>
      </c>
      <c r="D113" s="6" t="s">
        <v>196</v>
      </c>
      <c r="E113" s="6" t="s">
        <v>516</v>
      </c>
      <c r="F113" s="6" t="s">
        <v>54</v>
      </c>
      <c r="G113" s="12">
        <v>35</v>
      </c>
      <c r="H113" s="31">
        <v>85.97</v>
      </c>
      <c r="I113" s="61">
        <v>0</v>
      </c>
      <c r="J113" s="12">
        <v>3008.95</v>
      </c>
      <c r="K113" s="6" t="s">
        <v>439</v>
      </c>
      <c r="L113" s="29" t="s">
        <v>1735</v>
      </c>
      <c r="P113" s="79"/>
    </row>
    <row r="114" spans="1:16" x14ac:dyDescent="0.25">
      <c r="A114" s="5" t="s">
        <v>3459</v>
      </c>
      <c r="B114" s="11">
        <v>45798</v>
      </c>
      <c r="C114" s="6" t="s">
        <v>20</v>
      </c>
      <c r="D114" s="6" t="s">
        <v>23</v>
      </c>
      <c r="E114" s="6" t="s">
        <v>512</v>
      </c>
      <c r="F114" s="6" t="s">
        <v>197</v>
      </c>
      <c r="G114" s="12">
        <v>7</v>
      </c>
      <c r="H114" s="31">
        <v>553.80999999999995</v>
      </c>
      <c r="I114" s="61">
        <v>0.05</v>
      </c>
      <c r="J114" s="12">
        <v>3682.84</v>
      </c>
      <c r="K114" s="6" t="s">
        <v>440</v>
      </c>
      <c r="L114" s="29" t="s">
        <v>1739</v>
      </c>
      <c r="P114" s="79"/>
    </row>
    <row r="115" spans="1:16" x14ac:dyDescent="0.25">
      <c r="A115" s="5" t="s">
        <v>2049</v>
      </c>
      <c r="B115" s="11">
        <v>45798</v>
      </c>
      <c r="C115" s="6" t="s">
        <v>20</v>
      </c>
      <c r="D115" s="6" t="s">
        <v>164</v>
      </c>
      <c r="E115" s="6" t="s">
        <v>523</v>
      </c>
      <c r="F115" s="6" t="s">
        <v>79</v>
      </c>
      <c r="G115" s="12">
        <v>77</v>
      </c>
      <c r="H115" s="31">
        <v>151.25</v>
      </c>
      <c r="I115" s="61">
        <v>0.1</v>
      </c>
      <c r="J115" s="12">
        <v>10481.629999999999</v>
      </c>
      <c r="K115" s="6" t="s">
        <v>439</v>
      </c>
      <c r="L115" s="29" t="s">
        <v>1739</v>
      </c>
      <c r="P115" s="79"/>
    </row>
    <row r="116" spans="1:16" x14ac:dyDescent="0.25">
      <c r="A116" s="5" t="s">
        <v>3399</v>
      </c>
      <c r="B116" s="11">
        <v>45802</v>
      </c>
      <c r="C116" s="6" t="s">
        <v>50</v>
      </c>
      <c r="D116" s="6" t="s">
        <v>166</v>
      </c>
      <c r="E116" s="6" t="s">
        <v>1597</v>
      </c>
      <c r="F116" s="6" t="s">
        <v>63</v>
      </c>
      <c r="G116" s="12">
        <v>9</v>
      </c>
      <c r="H116" s="31">
        <v>483.54</v>
      </c>
      <c r="I116" s="61">
        <v>0.08</v>
      </c>
      <c r="J116" s="12">
        <v>4003.71</v>
      </c>
      <c r="K116" s="6" t="s">
        <v>442</v>
      </c>
      <c r="L116" s="29" t="s">
        <v>1739</v>
      </c>
      <c r="P116" s="79"/>
    </row>
    <row r="117" spans="1:16" x14ac:dyDescent="0.25">
      <c r="A117" s="5" t="s">
        <v>2052</v>
      </c>
      <c r="B117" s="11">
        <v>45810</v>
      </c>
      <c r="C117" s="6" t="s">
        <v>29</v>
      </c>
      <c r="D117" s="6" t="s">
        <v>18</v>
      </c>
      <c r="E117" s="6" t="s">
        <v>507</v>
      </c>
      <c r="F117" s="6" t="s">
        <v>73</v>
      </c>
      <c r="G117" s="12">
        <v>7</v>
      </c>
      <c r="H117" s="31">
        <v>1538.86</v>
      </c>
      <c r="I117" s="61">
        <v>0.05</v>
      </c>
      <c r="J117" s="12">
        <v>10233.42</v>
      </c>
      <c r="K117" s="6" t="s">
        <v>439</v>
      </c>
      <c r="L117" s="29" t="s">
        <v>1731</v>
      </c>
      <c r="P117" s="79"/>
    </row>
    <row r="118" spans="1:16" x14ac:dyDescent="0.25">
      <c r="A118" s="5" t="s">
        <v>3462</v>
      </c>
      <c r="B118" s="11">
        <v>45811</v>
      </c>
      <c r="C118" s="6" t="s">
        <v>29</v>
      </c>
      <c r="D118" s="6" t="s">
        <v>126</v>
      </c>
      <c r="E118" s="6" t="s">
        <v>1597</v>
      </c>
      <c r="F118" s="6" t="s">
        <v>279</v>
      </c>
      <c r="G118" s="12">
        <v>8</v>
      </c>
      <c r="H118" s="31">
        <v>241.62</v>
      </c>
      <c r="I118" s="61">
        <v>0.05</v>
      </c>
      <c r="J118" s="12">
        <v>1836.31</v>
      </c>
      <c r="K118" s="6" t="s">
        <v>438</v>
      </c>
      <c r="L118" s="29" t="s">
        <v>1743</v>
      </c>
      <c r="P118" s="79"/>
    </row>
    <row r="119" spans="1:16" x14ac:dyDescent="0.25">
      <c r="A119" s="5" t="s">
        <v>3327</v>
      </c>
      <c r="B119" s="11">
        <v>45815</v>
      </c>
      <c r="C119" s="6" t="s">
        <v>15</v>
      </c>
      <c r="D119" s="6" t="s">
        <v>169</v>
      </c>
      <c r="E119" s="6" t="s">
        <v>516</v>
      </c>
      <c r="F119" s="6" t="s">
        <v>46</v>
      </c>
      <c r="G119" s="12">
        <v>19</v>
      </c>
      <c r="H119" s="31">
        <v>131.26</v>
      </c>
      <c r="I119" s="61"/>
      <c r="J119" s="12">
        <v>2244.5500000000002</v>
      </c>
      <c r="K119" s="6" t="s">
        <v>441</v>
      </c>
      <c r="L119" s="29" t="s">
        <v>1739</v>
      </c>
      <c r="P119" s="79"/>
    </row>
    <row r="120" spans="1:16" x14ac:dyDescent="0.25">
      <c r="A120" s="5" t="s">
        <v>3329</v>
      </c>
      <c r="B120" s="11">
        <v>45815</v>
      </c>
      <c r="C120" s="6" t="s">
        <v>15</v>
      </c>
      <c r="D120" s="6" t="s">
        <v>164</v>
      </c>
      <c r="E120" s="6" t="s">
        <v>1598</v>
      </c>
      <c r="F120" s="6" t="s">
        <v>193</v>
      </c>
      <c r="G120" s="12">
        <v>9</v>
      </c>
      <c r="H120" s="31">
        <v>141.85</v>
      </c>
      <c r="I120" s="61">
        <v>0.05</v>
      </c>
      <c r="J120" s="12">
        <v>1212.82</v>
      </c>
      <c r="K120" s="6" t="s">
        <v>439</v>
      </c>
      <c r="L120" s="29" t="s">
        <v>1743</v>
      </c>
      <c r="P120" s="79"/>
    </row>
    <row r="121" spans="1:16" x14ac:dyDescent="0.25">
      <c r="A121" s="5" t="s">
        <v>2050</v>
      </c>
      <c r="B121" s="11">
        <v>45823</v>
      </c>
      <c r="C121" s="6" t="s">
        <v>20</v>
      </c>
      <c r="D121" s="6" t="s">
        <v>196</v>
      </c>
      <c r="E121" s="6" t="s">
        <v>523</v>
      </c>
      <c r="F121" s="6" t="s">
        <v>94</v>
      </c>
      <c r="G121" s="12">
        <v>10</v>
      </c>
      <c r="H121" s="31">
        <v>205.01</v>
      </c>
      <c r="I121" s="61">
        <v>0.05</v>
      </c>
      <c r="J121" s="12">
        <v>1947.59</v>
      </c>
      <c r="K121" s="6" t="s">
        <v>440</v>
      </c>
      <c r="L121" s="29" t="s">
        <v>1727</v>
      </c>
      <c r="P121" s="79"/>
    </row>
    <row r="122" spans="1:16" x14ac:dyDescent="0.25">
      <c r="A122" s="5" t="s">
        <v>3334</v>
      </c>
      <c r="B122" s="11">
        <v>45823</v>
      </c>
      <c r="C122" s="6" t="s">
        <v>15</v>
      </c>
      <c r="D122" s="6" t="s">
        <v>23</v>
      </c>
      <c r="E122" s="6" t="s">
        <v>1597</v>
      </c>
      <c r="F122" s="6" t="s">
        <v>90</v>
      </c>
      <c r="G122" s="12">
        <v>2</v>
      </c>
      <c r="H122" s="31">
        <v>87.91</v>
      </c>
      <c r="I122" s="61">
        <v>0.1</v>
      </c>
      <c r="J122" s="12">
        <v>158.24</v>
      </c>
      <c r="K122" s="6" t="s">
        <v>439</v>
      </c>
      <c r="L122" s="29" t="s">
        <v>1727</v>
      </c>
      <c r="P122" s="79"/>
    </row>
    <row r="123" spans="1:16" x14ac:dyDescent="0.25">
      <c r="A123" s="5" t="s">
        <v>3460</v>
      </c>
      <c r="B123" s="11">
        <v>45830</v>
      </c>
      <c r="C123" s="6" t="s">
        <v>20</v>
      </c>
      <c r="D123" s="6" t="s">
        <v>116</v>
      </c>
      <c r="E123" s="6" t="s">
        <v>1599</v>
      </c>
      <c r="F123" s="6" t="s">
        <v>190</v>
      </c>
      <c r="G123" s="12">
        <v>11</v>
      </c>
      <c r="H123" s="31">
        <v>710.33</v>
      </c>
      <c r="I123" s="61">
        <v>0.1</v>
      </c>
      <c r="J123" s="12">
        <v>7032.27</v>
      </c>
      <c r="K123" s="6" t="s">
        <v>441</v>
      </c>
      <c r="L123" s="29" t="s">
        <v>1727</v>
      </c>
      <c r="P123" s="79"/>
    </row>
    <row r="124" spans="1:16" x14ac:dyDescent="0.25">
      <c r="A124" s="5" t="s">
        <v>3461</v>
      </c>
      <c r="B124" s="11">
        <v>45831</v>
      </c>
      <c r="C124" s="6" t="s">
        <v>50</v>
      </c>
      <c r="D124" s="6"/>
      <c r="E124" s="6" t="s">
        <v>507</v>
      </c>
      <c r="F124" s="6" t="s">
        <v>194</v>
      </c>
      <c r="G124" s="12">
        <v>1</v>
      </c>
      <c r="H124" s="31">
        <v>2259.67</v>
      </c>
      <c r="I124" s="61">
        <v>0.1</v>
      </c>
      <c r="J124" s="12">
        <v>2033.7</v>
      </c>
      <c r="K124" s="6" t="s">
        <v>439</v>
      </c>
      <c r="L124" s="29" t="s">
        <v>1743</v>
      </c>
      <c r="P124" s="79"/>
    </row>
    <row r="125" spans="1:16" x14ac:dyDescent="0.25">
      <c r="A125" s="5" t="s">
        <v>3333</v>
      </c>
      <c r="B125" s="11">
        <v>45835</v>
      </c>
      <c r="C125" s="6" t="s">
        <v>15</v>
      </c>
      <c r="D125" s="6" t="s">
        <v>93</v>
      </c>
      <c r="E125" s="6" t="s">
        <v>507</v>
      </c>
      <c r="F125" s="6" t="s">
        <v>39</v>
      </c>
      <c r="G125" s="12">
        <v>16</v>
      </c>
      <c r="H125" s="31">
        <v>1271.26</v>
      </c>
      <c r="I125" s="61">
        <v>0.08</v>
      </c>
      <c r="J125" s="12">
        <v>18712.95</v>
      </c>
      <c r="K125" s="6" t="s">
        <v>439</v>
      </c>
      <c r="L125" s="29" t="s">
        <v>1735</v>
      </c>
      <c r="P125" s="79"/>
    </row>
    <row r="126" spans="1:16" x14ac:dyDescent="0.25">
      <c r="A126" s="5" t="s">
        <v>3385</v>
      </c>
      <c r="B126" s="11"/>
      <c r="C126" s="6" t="s">
        <v>20</v>
      </c>
      <c r="D126" s="6" t="s">
        <v>13</v>
      </c>
      <c r="E126" s="6" t="s">
        <v>1599</v>
      </c>
      <c r="F126" s="6" t="s">
        <v>190</v>
      </c>
      <c r="G126" s="12">
        <v>1</v>
      </c>
      <c r="H126" s="31">
        <v>697.32</v>
      </c>
      <c r="I126" s="61">
        <v>0</v>
      </c>
      <c r="J126" s="12">
        <v>697.32</v>
      </c>
      <c r="K126" s="6" t="s">
        <v>439</v>
      </c>
      <c r="L126" s="29" t="s">
        <v>1735</v>
      </c>
      <c r="P126" s="79"/>
    </row>
    <row r="127" spans="1:16" x14ac:dyDescent="0.25">
      <c r="A127" s="5" t="s">
        <v>2051</v>
      </c>
      <c r="B127" s="11">
        <v>45837</v>
      </c>
      <c r="C127" s="6" t="s">
        <v>40</v>
      </c>
      <c r="D127" s="6" t="s">
        <v>69</v>
      </c>
      <c r="E127" s="6" t="s">
        <v>1599</v>
      </c>
      <c r="F127" s="6" t="s">
        <v>195</v>
      </c>
      <c r="G127" s="12">
        <v>8</v>
      </c>
      <c r="H127" s="31">
        <v>176.2</v>
      </c>
      <c r="I127" s="61">
        <v>0.05</v>
      </c>
      <c r="J127" s="12">
        <v>1339.12</v>
      </c>
      <c r="K127" s="6" t="s">
        <v>441</v>
      </c>
      <c r="L127" s="29" t="s">
        <v>1739</v>
      </c>
      <c r="P127" s="79"/>
    </row>
    <row r="128" spans="1:16" x14ac:dyDescent="0.25">
      <c r="A128" s="5" t="s">
        <v>3331</v>
      </c>
      <c r="B128" s="11">
        <v>45842</v>
      </c>
      <c r="C128" s="6" t="s">
        <v>50</v>
      </c>
      <c r="D128" s="6" t="s">
        <v>69</v>
      </c>
      <c r="E128" s="6" t="s">
        <v>1597</v>
      </c>
      <c r="F128" s="6" t="s">
        <v>90</v>
      </c>
      <c r="G128" s="12">
        <v>67</v>
      </c>
      <c r="H128" s="31">
        <v>89.79</v>
      </c>
      <c r="I128" s="61">
        <v>0</v>
      </c>
      <c r="J128" s="12">
        <v>6015.93</v>
      </c>
      <c r="K128" s="6" t="s">
        <v>439</v>
      </c>
      <c r="L128" s="29" t="s">
        <v>1727</v>
      </c>
      <c r="P128" s="79"/>
    </row>
    <row r="129" spans="1:16" x14ac:dyDescent="0.25">
      <c r="A129" s="5" t="s">
        <v>3383</v>
      </c>
      <c r="B129" s="11">
        <v>45843</v>
      </c>
      <c r="C129" s="6" t="s">
        <v>20</v>
      </c>
      <c r="D129" s="6" t="s">
        <v>196</v>
      </c>
      <c r="E129" s="6" t="s">
        <v>516</v>
      </c>
      <c r="F129" s="6" t="s">
        <v>33</v>
      </c>
      <c r="G129" s="12">
        <v>19</v>
      </c>
      <c r="H129" s="31">
        <v>43.17</v>
      </c>
      <c r="I129" s="61">
        <v>0</v>
      </c>
      <c r="J129" s="12">
        <v>820.23</v>
      </c>
      <c r="K129" s="6" t="s">
        <v>439</v>
      </c>
      <c r="L129" s="29" t="s">
        <v>1743</v>
      </c>
      <c r="P129" s="79"/>
    </row>
    <row r="130" spans="1:16" x14ac:dyDescent="0.25">
      <c r="A130" s="5" t="s">
        <v>3416</v>
      </c>
      <c r="B130" s="11">
        <v>45843</v>
      </c>
      <c r="C130" s="6" t="s">
        <v>40</v>
      </c>
      <c r="D130" s="6" t="s">
        <v>93</v>
      </c>
      <c r="E130" s="6" t="s">
        <v>516</v>
      </c>
      <c r="F130" s="6" t="s">
        <v>54</v>
      </c>
      <c r="G130" s="12">
        <v>32</v>
      </c>
      <c r="H130" s="31">
        <v>84.08</v>
      </c>
      <c r="I130" s="61">
        <v>0</v>
      </c>
      <c r="J130" s="12">
        <v>2690.56</v>
      </c>
      <c r="K130" s="6" t="s">
        <v>438</v>
      </c>
      <c r="L130" s="29" t="s">
        <v>1727</v>
      </c>
      <c r="P130" s="79"/>
    </row>
    <row r="131" spans="1:16" x14ac:dyDescent="0.25">
      <c r="A131" s="5" t="s">
        <v>2053</v>
      </c>
      <c r="B131" s="11">
        <v>45845</v>
      </c>
      <c r="C131" s="6" t="s">
        <v>20</v>
      </c>
      <c r="D131" s="6" t="s">
        <v>116</v>
      </c>
      <c r="E131" s="6" t="s">
        <v>1597</v>
      </c>
      <c r="F131" s="6" t="s">
        <v>63</v>
      </c>
      <c r="G131" s="12">
        <v>25</v>
      </c>
      <c r="H131" s="31">
        <v>489.15</v>
      </c>
      <c r="I131" s="61">
        <v>0</v>
      </c>
      <c r="J131" s="12">
        <v>12228.75</v>
      </c>
      <c r="K131" s="6" t="s">
        <v>440</v>
      </c>
      <c r="L131" s="29" t="s">
        <v>1731</v>
      </c>
      <c r="P131" s="79"/>
    </row>
    <row r="132" spans="1:16" x14ac:dyDescent="0.25">
      <c r="A132" s="5" t="s">
        <v>3336</v>
      </c>
      <c r="B132" s="11">
        <v>45848</v>
      </c>
      <c r="C132" s="6" t="s">
        <v>15</v>
      </c>
      <c r="D132" s="6" t="s">
        <v>13</v>
      </c>
      <c r="E132" s="6" t="s">
        <v>516</v>
      </c>
      <c r="F132" s="6" t="s">
        <v>19</v>
      </c>
      <c r="G132" s="12">
        <v>13</v>
      </c>
      <c r="H132" s="31">
        <v>262.22000000000003</v>
      </c>
      <c r="I132" s="61">
        <v>0</v>
      </c>
      <c r="J132" s="12">
        <v>3408.86</v>
      </c>
      <c r="K132" s="6" t="s">
        <v>439</v>
      </c>
      <c r="L132" s="29" t="s">
        <v>1739</v>
      </c>
      <c r="P132" s="79"/>
    </row>
    <row r="133" spans="1:16" x14ac:dyDescent="0.25">
      <c r="A133" s="5" t="s">
        <v>2054</v>
      </c>
      <c r="B133" s="11">
        <v>45851</v>
      </c>
      <c r="C133" s="6" t="s">
        <v>20</v>
      </c>
      <c r="D133" s="6" t="s">
        <v>166</v>
      </c>
      <c r="E133" s="6" t="s">
        <v>516</v>
      </c>
      <c r="F133" s="6" t="s">
        <v>19</v>
      </c>
      <c r="G133" s="12">
        <v>6</v>
      </c>
      <c r="H133" s="31">
        <v>257.48</v>
      </c>
      <c r="I133" s="61">
        <v>0</v>
      </c>
      <c r="J133" s="12">
        <v>1544.88</v>
      </c>
      <c r="K133" s="6" t="s">
        <v>438</v>
      </c>
      <c r="L133" s="29" t="s">
        <v>1739</v>
      </c>
      <c r="P133" s="79"/>
    </row>
    <row r="134" spans="1:16" x14ac:dyDescent="0.25">
      <c r="A134" s="5" t="s">
        <v>3384</v>
      </c>
      <c r="B134" s="11">
        <v>45851</v>
      </c>
      <c r="C134" s="6" t="s">
        <v>15</v>
      </c>
      <c r="D134" s="6" t="s">
        <v>18</v>
      </c>
      <c r="E134" s="6" t="s">
        <v>1596</v>
      </c>
      <c r="F134" s="6" t="s">
        <v>24</v>
      </c>
      <c r="G134" s="12">
        <v>73</v>
      </c>
      <c r="H134" s="31">
        <v>135.58000000000001</v>
      </c>
      <c r="I134" s="61">
        <v>0</v>
      </c>
      <c r="J134" s="12">
        <v>9897.34</v>
      </c>
      <c r="K134" s="6" t="s">
        <v>443</v>
      </c>
      <c r="L134" s="29" t="s">
        <v>1743</v>
      </c>
      <c r="P134" s="79"/>
    </row>
    <row r="135" spans="1:16" x14ac:dyDescent="0.25">
      <c r="A135" s="5" t="s">
        <v>2055</v>
      </c>
      <c r="B135" s="11">
        <v>45862</v>
      </c>
      <c r="C135" s="6" t="s">
        <v>29</v>
      </c>
      <c r="D135" s="6" t="s">
        <v>23</v>
      </c>
      <c r="E135" s="6" t="s">
        <v>1598</v>
      </c>
      <c r="F135" s="6" t="s">
        <v>193</v>
      </c>
      <c r="G135" s="12">
        <v>18</v>
      </c>
      <c r="H135" s="31">
        <v>143.07</v>
      </c>
      <c r="I135" s="61">
        <v>0.2</v>
      </c>
      <c r="J135" s="12">
        <v>2060.21</v>
      </c>
      <c r="K135" s="6" t="s">
        <v>439</v>
      </c>
      <c r="L135" s="29" t="s">
        <v>1739</v>
      </c>
      <c r="P135" s="79"/>
    </row>
    <row r="136" spans="1:16" x14ac:dyDescent="0.25">
      <c r="A136" s="5" t="s">
        <v>3332</v>
      </c>
      <c r="B136" s="11">
        <v>45864</v>
      </c>
      <c r="C136" s="6" t="s">
        <v>20</v>
      </c>
      <c r="D136" s="6" t="s">
        <v>169</v>
      </c>
      <c r="E136" s="6" t="s">
        <v>507</v>
      </c>
      <c r="F136" s="6" t="s">
        <v>73</v>
      </c>
      <c r="G136" s="12">
        <v>8</v>
      </c>
      <c r="H136" s="31">
        <v>1470.67</v>
      </c>
      <c r="I136" s="61">
        <v>0.08</v>
      </c>
      <c r="J136" s="12">
        <v>10824.13</v>
      </c>
      <c r="K136" s="6" t="s">
        <v>439</v>
      </c>
      <c r="L136" s="29" t="s">
        <v>1735</v>
      </c>
      <c r="P136" s="79"/>
    </row>
    <row r="137" spans="1:16" x14ac:dyDescent="0.25">
      <c r="A137" s="5" t="s">
        <v>3464</v>
      </c>
      <c r="B137" s="11">
        <v>45870</v>
      </c>
      <c r="C137" s="6" t="s">
        <v>50</v>
      </c>
      <c r="D137" s="6" t="s">
        <v>196</v>
      </c>
      <c r="E137" s="6" t="s">
        <v>1596</v>
      </c>
      <c r="F137" s="6" t="s">
        <v>275</v>
      </c>
      <c r="G137" s="12">
        <v>19</v>
      </c>
      <c r="H137" s="31">
        <v>603.65</v>
      </c>
      <c r="I137" s="61">
        <v>0.2</v>
      </c>
      <c r="J137" s="12">
        <v>9175.48</v>
      </c>
      <c r="K137" s="6" t="s">
        <v>438</v>
      </c>
      <c r="L137" s="29" t="s">
        <v>1743</v>
      </c>
      <c r="P137" s="79"/>
    </row>
    <row r="138" spans="1:16" x14ac:dyDescent="0.25">
      <c r="A138" s="5" t="s">
        <v>2057</v>
      </c>
      <c r="B138" s="11">
        <v>45875</v>
      </c>
      <c r="C138" s="6" t="s">
        <v>50</v>
      </c>
      <c r="D138" s="6" t="s">
        <v>169</v>
      </c>
      <c r="E138" s="6" t="s">
        <v>1597</v>
      </c>
      <c r="F138" s="6" t="s">
        <v>279</v>
      </c>
      <c r="G138" s="12">
        <v>11</v>
      </c>
      <c r="H138" s="31">
        <v>240.94</v>
      </c>
      <c r="I138" s="61"/>
      <c r="J138" s="12">
        <v>2438.31</v>
      </c>
      <c r="K138" s="6" t="s">
        <v>439</v>
      </c>
      <c r="L138" s="29" t="s">
        <v>1731</v>
      </c>
      <c r="P138" s="79"/>
    </row>
    <row r="139" spans="1:16" x14ac:dyDescent="0.25">
      <c r="A139" s="5" t="s">
        <v>3339</v>
      </c>
      <c r="B139" s="11">
        <v>45879</v>
      </c>
      <c r="C139" s="6" t="s">
        <v>15</v>
      </c>
      <c r="D139" s="6" t="s">
        <v>116</v>
      </c>
      <c r="E139" s="6" t="s">
        <v>516</v>
      </c>
      <c r="F139" s="6" t="s">
        <v>191</v>
      </c>
      <c r="G139" s="12">
        <v>33</v>
      </c>
      <c r="H139" s="31">
        <v>96.66</v>
      </c>
      <c r="I139" s="61">
        <v>0.15</v>
      </c>
      <c r="J139" s="12">
        <v>2711.31</v>
      </c>
      <c r="K139" s="6" t="s">
        <v>439</v>
      </c>
      <c r="L139" s="29" t="s">
        <v>1727</v>
      </c>
      <c r="P139" s="79"/>
    </row>
    <row r="140" spans="1:16" x14ac:dyDescent="0.25">
      <c r="A140" s="5" t="s">
        <v>3405</v>
      </c>
      <c r="B140" s="11">
        <v>45879</v>
      </c>
      <c r="C140" s="6" t="s">
        <v>50</v>
      </c>
      <c r="D140" s="6" t="s">
        <v>69</v>
      </c>
      <c r="E140" s="6" t="s">
        <v>1599</v>
      </c>
      <c r="F140" s="6" t="s">
        <v>195</v>
      </c>
      <c r="G140" s="12">
        <v>8</v>
      </c>
      <c r="H140" s="31">
        <v>172.05</v>
      </c>
      <c r="I140" s="61">
        <v>0.1</v>
      </c>
      <c r="J140" s="12">
        <v>1238.76</v>
      </c>
      <c r="K140" s="6" t="s">
        <v>440</v>
      </c>
      <c r="L140" s="29" t="s">
        <v>1731</v>
      </c>
      <c r="P140" s="79"/>
    </row>
    <row r="141" spans="1:16" x14ac:dyDescent="0.25">
      <c r="A141" s="5" t="s">
        <v>3337</v>
      </c>
      <c r="B141" s="11">
        <v>45881</v>
      </c>
      <c r="C141" s="6" t="s">
        <v>40</v>
      </c>
      <c r="D141" s="6" t="s">
        <v>23</v>
      </c>
      <c r="E141" s="6" t="s">
        <v>523</v>
      </c>
      <c r="F141" s="6" t="s">
        <v>76</v>
      </c>
      <c r="G141" s="12">
        <v>4</v>
      </c>
      <c r="H141" s="31">
        <v>374.54</v>
      </c>
      <c r="I141" s="61">
        <v>0</v>
      </c>
      <c r="J141" s="12">
        <v>1498.16</v>
      </c>
      <c r="K141" s="6" t="s">
        <v>439</v>
      </c>
      <c r="L141" s="29" t="s">
        <v>1731</v>
      </c>
      <c r="P141" s="79"/>
    </row>
    <row r="142" spans="1:16" x14ac:dyDescent="0.25">
      <c r="A142" s="5" t="s">
        <v>3463</v>
      </c>
      <c r="B142" s="11">
        <v>45884</v>
      </c>
      <c r="C142" s="6" t="s">
        <v>29</v>
      </c>
      <c r="D142" s="6" t="s">
        <v>32</v>
      </c>
      <c r="E142" s="6" t="s">
        <v>1597</v>
      </c>
      <c r="F142" s="6" t="s">
        <v>90</v>
      </c>
      <c r="G142" s="12">
        <v>63</v>
      </c>
      <c r="H142" s="31">
        <v>89.28</v>
      </c>
      <c r="I142" s="61">
        <v>0.05</v>
      </c>
      <c r="J142" s="12">
        <v>5343.41</v>
      </c>
      <c r="K142" s="6" t="s">
        <v>439</v>
      </c>
      <c r="L142" s="29" t="s">
        <v>1739</v>
      </c>
      <c r="P142" s="79"/>
    </row>
    <row r="143" spans="1:16" x14ac:dyDescent="0.25">
      <c r="A143" s="5" t="s">
        <v>2058</v>
      </c>
      <c r="B143" s="11"/>
      <c r="C143" s="6" t="s">
        <v>15</v>
      </c>
      <c r="D143" s="6" t="s">
        <v>93</v>
      </c>
      <c r="E143" s="6" t="s">
        <v>1598</v>
      </c>
      <c r="F143" s="6" t="s">
        <v>49</v>
      </c>
      <c r="G143" s="12">
        <v>3</v>
      </c>
      <c r="H143" s="31">
        <v>267.93</v>
      </c>
      <c r="I143" s="61">
        <v>0</v>
      </c>
      <c r="J143" s="12">
        <v>803.79</v>
      </c>
      <c r="K143" s="6" t="s">
        <v>441</v>
      </c>
      <c r="L143" s="29" t="s">
        <v>1739</v>
      </c>
      <c r="P143" s="79"/>
    </row>
    <row r="144" spans="1:16" x14ac:dyDescent="0.25">
      <c r="A144" s="5" t="s">
        <v>2056</v>
      </c>
      <c r="B144" s="11">
        <v>45891</v>
      </c>
      <c r="C144" s="6" t="s">
        <v>20</v>
      </c>
      <c r="D144" s="6" t="s">
        <v>27</v>
      </c>
      <c r="E144" s="6" t="s">
        <v>1597</v>
      </c>
      <c r="F144" s="6" t="s">
        <v>279</v>
      </c>
      <c r="G144" s="12">
        <v>15</v>
      </c>
      <c r="H144" s="31">
        <v>228.39</v>
      </c>
      <c r="I144" s="61">
        <v>0.2</v>
      </c>
      <c r="J144" s="12">
        <v>2740.68</v>
      </c>
      <c r="K144" s="6" t="s">
        <v>438</v>
      </c>
      <c r="L144" s="29" t="s">
        <v>1731</v>
      </c>
      <c r="P144" s="79"/>
    </row>
    <row r="145" spans="1:16" x14ac:dyDescent="0.25">
      <c r="A145" s="5" t="s">
        <v>3338</v>
      </c>
      <c r="B145" s="11">
        <v>45897</v>
      </c>
      <c r="C145" s="6" t="s">
        <v>20</v>
      </c>
      <c r="D145" s="6" t="s">
        <v>166</v>
      </c>
      <c r="E145" s="6" t="s">
        <v>1596</v>
      </c>
      <c r="F145" s="6" t="s">
        <v>24</v>
      </c>
      <c r="G145" s="12">
        <v>61</v>
      </c>
      <c r="H145" s="31">
        <v>132.06</v>
      </c>
      <c r="I145" s="61">
        <v>0</v>
      </c>
      <c r="J145" s="12">
        <v>8055.66</v>
      </c>
      <c r="K145" s="6" t="s">
        <v>443</v>
      </c>
      <c r="L145" s="29" t="s">
        <v>1727</v>
      </c>
      <c r="P145" s="79"/>
    </row>
    <row r="146" spans="1:16" x14ac:dyDescent="0.25">
      <c r="A146" s="5" t="s">
        <v>3335</v>
      </c>
      <c r="B146" s="11">
        <v>45902</v>
      </c>
      <c r="C146" s="6" t="s">
        <v>20</v>
      </c>
      <c r="D146" s="6" t="s">
        <v>27</v>
      </c>
      <c r="E146" s="6" t="s">
        <v>516</v>
      </c>
      <c r="F146" s="6" t="s">
        <v>46</v>
      </c>
      <c r="G146" s="12">
        <v>23</v>
      </c>
      <c r="H146" s="31">
        <v>131.1</v>
      </c>
      <c r="I146" s="61">
        <v>0</v>
      </c>
      <c r="J146" s="12">
        <v>3015.3</v>
      </c>
      <c r="K146" s="6" t="s">
        <v>443</v>
      </c>
      <c r="L146" s="29" t="s">
        <v>1743</v>
      </c>
      <c r="P146" s="79"/>
    </row>
    <row r="147" spans="1:16" x14ac:dyDescent="0.25">
      <c r="A147" s="5" t="s">
        <v>2059</v>
      </c>
      <c r="B147" s="11">
        <v>45903</v>
      </c>
      <c r="C147" s="6" t="s">
        <v>29</v>
      </c>
      <c r="D147" s="6"/>
      <c r="E147" s="6" t="s">
        <v>516</v>
      </c>
      <c r="F147" s="6" t="s">
        <v>19</v>
      </c>
      <c r="G147" s="12">
        <v>25</v>
      </c>
      <c r="H147" s="31">
        <v>265.58</v>
      </c>
      <c r="I147" s="61">
        <v>0</v>
      </c>
      <c r="J147" s="12">
        <v>6639.5</v>
      </c>
      <c r="K147" s="6" t="s">
        <v>441</v>
      </c>
      <c r="L147" s="29" t="s">
        <v>1743</v>
      </c>
      <c r="P147" s="79"/>
    </row>
    <row r="148" spans="1:16" x14ac:dyDescent="0.25">
      <c r="A148" s="5" t="s">
        <v>2061</v>
      </c>
      <c r="B148" s="11">
        <v>45903</v>
      </c>
      <c r="C148" s="6" t="s">
        <v>15</v>
      </c>
      <c r="D148" s="6" t="s">
        <v>196</v>
      </c>
      <c r="E148" s="6" t="s">
        <v>1597</v>
      </c>
      <c r="F148" s="6" t="s">
        <v>279</v>
      </c>
      <c r="G148" s="12">
        <v>12</v>
      </c>
      <c r="H148" s="31">
        <v>237.78</v>
      </c>
      <c r="I148" s="61">
        <v>0.2</v>
      </c>
      <c r="J148" s="12">
        <v>2282.69</v>
      </c>
      <c r="K148" s="6" t="s">
        <v>439</v>
      </c>
      <c r="L148" s="29" t="s">
        <v>1731</v>
      </c>
      <c r="P148" s="79"/>
    </row>
    <row r="149" spans="1:16" x14ac:dyDescent="0.25">
      <c r="A149" s="5" t="s">
        <v>3406</v>
      </c>
      <c r="B149" s="11">
        <v>45904</v>
      </c>
      <c r="C149" s="6" t="s">
        <v>40</v>
      </c>
      <c r="D149" s="6" t="s">
        <v>169</v>
      </c>
      <c r="E149" s="6" t="s">
        <v>1598</v>
      </c>
      <c r="F149" s="6" t="s">
        <v>28</v>
      </c>
      <c r="G149" s="12">
        <v>10</v>
      </c>
      <c r="H149" s="31">
        <v>190.48</v>
      </c>
      <c r="I149" s="61">
        <v>0.05</v>
      </c>
      <c r="J149" s="12">
        <v>1809.56</v>
      </c>
      <c r="K149" s="6" t="s">
        <v>439</v>
      </c>
      <c r="L149" s="29" t="s">
        <v>1727</v>
      </c>
      <c r="P149" s="79"/>
    </row>
    <row r="150" spans="1:16" x14ac:dyDescent="0.25">
      <c r="A150" s="5" t="s">
        <v>2062</v>
      </c>
      <c r="B150" s="11">
        <v>45904</v>
      </c>
      <c r="C150" s="6" t="s">
        <v>40</v>
      </c>
      <c r="D150" s="6" t="s">
        <v>69</v>
      </c>
      <c r="E150" s="6" t="s">
        <v>1599</v>
      </c>
      <c r="F150" s="6" t="s">
        <v>195</v>
      </c>
      <c r="G150" s="12">
        <v>9</v>
      </c>
      <c r="H150" s="31">
        <v>176.73</v>
      </c>
      <c r="I150" s="61">
        <v>0.05</v>
      </c>
      <c r="J150" s="12">
        <v>1511.04</v>
      </c>
      <c r="K150" s="6" t="s">
        <v>439</v>
      </c>
      <c r="L150" s="29" t="s">
        <v>1735</v>
      </c>
      <c r="P150" s="79"/>
    </row>
    <row r="151" spans="1:16" x14ac:dyDescent="0.25">
      <c r="A151" s="5" t="s">
        <v>3465</v>
      </c>
      <c r="B151" s="11">
        <v>45906</v>
      </c>
      <c r="C151" s="6" t="s">
        <v>15</v>
      </c>
      <c r="D151" s="6" t="s">
        <v>189</v>
      </c>
      <c r="E151" s="6" t="s">
        <v>1599</v>
      </c>
      <c r="F151" s="6" t="s">
        <v>190</v>
      </c>
      <c r="G151" s="12">
        <v>1</v>
      </c>
      <c r="H151" s="31">
        <v>703.65</v>
      </c>
      <c r="I151" s="61">
        <v>0.05</v>
      </c>
      <c r="J151" s="12">
        <v>668.47</v>
      </c>
      <c r="K151" s="6" t="s">
        <v>443</v>
      </c>
      <c r="L151" s="29" t="s">
        <v>1743</v>
      </c>
      <c r="P151" s="79"/>
    </row>
    <row r="152" spans="1:16" x14ac:dyDescent="0.25">
      <c r="A152" s="5" t="s">
        <v>3394</v>
      </c>
      <c r="B152" s="11">
        <v>45909</v>
      </c>
      <c r="C152" s="6" t="s">
        <v>15</v>
      </c>
      <c r="D152" s="6" t="s">
        <v>116</v>
      </c>
      <c r="E152" s="6" t="s">
        <v>1597</v>
      </c>
      <c r="F152" s="6" t="s">
        <v>90</v>
      </c>
      <c r="G152" s="12">
        <v>28</v>
      </c>
      <c r="H152" s="31">
        <v>87.79</v>
      </c>
      <c r="I152" s="61">
        <v>0.08</v>
      </c>
      <c r="J152" s="12">
        <v>2261.4699999999998</v>
      </c>
      <c r="K152" s="6" t="s">
        <v>439</v>
      </c>
      <c r="L152" s="29" t="s">
        <v>1735</v>
      </c>
      <c r="P152" s="79"/>
    </row>
    <row r="153" spans="1:16" x14ac:dyDescent="0.25">
      <c r="A153" s="5" t="s">
        <v>3404</v>
      </c>
      <c r="B153" s="11">
        <v>45909</v>
      </c>
      <c r="C153" s="6" t="s">
        <v>15</v>
      </c>
      <c r="D153" s="6" t="s">
        <v>13</v>
      </c>
      <c r="E153" s="6" t="s">
        <v>1597</v>
      </c>
      <c r="F153" s="6" t="s">
        <v>63</v>
      </c>
      <c r="G153" s="12">
        <v>19</v>
      </c>
      <c r="H153" s="31">
        <v>469.91</v>
      </c>
      <c r="I153" s="61">
        <v>0.15</v>
      </c>
      <c r="J153" s="12">
        <v>7589.05</v>
      </c>
      <c r="K153" s="6" t="s">
        <v>439</v>
      </c>
      <c r="L153" s="29" t="s">
        <v>1739</v>
      </c>
      <c r="P153" s="79"/>
    </row>
    <row r="154" spans="1:16" x14ac:dyDescent="0.25">
      <c r="A154" s="5" t="s">
        <v>3386</v>
      </c>
      <c r="B154" s="11">
        <v>45917</v>
      </c>
      <c r="C154" s="6" t="s">
        <v>50</v>
      </c>
      <c r="D154" s="6" t="s">
        <v>166</v>
      </c>
      <c r="E154" s="6" t="s">
        <v>516</v>
      </c>
      <c r="F154" s="6" t="s">
        <v>46</v>
      </c>
      <c r="G154" s="12">
        <v>15</v>
      </c>
      <c r="H154" s="31">
        <v>126.96</v>
      </c>
      <c r="I154" s="61">
        <v>0.1</v>
      </c>
      <c r="J154" s="12">
        <v>1713.96</v>
      </c>
      <c r="K154" s="6" t="s">
        <v>440</v>
      </c>
      <c r="L154" s="29" t="s">
        <v>1735</v>
      </c>
      <c r="P154" s="79"/>
    </row>
    <row r="155" spans="1:16" x14ac:dyDescent="0.25">
      <c r="A155" s="5" t="s">
        <v>2060</v>
      </c>
      <c r="B155" s="11">
        <v>45924</v>
      </c>
      <c r="C155" s="6" t="s">
        <v>15</v>
      </c>
      <c r="D155" s="6" t="s">
        <v>32</v>
      </c>
      <c r="E155" s="6" t="s">
        <v>1599</v>
      </c>
      <c r="F155" s="6" t="s">
        <v>195</v>
      </c>
      <c r="G155" s="12">
        <v>14</v>
      </c>
      <c r="H155" s="31">
        <v>172.63</v>
      </c>
      <c r="I155" s="61">
        <v>0.15</v>
      </c>
      <c r="J155" s="12">
        <v>2054.3000000000002</v>
      </c>
      <c r="K155" s="6" t="s">
        <v>438</v>
      </c>
      <c r="L155" s="29" t="s">
        <v>1735</v>
      </c>
      <c r="P155" s="79"/>
    </row>
    <row r="156" spans="1:16" x14ac:dyDescent="0.25">
      <c r="A156" s="5" t="s">
        <v>3500</v>
      </c>
      <c r="B156" s="11">
        <v>45928</v>
      </c>
      <c r="C156" s="6" t="s">
        <v>15</v>
      </c>
      <c r="D156" s="6" t="s">
        <v>23</v>
      </c>
      <c r="E156" s="6" t="s">
        <v>507</v>
      </c>
      <c r="F156" s="6" t="s">
        <v>73</v>
      </c>
      <c r="G156" s="12">
        <v>2</v>
      </c>
      <c r="H156" s="31">
        <v>1537.08</v>
      </c>
      <c r="I156" s="61">
        <v>0.05</v>
      </c>
      <c r="J156" s="12">
        <v>2920.45</v>
      </c>
      <c r="K156" s="6" t="s">
        <v>439</v>
      </c>
      <c r="L156" s="29" t="s">
        <v>1739</v>
      </c>
      <c r="P156" s="79"/>
    </row>
    <row r="157" spans="1:16" x14ac:dyDescent="0.25">
      <c r="A157" s="5" t="s">
        <v>3407</v>
      </c>
      <c r="B157" s="11">
        <v>45929</v>
      </c>
      <c r="C157" s="6" t="s">
        <v>20</v>
      </c>
      <c r="D157" s="6" t="s">
        <v>93</v>
      </c>
      <c r="E157" s="6" t="s">
        <v>1599</v>
      </c>
      <c r="F157" s="6" t="s">
        <v>190</v>
      </c>
      <c r="G157" s="12">
        <v>9</v>
      </c>
      <c r="H157" s="31">
        <v>699.62</v>
      </c>
      <c r="I157" s="61"/>
      <c r="J157" s="12">
        <v>5037.26</v>
      </c>
      <c r="K157" s="6" t="s">
        <v>438</v>
      </c>
      <c r="L157" s="29" t="s">
        <v>1739</v>
      </c>
      <c r="P157" s="79"/>
    </row>
    <row r="158" spans="1:16" x14ac:dyDescent="0.25">
      <c r="A158" s="5" t="s">
        <v>3392</v>
      </c>
      <c r="B158" s="11">
        <v>45932</v>
      </c>
      <c r="C158" s="6" t="s">
        <v>40</v>
      </c>
      <c r="D158" s="6" t="s">
        <v>18</v>
      </c>
      <c r="E158" s="6" t="s">
        <v>1599</v>
      </c>
      <c r="F158" s="6" t="s">
        <v>195</v>
      </c>
      <c r="G158" s="12">
        <v>2</v>
      </c>
      <c r="H158" s="31">
        <v>170.17</v>
      </c>
      <c r="I158" s="61">
        <v>0</v>
      </c>
      <c r="J158" s="12">
        <v>340.34</v>
      </c>
      <c r="K158" s="6" t="s">
        <v>439</v>
      </c>
      <c r="L158" s="29" t="s">
        <v>1739</v>
      </c>
      <c r="P158" s="79"/>
    </row>
    <row r="159" spans="1:16" x14ac:dyDescent="0.25">
      <c r="A159" s="5" t="s">
        <v>3340</v>
      </c>
      <c r="B159" s="11">
        <v>45933</v>
      </c>
      <c r="C159" s="6" t="s">
        <v>29</v>
      </c>
      <c r="D159" s="6" t="s">
        <v>13</v>
      </c>
      <c r="E159" s="6" t="s">
        <v>1598</v>
      </c>
      <c r="F159" s="6" t="s">
        <v>193</v>
      </c>
      <c r="G159" s="12">
        <v>1</v>
      </c>
      <c r="H159" s="31">
        <v>149.4</v>
      </c>
      <c r="I159" s="61">
        <v>0</v>
      </c>
      <c r="J159" s="12">
        <v>149.4</v>
      </c>
      <c r="K159" s="6" t="s">
        <v>439</v>
      </c>
      <c r="L159" s="29" t="s">
        <v>1739</v>
      </c>
      <c r="P159" s="79"/>
    </row>
    <row r="160" spans="1:16" x14ac:dyDescent="0.25">
      <c r="A160" s="5" t="s">
        <v>3342</v>
      </c>
      <c r="B160" s="11"/>
      <c r="C160" s="6" t="s">
        <v>50</v>
      </c>
      <c r="D160" s="6" t="s">
        <v>69</v>
      </c>
      <c r="E160" s="6" t="s">
        <v>1596</v>
      </c>
      <c r="F160" s="6" t="s">
        <v>24</v>
      </c>
      <c r="G160" s="12">
        <v>18</v>
      </c>
      <c r="H160" s="31">
        <v>135.49</v>
      </c>
      <c r="I160" s="61">
        <v>0</v>
      </c>
      <c r="J160" s="12">
        <v>2438.8200000000002</v>
      </c>
      <c r="K160" s="6" t="s">
        <v>439</v>
      </c>
      <c r="L160" s="29" t="s">
        <v>1739</v>
      </c>
      <c r="P160" s="79"/>
    </row>
    <row r="161" spans="1:16" x14ac:dyDescent="0.25">
      <c r="A161" s="5" t="s">
        <v>3395</v>
      </c>
      <c r="B161" s="11">
        <v>45938</v>
      </c>
      <c r="C161" s="6" t="s">
        <v>15</v>
      </c>
      <c r="D161" s="6" t="s">
        <v>126</v>
      </c>
      <c r="E161" s="6" t="s">
        <v>1597</v>
      </c>
      <c r="F161" s="6" t="s">
        <v>90</v>
      </c>
      <c r="G161" s="12">
        <v>13</v>
      </c>
      <c r="H161" s="31">
        <v>87.37</v>
      </c>
      <c r="I161" s="61">
        <v>0</v>
      </c>
      <c r="J161" s="12">
        <v>1135.81</v>
      </c>
      <c r="K161" s="6" t="s">
        <v>438</v>
      </c>
      <c r="L161" s="29" t="s">
        <v>1735</v>
      </c>
      <c r="P161" s="79"/>
    </row>
    <row r="162" spans="1:16" x14ac:dyDescent="0.25">
      <c r="A162" s="5" t="s">
        <v>3567</v>
      </c>
      <c r="B162" s="11">
        <v>45939</v>
      </c>
      <c r="C162" s="6" t="s">
        <v>50</v>
      </c>
      <c r="D162" s="6" t="s">
        <v>93</v>
      </c>
      <c r="E162" s="6" t="s">
        <v>516</v>
      </c>
      <c r="F162" s="6" t="s">
        <v>46</v>
      </c>
      <c r="G162" s="12">
        <v>2</v>
      </c>
      <c r="H162" s="31">
        <v>124.42</v>
      </c>
      <c r="I162" s="61">
        <v>0</v>
      </c>
      <c r="J162" s="12">
        <v>248.84</v>
      </c>
      <c r="K162" s="6" t="s">
        <v>439</v>
      </c>
      <c r="L162" s="29" t="s">
        <v>1727</v>
      </c>
      <c r="P162" s="79"/>
    </row>
    <row r="163" spans="1:16" x14ac:dyDescent="0.25">
      <c r="A163" s="5" t="s">
        <v>3408</v>
      </c>
      <c r="B163" s="11">
        <v>45941</v>
      </c>
      <c r="C163" s="6" t="s">
        <v>15</v>
      </c>
      <c r="D163" s="6" t="s">
        <v>27</v>
      </c>
      <c r="E163" s="6" t="s">
        <v>516</v>
      </c>
      <c r="F163" s="6" t="s">
        <v>33</v>
      </c>
      <c r="G163" s="12">
        <v>9</v>
      </c>
      <c r="H163" s="31">
        <v>42.84</v>
      </c>
      <c r="I163" s="61">
        <v>0.05</v>
      </c>
      <c r="J163" s="12">
        <v>366.28</v>
      </c>
      <c r="K163" s="6" t="s">
        <v>442</v>
      </c>
      <c r="L163" s="29" t="s">
        <v>1743</v>
      </c>
      <c r="P163" s="79"/>
    </row>
    <row r="164" spans="1:16" x14ac:dyDescent="0.25">
      <c r="A164" s="5" t="s">
        <v>3415</v>
      </c>
      <c r="B164" s="11">
        <v>45942</v>
      </c>
      <c r="C164" s="6" t="s">
        <v>29</v>
      </c>
      <c r="D164" s="6" t="s">
        <v>116</v>
      </c>
      <c r="E164" s="6" t="s">
        <v>516</v>
      </c>
      <c r="F164" s="6" t="s">
        <v>191</v>
      </c>
      <c r="G164" s="12">
        <v>16</v>
      </c>
      <c r="H164" s="31">
        <v>95.57</v>
      </c>
      <c r="I164" s="61">
        <v>0.08</v>
      </c>
      <c r="J164" s="12">
        <v>1406.79</v>
      </c>
      <c r="K164" s="6" t="s">
        <v>440</v>
      </c>
      <c r="L164" s="29" t="s">
        <v>1735</v>
      </c>
      <c r="P164" s="79"/>
    </row>
    <row r="165" spans="1:16" x14ac:dyDescent="0.25">
      <c r="A165" s="5" t="s">
        <v>3341</v>
      </c>
      <c r="B165" s="11">
        <v>45949</v>
      </c>
      <c r="C165" s="6" t="s">
        <v>50</v>
      </c>
      <c r="D165" s="6" t="s">
        <v>23</v>
      </c>
      <c r="E165" s="6" t="s">
        <v>516</v>
      </c>
      <c r="F165" s="6" t="s">
        <v>19</v>
      </c>
      <c r="G165" s="12">
        <v>8</v>
      </c>
      <c r="H165" s="31">
        <v>273.04000000000002</v>
      </c>
      <c r="I165" s="61">
        <v>0</v>
      </c>
      <c r="J165" s="12">
        <v>2184.3200000000002</v>
      </c>
      <c r="K165" s="6" t="s">
        <v>440</v>
      </c>
      <c r="L165" s="29" t="s">
        <v>1727</v>
      </c>
      <c r="P165" s="79"/>
    </row>
    <row r="166" spans="1:16" x14ac:dyDescent="0.25">
      <c r="A166" s="5" t="s">
        <v>3344</v>
      </c>
      <c r="B166" s="11">
        <v>45950</v>
      </c>
      <c r="C166" s="6" t="s">
        <v>29</v>
      </c>
      <c r="D166" s="6" t="s">
        <v>196</v>
      </c>
      <c r="E166" s="6" t="s">
        <v>1598</v>
      </c>
      <c r="F166" s="6" t="s">
        <v>28</v>
      </c>
      <c r="G166" s="12">
        <v>22</v>
      </c>
      <c r="H166" s="31">
        <v>191.44</v>
      </c>
      <c r="I166" s="61">
        <v>0</v>
      </c>
      <c r="J166" s="12">
        <v>4211.68</v>
      </c>
      <c r="K166" s="6" t="s">
        <v>440</v>
      </c>
      <c r="L166" s="29" t="s">
        <v>1735</v>
      </c>
      <c r="P166" s="79"/>
    </row>
    <row r="167" spans="1:16" x14ac:dyDescent="0.25">
      <c r="A167" s="5" t="s">
        <v>3568</v>
      </c>
      <c r="B167" s="11">
        <v>45954</v>
      </c>
      <c r="C167" s="6" t="s">
        <v>20</v>
      </c>
      <c r="D167" s="6" t="s">
        <v>169</v>
      </c>
      <c r="E167" s="6" t="s">
        <v>516</v>
      </c>
      <c r="F167" s="6" t="s">
        <v>33</v>
      </c>
      <c r="G167" s="12">
        <v>7</v>
      </c>
      <c r="H167" s="31">
        <v>43.43</v>
      </c>
      <c r="I167" s="61">
        <v>0.15</v>
      </c>
      <c r="J167" s="12">
        <v>258.41000000000003</v>
      </c>
      <c r="K167" s="6" t="s">
        <v>440</v>
      </c>
      <c r="L167" s="29" t="s">
        <v>1743</v>
      </c>
      <c r="P167" s="79"/>
    </row>
    <row r="168" spans="1:16" x14ac:dyDescent="0.25">
      <c r="A168" s="5" t="s">
        <v>3417</v>
      </c>
      <c r="B168" s="11">
        <v>45955</v>
      </c>
      <c r="C168" s="6" t="s">
        <v>15</v>
      </c>
      <c r="D168" s="6" t="s">
        <v>189</v>
      </c>
      <c r="E168" s="6" t="s">
        <v>1599</v>
      </c>
      <c r="F168" s="6" t="s">
        <v>195</v>
      </c>
      <c r="G168" s="12">
        <v>22</v>
      </c>
      <c r="H168" s="31">
        <v>177.91</v>
      </c>
      <c r="I168" s="61">
        <v>0</v>
      </c>
      <c r="J168" s="12">
        <v>3914.02</v>
      </c>
      <c r="K168" s="6" t="s">
        <v>440</v>
      </c>
      <c r="L168" s="29" t="s">
        <v>1743</v>
      </c>
      <c r="P168" s="79"/>
    </row>
    <row r="169" spans="1:16" x14ac:dyDescent="0.25">
      <c r="A169" s="5" t="s">
        <v>3343</v>
      </c>
      <c r="B169" s="11">
        <v>45955</v>
      </c>
      <c r="C169" s="6" t="s">
        <v>40</v>
      </c>
      <c r="D169" s="6" t="s">
        <v>166</v>
      </c>
      <c r="E169" s="6" t="s">
        <v>523</v>
      </c>
      <c r="F169" s="6" t="s">
        <v>94</v>
      </c>
      <c r="G169" s="12">
        <v>32</v>
      </c>
      <c r="H169" s="31">
        <v>204.97</v>
      </c>
      <c r="I169" s="61">
        <v>0.1</v>
      </c>
      <c r="J169" s="12">
        <v>5903.14</v>
      </c>
      <c r="K169" s="6" t="s">
        <v>439</v>
      </c>
      <c r="L169" s="29" t="s">
        <v>1743</v>
      </c>
      <c r="P169" s="79"/>
    </row>
    <row r="170" spans="1:16" x14ac:dyDescent="0.25">
      <c r="A170" s="5" t="s">
        <v>3414</v>
      </c>
      <c r="B170" s="11">
        <v>45958</v>
      </c>
      <c r="C170" s="6" t="s">
        <v>15</v>
      </c>
      <c r="D170" s="6"/>
      <c r="E170" s="6" t="s">
        <v>523</v>
      </c>
      <c r="F170" s="6" t="s">
        <v>79</v>
      </c>
      <c r="G170" s="12">
        <v>14</v>
      </c>
      <c r="H170" s="31">
        <v>159.13</v>
      </c>
      <c r="I170" s="61">
        <v>0.1</v>
      </c>
      <c r="J170" s="12">
        <v>2005.04</v>
      </c>
      <c r="K170" s="6" t="s">
        <v>438</v>
      </c>
      <c r="L170" s="29" t="s">
        <v>1731</v>
      </c>
      <c r="P170" s="79"/>
    </row>
    <row r="171" spans="1:16" x14ac:dyDescent="0.25">
      <c r="A171" s="5" t="s">
        <v>3571</v>
      </c>
      <c r="B171" s="11">
        <v>45964</v>
      </c>
      <c r="C171" s="6" t="s">
        <v>29</v>
      </c>
      <c r="D171" s="6" t="s">
        <v>18</v>
      </c>
      <c r="E171" s="6" t="s">
        <v>523</v>
      </c>
      <c r="F171" s="6" t="s">
        <v>76</v>
      </c>
      <c r="G171" s="12">
        <v>8</v>
      </c>
      <c r="H171" s="31">
        <v>384.46</v>
      </c>
      <c r="I171" s="61">
        <v>0.05</v>
      </c>
      <c r="J171" s="12">
        <v>2921.9</v>
      </c>
      <c r="K171" s="6" t="s">
        <v>438</v>
      </c>
      <c r="L171" s="29" t="s">
        <v>1731</v>
      </c>
      <c r="P171" s="79"/>
    </row>
    <row r="172" spans="1:16" x14ac:dyDescent="0.25">
      <c r="A172" s="5" t="s">
        <v>3393</v>
      </c>
      <c r="B172" s="11">
        <v>45965</v>
      </c>
      <c r="C172" s="6" t="s">
        <v>15</v>
      </c>
      <c r="D172" s="6" t="s">
        <v>126</v>
      </c>
      <c r="E172" s="6" t="s">
        <v>516</v>
      </c>
      <c r="F172" s="6" t="s">
        <v>191</v>
      </c>
      <c r="G172" s="12">
        <v>22</v>
      </c>
      <c r="H172" s="31">
        <v>94.37</v>
      </c>
      <c r="I172" s="61">
        <v>0</v>
      </c>
      <c r="J172" s="12">
        <v>2076.14</v>
      </c>
      <c r="K172" s="6" t="s">
        <v>439</v>
      </c>
      <c r="L172" s="29" t="s">
        <v>1739</v>
      </c>
      <c r="P172" s="79"/>
    </row>
    <row r="173" spans="1:16" x14ac:dyDescent="0.25">
      <c r="A173" s="5" t="s">
        <v>3346</v>
      </c>
      <c r="B173" s="11">
        <v>45966</v>
      </c>
      <c r="C173" s="6" t="s">
        <v>15</v>
      </c>
      <c r="D173" s="6" t="s">
        <v>93</v>
      </c>
      <c r="E173" s="6" t="s">
        <v>507</v>
      </c>
      <c r="F173" s="6" t="s">
        <v>39</v>
      </c>
      <c r="G173" s="12">
        <v>17</v>
      </c>
      <c r="H173" s="31">
        <v>1266.6400000000001</v>
      </c>
      <c r="I173" s="61">
        <v>0.1</v>
      </c>
      <c r="J173" s="12">
        <v>19379.59</v>
      </c>
      <c r="K173" s="6" t="s">
        <v>438</v>
      </c>
      <c r="L173" s="29" t="s">
        <v>1735</v>
      </c>
      <c r="P173" s="79"/>
    </row>
    <row r="174" spans="1:16" x14ac:dyDescent="0.25">
      <c r="A174" s="5" t="s">
        <v>3573</v>
      </c>
      <c r="B174" s="11">
        <v>45966</v>
      </c>
      <c r="C174" s="6" t="s">
        <v>15</v>
      </c>
      <c r="D174" s="6" t="s">
        <v>164</v>
      </c>
      <c r="E174" s="6" t="s">
        <v>1599</v>
      </c>
      <c r="F174" s="6" t="s">
        <v>66</v>
      </c>
      <c r="G174" s="12">
        <v>9</v>
      </c>
      <c r="H174" s="31">
        <v>511.69</v>
      </c>
      <c r="I174" s="61">
        <v>0.2</v>
      </c>
      <c r="J174" s="12">
        <v>3684.17</v>
      </c>
      <c r="K174" s="6" t="s">
        <v>439</v>
      </c>
      <c r="L174" s="29" t="s">
        <v>1727</v>
      </c>
      <c r="P174" s="79"/>
    </row>
    <row r="175" spans="1:16" x14ac:dyDescent="0.25">
      <c r="A175" s="5" t="s">
        <v>3390</v>
      </c>
      <c r="B175" s="11">
        <v>45967</v>
      </c>
      <c r="C175" s="6" t="s">
        <v>50</v>
      </c>
      <c r="D175" s="6" t="s">
        <v>13</v>
      </c>
      <c r="E175" s="6" t="s">
        <v>507</v>
      </c>
      <c r="F175" s="6" t="s">
        <v>73</v>
      </c>
      <c r="G175" s="12">
        <v>1</v>
      </c>
      <c r="H175" s="31">
        <v>1481.96</v>
      </c>
      <c r="I175" s="61">
        <v>0</v>
      </c>
      <c r="J175" s="12">
        <v>1481.96</v>
      </c>
      <c r="K175" s="6" t="s">
        <v>442</v>
      </c>
      <c r="L175" s="29" t="s">
        <v>1727</v>
      </c>
      <c r="P175" s="79"/>
    </row>
    <row r="176" spans="1:16" x14ac:dyDescent="0.25">
      <c r="A176" s="5" t="s">
        <v>3345</v>
      </c>
      <c r="B176" s="11">
        <v>45969</v>
      </c>
      <c r="C176" s="6" t="s">
        <v>29</v>
      </c>
      <c r="D176" s="6" t="s">
        <v>32</v>
      </c>
      <c r="E176" s="6" t="s">
        <v>516</v>
      </c>
      <c r="F176" s="6" t="s">
        <v>191</v>
      </c>
      <c r="G176" s="12">
        <v>2</v>
      </c>
      <c r="H176" s="31">
        <v>96.5</v>
      </c>
      <c r="I176" s="61"/>
      <c r="J176" s="12">
        <v>193</v>
      </c>
      <c r="K176" s="6" t="s">
        <v>443</v>
      </c>
      <c r="L176" s="29" t="s">
        <v>1727</v>
      </c>
      <c r="P176" s="79"/>
    </row>
    <row r="177" spans="1:16" x14ac:dyDescent="0.25">
      <c r="A177" s="5" t="s">
        <v>3570</v>
      </c>
      <c r="B177" s="11"/>
      <c r="C177" s="6" t="s">
        <v>40</v>
      </c>
      <c r="D177" s="6" t="s">
        <v>69</v>
      </c>
      <c r="E177" s="6" t="s">
        <v>1597</v>
      </c>
      <c r="F177" s="6" t="s">
        <v>279</v>
      </c>
      <c r="G177" s="12">
        <v>34</v>
      </c>
      <c r="H177" s="31">
        <v>238.03</v>
      </c>
      <c r="I177" s="61">
        <v>0.08</v>
      </c>
      <c r="J177" s="12">
        <v>7445.58</v>
      </c>
      <c r="K177" s="6" t="s">
        <v>439</v>
      </c>
      <c r="L177" s="29" t="s">
        <v>1731</v>
      </c>
      <c r="P177" s="79"/>
    </row>
    <row r="178" spans="1:16" x14ac:dyDescent="0.25">
      <c r="A178" s="5" t="s">
        <v>3352</v>
      </c>
      <c r="B178" s="11">
        <v>45971</v>
      </c>
      <c r="C178" s="6" t="s">
        <v>20</v>
      </c>
      <c r="D178" s="6" t="s">
        <v>162</v>
      </c>
      <c r="E178" s="6" t="s">
        <v>523</v>
      </c>
      <c r="F178" s="6" t="s">
        <v>94</v>
      </c>
      <c r="G178" s="12">
        <v>44</v>
      </c>
      <c r="H178" s="31">
        <v>203.88</v>
      </c>
      <c r="I178" s="61">
        <v>0.08</v>
      </c>
      <c r="J178" s="12">
        <v>8253.06</v>
      </c>
      <c r="K178" s="6" t="s">
        <v>438</v>
      </c>
      <c r="L178" s="29" t="s">
        <v>1743</v>
      </c>
      <c r="P178" s="79"/>
    </row>
    <row r="179" spans="1:16" x14ac:dyDescent="0.25">
      <c r="A179" s="5" t="s">
        <v>3389</v>
      </c>
      <c r="B179" s="11">
        <v>45972</v>
      </c>
      <c r="C179" s="6" t="s">
        <v>15</v>
      </c>
      <c r="D179" s="6" t="s">
        <v>85</v>
      </c>
      <c r="E179" s="6" t="s">
        <v>523</v>
      </c>
      <c r="F179" s="6" t="s">
        <v>79</v>
      </c>
      <c r="G179" s="12">
        <v>19</v>
      </c>
      <c r="H179" s="31">
        <v>159.44999999999999</v>
      </c>
      <c r="I179" s="61">
        <v>0.05</v>
      </c>
      <c r="J179" s="12">
        <v>2878.07</v>
      </c>
      <c r="K179" s="6" t="s">
        <v>439</v>
      </c>
      <c r="L179" s="29" t="s">
        <v>1743</v>
      </c>
      <c r="P179" s="79"/>
    </row>
    <row r="180" spans="1:16" x14ac:dyDescent="0.25">
      <c r="A180" s="5" t="s">
        <v>3388</v>
      </c>
      <c r="B180" s="11">
        <v>45975</v>
      </c>
      <c r="C180" s="6" t="s">
        <v>50</v>
      </c>
      <c r="D180" s="6" t="s">
        <v>116</v>
      </c>
      <c r="E180" s="6" t="s">
        <v>1597</v>
      </c>
      <c r="F180" s="6" t="s">
        <v>279</v>
      </c>
      <c r="G180" s="12">
        <v>24</v>
      </c>
      <c r="H180" s="31">
        <v>237.08</v>
      </c>
      <c r="I180" s="61">
        <v>0</v>
      </c>
      <c r="J180" s="12">
        <v>5689.92</v>
      </c>
      <c r="K180" s="6" t="s">
        <v>439</v>
      </c>
      <c r="L180" s="29" t="s">
        <v>1731</v>
      </c>
      <c r="P180" s="79"/>
    </row>
    <row r="181" spans="1:16" x14ac:dyDescent="0.25">
      <c r="A181" s="5" t="s">
        <v>3412</v>
      </c>
      <c r="B181" s="11">
        <v>45978</v>
      </c>
      <c r="C181" s="6" t="s">
        <v>15</v>
      </c>
      <c r="D181" s="6" t="s">
        <v>60</v>
      </c>
      <c r="E181" s="6" t="s">
        <v>1597</v>
      </c>
      <c r="F181" s="6" t="s">
        <v>90</v>
      </c>
      <c r="G181" s="12">
        <v>40</v>
      </c>
      <c r="H181" s="31">
        <v>89.06</v>
      </c>
      <c r="I181" s="61">
        <v>0.05</v>
      </c>
      <c r="J181" s="12">
        <v>3384.28</v>
      </c>
      <c r="K181" s="6" t="s">
        <v>439</v>
      </c>
      <c r="L181" s="29" t="s">
        <v>1743</v>
      </c>
      <c r="P181" s="79"/>
    </row>
    <row r="182" spans="1:16" x14ac:dyDescent="0.25">
      <c r="A182" s="5" t="s">
        <v>3350</v>
      </c>
      <c r="B182" s="11">
        <v>45982</v>
      </c>
      <c r="C182" s="6" t="s">
        <v>15</v>
      </c>
      <c r="D182" s="6" t="s">
        <v>23</v>
      </c>
      <c r="E182" s="6" t="s">
        <v>523</v>
      </c>
      <c r="F182" s="6" t="s">
        <v>76</v>
      </c>
      <c r="G182" s="12">
        <v>11</v>
      </c>
      <c r="H182" s="31">
        <v>376.32</v>
      </c>
      <c r="I182" s="61">
        <v>0.1</v>
      </c>
      <c r="J182" s="12">
        <v>3725.57</v>
      </c>
      <c r="K182" s="6" t="s">
        <v>439</v>
      </c>
      <c r="L182" s="29" t="s">
        <v>1735</v>
      </c>
      <c r="P182" s="79"/>
    </row>
    <row r="183" spans="1:16" x14ac:dyDescent="0.25">
      <c r="A183" s="5" t="s">
        <v>3347</v>
      </c>
      <c r="B183" s="11">
        <v>45987</v>
      </c>
      <c r="C183" s="6" t="s">
        <v>20</v>
      </c>
      <c r="D183" s="6" t="s">
        <v>169</v>
      </c>
      <c r="E183" s="6" t="s">
        <v>1596</v>
      </c>
      <c r="F183" s="6" t="s">
        <v>14</v>
      </c>
      <c r="G183" s="12">
        <v>11</v>
      </c>
      <c r="H183" s="31">
        <v>145.99</v>
      </c>
      <c r="I183" s="61">
        <v>0.05</v>
      </c>
      <c r="J183" s="12">
        <v>1525.6</v>
      </c>
      <c r="K183" s="6" t="s">
        <v>442</v>
      </c>
      <c r="L183" s="29" t="s">
        <v>1739</v>
      </c>
      <c r="P183" s="79"/>
    </row>
    <row r="184" spans="1:16" x14ac:dyDescent="0.25">
      <c r="A184" s="5" t="s">
        <v>3348</v>
      </c>
      <c r="B184" s="11">
        <v>45987</v>
      </c>
      <c r="C184" s="6" t="s">
        <v>15</v>
      </c>
      <c r="D184" s="6" t="s">
        <v>196</v>
      </c>
      <c r="E184" s="6" t="s">
        <v>1598</v>
      </c>
      <c r="F184" s="6" t="s">
        <v>49</v>
      </c>
      <c r="G184" s="12">
        <v>30</v>
      </c>
      <c r="H184" s="31">
        <v>256.8</v>
      </c>
      <c r="I184" s="61">
        <v>0.05</v>
      </c>
      <c r="J184" s="12">
        <v>7318.8</v>
      </c>
      <c r="K184" s="6" t="s">
        <v>439</v>
      </c>
      <c r="L184" s="29" t="s">
        <v>1739</v>
      </c>
      <c r="P184" s="79"/>
    </row>
    <row r="185" spans="1:16" x14ac:dyDescent="0.25">
      <c r="A185" s="5" t="s">
        <v>3391</v>
      </c>
      <c r="B185" s="11">
        <v>45988</v>
      </c>
      <c r="C185" s="6" t="s">
        <v>15</v>
      </c>
      <c r="D185" s="6" t="s">
        <v>166</v>
      </c>
      <c r="E185" s="6" t="s">
        <v>523</v>
      </c>
      <c r="F185" s="6" t="s">
        <v>94</v>
      </c>
      <c r="G185" s="12">
        <v>34</v>
      </c>
      <c r="H185" s="31">
        <v>214.37</v>
      </c>
      <c r="I185" s="61">
        <v>0.2</v>
      </c>
      <c r="J185" s="12">
        <v>5830.86</v>
      </c>
      <c r="K185" s="6" t="s">
        <v>440</v>
      </c>
      <c r="L185" s="29" t="s">
        <v>1739</v>
      </c>
      <c r="P185" s="79"/>
    </row>
    <row r="186" spans="1:16" x14ac:dyDescent="0.25">
      <c r="A186" s="5" t="s">
        <v>3387</v>
      </c>
      <c r="B186" s="11">
        <v>45993</v>
      </c>
      <c r="C186" s="6" t="s">
        <v>15</v>
      </c>
      <c r="D186" s="6" t="s">
        <v>18</v>
      </c>
      <c r="E186" s="6" t="s">
        <v>1597</v>
      </c>
      <c r="F186" s="6" t="s">
        <v>90</v>
      </c>
      <c r="G186" s="12">
        <v>16</v>
      </c>
      <c r="H186" s="31">
        <v>90.18</v>
      </c>
      <c r="I186" s="61">
        <v>0</v>
      </c>
      <c r="J186" s="12">
        <v>1442.88</v>
      </c>
      <c r="K186" s="6" t="s">
        <v>438</v>
      </c>
      <c r="L186" s="29" t="s">
        <v>1731</v>
      </c>
      <c r="P186" s="79"/>
    </row>
    <row r="187" spans="1:16" x14ac:dyDescent="0.25">
      <c r="A187" s="5" t="s">
        <v>3359</v>
      </c>
      <c r="B187" s="11">
        <v>45995</v>
      </c>
      <c r="C187" s="6" t="s">
        <v>15</v>
      </c>
      <c r="D187" s="6" t="s">
        <v>152</v>
      </c>
      <c r="E187" s="6" t="s">
        <v>1599</v>
      </c>
      <c r="F187" s="6" t="s">
        <v>195</v>
      </c>
      <c r="G187" s="12">
        <v>61</v>
      </c>
      <c r="H187" s="31">
        <v>179.96</v>
      </c>
      <c r="I187" s="61">
        <v>0.15</v>
      </c>
      <c r="J187" s="12">
        <v>9330.93</v>
      </c>
      <c r="K187" s="6" t="s">
        <v>439</v>
      </c>
      <c r="L187" s="29" t="s">
        <v>1743</v>
      </c>
      <c r="P187" s="79"/>
    </row>
    <row r="188" spans="1:16" x14ac:dyDescent="0.25">
      <c r="A188" s="5" t="s">
        <v>3355</v>
      </c>
      <c r="B188" s="11">
        <v>45996</v>
      </c>
      <c r="C188" s="6" t="s">
        <v>20</v>
      </c>
      <c r="D188" s="6" t="s">
        <v>85</v>
      </c>
      <c r="E188" s="6" t="s">
        <v>516</v>
      </c>
      <c r="F188" s="6" t="s">
        <v>54</v>
      </c>
      <c r="G188" s="12">
        <v>17</v>
      </c>
      <c r="H188" s="31">
        <v>84.2</v>
      </c>
      <c r="I188" s="61">
        <v>0.1</v>
      </c>
      <c r="J188" s="12">
        <v>1288.26</v>
      </c>
      <c r="K188" s="6" t="s">
        <v>439</v>
      </c>
      <c r="L188" s="29" t="s">
        <v>1739</v>
      </c>
      <c r="P188" s="79"/>
    </row>
    <row r="189" spans="1:16" x14ac:dyDescent="0.25">
      <c r="A189" s="5" t="s">
        <v>3413</v>
      </c>
      <c r="B189" s="11">
        <v>45998</v>
      </c>
      <c r="C189" s="6" t="s">
        <v>50</v>
      </c>
      <c r="D189" s="6" t="s">
        <v>62</v>
      </c>
      <c r="E189" s="6" t="s">
        <v>1596</v>
      </c>
      <c r="F189" s="6" t="s">
        <v>14</v>
      </c>
      <c r="G189" s="12">
        <v>22</v>
      </c>
      <c r="H189" s="31">
        <v>152.19</v>
      </c>
      <c r="I189" s="61">
        <v>0.15</v>
      </c>
      <c r="J189" s="12">
        <v>2845.95</v>
      </c>
      <c r="K189" s="6" t="s">
        <v>439</v>
      </c>
      <c r="L189" s="29" t="s">
        <v>1743</v>
      </c>
      <c r="P189" s="79"/>
    </row>
    <row r="190" spans="1:16" x14ac:dyDescent="0.25">
      <c r="A190" s="5" t="s">
        <v>3411</v>
      </c>
      <c r="B190" s="11">
        <v>45999</v>
      </c>
      <c r="C190" s="6" t="s">
        <v>20</v>
      </c>
      <c r="D190" s="6" t="s">
        <v>162</v>
      </c>
      <c r="E190" s="6" t="s">
        <v>516</v>
      </c>
      <c r="F190" s="6" t="s">
        <v>19</v>
      </c>
      <c r="G190" s="12">
        <v>37</v>
      </c>
      <c r="H190" s="31">
        <v>260.19</v>
      </c>
      <c r="I190" s="61">
        <v>0</v>
      </c>
      <c r="J190" s="12">
        <v>9627.0300000000007</v>
      </c>
      <c r="K190" s="6" t="s">
        <v>438</v>
      </c>
      <c r="L190" s="29" t="s">
        <v>1739</v>
      </c>
      <c r="P190" s="79"/>
    </row>
    <row r="191" spans="1:16" x14ac:dyDescent="0.25">
      <c r="A191" s="5" t="s">
        <v>3351</v>
      </c>
      <c r="B191" s="11">
        <v>46000</v>
      </c>
      <c r="C191" s="6" t="s">
        <v>15</v>
      </c>
      <c r="D191" s="6" t="s">
        <v>13</v>
      </c>
      <c r="E191" s="6" t="s">
        <v>516</v>
      </c>
      <c r="F191" s="6" t="s">
        <v>191</v>
      </c>
      <c r="G191" s="12">
        <v>22</v>
      </c>
      <c r="H191" s="31">
        <v>95.16</v>
      </c>
      <c r="I191" s="61">
        <v>0</v>
      </c>
      <c r="J191" s="12">
        <v>2093.52</v>
      </c>
      <c r="K191" s="6" t="s">
        <v>440</v>
      </c>
      <c r="L191" s="29" t="s">
        <v>1743</v>
      </c>
      <c r="P191" s="79"/>
    </row>
    <row r="192" spans="1:16" x14ac:dyDescent="0.25">
      <c r="A192" s="5" t="s">
        <v>3409</v>
      </c>
      <c r="B192" s="11">
        <v>46000</v>
      </c>
      <c r="C192" s="6" t="s">
        <v>40</v>
      </c>
      <c r="D192" s="6" t="s">
        <v>60</v>
      </c>
      <c r="E192" s="6" t="s">
        <v>523</v>
      </c>
      <c r="F192" s="6" t="s">
        <v>94</v>
      </c>
      <c r="G192" s="12">
        <v>3</v>
      </c>
      <c r="H192" s="31">
        <v>214.47</v>
      </c>
      <c r="I192" s="61">
        <v>0</v>
      </c>
      <c r="J192" s="12">
        <v>643.41</v>
      </c>
      <c r="K192" s="6" t="s">
        <v>439</v>
      </c>
      <c r="L192" s="29" t="s">
        <v>1739</v>
      </c>
      <c r="P192" s="79"/>
    </row>
    <row r="193" spans="1:16" x14ac:dyDescent="0.25">
      <c r="A193" s="5" t="s">
        <v>3569</v>
      </c>
      <c r="B193" s="11">
        <v>46003</v>
      </c>
      <c r="C193" s="6" t="s">
        <v>29</v>
      </c>
      <c r="D193" s="6"/>
      <c r="E193" s="6" t="s">
        <v>1597</v>
      </c>
      <c r="F193" s="6" t="s">
        <v>279</v>
      </c>
      <c r="G193" s="12">
        <v>16</v>
      </c>
      <c r="H193" s="31">
        <v>230.23</v>
      </c>
      <c r="I193" s="61">
        <v>0.08</v>
      </c>
      <c r="J193" s="12">
        <v>3388.99</v>
      </c>
      <c r="K193" s="6" t="s">
        <v>439</v>
      </c>
      <c r="L193" s="29" t="s">
        <v>1743</v>
      </c>
      <c r="P193" s="79"/>
    </row>
    <row r="194" spans="1:16" x14ac:dyDescent="0.25">
      <c r="A194" s="5" t="s">
        <v>3358</v>
      </c>
      <c r="B194" s="11"/>
      <c r="C194" s="6" t="s">
        <v>20</v>
      </c>
      <c r="D194" s="6" t="s">
        <v>57</v>
      </c>
      <c r="E194" s="6" t="s">
        <v>516</v>
      </c>
      <c r="F194" s="6" t="s">
        <v>46</v>
      </c>
      <c r="G194" s="12">
        <v>26</v>
      </c>
      <c r="H194" s="31">
        <v>129.55000000000001</v>
      </c>
      <c r="I194" s="61">
        <v>0.05</v>
      </c>
      <c r="J194" s="12">
        <v>3199.89</v>
      </c>
      <c r="K194" s="6" t="s">
        <v>439</v>
      </c>
      <c r="L194" s="29" t="s">
        <v>1727</v>
      </c>
      <c r="P194" s="79"/>
    </row>
    <row r="195" spans="1:16" x14ac:dyDescent="0.25">
      <c r="A195" s="5" t="s">
        <v>3349</v>
      </c>
      <c r="B195" s="11">
        <v>46009</v>
      </c>
      <c r="C195" s="6" t="s">
        <v>15</v>
      </c>
      <c r="D195" s="6" t="s">
        <v>126</v>
      </c>
      <c r="E195" s="6" t="s">
        <v>516</v>
      </c>
      <c r="F195" s="6" t="s">
        <v>54</v>
      </c>
      <c r="G195" s="12">
        <v>17</v>
      </c>
      <c r="H195" s="31">
        <v>83.55</v>
      </c>
      <c r="I195" s="61"/>
      <c r="J195" s="12">
        <v>1207.3</v>
      </c>
      <c r="K195" s="6" t="s">
        <v>438</v>
      </c>
      <c r="L195" s="29" t="s">
        <v>1727</v>
      </c>
      <c r="P195" s="79"/>
    </row>
    <row r="196" spans="1:16" x14ac:dyDescent="0.25">
      <c r="A196" s="5" t="s">
        <v>3574</v>
      </c>
      <c r="B196" s="11">
        <v>46010</v>
      </c>
      <c r="C196" s="6" t="s">
        <v>15</v>
      </c>
      <c r="D196" s="6" t="s">
        <v>139</v>
      </c>
      <c r="E196" s="6" t="s">
        <v>507</v>
      </c>
      <c r="F196" s="6" t="s">
        <v>194</v>
      </c>
      <c r="G196" s="12">
        <v>4</v>
      </c>
      <c r="H196" s="31">
        <v>2261.52</v>
      </c>
      <c r="I196" s="61">
        <v>0.1</v>
      </c>
      <c r="J196" s="12">
        <v>8141.47</v>
      </c>
      <c r="K196" s="6" t="s">
        <v>438</v>
      </c>
      <c r="L196" s="29" t="s">
        <v>1735</v>
      </c>
      <c r="P196" s="79"/>
    </row>
    <row r="197" spans="1:16" x14ac:dyDescent="0.25">
      <c r="A197" s="5" t="s">
        <v>3360</v>
      </c>
      <c r="B197" s="11">
        <v>46011</v>
      </c>
      <c r="C197" s="6" t="s">
        <v>20</v>
      </c>
      <c r="D197" s="6" t="s">
        <v>164</v>
      </c>
      <c r="E197" s="6" t="s">
        <v>516</v>
      </c>
      <c r="F197" s="6" t="s">
        <v>46</v>
      </c>
      <c r="G197" s="12">
        <v>24</v>
      </c>
      <c r="H197" s="31">
        <v>130.83000000000001</v>
      </c>
      <c r="I197" s="61">
        <v>0</v>
      </c>
      <c r="J197" s="12">
        <v>3139.92</v>
      </c>
      <c r="K197" s="6" t="s">
        <v>438</v>
      </c>
      <c r="L197" s="29" t="s">
        <v>1739</v>
      </c>
      <c r="P197" s="79"/>
    </row>
    <row r="198" spans="1:16" x14ac:dyDescent="0.25">
      <c r="A198" s="5" t="s">
        <v>3356</v>
      </c>
      <c r="B198" s="11">
        <v>46016</v>
      </c>
      <c r="C198" s="6" t="s">
        <v>20</v>
      </c>
      <c r="D198" s="6" t="s">
        <v>112</v>
      </c>
      <c r="E198" s="6" t="s">
        <v>1599</v>
      </c>
      <c r="F198" s="6" t="s">
        <v>66</v>
      </c>
      <c r="G198" s="12">
        <v>20</v>
      </c>
      <c r="H198" s="31">
        <v>510.86</v>
      </c>
      <c r="I198" s="61">
        <v>0.05</v>
      </c>
      <c r="J198" s="12">
        <v>9706.34</v>
      </c>
      <c r="K198" s="6" t="s">
        <v>439</v>
      </c>
      <c r="L198" s="29" t="s">
        <v>1727</v>
      </c>
      <c r="P198" s="79"/>
    </row>
    <row r="199" spans="1:16" x14ac:dyDescent="0.25">
      <c r="A199" s="5" t="s">
        <v>3572</v>
      </c>
      <c r="B199" s="11">
        <v>46018</v>
      </c>
      <c r="C199" s="6" t="s">
        <v>15</v>
      </c>
      <c r="D199" s="6" t="s">
        <v>166</v>
      </c>
      <c r="E199" s="6" t="s">
        <v>1599</v>
      </c>
      <c r="F199" s="6" t="s">
        <v>66</v>
      </c>
      <c r="G199" s="12">
        <v>1</v>
      </c>
      <c r="H199" s="31">
        <v>505.8</v>
      </c>
      <c r="I199" s="61">
        <v>0</v>
      </c>
      <c r="J199" s="12">
        <v>505.8</v>
      </c>
      <c r="K199" s="6" t="s">
        <v>439</v>
      </c>
      <c r="L199" s="29" t="s">
        <v>1735</v>
      </c>
      <c r="P199" s="79"/>
    </row>
    <row r="200" spans="1:16" x14ac:dyDescent="0.25">
      <c r="A200" s="5" t="s">
        <v>3353</v>
      </c>
      <c r="B200" s="11">
        <v>46018</v>
      </c>
      <c r="C200" s="6" t="s">
        <v>20</v>
      </c>
      <c r="D200" s="6" t="s">
        <v>23</v>
      </c>
      <c r="E200" s="6" t="s">
        <v>1597</v>
      </c>
      <c r="F200" s="6" t="s">
        <v>63</v>
      </c>
      <c r="G200" s="12">
        <v>3</v>
      </c>
      <c r="H200" s="31">
        <v>472.97</v>
      </c>
      <c r="I200" s="61">
        <v>0.05</v>
      </c>
      <c r="J200" s="12">
        <v>1347.96</v>
      </c>
      <c r="K200" s="6" t="s">
        <v>439</v>
      </c>
      <c r="L200" s="29" t="s">
        <v>1727</v>
      </c>
      <c r="P200" s="79"/>
    </row>
    <row r="201" spans="1:16" x14ac:dyDescent="0.25">
      <c r="A201" s="7" t="s">
        <v>3410</v>
      </c>
      <c r="B201" s="17">
        <v>46019</v>
      </c>
      <c r="C201" s="8" t="s">
        <v>29</v>
      </c>
      <c r="D201" s="8" t="s">
        <v>69</v>
      </c>
      <c r="E201" s="8" t="s">
        <v>1597</v>
      </c>
      <c r="F201" s="8" t="s">
        <v>90</v>
      </c>
      <c r="G201" s="18">
        <v>11</v>
      </c>
      <c r="H201" s="32">
        <v>89.33</v>
      </c>
      <c r="I201" s="62">
        <v>0.05</v>
      </c>
      <c r="J201" s="18">
        <v>933.5</v>
      </c>
      <c r="K201" s="8" t="s">
        <v>442</v>
      </c>
      <c r="L201" s="30" t="s">
        <v>1743</v>
      </c>
      <c r="P201" s="79"/>
    </row>
  </sheetData>
  <mergeCells count="2">
    <mergeCell ref="O5:P5"/>
    <mergeCell ref="O10:P10"/>
  </mergeCells>
  <hyperlinks>
    <hyperlink ref="R2" location="'INDEX'!A1" tooltip="Back to INDEX" display="← Ana Sayfa / Back to Index" xr:uid="{2CC985DD-1029-495E-B26A-6B6C0F67D920}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1F3864"/>
  </sheetPr>
  <dimension ref="A1:U67"/>
  <sheetViews>
    <sheetView workbookViewId="0">
      <pane ySplit="1" topLeftCell="A2" activePane="bottomLeft" state="frozenSplit"/>
      <selection pane="bottomLeft" activeCell="O5" sqref="O5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10" t="s">
        <v>3970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750</v>
      </c>
      <c r="E2" s="31">
        <v>265.89999999999998</v>
      </c>
      <c r="F2" s="12">
        <f t="shared" ref="F2:F33" si="0">D2*E2</f>
        <v>199424.99999999997</v>
      </c>
      <c r="G2" s="12">
        <f t="shared" ref="G2:G33" si="1">ROUND(F2*$O$2,2)</f>
        <v>123643.5</v>
      </c>
      <c r="H2" s="12">
        <f t="shared" ref="H2:H33" si="2">F2-G2</f>
        <v>75781.499999999971</v>
      </c>
      <c r="I2" s="63">
        <f t="shared" ref="I2:I33" si="3">H2/F2</f>
        <v>0.37999999999999989</v>
      </c>
      <c r="J2" s="12">
        <v>174062</v>
      </c>
      <c r="K2" s="12">
        <f t="shared" ref="K2:K33" si="4">F2-J2</f>
        <v>25362.999999999971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14" t="s">
        <v>3971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825</v>
      </c>
      <c r="E3" s="31">
        <v>107.44</v>
      </c>
      <c r="F3" s="12">
        <f t="shared" si="0"/>
        <v>88638</v>
      </c>
      <c r="G3" s="12">
        <f t="shared" si="1"/>
        <v>54955.56</v>
      </c>
      <c r="H3" s="12">
        <f t="shared" si="2"/>
        <v>33682.44</v>
      </c>
      <c r="I3" s="63">
        <f t="shared" si="3"/>
        <v>0.38</v>
      </c>
      <c r="J3" s="12">
        <v>85762</v>
      </c>
      <c r="K3" s="12">
        <f t="shared" si="4"/>
        <v>2876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14" t="s">
        <v>3972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712</v>
      </c>
      <c r="E4" s="31">
        <v>383.23</v>
      </c>
      <c r="F4" s="12">
        <f t="shared" si="0"/>
        <v>272859.76</v>
      </c>
      <c r="G4" s="12">
        <f t="shared" si="1"/>
        <v>169173.05</v>
      </c>
      <c r="H4" s="12">
        <f t="shared" si="2"/>
        <v>103686.71000000002</v>
      </c>
      <c r="I4" s="63">
        <f t="shared" si="3"/>
        <v>0.38000000439786363</v>
      </c>
      <c r="J4" s="12">
        <v>270731</v>
      </c>
      <c r="K4" s="12">
        <f t="shared" si="4"/>
        <v>2128.7600000000093</v>
      </c>
      <c r="L4" s="29" t="str">
        <f t="shared" si="5"/>
        <v>On target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626</v>
      </c>
      <c r="E5" s="31">
        <v>155.30000000000001</v>
      </c>
      <c r="F5" s="12">
        <f t="shared" si="0"/>
        <v>97217.8</v>
      </c>
      <c r="G5" s="12">
        <f t="shared" si="1"/>
        <v>60275.040000000001</v>
      </c>
      <c r="H5" s="12">
        <f t="shared" si="2"/>
        <v>36942.76</v>
      </c>
      <c r="I5" s="63">
        <f t="shared" si="3"/>
        <v>0.37999995885527138</v>
      </c>
      <c r="J5" s="12">
        <v>107816</v>
      </c>
      <c r="K5" s="12">
        <f t="shared" si="4"/>
        <v>-10598.199999999997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200</v>
      </c>
      <c r="E6" s="31">
        <v>194.48</v>
      </c>
      <c r="F6" s="12">
        <f t="shared" si="0"/>
        <v>38896</v>
      </c>
      <c r="G6" s="12">
        <f t="shared" si="1"/>
        <v>24115.52</v>
      </c>
      <c r="H6" s="12">
        <f t="shared" si="2"/>
        <v>14780.48</v>
      </c>
      <c r="I6" s="63">
        <f t="shared" si="3"/>
        <v>0.38</v>
      </c>
      <c r="J6" s="12">
        <v>35062</v>
      </c>
      <c r="K6" s="12">
        <f t="shared" si="4"/>
        <v>3834</v>
      </c>
      <c r="L6" s="29" t="str">
        <f t="shared" si="5"/>
        <v>On target</v>
      </c>
      <c r="R6" s="15" t="s">
        <v>100</v>
      </c>
      <c r="S6" s="16" t="s">
        <v>3973</v>
      </c>
    </row>
    <row r="7" spans="1:21" ht="20.100000000000001" customHeight="1" x14ac:dyDescent="0.25">
      <c r="A7" s="57">
        <v>45627</v>
      </c>
      <c r="B7" s="6" t="s">
        <v>20</v>
      </c>
      <c r="C7" s="6" t="s">
        <v>1599</v>
      </c>
      <c r="D7" s="12">
        <v>254</v>
      </c>
      <c r="E7" s="31">
        <v>142.21</v>
      </c>
      <c r="F7" s="12">
        <f t="shared" si="0"/>
        <v>36121.340000000004</v>
      </c>
      <c r="G7" s="12">
        <f t="shared" si="1"/>
        <v>22395.23</v>
      </c>
      <c r="H7" s="12">
        <f t="shared" si="2"/>
        <v>13726.110000000004</v>
      </c>
      <c r="I7" s="63">
        <f t="shared" si="3"/>
        <v>0.38000002214757267</v>
      </c>
      <c r="J7" s="12">
        <v>38087</v>
      </c>
      <c r="K7" s="12">
        <f t="shared" si="4"/>
        <v>-1965.6599999999962</v>
      </c>
      <c r="L7" s="29" t="str">
        <f t="shared" si="5"/>
        <v>Below plan</v>
      </c>
      <c r="R7" s="15" t="s">
        <v>101</v>
      </c>
      <c r="S7" s="16" t="s">
        <v>3974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252</v>
      </c>
      <c r="E8" s="31">
        <v>396.39</v>
      </c>
      <c r="F8" s="12">
        <f t="shared" si="0"/>
        <v>99890.28</v>
      </c>
      <c r="G8" s="12">
        <f t="shared" si="1"/>
        <v>61931.97</v>
      </c>
      <c r="H8" s="12">
        <f t="shared" si="2"/>
        <v>37958.31</v>
      </c>
      <c r="I8" s="63">
        <f t="shared" si="3"/>
        <v>0.38000003603954258</v>
      </c>
      <c r="J8" s="12">
        <v>86921</v>
      </c>
      <c r="K8" s="12">
        <f t="shared" si="4"/>
        <v>12969.279999999999</v>
      </c>
      <c r="L8" s="29" t="str">
        <f t="shared" si="5"/>
        <v>On target</v>
      </c>
      <c r="R8" s="15" t="s">
        <v>103</v>
      </c>
      <c r="S8" s="16" t="s">
        <v>3975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415</v>
      </c>
      <c r="E9" s="31">
        <v>161.74</v>
      </c>
      <c r="F9" s="12">
        <f t="shared" si="0"/>
        <v>67122.100000000006</v>
      </c>
      <c r="G9" s="12">
        <f t="shared" si="1"/>
        <v>41615.699999999997</v>
      </c>
      <c r="H9" s="12">
        <f t="shared" si="2"/>
        <v>25506.400000000009</v>
      </c>
      <c r="I9" s="63">
        <f t="shared" si="3"/>
        <v>0.3800000297964457</v>
      </c>
      <c r="J9" s="12">
        <v>71508</v>
      </c>
      <c r="K9" s="12">
        <f t="shared" si="4"/>
        <v>-4385.8999999999942</v>
      </c>
      <c r="L9" s="29" t="str">
        <f t="shared" si="5"/>
        <v>Below plan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408</v>
      </c>
      <c r="E10" s="31">
        <v>419.08</v>
      </c>
      <c r="F10" s="12">
        <f t="shared" si="0"/>
        <v>170984.63999999998</v>
      </c>
      <c r="G10" s="12">
        <f t="shared" si="1"/>
        <v>106010.48</v>
      </c>
      <c r="H10" s="12">
        <f t="shared" si="2"/>
        <v>64974.159999999989</v>
      </c>
      <c r="I10" s="63">
        <f t="shared" si="3"/>
        <v>0.37999998128486862</v>
      </c>
      <c r="J10" s="12">
        <v>161146</v>
      </c>
      <c r="K10" s="12">
        <f t="shared" si="4"/>
        <v>9838.6399999999849</v>
      </c>
      <c r="L10" s="29" t="str">
        <f t="shared" si="5"/>
        <v>On target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735</v>
      </c>
      <c r="E11" s="31">
        <v>302.45</v>
      </c>
      <c r="F11" s="12">
        <f t="shared" si="0"/>
        <v>222300.75</v>
      </c>
      <c r="G11" s="12">
        <f t="shared" si="1"/>
        <v>137826.47</v>
      </c>
      <c r="H11" s="12">
        <f t="shared" si="2"/>
        <v>84474.28</v>
      </c>
      <c r="I11" s="63">
        <f t="shared" si="3"/>
        <v>0.37999997750794812</v>
      </c>
      <c r="J11" s="12">
        <v>223589</v>
      </c>
      <c r="K11" s="12">
        <f t="shared" si="4"/>
        <v>-1288.25</v>
      </c>
      <c r="L11" s="29" t="str">
        <f t="shared" si="5"/>
        <v>Below plan</v>
      </c>
      <c r="R11" s="15" t="s">
        <v>100</v>
      </c>
      <c r="S11" s="16" t="s">
        <v>3976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793</v>
      </c>
      <c r="E12" s="31">
        <v>321.97000000000003</v>
      </c>
      <c r="F12" s="12">
        <f t="shared" si="0"/>
        <v>255322.21000000002</v>
      </c>
      <c r="G12" s="12">
        <f t="shared" si="1"/>
        <v>158299.76999999999</v>
      </c>
      <c r="H12" s="12">
        <f t="shared" si="2"/>
        <v>97022.440000000031</v>
      </c>
      <c r="I12" s="63">
        <f t="shared" si="3"/>
        <v>0.38000000078332402</v>
      </c>
      <c r="J12" s="12">
        <v>248716</v>
      </c>
      <c r="K12" s="12">
        <f t="shared" si="4"/>
        <v>6606.210000000021</v>
      </c>
      <c r="L12" s="29" t="str">
        <f t="shared" si="5"/>
        <v>On target</v>
      </c>
      <c r="R12" s="15" t="s">
        <v>101</v>
      </c>
      <c r="S12" s="16" t="s">
        <v>3977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777</v>
      </c>
      <c r="E13" s="31">
        <v>390.83</v>
      </c>
      <c r="F13" s="12">
        <f t="shared" si="0"/>
        <v>303674.90999999997</v>
      </c>
      <c r="G13" s="12">
        <f t="shared" si="1"/>
        <v>188278.44</v>
      </c>
      <c r="H13" s="12">
        <f t="shared" si="2"/>
        <v>115396.46999999997</v>
      </c>
      <c r="I13" s="63">
        <f t="shared" si="3"/>
        <v>0.38000001383057946</v>
      </c>
      <c r="J13" s="12">
        <v>344633</v>
      </c>
      <c r="K13" s="12">
        <f t="shared" si="4"/>
        <v>-40958.090000000026</v>
      </c>
      <c r="L13" s="29" t="str">
        <f t="shared" si="5"/>
        <v>Below plan</v>
      </c>
      <c r="R13" s="15" t="s">
        <v>103</v>
      </c>
      <c r="S13" s="16" t="s">
        <v>3978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690</v>
      </c>
      <c r="E14" s="31">
        <v>200.15</v>
      </c>
      <c r="F14" s="12">
        <f t="shared" si="0"/>
        <v>138103.5</v>
      </c>
      <c r="G14" s="12">
        <f t="shared" si="1"/>
        <v>85624.17</v>
      </c>
      <c r="H14" s="12">
        <f t="shared" si="2"/>
        <v>52479.33</v>
      </c>
      <c r="I14" s="63">
        <f t="shared" si="3"/>
        <v>0.38</v>
      </c>
      <c r="J14" s="12">
        <v>142129</v>
      </c>
      <c r="K14" s="12">
        <f t="shared" si="4"/>
        <v>-4025.5</v>
      </c>
      <c r="L14" s="29" t="str">
        <f t="shared" si="5"/>
        <v>Below plan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53</v>
      </c>
      <c r="E15" s="31">
        <v>217.85</v>
      </c>
      <c r="F15" s="12">
        <f t="shared" si="0"/>
        <v>11546.05</v>
      </c>
      <c r="G15" s="12">
        <f t="shared" si="1"/>
        <v>7158.55</v>
      </c>
      <c r="H15" s="12">
        <f t="shared" si="2"/>
        <v>4387.4999999999991</v>
      </c>
      <c r="I15" s="63">
        <f t="shared" si="3"/>
        <v>0.3800000866097063</v>
      </c>
      <c r="J15" s="12">
        <v>9797</v>
      </c>
      <c r="K15" s="12">
        <f t="shared" si="4"/>
        <v>1749.0499999999993</v>
      </c>
      <c r="L15" s="29" t="str">
        <f t="shared" si="5"/>
        <v>On target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240</v>
      </c>
      <c r="E16" s="31">
        <v>336.67</v>
      </c>
      <c r="F16" s="12">
        <f t="shared" si="0"/>
        <v>80800.800000000003</v>
      </c>
      <c r="G16" s="12">
        <f t="shared" si="1"/>
        <v>50096.5</v>
      </c>
      <c r="H16" s="12">
        <f t="shared" si="2"/>
        <v>30704.300000000003</v>
      </c>
      <c r="I16" s="63">
        <f t="shared" si="3"/>
        <v>0.3799999504955397</v>
      </c>
      <c r="J16" s="12">
        <v>85634</v>
      </c>
      <c r="K16" s="12">
        <f t="shared" si="4"/>
        <v>-4833.1999999999971</v>
      </c>
      <c r="L16" s="29" t="str">
        <f t="shared" si="5"/>
        <v>Below plan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881</v>
      </c>
      <c r="E17" s="31">
        <v>162.99</v>
      </c>
      <c r="F17" s="12">
        <f t="shared" si="0"/>
        <v>143594.19</v>
      </c>
      <c r="G17" s="12">
        <f t="shared" si="1"/>
        <v>89028.4</v>
      </c>
      <c r="H17" s="12">
        <f t="shared" si="2"/>
        <v>54565.790000000008</v>
      </c>
      <c r="I17" s="63">
        <f t="shared" si="3"/>
        <v>0.37999998467904589</v>
      </c>
      <c r="J17" s="12">
        <v>151188</v>
      </c>
      <c r="K17" s="12">
        <f t="shared" si="4"/>
        <v>-7593.8099999999977</v>
      </c>
      <c r="L17" s="29" t="str">
        <f t="shared" si="5"/>
        <v>Below plan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765</v>
      </c>
      <c r="E18" s="31">
        <v>387.48</v>
      </c>
      <c r="F18" s="12">
        <f t="shared" si="0"/>
        <v>296422.2</v>
      </c>
      <c r="G18" s="12">
        <f t="shared" si="1"/>
        <v>183781.76000000001</v>
      </c>
      <c r="H18" s="12">
        <f t="shared" si="2"/>
        <v>112640.44</v>
      </c>
      <c r="I18" s="63">
        <f t="shared" si="3"/>
        <v>0.38000001349426593</v>
      </c>
      <c r="J18" s="12">
        <v>259463</v>
      </c>
      <c r="K18" s="12">
        <f t="shared" si="4"/>
        <v>36959.200000000012</v>
      </c>
      <c r="L18" s="29" t="str">
        <f t="shared" si="5"/>
        <v>On target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672</v>
      </c>
      <c r="E19" s="31">
        <v>253.82</v>
      </c>
      <c r="F19" s="12">
        <f t="shared" si="0"/>
        <v>170567.04000000001</v>
      </c>
      <c r="G19" s="12">
        <f t="shared" si="1"/>
        <v>105751.56</v>
      </c>
      <c r="H19" s="12">
        <f t="shared" si="2"/>
        <v>64815.48000000001</v>
      </c>
      <c r="I19" s="63">
        <f t="shared" si="3"/>
        <v>0.38000002814142758</v>
      </c>
      <c r="J19" s="12">
        <v>182471</v>
      </c>
      <c r="K19" s="12">
        <f t="shared" si="4"/>
        <v>-11903.959999999992</v>
      </c>
      <c r="L19" s="29" t="str">
        <f t="shared" si="5"/>
        <v>Below plan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606</v>
      </c>
      <c r="E20" s="31">
        <v>345.91</v>
      </c>
      <c r="F20" s="12">
        <f t="shared" si="0"/>
        <v>209621.46000000002</v>
      </c>
      <c r="G20" s="12">
        <f t="shared" si="1"/>
        <v>129965.31</v>
      </c>
      <c r="H20" s="12">
        <f t="shared" si="2"/>
        <v>79656.150000000023</v>
      </c>
      <c r="I20" s="63">
        <f t="shared" si="3"/>
        <v>0.37999997710158118</v>
      </c>
      <c r="J20" s="12">
        <v>206423</v>
      </c>
      <c r="K20" s="12">
        <f t="shared" si="4"/>
        <v>3198.460000000021</v>
      </c>
      <c r="L20" s="29" t="str">
        <f t="shared" si="5"/>
        <v>On target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144</v>
      </c>
      <c r="E21" s="31">
        <v>299.55</v>
      </c>
      <c r="F21" s="12">
        <f t="shared" si="0"/>
        <v>43135.200000000004</v>
      </c>
      <c r="G21" s="12">
        <f t="shared" si="1"/>
        <v>26743.82</v>
      </c>
      <c r="H21" s="12">
        <f t="shared" si="2"/>
        <v>16391.380000000005</v>
      </c>
      <c r="I21" s="63">
        <f t="shared" si="3"/>
        <v>0.38000009273169022</v>
      </c>
      <c r="J21" s="12">
        <v>48464</v>
      </c>
      <c r="K21" s="12">
        <f t="shared" si="4"/>
        <v>-5328.7999999999956</v>
      </c>
      <c r="L21" s="29" t="str">
        <f t="shared" si="5"/>
        <v>Below plan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165</v>
      </c>
      <c r="E22" s="31">
        <v>313.66000000000003</v>
      </c>
      <c r="F22" s="12">
        <f t="shared" si="0"/>
        <v>51753.9</v>
      </c>
      <c r="G22" s="12">
        <f t="shared" si="1"/>
        <v>32087.42</v>
      </c>
      <c r="H22" s="12">
        <f t="shared" si="2"/>
        <v>19666.480000000003</v>
      </c>
      <c r="I22" s="63">
        <f t="shared" si="3"/>
        <v>0.3799999613555694</v>
      </c>
      <c r="J22" s="12">
        <v>52300</v>
      </c>
      <c r="K22" s="12">
        <f t="shared" si="4"/>
        <v>-546.09999999999854</v>
      </c>
      <c r="L22" s="29" t="str">
        <f t="shared" si="5"/>
        <v>Below plan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654</v>
      </c>
      <c r="E23" s="31">
        <v>176.1</v>
      </c>
      <c r="F23" s="12">
        <f t="shared" si="0"/>
        <v>115169.4</v>
      </c>
      <c r="G23" s="12">
        <f t="shared" si="1"/>
        <v>71405.03</v>
      </c>
      <c r="H23" s="12">
        <f t="shared" si="2"/>
        <v>43764.369999999995</v>
      </c>
      <c r="I23" s="63">
        <f t="shared" si="3"/>
        <v>0.37999998263427609</v>
      </c>
      <c r="J23" s="12">
        <v>113846</v>
      </c>
      <c r="K23" s="12">
        <f t="shared" si="4"/>
        <v>1323.3999999999942</v>
      </c>
      <c r="L23" s="29" t="str">
        <f t="shared" si="5"/>
        <v>On target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238</v>
      </c>
      <c r="E24" s="31">
        <v>173.4</v>
      </c>
      <c r="F24" s="12">
        <f t="shared" si="0"/>
        <v>41269.200000000004</v>
      </c>
      <c r="G24" s="12">
        <f t="shared" si="1"/>
        <v>25586.9</v>
      </c>
      <c r="H24" s="12">
        <f t="shared" si="2"/>
        <v>15682.300000000003</v>
      </c>
      <c r="I24" s="63">
        <f t="shared" si="3"/>
        <v>0.38000009692458303</v>
      </c>
      <c r="J24" s="12">
        <v>45574</v>
      </c>
      <c r="K24" s="12">
        <f t="shared" si="4"/>
        <v>-4304.7999999999956</v>
      </c>
      <c r="L24" s="29" t="str">
        <f t="shared" si="5"/>
        <v>Below plan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127</v>
      </c>
      <c r="E25" s="31">
        <v>298.54000000000002</v>
      </c>
      <c r="F25" s="12">
        <f t="shared" si="0"/>
        <v>37914.58</v>
      </c>
      <c r="G25" s="12">
        <f t="shared" si="1"/>
        <v>23507.040000000001</v>
      </c>
      <c r="H25" s="12">
        <f t="shared" si="2"/>
        <v>14407.54</v>
      </c>
      <c r="I25" s="63">
        <f t="shared" si="3"/>
        <v>0.37999998944996888</v>
      </c>
      <c r="J25" s="12">
        <v>35904</v>
      </c>
      <c r="K25" s="12">
        <f t="shared" si="4"/>
        <v>2010.5800000000017</v>
      </c>
      <c r="L25" s="29" t="str">
        <f t="shared" si="5"/>
        <v>On target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53</v>
      </c>
      <c r="E26" s="31">
        <v>273.72000000000003</v>
      </c>
      <c r="F26" s="12">
        <f t="shared" si="0"/>
        <v>14507.160000000002</v>
      </c>
      <c r="G26" s="12">
        <f t="shared" si="1"/>
        <v>8994.44</v>
      </c>
      <c r="H26" s="12">
        <f t="shared" si="2"/>
        <v>5512.7200000000012</v>
      </c>
      <c r="I26" s="63">
        <f t="shared" si="3"/>
        <v>0.37999994485481653</v>
      </c>
      <c r="J26" s="12">
        <v>15052</v>
      </c>
      <c r="K26" s="12">
        <f t="shared" si="4"/>
        <v>-544.83999999999833</v>
      </c>
      <c r="L26" s="29" t="str">
        <f t="shared" si="5"/>
        <v>Below plan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668</v>
      </c>
      <c r="E27" s="31">
        <v>239.4</v>
      </c>
      <c r="F27" s="12">
        <f t="shared" si="0"/>
        <v>159919.20000000001</v>
      </c>
      <c r="G27" s="12">
        <f t="shared" si="1"/>
        <v>99149.9</v>
      </c>
      <c r="H27" s="12">
        <f t="shared" si="2"/>
        <v>60769.300000000017</v>
      </c>
      <c r="I27" s="63">
        <f t="shared" si="3"/>
        <v>0.38000002501263147</v>
      </c>
      <c r="J27" s="12">
        <v>184671</v>
      </c>
      <c r="K27" s="12">
        <f t="shared" si="4"/>
        <v>-24751.799999999988</v>
      </c>
      <c r="L27" s="29" t="str">
        <f t="shared" si="5"/>
        <v>Below plan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826</v>
      </c>
      <c r="E28" s="31">
        <v>168.64</v>
      </c>
      <c r="F28" s="12">
        <f t="shared" si="0"/>
        <v>139296.63999999998</v>
      </c>
      <c r="G28" s="12">
        <f t="shared" si="1"/>
        <v>86363.92</v>
      </c>
      <c r="H28" s="12">
        <f t="shared" si="2"/>
        <v>52932.719999999987</v>
      </c>
      <c r="I28" s="63">
        <f t="shared" si="3"/>
        <v>0.37999997702744298</v>
      </c>
      <c r="J28" s="12">
        <v>122614</v>
      </c>
      <c r="K28" s="12">
        <f t="shared" si="4"/>
        <v>16682.639999999985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748</v>
      </c>
      <c r="E29" s="31">
        <v>77.94</v>
      </c>
      <c r="F29" s="12">
        <f t="shared" si="0"/>
        <v>58299.119999999995</v>
      </c>
      <c r="G29" s="12">
        <f t="shared" si="1"/>
        <v>36145.449999999997</v>
      </c>
      <c r="H29" s="12">
        <f t="shared" si="2"/>
        <v>22153.67</v>
      </c>
      <c r="I29" s="63">
        <f t="shared" si="3"/>
        <v>0.38000007547283732</v>
      </c>
      <c r="J29" s="12">
        <v>59872</v>
      </c>
      <c r="K29" s="12">
        <f t="shared" si="4"/>
        <v>-1572.8800000000047</v>
      </c>
      <c r="L29" s="29" t="str">
        <f t="shared" si="5"/>
        <v>Below plan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458</v>
      </c>
      <c r="E30" s="31">
        <v>287.77999999999997</v>
      </c>
      <c r="F30" s="12">
        <f t="shared" si="0"/>
        <v>131803.24</v>
      </c>
      <c r="G30" s="12">
        <f t="shared" si="1"/>
        <v>81718.009999999995</v>
      </c>
      <c r="H30" s="12">
        <f t="shared" si="2"/>
        <v>50085.229999999996</v>
      </c>
      <c r="I30" s="63">
        <f t="shared" si="3"/>
        <v>0.37999999089551972</v>
      </c>
      <c r="J30" s="12">
        <v>145599</v>
      </c>
      <c r="K30" s="12">
        <f t="shared" si="4"/>
        <v>-13795.760000000009</v>
      </c>
      <c r="L30" s="29" t="str">
        <f t="shared" si="5"/>
        <v>Below plan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882</v>
      </c>
      <c r="E31" s="31">
        <v>217.49</v>
      </c>
      <c r="F31" s="12">
        <f t="shared" si="0"/>
        <v>191826.18000000002</v>
      </c>
      <c r="G31" s="12">
        <f t="shared" si="1"/>
        <v>118932.23</v>
      </c>
      <c r="H31" s="12">
        <f t="shared" si="2"/>
        <v>72893.950000000026</v>
      </c>
      <c r="I31" s="63">
        <f t="shared" si="3"/>
        <v>0.38000000834088454</v>
      </c>
      <c r="J31" s="12">
        <v>210644</v>
      </c>
      <c r="K31" s="12">
        <f t="shared" si="4"/>
        <v>-18817.819999999978</v>
      </c>
      <c r="L31" s="29" t="str">
        <f t="shared" si="5"/>
        <v>Below plan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388</v>
      </c>
      <c r="E32" s="31">
        <v>329.12</v>
      </c>
      <c r="F32" s="12">
        <f t="shared" si="0"/>
        <v>127698.56</v>
      </c>
      <c r="G32" s="12">
        <f t="shared" si="1"/>
        <v>79173.11</v>
      </c>
      <c r="H32" s="12">
        <f t="shared" si="2"/>
        <v>48525.45</v>
      </c>
      <c r="I32" s="63">
        <f t="shared" si="3"/>
        <v>0.37999997807336278</v>
      </c>
      <c r="J32" s="12">
        <v>108922</v>
      </c>
      <c r="K32" s="12">
        <f t="shared" si="4"/>
        <v>18776.559999999998</v>
      </c>
      <c r="L32" s="29" t="str">
        <f t="shared" si="5"/>
        <v>On target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422</v>
      </c>
      <c r="E33" s="31">
        <v>171.04</v>
      </c>
      <c r="F33" s="12">
        <f t="shared" si="0"/>
        <v>72178.87999999999</v>
      </c>
      <c r="G33" s="12">
        <f t="shared" si="1"/>
        <v>44750.91</v>
      </c>
      <c r="H33" s="12">
        <f t="shared" si="2"/>
        <v>27427.969999999987</v>
      </c>
      <c r="I33" s="63">
        <f t="shared" si="3"/>
        <v>0.37999993904033963</v>
      </c>
      <c r="J33" s="12">
        <v>72136</v>
      </c>
      <c r="K33" s="12">
        <f t="shared" si="4"/>
        <v>42.879999999990105</v>
      </c>
      <c r="L33" s="29" t="str">
        <f t="shared" si="5"/>
        <v>On target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766</v>
      </c>
      <c r="E34" s="31">
        <v>356.93</v>
      </c>
      <c r="F34" s="12">
        <f t="shared" ref="F34:F65" si="6">D34*E34</f>
        <v>273408.38</v>
      </c>
      <c r="G34" s="12">
        <f t="shared" ref="G34:G65" si="7">ROUND(F34*$O$2,2)</f>
        <v>169513.2</v>
      </c>
      <c r="H34" s="12">
        <f t="shared" ref="H34:H65" si="8">F34-G34</f>
        <v>103895.18</v>
      </c>
      <c r="I34" s="63">
        <f t="shared" ref="I34:I65" si="9">H34/F34</f>
        <v>0.37999998390685752</v>
      </c>
      <c r="J34" s="12">
        <v>231720</v>
      </c>
      <c r="K34" s="12">
        <f t="shared" ref="K34:K65" si="10">F34-J34</f>
        <v>41688.380000000005</v>
      </c>
      <c r="L34" s="29" t="str">
        <f t="shared" ref="L34:L65" si="11">IF(K34&gt;=0,"On target","Below plan")</f>
        <v>On target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374</v>
      </c>
      <c r="E35" s="31">
        <v>385.22</v>
      </c>
      <c r="F35" s="12">
        <f t="shared" si="6"/>
        <v>144072.28</v>
      </c>
      <c r="G35" s="12">
        <f t="shared" si="7"/>
        <v>89324.81</v>
      </c>
      <c r="H35" s="12">
        <f t="shared" si="8"/>
        <v>54747.47</v>
      </c>
      <c r="I35" s="63">
        <f t="shared" si="9"/>
        <v>0.38000002498745772</v>
      </c>
      <c r="J35" s="12">
        <v>153227</v>
      </c>
      <c r="K35" s="12">
        <f t="shared" si="10"/>
        <v>-9154.7200000000012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596</v>
      </c>
      <c r="E36" s="31">
        <v>134.72</v>
      </c>
      <c r="F36" s="12">
        <f t="shared" si="6"/>
        <v>80293.119999999995</v>
      </c>
      <c r="G36" s="12">
        <f t="shared" si="7"/>
        <v>49781.73</v>
      </c>
      <c r="H36" s="12">
        <f t="shared" si="8"/>
        <v>30511.389999999992</v>
      </c>
      <c r="I36" s="63">
        <f t="shared" si="9"/>
        <v>0.38000005479921561</v>
      </c>
      <c r="J36" s="12">
        <v>75934</v>
      </c>
      <c r="K36" s="12">
        <f t="shared" si="10"/>
        <v>4359.1199999999953</v>
      </c>
      <c r="L36" s="29" t="str">
        <f t="shared" si="11"/>
        <v>On target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676</v>
      </c>
      <c r="E37" s="31">
        <v>133.91</v>
      </c>
      <c r="F37" s="12">
        <f t="shared" si="6"/>
        <v>90523.16</v>
      </c>
      <c r="G37" s="12">
        <f t="shared" si="7"/>
        <v>56124.36</v>
      </c>
      <c r="H37" s="12">
        <f t="shared" si="8"/>
        <v>34398.800000000003</v>
      </c>
      <c r="I37" s="63">
        <f t="shared" si="9"/>
        <v>0.37999999116248262</v>
      </c>
      <c r="J37" s="12">
        <v>89683</v>
      </c>
      <c r="K37" s="12">
        <f t="shared" si="10"/>
        <v>840.16000000000349</v>
      </c>
      <c r="L37" s="29" t="str">
        <f t="shared" si="11"/>
        <v>On target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766</v>
      </c>
      <c r="E38" s="31">
        <v>309.76</v>
      </c>
      <c r="F38" s="12">
        <f t="shared" si="6"/>
        <v>237276.16</v>
      </c>
      <c r="G38" s="12">
        <f t="shared" si="7"/>
        <v>147111.22</v>
      </c>
      <c r="H38" s="12">
        <f t="shared" si="8"/>
        <v>90164.94</v>
      </c>
      <c r="I38" s="63">
        <f t="shared" si="9"/>
        <v>0.37999999662840128</v>
      </c>
      <c r="J38" s="12">
        <v>237016</v>
      </c>
      <c r="K38" s="12">
        <f t="shared" si="10"/>
        <v>260.16000000000349</v>
      </c>
      <c r="L38" s="29" t="str">
        <f t="shared" si="11"/>
        <v>On target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635</v>
      </c>
      <c r="E39" s="31">
        <v>272.35000000000002</v>
      </c>
      <c r="F39" s="12">
        <f t="shared" si="6"/>
        <v>172942.25</v>
      </c>
      <c r="G39" s="12">
        <f t="shared" si="7"/>
        <v>107224.2</v>
      </c>
      <c r="H39" s="12">
        <f t="shared" si="8"/>
        <v>65718.05</v>
      </c>
      <c r="I39" s="63">
        <f t="shared" si="9"/>
        <v>0.37999997108861489</v>
      </c>
      <c r="J39" s="12">
        <v>193189</v>
      </c>
      <c r="K39" s="12">
        <f t="shared" si="10"/>
        <v>-20246.75</v>
      </c>
      <c r="L39" s="29" t="str">
        <f t="shared" si="11"/>
        <v>Below plan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742</v>
      </c>
      <c r="E40" s="31">
        <v>165.32</v>
      </c>
      <c r="F40" s="12">
        <f t="shared" si="6"/>
        <v>122667.43999999999</v>
      </c>
      <c r="G40" s="12">
        <f t="shared" si="7"/>
        <v>76053.81</v>
      </c>
      <c r="H40" s="12">
        <f t="shared" si="8"/>
        <v>46613.62999999999</v>
      </c>
      <c r="I40" s="63">
        <f t="shared" si="9"/>
        <v>0.38000002282594303</v>
      </c>
      <c r="J40" s="12">
        <v>106366</v>
      </c>
      <c r="K40" s="12">
        <f t="shared" si="10"/>
        <v>16301.439999999988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461</v>
      </c>
      <c r="E41" s="31">
        <v>175.62</v>
      </c>
      <c r="F41" s="12">
        <f t="shared" si="6"/>
        <v>80960.820000000007</v>
      </c>
      <c r="G41" s="12">
        <f t="shared" si="7"/>
        <v>50195.71</v>
      </c>
      <c r="H41" s="12">
        <f t="shared" si="8"/>
        <v>30765.110000000008</v>
      </c>
      <c r="I41" s="63">
        <f t="shared" si="9"/>
        <v>0.37999998023735437</v>
      </c>
      <c r="J41" s="12">
        <v>77928</v>
      </c>
      <c r="K41" s="12">
        <f t="shared" si="10"/>
        <v>3032.820000000007</v>
      </c>
      <c r="L41" s="29" t="str">
        <f t="shared" si="11"/>
        <v>On target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634</v>
      </c>
      <c r="E42" s="31">
        <v>95.83</v>
      </c>
      <c r="F42" s="12">
        <f t="shared" si="6"/>
        <v>60756.22</v>
      </c>
      <c r="G42" s="12">
        <f t="shared" si="7"/>
        <v>37668.86</v>
      </c>
      <c r="H42" s="12">
        <f t="shared" si="8"/>
        <v>23087.360000000001</v>
      </c>
      <c r="I42" s="63">
        <f t="shared" si="9"/>
        <v>0.37999994074680749</v>
      </c>
      <c r="J42" s="12">
        <v>65883</v>
      </c>
      <c r="K42" s="12">
        <f t="shared" si="10"/>
        <v>-5126.7799999999988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121</v>
      </c>
      <c r="E43" s="31">
        <v>84.96</v>
      </c>
      <c r="F43" s="12">
        <f t="shared" si="6"/>
        <v>10280.16</v>
      </c>
      <c r="G43" s="12">
        <f t="shared" si="7"/>
        <v>6373.7</v>
      </c>
      <c r="H43" s="12">
        <f t="shared" si="8"/>
        <v>3906.46</v>
      </c>
      <c r="I43" s="63">
        <f t="shared" si="9"/>
        <v>0.37999992218019951</v>
      </c>
      <c r="J43" s="12">
        <v>10651</v>
      </c>
      <c r="K43" s="12">
        <f t="shared" si="10"/>
        <v>-370.84000000000015</v>
      </c>
      <c r="L43" s="29" t="str">
        <f t="shared" si="11"/>
        <v>Below plan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659</v>
      </c>
      <c r="E44" s="31">
        <v>413</v>
      </c>
      <c r="F44" s="12">
        <f t="shared" si="6"/>
        <v>272167</v>
      </c>
      <c r="G44" s="12">
        <f t="shared" si="7"/>
        <v>168743.54</v>
      </c>
      <c r="H44" s="12">
        <f t="shared" si="8"/>
        <v>103423.45999999999</v>
      </c>
      <c r="I44" s="63">
        <f t="shared" si="9"/>
        <v>0.37999999999999995</v>
      </c>
      <c r="J44" s="12">
        <v>292128</v>
      </c>
      <c r="K44" s="12">
        <f t="shared" si="10"/>
        <v>-19961</v>
      </c>
      <c r="L44" s="29" t="str">
        <f t="shared" si="11"/>
        <v>Below plan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572</v>
      </c>
      <c r="E45" s="31">
        <v>243.01</v>
      </c>
      <c r="F45" s="12">
        <f t="shared" si="6"/>
        <v>139001.72</v>
      </c>
      <c r="G45" s="12">
        <f t="shared" si="7"/>
        <v>86181.07</v>
      </c>
      <c r="H45" s="12">
        <f t="shared" si="8"/>
        <v>52820.649999999994</v>
      </c>
      <c r="I45" s="63">
        <f t="shared" si="9"/>
        <v>0.37999997410103986</v>
      </c>
      <c r="J45" s="12">
        <v>148951</v>
      </c>
      <c r="K45" s="12">
        <f t="shared" si="10"/>
        <v>-9949.2799999999988</v>
      </c>
      <c r="L45" s="29" t="str">
        <f t="shared" si="11"/>
        <v>Below plan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375</v>
      </c>
      <c r="E46" s="31">
        <v>413.92</v>
      </c>
      <c r="F46" s="12">
        <f t="shared" si="6"/>
        <v>155220</v>
      </c>
      <c r="G46" s="12">
        <f t="shared" si="7"/>
        <v>96236.4</v>
      </c>
      <c r="H46" s="12">
        <f t="shared" si="8"/>
        <v>58983.600000000006</v>
      </c>
      <c r="I46" s="63">
        <f t="shared" si="9"/>
        <v>0.38000000000000006</v>
      </c>
      <c r="J46" s="12">
        <v>175137</v>
      </c>
      <c r="K46" s="12">
        <f t="shared" si="10"/>
        <v>-19917</v>
      </c>
      <c r="L46" s="29" t="str">
        <f t="shared" si="11"/>
        <v>Below plan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195</v>
      </c>
      <c r="E47" s="31">
        <v>287.82</v>
      </c>
      <c r="F47" s="12">
        <f t="shared" si="6"/>
        <v>56124.9</v>
      </c>
      <c r="G47" s="12">
        <f t="shared" si="7"/>
        <v>34797.440000000002</v>
      </c>
      <c r="H47" s="12">
        <f t="shared" si="8"/>
        <v>21327.46</v>
      </c>
      <c r="I47" s="63">
        <f t="shared" si="9"/>
        <v>0.37999996436519262</v>
      </c>
      <c r="J47" s="12">
        <v>62308</v>
      </c>
      <c r="K47" s="12">
        <f t="shared" si="10"/>
        <v>-6183.0999999999985</v>
      </c>
      <c r="L47" s="29" t="str">
        <f t="shared" si="11"/>
        <v>Below plan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809</v>
      </c>
      <c r="E48" s="31">
        <v>265.12</v>
      </c>
      <c r="F48" s="12">
        <f t="shared" si="6"/>
        <v>214482.08000000002</v>
      </c>
      <c r="G48" s="12">
        <f t="shared" si="7"/>
        <v>132978.89000000001</v>
      </c>
      <c r="H48" s="12">
        <f t="shared" si="8"/>
        <v>81503.19</v>
      </c>
      <c r="I48" s="63">
        <f t="shared" si="9"/>
        <v>0.37999999813504232</v>
      </c>
      <c r="J48" s="12">
        <v>183247</v>
      </c>
      <c r="K48" s="12">
        <f t="shared" si="10"/>
        <v>31235.080000000016</v>
      </c>
      <c r="L48" s="29" t="str">
        <f t="shared" si="11"/>
        <v>On target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481</v>
      </c>
      <c r="E49" s="31">
        <v>222.26</v>
      </c>
      <c r="F49" s="12">
        <f t="shared" si="6"/>
        <v>106907.06</v>
      </c>
      <c r="G49" s="12">
        <f t="shared" si="7"/>
        <v>66282.38</v>
      </c>
      <c r="H49" s="12">
        <f t="shared" si="8"/>
        <v>40624.679999999993</v>
      </c>
      <c r="I49" s="63">
        <f t="shared" si="9"/>
        <v>0.37999997380902623</v>
      </c>
      <c r="J49" s="12">
        <v>123744</v>
      </c>
      <c r="K49" s="12">
        <f t="shared" si="10"/>
        <v>-16836.940000000002</v>
      </c>
      <c r="L49" s="29" t="str">
        <f t="shared" si="11"/>
        <v>Below plan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716</v>
      </c>
      <c r="E50" s="31">
        <v>356.67</v>
      </c>
      <c r="F50" s="12">
        <f t="shared" si="6"/>
        <v>255375.72</v>
      </c>
      <c r="G50" s="12">
        <f t="shared" si="7"/>
        <v>158332.95000000001</v>
      </c>
      <c r="H50" s="12">
        <f t="shared" si="8"/>
        <v>97042.76999999999</v>
      </c>
      <c r="I50" s="63">
        <f t="shared" si="9"/>
        <v>0.37999998590312339</v>
      </c>
      <c r="J50" s="12">
        <v>288312</v>
      </c>
      <c r="K50" s="12">
        <f t="shared" si="10"/>
        <v>-32936.28</v>
      </c>
      <c r="L50" s="29" t="str">
        <f t="shared" si="11"/>
        <v>Below plan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417</v>
      </c>
      <c r="E51" s="31">
        <v>84.21</v>
      </c>
      <c r="F51" s="12">
        <f t="shared" si="6"/>
        <v>35115.57</v>
      </c>
      <c r="G51" s="12">
        <f t="shared" si="7"/>
        <v>21771.65</v>
      </c>
      <c r="H51" s="12">
        <f t="shared" si="8"/>
        <v>13343.919999999998</v>
      </c>
      <c r="I51" s="63">
        <f t="shared" si="9"/>
        <v>0.38000009682314706</v>
      </c>
      <c r="J51" s="12">
        <v>41090</v>
      </c>
      <c r="K51" s="12">
        <f t="shared" si="10"/>
        <v>-5974.43</v>
      </c>
      <c r="L51" s="29" t="str">
        <f t="shared" si="11"/>
        <v>Below plan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263</v>
      </c>
      <c r="E52" s="31">
        <v>281.39999999999998</v>
      </c>
      <c r="F52" s="12">
        <f t="shared" si="6"/>
        <v>74008.2</v>
      </c>
      <c r="G52" s="12">
        <f t="shared" si="7"/>
        <v>45885.08</v>
      </c>
      <c r="H52" s="12">
        <f t="shared" si="8"/>
        <v>28123.119999999995</v>
      </c>
      <c r="I52" s="63">
        <f t="shared" si="9"/>
        <v>0.38000005404806492</v>
      </c>
      <c r="J52" s="12">
        <v>61404</v>
      </c>
      <c r="K52" s="12">
        <f t="shared" si="10"/>
        <v>12604.199999999997</v>
      </c>
      <c r="L52" s="29" t="str">
        <f t="shared" si="11"/>
        <v>On target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778</v>
      </c>
      <c r="E53" s="31">
        <v>70.290000000000006</v>
      </c>
      <c r="F53" s="12">
        <f t="shared" si="6"/>
        <v>54685.62</v>
      </c>
      <c r="G53" s="12">
        <f t="shared" si="7"/>
        <v>33905.08</v>
      </c>
      <c r="H53" s="12">
        <f t="shared" si="8"/>
        <v>20780.54</v>
      </c>
      <c r="I53" s="63">
        <f t="shared" si="9"/>
        <v>0.38000008045990885</v>
      </c>
      <c r="J53" s="12">
        <v>48987</v>
      </c>
      <c r="K53" s="12">
        <f t="shared" si="10"/>
        <v>5698.6200000000026</v>
      </c>
      <c r="L53" s="29" t="str">
        <f t="shared" si="11"/>
        <v>On target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813</v>
      </c>
      <c r="E54" s="31">
        <v>309.74</v>
      </c>
      <c r="F54" s="12">
        <f t="shared" si="6"/>
        <v>251818.62</v>
      </c>
      <c r="G54" s="12">
        <f t="shared" si="7"/>
        <v>156127.54</v>
      </c>
      <c r="H54" s="12">
        <f t="shared" si="8"/>
        <v>95691.079999999987</v>
      </c>
      <c r="I54" s="63">
        <f t="shared" si="9"/>
        <v>0.38000001747289375</v>
      </c>
      <c r="J54" s="12">
        <v>235319</v>
      </c>
      <c r="K54" s="12">
        <f t="shared" si="10"/>
        <v>16499.619999999995</v>
      </c>
      <c r="L54" s="29" t="str">
        <f t="shared" si="11"/>
        <v>On target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778</v>
      </c>
      <c r="E55" s="31">
        <v>177.63</v>
      </c>
      <c r="F55" s="12">
        <f t="shared" si="6"/>
        <v>138196.13999999998</v>
      </c>
      <c r="G55" s="12">
        <f t="shared" si="7"/>
        <v>85681.61</v>
      </c>
      <c r="H55" s="12">
        <f t="shared" si="8"/>
        <v>52514.529999999984</v>
      </c>
      <c r="I55" s="63">
        <f t="shared" si="9"/>
        <v>0.37999997684450515</v>
      </c>
      <c r="J55" s="12">
        <v>155757</v>
      </c>
      <c r="K55" s="12">
        <f t="shared" si="10"/>
        <v>-17560.860000000015</v>
      </c>
      <c r="L55" s="29" t="str">
        <f t="shared" si="11"/>
        <v>Below plan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474</v>
      </c>
      <c r="E56" s="31">
        <v>98.63</v>
      </c>
      <c r="F56" s="12">
        <f t="shared" si="6"/>
        <v>46750.619999999995</v>
      </c>
      <c r="G56" s="12">
        <f t="shared" si="7"/>
        <v>28985.38</v>
      </c>
      <c r="H56" s="12">
        <f t="shared" si="8"/>
        <v>17765.239999999994</v>
      </c>
      <c r="I56" s="63">
        <f t="shared" si="9"/>
        <v>0.38000009411639879</v>
      </c>
      <c r="J56" s="12">
        <v>39704</v>
      </c>
      <c r="K56" s="12">
        <f t="shared" si="10"/>
        <v>7046.6199999999953</v>
      </c>
      <c r="L56" s="29" t="str">
        <f t="shared" si="11"/>
        <v>On target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342</v>
      </c>
      <c r="E57" s="31">
        <v>192.7</v>
      </c>
      <c r="F57" s="12">
        <f t="shared" si="6"/>
        <v>65903.399999999994</v>
      </c>
      <c r="G57" s="12">
        <f t="shared" si="7"/>
        <v>40860.11</v>
      </c>
      <c r="H57" s="12">
        <f t="shared" si="8"/>
        <v>25043.289999999994</v>
      </c>
      <c r="I57" s="63">
        <f t="shared" si="9"/>
        <v>0.37999996965255201</v>
      </c>
      <c r="J57" s="12">
        <v>76113</v>
      </c>
      <c r="K57" s="12">
        <f t="shared" si="10"/>
        <v>-10209.600000000006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731</v>
      </c>
      <c r="E58" s="31">
        <v>350.05</v>
      </c>
      <c r="F58" s="12">
        <f t="shared" si="6"/>
        <v>255886.55000000002</v>
      </c>
      <c r="G58" s="12">
        <f t="shared" si="7"/>
        <v>158649.66</v>
      </c>
      <c r="H58" s="12">
        <f t="shared" si="8"/>
        <v>97236.890000000014</v>
      </c>
      <c r="I58" s="63">
        <f t="shared" si="9"/>
        <v>0.38000000390798189</v>
      </c>
      <c r="J58" s="12">
        <v>240112</v>
      </c>
      <c r="K58" s="12">
        <f t="shared" si="10"/>
        <v>15774.550000000017</v>
      </c>
      <c r="L58" s="29" t="str">
        <f t="shared" si="11"/>
        <v>On target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679</v>
      </c>
      <c r="E59" s="31">
        <v>174.23</v>
      </c>
      <c r="F59" s="12">
        <f t="shared" si="6"/>
        <v>118302.17</v>
      </c>
      <c r="G59" s="12">
        <f t="shared" si="7"/>
        <v>73347.350000000006</v>
      </c>
      <c r="H59" s="12">
        <f t="shared" si="8"/>
        <v>44954.819999999992</v>
      </c>
      <c r="I59" s="63">
        <f t="shared" si="9"/>
        <v>0.37999996111652046</v>
      </c>
      <c r="J59" s="12">
        <v>110158</v>
      </c>
      <c r="K59" s="12">
        <f t="shared" si="10"/>
        <v>8144.1699999999983</v>
      </c>
      <c r="L59" s="29" t="str">
        <f t="shared" si="11"/>
        <v>On target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382</v>
      </c>
      <c r="E60" s="31">
        <v>174.67</v>
      </c>
      <c r="F60" s="12">
        <f t="shared" si="6"/>
        <v>66723.94</v>
      </c>
      <c r="G60" s="12">
        <f t="shared" si="7"/>
        <v>41368.839999999997</v>
      </c>
      <c r="H60" s="12">
        <f t="shared" si="8"/>
        <v>25355.100000000006</v>
      </c>
      <c r="I60" s="63">
        <f t="shared" si="9"/>
        <v>0.38000004196394882</v>
      </c>
      <c r="J60" s="12">
        <v>77574</v>
      </c>
      <c r="K60" s="12">
        <f t="shared" si="10"/>
        <v>-10850.059999999998</v>
      </c>
      <c r="L60" s="29" t="str">
        <f t="shared" si="11"/>
        <v>Below plan</v>
      </c>
    </row>
    <row r="61" spans="1:12" x14ac:dyDescent="0.25">
      <c r="A61" s="57">
        <v>45809</v>
      </c>
      <c r="B61" s="6" t="s">
        <v>40</v>
      </c>
      <c r="C61" s="6" t="s">
        <v>512</v>
      </c>
      <c r="D61" s="12">
        <v>867</v>
      </c>
      <c r="E61" s="31">
        <v>182.49</v>
      </c>
      <c r="F61" s="12">
        <f t="shared" si="6"/>
        <v>158218.83000000002</v>
      </c>
      <c r="G61" s="12">
        <f t="shared" si="7"/>
        <v>98095.67</v>
      </c>
      <c r="H61" s="12">
        <f t="shared" si="8"/>
        <v>60123.160000000018</v>
      </c>
      <c r="I61" s="63">
        <f t="shared" si="9"/>
        <v>0.3800000290736571</v>
      </c>
      <c r="J61" s="12">
        <v>141715</v>
      </c>
      <c r="K61" s="12">
        <f t="shared" si="10"/>
        <v>16503.830000000016</v>
      </c>
      <c r="L61" s="29" t="str">
        <f t="shared" si="11"/>
        <v>On target</v>
      </c>
    </row>
    <row r="62" spans="1:12" x14ac:dyDescent="0.25">
      <c r="A62" s="57">
        <v>45839</v>
      </c>
      <c r="B62" s="6" t="s">
        <v>20</v>
      </c>
      <c r="C62" s="6" t="s">
        <v>1596</v>
      </c>
      <c r="D62" s="12">
        <v>481</v>
      </c>
      <c r="E62" s="31">
        <v>212.9</v>
      </c>
      <c r="F62" s="12">
        <f t="shared" si="6"/>
        <v>102404.90000000001</v>
      </c>
      <c r="G62" s="12">
        <f t="shared" si="7"/>
        <v>63491.040000000001</v>
      </c>
      <c r="H62" s="12">
        <f t="shared" si="8"/>
        <v>38913.860000000008</v>
      </c>
      <c r="I62" s="63">
        <f t="shared" si="9"/>
        <v>0.37999998046968458</v>
      </c>
      <c r="J62" s="12">
        <v>116742</v>
      </c>
      <c r="K62" s="12">
        <f t="shared" si="10"/>
        <v>-14337.099999999991</v>
      </c>
      <c r="L62" s="29" t="str">
        <f t="shared" si="11"/>
        <v>Below plan</v>
      </c>
    </row>
    <row r="63" spans="1:12" x14ac:dyDescent="0.25">
      <c r="A63" s="57">
        <v>45870</v>
      </c>
      <c r="B63" s="6" t="s">
        <v>15</v>
      </c>
      <c r="C63" s="6" t="s">
        <v>1599</v>
      </c>
      <c r="D63" s="12">
        <v>366</v>
      </c>
      <c r="E63" s="31">
        <v>390.8</v>
      </c>
      <c r="F63" s="12">
        <f t="shared" si="6"/>
        <v>143032.80000000002</v>
      </c>
      <c r="G63" s="12">
        <f t="shared" si="7"/>
        <v>88680.34</v>
      </c>
      <c r="H63" s="12">
        <f t="shared" si="8"/>
        <v>54352.460000000021</v>
      </c>
      <c r="I63" s="63">
        <f t="shared" si="9"/>
        <v>0.37999997203438662</v>
      </c>
      <c r="J63" s="12">
        <v>164909</v>
      </c>
      <c r="K63" s="12">
        <f t="shared" si="10"/>
        <v>-21876.199999999983</v>
      </c>
      <c r="L63" s="29" t="str">
        <f t="shared" si="11"/>
        <v>Below plan</v>
      </c>
    </row>
    <row r="64" spans="1:12" x14ac:dyDescent="0.25">
      <c r="A64" s="57">
        <v>45901</v>
      </c>
      <c r="B64" s="6" t="s">
        <v>29</v>
      </c>
      <c r="C64" s="6" t="s">
        <v>516</v>
      </c>
      <c r="D64" s="12">
        <v>313</v>
      </c>
      <c r="E64" s="31">
        <v>181.92</v>
      </c>
      <c r="F64" s="12">
        <f t="shared" si="6"/>
        <v>56940.959999999999</v>
      </c>
      <c r="G64" s="12">
        <f t="shared" si="7"/>
        <v>35303.4</v>
      </c>
      <c r="H64" s="12">
        <f t="shared" si="8"/>
        <v>21637.559999999998</v>
      </c>
      <c r="I64" s="63">
        <f t="shared" si="9"/>
        <v>0.37999991570215885</v>
      </c>
      <c r="J64" s="12">
        <v>64465</v>
      </c>
      <c r="K64" s="12">
        <f t="shared" si="10"/>
        <v>-7524.0400000000009</v>
      </c>
      <c r="L64" s="29" t="str">
        <f t="shared" si="11"/>
        <v>Below plan</v>
      </c>
    </row>
    <row r="65" spans="1:12" x14ac:dyDescent="0.25">
      <c r="A65" s="57">
        <v>45931</v>
      </c>
      <c r="B65" s="6" t="s">
        <v>50</v>
      </c>
      <c r="C65" s="6" t="s">
        <v>1597</v>
      </c>
      <c r="D65" s="12">
        <v>417</v>
      </c>
      <c r="E65" s="31">
        <v>407.16</v>
      </c>
      <c r="F65" s="12">
        <f t="shared" si="6"/>
        <v>169785.72</v>
      </c>
      <c r="G65" s="12">
        <f t="shared" si="7"/>
        <v>105267.15</v>
      </c>
      <c r="H65" s="12">
        <f t="shared" si="8"/>
        <v>64518.570000000007</v>
      </c>
      <c r="I65" s="63">
        <f t="shared" si="9"/>
        <v>0.37999997879680342</v>
      </c>
      <c r="J65" s="12">
        <v>167920</v>
      </c>
      <c r="K65" s="12">
        <f t="shared" si="10"/>
        <v>1865.7200000000012</v>
      </c>
      <c r="L65" s="29" t="str">
        <f t="shared" si="11"/>
        <v>On target</v>
      </c>
    </row>
    <row r="66" spans="1:12" x14ac:dyDescent="0.25">
      <c r="A66" s="57">
        <v>45962</v>
      </c>
      <c r="B66" s="6" t="s">
        <v>40</v>
      </c>
      <c r="C66" s="6" t="s">
        <v>507</v>
      </c>
      <c r="D66" s="12">
        <v>813</v>
      </c>
      <c r="E66" s="31">
        <v>247.58</v>
      </c>
      <c r="F66" s="12">
        <f t="shared" ref="F66:F67" si="12">D66*E66</f>
        <v>201282.54</v>
      </c>
      <c r="G66" s="12">
        <f t="shared" ref="G66:G97" si="13">ROUND(F66*$O$2,2)</f>
        <v>124795.17</v>
      </c>
      <c r="H66" s="12">
        <f t="shared" ref="H66:H67" si="14">F66-G66</f>
        <v>76487.37000000001</v>
      </c>
      <c r="I66" s="63">
        <f t="shared" ref="I66:I67" si="15">H66/F66</f>
        <v>0.38000002384707587</v>
      </c>
      <c r="J66" s="12">
        <v>180667</v>
      </c>
      <c r="K66" s="12">
        <f t="shared" ref="K66:K67" si="16">F66-J66</f>
        <v>20615.540000000008</v>
      </c>
      <c r="L66" s="29" t="str">
        <f t="shared" ref="L66:L67" si="17">IF(K66&gt;=0,"On target","Below plan")</f>
        <v>On target</v>
      </c>
    </row>
    <row r="67" spans="1:12" x14ac:dyDescent="0.25">
      <c r="A67" s="58">
        <v>45992</v>
      </c>
      <c r="B67" s="8" t="s">
        <v>20</v>
      </c>
      <c r="C67" s="8" t="s">
        <v>523</v>
      </c>
      <c r="D67" s="18">
        <v>476</v>
      </c>
      <c r="E67" s="32">
        <v>290.38</v>
      </c>
      <c r="F67" s="18">
        <f t="shared" si="12"/>
        <v>138220.88</v>
      </c>
      <c r="G67" s="18">
        <f t="shared" si="13"/>
        <v>85696.95</v>
      </c>
      <c r="H67" s="18">
        <f t="shared" si="14"/>
        <v>52523.930000000008</v>
      </c>
      <c r="I67" s="66">
        <f t="shared" si="15"/>
        <v>0.37999996816689352</v>
      </c>
      <c r="J67" s="18">
        <v>132706</v>
      </c>
      <c r="K67" s="18">
        <f t="shared" si="16"/>
        <v>5514.8800000000047</v>
      </c>
      <c r="L67" s="30" t="str">
        <f t="shared" si="17"/>
        <v>On target</v>
      </c>
    </row>
  </sheetData>
  <mergeCells count="2">
    <mergeCell ref="R5:S5"/>
    <mergeCell ref="R10:S10"/>
  </mergeCells>
  <hyperlinks>
    <hyperlink ref="U2" location="'INDEX'!A1" tooltip="Back to INDEX" display="← Ana Sayfa / Back to Index" xr:uid="{40E4AD52-48E3-407C-AC98-5F7310A9EE4C}"/>
  </hyperlinks>
  <pageMargins left="0.75" right="0.75" top="0.75" bottom="0.5" header="0.5" footer="0.7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1F3864"/>
  </sheetPr>
  <dimension ref="A1:U67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3" width="14.710937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M1" s="104" t="s">
        <v>3982</v>
      </c>
      <c r="N1" s="2" t="s">
        <v>3964</v>
      </c>
      <c r="O1" s="4" t="s">
        <v>3965</v>
      </c>
      <c r="R1" s="9" t="s">
        <v>96</v>
      </c>
      <c r="S1" s="10" t="s">
        <v>3983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836</v>
      </c>
      <c r="E2" s="31">
        <v>358.46</v>
      </c>
      <c r="F2" s="12">
        <f t="shared" ref="F2:F33" si="0">D2*E2</f>
        <v>299672.56</v>
      </c>
      <c r="G2" s="12">
        <f t="shared" ref="G2:G33" si="1">ROUND(F2*$O$2,2)</f>
        <v>185796.99</v>
      </c>
      <c r="H2" s="12">
        <f t="shared" ref="H2:H33" si="2">F2-G2</f>
        <v>113875.57</v>
      </c>
      <c r="I2" s="63">
        <f t="shared" ref="I2:I33" si="3">H2/F2</f>
        <v>0.37999999065646856</v>
      </c>
      <c r="J2" s="12">
        <v>274894</v>
      </c>
      <c r="K2" s="12">
        <f t="shared" ref="K2:K33" si="4">F2-J2</f>
        <v>24778.559999999998</v>
      </c>
      <c r="L2" s="29" t="str">
        <f t="shared" ref="L2:L33" si="5">IF(K2&gt;=0,"On target","Below plan")</f>
        <v>On target</v>
      </c>
      <c r="M2" s="25">
        <f t="shared" ref="M2:M33" si="6">VLOOKUP(B2,$N$8:$O$10,2,FALSE)*H2</f>
        <v>4555.0228000000006</v>
      </c>
      <c r="N2" s="5" t="s">
        <v>3966</v>
      </c>
      <c r="O2" s="64">
        <v>0.62</v>
      </c>
      <c r="R2" s="9" t="s">
        <v>97</v>
      </c>
      <c r="S2" s="14" t="s">
        <v>3984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105</v>
      </c>
      <c r="E3" s="31">
        <v>198.37</v>
      </c>
      <c r="F3" s="12">
        <f t="shared" si="0"/>
        <v>20828.850000000002</v>
      </c>
      <c r="G3" s="12">
        <f t="shared" si="1"/>
        <v>12913.89</v>
      </c>
      <c r="H3" s="12">
        <f t="shared" si="2"/>
        <v>7914.9600000000028</v>
      </c>
      <c r="I3" s="63">
        <f t="shared" si="3"/>
        <v>0.3799998559690046</v>
      </c>
      <c r="J3" s="12">
        <v>18270</v>
      </c>
      <c r="K3" s="12">
        <f t="shared" si="4"/>
        <v>2558.8500000000022</v>
      </c>
      <c r="L3" s="29" t="str">
        <f t="shared" si="5"/>
        <v>On target</v>
      </c>
      <c r="M3" s="25">
        <f t="shared" si="6"/>
        <v>277.0236000000001</v>
      </c>
      <c r="N3" s="5" t="s">
        <v>3967</v>
      </c>
      <c r="O3" s="64">
        <v>0.03</v>
      </c>
      <c r="R3" s="9" t="s">
        <v>98</v>
      </c>
      <c r="S3" s="14" t="s">
        <v>3985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870</v>
      </c>
      <c r="E4" s="31">
        <v>176.8</v>
      </c>
      <c r="F4" s="12">
        <f t="shared" si="0"/>
        <v>153816</v>
      </c>
      <c r="G4" s="12">
        <f t="shared" si="1"/>
        <v>95365.92</v>
      </c>
      <c r="H4" s="12">
        <f t="shared" si="2"/>
        <v>58450.080000000002</v>
      </c>
      <c r="I4" s="63">
        <f t="shared" si="3"/>
        <v>0.38</v>
      </c>
      <c r="J4" s="12">
        <v>142034</v>
      </c>
      <c r="K4" s="12">
        <f t="shared" si="4"/>
        <v>11782</v>
      </c>
      <c r="L4" s="29" t="str">
        <f t="shared" si="5"/>
        <v>On target</v>
      </c>
      <c r="M4" s="25">
        <f t="shared" si="6"/>
        <v>1753.5024000000001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889</v>
      </c>
      <c r="E5" s="31">
        <v>336.26</v>
      </c>
      <c r="F5" s="12">
        <f t="shared" si="0"/>
        <v>298935.14</v>
      </c>
      <c r="G5" s="12">
        <f t="shared" si="1"/>
        <v>185339.79</v>
      </c>
      <c r="H5" s="12">
        <f t="shared" si="2"/>
        <v>113595.35</v>
      </c>
      <c r="I5" s="63">
        <f t="shared" si="3"/>
        <v>0.37999998929533679</v>
      </c>
      <c r="J5" s="12">
        <v>285838</v>
      </c>
      <c r="K5" s="12">
        <f t="shared" si="4"/>
        <v>13097.140000000014</v>
      </c>
      <c r="L5" s="29" t="str">
        <f t="shared" si="5"/>
        <v>On target</v>
      </c>
      <c r="M5" s="25" t="e">
        <f t="shared" si="6"/>
        <v>#N/A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283</v>
      </c>
      <c r="E6" s="31">
        <v>183.36</v>
      </c>
      <c r="F6" s="12">
        <f t="shared" si="0"/>
        <v>51890.880000000005</v>
      </c>
      <c r="G6" s="12">
        <f t="shared" si="1"/>
        <v>32172.35</v>
      </c>
      <c r="H6" s="12">
        <f t="shared" si="2"/>
        <v>19718.530000000006</v>
      </c>
      <c r="I6" s="63">
        <f t="shared" si="3"/>
        <v>0.37999991520667997</v>
      </c>
      <c r="J6" s="12">
        <v>44802</v>
      </c>
      <c r="K6" s="12">
        <f t="shared" si="4"/>
        <v>7088.8800000000047</v>
      </c>
      <c r="L6" s="29" t="str">
        <f t="shared" si="5"/>
        <v>On target</v>
      </c>
      <c r="M6" s="25" t="e">
        <f t="shared" si="6"/>
        <v>#N/A</v>
      </c>
      <c r="R6" s="15" t="s">
        <v>100</v>
      </c>
      <c r="S6" s="16" t="s">
        <v>3973</v>
      </c>
    </row>
    <row r="7" spans="1:21" ht="20.100000000000001" customHeight="1" x14ac:dyDescent="0.25">
      <c r="A7" s="57">
        <v>45627</v>
      </c>
      <c r="B7" s="6" t="s">
        <v>20</v>
      </c>
      <c r="C7" s="6" t="s">
        <v>1599</v>
      </c>
      <c r="D7" s="12">
        <v>397</v>
      </c>
      <c r="E7" s="31">
        <v>169.22</v>
      </c>
      <c r="F7" s="12">
        <f t="shared" si="0"/>
        <v>67180.34</v>
      </c>
      <c r="G7" s="12">
        <f t="shared" si="1"/>
        <v>41651.81</v>
      </c>
      <c r="H7" s="12">
        <f t="shared" si="2"/>
        <v>25528.53</v>
      </c>
      <c r="I7" s="63">
        <f t="shared" si="3"/>
        <v>0.38000001190824578</v>
      </c>
      <c r="J7" s="12">
        <v>59114</v>
      </c>
      <c r="K7" s="12">
        <f t="shared" si="4"/>
        <v>8066.3399999999965</v>
      </c>
      <c r="L7" s="29" t="str">
        <f t="shared" si="5"/>
        <v>On target</v>
      </c>
      <c r="M7" s="25">
        <f t="shared" si="6"/>
        <v>1021.1412</v>
      </c>
      <c r="N7" s="2" t="s">
        <v>8</v>
      </c>
      <c r="O7" s="4" t="s">
        <v>3981</v>
      </c>
      <c r="R7" s="15" t="s">
        <v>101</v>
      </c>
      <c r="S7" s="16" t="s">
        <v>3986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0</v>
      </c>
      <c r="E8" s="31">
        <v>81.02</v>
      </c>
      <c r="F8" s="12">
        <f t="shared" si="0"/>
        <v>0</v>
      </c>
      <c r="G8" s="12">
        <f t="shared" si="1"/>
        <v>0</v>
      </c>
      <c r="H8" s="12">
        <f t="shared" si="2"/>
        <v>0</v>
      </c>
      <c r="I8" s="63" t="e">
        <f t="shared" si="3"/>
        <v>#DIV/0!</v>
      </c>
      <c r="J8" s="12">
        <v>68362</v>
      </c>
      <c r="K8" s="12">
        <f t="shared" si="4"/>
        <v>-68362</v>
      </c>
      <c r="L8" s="29" t="str">
        <f t="shared" si="5"/>
        <v>Below plan</v>
      </c>
      <c r="M8" s="25">
        <f t="shared" si="6"/>
        <v>0</v>
      </c>
      <c r="N8" s="5" t="s">
        <v>20</v>
      </c>
      <c r="O8" s="68">
        <v>0.04</v>
      </c>
      <c r="R8" s="15" t="s">
        <v>103</v>
      </c>
      <c r="S8" s="16" t="s">
        <v>3987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885</v>
      </c>
      <c r="E9" s="31">
        <v>115.97</v>
      </c>
      <c r="F9" s="12">
        <f t="shared" si="0"/>
        <v>102633.45</v>
      </c>
      <c r="G9" s="12">
        <f t="shared" si="1"/>
        <v>63632.74</v>
      </c>
      <c r="H9" s="12">
        <f t="shared" si="2"/>
        <v>39000.71</v>
      </c>
      <c r="I9" s="63">
        <f t="shared" si="3"/>
        <v>0.37999999025658787</v>
      </c>
      <c r="J9" s="12">
        <v>110711</v>
      </c>
      <c r="K9" s="12">
        <f t="shared" si="4"/>
        <v>-8077.5500000000029</v>
      </c>
      <c r="L9" s="29" t="str">
        <f t="shared" si="5"/>
        <v>Below plan</v>
      </c>
      <c r="M9" s="25">
        <f t="shared" si="6"/>
        <v>1170.0212999999999</v>
      </c>
      <c r="N9" s="5" t="s">
        <v>15</v>
      </c>
      <c r="O9" s="68">
        <v>3.5000000000000003E-2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234</v>
      </c>
      <c r="E10" s="31">
        <v>355.51</v>
      </c>
      <c r="F10" s="12">
        <f t="shared" si="0"/>
        <v>83189.34</v>
      </c>
      <c r="G10" s="12">
        <f t="shared" si="1"/>
        <v>51577.39</v>
      </c>
      <c r="H10" s="12">
        <f t="shared" si="2"/>
        <v>31611.949999999997</v>
      </c>
      <c r="I10" s="63">
        <f t="shared" si="3"/>
        <v>0.38000000961661673</v>
      </c>
      <c r="J10" s="12">
        <v>69010</v>
      </c>
      <c r="K10" s="12">
        <f t="shared" si="4"/>
        <v>14179.339999999997</v>
      </c>
      <c r="L10" s="29" t="str">
        <f t="shared" si="5"/>
        <v>On target</v>
      </c>
      <c r="M10" s="25" t="e">
        <f t="shared" si="6"/>
        <v>#N/A</v>
      </c>
      <c r="N10" s="7" t="s">
        <v>29</v>
      </c>
      <c r="O10" s="69">
        <v>0.03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800</v>
      </c>
      <c r="E11" s="31">
        <v>330.82</v>
      </c>
      <c r="F11" s="12">
        <f t="shared" si="0"/>
        <v>264656</v>
      </c>
      <c r="G11" s="12">
        <f t="shared" si="1"/>
        <v>164086.72</v>
      </c>
      <c r="H11" s="12">
        <f t="shared" si="2"/>
        <v>100569.28</v>
      </c>
      <c r="I11" s="63">
        <f t="shared" si="3"/>
        <v>0.38</v>
      </c>
      <c r="J11" s="12">
        <v>265495</v>
      </c>
      <c r="K11" s="12">
        <f t="shared" si="4"/>
        <v>-839</v>
      </c>
      <c r="L11" s="29" t="str">
        <f t="shared" si="5"/>
        <v>Below plan</v>
      </c>
      <c r="M11" s="25" t="e">
        <f t="shared" si="6"/>
        <v>#N/A</v>
      </c>
      <c r="R11" s="15" t="s">
        <v>100</v>
      </c>
      <c r="S11" s="16" t="s">
        <v>3976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277</v>
      </c>
      <c r="E12" s="31">
        <v>377.54</v>
      </c>
      <c r="F12" s="12">
        <f t="shared" si="0"/>
        <v>104578.58</v>
      </c>
      <c r="G12" s="12">
        <f t="shared" si="1"/>
        <v>64838.720000000001</v>
      </c>
      <c r="H12" s="12">
        <f t="shared" si="2"/>
        <v>39739.86</v>
      </c>
      <c r="I12" s="63">
        <f t="shared" si="3"/>
        <v>0.37999999617512498</v>
      </c>
      <c r="J12" s="12">
        <v>109430</v>
      </c>
      <c r="K12" s="12">
        <f t="shared" si="4"/>
        <v>-4851.4199999999983</v>
      </c>
      <c r="L12" s="29" t="str">
        <f t="shared" si="5"/>
        <v>Below plan</v>
      </c>
      <c r="M12" s="25">
        <f t="shared" si="6"/>
        <v>1589.5944</v>
      </c>
      <c r="R12" s="15" t="s">
        <v>101</v>
      </c>
      <c r="S12" s="16" t="s">
        <v>3988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315</v>
      </c>
      <c r="E13" s="31">
        <v>73.53</v>
      </c>
      <c r="F13" s="12">
        <f t="shared" si="0"/>
        <v>23161.95</v>
      </c>
      <c r="G13" s="12">
        <f t="shared" si="1"/>
        <v>14360.41</v>
      </c>
      <c r="H13" s="12">
        <f t="shared" si="2"/>
        <v>8801.5400000000009</v>
      </c>
      <c r="I13" s="63">
        <f t="shared" si="3"/>
        <v>0.37999995682574222</v>
      </c>
      <c r="J13" s="12">
        <v>22444</v>
      </c>
      <c r="K13" s="12">
        <f t="shared" si="4"/>
        <v>717.95000000000073</v>
      </c>
      <c r="L13" s="29" t="str">
        <f t="shared" si="5"/>
        <v>On target</v>
      </c>
      <c r="M13" s="25">
        <f t="shared" si="6"/>
        <v>308.05390000000006</v>
      </c>
      <c r="R13" s="15" t="s">
        <v>103</v>
      </c>
      <c r="S13" s="16" t="s">
        <v>3989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763</v>
      </c>
      <c r="E14" s="31">
        <v>187.87</v>
      </c>
      <c r="F14" s="12">
        <f t="shared" si="0"/>
        <v>143344.81</v>
      </c>
      <c r="G14" s="12">
        <f t="shared" si="1"/>
        <v>88873.78</v>
      </c>
      <c r="H14" s="12">
        <f t="shared" si="2"/>
        <v>54471.03</v>
      </c>
      <c r="I14" s="63">
        <f t="shared" si="3"/>
        <v>0.38000001534760836</v>
      </c>
      <c r="J14" s="12">
        <v>157555</v>
      </c>
      <c r="K14" s="12">
        <f t="shared" si="4"/>
        <v>-14210.190000000002</v>
      </c>
      <c r="L14" s="29" t="str">
        <f t="shared" si="5"/>
        <v>Below plan</v>
      </c>
      <c r="M14" s="25">
        <f t="shared" si="6"/>
        <v>1634.1308999999999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834</v>
      </c>
      <c r="E15" s="31">
        <v>333.69</v>
      </c>
      <c r="F15" s="12">
        <f t="shared" si="0"/>
        <v>278297.46000000002</v>
      </c>
      <c r="G15" s="12">
        <f t="shared" si="1"/>
        <v>172544.43</v>
      </c>
      <c r="H15" s="12">
        <f t="shared" si="2"/>
        <v>105753.03000000003</v>
      </c>
      <c r="I15" s="63">
        <f t="shared" si="3"/>
        <v>0.3799999827522681</v>
      </c>
      <c r="J15" s="12">
        <v>283059</v>
      </c>
      <c r="K15" s="12">
        <f t="shared" si="4"/>
        <v>-4761.539999999979</v>
      </c>
      <c r="L15" s="29" t="str">
        <f t="shared" si="5"/>
        <v>Below plan</v>
      </c>
      <c r="M15" s="25" t="e">
        <f t="shared" si="6"/>
        <v>#N/A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794</v>
      </c>
      <c r="E16" s="31">
        <v>384.92</v>
      </c>
      <c r="F16" s="12">
        <f t="shared" si="0"/>
        <v>305626.48000000004</v>
      </c>
      <c r="G16" s="12">
        <f t="shared" si="1"/>
        <v>189488.42</v>
      </c>
      <c r="H16" s="12">
        <f t="shared" si="2"/>
        <v>116138.06000000003</v>
      </c>
      <c r="I16" s="63">
        <f t="shared" si="3"/>
        <v>0.37999999214727731</v>
      </c>
      <c r="J16" s="12">
        <v>357722</v>
      </c>
      <c r="K16" s="12">
        <f t="shared" si="4"/>
        <v>-52095.51999999996</v>
      </c>
      <c r="L16" s="29" t="str">
        <f t="shared" si="5"/>
        <v>Below plan</v>
      </c>
      <c r="M16" s="25" t="e">
        <f t="shared" si="6"/>
        <v>#N/A</v>
      </c>
    </row>
    <row r="17" spans="1:13" x14ac:dyDescent="0.25">
      <c r="A17" s="57">
        <v>45931</v>
      </c>
      <c r="B17" s="6" t="s">
        <v>20</v>
      </c>
      <c r="C17" s="6" t="s">
        <v>1597</v>
      </c>
      <c r="D17" s="12">
        <v>230</v>
      </c>
      <c r="E17" s="31">
        <v>378.9</v>
      </c>
      <c r="F17" s="12">
        <f t="shared" si="0"/>
        <v>87147</v>
      </c>
      <c r="G17" s="12">
        <f t="shared" si="1"/>
        <v>54031.14</v>
      </c>
      <c r="H17" s="12">
        <f t="shared" si="2"/>
        <v>33115.86</v>
      </c>
      <c r="I17" s="63">
        <f t="shared" si="3"/>
        <v>0.38</v>
      </c>
      <c r="J17" s="12">
        <v>74981</v>
      </c>
      <c r="K17" s="12">
        <f t="shared" si="4"/>
        <v>12166</v>
      </c>
      <c r="L17" s="29" t="str">
        <f t="shared" si="5"/>
        <v>On target</v>
      </c>
      <c r="M17" s="25">
        <f t="shared" si="6"/>
        <v>1324.6344000000001</v>
      </c>
    </row>
    <row r="18" spans="1:13" x14ac:dyDescent="0.25">
      <c r="A18" s="57">
        <v>45962</v>
      </c>
      <c r="B18" s="6" t="s">
        <v>15</v>
      </c>
      <c r="C18" s="6" t="s">
        <v>507</v>
      </c>
      <c r="D18" s="12">
        <v>406</v>
      </c>
      <c r="E18" s="31">
        <v>180.52</v>
      </c>
      <c r="F18" s="12">
        <f t="shared" si="0"/>
        <v>73291.12000000001</v>
      </c>
      <c r="G18" s="12">
        <f t="shared" si="1"/>
        <v>45440.49</v>
      </c>
      <c r="H18" s="12">
        <f t="shared" si="2"/>
        <v>27850.630000000012</v>
      </c>
      <c r="I18" s="63">
        <f t="shared" si="3"/>
        <v>0.38000006003455816</v>
      </c>
      <c r="J18" s="12">
        <v>60425</v>
      </c>
      <c r="K18" s="12">
        <f t="shared" si="4"/>
        <v>12866.12000000001</v>
      </c>
      <c r="L18" s="29" t="str">
        <f t="shared" si="5"/>
        <v>On target</v>
      </c>
      <c r="M18" s="25">
        <f t="shared" si="6"/>
        <v>974.77205000000049</v>
      </c>
    </row>
    <row r="19" spans="1:13" x14ac:dyDescent="0.25">
      <c r="A19" s="57">
        <v>45992</v>
      </c>
      <c r="B19" s="6" t="s">
        <v>29</v>
      </c>
      <c r="C19" s="6" t="s">
        <v>523</v>
      </c>
      <c r="D19" s="12">
        <v>274</v>
      </c>
      <c r="E19" s="31">
        <v>254.68</v>
      </c>
      <c r="F19" s="12">
        <f t="shared" si="0"/>
        <v>69782.320000000007</v>
      </c>
      <c r="G19" s="12">
        <f t="shared" si="1"/>
        <v>43265.04</v>
      </c>
      <c r="H19" s="12">
        <f t="shared" si="2"/>
        <v>26517.280000000006</v>
      </c>
      <c r="I19" s="63">
        <f t="shared" si="3"/>
        <v>0.37999997707155631</v>
      </c>
      <c r="J19" s="12">
        <v>66480</v>
      </c>
      <c r="K19" s="12">
        <f t="shared" si="4"/>
        <v>3302.320000000007</v>
      </c>
      <c r="L19" s="29" t="str">
        <f t="shared" si="5"/>
        <v>On target</v>
      </c>
      <c r="M19" s="25">
        <f t="shared" si="6"/>
        <v>795.51840000000016</v>
      </c>
    </row>
    <row r="20" spans="1:13" x14ac:dyDescent="0.25">
      <c r="A20" s="57">
        <v>45292</v>
      </c>
      <c r="B20" s="6" t="s">
        <v>50</v>
      </c>
      <c r="C20" s="6" t="s">
        <v>1598</v>
      </c>
      <c r="D20" s="12">
        <v>514</v>
      </c>
      <c r="E20" s="31">
        <v>70.84</v>
      </c>
      <c r="F20" s="12">
        <f t="shared" si="0"/>
        <v>36411.760000000002</v>
      </c>
      <c r="G20" s="12">
        <f t="shared" si="1"/>
        <v>22575.29</v>
      </c>
      <c r="H20" s="12">
        <f t="shared" si="2"/>
        <v>13836.470000000001</v>
      </c>
      <c r="I20" s="63">
        <f t="shared" si="3"/>
        <v>0.38000003295638551</v>
      </c>
      <c r="J20" s="12">
        <v>40479</v>
      </c>
      <c r="K20" s="12">
        <f t="shared" si="4"/>
        <v>-4067.239999999998</v>
      </c>
      <c r="L20" s="29" t="str">
        <f t="shared" si="5"/>
        <v>Below plan</v>
      </c>
      <c r="M20" s="25" t="e">
        <f t="shared" si="6"/>
        <v>#N/A</v>
      </c>
    </row>
    <row r="21" spans="1:13" x14ac:dyDescent="0.25">
      <c r="A21" s="57">
        <v>45323</v>
      </c>
      <c r="B21" s="6" t="s">
        <v>40</v>
      </c>
      <c r="C21" s="6" t="s">
        <v>512</v>
      </c>
      <c r="D21" s="12">
        <v>0</v>
      </c>
      <c r="E21" s="31">
        <v>341.7</v>
      </c>
      <c r="F21" s="12">
        <f t="shared" si="0"/>
        <v>0</v>
      </c>
      <c r="G21" s="12">
        <f t="shared" si="1"/>
        <v>0</v>
      </c>
      <c r="H21" s="12">
        <f t="shared" si="2"/>
        <v>0</v>
      </c>
      <c r="I21" s="63" t="e">
        <f t="shared" si="3"/>
        <v>#DIV/0!</v>
      </c>
      <c r="J21" s="12">
        <v>225623</v>
      </c>
      <c r="K21" s="12">
        <f t="shared" si="4"/>
        <v>-225623</v>
      </c>
      <c r="L21" s="29" t="str">
        <f t="shared" si="5"/>
        <v>Below plan</v>
      </c>
      <c r="M21" s="25" t="e">
        <f t="shared" si="6"/>
        <v>#N/A</v>
      </c>
    </row>
    <row r="22" spans="1:13" x14ac:dyDescent="0.25">
      <c r="A22" s="57">
        <v>45352</v>
      </c>
      <c r="B22" s="6" t="s">
        <v>20</v>
      </c>
      <c r="C22" s="6" t="s">
        <v>1596</v>
      </c>
      <c r="D22" s="12">
        <v>291</v>
      </c>
      <c r="E22" s="31">
        <v>351.95</v>
      </c>
      <c r="F22" s="12">
        <f t="shared" si="0"/>
        <v>102417.45</v>
      </c>
      <c r="G22" s="12">
        <f t="shared" si="1"/>
        <v>63498.82</v>
      </c>
      <c r="H22" s="12">
        <f t="shared" si="2"/>
        <v>38918.629999999997</v>
      </c>
      <c r="I22" s="63">
        <f t="shared" si="3"/>
        <v>0.37999999023603886</v>
      </c>
      <c r="J22" s="12">
        <v>98509</v>
      </c>
      <c r="K22" s="12">
        <f t="shared" si="4"/>
        <v>3908.4499999999971</v>
      </c>
      <c r="L22" s="29" t="str">
        <f t="shared" si="5"/>
        <v>On target</v>
      </c>
      <c r="M22" s="25">
        <f t="shared" si="6"/>
        <v>1556.7451999999998</v>
      </c>
    </row>
    <row r="23" spans="1:13" x14ac:dyDescent="0.25">
      <c r="A23" s="57">
        <v>45383</v>
      </c>
      <c r="B23" s="6" t="s">
        <v>15</v>
      </c>
      <c r="C23" s="6" t="s">
        <v>1599</v>
      </c>
      <c r="D23" s="12">
        <v>478</v>
      </c>
      <c r="E23" s="31">
        <v>88.52</v>
      </c>
      <c r="F23" s="12">
        <f t="shared" si="0"/>
        <v>42312.56</v>
      </c>
      <c r="G23" s="12">
        <f t="shared" si="1"/>
        <v>26233.79</v>
      </c>
      <c r="H23" s="12">
        <f t="shared" si="2"/>
        <v>16078.769999999997</v>
      </c>
      <c r="I23" s="63">
        <f t="shared" si="3"/>
        <v>0.37999993382579539</v>
      </c>
      <c r="J23" s="12">
        <v>40275</v>
      </c>
      <c r="K23" s="12">
        <f t="shared" si="4"/>
        <v>2037.5599999999977</v>
      </c>
      <c r="L23" s="29" t="str">
        <f t="shared" si="5"/>
        <v>On target</v>
      </c>
      <c r="M23" s="25">
        <f t="shared" si="6"/>
        <v>562.75694999999996</v>
      </c>
    </row>
    <row r="24" spans="1:13" x14ac:dyDescent="0.25">
      <c r="A24" s="57">
        <v>45413</v>
      </c>
      <c r="B24" s="6" t="s">
        <v>29</v>
      </c>
      <c r="C24" s="6" t="s">
        <v>516</v>
      </c>
      <c r="D24" s="12">
        <v>584</v>
      </c>
      <c r="E24" s="31">
        <v>291.27999999999997</v>
      </c>
      <c r="F24" s="12">
        <f t="shared" si="0"/>
        <v>170107.51999999999</v>
      </c>
      <c r="G24" s="12">
        <f t="shared" si="1"/>
        <v>105466.66</v>
      </c>
      <c r="H24" s="12">
        <f t="shared" si="2"/>
        <v>64640.859999999986</v>
      </c>
      <c r="I24" s="63">
        <f t="shared" si="3"/>
        <v>0.38000001410872364</v>
      </c>
      <c r="J24" s="12">
        <v>163742</v>
      </c>
      <c r="K24" s="12">
        <f t="shared" si="4"/>
        <v>6365.5199999999895</v>
      </c>
      <c r="L24" s="29" t="str">
        <f t="shared" si="5"/>
        <v>On target</v>
      </c>
      <c r="M24" s="25">
        <f t="shared" si="6"/>
        <v>1939.2257999999995</v>
      </c>
    </row>
    <row r="25" spans="1:13" x14ac:dyDescent="0.25">
      <c r="A25" s="57">
        <v>45444</v>
      </c>
      <c r="B25" s="6" t="s">
        <v>50</v>
      </c>
      <c r="C25" s="6" t="s">
        <v>1597</v>
      </c>
      <c r="D25" s="12">
        <v>44</v>
      </c>
      <c r="E25" s="31">
        <v>379.2</v>
      </c>
      <c r="F25" s="12">
        <f t="shared" si="0"/>
        <v>16684.8</v>
      </c>
      <c r="G25" s="12">
        <f t="shared" si="1"/>
        <v>10344.58</v>
      </c>
      <c r="H25" s="12">
        <f t="shared" si="2"/>
        <v>6340.2199999999993</v>
      </c>
      <c r="I25" s="63">
        <f t="shared" si="3"/>
        <v>0.37999976026083621</v>
      </c>
      <c r="J25" s="12">
        <v>15249</v>
      </c>
      <c r="K25" s="12">
        <f t="shared" si="4"/>
        <v>1435.7999999999993</v>
      </c>
      <c r="L25" s="29" t="str">
        <f t="shared" si="5"/>
        <v>On target</v>
      </c>
      <c r="M25" s="25" t="e">
        <f t="shared" si="6"/>
        <v>#N/A</v>
      </c>
    </row>
    <row r="26" spans="1:13" x14ac:dyDescent="0.25">
      <c r="A26" s="57">
        <v>45474</v>
      </c>
      <c r="B26" s="6" t="s">
        <v>40</v>
      </c>
      <c r="C26" s="6" t="s">
        <v>507</v>
      </c>
      <c r="D26" s="12">
        <v>481</v>
      </c>
      <c r="E26" s="31">
        <v>199.42</v>
      </c>
      <c r="F26" s="12">
        <f t="shared" si="0"/>
        <v>95921.01999999999</v>
      </c>
      <c r="G26" s="12">
        <f t="shared" si="1"/>
        <v>59471.03</v>
      </c>
      <c r="H26" s="12">
        <f t="shared" si="2"/>
        <v>36449.989999999991</v>
      </c>
      <c r="I26" s="63">
        <f t="shared" si="3"/>
        <v>0.38000002502058461</v>
      </c>
      <c r="J26" s="12">
        <v>99988</v>
      </c>
      <c r="K26" s="12">
        <f t="shared" si="4"/>
        <v>-4066.9800000000105</v>
      </c>
      <c r="L26" s="29" t="str">
        <f t="shared" si="5"/>
        <v>Below plan</v>
      </c>
      <c r="M26" s="25" t="e">
        <f t="shared" si="6"/>
        <v>#N/A</v>
      </c>
    </row>
    <row r="27" spans="1:13" x14ac:dyDescent="0.25">
      <c r="A27" s="57">
        <v>45505</v>
      </c>
      <c r="B27" s="6" t="s">
        <v>20</v>
      </c>
      <c r="C27" s="6" t="s">
        <v>523</v>
      </c>
      <c r="D27" s="12">
        <v>721</v>
      </c>
      <c r="E27" s="31">
        <v>206.43</v>
      </c>
      <c r="F27" s="12">
        <f t="shared" si="0"/>
        <v>148836.03</v>
      </c>
      <c r="G27" s="12">
        <f t="shared" si="1"/>
        <v>92278.34</v>
      </c>
      <c r="H27" s="12">
        <f t="shared" si="2"/>
        <v>56557.69</v>
      </c>
      <c r="I27" s="63">
        <f t="shared" si="3"/>
        <v>0.37999999059367551</v>
      </c>
      <c r="J27" s="12">
        <v>125953</v>
      </c>
      <c r="K27" s="12">
        <f t="shared" si="4"/>
        <v>22883.03</v>
      </c>
      <c r="L27" s="29" t="str">
        <f t="shared" si="5"/>
        <v>On target</v>
      </c>
      <c r="M27" s="25">
        <f t="shared" si="6"/>
        <v>2262.3076000000001</v>
      </c>
    </row>
    <row r="28" spans="1:13" x14ac:dyDescent="0.25">
      <c r="A28" s="57">
        <v>45536</v>
      </c>
      <c r="B28" s="6" t="s">
        <v>15</v>
      </c>
      <c r="C28" s="6" t="s">
        <v>1598</v>
      </c>
      <c r="D28" s="12">
        <v>96</v>
      </c>
      <c r="E28" s="31">
        <v>268.44</v>
      </c>
      <c r="F28" s="12">
        <f t="shared" si="0"/>
        <v>25770.239999999998</v>
      </c>
      <c r="G28" s="12">
        <f t="shared" si="1"/>
        <v>15977.55</v>
      </c>
      <c r="H28" s="12">
        <f t="shared" si="2"/>
        <v>9792.6899999999987</v>
      </c>
      <c r="I28" s="63">
        <f t="shared" si="3"/>
        <v>0.37999995343465948</v>
      </c>
      <c r="J28" s="12">
        <v>26176</v>
      </c>
      <c r="K28" s="12">
        <f t="shared" si="4"/>
        <v>-405.76000000000204</v>
      </c>
      <c r="L28" s="29" t="str">
        <f t="shared" si="5"/>
        <v>Below plan</v>
      </c>
      <c r="M28" s="25">
        <f t="shared" si="6"/>
        <v>342.74414999999999</v>
      </c>
    </row>
    <row r="29" spans="1:13" x14ac:dyDescent="0.25">
      <c r="A29" s="57">
        <v>45566</v>
      </c>
      <c r="B29" s="6" t="s">
        <v>29</v>
      </c>
      <c r="C29" s="6" t="s">
        <v>512</v>
      </c>
      <c r="D29" s="12">
        <v>115</v>
      </c>
      <c r="E29" s="31">
        <v>162.94</v>
      </c>
      <c r="F29" s="12">
        <f t="shared" si="0"/>
        <v>18738.099999999999</v>
      </c>
      <c r="G29" s="12">
        <f t="shared" si="1"/>
        <v>11617.62</v>
      </c>
      <c r="H29" s="12">
        <f t="shared" si="2"/>
        <v>7120.4799999999977</v>
      </c>
      <c r="I29" s="63">
        <f t="shared" si="3"/>
        <v>0.38000010673440737</v>
      </c>
      <c r="J29" s="12">
        <v>20507</v>
      </c>
      <c r="K29" s="12">
        <f t="shared" si="4"/>
        <v>-1768.9000000000015</v>
      </c>
      <c r="L29" s="29" t="str">
        <f t="shared" si="5"/>
        <v>Below plan</v>
      </c>
      <c r="M29" s="25">
        <f t="shared" si="6"/>
        <v>213.61439999999993</v>
      </c>
    </row>
    <row r="30" spans="1:13" x14ac:dyDescent="0.25">
      <c r="A30" s="57">
        <v>45597</v>
      </c>
      <c r="B30" s="6" t="s">
        <v>50</v>
      </c>
      <c r="C30" s="6" t="s">
        <v>1596</v>
      </c>
      <c r="D30" s="12">
        <v>799</v>
      </c>
      <c r="E30" s="31">
        <v>366.52</v>
      </c>
      <c r="F30" s="12">
        <f t="shared" si="0"/>
        <v>292849.48</v>
      </c>
      <c r="G30" s="12">
        <f t="shared" si="1"/>
        <v>181566.68</v>
      </c>
      <c r="H30" s="12">
        <f t="shared" si="2"/>
        <v>111282.79999999999</v>
      </c>
      <c r="I30" s="63">
        <f t="shared" si="3"/>
        <v>0.37999999180466359</v>
      </c>
      <c r="J30" s="12">
        <v>291578</v>
      </c>
      <c r="K30" s="12">
        <f t="shared" si="4"/>
        <v>1271.4799999999814</v>
      </c>
      <c r="L30" s="29" t="str">
        <f t="shared" si="5"/>
        <v>On target</v>
      </c>
      <c r="M30" s="25" t="e">
        <f t="shared" si="6"/>
        <v>#N/A</v>
      </c>
    </row>
    <row r="31" spans="1:13" x14ac:dyDescent="0.25">
      <c r="A31" s="57">
        <v>45627</v>
      </c>
      <c r="B31" s="6" t="s">
        <v>40</v>
      </c>
      <c r="C31" s="6" t="s">
        <v>1599</v>
      </c>
      <c r="D31" s="12">
        <v>569</v>
      </c>
      <c r="E31" s="31">
        <v>268.18</v>
      </c>
      <c r="F31" s="12">
        <f t="shared" si="0"/>
        <v>152594.42000000001</v>
      </c>
      <c r="G31" s="12">
        <f t="shared" si="1"/>
        <v>94608.54</v>
      </c>
      <c r="H31" s="12">
        <f t="shared" si="2"/>
        <v>57985.880000000019</v>
      </c>
      <c r="I31" s="63">
        <f t="shared" si="3"/>
        <v>0.38000000262132794</v>
      </c>
      <c r="J31" s="12">
        <v>174876</v>
      </c>
      <c r="K31" s="12">
        <f t="shared" si="4"/>
        <v>-22281.579999999987</v>
      </c>
      <c r="L31" s="29" t="str">
        <f t="shared" si="5"/>
        <v>Below plan</v>
      </c>
      <c r="M31" s="25" t="e">
        <f t="shared" si="6"/>
        <v>#N/A</v>
      </c>
    </row>
    <row r="32" spans="1:13" x14ac:dyDescent="0.25">
      <c r="A32" s="57">
        <v>45658</v>
      </c>
      <c r="B32" s="6" t="s">
        <v>20</v>
      </c>
      <c r="C32" s="6" t="s">
        <v>516</v>
      </c>
      <c r="D32" s="12">
        <v>634</v>
      </c>
      <c r="E32" s="31">
        <v>152.31</v>
      </c>
      <c r="F32" s="12">
        <f t="shared" si="0"/>
        <v>96564.540000000008</v>
      </c>
      <c r="G32" s="12">
        <f t="shared" si="1"/>
        <v>59870.01</v>
      </c>
      <c r="H32" s="12">
        <f t="shared" si="2"/>
        <v>36694.530000000006</v>
      </c>
      <c r="I32" s="63">
        <f t="shared" si="3"/>
        <v>0.38000004970768775</v>
      </c>
      <c r="J32" s="12">
        <v>82173</v>
      </c>
      <c r="K32" s="12">
        <f t="shared" si="4"/>
        <v>14391.540000000008</v>
      </c>
      <c r="L32" s="29" t="str">
        <f t="shared" si="5"/>
        <v>On target</v>
      </c>
      <c r="M32" s="25">
        <f t="shared" si="6"/>
        <v>1467.7812000000004</v>
      </c>
    </row>
    <row r="33" spans="1:13" x14ac:dyDescent="0.25">
      <c r="A33" s="57">
        <v>45689</v>
      </c>
      <c r="B33" s="6" t="s">
        <v>15</v>
      </c>
      <c r="C33" s="6" t="s">
        <v>1597</v>
      </c>
      <c r="D33" s="12" t="s">
        <v>3979</v>
      </c>
      <c r="E33" s="31">
        <v>229.66</v>
      </c>
      <c r="F33" s="12" t="e">
        <f t="shared" si="0"/>
        <v>#VALUE!</v>
      </c>
      <c r="G33" s="12" t="e">
        <f t="shared" si="1"/>
        <v>#VALUE!</v>
      </c>
      <c r="H33" s="12" t="e">
        <f t="shared" si="2"/>
        <v>#VALUE!</v>
      </c>
      <c r="I33" s="63" t="e">
        <f t="shared" si="3"/>
        <v>#VALUE!</v>
      </c>
      <c r="J33" s="12">
        <v>146761</v>
      </c>
      <c r="K33" s="12" t="e">
        <f t="shared" si="4"/>
        <v>#VALUE!</v>
      </c>
      <c r="L33" s="29" t="e">
        <f t="shared" si="5"/>
        <v>#VALUE!</v>
      </c>
      <c r="M33" s="25" t="e">
        <f t="shared" si="6"/>
        <v>#VALUE!</v>
      </c>
    </row>
    <row r="34" spans="1:13" x14ac:dyDescent="0.25">
      <c r="A34" s="57">
        <v>45717</v>
      </c>
      <c r="B34" s="6" t="s">
        <v>29</v>
      </c>
      <c r="C34" s="6" t="s">
        <v>507</v>
      </c>
      <c r="D34" s="12">
        <v>527</v>
      </c>
      <c r="E34" s="31">
        <v>243.02</v>
      </c>
      <c r="F34" s="12">
        <f t="shared" ref="F34:F65" si="7">D34*E34</f>
        <v>128071.54000000001</v>
      </c>
      <c r="G34" s="12">
        <f t="shared" ref="G34:G65" si="8">ROUND(F34*$O$2,2)</f>
        <v>79404.350000000006</v>
      </c>
      <c r="H34" s="12">
        <f t="shared" ref="H34:H65" si="9">F34-G34</f>
        <v>48667.19</v>
      </c>
      <c r="I34" s="63">
        <f t="shared" ref="I34:I65" si="10">H34/F34</f>
        <v>0.3800000374790527</v>
      </c>
      <c r="J34" s="12">
        <v>123723</v>
      </c>
      <c r="K34" s="12">
        <f t="shared" ref="K34:K65" si="11">F34-J34</f>
        <v>4348.5400000000081</v>
      </c>
      <c r="L34" s="29" t="str">
        <f t="shared" ref="L34:L65" si="12">IF(K34&gt;=0,"On target","Below plan")</f>
        <v>On target</v>
      </c>
      <c r="M34" s="25">
        <f t="shared" ref="M34:M67" si="13">VLOOKUP(B34,$N$8:$O$10,2,FALSE)*H34</f>
        <v>1460.0156999999999</v>
      </c>
    </row>
    <row r="35" spans="1:13" x14ac:dyDescent="0.25">
      <c r="A35" s="57">
        <v>45748</v>
      </c>
      <c r="B35" s="6" t="s">
        <v>50</v>
      </c>
      <c r="C35" s="6" t="s">
        <v>523</v>
      </c>
      <c r="D35" s="12">
        <v>788</v>
      </c>
      <c r="E35" s="31">
        <v>343.24</v>
      </c>
      <c r="F35" s="12">
        <f t="shared" si="7"/>
        <v>270473.12</v>
      </c>
      <c r="G35" s="12">
        <f t="shared" si="8"/>
        <v>167693.32999999999</v>
      </c>
      <c r="H35" s="12">
        <f t="shared" si="9"/>
        <v>102779.79000000001</v>
      </c>
      <c r="I35" s="63">
        <f t="shared" si="10"/>
        <v>0.38000001626779034</v>
      </c>
      <c r="J35" s="12">
        <v>290598</v>
      </c>
      <c r="K35" s="12">
        <f t="shared" si="11"/>
        <v>-20124.880000000005</v>
      </c>
      <c r="L35" s="29" t="str">
        <f t="shared" si="12"/>
        <v>Below plan</v>
      </c>
      <c r="M35" s="25" t="e">
        <f t="shared" si="13"/>
        <v>#N/A</v>
      </c>
    </row>
    <row r="36" spans="1:13" x14ac:dyDescent="0.25">
      <c r="A36" s="57">
        <v>45778</v>
      </c>
      <c r="B36" s="6" t="s">
        <v>40</v>
      </c>
      <c r="C36" s="6" t="s">
        <v>1598</v>
      </c>
      <c r="D36" s="12">
        <v>813</v>
      </c>
      <c r="E36" s="31">
        <v>72.58</v>
      </c>
      <c r="F36" s="12">
        <f t="shared" si="7"/>
        <v>59007.54</v>
      </c>
      <c r="G36" s="12">
        <f t="shared" si="8"/>
        <v>36584.67</v>
      </c>
      <c r="H36" s="12">
        <f t="shared" si="9"/>
        <v>22422.870000000003</v>
      </c>
      <c r="I36" s="63">
        <f t="shared" si="10"/>
        <v>0.38000008134553653</v>
      </c>
      <c r="J36" s="12">
        <v>58105</v>
      </c>
      <c r="K36" s="12">
        <f t="shared" si="11"/>
        <v>902.54000000000087</v>
      </c>
      <c r="L36" s="29" t="str">
        <f t="shared" si="12"/>
        <v>On target</v>
      </c>
      <c r="M36" s="25" t="e">
        <f t="shared" si="13"/>
        <v>#N/A</v>
      </c>
    </row>
    <row r="37" spans="1:13" x14ac:dyDescent="0.25">
      <c r="A37" s="57">
        <v>45809</v>
      </c>
      <c r="B37" s="6" t="s">
        <v>20</v>
      </c>
      <c r="C37" s="6" t="s">
        <v>512</v>
      </c>
      <c r="D37" s="12">
        <v>777</v>
      </c>
      <c r="E37" s="31">
        <v>111.46</v>
      </c>
      <c r="F37" s="12">
        <f t="shared" si="7"/>
        <v>86604.42</v>
      </c>
      <c r="G37" s="12">
        <f t="shared" si="8"/>
        <v>53694.74</v>
      </c>
      <c r="H37" s="12">
        <f t="shared" si="9"/>
        <v>32909.68</v>
      </c>
      <c r="I37" s="63">
        <f t="shared" si="10"/>
        <v>0.38000000461870193</v>
      </c>
      <c r="J37" s="12">
        <v>95983</v>
      </c>
      <c r="K37" s="12">
        <f t="shared" si="11"/>
        <v>-9378.5800000000017</v>
      </c>
      <c r="L37" s="29" t="str">
        <f t="shared" si="12"/>
        <v>Below plan</v>
      </c>
      <c r="M37" s="25">
        <f t="shared" si="13"/>
        <v>1316.3872000000001</v>
      </c>
    </row>
    <row r="38" spans="1:13" x14ac:dyDescent="0.25">
      <c r="A38" s="57">
        <v>45839</v>
      </c>
      <c r="B38" s="6" t="s">
        <v>15</v>
      </c>
      <c r="C38" s="6" t="s">
        <v>1596</v>
      </c>
      <c r="D38" s="12">
        <v>531</v>
      </c>
      <c r="E38" s="31">
        <v>130.97999999999999</v>
      </c>
      <c r="F38" s="12">
        <f t="shared" si="7"/>
        <v>69550.37999999999</v>
      </c>
      <c r="G38" s="12">
        <f t="shared" si="8"/>
        <v>43121.24</v>
      </c>
      <c r="H38" s="12">
        <f t="shared" si="9"/>
        <v>26429.139999999992</v>
      </c>
      <c r="I38" s="63">
        <f t="shared" si="10"/>
        <v>0.37999993673650662</v>
      </c>
      <c r="J38" s="12">
        <v>72561</v>
      </c>
      <c r="K38" s="12">
        <f t="shared" si="11"/>
        <v>-3010.6200000000099</v>
      </c>
      <c r="L38" s="29" t="str">
        <f t="shared" si="12"/>
        <v>Below plan</v>
      </c>
      <c r="M38" s="25">
        <f t="shared" si="13"/>
        <v>925.01989999999978</v>
      </c>
    </row>
    <row r="39" spans="1:13" x14ac:dyDescent="0.25">
      <c r="A39" s="57">
        <v>45870</v>
      </c>
      <c r="B39" s="6" t="s">
        <v>29</v>
      </c>
      <c r="C39" s="6" t="s">
        <v>1599</v>
      </c>
      <c r="D39" s="12">
        <v>546</v>
      </c>
      <c r="E39" s="31">
        <v>98.41</v>
      </c>
      <c r="F39" s="12">
        <f t="shared" si="7"/>
        <v>53731.86</v>
      </c>
      <c r="G39" s="12">
        <f t="shared" si="8"/>
        <v>33313.75</v>
      </c>
      <c r="H39" s="12">
        <f t="shared" si="9"/>
        <v>20418.11</v>
      </c>
      <c r="I39" s="63">
        <f t="shared" si="10"/>
        <v>0.38000005955498284</v>
      </c>
      <c r="J39" s="12">
        <v>61654</v>
      </c>
      <c r="K39" s="12">
        <f t="shared" si="11"/>
        <v>-7922.1399999999994</v>
      </c>
      <c r="L39" s="29" t="str">
        <f t="shared" si="12"/>
        <v>Below plan</v>
      </c>
      <c r="M39" s="25">
        <f t="shared" si="13"/>
        <v>612.54330000000004</v>
      </c>
    </row>
    <row r="40" spans="1:13" x14ac:dyDescent="0.25">
      <c r="A40" s="57">
        <v>45901</v>
      </c>
      <c r="B40" s="6" t="s">
        <v>50</v>
      </c>
      <c r="C40" s="6" t="s">
        <v>516</v>
      </c>
      <c r="D40" s="12">
        <v>267</v>
      </c>
      <c r="E40" s="31">
        <v>329.27</v>
      </c>
      <c r="F40" s="12">
        <f t="shared" si="7"/>
        <v>87915.09</v>
      </c>
      <c r="G40" s="12">
        <f t="shared" si="8"/>
        <v>54507.360000000001</v>
      </c>
      <c r="H40" s="12">
        <f t="shared" si="9"/>
        <v>33407.729999999996</v>
      </c>
      <c r="I40" s="63">
        <f t="shared" si="10"/>
        <v>0.37999995222663135</v>
      </c>
      <c r="J40" s="12">
        <v>96053</v>
      </c>
      <c r="K40" s="12">
        <f t="shared" si="11"/>
        <v>-8137.9100000000035</v>
      </c>
      <c r="L40" s="29" t="str">
        <f t="shared" si="12"/>
        <v>Below plan</v>
      </c>
      <c r="M40" s="25" t="e">
        <f t="shared" si="13"/>
        <v>#N/A</v>
      </c>
    </row>
    <row r="41" spans="1:13" x14ac:dyDescent="0.25">
      <c r="A41" s="57">
        <v>45931</v>
      </c>
      <c r="B41" s="6" t="s">
        <v>40</v>
      </c>
      <c r="C41" s="6" t="s">
        <v>1597</v>
      </c>
      <c r="D41" s="12">
        <v>870</v>
      </c>
      <c r="E41" s="31">
        <v>137.28</v>
      </c>
      <c r="F41" s="12">
        <f t="shared" si="7"/>
        <v>119433.60000000001</v>
      </c>
      <c r="G41" s="12">
        <f t="shared" si="8"/>
        <v>74048.83</v>
      </c>
      <c r="H41" s="12">
        <f t="shared" si="9"/>
        <v>45384.770000000004</v>
      </c>
      <c r="I41" s="63">
        <f t="shared" si="10"/>
        <v>0.38000001674570644</v>
      </c>
      <c r="J41" s="12">
        <v>122571</v>
      </c>
      <c r="K41" s="12">
        <f t="shared" si="11"/>
        <v>-3137.3999999999942</v>
      </c>
      <c r="L41" s="29" t="str">
        <f t="shared" si="12"/>
        <v>Below plan</v>
      </c>
      <c r="M41" s="25" t="e">
        <f t="shared" si="13"/>
        <v>#N/A</v>
      </c>
    </row>
    <row r="42" spans="1:13" x14ac:dyDescent="0.25">
      <c r="A42" s="57">
        <v>45962</v>
      </c>
      <c r="B42" s="6" t="s">
        <v>20</v>
      </c>
      <c r="C42" s="6" t="s">
        <v>507</v>
      </c>
      <c r="D42" s="12">
        <v>469</v>
      </c>
      <c r="E42" s="31">
        <v>76.14</v>
      </c>
      <c r="F42" s="12">
        <f t="shared" si="7"/>
        <v>35709.660000000003</v>
      </c>
      <c r="G42" s="12">
        <f t="shared" si="8"/>
        <v>22139.99</v>
      </c>
      <c r="H42" s="12">
        <f t="shared" si="9"/>
        <v>13569.670000000002</v>
      </c>
      <c r="I42" s="63">
        <f t="shared" si="10"/>
        <v>0.37999997759709842</v>
      </c>
      <c r="J42" s="12">
        <v>38016</v>
      </c>
      <c r="K42" s="12">
        <f t="shared" si="11"/>
        <v>-2306.3399999999965</v>
      </c>
      <c r="L42" s="29" t="str">
        <f t="shared" si="12"/>
        <v>Below plan</v>
      </c>
      <c r="M42" s="25">
        <f t="shared" si="13"/>
        <v>542.78680000000008</v>
      </c>
    </row>
    <row r="43" spans="1:13" x14ac:dyDescent="0.25">
      <c r="A43" s="57">
        <v>45992</v>
      </c>
      <c r="B43" s="6" t="s">
        <v>15</v>
      </c>
      <c r="C43" s="6" t="s">
        <v>523</v>
      </c>
      <c r="D43" s="12">
        <v>564</v>
      </c>
      <c r="E43" s="31">
        <v>115.89</v>
      </c>
      <c r="F43" s="12">
        <f t="shared" si="7"/>
        <v>65361.96</v>
      </c>
      <c r="G43" s="12">
        <f t="shared" si="8"/>
        <v>40524.42</v>
      </c>
      <c r="H43" s="12">
        <f t="shared" si="9"/>
        <v>24837.54</v>
      </c>
      <c r="I43" s="63">
        <f t="shared" si="10"/>
        <v>0.37999992656278975</v>
      </c>
      <c r="J43" s="12">
        <v>60968</v>
      </c>
      <c r="K43" s="12">
        <f t="shared" si="11"/>
        <v>4393.9599999999991</v>
      </c>
      <c r="L43" s="29" t="str">
        <f t="shared" si="12"/>
        <v>On target</v>
      </c>
      <c r="M43" s="25">
        <f t="shared" si="13"/>
        <v>869.3139000000001</v>
      </c>
    </row>
    <row r="44" spans="1:13" x14ac:dyDescent="0.25">
      <c r="A44" s="57">
        <v>45292</v>
      </c>
      <c r="B44" s="6" t="s">
        <v>29</v>
      </c>
      <c r="C44" s="6" t="s">
        <v>1598</v>
      </c>
      <c r="D44" s="12">
        <v>898</v>
      </c>
      <c r="E44" s="31">
        <v>244.96</v>
      </c>
      <c r="F44" s="12">
        <f t="shared" si="7"/>
        <v>219974.08000000002</v>
      </c>
      <c r="G44" s="12">
        <f t="shared" si="8"/>
        <v>136383.93</v>
      </c>
      <c r="H44" s="12">
        <f t="shared" si="9"/>
        <v>83590.150000000023</v>
      </c>
      <c r="I44" s="63">
        <f t="shared" si="10"/>
        <v>0.37999999818160402</v>
      </c>
      <c r="J44" s="12">
        <v>220781</v>
      </c>
      <c r="K44" s="12">
        <f t="shared" si="11"/>
        <v>-806.9199999999837</v>
      </c>
      <c r="L44" s="29" t="str">
        <f t="shared" si="12"/>
        <v>Below plan</v>
      </c>
      <c r="M44" s="25">
        <f t="shared" si="13"/>
        <v>2507.7045000000007</v>
      </c>
    </row>
    <row r="45" spans="1:13" x14ac:dyDescent="0.25">
      <c r="A45" s="57">
        <v>45323</v>
      </c>
      <c r="B45" s="6" t="s">
        <v>50</v>
      </c>
      <c r="C45" s="6" t="s">
        <v>512</v>
      </c>
      <c r="D45" s="12">
        <v>265</v>
      </c>
      <c r="E45" s="31">
        <v>159.22</v>
      </c>
      <c r="F45" s="12">
        <f t="shared" si="7"/>
        <v>42193.3</v>
      </c>
      <c r="G45" s="12">
        <f t="shared" si="8"/>
        <v>26159.85</v>
      </c>
      <c r="H45" s="12">
        <f t="shared" si="9"/>
        <v>16033.450000000004</v>
      </c>
      <c r="I45" s="63">
        <f t="shared" si="10"/>
        <v>0.37999990519821875</v>
      </c>
      <c r="J45" s="12">
        <v>36844</v>
      </c>
      <c r="K45" s="12">
        <f t="shared" si="11"/>
        <v>5349.3000000000029</v>
      </c>
      <c r="L45" s="29" t="str">
        <f t="shared" si="12"/>
        <v>On target</v>
      </c>
      <c r="M45" s="25" t="e">
        <f t="shared" si="13"/>
        <v>#N/A</v>
      </c>
    </row>
    <row r="46" spans="1:13" x14ac:dyDescent="0.25">
      <c r="A46" s="57">
        <v>45352</v>
      </c>
      <c r="B46" s="6" t="s">
        <v>40</v>
      </c>
      <c r="C46" s="6" t="s">
        <v>1596</v>
      </c>
      <c r="D46" s="12">
        <v>555</v>
      </c>
      <c r="E46" s="31" t="s">
        <v>3980</v>
      </c>
      <c r="F46" s="12" t="e">
        <f t="shared" si="7"/>
        <v>#VALUE!</v>
      </c>
      <c r="G46" s="12" t="e">
        <f t="shared" si="8"/>
        <v>#VALUE!</v>
      </c>
      <c r="H46" s="12" t="e">
        <f t="shared" si="9"/>
        <v>#VALUE!</v>
      </c>
      <c r="I46" s="63" t="e">
        <f t="shared" si="10"/>
        <v>#VALUE!</v>
      </c>
      <c r="J46" s="12">
        <v>71267</v>
      </c>
      <c r="K46" s="12" t="e">
        <f t="shared" si="11"/>
        <v>#VALUE!</v>
      </c>
      <c r="L46" s="29" t="e">
        <f t="shared" si="12"/>
        <v>#VALUE!</v>
      </c>
      <c r="M46" s="25" t="e">
        <f t="shared" si="13"/>
        <v>#N/A</v>
      </c>
    </row>
    <row r="47" spans="1:13" x14ac:dyDescent="0.25">
      <c r="A47" s="57">
        <v>45383</v>
      </c>
      <c r="B47" s="6" t="s">
        <v>20</v>
      </c>
      <c r="C47" s="6" t="s">
        <v>1599</v>
      </c>
      <c r="D47" s="12">
        <v>493</v>
      </c>
      <c r="E47" s="31">
        <v>298.04000000000002</v>
      </c>
      <c r="F47" s="12">
        <f t="shared" si="7"/>
        <v>146933.72</v>
      </c>
      <c r="G47" s="12">
        <f t="shared" si="8"/>
        <v>91098.91</v>
      </c>
      <c r="H47" s="12">
        <f t="shared" si="9"/>
        <v>55834.81</v>
      </c>
      <c r="I47" s="63">
        <f t="shared" si="10"/>
        <v>0.37999997549915704</v>
      </c>
      <c r="J47" s="12">
        <v>172895</v>
      </c>
      <c r="K47" s="12">
        <f t="shared" si="11"/>
        <v>-25961.279999999999</v>
      </c>
      <c r="L47" s="29" t="str">
        <f t="shared" si="12"/>
        <v>Below plan</v>
      </c>
      <c r="M47" s="25">
        <f t="shared" si="13"/>
        <v>2233.3924000000002</v>
      </c>
    </row>
    <row r="48" spans="1:13" x14ac:dyDescent="0.25">
      <c r="A48" s="57">
        <v>45413</v>
      </c>
      <c r="B48" s="6" t="s">
        <v>15</v>
      </c>
      <c r="C48" s="6" t="s">
        <v>516</v>
      </c>
      <c r="D48" s="12">
        <v>352</v>
      </c>
      <c r="E48" s="31">
        <v>72.709999999999994</v>
      </c>
      <c r="F48" s="12">
        <f t="shared" si="7"/>
        <v>25593.919999999998</v>
      </c>
      <c r="G48" s="12">
        <f t="shared" si="8"/>
        <v>15868.23</v>
      </c>
      <c r="H48" s="12">
        <f t="shared" si="9"/>
        <v>9725.6899999999987</v>
      </c>
      <c r="I48" s="63">
        <f t="shared" si="10"/>
        <v>0.38000001562871177</v>
      </c>
      <c r="J48" s="12">
        <v>23071</v>
      </c>
      <c r="K48" s="12">
        <f t="shared" si="11"/>
        <v>2522.9199999999983</v>
      </c>
      <c r="L48" s="29" t="str">
        <f t="shared" si="12"/>
        <v>On target</v>
      </c>
      <c r="M48" s="25">
        <f t="shared" si="13"/>
        <v>340.39914999999996</v>
      </c>
    </row>
    <row r="49" spans="1:13" x14ac:dyDescent="0.25">
      <c r="A49" s="57">
        <v>45444</v>
      </c>
      <c r="B49" s="6" t="s">
        <v>29</v>
      </c>
      <c r="C49" s="6" t="s">
        <v>1597</v>
      </c>
      <c r="D49" s="12">
        <v>361</v>
      </c>
      <c r="E49" s="31">
        <v>373.16</v>
      </c>
      <c r="F49" s="12">
        <f t="shared" si="7"/>
        <v>134710.76</v>
      </c>
      <c r="G49" s="12">
        <f t="shared" si="8"/>
        <v>83520.67</v>
      </c>
      <c r="H49" s="12">
        <f t="shared" si="9"/>
        <v>51190.090000000011</v>
      </c>
      <c r="I49" s="63">
        <f t="shared" si="10"/>
        <v>0.38000000890797442</v>
      </c>
      <c r="J49" s="12">
        <v>111285</v>
      </c>
      <c r="K49" s="12">
        <f t="shared" si="11"/>
        <v>23425.760000000009</v>
      </c>
      <c r="L49" s="29" t="str">
        <f t="shared" si="12"/>
        <v>On target</v>
      </c>
      <c r="M49" s="25">
        <f t="shared" si="13"/>
        <v>1535.7027000000003</v>
      </c>
    </row>
    <row r="50" spans="1:13" x14ac:dyDescent="0.25">
      <c r="A50" s="57">
        <v>45474</v>
      </c>
      <c r="B50" s="6" t="s">
        <v>50</v>
      </c>
      <c r="C50" s="6" t="s">
        <v>507</v>
      </c>
      <c r="D50" s="12">
        <v>643</v>
      </c>
      <c r="E50" s="31">
        <v>163.21</v>
      </c>
      <c r="F50" s="12">
        <f t="shared" si="7"/>
        <v>104944.03</v>
      </c>
      <c r="G50" s="12">
        <f t="shared" si="8"/>
        <v>65065.3</v>
      </c>
      <c r="H50" s="12">
        <f t="shared" si="9"/>
        <v>39878.729999999996</v>
      </c>
      <c r="I50" s="63">
        <f t="shared" si="10"/>
        <v>0.37999998665955553</v>
      </c>
      <c r="J50" s="12">
        <v>110525</v>
      </c>
      <c r="K50" s="12">
        <f t="shared" si="11"/>
        <v>-5580.9700000000012</v>
      </c>
      <c r="L50" s="29" t="str">
        <f t="shared" si="12"/>
        <v>Below plan</v>
      </c>
      <c r="M50" s="25" t="e">
        <f t="shared" si="13"/>
        <v>#N/A</v>
      </c>
    </row>
    <row r="51" spans="1:13" x14ac:dyDescent="0.25">
      <c r="A51" s="57">
        <v>45505</v>
      </c>
      <c r="B51" s="6" t="s">
        <v>40</v>
      </c>
      <c r="C51" s="6" t="s">
        <v>523</v>
      </c>
      <c r="D51" s="12">
        <v>800</v>
      </c>
      <c r="E51" s="31">
        <v>204.23</v>
      </c>
      <c r="F51" s="12">
        <f t="shared" si="7"/>
        <v>163384</v>
      </c>
      <c r="G51" s="12">
        <f t="shared" si="8"/>
        <v>101298.08</v>
      </c>
      <c r="H51" s="12">
        <f t="shared" si="9"/>
        <v>62085.919999999998</v>
      </c>
      <c r="I51" s="63">
        <f t="shared" si="10"/>
        <v>0.38</v>
      </c>
      <c r="J51" s="12">
        <v>164281</v>
      </c>
      <c r="K51" s="12">
        <f t="shared" si="11"/>
        <v>-897</v>
      </c>
      <c r="L51" s="29" t="str">
        <f t="shared" si="12"/>
        <v>Below plan</v>
      </c>
      <c r="M51" s="25" t="e">
        <f t="shared" si="13"/>
        <v>#N/A</v>
      </c>
    </row>
    <row r="52" spans="1:13" x14ac:dyDescent="0.25">
      <c r="A52" s="57">
        <v>45536</v>
      </c>
      <c r="B52" s="6" t="s">
        <v>20</v>
      </c>
      <c r="C52" s="6" t="s">
        <v>1598</v>
      </c>
      <c r="D52" s="12">
        <v>744</v>
      </c>
      <c r="E52" s="31">
        <v>343.19</v>
      </c>
      <c r="F52" s="12">
        <f t="shared" si="7"/>
        <v>255333.36</v>
      </c>
      <c r="G52" s="12">
        <f t="shared" si="8"/>
        <v>158306.68</v>
      </c>
      <c r="H52" s="12">
        <f t="shared" si="9"/>
        <v>97026.68</v>
      </c>
      <c r="I52" s="63">
        <f t="shared" si="10"/>
        <v>0.38000001253263577</v>
      </c>
      <c r="J52" s="12">
        <v>259287</v>
      </c>
      <c r="K52" s="12">
        <f t="shared" si="11"/>
        <v>-3953.640000000014</v>
      </c>
      <c r="L52" s="29" t="str">
        <f t="shared" si="12"/>
        <v>Below plan</v>
      </c>
      <c r="M52" s="25">
        <f t="shared" si="13"/>
        <v>3881.0672</v>
      </c>
    </row>
    <row r="53" spans="1:13" x14ac:dyDescent="0.25">
      <c r="A53" s="57">
        <v>45566</v>
      </c>
      <c r="B53" s="6" t="s">
        <v>15</v>
      </c>
      <c r="C53" s="6" t="s">
        <v>512</v>
      </c>
      <c r="D53" s="12">
        <v>567</v>
      </c>
      <c r="E53" s="31">
        <v>87.75</v>
      </c>
      <c r="F53" s="12">
        <f t="shared" si="7"/>
        <v>49754.25</v>
      </c>
      <c r="G53" s="12">
        <f t="shared" si="8"/>
        <v>30847.64</v>
      </c>
      <c r="H53" s="12">
        <f t="shared" si="9"/>
        <v>18906.61</v>
      </c>
      <c r="I53" s="63">
        <f t="shared" si="10"/>
        <v>0.37999989950607238</v>
      </c>
      <c r="J53" s="12">
        <v>45242</v>
      </c>
      <c r="K53" s="12">
        <f t="shared" si="11"/>
        <v>4512.25</v>
      </c>
      <c r="L53" s="29" t="str">
        <f t="shared" si="12"/>
        <v>On target</v>
      </c>
      <c r="M53" s="25">
        <f t="shared" si="13"/>
        <v>661.73135000000013</v>
      </c>
    </row>
    <row r="54" spans="1:13" x14ac:dyDescent="0.25">
      <c r="A54" s="57">
        <v>45597</v>
      </c>
      <c r="B54" s="6" t="s">
        <v>29</v>
      </c>
      <c r="C54" s="6" t="s">
        <v>1596</v>
      </c>
      <c r="D54" s="12">
        <v>664</v>
      </c>
      <c r="E54" s="31">
        <v>261.98</v>
      </c>
      <c r="F54" s="12">
        <f t="shared" si="7"/>
        <v>173954.72</v>
      </c>
      <c r="G54" s="12">
        <f t="shared" si="8"/>
        <v>107851.93</v>
      </c>
      <c r="H54" s="12">
        <f t="shared" si="9"/>
        <v>66102.790000000008</v>
      </c>
      <c r="I54" s="63">
        <f t="shared" si="10"/>
        <v>0.37999997930495938</v>
      </c>
      <c r="J54" s="12">
        <v>193304</v>
      </c>
      <c r="K54" s="12">
        <f t="shared" si="11"/>
        <v>-19349.28</v>
      </c>
      <c r="L54" s="29" t="str">
        <f t="shared" si="12"/>
        <v>Below plan</v>
      </c>
      <c r="M54" s="25">
        <f t="shared" si="13"/>
        <v>1983.0837000000001</v>
      </c>
    </row>
    <row r="55" spans="1:13" x14ac:dyDescent="0.25">
      <c r="A55" s="57">
        <v>45627</v>
      </c>
      <c r="B55" s="6" t="s">
        <v>50</v>
      </c>
      <c r="C55" s="6" t="s">
        <v>1599</v>
      </c>
      <c r="D55" s="12">
        <v>218</v>
      </c>
      <c r="E55" s="31">
        <v>124.02</v>
      </c>
      <c r="F55" s="12">
        <f t="shared" si="7"/>
        <v>27036.36</v>
      </c>
      <c r="G55" s="12">
        <f t="shared" si="8"/>
        <v>16762.54</v>
      </c>
      <c r="H55" s="12">
        <f t="shared" si="9"/>
        <v>10273.82</v>
      </c>
      <c r="I55" s="63">
        <f t="shared" si="10"/>
        <v>0.38000011835912822</v>
      </c>
      <c r="J55" s="12">
        <v>24043</v>
      </c>
      <c r="K55" s="12">
        <f t="shared" si="11"/>
        <v>2993.3600000000006</v>
      </c>
      <c r="L55" s="29" t="str">
        <f t="shared" si="12"/>
        <v>On target</v>
      </c>
      <c r="M55" s="25" t="e">
        <f t="shared" si="13"/>
        <v>#N/A</v>
      </c>
    </row>
    <row r="56" spans="1:13" x14ac:dyDescent="0.25">
      <c r="A56" s="57">
        <v>45658</v>
      </c>
      <c r="B56" s="6" t="s">
        <v>40</v>
      </c>
      <c r="C56" s="6" t="s">
        <v>516</v>
      </c>
      <c r="D56" s="12">
        <v>781</v>
      </c>
      <c r="E56" s="31">
        <v>294.42</v>
      </c>
      <c r="F56" s="12">
        <f t="shared" si="7"/>
        <v>229942.02000000002</v>
      </c>
      <c r="G56" s="12">
        <f t="shared" si="8"/>
        <v>142564.04999999999</v>
      </c>
      <c r="H56" s="12">
        <f t="shared" si="9"/>
        <v>87377.97000000003</v>
      </c>
      <c r="I56" s="63">
        <f t="shared" si="10"/>
        <v>0.38000001043741383</v>
      </c>
      <c r="J56" s="12">
        <v>231944</v>
      </c>
      <c r="K56" s="12">
        <f t="shared" si="11"/>
        <v>-2001.9799999999814</v>
      </c>
      <c r="L56" s="29" t="str">
        <f t="shared" si="12"/>
        <v>Below plan</v>
      </c>
      <c r="M56" s="25" t="e">
        <f t="shared" si="13"/>
        <v>#N/A</v>
      </c>
    </row>
    <row r="57" spans="1:13" x14ac:dyDescent="0.25">
      <c r="A57" s="57">
        <v>45689</v>
      </c>
      <c r="B57" s="6" t="s">
        <v>20</v>
      </c>
      <c r="C57" s="6" t="s">
        <v>1597</v>
      </c>
      <c r="D57" s="12">
        <v>472</v>
      </c>
      <c r="E57" s="31">
        <v>122.37</v>
      </c>
      <c r="F57" s="12">
        <f t="shared" si="7"/>
        <v>57758.64</v>
      </c>
      <c r="G57" s="12">
        <f t="shared" si="8"/>
        <v>35810.36</v>
      </c>
      <c r="H57" s="12">
        <f t="shared" si="9"/>
        <v>21948.28</v>
      </c>
      <c r="I57" s="63">
        <f t="shared" si="10"/>
        <v>0.37999994459703346</v>
      </c>
      <c r="J57" s="12">
        <v>58495</v>
      </c>
      <c r="K57" s="12">
        <f t="shared" si="11"/>
        <v>-736.36000000000058</v>
      </c>
      <c r="L57" s="29" t="str">
        <f t="shared" si="12"/>
        <v>Below plan</v>
      </c>
      <c r="M57" s="25">
        <f t="shared" si="13"/>
        <v>877.93119999999999</v>
      </c>
    </row>
    <row r="58" spans="1:13" x14ac:dyDescent="0.25">
      <c r="A58" s="57">
        <v>45717</v>
      </c>
      <c r="B58" s="6" t="s">
        <v>15</v>
      </c>
      <c r="C58" s="6" t="s">
        <v>507</v>
      </c>
      <c r="D58" s="12">
        <v>346</v>
      </c>
      <c r="E58" s="31">
        <v>150.62</v>
      </c>
      <c r="F58" s="12">
        <f t="shared" si="7"/>
        <v>52114.520000000004</v>
      </c>
      <c r="G58" s="12">
        <f t="shared" si="8"/>
        <v>32311</v>
      </c>
      <c r="H58" s="12">
        <f t="shared" si="9"/>
        <v>19803.520000000004</v>
      </c>
      <c r="I58" s="63">
        <f t="shared" si="10"/>
        <v>0.3800000460524246</v>
      </c>
      <c r="J58" s="12">
        <v>59577</v>
      </c>
      <c r="K58" s="12">
        <f t="shared" si="11"/>
        <v>-7462.4799999999959</v>
      </c>
      <c r="L58" s="29" t="str">
        <f t="shared" si="12"/>
        <v>Below plan</v>
      </c>
      <c r="M58" s="25">
        <f t="shared" si="13"/>
        <v>693.12320000000022</v>
      </c>
    </row>
    <row r="59" spans="1:13" x14ac:dyDescent="0.25">
      <c r="A59" s="57">
        <v>45748</v>
      </c>
      <c r="B59" s="6" t="s">
        <v>29</v>
      </c>
      <c r="C59" s="6" t="s">
        <v>523</v>
      </c>
      <c r="D59" s="12">
        <v>671</v>
      </c>
      <c r="E59" s="31">
        <v>193.21</v>
      </c>
      <c r="F59" s="12">
        <f t="shared" si="7"/>
        <v>129643.91</v>
      </c>
      <c r="G59" s="12">
        <f t="shared" si="8"/>
        <v>80379.22</v>
      </c>
      <c r="H59" s="12">
        <f t="shared" si="9"/>
        <v>49264.69</v>
      </c>
      <c r="I59" s="63">
        <f t="shared" si="10"/>
        <v>0.3800000323964311</v>
      </c>
      <c r="J59" s="12">
        <v>141922</v>
      </c>
      <c r="K59" s="12">
        <f t="shared" si="11"/>
        <v>-12278.089999999997</v>
      </c>
      <c r="L59" s="29" t="str">
        <f t="shared" si="12"/>
        <v>Below plan</v>
      </c>
      <c r="M59" s="25">
        <f t="shared" si="13"/>
        <v>1477.9407000000001</v>
      </c>
    </row>
    <row r="60" spans="1:13" x14ac:dyDescent="0.25">
      <c r="A60" s="57">
        <v>45778</v>
      </c>
      <c r="B60" s="6" t="s">
        <v>50</v>
      </c>
      <c r="C60" s="6" t="s">
        <v>1598</v>
      </c>
      <c r="D60" s="12">
        <v>508</v>
      </c>
      <c r="E60" s="31">
        <v>101.28</v>
      </c>
      <c r="F60" s="12">
        <f t="shared" si="7"/>
        <v>51450.239999999998</v>
      </c>
      <c r="G60" s="12">
        <f t="shared" si="8"/>
        <v>31899.15</v>
      </c>
      <c r="H60" s="12">
        <f t="shared" si="9"/>
        <v>19551.089999999997</v>
      </c>
      <c r="I60" s="63">
        <f t="shared" si="10"/>
        <v>0.3799999766764936</v>
      </c>
      <c r="J60" s="12">
        <v>58512</v>
      </c>
      <c r="K60" s="12">
        <f t="shared" si="11"/>
        <v>-7061.760000000002</v>
      </c>
      <c r="L60" s="29" t="str">
        <f t="shared" si="12"/>
        <v>Below plan</v>
      </c>
      <c r="M60" s="25" t="e">
        <f t="shared" si="13"/>
        <v>#N/A</v>
      </c>
    </row>
    <row r="61" spans="1:13" x14ac:dyDescent="0.25">
      <c r="A61" s="57">
        <v>45809</v>
      </c>
      <c r="B61" s="6" t="s">
        <v>40</v>
      </c>
      <c r="C61" s="6" t="s">
        <v>512</v>
      </c>
      <c r="D61" s="12">
        <v>428</v>
      </c>
      <c r="E61" s="31">
        <v>188.19</v>
      </c>
      <c r="F61" s="12">
        <f t="shared" si="7"/>
        <v>80545.319999999992</v>
      </c>
      <c r="G61" s="12">
        <f t="shared" si="8"/>
        <v>49938.1</v>
      </c>
      <c r="H61" s="12">
        <f t="shared" si="9"/>
        <v>30607.219999999994</v>
      </c>
      <c r="I61" s="63">
        <f t="shared" si="10"/>
        <v>0.37999998013540698</v>
      </c>
      <c r="J61" s="12">
        <v>94226</v>
      </c>
      <c r="K61" s="12">
        <f t="shared" si="11"/>
        <v>-13680.680000000008</v>
      </c>
      <c r="L61" s="29" t="str">
        <f t="shared" si="12"/>
        <v>Below plan</v>
      </c>
      <c r="M61" s="25" t="e">
        <f t="shared" si="13"/>
        <v>#N/A</v>
      </c>
    </row>
    <row r="62" spans="1:13" x14ac:dyDescent="0.25">
      <c r="A62" s="57">
        <v>45839</v>
      </c>
      <c r="B62" s="6" t="s">
        <v>20</v>
      </c>
      <c r="C62" s="6" t="s">
        <v>1596</v>
      </c>
      <c r="D62" s="12">
        <v>607</v>
      </c>
      <c r="E62" s="31">
        <v>114.32</v>
      </c>
      <c r="F62" s="12">
        <f t="shared" si="7"/>
        <v>69392.239999999991</v>
      </c>
      <c r="G62" s="12">
        <f t="shared" si="8"/>
        <v>43023.19</v>
      </c>
      <c r="H62" s="12">
        <f t="shared" si="9"/>
        <v>26369.049999999988</v>
      </c>
      <c r="I62" s="63">
        <f t="shared" si="10"/>
        <v>0.37999998270699997</v>
      </c>
      <c r="J62" s="12">
        <v>72175</v>
      </c>
      <c r="K62" s="12">
        <f t="shared" si="11"/>
        <v>-2782.7600000000093</v>
      </c>
      <c r="L62" s="29" t="str">
        <f t="shared" si="12"/>
        <v>Below plan</v>
      </c>
      <c r="M62" s="25">
        <f t="shared" si="13"/>
        <v>1054.7619999999995</v>
      </c>
    </row>
    <row r="63" spans="1:13" x14ac:dyDescent="0.25">
      <c r="A63" s="57">
        <v>45870</v>
      </c>
      <c r="B63" s="6" t="s">
        <v>15</v>
      </c>
      <c r="C63" s="6" t="s">
        <v>1599</v>
      </c>
      <c r="D63" s="12">
        <v>283</v>
      </c>
      <c r="E63" s="31">
        <v>170.36</v>
      </c>
      <c r="F63" s="12">
        <f t="shared" si="7"/>
        <v>48211.880000000005</v>
      </c>
      <c r="G63" s="12">
        <f t="shared" si="8"/>
        <v>29891.37</v>
      </c>
      <c r="H63" s="12">
        <f t="shared" si="9"/>
        <v>18320.510000000006</v>
      </c>
      <c r="I63" s="63">
        <f t="shared" si="10"/>
        <v>0.37999990873618711</v>
      </c>
      <c r="J63" s="12">
        <v>56558</v>
      </c>
      <c r="K63" s="12">
        <f t="shared" si="11"/>
        <v>-8346.1199999999953</v>
      </c>
      <c r="L63" s="29" t="str">
        <f t="shared" si="12"/>
        <v>Below plan</v>
      </c>
      <c r="M63" s="25">
        <f t="shared" si="13"/>
        <v>641.21785000000023</v>
      </c>
    </row>
    <row r="64" spans="1:13" x14ac:dyDescent="0.25">
      <c r="A64" s="57">
        <v>45901</v>
      </c>
      <c r="B64" s="6" t="s">
        <v>29</v>
      </c>
      <c r="C64" s="6" t="s">
        <v>516</v>
      </c>
      <c r="D64" s="12">
        <v>560</v>
      </c>
      <c r="E64" s="31">
        <v>221</v>
      </c>
      <c r="F64" s="12">
        <f t="shared" si="7"/>
        <v>123760</v>
      </c>
      <c r="G64" s="12">
        <f t="shared" si="8"/>
        <v>76731.199999999997</v>
      </c>
      <c r="H64" s="12">
        <f t="shared" si="9"/>
        <v>47028.800000000003</v>
      </c>
      <c r="I64" s="63">
        <f t="shared" si="10"/>
        <v>0.38</v>
      </c>
      <c r="J64" s="12">
        <v>128634</v>
      </c>
      <c r="K64" s="12">
        <f t="shared" si="11"/>
        <v>-4874</v>
      </c>
      <c r="L64" s="29" t="str">
        <f t="shared" si="12"/>
        <v>Below plan</v>
      </c>
      <c r="M64" s="25">
        <f t="shared" si="13"/>
        <v>1410.864</v>
      </c>
    </row>
    <row r="65" spans="1:13" x14ac:dyDescent="0.25">
      <c r="A65" s="57">
        <v>45931</v>
      </c>
      <c r="B65" s="6" t="s">
        <v>50</v>
      </c>
      <c r="C65" s="6" t="s">
        <v>1597</v>
      </c>
      <c r="D65" s="12">
        <v>790</v>
      </c>
      <c r="E65" s="31">
        <v>412.49</v>
      </c>
      <c r="F65" s="12">
        <f t="shared" si="7"/>
        <v>325867.10000000003</v>
      </c>
      <c r="G65" s="12">
        <f t="shared" si="8"/>
        <v>202037.6</v>
      </c>
      <c r="H65" s="12">
        <f t="shared" si="9"/>
        <v>123829.50000000003</v>
      </c>
      <c r="I65" s="63">
        <f t="shared" si="10"/>
        <v>0.38000000613747142</v>
      </c>
      <c r="J65" s="12">
        <v>354147</v>
      </c>
      <c r="K65" s="12">
        <f t="shared" si="11"/>
        <v>-28279.899999999965</v>
      </c>
      <c r="L65" s="29" t="str">
        <f t="shared" si="12"/>
        <v>Below plan</v>
      </c>
      <c r="M65" s="25" t="e">
        <f t="shared" si="13"/>
        <v>#N/A</v>
      </c>
    </row>
    <row r="66" spans="1:13" x14ac:dyDescent="0.25">
      <c r="A66" s="57">
        <v>45962</v>
      </c>
      <c r="B66" s="6" t="s">
        <v>40</v>
      </c>
      <c r="C66" s="6" t="s">
        <v>507</v>
      </c>
      <c r="D66" s="12">
        <v>836</v>
      </c>
      <c r="E66" s="31">
        <v>234.53</v>
      </c>
      <c r="F66" s="12">
        <f t="shared" ref="F66:F67" si="14">D66*E66</f>
        <v>196067.08</v>
      </c>
      <c r="G66" s="12">
        <f t="shared" ref="G66:G67" si="15">ROUND(F66*$O$2,2)</f>
        <v>121561.59</v>
      </c>
      <c r="H66" s="12">
        <f t="shared" ref="H66:H67" si="16">F66-G66</f>
        <v>74505.489999999991</v>
      </c>
      <c r="I66" s="63">
        <f t="shared" ref="I66:I67" si="17">H66/F66</f>
        <v>0.37999999795988187</v>
      </c>
      <c r="J66" s="12">
        <v>185311</v>
      </c>
      <c r="K66" s="12">
        <f t="shared" ref="K66:K67" si="18">F66-J66</f>
        <v>10756.079999999987</v>
      </c>
      <c r="L66" s="29" t="str">
        <f t="shared" ref="L66:L67" si="19">IF(K66&gt;=0,"On target","Below plan")</f>
        <v>On target</v>
      </c>
      <c r="M66" s="25" t="e">
        <f t="shared" si="13"/>
        <v>#N/A</v>
      </c>
    </row>
    <row r="67" spans="1:13" x14ac:dyDescent="0.25">
      <c r="A67" s="58">
        <v>45992</v>
      </c>
      <c r="B67" s="8" t="s">
        <v>20</v>
      </c>
      <c r="C67" s="8" t="s">
        <v>523</v>
      </c>
      <c r="D67" s="18">
        <v>161</v>
      </c>
      <c r="E67" s="32">
        <v>159.62</v>
      </c>
      <c r="F67" s="18">
        <f t="shared" si="14"/>
        <v>25698.82</v>
      </c>
      <c r="G67" s="18">
        <f t="shared" si="15"/>
        <v>15933.27</v>
      </c>
      <c r="H67" s="18">
        <f t="shared" si="16"/>
        <v>9765.5499999999993</v>
      </c>
      <c r="I67" s="66">
        <f t="shared" si="17"/>
        <v>0.37999993774033203</v>
      </c>
      <c r="J67" s="18">
        <v>27954</v>
      </c>
      <c r="K67" s="18">
        <f t="shared" si="18"/>
        <v>-2255.1800000000003</v>
      </c>
      <c r="L67" s="30" t="str">
        <f t="shared" si="19"/>
        <v>Below plan</v>
      </c>
      <c r="M67" s="25">
        <f t="shared" si="13"/>
        <v>390.62199999999996</v>
      </c>
    </row>
  </sheetData>
  <mergeCells count="2">
    <mergeCell ref="R5:S5"/>
    <mergeCell ref="R10:S10"/>
  </mergeCells>
  <hyperlinks>
    <hyperlink ref="U2" location="'INDEX'!A1" tooltip="Back to INDEX" display="← Ana Sayfa / Back to Index" xr:uid="{C80D3F3E-838F-42A5-8FB3-8993BC06FB75}"/>
  </hyperlinks>
  <pageMargins left="0.75" right="0.75" top="0.75" bottom="0.5" header="0.5" footer="0.7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10" t="s">
        <v>3990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511</v>
      </c>
      <c r="E2" s="31">
        <v>110.85</v>
      </c>
      <c r="F2" s="12">
        <f t="shared" ref="F2:F33" si="0">D2*E2</f>
        <v>56644.35</v>
      </c>
      <c r="G2" s="12">
        <f t="shared" ref="G2:G33" si="1">ROUND(F2*$O$2,2)</f>
        <v>35119.5</v>
      </c>
      <c r="H2" s="12">
        <f t="shared" ref="H2:H33" si="2">F2-G2</f>
        <v>21524.85</v>
      </c>
      <c r="I2" s="63">
        <f t="shared" ref="I2:I33" si="3">H2/F2</f>
        <v>0.3799999470379658</v>
      </c>
      <c r="J2" s="12">
        <v>48587</v>
      </c>
      <c r="K2" s="12">
        <f t="shared" ref="K2:K33" si="4">F2-J2</f>
        <v>8057.3499999999985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14" t="s">
        <v>3991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278</v>
      </c>
      <c r="E3" s="31">
        <v>271.7</v>
      </c>
      <c r="F3" s="12">
        <f t="shared" si="0"/>
        <v>75532.599999999991</v>
      </c>
      <c r="G3" s="12">
        <f t="shared" si="1"/>
        <v>46830.21</v>
      </c>
      <c r="H3" s="12">
        <f t="shared" si="2"/>
        <v>28702.389999999992</v>
      </c>
      <c r="I3" s="63">
        <f t="shared" si="3"/>
        <v>0.38000002647863301</v>
      </c>
      <c r="J3" s="12">
        <v>86823</v>
      </c>
      <c r="K3" s="12">
        <f t="shared" si="4"/>
        <v>-11290.400000000009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14" t="s">
        <v>3992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669</v>
      </c>
      <c r="E4" s="31">
        <v>166.9</v>
      </c>
      <c r="F4" s="12">
        <f t="shared" si="0"/>
        <v>111656.1</v>
      </c>
      <c r="G4" s="12">
        <f t="shared" si="1"/>
        <v>69226.78</v>
      </c>
      <c r="H4" s="12">
        <f t="shared" si="2"/>
        <v>42429.320000000007</v>
      </c>
      <c r="I4" s="63">
        <f t="shared" si="3"/>
        <v>0.38000001791214277</v>
      </c>
      <c r="J4" s="12">
        <v>93110</v>
      </c>
      <c r="K4" s="12">
        <f t="shared" si="4"/>
        <v>18546.100000000006</v>
      </c>
      <c r="L4" s="29" t="str">
        <f t="shared" si="5"/>
        <v>On target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544</v>
      </c>
      <c r="E5" s="31">
        <v>236.84</v>
      </c>
      <c r="F5" s="12">
        <f t="shared" si="0"/>
        <v>128840.96000000001</v>
      </c>
      <c r="G5" s="12">
        <f t="shared" si="1"/>
        <v>79881.399999999994</v>
      </c>
      <c r="H5" s="12">
        <f t="shared" si="2"/>
        <v>48959.560000000012</v>
      </c>
      <c r="I5" s="63">
        <f t="shared" si="3"/>
        <v>0.37999996274476694</v>
      </c>
      <c r="J5" s="12">
        <v>124452</v>
      </c>
      <c r="K5" s="12">
        <f t="shared" si="4"/>
        <v>4388.9600000000064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398</v>
      </c>
      <c r="E6" s="31">
        <v>370.7</v>
      </c>
      <c r="F6" s="12">
        <f t="shared" si="0"/>
        <v>147538.6</v>
      </c>
      <c r="G6" s="12">
        <f t="shared" si="1"/>
        <v>91473.93</v>
      </c>
      <c r="H6" s="12">
        <f t="shared" si="2"/>
        <v>56064.670000000013</v>
      </c>
      <c r="I6" s="63">
        <f t="shared" si="3"/>
        <v>0.38000001355577462</v>
      </c>
      <c r="J6" s="12">
        <v>139217</v>
      </c>
      <c r="K6" s="12">
        <f t="shared" si="4"/>
        <v>8321.6000000000058</v>
      </c>
      <c r="L6" s="29" t="str">
        <f t="shared" si="5"/>
        <v>On target</v>
      </c>
      <c r="R6" s="15" t="s">
        <v>100</v>
      </c>
      <c r="S6" s="16" t="s">
        <v>3993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536</v>
      </c>
      <c r="E7" s="31">
        <v>80.39</v>
      </c>
      <c r="F7" s="12">
        <f t="shared" si="0"/>
        <v>43089.04</v>
      </c>
      <c r="G7" s="12">
        <f t="shared" si="1"/>
        <v>26715.200000000001</v>
      </c>
      <c r="H7" s="12">
        <f t="shared" si="2"/>
        <v>16373.84</v>
      </c>
      <c r="I7" s="63">
        <f t="shared" si="3"/>
        <v>0.38000011139723699</v>
      </c>
      <c r="J7" s="12">
        <v>49437</v>
      </c>
      <c r="K7" s="12">
        <f t="shared" si="4"/>
        <v>-6347.9599999999991</v>
      </c>
      <c r="L7" s="29" t="str">
        <f t="shared" si="5"/>
        <v>Below plan</v>
      </c>
      <c r="R7" s="15" t="s">
        <v>101</v>
      </c>
      <c r="S7" s="16" t="s">
        <v>3994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163</v>
      </c>
      <c r="E8" s="31">
        <v>268.93</v>
      </c>
      <c r="F8" s="12">
        <f t="shared" si="0"/>
        <v>43835.590000000004</v>
      </c>
      <c r="G8" s="12">
        <f t="shared" si="1"/>
        <v>27178.07</v>
      </c>
      <c r="H8" s="12">
        <f t="shared" si="2"/>
        <v>16657.520000000004</v>
      </c>
      <c r="I8" s="63">
        <f t="shared" si="3"/>
        <v>0.37999990418744228</v>
      </c>
      <c r="J8" s="12">
        <v>38693</v>
      </c>
      <c r="K8" s="12">
        <f t="shared" si="4"/>
        <v>5142.5900000000038</v>
      </c>
      <c r="L8" s="29" t="str">
        <f t="shared" si="5"/>
        <v>On target</v>
      </c>
      <c r="R8" s="15" t="s">
        <v>103</v>
      </c>
      <c r="S8" s="16" t="s">
        <v>3995</v>
      </c>
    </row>
    <row r="9" spans="1:21" ht="35.1" customHeight="1" x14ac:dyDescent="0.25">
      <c r="A9" s="57">
        <v>45689</v>
      </c>
      <c r="B9" s="6" t="s">
        <v>29</v>
      </c>
      <c r="C9" s="6" t="s">
        <v>1597</v>
      </c>
      <c r="D9" s="12">
        <v>245</v>
      </c>
      <c r="E9" s="31">
        <v>142.12</v>
      </c>
      <c r="F9" s="12">
        <f t="shared" si="0"/>
        <v>34819.4</v>
      </c>
      <c r="G9" s="12">
        <f t="shared" si="1"/>
        <v>21588.03</v>
      </c>
      <c r="H9" s="12">
        <f t="shared" si="2"/>
        <v>13231.370000000003</v>
      </c>
      <c r="I9" s="63">
        <f t="shared" si="3"/>
        <v>0.37999994256075642</v>
      </c>
      <c r="J9" s="12">
        <v>39248</v>
      </c>
      <c r="K9" s="12">
        <f t="shared" si="4"/>
        <v>-4428.5999999999985</v>
      </c>
      <c r="L9" s="29" t="str">
        <f t="shared" si="5"/>
        <v>Below plan</v>
      </c>
      <c r="R9" s="15" t="s">
        <v>104</v>
      </c>
      <c r="S9" s="16" t="s">
        <v>3996</v>
      </c>
    </row>
    <row r="10" spans="1:21" x14ac:dyDescent="0.25">
      <c r="A10" s="57">
        <v>45717</v>
      </c>
      <c r="B10" s="6" t="s">
        <v>50</v>
      </c>
      <c r="C10" s="6" t="s">
        <v>507</v>
      </c>
      <c r="D10" s="12">
        <v>78</v>
      </c>
      <c r="E10" s="31">
        <v>139.83000000000001</v>
      </c>
      <c r="F10" s="12">
        <f t="shared" si="0"/>
        <v>10906.740000000002</v>
      </c>
      <c r="G10" s="12">
        <f t="shared" si="1"/>
        <v>6762.18</v>
      </c>
      <c r="H10" s="12">
        <f t="shared" si="2"/>
        <v>4144.5600000000013</v>
      </c>
      <c r="I10" s="63">
        <f t="shared" si="3"/>
        <v>0.37999988997628997</v>
      </c>
      <c r="J10" s="12">
        <v>10293</v>
      </c>
      <c r="K10" s="12">
        <f t="shared" si="4"/>
        <v>613.7400000000016</v>
      </c>
      <c r="L10" s="29" t="str">
        <f t="shared" si="5"/>
        <v>On target</v>
      </c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451</v>
      </c>
      <c r="E11" s="31">
        <v>162.06</v>
      </c>
      <c r="F11" s="12">
        <f t="shared" si="0"/>
        <v>73089.06</v>
      </c>
      <c r="G11" s="12">
        <f t="shared" si="1"/>
        <v>45315.22</v>
      </c>
      <c r="H11" s="12">
        <f t="shared" si="2"/>
        <v>27773.839999999997</v>
      </c>
      <c r="I11" s="63">
        <f t="shared" si="3"/>
        <v>0.3799999616905731</v>
      </c>
      <c r="J11" s="12">
        <v>82506</v>
      </c>
      <c r="K11" s="12">
        <f t="shared" si="4"/>
        <v>-9416.9400000000023</v>
      </c>
      <c r="L11" s="29" t="str">
        <f t="shared" si="5"/>
        <v>Below plan</v>
      </c>
      <c r="R11" s="113" t="s">
        <v>105</v>
      </c>
      <c r="S11" s="113"/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520</v>
      </c>
      <c r="E12" s="31">
        <v>77.599999999999994</v>
      </c>
      <c r="F12" s="12">
        <f t="shared" si="0"/>
        <v>40352</v>
      </c>
      <c r="G12" s="12">
        <f t="shared" si="1"/>
        <v>25018.240000000002</v>
      </c>
      <c r="H12" s="12">
        <f t="shared" si="2"/>
        <v>15333.759999999998</v>
      </c>
      <c r="I12" s="63">
        <f t="shared" si="3"/>
        <v>0.37999999999999995</v>
      </c>
      <c r="J12" s="12">
        <v>33630</v>
      </c>
      <c r="K12" s="12">
        <f t="shared" si="4"/>
        <v>6722</v>
      </c>
      <c r="L12" s="29" t="str">
        <f t="shared" si="5"/>
        <v>On target</v>
      </c>
      <c r="R12" s="15" t="s">
        <v>100</v>
      </c>
      <c r="S12" s="16" t="s">
        <v>3997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764</v>
      </c>
      <c r="E13" s="31">
        <v>90.45</v>
      </c>
      <c r="F13" s="12">
        <f t="shared" si="0"/>
        <v>69103.8</v>
      </c>
      <c r="G13" s="12">
        <f t="shared" si="1"/>
        <v>42844.36</v>
      </c>
      <c r="H13" s="12">
        <f t="shared" si="2"/>
        <v>26259.440000000002</v>
      </c>
      <c r="I13" s="63">
        <f t="shared" si="3"/>
        <v>0.37999994211606308</v>
      </c>
      <c r="J13" s="12">
        <v>66605</v>
      </c>
      <c r="K13" s="12">
        <f t="shared" si="4"/>
        <v>2498.8000000000029</v>
      </c>
      <c r="L13" s="29" t="str">
        <f t="shared" si="5"/>
        <v>On target</v>
      </c>
      <c r="R13" s="15" t="s">
        <v>101</v>
      </c>
      <c r="S13" s="16" t="s">
        <v>3998</v>
      </c>
    </row>
    <row r="14" spans="1:21" ht="20.100000000000001" customHeight="1" x14ac:dyDescent="0.25">
      <c r="A14" s="57">
        <v>45839</v>
      </c>
      <c r="B14" s="6" t="s">
        <v>29</v>
      </c>
      <c r="C14" s="6" t="s">
        <v>1596</v>
      </c>
      <c r="D14" s="12">
        <v>478</v>
      </c>
      <c r="E14" s="31">
        <v>296.08999999999997</v>
      </c>
      <c r="F14" s="12">
        <f t="shared" si="0"/>
        <v>141531.01999999999</v>
      </c>
      <c r="G14" s="12">
        <f t="shared" si="1"/>
        <v>87749.23</v>
      </c>
      <c r="H14" s="12">
        <f t="shared" si="2"/>
        <v>53781.789999999994</v>
      </c>
      <c r="I14" s="63">
        <f t="shared" si="3"/>
        <v>0.38000001695741326</v>
      </c>
      <c r="J14" s="12">
        <v>131441</v>
      </c>
      <c r="K14" s="12">
        <f t="shared" si="4"/>
        <v>10090.01999999999</v>
      </c>
      <c r="L14" s="29" t="str">
        <f t="shared" si="5"/>
        <v>On target</v>
      </c>
      <c r="R14" s="15" t="s">
        <v>103</v>
      </c>
      <c r="S14" s="16" t="s">
        <v>3999</v>
      </c>
    </row>
    <row r="15" spans="1:21" ht="35.1" customHeight="1" x14ac:dyDescent="0.25">
      <c r="A15" s="57">
        <v>45870</v>
      </c>
      <c r="B15" s="6" t="s">
        <v>50</v>
      </c>
      <c r="C15" s="6" t="s">
        <v>1599</v>
      </c>
      <c r="D15" s="12">
        <v>566</v>
      </c>
      <c r="E15" s="31">
        <v>361.87</v>
      </c>
      <c r="F15" s="12">
        <f t="shared" si="0"/>
        <v>204818.42</v>
      </c>
      <c r="G15" s="12">
        <f t="shared" si="1"/>
        <v>126987.42</v>
      </c>
      <c r="H15" s="12">
        <f t="shared" si="2"/>
        <v>77831.000000000015</v>
      </c>
      <c r="I15" s="63">
        <f t="shared" si="3"/>
        <v>0.38000000195294942</v>
      </c>
      <c r="J15" s="12">
        <v>176020</v>
      </c>
      <c r="K15" s="12">
        <f t="shared" si="4"/>
        <v>28798.420000000013</v>
      </c>
      <c r="L15" s="29" t="str">
        <f t="shared" si="5"/>
        <v>On target</v>
      </c>
      <c r="R15" s="15" t="s">
        <v>104</v>
      </c>
      <c r="S15" s="16" t="s">
        <v>4000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384</v>
      </c>
      <c r="E16" s="31">
        <v>284.33999999999997</v>
      </c>
      <c r="F16" s="12">
        <f t="shared" si="0"/>
        <v>109186.56</v>
      </c>
      <c r="G16" s="12">
        <f t="shared" si="1"/>
        <v>67695.67</v>
      </c>
      <c r="H16" s="12">
        <f t="shared" si="2"/>
        <v>41490.89</v>
      </c>
      <c r="I16" s="63">
        <f t="shared" si="3"/>
        <v>0.37999997435581817</v>
      </c>
      <c r="J16" s="12">
        <v>97060</v>
      </c>
      <c r="K16" s="12">
        <f t="shared" si="4"/>
        <v>12126.559999999998</v>
      </c>
      <c r="L16" s="29" t="str">
        <f t="shared" si="5"/>
        <v>On target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623</v>
      </c>
      <c r="E17" s="31">
        <v>370.57</v>
      </c>
      <c r="F17" s="12">
        <f t="shared" si="0"/>
        <v>230865.11</v>
      </c>
      <c r="G17" s="12">
        <f t="shared" si="1"/>
        <v>143136.37</v>
      </c>
      <c r="H17" s="12">
        <f t="shared" si="2"/>
        <v>87728.739999999991</v>
      </c>
      <c r="I17" s="63">
        <f t="shared" si="3"/>
        <v>0.37999999220323938</v>
      </c>
      <c r="J17" s="12">
        <v>263930</v>
      </c>
      <c r="K17" s="12">
        <f t="shared" si="4"/>
        <v>-33064.890000000014</v>
      </c>
      <c r="L17" s="29" t="str">
        <f t="shared" si="5"/>
        <v>Below plan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573</v>
      </c>
      <c r="E18" s="31">
        <v>416.71</v>
      </c>
      <c r="F18" s="12">
        <f t="shared" si="0"/>
        <v>238774.83</v>
      </c>
      <c r="G18" s="12">
        <f t="shared" si="1"/>
        <v>148040.39000000001</v>
      </c>
      <c r="H18" s="12">
        <f t="shared" si="2"/>
        <v>90734.439999999973</v>
      </c>
      <c r="I18" s="63">
        <f t="shared" si="3"/>
        <v>0.38000001926501203</v>
      </c>
      <c r="J18" s="12">
        <v>268752</v>
      </c>
      <c r="K18" s="12">
        <f t="shared" si="4"/>
        <v>-29977.170000000013</v>
      </c>
      <c r="L18" s="29" t="str">
        <f t="shared" si="5"/>
        <v>Below plan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638</v>
      </c>
      <c r="E19" s="31">
        <v>317.97000000000003</v>
      </c>
      <c r="F19" s="12">
        <f t="shared" si="0"/>
        <v>202864.86000000002</v>
      </c>
      <c r="G19" s="12">
        <f t="shared" si="1"/>
        <v>125776.21</v>
      </c>
      <c r="H19" s="12">
        <f t="shared" si="2"/>
        <v>77088.650000000009</v>
      </c>
      <c r="I19" s="63">
        <f t="shared" si="3"/>
        <v>0.38000001577404779</v>
      </c>
      <c r="J19" s="12">
        <v>221957</v>
      </c>
      <c r="K19" s="12">
        <f t="shared" si="4"/>
        <v>-19092.139999999985</v>
      </c>
      <c r="L19" s="29" t="str">
        <f t="shared" si="5"/>
        <v>Below plan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451</v>
      </c>
      <c r="E20" s="31">
        <v>309.52</v>
      </c>
      <c r="F20" s="12">
        <f t="shared" si="0"/>
        <v>139593.51999999999</v>
      </c>
      <c r="G20" s="12">
        <f t="shared" si="1"/>
        <v>86547.98</v>
      </c>
      <c r="H20" s="12">
        <f t="shared" si="2"/>
        <v>53045.539999999994</v>
      </c>
      <c r="I20" s="63">
        <f t="shared" si="3"/>
        <v>0.3800000171927751</v>
      </c>
      <c r="J20" s="12">
        <v>146983</v>
      </c>
      <c r="K20" s="12">
        <f t="shared" si="4"/>
        <v>-7389.4800000000105</v>
      </c>
      <c r="L20" s="29" t="str">
        <f t="shared" si="5"/>
        <v>Below plan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77</v>
      </c>
      <c r="E21" s="31">
        <v>96.07</v>
      </c>
      <c r="F21" s="12">
        <f t="shared" si="0"/>
        <v>7397.3899999999994</v>
      </c>
      <c r="G21" s="12">
        <f t="shared" si="1"/>
        <v>4586.38</v>
      </c>
      <c r="H21" s="12">
        <f t="shared" si="2"/>
        <v>2811.0099999999993</v>
      </c>
      <c r="I21" s="63">
        <f t="shared" si="3"/>
        <v>0.38000024332906601</v>
      </c>
      <c r="J21" s="12">
        <v>8372</v>
      </c>
      <c r="K21" s="12">
        <f t="shared" si="4"/>
        <v>-974.61000000000058</v>
      </c>
      <c r="L21" s="29" t="str">
        <f t="shared" si="5"/>
        <v>Below plan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167</v>
      </c>
      <c r="E22" s="31">
        <v>87.1</v>
      </c>
      <c r="F22" s="12">
        <f t="shared" si="0"/>
        <v>14545.699999999999</v>
      </c>
      <c r="G22" s="12">
        <f t="shared" si="1"/>
        <v>9018.33</v>
      </c>
      <c r="H22" s="12">
        <f t="shared" si="2"/>
        <v>5527.369999999999</v>
      </c>
      <c r="I22" s="63">
        <f t="shared" si="3"/>
        <v>0.38000027499535943</v>
      </c>
      <c r="J22" s="12">
        <v>15258</v>
      </c>
      <c r="K22" s="12">
        <f t="shared" si="4"/>
        <v>-712.30000000000109</v>
      </c>
      <c r="L22" s="29" t="str">
        <f t="shared" si="5"/>
        <v>Below plan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443</v>
      </c>
      <c r="E23" s="31">
        <v>254.35</v>
      </c>
      <c r="F23" s="12">
        <f t="shared" si="0"/>
        <v>112677.05</v>
      </c>
      <c r="G23" s="12">
        <f t="shared" si="1"/>
        <v>69859.77</v>
      </c>
      <c r="H23" s="12">
        <f t="shared" si="2"/>
        <v>42817.279999999999</v>
      </c>
      <c r="I23" s="63">
        <f t="shared" si="3"/>
        <v>0.38000000887492169</v>
      </c>
      <c r="J23" s="12">
        <v>126020</v>
      </c>
      <c r="K23" s="12">
        <f t="shared" si="4"/>
        <v>-13342.949999999997</v>
      </c>
      <c r="L23" s="29" t="str">
        <f t="shared" si="5"/>
        <v>Below plan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70</v>
      </c>
      <c r="E24" s="31">
        <v>261.69</v>
      </c>
      <c r="F24" s="12">
        <f t="shared" si="0"/>
        <v>18318.3</v>
      </c>
      <c r="G24" s="12">
        <f t="shared" si="1"/>
        <v>11357.35</v>
      </c>
      <c r="H24" s="12">
        <f t="shared" si="2"/>
        <v>6960.9499999999989</v>
      </c>
      <c r="I24" s="63">
        <f t="shared" si="3"/>
        <v>0.37999978163912584</v>
      </c>
      <c r="J24" s="12">
        <v>19106</v>
      </c>
      <c r="K24" s="12">
        <f t="shared" si="4"/>
        <v>-787.70000000000073</v>
      </c>
      <c r="L24" s="29" t="str">
        <f t="shared" si="5"/>
        <v>Below plan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457</v>
      </c>
      <c r="E25" s="31">
        <v>93.09</v>
      </c>
      <c r="F25" s="12">
        <f t="shared" si="0"/>
        <v>42542.130000000005</v>
      </c>
      <c r="G25" s="12">
        <f t="shared" si="1"/>
        <v>26376.12</v>
      </c>
      <c r="H25" s="12">
        <f t="shared" si="2"/>
        <v>16166.010000000006</v>
      </c>
      <c r="I25" s="63">
        <f t="shared" si="3"/>
        <v>0.38000001410366629</v>
      </c>
      <c r="J25" s="12">
        <v>47848</v>
      </c>
      <c r="K25" s="12">
        <f t="shared" si="4"/>
        <v>-5305.8699999999953</v>
      </c>
      <c r="L25" s="29" t="str">
        <f t="shared" si="5"/>
        <v>Below plan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707</v>
      </c>
      <c r="E26" s="31">
        <v>312.27</v>
      </c>
      <c r="F26" s="12">
        <f t="shared" si="0"/>
        <v>220774.88999999998</v>
      </c>
      <c r="G26" s="12">
        <f t="shared" si="1"/>
        <v>136880.43</v>
      </c>
      <c r="H26" s="12">
        <f t="shared" si="2"/>
        <v>83894.459999999992</v>
      </c>
      <c r="I26" s="63">
        <f t="shared" si="3"/>
        <v>0.38000000815310109</v>
      </c>
      <c r="J26" s="12">
        <v>241857</v>
      </c>
      <c r="K26" s="12">
        <f t="shared" si="4"/>
        <v>-21082.110000000015</v>
      </c>
      <c r="L26" s="29" t="str">
        <f t="shared" si="5"/>
        <v>Below plan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826</v>
      </c>
      <c r="E27" s="31">
        <v>235.24</v>
      </c>
      <c r="F27" s="12">
        <f t="shared" si="0"/>
        <v>194308.24000000002</v>
      </c>
      <c r="G27" s="12">
        <f t="shared" si="1"/>
        <v>120471.11</v>
      </c>
      <c r="H27" s="12">
        <f t="shared" si="2"/>
        <v>73837.130000000019</v>
      </c>
      <c r="I27" s="63">
        <f t="shared" si="3"/>
        <v>0.37999999382424549</v>
      </c>
      <c r="J27" s="12">
        <v>185728</v>
      </c>
      <c r="K27" s="12">
        <f t="shared" si="4"/>
        <v>8580.2400000000198</v>
      </c>
      <c r="L27" s="29" t="str">
        <f t="shared" si="5"/>
        <v>On target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696</v>
      </c>
      <c r="E28" s="31">
        <v>374.73</v>
      </c>
      <c r="F28" s="12">
        <f t="shared" si="0"/>
        <v>260812.08000000002</v>
      </c>
      <c r="G28" s="12">
        <f t="shared" si="1"/>
        <v>161703.49</v>
      </c>
      <c r="H28" s="12">
        <f t="shared" si="2"/>
        <v>99108.590000000026</v>
      </c>
      <c r="I28" s="63">
        <f t="shared" si="3"/>
        <v>0.37999999846632876</v>
      </c>
      <c r="J28" s="12">
        <v>244460</v>
      </c>
      <c r="K28" s="12">
        <f t="shared" si="4"/>
        <v>16352.080000000016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599</v>
      </c>
      <c r="E29" s="31">
        <v>276.23</v>
      </c>
      <c r="F29" s="12">
        <f t="shared" si="0"/>
        <v>165461.77000000002</v>
      </c>
      <c r="G29" s="12">
        <f t="shared" si="1"/>
        <v>102586.3</v>
      </c>
      <c r="H29" s="12">
        <f t="shared" si="2"/>
        <v>62875.470000000016</v>
      </c>
      <c r="I29" s="63">
        <f t="shared" si="3"/>
        <v>0.37999998428640047</v>
      </c>
      <c r="J29" s="12">
        <v>190843</v>
      </c>
      <c r="K29" s="12">
        <f t="shared" si="4"/>
        <v>-25381.229999999981</v>
      </c>
      <c r="L29" s="29" t="str">
        <f t="shared" si="5"/>
        <v>Below plan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436</v>
      </c>
      <c r="E30" s="31">
        <v>306.2</v>
      </c>
      <c r="F30" s="12">
        <f t="shared" si="0"/>
        <v>133503.19999999998</v>
      </c>
      <c r="G30" s="12">
        <f t="shared" si="1"/>
        <v>82771.98</v>
      </c>
      <c r="H30" s="12">
        <f t="shared" si="2"/>
        <v>50731.219999999987</v>
      </c>
      <c r="I30" s="63">
        <f t="shared" si="3"/>
        <v>0.38000002996182858</v>
      </c>
      <c r="J30" s="12">
        <v>111988</v>
      </c>
      <c r="K30" s="12">
        <f t="shared" si="4"/>
        <v>21515.199999999983</v>
      </c>
      <c r="L30" s="29" t="str">
        <f t="shared" si="5"/>
        <v>On target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275</v>
      </c>
      <c r="E31" s="31">
        <v>211.55</v>
      </c>
      <c r="F31" s="12">
        <f t="shared" si="0"/>
        <v>58176.25</v>
      </c>
      <c r="G31" s="12">
        <f t="shared" si="1"/>
        <v>36069.279999999999</v>
      </c>
      <c r="H31" s="12">
        <f t="shared" si="2"/>
        <v>22106.97</v>
      </c>
      <c r="I31" s="63">
        <f t="shared" si="3"/>
        <v>0.37999991405427475</v>
      </c>
      <c r="J31" s="12">
        <v>51049</v>
      </c>
      <c r="K31" s="12">
        <f t="shared" si="4"/>
        <v>7127.25</v>
      </c>
      <c r="L31" s="29" t="str">
        <f t="shared" si="5"/>
        <v>On target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173</v>
      </c>
      <c r="E32" s="31">
        <v>411.86</v>
      </c>
      <c r="F32" s="12">
        <f t="shared" si="0"/>
        <v>71251.78</v>
      </c>
      <c r="G32" s="12">
        <f t="shared" si="1"/>
        <v>44176.1</v>
      </c>
      <c r="H32" s="12">
        <f t="shared" si="2"/>
        <v>27075.68</v>
      </c>
      <c r="I32" s="63">
        <f t="shared" si="3"/>
        <v>0.38000005052505353</v>
      </c>
      <c r="J32" s="12">
        <v>70875</v>
      </c>
      <c r="K32" s="12">
        <f t="shared" si="4"/>
        <v>376.77999999999884</v>
      </c>
      <c r="L32" s="29" t="str">
        <f t="shared" si="5"/>
        <v>On target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453</v>
      </c>
      <c r="E33" s="31">
        <v>386.44</v>
      </c>
      <c r="F33" s="12">
        <f t="shared" si="0"/>
        <v>175057.32</v>
      </c>
      <c r="G33" s="12">
        <f t="shared" si="1"/>
        <v>108535.54</v>
      </c>
      <c r="H33" s="12">
        <f t="shared" si="2"/>
        <v>66521.780000000013</v>
      </c>
      <c r="I33" s="63">
        <f t="shared" si="3"/>
        <v>0.37999999086013664</v>
      </c>
      <c r="J33" s="12">
        <v>190387</v>
      </c>
      <c r="K33" s="12">
        <f t="shared" si="4"/>
        <v>-15329.679999999993</v>
      </c>
      <c r="L33" s="29" t="str">
        <f t="shared" si="5"/>
        <v>Below plan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295</v>
      </c>
      <c r="E34" s="31">
        <v>231.08</v>
      </c>
      <c r="F34" s="12">
        <f t="shared" ref="F34:F61" si="6">D34*E34</f>
        <v>68168.600000000006</v>
      </c>
      <c r="G34" s="12">
        <f t="shared" ref="G34:G61" si="7">ROUND(F34*$O$2,2)</f>
        <v>42264.53</v>
      </c>
      <c r="H34" s="12">
        <f t="shared" ref="H34:H61" si="8">F34-G34</f>
        <v>25904.070000000007</v>
      </c>
      <c r="I34" s="63">
        <f t="shared" ref="I34:I61" si="9">H34/F34</f>
        <v>0.38000002933902127</v>
      </c>
      <c r="J34" s="12">
        <v>58000</v>
      </c>
      <c r="K34" s="12">
        <f t="shared" ref="K34:K61" si="10">F34-J34</f>
        <v>10168.600000000006</v>
      </c>
      <c r="L34" s="29" t="str">
        <f t="shared" ref="L34:L61" si="11">IF(K34&gt;=0,"On target","Below plan")</f>
        <v>On target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900</v>
      </c>
      <c r="E35" s="31">
        <v>191.02</v>
      </c>
      <c r="F35" s="12">
        <f t="shared" si="6"/>
        <v>171918</v>
      </c>
      <c r="G35" s="12">
        <f t="shared" si="7"/>
        <v>106589.16</v>
      </c>
      <c r="H35" s="12">
        <f t="shared" si="8"/>
        <v>65328.84</v>
      </c>
      <c r="I35" s="63">
        <f t="shared" si="9"/>
        <v>0.38</v>
      </c>
      <c r="J35" s="12">
        <v>182870</v>
      </c>
      <c r="K35" s="12">
        <f t="shared" si="10"/>
        <v>-10952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465</v>
      </c>
      <c r="E36" s="31">
        <v>192.5</v>
      </c>
      <c r="F36" s="12">
        <f t="shared" si="6"/>
        <v>89512.5</v>
      </c>
      <c r="G36" s="12">
        <f t="shared" si="7"/>
        <v>55497.75</v>
      </c>
      <c r="H36" s="12">
        <f t="shared" si="8"/>
        <v>34014.75</v>
      </c>
      <c r="I36" s="63">
        <f t="shared" si="9"/>
        <v>0.38</v>
      </c>
      <c r="J36" s="12">
        <v>79802</v>
      </c>
      <c r="K36" s="12">
        <f t="shared" si="10"/>
        <v>9710.5</v>
      </c>
      <c r="L36" s="29" t="str">
        <f t="shared" si="11"/>
        <v>On target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635</v>
      </c>
      <c r="E37" s="31">
        <v>272.14</v>
      </c>
      <c r="F37" s="12">
        <f t="shared" si="6"/>
        <v>172808.9</v>
      </c>
      <c r="G37" s="12">
        <f t="shared" si="7"/>
        <v>107141.52</v>
      </c>
      <c r="H37" s="12">
        <f t="shared" si="8"/>
        <v>65667.37999999999</v>
      </c>
      <c r="I37" s="63">
        <f t="shared" si="9"/>
        <v>0.379999988426522</v>
      </c>
      <c r="J37" s="12">
        <v>147826</v>
      </c>
      <c r="K37" s="12">
        <f t="shared" si="10"/>
        <v>24982.899999999994</v>
      </c>
      <c r="L37" s="29" t="str">
        <f t="shared" si="11"/>
        <v>On target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739</v>
      </c>
      <c r="E38" s="31">
        <v>402.67</v>
      </c>
      <c r="F38" s="12">
        <f t="shared" si="6"/>
        <v>297573.13</v>
      </c>
      <c r="G38" s="12">
        <f t="shared" si="7"/>
        <v>184495.34</v>
      </c>
      <c r="H38" s="12">
        <f t="shared" si="8"/>
        <v>113077.79000000001</v>
      </c>
      <c r="I38" s="63">
        <f t="shared" si="9"/>
        <v>0.38000000201631112</v>
      </c>
      <c r="J38" s="12">
        <v>325071</v>
      </c>
      <c r="K38" s="12">
        <f t="shared" si="10"/>
        <v>-27497.869999999995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875</v>
      </c>
      <c r="E39" s="31">
        <v>176.51</v>
      </c>
      <c r="F39" s="12">
        <f t="shared" si="6"/>
        <v>154446.25</v>
      </c>
      <c r="G39" s="12">
        <f t="shared" si="7"/>
        <v>95756.68</v>
      </c>
      <c r="H39" s="12">
        <f t="shared" si="8"/>
        <v>58689.570000000007</v>
      </c>
      <c r="I39" s="63">
        <f t="shared" si="9"/>
        <v>0.3799999676262778</v>
      </c>
      <c r="J39" s="12">
        <v>144305</v>
      </c>
      <c r="K39" s="12">
        <f t="shared" si="10"/>
        <v>10141.25</v>
      </c>
      <c r="L39" s="29" t="str">
        <f t="shared" si="11"/>
        <v>On target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133</v>
      </c>
      <c r="E40" s="31">
        <v>119.6</v>
      </c>
      <c r="F40" s="12">
        <f t="shared" si="6"/>
        <v>15906.8</v>
      </c>
      <c r="G40" s="12">
        <f t="shared" si="7"/>
        <v>9862.2199999999993</v>
      </c>
      <c r="H40" s="12">
        <f t="shared" si="8"/>
        <v>6044.58</v>
      </c>
      <c r="I40" s="63">
        <f t="shared" si="9"/>
        <v>0.37999974853521767</v>
      </c>
      <c r="J40" s="12">
        <v>13319</v>
      </c>
      <c r="K40" s="12">
        <f t="shared" si="10"/>
        <v>2587.7999999999993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730</v>
      </c>
      <c r="E41" s="31">
        <v>124.65</v>
      </c>
      <c r="F41" s="12">
        <f t="shared" si="6"/>
        <v>90994.5</v>
      </c>
      <c r="G41" s="12">
        <f t="shared" si="7"/>
        <v>56416.59</v>
      </c>
      <c r="H41" s="12">
        <f t="shared" si="8"/>
        <v>34577.910000000003</v>
      </c>
      <c r="I41" s="63">
        <f t="shared" si="9"/>
        <v>0.38000000000000006</v>
      </c>
      <c r="J41" s="12">
        <v>95631</v>
      </c>
      <c r="K41" s="12">
        <f t="shared" si="10"/>
        <v>-4636.5</v>
      </c>
      <c r="L41" s="29" t="str">
        <f t="shared" si="11"/>
        <v>Below plan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606</v>
      </c>
      <c r="E42" s="31">
        <v>365.63</v>
      </c>
      <c r="F42" s="12">
        <f t="shared" si="6"/>
        <v>221571.78</v>
      </c>
      <c r="G42" s="12">
        <f t="shared" si="7"/>
        <v>137374.5</v>
      </c>
      <c r="H42" s="12">
        <f t="shared" si="8"/>
        <v>84197.28</v>
      </c>
      <c r="I42" s="63">
        <f t="shared" si="9"/>
        <v>0.38000001624755642</v>
      </c>
      <c r="J42" s="12">
        <v>233749</v>
      </c>
      <c r="K42" s="12">
        <f t="shared" si="10"/>
        <v>-12177.220000000001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562</v>
      </c>
      <c r="E43" s="31">
        <v>120.38</v>
      </c>
      <c r="F43" s="12">
        <f t="shared" si="6"/>
        <v>67653.56</v>
      </c>
      <c r="G43" s="12">
        <f t="shared" si="7"/>
        <v>41945.21</v>
      </c>
      <c r="H43" s="12">
        <f t="shared" si="8"/>
        <v>25708.35</v>
      </c>
      <c r="I43" s="63">
        <f t="shared" si="9"/>
        <v>0.37999995861267316</v>
      </c>
      <c r="J43" s="12">
        <v>65408</v>
      </c>
      <c r="K43" s="12">
        <f t="shared" si="10"/>
        <v>2245.5599999999977</v>
      </c>
      <c r="L43" s="29" t="str">
        <f t="shared" si="11"/>
        <v>On target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345</v>
      </c>
      <c r="E44" s="31">
        <v>207.84</v>
      </c>
      <c r="F44" s="12">
        <f t="shared" si="6"/>
        <v>71704.800000000003</v>
      </c>
      <c r="G44" s="12">
        <f t="shared" si="7"/>
        <v>44456.98</v>
      </c>
      <c r="H44" s="12">
        <f t="shared" si="8"/>
        <v>27247.82</v>
      </c>
      <c r="I44" s="63">
        <f t="shared" si="9"/>
        <v>0.37999994421572891</v>
      </c>
      <c r="J44" s="12">
        <v>71550</v>
      </c>
      <c r="K44" s="12">
        <f t="shared" si="10"/>
        <v>154.80000000000291</v>
      </c>
      <c r="L44" s="29" t="str">
        <f t="shared" si="11"/>
        <v>On target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45</v>
      </c>
      <c r="E45" s="31">
        <v>162.07</v>
      </c>
      <c r="F45" s="12">
        <f t="shared" si="6"/>
        <v>7293.15</v>
      </c>
      <c r="G45" s="12">
        <f t="shared" si="7"/>
        <v>4521.75</v>
      </c>
      <c r="H45" s="12">
        <f t="shared" si="8"/>
        <v>2771.3999999999996</v>
      </c>
      <c r="I45" s="63">
        <f t="shared" si="9"/>
        <v>0.3800004113448921</v>
      </c>
      <c r="J45" s="12">
        <v>6633</v>
      </c>
      <c r="K45" s="12">
        <f t="shared" si="10"/>
        <v>660.14999999999964</v>
      </c>
      <c r="L45" s="29" t="str">
        <f t="shared" si="11"/>
        <v>On target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873</v>
      </c>
      <c r="E46" s="31">
        <v>344.19</v>
      </c>
      <c r="F46" s="12">
        <f t="shared" si="6"/>
        <v>300477.87</v>
      </c>
      <c r="G46" s="12">
        <f t="shared" si="7"/>
        <v>186296.28</v>
      </c>
      <c r="H46" s="12">
        <f t="shared" si="8"/>
        <v>114181.59</v>
      </c>
      <c r="I46" s="63">
        <f t="shared" si="9"/>
        <v>0.37999999800318074</v>
      </c>
      <c r="J46" s="12">
        <v>315446</v>
      </c>
      <c r="K46" s="12">
        <f t="shared" si="10"/>
        <v>-14968.130000000005</v>
      </c>
      <c r="L46" s="29" t="str">
        <f t="shared" si="11"/>
        <v>Below plan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153</v>
      </c>
      <c r="E47" s="31">
        <v>354.72</v>
      </c>
      <c r="F47" s="12">
        <f t="shared" si="6"/>
        <v>54272.160000000003</v>
      </c>
      <c r="G47" s="12">
        <f t="shared" si="7"/>
        <v>33648.74</v>
      </c>
      <c r="H47" s="12">
        <f t="shared" si="8"/>
        <v>20623.420000000006</v>
      </c>
      <c r="I47" s="63">
        <f t="shared" si="9"/>
        <v>0.37999998525947748</v>
      </c>
      <c r="J47" s="12">
        <v>45730</v>
      </c>
      <c r="K47" s="12">
        <f t="shared" si="10"/>
        <v>8542.1600000000035</v>
      </c>
      <c r="L47" s="29" t="str">
        <f t="shared" si="11"/>
        <v>On target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779</v>
      </c>
      <c r="E48" s="31">
        <v>229.62</v>
      </c>
      <c r="F48" s="12">
        <f t="shared" si="6"/>
        <v>178873.98</v>
      </c>
      <c r="G48" s="12">
        <f t="shared" si="7"/>
        <v>110901.87</v>
      </c>
      <c r="H48" s="12">
        <f t="shared" si="8"/>
        <v>67972.110000000015</v>
      </c>
      <c r="I48" s="63">
        <f t="shared" si="9"/>
        <v>0.37999998658273276</v>
      </c>
      <c r="J48" s="12">
        <v>181264</v>
      </c>
      <c r="K48" s="12">
        <f t="shared" si="10"/>
        <v>-2390.0199999999895</v>
      </c>
      <c r="L48" s="29" t="str">
        <f t="shared" si="11"/>
        <v>Below plan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167</v>
      </c>
      <c r="E49" s="31">
        <v>327.19</v>
      </c>
      <c r="F49" s="12">
        <f t="shared" si="6"/>
        <v>54640.73</v>
      </c>
      <c r="G49" s="12">
        <f t="shared" si="7"/>
        <v>33877.25</v>
      </c>
      <c r="H49" s="12">
        <f t="shared" si="8"/>
        <v>20763.480000000003</v>
      </c>
      <c r="I49" s="63">
        <f t="shared" si="9"/>
        <v>0.38000004758355171</v>
      </c>
      <c r="J49" s="12">
        <v>63111</v>
      </c>
      <c r="K49" s="12">
        <f t="shared" si="10"/>
        <v>-8470.2699999999968</v>
      </c>
      <c r="L49" s="29" t="str">
        <f t="shared" si="11"/>
        <v>Below plan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599</v>
      </c>
      <c r="E50" s="31">
        <v>227.19</v>
      </c>
      <c r="F50" s="12">
        <f t="shared" si="6"/>
        <v>136086.81</v>
      </c>
      <c r="G50" s="12">
        <f t="shared" si="7"/>
        <v>84373.82</v>
      </c>
      <c r="H50" s="12">
        <f t="shared" si="8"/>
        <v>51712.989999999991</v>
      </c>
      <c r="I50" s="63">
        <f t="shared" si="9"/>
        <v>0.38000001616615153</v>
      </c>
      <c r="J50" s="12">
        <v>149488</v>
      </c>
      <c r="K50" s="12">
        <f t="shared" si="10"/>
        <v>-13401.190000000002</v>
      </c>
      <c r="L50" s="29" t="str">
        <f t="shared" si="11"/>
        <v>Below plan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695</v>
      </c>
      <c r="E51" s="31">
        <v>342.64</v>
      </c>
      <c r="F51" s="12">
        <f t="shared" si="6"/>
        <v>238134.8</v>
      </c>
      <c r="G51" s="12">
        <f t="shared" si="7"/>
        <v>147643.57999999999</v>
      </c>
      <c r="H51" s="12">
        <f t="shared" si="8"/>
        <v>90491.22</v>
      </c>
      <c r="I51" s="63">
        <f t="shared" si="9"/>
        <v>0.37999998320279105</v>
      </c>
      <c r="J51" s="12">
        <v>213993</v>
      </c>
      <c r="K51" s="12">
        <f t="shared" si="10"/>
        <v>24141.799999999988</v>
      </c>
      <c r="L51" s="29" t="str">
        <f t="shared" si="11"/>
        <v>On target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153</v>
      </c>
      <c r="E52" s="31">
        <v>162.07</v>
      </c>
      <c r="F52" s="12">
        <f t="shared" si="6"/>
        <v>24796.71</v>
      </c>
      <c r="G52" s="12">
        <f t="shared" si="7"/>
        <v>15373.96</v>
      </c>
      <c r="H52" s="12">
        <f t="shared" si="8"/>
        <v>9422.75</v>
      </c>
      <c r="I52" s="63">
        <f t="shared" si="9"/>
        <v>0.38000000806558615</v>
      </c>
      <c r="J52" s="12">
        <v>26603</v>
      </c>
      <c r="K52" s="12">
        <f t="shared" si="10"/>
        <v>-1806.2900000000009</v>
      </c>
      <c r="L52" s="29" t="str">
        <f t="shared" si="11"/>
        <v>Below plan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220</v>
      </c>
      <c r="E53" s="31">
        <v>380.8</v>
      </c>
      <c r="F53" s="12">
        <f t="shared" si="6"/>
        <v>83776</v>
      </c>
      <c r="G53" s="12">
        <f t="shared" si="7"/>
        <v>51941.120000000003</v>
      </c>
      <c r="H53" s="12">
        <f t="shared" si="8"/>
        <v>31834.879999999997</v>
      </c>
      <c r="I53" s="63">
        <f t="shared" si="9"/>
        <v>0.37999999999999995</v>
      </c>
      <c r="J53" s="12">
        <v>89616</v>
      </c>
      <c r="K53" s="12">
        <f t="shared" si="10"/>
        <v>-5840</v>
      </c>
      <c r="L53" s="29" t="str">
        <f t="shared" si="11"/>
        <v>Below plan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170</v>
      </c>
      <c r="E54" s="31">
        <v>372.32</v>
      </c>
      <c r="F54" s="12">
        <f t="shared" si="6"/>
        <v>63294.400000000001</v>
      </c>
      <c r="G54" s="12">
        <f t="shared" si="7"/>
        <v>39242.53</v>
      </c>
      <c r="H54" s="12">
        <f t="shared" si="8"/>
        <v>24051.870000000003</v>
      </c>
      <c r="I54" s="63">
        <f t="shared" si="9"/>
        <v>0.37999996840162797</v>
      </c>
      <c r="J54" s="12">
        <v>62224</v>
      </c>
      <c r="K54" s="12">
        <f t="shared" si="10"/>
        <v>1070.4000000000015</v>
      </c>
      <c r="L54" s="29" t="str">
        <f t="shared" si="11"/>
        <v>On target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430</v>
      </c>
      <c r="E55" s="31">
        <v>190.81</v>
      </c>
      <c r="F55" s="12">
        <f t="shared" si="6"/>
        <v>82048.3</v>
      </c>
      <c r="G55" s="12">
        <f t="shared" si="7"/>
        <v>50869.95</v>
      </c>
      <c r="H55" s="12">
        <f t="shared" si="8"/>
        <v>31178.350000000006</v>
      </c>
      <c r="I55" s="63">
        <f t="shared" si="9"/>
        <v>0.37999995124822822</v>
      </c>
      <c r="J55" s="12">
        <v>72384</v>
      </c>
      <c r="K55" s="12">
        <f t="shared" si="10"/>
        <v>9664.3000000000029</v>
      </c>
      <c r="L55" s="29" t="str">
        <f t="shared" si="11"/>
        <v>On target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636</v>
      </c>
      <c r="E56" s="31">
        <v>91.54</v>
      </c>
      <c r="F56" s="12">
        <f t="shared" si="6"/>
        <v>58219.44</v>
      </c>
      <c r="G56" s="12">
        <f t="shared" si="7"/>
        <v>36096.050000000003</v>
      </c>
      <c r="H56" s="12">
        <f t="shared" si="8"/>
        <v>22123.39</v>
      </c>
      <c r="I56" s="63">
        <f t="shared" si="9"/>
        <v>0.38000004809390125</v>
      </c>
      <c r="J56" s="12">
        <v>65413</v>
      </c>
      <c r="K56" s="12">
        <f t="shared" si="10"/>
        <v>-7193.5599999999977</v>
      </c>
      <c r="L56" s="29" t="str">
        <f t="shared" si="11"/>
        <v>Below plan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527</v>
      </c>
      <c r="E57" s="31">
        <v>372.66</v>
      </c>
      <c r="F57" s="12">
        <f t="shared" si="6"/>
        <v>196391.82</v>
      </c>
      <c r="G57" s="12">
        <f t="shared" si="7"/>
        <v>121762.93</v>
      </c>
      <c r="H57" s="12">
        <f t="shared" si="8"/>
        <v>74628.890000000014</v>
      </c>
      <c r="I57" s="63">
        <f t="shared" si="9"/>
        <v>0.37999999185302125</v>
      </c>
      <c r="J57" s="12">
        <v>223102</v>
      </c>
      <c r="K57" s="12">
        <f t="shared" si="10"/>
        <v>-26710.179999999993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869</v>
      </c>
      <c r="E58" s="31">
        <v>366.39</v>
      </c>
      <c r="F58" s="12">
        <f t="shared" si="6"/>
        <v>318392.90999999997</v>
      </c>
      <c r="G58" s="12">
        <f t="shared" si="7"/>
        <v>197403.6</v>
      </c>
      <c r="H58" s="12">
        <f t="shared" si="8"/>
        <v>120989.30999999997</v>
      </c>
      <c r="I58" s="63">
        <f t="shared" si="9"/>
        <v>0.38000001319124843</v>
      </c>
      <c r="J58" s="12">
        <v>343847</v>
      </c>
      <c r="K58" s="12">
        <f t="shared" si="10"/>
        <v>-25454.090000000026</v>
      </c>
      <c r="L58" s="29" t="str">
        <f t="shared" si="11"/>
        <v>Below plan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312</v>
      </c>
      <c r="E59" s="31">
        <v>344.52</v>
      </c>
      <c r="F59" s="12">
        <f t="shared" si="6"/>
        <v>107490.23999999999</v>
      </c>
      <c r="G59" s="12">
        <f t="shared" si="7"/>
        <v>66643.95</v>
      </c>
      <c r="H59" s="12">
        <f t="shared" si="8"/>
        <v>40846.289999999994</v>
      </c>
      <c r="I59" s="63">
        <f t="shared" si="9"/>
        <v>0.37999998883619568</v>
      </c>
      <c r="J59" s="12">
        <v>93562</v>
      </c>
      <c r="K59" s="12">
        <f t="shared" si="10"/>
        <v>13928.239999999991</v>
      </c>
      <c r="L59" s="29" t="str">
        <f t="shared" si="11"/>
        <v>On target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759</v>
      </c>
      <c r="E60" s="31">
        <v>345.26</v>
      </c>
      <c r="F60" s="12">
        <f t="shared" si="6"/>
        <v>262052.34</v>
      </c>
      <c r="G60" s="12">
        <f t="shared" si="7"/>
        <v>162472.45000000001</v>
      </c>
      <c r="H60" s="12">
        <f t="shared" si="8"/>
        <v>99579.889999999985</v>
      </c>
      <c r="I60" s="63">
        <f t="shared" si="9"/>
        <v>0.38000000305282522</v>
      </c>
      <c r="J60" s="12">
        <v>305895</v>
      </c>
      <c r="K60" s="12">
        <f t="shared" si="10"/>
        <v>-43842.66</v>
      </c>
      <c r="L60" s="29" t="str">
        <f t="shared" si="11"/>
        <v>Below plan</v>
      </c>
    </row>
    <row r="61" spans="1:12" x14ac:dyDescent="0.25">
      <c r="A61" s="58">
        <v>45809</v>
      </c>
      <c r="B61" s="8" t="s">
        <v>40</v>
      </c>
      <c r="C61" s="8" t="s">
        <v>512</v>
      </c>
      <c r="D61" s="18">
        <v>210</v>
      </c>
      <c r="E61" s="32">
        <v>240.8</v>
      </c>
      <c r="F61" s="18">
        <f t="shared" si="6"/>
        <v>50568</v>
      </c>
      <c r="G61" s="18">
        <f t="shared" si="7"/>
        <v>31352.16</v>
      </c>
      <c r="H61" s="18">
        <f t="shared" si="8"/>
        <v>19215.84</v>
      </c>
      <c r="I61" s="66">
        <f t="shared" si="9"/>
        <v>0.38</v>
      </c>
      <c r="J61" s="18">
        <v>43569</v>
      </c>
      <c r="K61" s="18">
        <f t="shared" si="10"/>
        <v>6999</v>
      </c>
      <c r="L61" s="30" t="str">
        <f t="shared" si="11"/>
        <v>On target</v>
      </c>
    </row>
  </sheetData>
  <mergeCells count="2">
    <mergeCell ref="R5:S5"/>
    <mergeCell ref="R11:S11"/>
  </mergeCells>
  <hyperlinks>
    <hyperlink ref="U2" location="'INDEX'!A1" tooltip="Back to INDEX" display="← Ana Sayfa / Back to Index" xr:uid="{0C7AB5A2-C00F-477C-9B50-816B2481E71C}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1F3864"/>
  </sheetPr>
  <dimension ref="B1:E13"/>
  <sheetViews>
    <sheetView workbookViewId="0">
      <pane ySplit="1" topLeftCell="A2" activePane="bottomLeft" state="frozenSplit"/>
      <selection pane="bottomLeft" activeCell="B1" sqref="B1"/>
    </sheetView>
  </sheetViews>
  <sheetFormatPr defaultColWidth="9.140625" defaultRowHeight="14.25" x14ac:dyDescent="0.25"/>
  <cols>
    <col min="1" max="1" width="9.140625" style="1" customWidth="1"/>
    <col min="2" max="2" width="22.7109375" style="1" customWidth="1"/>
    <col min="3" max="3" width="74.7109375" style="1" customWidth="1"/>
    <col min="4" max="4" width="9.140625" style="1" customWidth="1"/>
    <col min="5" max="5" width="28.7109375" style="1" customWidth="1"/>
    <col min="6" max="16384" width="9.140625" style="1"/>
  </cols>
  <sheetData>
    <row r="1" spans="2:5" ht="20.100000000000001" customHeight="1" x14ac:dyDescent="0.25">
      <c r="B1" s="9" t="s">
        <v>96</v>
      </c>
      <c r="C1" s="10" t="s">
        <v>4001</v>
      </c>
    </row>
    <row r="2" spans="2:5" ht="20.100000000000001" customHeight="1" x14ac:dyDescent="0.25">
      <c r="B2" s="9" t="s">
        <v>97</v>
      </c>
      <c r="C2" s="14" t="s">
        <v>4002</v>
      </c>
      <c r="E2" s="128" t="s">
        <v>6607</v>
      </c>
    </row>
    <row r="3" spans="2:5" ht="20.100000000000001" customHeight="1" x14ac:dyDescent="0.25">
      <c r="B3" s="9" t="s">
        <v>98</v>
      </c>
      <c r="C3" s="14" t="s">
        <v>4003</v>
      </c>
    </row>
    <row r="5" spans="2:5" ht="20.100000000000001" customHeight="1" x14ac:dyDescent="0.25">
      <c r="B5" s="113" t="s">
        <v>99</v>
      </c>
      <c r="C5" s="113"/>
    </row>
    <row r="6" spans="2:5" ht="20.100000000000001" customHeight="1" x14ac:dyDescent="0.25">
      <c r="B6" s="15">
        <v>1</v>
      </c>
      <c r="C6" s="16" t="s">
        <v>4004</v>
      </c>
    </row>
    <row r="7" spans="2:5" ht="20.100000000000001" customHeight="1" x14ac:dyDescent="0.25">
      <c r="B7" s="15">
        <v>2</v>
      </c>
      <c r="C7" s="16" t="s">
        <v>4005</v>
      </c>
    </row>
    <row r="8" spans="2:5" ht="20.100000000000001" customHeight="1" x14ac:dyDescent="0.25">
      <c r="B8" s="15">
        <v>3</v>
      </c>
      <c r="C8" s="16" t="s">
        <v>4006</v>
      </c>
    </row>
    <row r="10" spans="2:5" ht="20.100000000000001" customHeight="1" x14ac:dyDescent="0.25">
      <c r="B10" s="113" t="s">
        <v>105</v>
      </c>
      <c r="C10" s="113"/>
    </row>
    <row r="11" spans="2:5" ht="20.100000000000001" customHeight="1" x14ac:dyDescent="0.25">
      <c r="B11" s="15">
        <v>1</v>
      </c>
      <c r="C11" s="16" t="s">
        <v>4007</v>
      </c>
    </row>
    <row r="12" spans="2:5" ht="20.100000000000001" customHeight="1" x14ac:dyDescent="0.25">
      <c r="B12" s="15">
        <v>2</v>
      </c>
      <c r="C12" s="16" t="s">
        <v>4008</v>
      </c>
    </row>
    <row r="13" spans="2:5" ht="20.100000000000001" customHeight="1" x14ac:dyDescent="0.25">
      <c r="B13" s="15">
        <v>3</v>
      </c>
      <c r="C13" s="16" t="s">
        <v>4009</v>
      </c>
    </row>
  </sheetData>
  <mergeCells count="2">
    <mergeCell ref="B5:C5"/>
    <mergeCell ref="B10:C10"/>
  </mergeCells>
  <hyperlinks>
    <hyperlink ref="E2" location="'INDEX'!A1" tooltip="Back to INDEX" display="← Ana Sayfa / Back to Index" xr:uid="{12C0155A-B822-41AF-A8C0-19A9FB5F82C7}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1F3864"/>
  </sheetPr>
  <dimension ref="A1:U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10" t="s">
        <v>4010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718</v>
      </c>
      <c r="E2" s="31">
        <v>298.89</v>
      </c>
      <c r="F2" s="12">
        <f t="shared" ref="F2:F33" si="0">D2*E2</f>
        <v>214603.02</v>
      </c>
      <c r="G2" s="12">
        <f t="shared" ref="G2:G33" si="1">ROUND(F2*$O$2,2)</f>
        <v>133053.87</v>
      </c>
      <c r="H2" s="12">
        <f t="shared" ref="H2:H33" si="2">F2-G2</f>
        <v>81549.149999999994</v>
      </c>
      <c r="I2" s="63">
        <f t="shared" ref="I2:I33" si="3">H2/F2</f>
        <v>0.38000001118344001</v>
      </c>
      <c r="J2" s="12">
        <v>229067</v>
      </c>
      <c r="K2" s="12">
        <f t="shared" ref="K2:K33" si="4">F2-J2</f>
        <v>-14463.98000000001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14" t="s">
        <v>4011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861</v>
      </c>
      <c r="E3" s="31">
        <v>174.21</v>
      </c>
      <c r="F3" s="12">
        <f t="shared" si="0"/>
        <v>149994.81</v>
      </c>
      <c r="G3" s="12">
        <f t="shared" si="1"/>
        <v>92996.78</v>
      </c>
      <c r="H3" s="12">
        <f t="shared" si="2"/>
        <v>56998.03</v>
      </c>
      <c r="I3" s="63">
        <f t="shared" si="3"/>
        <v>0.38000001466717415</v>
      </c>
      <c r="J3" s="12">
        <v>161857</v>
      </c>
      <c r="K3" s="12">
        <f t="shared" si="4"/>
        <v>-11862.190000000002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14" t="s">
        <v>4012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290</v>
      </c>
      <c r="E4" s="31">
        <v>144.13999999999999</v>
      </c>
      <c r="F4" s="12">
        <f t="shared" si="0"/>
        <v>41800.6</v>
      </c>
      <c r="G4" s="12">
        <f t="shared" si="1"/>
        <v>25916.37</v>
      </c>
      <c r="H4" s="12">
        <f t="shared" si="2"/>
        <v>15884.23</v>
      </c>
      <c r="I4" s="63">
        <f t="shared" si="3"/>
        <v>0.38000004784620317</v>
      </c>
      <c r="J4" s="12">
        <v>41257</v>
      </c>
      <c r="K4" s="12">
        <f t="shared" si="4"/>
        <v>543.59999999999854</v>
      </c>
      <c r="L4" s="29" t="str">
        <f t="shared" si="5"/>
        <v>On target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207</v>
      </c>
      <c r="E5" s="31">
        <v>351.65</v>
      </c>
      <c r="F5" s="12">
        <f t="shared" si="0"/>
        <v>72791.549999999988</v>
      </c>
      <c r="G5" s="12">
        <f t="shared" si="1"/>
        <v>45130.76</v>
      </c>
      <c r="H5" s="12">
        <f t="shared" si="2"/>
        <v>27660.789999999986</v>
      </c>
      <c r="I5" s="63">
        <f t="shared" si="3"/>
        <v>0.38000001373785819</v>
      </c>
      <c r="J5" s="12">
        <v>64437</v>
      </c>
      <c r="K5" s="12">
        <f t="shared" si="4"/>
        <v>8354.5499999999884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315</v>
      </c>
      <c r="E6" s="31">
        <v>85.78</v>
      </c>
      <c r="F6" s="12">
        <f t="shared" si="0"/>
        <v>27020.7</v>
      </c>
      <c r="G6" s="12">
        <f t="shared" si="1"/>
        <v>16752.830000000002</v>
      </c>
      <c r="H6" s="12">
        <f t="shared" si="2"/>
        <v>10267.869999999999</v>
      </c>
      <c r="I6" s="63">
        <f t="shared" si="3"/>
        <v>0.38000014803465487</v>
      </c>
      <c r="J6" s="12">
        <v>29967</v>
      </c>
      <c r="K6" s="12">
        <f t="shared" si="4"/>
        <v>-2946.2999999999993</v>
      </c>
      <c r="L6" s="29" t="str">
        <f t="shared" si="5"/>
        <v>Below plan</v>
      </c>
      <c r="R6" s="15" t="s">
        <v>100</v>
      </c>
      <c r="S6" s="16" t="s">
        <v>4013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128</v>
      </c>
      <c r="E7" s="31">
        <v>272.58999999999997</v>
      </c>
      <c r="F7" s="12">
        <f t="shared" si="0"/>
        <v>34891.519999999997</v>
      </c>
      <c r="G7" s="12">
        <f t="shared" si="1"/>
        <v>21632.74</v>
      </c>
      <c r="H7" s="12">
        <f t="shared" si="2"/>
        <v>13258.779999999995</v>
      </c>
      <c r="I7" s="63">
        <f t="shared" si="3"/>
        <v>0.3800000687846215</v>
      </c>
      <c r="J7" s="12">
        <v>37775</v>
      </c>
      <c r="K7" s="12">
        <f t="shared" si="4"/>
        <v>-2883.4800000000032</v>
      </c>
      <c r="L7" s="29" t="str">
        <f t="shared" si="5"/>
        <v>Below plan</v>
      </c>
      <c r="R7" s="15" t="s">
        <v>101</v>
      </c>
      <c r="S7" s="16" t="s">
        <v>4014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475</v>
      </c>
      <c r="E8" s="31">
        <v>224.75</v>
      </c>
      <c r="F8" s="12">
        <f t="shared" si="0"/>
        <v>106756.25</v>
      </c>
      <c r="G8" s="12">
        <f t="shared" si="1"/>
        <v>66188.88</v>
      </c>
      <c r="H8" s="12">
        <f t="shared" si="2"/>
        <v>40567.369999999995</v>
      </c>
      <c r="I8" s="63">
        <f t="shared" si="3"/>
        <v>0.3799999531643346</v>
      </c>
      <c r="J8" s="12">
        <v>88316</v>
      </c>
      <c r="K8" s="12">
        <f t="shared" si="4"/>
        <v>18440.25</v>
      </c>
      <c r="L8" s="29" t="str">
        <f t="shared" si="5"/>
        <v>On target</v>
      </c>
      <c r="R8" s="15" t="s">
        <v>103</v>
      </c>
      <c r="S8" s="16" t="s">
        <v>4015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69</v>
      </c>
      <c r="E9" s="31">
        <v>327.47000000000003</v>
      </c>
      <c r="F9" s="12">
        <f t="shared" si="0"/>
        <v>22595.43</v>
      </c>
      <c r="G9" s="12">
        <f t="shared" si="1"/>
        <v>14009.17</v>
      </c>
      <c r="H9" s="12">
        <f t="shared" si="2"/>
        <v>8586.26</v>
      </c>
      <c r="I9" s="63">
        <f t="shared" si="3"/>
        <v>0.37999984952709465</v>
      </c>
      <c r="J9" s="12">
        <v>24492</v>
      </c>
      <c r="K9" s="12">
        <f t="shared" si="4"/>
        <v>-1896.5699999999997</v>
      </c>
      <c r="L9" s="29" t="str">
        <f t="shared" si="5"/>
        <v>Below plan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774</v>
      </c>
      <c r="E10" s="31">
        <v>171.96</v>
      </c>
      <c r="F10" s="12">
        <f t="shared" si="0"/>
        <v>133097.04</v>
      </c>
      <c r="G10" s="12">
        <f t="shared" si="1"/>
        <v>82520.160000000003</v>
      </c>
      <c r="H10" s="12">
        <f t="shared" si="2"/>
        <v>50576.880000000005</v>
      </c>
      <c r="I10" s="63">
        <f t="shared" si="3"/>
        <v>0.38000003606391247</v>
      </c>
      <c r="J10" s="12">
        <v>146330</v>
      </c>
      <c r="K10" s="12">
        <f t="shared" si="4"/>
        <v>-13232.959999999992</v>
      </c>
      <c r="L10" s="29" t="str">
        <f t="shared" si="5"/>
        <v>Below plan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697</v>
      </c>
      <c r="E11" s="31">
        <v>335.79</v>
      </c>
      <c r="F11" s="12">
        <f t="shared" si="0"/>
        <v>234045.63</v>
      </c>
      <c r="G11" s="12">
        <f t="shared" si="1"/>
        <v>145108.29</v>
      </c>
      <c r="H11" s="12">
        <f t="shared" si="2"/>
        <v>88937.34</v>
      </c>
      <c r="I11" s="63">
        <f t="shared" si="3"/>
        <v>0.38000000256360261</v>
      </c>
      <c r="J11" s="12">
        <v>229562</v>
      </c>
      <c r="K11" s="12">
        <f t="shared" si="4"/>
        <v>4483.6300000000047</v>
      </c>
      <c r="L11" s="29" t="str">
        <f t="shared" si="5"/>
        <v>On target</v>
      </c>
      <c r="R11" s="15" t="s">
        <v>100</v>
      </c>
      <c r="S11" s="16" t="s">
        <v>4016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475</v>
      </c>
      <c r="E12" s="31">
        <v>206.41</v>
      </c>
      <c r="F12" s="12">
        <f t="shared" si="0"/>
        <v>98044.75</v>
      </c>
      <c r="G12" s="12">
        <f t="shared" si="1"/>
        <v>60787.75</v>
      </c>
      <c r="H12" s="12">
        <f t="shared" si="2"/>
        <v>37257</v>
      </c>
      <c r="I12" s="63">
        <f t="shared" si="3"/>
        <v>0.37999994900287881</v>
      </c>
      <c r="J12" s="12">
        <v>114566</v>
      </c>
      <c r="K12" s="12">
        <f t="shared" si="4"/>
        <v>-16521.25</v>
      </c>
      <c r="L12" s="29" t="str">
        <f t="shared" si="5"/>
        <v>Below plan</v>
      </c>
      <c r="R12" s="15" t="s">
        <v>101</v>
      </c>
      <c r="S12" s="16" t="s">
        <v>4017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286</v>
      </c>
      <c r="E13" s="31">
        <v>347.34</v>
      </c>
      <c r="F13" s="12">
        <f t="shared" si="0"/>
        <v>99339.239999999991</v>
      </c>
      <c r="G13" s="12">
        <f t="shared" si="1"/>
        <v>61590.33</v>
      </c>
      <c r="H13" s="12">
        <f t="shared" si="2"/>
        <v>37748.909999999989</v>
      </c>
      <c r="I13" s="63">
        <f t="shared" si="3"/>
        <v>0.3799999879201813</v>
      </c>
      <c r="J13" s="12">
        <v>93260</v>
      </c>
      <c r="K13" s="12">
        <f t="shared" si="4"/>
        <v>6079.2399999999907</v>
      </c>
      <c r="L13" s="29" t="str">
        <f t="shared" si="5"/>
        <v>On target</v>
      </c>
      <c r="R13" s="15" t="s">
        <v>103</v>
      </c>
      <c r="S13" s="16" t="s">
        <v>4018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182</v>
      </c>
      <c r="E14" s="31">
        <v>380.27</v>
      </c>
      <c r="F14" s="12">
        <f t="shared" si="0"/>
        <v>69209.14</v>
      </c>
      <c r="G14" s="12">
        <f t="shared" si="1"/>
        <v>42909.67</v>
      </c>
      <c r="H14" s="12">
        <f t="shared" si="2"/>
        <v>26299.47</v>
      </c>
      <c r="I14" s="63">
        <f t="shared" si="3"/>
        <v>0.37999995376333245</v>
      </c>
      <c r="J14" s="12">
        <v>76889</v>
      </c>
      <c r="K14" s="12">
        <f t="shared" si="4"/>
        <v>-7679.8600000000006</v>
      </c>
      <c r="L14" s="29" t="str">
        <f t="shared" si="5"/>
        <v>Below plan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793</v>
      </c>
      <c r="E15" s="31">
        <v>75.22</v>
      </c>
      <c r="F15" s="12">
        <f t="shared" si="0"/>
        <v>59649.46</v>
      </c>
      <c r="G15" s="12">
        <f t="shared" si="1"/>
        <v>36982.67</v>
      </c>
      <c r="H15" s="12">
        <f t="shared" si="2"/>
        <v>22666.79</v>
      </c>
      <c r="I15" s="63">
        <f t="shared" si="3"/>
        <v>0.37999991952986667</v>
      </c>
      <c r="J15" s="12">
        <v>68390</v>
      </c>
      <c r="K15" s="12">
        <f t="shared" si="4"/>
        <v>-8740.5400000000009</v>
      </c>
      <c r="L15" s="29" t="str">
        <f t="shared" si="5"/>
        <v>Below plan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343</v>
      </c>
      <c r="E16" s="31">
        <v>208.09</v>
      </c>
      <c r="F16" s="12">
        <f t="shared" si="0"/>
        <v>71374.87</v>
      </c>
      <c r="G16" s="12">
        <f t="shared" si="1"/>
        <v>44252.42</v>
      </c>
      <c r="H16" s="12">
        <f t="shared" si="2"/>
        <v>27122.449999999997</v>
      </c>
      <c r="I16" s="63">
        <f t="shared" si="3"/>
        <v>0.37999999159367992</v>
      </c>
      <c r="J16" s="12">
        <v>70854</v>
      </c>
      <c r="K16" s="12">
        <f t="shared" si="4"/>
        <v>520.86999999999534</v>
      </c>
      <c r="L16" s="29" t="str">
        <f t="shared" si="5"/>
        <v>On target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870</v>
      </c>
      <c r="E17" s="31">
        <v>363.91</v>
      </c>
      <c r="F17" s="12">
        <f t="shared" si="0"/>
        <v>316601.7</v>
      </c>
      <c r="G17" s="12">
        <f t="shared" si="1"/>
        <v>196293.05</v>
      </c>
      <c r="H17" s="12">
        <f t="shared" si="2"/>
        <v>120308.65000000002</v>
      </c>
      <c r="I17" s="63">
        <f t="shared" si="3"/>
        <v>0.38000001263417099</v>
      </c>
      <c r="J17" s="12">
        <v>315762</v>
      </c>
      <c r="K17" s="12">
        <f t="shared" si="4"/>
        <v>839.70000000001164</v>
      </c>
      <c r="L17" s="29" t="str">
        <f t="shared" si="5"/>
        <v>On target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531</v>
      </c>
      <c r="E18" s="31">
        <v>132.71</v>
      </c>
      <c r="F18" s="12">
        <f t="shared" si="0"/>
        <v>70469.010000000009</v>
      </c>
      <c r="G18" s="12">
        <f t="shared" si="1"/>
        <v>43690.79</v>
      </c>
      <c r="H18" s="12">
        <f t="shared" si="2"/>
        <v>26778.220000000008</v>
      </c>
      <c r="I18" s="63">
        <f t="shared" si="3"/>
        <v>0.37999994607558707</v>
      </c>
      <c r="J18" s="12">
        <v>61090</v>
      </c>
      <c r="K18" s="12">
        <f t="shared" si="4"/>
        <v>9379.0100000000093</v>
      </c>
      <c r="L18" s="29" t="str">
        <f t="shared" si="5"/>
        <v>On target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875</v>
      </c>
      <c r="E19" s="31">
        <v>294.92</v>
      </c>
      <c r="F19" s="12">
        <f t="shared" si="0"/>
        <v>258055</v>
      </c>
      <c r="G19" s="12">
        <f t="shared" si="1"/>
        <v>159994.1</v>
      </c>
      <c r="H19" s="12">
        <f t="shared" si="2"/>
        <v>98060.9</v>
      </c>
      <c r="I19" s="63">
        <f t="shared" si="3"/>
        <v>0.38</v>
      </c>
      <c r="J19" s="12">
        <v>281015</v>
      </c>
      <c r="K19" s="12">
        <f t="shared" si="4"/>
        <v>-22960</v>
      </c>
      <c r="L19" s="29" t="str">
        <f t="shared" si="5"/>
        <v>Below plan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847</v>
      </c>
      <c r="E20" s="31">
        <v>200.83</v>
      </c>
      <c r="F20" s="12">
        <f t="shared" si="0"/>
        <v>170103.01</v>
      </c>
      <c r="G20" s="12">
        <f t="shared" si="1"/>
        <v>105463.87</v>
      </c>
      <c r="H20" s="12">
        <f t="shared" si="2"/>
        <v>64639.140000000014</v>
      </c>
      <c r="I20" s="63">
        <f t="shared" si="3"/>
        <v>0.37999997766059523</v>
      </c>
      <c r="J20" s="12">
        <v>143139</v>
      </c>
      <c r="K20" s="12">
        <f t="shared" si="4"/>
        <v>26964.010000000009</v>
      </c>
      <c r="L20" s="29" t="str">
        <f t="shared" si="5"/>
        <v>On target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213</v>
      </c>
      <c r="E21" s="31">
        <v>214.09</v>
      </c>
      <c r="F21" s="12">
        <f t="shared" si="0"/>
        <v>45601.17</v>
      </c>
      <c r="G21" s="12">
        <f t="shared" si="1"/>
        <v>28272.73</v>
      </c>
      <c r="H21" s="12">
        <f t="shared" si="2"/>
        <v>17328.439999999999</v>
      </c>
      <c r="I21" s="63">
        <f t="shared" si="3"/>
        <v>0.37999989912539522</v>
      </c>
      <c r="J21" s="12">
        <v>40840</v>
      </c>
      <c r="K21" s="12">
        <f t="shared" si="4"/>
        <v>4761.1699999999983</v>
      </c>
      <c r="L21" s="29" t="str">
        <f t="shared" si="5"/>
        <v>On target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55</v>
      </c>
      <c r="E22" s="31">
        <v>100.52</v>
      </c>
      <c r="F22" s="12">
        <f t="shared" si="0"/>
        <v>5528.5999999999995</v>
      </c>
      <c r="G22" s="12">
        <f t="shared" si="1"/>
        <v>3427.73</v>
      </c>
      <c r="H22" s="12">
        <f t="shared" si="2"/>
        <v>2100.8699999999994</v>
      </c>
      <c r="I22" s="63">
        <f t="shared" si="3"/>
        <v>0.38000036175523633</v>
      </c>
      <c r="J22" s="12">
        <v>6127</v>
      </c>
      <c r="K22" s="12">
        <f t="shared" si="4"/>
        <v>-598.40000000000055</v>
      </c>
      <c r="L22" s="29" t="str">
        <f t="shared" si="5"/>
        <v>Below plan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758</v>
      </c>
      <c r="E23" s="31">
        <v>210.89</v>
      </c>
      <c r="F23" s="12">
        <f t="shared" si="0"/>
        <v>159854.62</v>
      </c>
      <c r="G23" s="12">
        <f t="shared" si="1"/>
        <v>99109.86</v>
      </c>
      <c r="H23" s="12">
        <f t="shared" si="2"/>
        <v>60744.759999999995</v>
      </c>
      <c r="I23" s="63">
        <f t="shared" si="3"/>
        <v>0.38000002752500989</v>
      </c>
      <c r="J23" s="12">
        <v>180496</v>
      </c>
      <c r="K23" s="12">
        <f t="shared" si="4"/>
        <v>-20641.380000000005</v>
      </c>
      <c r="L23" s="29" t="str">
        <f t="shared" si="5"/>
        <v>Below plan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60</v>
      </c>
      <c r="E24" s="31">
        <v>407.05</v>
      </c>
      <c r="F24" s="12">
        <f t="shared" si="0"/>
        <v>24423</v>
      </c>
      <c r="G24" s="12">
        <f t="shared" si="1"/>
        <v>15142.26</v>
      </c>
      <c r="H24" s="12">
        <f t="shared" si="2"/>
        <v>9280.74</v>
      </c>
      <c r="I24" s="63">
        <f t="shared" si="3"/>
        <v>0.38</v>
      </c>
      <c r="J24" s="12">
        <v>28083</v>
      </c>
      <c r="K24" s="12">
        <f t="shared" si="4"/>
        <v>-3660</v>
      </c>
      <c r="L24" s="29" t="str">
        <f t="shared" si="5"/>
        <v>Below plan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705</v>
      </c>
      <c r="E25" s="31">
        <v>333.78</v>
      </c>
      <c r="F25" s="12">
        <f t="shared" si="0"/>
        <v>235314.9</v>
      </c>
      <c r="G25" s="12">
        <f t="shared" si="1"/>
        <v>145895.24</v>
      </c>
      <c r="H25" s="12">
        <f t="shared" si="2"/>
        <v>89419.66</v>
      </c>
      <c r="I25" s="63">
        <f t="shared" si="3"/>
        <v>0.3799999915007507</v>
      </c>
      <c r="J25" s="12">
        <v>230048</v>
      </c>
      <c r="K25" s="12">
        <f t="shared" si="4"/>
        <v>5266.8999999999942</v>
      </c>
      <c r="L25" s="29" t="str">
        <f t="shared" si="5"/>
        <v>On target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540</v>
      </c>
      <c r="E26" s="31">
        <v>309.14999999999998</v>
      </c>
      <c r="F26" s="12">
        <f t="shared" si="0"/>
        <v>166941</v>
      </c>
      <c r="G26" s="12">
        <f t="shared" si="1"/>
        <v>103503.42</v>
      </c>
      <c r="H26" s="12">
        <f t="shared" si="2"/>
        <v>63437.58</v>
      </c>
      <c r="I26" s="63">
        <f t="shared" si="3"/>
        <v>0.38</v>
      </c>
      <c r="J26" s="12">
        <v>180504</v>
      </c>
      <c r="K26" s="12">
        <f t="shared" si="4"/>
        <v>-13563</v>
      </c>
      <c r="L26" s="29" t="str">
        <f t="shared" si="5"/>
        <v>Below plan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507</v>
      </c>
      <c r="E27" s="31">
        <v>198.96</v>
      </c>
      <c r="F27" s="12">
        <f t="shared" si="0"/>
        <v>100872.72</v>
      </c>
      <c r="G27" s="12">
        <f t="shared" si="1"/>
        <v>62541.09</v>
      </c>
      <c r="H27" s="12">
        <f t="shared" si="2"/>
        <v>38331.630000000005</v>
      </c>
      <c r="I27" s="63">
        <f t="shared" si="3"/>
        <v>0.37999996431146105</v>
      </c>
      <c r="J27" s="12">
        <v>113305</v>
      </c>
      <c r="K27" s="12">
        <f t="shared" si="4"/>
        <v>-12432.279999999999</v>
      </c>
      <c r="L27" s="29" t="str">
        <f t="shared" si="5"/>
        <v>Below plan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500</v>
      </c>
      <c r="E28" s="31">
        <v>93.31</v>
      </c>
      <c r="F28" s="12">
        <f t="shared" si="0"/>
        <v>46655</v>
      </c>
      <c r="G28" s="12">
        <f t="shared" si="1"/>
        <v>28926.1</v>
      </c>
      <c r="H28" s="12">
        <f t="shared" si="2"/>
        <v>17728.900000000001</v>
      </c>
      <c r="I28" s="63">
        <f t="shared" si="3"/>
        <v>0.38</v>
      </c>
      <c r="J28" s="12">
        <v>41555</v>
      </c>
      <c r="K28" s="12">
        <f t="shared" si="4"/>
        <v>5100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48</v>
      </c>
      <c r="E29" s="31">
        <v>89.48</v>
      </c>
      <c r="F29" s="12">
        <f t="shared" si="0"/>
        <v>4295.04</v>
      </c>
      <c r="G29" s="12">
        <f t="shared" si="1"/>
        <v>2662.92</v>
      </c>
      <c r="H29" s="12">
        <f t="shared" si="2"/>
        <v>1632.12</v>
      </c>
      <c r="I29" s="63">
        <f t="shared" si="3"/>
        <v>0.38000111756817162</v>
      </c>
      <c r="J29" s="12">
        <v>3540</v>
      </c>
      <c r="K29" s="12">
        <f t="shared" si="4"/>
        <v>755.04</v>
      </c>
      <c r="L29" s="29" t="str">
        <f t="shared" si="5"/>
        <v>On target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269</v>
      </c>
      <c r="E30" s="31">
        <v>257.82</v>
      </c>
      <c r="F30" s="12">
        <f t="shared" si="0"/>
        <v>69353.58</v>
      </c>
      <c r="G30" s="12">
        <f t="shared" si="1"/>
        <v>42999.22</v>
      </c>
      <c r="H30" s="12">
        <f t="shared" si="2"/>
        <v>26354.36</v>
      </c>
      <c r="I30" s="63">
        <f t="shared" si="3"/>
        <v>0.37999999423245345</v>
      </c>
      <c r="J30" s="12">
        <v>74926</v>
      </c>
      <c r="K30" s="12">
        <f t="shared" si="4"/>
        <v>-5572.4199999999983</v>
      </c>
      <c r="L30" s="29" t="str">
        <f t="shared" si="5"/>
        <v>Below plan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885</v>
      </c>
      <c r="E31" s="31">
        <v>208.66</v>
      </c>
      <c r="F31" s="12">
        <f t="shared" si="0"/>
        <v>184664.1</v>
      </c>
      <c r="G31" s="12">
        <f t="shared" si="1"/>
        <v>114491.74</v>
      </c>
      <c r="H31" s="12">
        <f t="shared" si="2"/>
        <v>70172.36</v>
      </c>
      <c r="I31" s="63">
        <f t="shared" si="3"/>
        <v>0.38000001083047541</v>
      </c>
      <c r="J31" s="12">
        <v>196982</v>
      </c>
      <c r="K31" s="12">
        <f t="shared" si="4"/>
        <v>-12317.899999999994</v>
      </c>
      <c r="L31" s="29" t="str">
        <f t="shared" si="5"/>
        <v>Below plan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101</v>
      </c>
      <c r="E32" s="31">
        <v>413.36</v>
      </c>
      <c r="F32" s="12">
        <f t="shared" si="0"/>
        <v>41749.360000000001</v>
      </c>
      <c r="G32" s="12">
        <f t="shared" si="1"/>
        <v>25884.6</v>
      </c>
      <c r="H32" s="12">
        <f t="shared" si="2"/>
        <v>15864.760000000002</v>
      </c>
      <c r="I32" s="63">
        <f t="shared" si="3"/>
        <v>0.3800000766478816</v>
      </c>
      <c r="J32" s="12">
        <v>41856</v>
      </c>
      <c r="K32" s="12">
        <f t="shared" si="4"/>
        <v>-106.63999999999942</v>
      </c>
      <c r="L32" s="29" t="str">
        <f t="shared" si="5"/>
        <v>Below plan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145</v>
      </c>
      <c r="E33" s="31">
        <v>143.93</v>
      </c>
      <c r="F33" s="12">
        <f t="shared" si="0"/>
        <v>20869.850000000002</v>
      </c>
      <c r="G33" s="12">
        <f t="shared" si="1"/>
        <v>12939.31</v>
      </c>
      <c r="H33" s="12">
        <f t="shared" si="2"/>
        <v>7930.5400000000027</v>
      </c>
      <c r="I33" s="63">
        <f t="shared" si="3"/>
        <v>0.37999985625196164</v>
      </c>
      <c r="J33" s="12">
        <v>20458</v>
      </c>
      <c r="K33" s="12">
        <f t="shared" si="4"/>
        <v>411.85000000000218</v>
      </c>
      <c r="L33" s="29" t="str">
        <f t="shared" si="5"/>
        <v>On target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314</v>
      </c>
      <c r="E34" s="31">
        <v>177.94</v>
      </c>
      <c r="F34" s="12">
        <f t="shared" ref="F34:F63" si="6">D34*E34</f>
        <v>55873.159999999996</v>
      </c>
      <c r="G34" s="12">
        <f t="shared" ref="G34:G63" si="7">ROUND(F34*$O$2,2)</f>
        <v>34641.360000000001</v>
      </c>
      <c r="H34" s="12">
        <f t="shared" ref="H34:H63" si="8">F34-G34</f>
        <v>21231.799999999996</v>
      </c>
      <c r="I34" s="63">
        <f t="shared" ref="I34:I63" si="9">H34/F34</f>
        <v>0.37999998568185506</v>
      </c>
      <c r="J34" s="12">
        <v>50722</v>
      </c>
      <c r="K34" s="12">
        <f t="shared" ref="K34:K63" si="10">F34-J34</f>
        <v>5151.1599999999962</v>
      </c>
      <c r="L34" s="29" t="str">
        <f t="shared" ref="L34:L63" si="11">IF(K34&gt;=0,"On target","Below plan")</f>
        <v>On target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819</v>
      </c>
      <c r="E35" s="31">
        <v>364.95</v>
      </c>
      <c r="F35" s="12">
        <f t="shared" si="6"/>
        <v>298894.05</v>
      </c>
      <c r="G35" s="12">
        <f t="shared" si="7"/>
        <v>185314.31</v>
      </c>
      <c r="H35" s="12">
        <f t="shared" si="8"/>
        <v>113579.73999999999</v>
      </c>
      <c r="I35" s="63">
        <f t="shared" si="9"/>
        <v>0.38000000334566714</v>
      </c>
      <c r="J35" s="12">
        <v>332410</v>
      </c>
      <c r="K35" s="12">
        <f t="shared" si="10"/>
        <v>-33515.950000000012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228</v>
      </c>
      <c r="E36" s="31">
        <v>226.13</v>
      </c>
      <c r="F36" s="12">
        <f t="shared" si="6"/>
        <v>51557.64</v>
      </c>
      <c r="G36" s="12">
        <f t="shared" si="7"/>
        <v>31965.74</v>
      </c>
      <c r="H36" s="12">
        <f t="shared" si="8"/>
        <v>19591.899999999998</v>
      </c>
      <c r="I36" s="63">
        <f t="shared" si="9"/>
        <v>0.37999993793354386</v>
      </c>
      <c r="J36" s="12">
        <v>60788</v>
      </c>
      <c r="K36" s="12">
        <f t="shared" si="10"/>
        <v>-9230.36</v>
      </c>
      <c r="L36" s="29" t="str">
        <f t="shared" si="11"/>
        <v>Below plan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629</v>
      </c>
      <c r="E37" s="31">
        <v>298.08</v>
      </c>
      <c r="F37" s="12">
        <f t="shared" si="6"/>
        <v>187492.31999999998</v>
      </c>
      <c r="G37" s="12">
        <f t="shared" si="7"/>
        <v>116245.24</v>
      </c>
      <c r="H37" s="12">
        <f t="shared" si="8"/>
        <v>71247.079999999973</v>
      </c>
      <c r="I37" s="63">
        <f t="shared" si="9"/>
        <v>0.37999999146631702</v>
      </c>
      <c r="J37" s="12">
        <v>218465</v>
      </c>
      <c r="K37" s="12">
        <f t="shared" si="10"/>
        <v>-30972.680000000022</v>
      </c>
      <c r="L37" s="29" t="str">
        <f t="shared" si="11"/>
        <v>Below plan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195</v>
      </c>
      <c r="E38" s="31">
        <v>152.82</v>
      </c>
      <c r="F38" s="12">
        <f t="shared" si="6"/>
        <v>29799.899999999998</v>
      </c>
      <c r="G38" s="12">
        <f t="shared" si="7"/>
        <v>18475.939999999999</v>
      </c>
      <c r="H38" s="12">
        <f t="shared" si="8"/>
        <v>11323.96</v>
      </c>
      <c r="I38" s="63">
        <f t="shared" si="9"/>
        <v>0.37999993288568085</v>
      </c>
      <c r="J38" s="12">
        <v>32649</v>
      </c>
      <c r="K38" s="12">
        <f t="shared" si="10"/>
        <v>-2849.1000000000022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658</v>
      </c>
      <c r="E39" s="31">
        <v>300.25</v>
      </c>
      <c r="F39" s="12">
        <f t="shared" si="6"/>
        <v>197564.5</v>
      </c>
      <c r="G39" s="12">
        <f t="shared" si="7"/>
        <v>122489.99</v>
      </c>
      <c r="H39" s="12">
        <f t="shared" si="8"/>
        <v>75074.509999999995</v>
      </c>
      <c r="I39" s="63">
        <f t="shared" si="9"/>
        <v>0.37999999999999995</v>
      </c>
      <c r="J39" s="12">
        <v>212263</v>
      </c>
      <c r="K39" s="12">
        <f t="shared" si="10"/>
        <v>-14698.5</v>
      </c>
      <c r="L39" s="29" t="str">
        <f t="shared" si="11"/>
        <v>Below plan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395</v>
      </c>
      <c r="E40" s="31">
        <v>183.24</v>
      </c>
      <c r="F40" s="12">
        <f t="shared" si="6"/>
        <v>72379.8</v>
      </c>
      <c r="G40" s="12">
        <f t="shared" si="7"/>
        <v>44875.48</v>
      </c>
      <c r="H40" s="12">
        <f t="shared" si="8"/>
        <v>27504.32</v>
      </c>
      <c r="I40" s="63">
        <f t="shared" si="9"/>
        <v>0.37999994473596221</v>
      </c>
      <c r="J40" s="12">
        <v>64059</v>
      </c>
      <c r="K40" s="12">
        <f t="shared" si="10"/>
        <v>8320.8000000000029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874</v>
      </c>
      <c r="E41" s="31">
        <v>402.62</v>
      </c>
      <c r="F41" s="12">
        <f t="shared" si="6"/>
        <v>351889.88</v>
      </c>
      <c r="G41" s="12">
        <f t="shared" si="7"/>
        <v>218171.73</v>
      </c>
      <c r="H41" s="12">
        <f t="shared" si="8"/>
        <v>133718.15</v>
      </c>
      <c r="I41" s="63">
        <f t="shared" si="9"/>
        <v>0.37999998749608827</v>
      </c>
      <c r="J41" s="12">
        <v>320403</v>
      </c>
      <c r="K41" s="12">
        <f t="shared" si="10"/>
        <v>31486.880000000005</v>
      </c>
      <c r="L41" s="29" t="str">
        <f t="shared" si="11"/>
        <v>On target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274</v>
      </c>
      <c r="E42" s="31">
        <v>279.83</v>
      </c>
      <c r="F42" s="12">
        <f t="shared" si="6"/>
        <v>76673.42</v>
      </c>
      <c r="G42" s="12">
        <f t="shared" si="7"/>
        <v>47537.52</v>
      </c>
      <c r="H42" s="12">
        <f t="shared" si="8"/>
        <v>29135.9</v>
      </c>
      <c r="I42" s="63">
        <f t="shared" si="9"/>
        <v>0.38000000521693178</v>
      </c>
      <c r="J42" s="12">
        <v>83495</v>
      </c>
      <c r="K42" s="12">
        <f t="shared" si="10"/>
        <v>-6821.5800000000017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149</v>
      </c>
      <c r="E43" s="31">
        <v>176.72</v>
      </c>
      <c r="F43" s="12">
        <f t="shared" si="6"/>
        <v>26331.279999999999</v>
      </c>
      <c r="G43" s="12">
        <f t="shared" si="7"/>
        <v>16325.39</v>
      </c>
      <c r="H43" s="12">
        <f t="shared" si="8"/>
        <v>10005.89</v>
      </c>
      <c r="I43" s="63">
        <f t="shared" si="9"/>
        <v>0.38000013671952143</v>
      </c>
      <c r="J43" s="12">
        <v>31006</v>
      </c>
      <c r="K43" s="12">
        <f t="shared" si="10"/>
        <v>-4674.7200000000012</v>
      </c>
      <c r="L43" s="29" t="str">
        <f t="shared" si="11"/>
        <v>Below plan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215</v>
      </c>
      <c r="E44" s="31">
        <v>106.04</v>
      </c>
      <c r="F44" s="12">
        <f t="shared" si="6"/>
        <v>22798.600000000002</v>
      </c>
      <c r="G44" s="12">
        <f t="shared" si="7"/>
        <v>14135.13</v>
      </c>
      <c r="H44" s="12">
        <f t="shared" si="8"/>
        <v>8663.470000000003</v>
      </c>
      <c r="I44" s="63">
        <f t="shared" si="9"/>
        <v>0.38000008772468497</v>
      </c>
      <c r="J44" s="12">
        <v>20191</v>
      </c>
      <c r="K44" s="12">
        <f t="shared" si="10"/>
        <v>2607.6000000000022</v>
      </c>
      <c r="L44" s="29" t="str">
        <f t="shared" si="11"/>
        <v>On target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129</v>
      </c>
      <c r="E45" s="31">
        <v>89.84</v>
      </c>
      <c r="F45" s="12">
        <f t="shared" si="6"/>
        <v>11589.36</v>
      </c>
      <c r="G45" s="12">
        <f t="shared" si="7"/>
        <v>7185.4</v>
      </c>
      <c r="H45" s="12">
        <f t="shared" si="8"/>
        <v>4403.9600000000009</v>
      </c>
      <c r="I45" s="63">
        <f t="shared" si="9"/>
        <v>0.38000027611533344</v>
      </c>
      <c r="J45" s="12">
        <v>13556</v>
      </c>
      <c r="K45" s="12">
        <f t="shared" si="10"/>
        <v>-1966.6399999999994</v>
      </c>
      <c r="L45" s="29" t="str">
        <f t="shared" si="11"/>
        <v>Below plan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833</v>
      </c>
      <c r="E46" s="31">
        <v>233.85</v>
      </c>
      <c r="F46" s="12">
        <f t="shared" si="6"/>
        <v>194797.05</v>
      </c>
      <c r="G46" s="12">
        <f t="shared" si="7"/>
        <v>120774.17</v>
      </c>
      <c r="H46" s="12">
        <f t="shared" si="8"/>
        <v>74022.87999999999</v>
      </c>
      <c r="I46" s="63">
        <f t="shared" si="9"/>
        <v>0.38000000513354792</v>
      </c>
      <c r="J46" s="12">
        <v>187501</v>
      </c>
      <c r="K46" s="12">
        <f t="shared" si="10"/>
        <v>7296.0499999999884</v>
      </c>
      <c r="L46" s="29" t="str">
        <f t="shared" si="11"/>
        <v>On target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294</v>
      </c>
      <c r="E47" s="31">
        <v>383.56</v>
      </c>
      <c r="F47" s="12">
        <f t="shared" si="6"/>
        <v>112766.64</v>
      </c>
      <c r="G47" s="12">
        <f t="shared" si="7"/>
        <v>69915.320000000007</v>
      </c>
      <c r="H47" s="12">
        <f t="shared" si="8"/>
        <v>42851.319999999992</v>
      </c>
      <c r="I47" s="63">
        <f t="shared" si="9"/>
        <v>0.37999997162281318</v>
      </c>
      <c r="J47" s="12">
        <v>115577</v>
      </c>
      <c r="K47" s="12">
        <f t="shared" si="10"/>
        <v>-2810.3600000000006</v>
      </c>
      <c r="L47" s="29" t="str">
        <f t="shared" si="11"/>
        <v>Below plan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482</v>
      </c>
      <c r="E48" s="31">
        <v>155.58000000000001</v>
      </c>
      <c r="F48" s="12">
        <f t="shared" si="6"/>
        <v>74989.560000000012</v>
      </c>
      <c r="G48" s="12">
        <f t="shared" si="7"/>
        <v>46493.53</v>
      </c>
      <c r="H48" s="12">
        <f t="shared" si="8"/>
        <v>28496.030000000013</v>
      </c>
      <c r="I48" s="63">
        <f t="shared" si="9"/>
        <v>0.37999996266146924</v>
      </c>
      <c r="J48" s="12">
        <v>84598</v>
      </c>
      <c r="K48" s="12">
        <f t="shared" si="10"/>
        <v>-9608.4399999999878</v>
      </c>
      <c r="L48" s="29" t="str">
        <f t="shared" si="11"/>
        <v>Below plan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86</v>
      </c>
      <c r="E49" s="31">
        <v>382.43</v>
      </c>
      <c r="F49" s="12">
        <f t="shared" si="6"/>
        <v>32888.980000000003</v>
      </c>
      <c r="G49" s="12">
        <f t="shared" si="7"/>
        <v>20391.169999999998</v>
      </c>
      <c r="H49" s="12">
        <f t="shared" si="8"/>
        <v>12497.810000000005</v>
      </c>
      <c r="I49" s="63">
        <f t="shared" si="9"/>
        <v>0.37999992702722929</v>
      </c>
      <c r="J49" s="12">
        <v>33657</v>
      </c>
      <c r="K49" s="12">
        <f t="shared" si="10"/>
        <v>-768.0199999999968</v>
      </c>
      <c r="L49" s="29" t="str">
        <f t="shared" si="11"/>
        <v>Below plan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125</v>
      </c>
      <c r="E50" s="31">
        <v>256.77999999999997</v>
      </c>
      <c r="F50" s="12">
        <f t="shared" si="6"/>
        <v>32097.499999999996</v>
      </c>
      <c r="G50" s="12">
        <f t="shared" si="7"/>
        <v>19900.45</v>
      </c>
      <c r="H50" s="12">
        <f t="shared" si="8"/>
        <v>12197.049999999996</v>
      </c>
      <c r="I50" s="63">
        <f t="shared" si="9"/>
        <v>0.37999999999999989</v>
      </c>
      <c r="J50" s="12">
        <v>37196</v>
      </c>
      <c r="K50" s="12">
        <f t="shared" si="10"/>
        <v>-5098.5000000000036</v>
      </c>
      <c r="L50" s="29" t="str">
        <f t="shared" si="11"/>
        <v>Below plan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463</v>
      </c>
      <c r="E51" s="31">
        <v>255.89</v>
      </c>
      <c r="F51" s="12">
        <f t="shared" si="6"/>
        <v>118477.06999999999</v>
      </c>
      <c r="G51" s="12">
        <f t="shared" si="7"/>
        <v>73455.78</v>
      </c>
      <c r="H51" s="12">
        <f t="shared" si="8"/>
        <v>45021.289999999994</v>
      </c>
      <c r="I51" s="63">
        <f t="shared" si="9"/>
        <v>0.38000002869753613</v>
      </c>
      <c r="J51" s="12">
        <v>109754</v>
      </c>
      <c r="K51" s="12">
        <f t="shared" si="10"/>
        <v>8723.0699999999924</v>
      </c>
      <c r="L51" s="29" t="str">
        <f t="shared" si="11"/>
        <v>On target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274</v>
      </c>
      <c r="E52" s="31">
        <v>372.35</v>
      </c>
      <c r="F52" s="12">
        <f t="shared" si="6"/>
        <v>102023.90000000001</v>
      </c>
      <c r="G52" s="12">
        <f t="shared" si="7"/>
        <v>63254.82</v>
      </c>
      <c r="H52" s="12">
        <f t="shared" si="8"/>
        <v>38769.080000000009</v>
      </c>
      <c r="I52" s="63">
        <f t="shared" si="9"/>
        <v>0.3799999803967502</v>
      </c>
      <c r="J52" s="12">
        <v>97264</v>
      </c>
      <c r="K52" s="12">
        <f t="shared" si="10"/>
        <v>4759.9000000000087</v>
      </c>
      <c r="L52" s="29" t="str">
        <f t="shared" si="11"/>
        <v>On target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882</v>
      </c>
      <c r="E53" s="31">
        <v>317.33999999999997</v>
      </c>
      <c r="F53" s="12">
        <f t="shared" si="6"/>
        <v>279893.88</v>
      </c>
      <c r="G53" s="12">
        <f t="shared" si="7"/>
        <v>173534.21</v>
      </c>
      <c r="H53" s="12">
        <f t="shared" si="8"/>
        <v>106359.67000000001</v>
      </c>
      <c r="I53" s="63">
        <f t="shared" si="9"/>
        <v>0.37999998427975634</v>
      </c>
      <c r="J53" s="12">
        <v>305507</v>
      </c>
      <c r="K53" s="12">
        <f t="shared" si="10"/>
        <v>-25613.119999999995</v>
      </c>
      <c r="L53" s="29" t="str">
        <f t="shared" si="11"/>
        <v>Below plan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808</v>
      </c>
      <c r="E54" s="31">
        <v>178.13</v>
      </c>
      <c r="F54" s="12">
        <f t="shared" si="6"/>
        <v>143929.04</v>
      </c>
      <c r="G54" s="12">
        <f t="shared" si="7"/>
        <v>89236</v>
      </c>
      <c r="H54" s="12">
        <f t="shared" si="8"/>
        <v>54693.040000000008</v>
      </c>
      <c r="I54" s="63">
        <f t="shared" si="9"/>
        <v>0.3800000333497674</v>
      </c>
      <c r="J54" s="12">
        <v>169051</v>
      </c>
      <c r="K54" s="12">
        <f t="shared" si="10"/>
        <v>-25121.959999999992</v>
      </c>
      <c r="L54" s="29" t="str">
        <f t="shared" si="11"/>
        <v>Below plan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673</v>
      </c>
      <c r="E55" s="31">
        <v>417.26</v>
      </c>
      <c r="F55" s="12">
        <f t="shared" si="6"/>
        <v>280815.98</v>
      </c>
      <c r="G55" s="12">
        <f t="shared" si="7"/>
        <v>174105.91</v>
      </c>
      <c r="H55" s="12">
        <f t="shared" si="8"/>
        <v>106710.06999999998</v>
      </c>
      <c r="I55" s="63">
        <f t="shared" si="9"/>
        <v>0.37999999145347779</v>
      </c>
      <c r="J55" s="12">
        <v>255428</v>
      </c>
      <c r="K55" s="12">
        <f t="shared" si="10"/>
        <v>25387.979999999981</v>
      </c>
      <c r="L55" s="29" t="str">
        <f t="shared" si="11"/>
        <v>On target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881</v>
      </c>
      <c r="E56" s="31">
        <v>256.79000000000002</v>
      </c>
      <c r="F56" s="12">
        <f t="shared" si="6"/>
        <v>226231.99000000002</v>
      </c>
      <c r="G56" s="12">
        <f t="shared" si="7"/>
        <v>140263.82999999999</v>
      </c>
      <c r="H56" s="12">
        <f t="shared" si="8"/>
        <v>85968.160000000033</v>
      </c>
      <c r="I56" s="63">
        <f t="shared" si="9"/>
        <v>0.38000001679691731</v>
      </c>
      <c r="J56" s="12">
        <v>217568</v>
      </c>
      <c r="K56" s="12">
        <f t="shared" si="10"/>
        <v>8663.9900000000198</v>
      </c>
      <c r="L56" s="29" t="str">
        <f t="shared" si="11"/>
        <v>On target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721</v>
      </c>
      <c r="E57" s="31">
        <v>114.89</v>
      </c>
      <c r="F57" s="12">
        <f t="shared" si="6"/>
        <v>82835.69</v>
      </c>
      <c r="G57" s="12">
        <f t="shared" si="7"/>
        <v>51358.13</v>
      </c>
      <c r="H57" s="12">
        <f t="shared" si="8"/>
        <v>31477.560000000005</v>
      </c>
      <c r="I57" s="63">
        <f t="shared" si="9"/>
        <v>0.37999997344139952</v>
      </c>
      <c r="J57" s="12">
        <v>84283</v>
      </c>
      <c r="K57" s="12">
        <f t="shared" si="10"/>
        <v>-1447.3099999999977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616</v>
      </c>
      <c r="E58" s="31">
        <v>127.97</v>
      </c>
      <c r="F58" s="12">
        <f t="shared" si="6"/>
        <v>78829.52</v>
      </c>
      <c r="G58" s="12">
        <f t="shared" si="7"/>
        <v>48874.3</v>
      </c>
      <c r="H58" s="12">
        <f t="shared" si="8"/>
        <v>29955.22</v>
      </c>
      <c r="I58" s="63">
        <f t="shared" si="9"/>
        <v>0.38000003044544733</v>
      </c>
      <c r="J58" s="12">
        <v>74749</v>
      </c>
      <c r="K58" s="12">
        <f t="shared" si="10"/>
        <v>4080.5200000000041</v>
      </c>
      <c r="L58" s="29" t="str">
        <f t="shared" si="11"/>
        <v>On target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772</v>
      </c>
      <c r="E59" s="31">
        <v>324.18</v>
      </c>
      <c r="F59" s="12">
        <f t="shared" si="6"/>
        <v>250266.96</v>
      </c>
      <c r="G59" s="12">
        <f t="shared" si="7"/>
        <v>155165.51999999999</v>
      </c>
      <c r="H59" s="12">
        <f t="shared" si="8"/>
        <v>95101.440000000002</v>
      </c>
      <c r="I59" s="63">
        <f t="shared" si="9"/>
        <v>0.3799999808204807</v>
      </c>
      <c r="J59" s="12">
        <v>208628</v>
      </c>
      <c r="K59" s="12">
        <f t="shared" si="10"/>
        <v>41638.959999999992</v>
      </c>
      <c r="L59" s="29" t="str">
        <f t="shared" si="11"/>
        <v>On target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856</v>
      </c>
      <c r="E60" s="31">
        <v>112.5</v>
      </c>
      <c r="F60" s="12">
        <f t="shared" si="6"/>
        <v>96300</v>
      </c>
      <c r="G60" s="12">
        <f t="shared" si="7"/>
        <v>59706</v>
      </c>
      <c r="H60" s="12">
        <f t="shared" si="8"/>
        <v>36594</v>
      </c>
      <c r="I60" s="63">
        <f t="shared" si="9"/>
        <v>0.38</v>
      </c>
      <c r="J60" s="12">
        <v>111908</v>
      </c>
      <c r="K60" s="12">
        <f t="shared" si="10"/>
        <v>-15608</v>
      </c>
      <c r="L60" s="29" t="str">
        <f t="shared" si="11"/>
        <v>Below plan</v>
      </c>
    </row>
    <row r="61" spans="1:12" x14ac:dyDescent="0.25">
      <c r="A61" s="57">
        <v>45809</v>
      </c>
      <c r="B61" s="6" t="s">
        <v>40</v>
      </c>
      <c r="C61" s="6" t="s">
        <v>512</v>
      </c>
      <c r="D61" s="12">
        <v>143</v>
      </c>
      <c r="E61" s="31">
        <v>176.57</v>
      </c>
      <c r="F61" s="12">
        <f t="shared" si="6"/>
        <v>25249.51</v>
      </c>
      <c r="G61" s="12">
        <f t="shared" si="7"/>
        <v>15654.7</v>
      </c>
      <c r="H61" s="12">
        <f t="shared" si="8"/>
        <v>9594.8099999999977</v>
      </c>
      <c r="I61" s="63">
        <f t="shared" si="9"/>
        <v>0.37999984950202986</v>
      </c>
      <c r="J61" s="12">
        <v>23358</v>
      </c>
      <c r="K61" s="12">
        <f t="shared" si="10"/>
        <v>1891.5099999999984</v>
      </c>
      <c r="L61" s="29" t="str">
        <f t="shared" si="11"/>
        <v>On target</v>
      </c>
    </row>
    <row r="62" spans="1:12" x14ac:dyDescent="0.25">
      <c r="A62" s="57">
        <v>45839</v>
      </c>
      <c r="B62" s="6" t="s">
        <v>20</v>
      </c>
      <c r="C62" s="6" t="s">
        <v>1596</v>
      </c>
      <c r="D62" s="12">
        <v>350</v>
      </c>
      <c r="E62" s="31">
        <v>88.27</v>
      </c>
      <c r="F62" s="12">
        <f t="shared" si="6"/>
        <v>30894.5</v>
      </c>
      <c r="G62" s="12">
        <f t="shared" si="7"/>
        <v>19154.59</v>
      </c>
      <c r="H62" s="12">
        <f t="shared" si="8"/>
        <v>11739.91</v>
      </c>
      <c r="I62" s="63">
        <f t="shared" si="9"/>
        <v>0.38</v>
      </c>
      <c r="J62" s="12">
        <v>35304</v>
      </c>
      <c r="K62" s="12">
        <f t="shared" si="10"/>
        <v>-4409.5</v>
      </c>
      <c r="L62" s="29" t="str">
        <f t="shared" si="11"/>
        <v>Below plan</v>
      </c>
    </row>
    <row r="63" spans="1:12" x14ac:dyDescent="0.25">
      <c r="A63" s="58">
        <v>45870</v>
      </c>
      <c r="B63" s="8" t="s">
        <v>15</v>
      </c>
      <c r="C63" s="8" t="s">
        <v>1599</v>
      </c>
      <c r="D63" s="18">
        <v>745</v>
      </c>
      <c r="E63" s="32">
        <v>146.9</v>
      </c>
      <c r="F63" s="18">
        <f t="shared" si="6"/>
        <v>109440.5</v>
      </c>
      <c r="G63" s="18">
        <f t="shared" si="7"/>
        <v>67853.11</v>
      </c>
      <c r="H63" s="18">
        <f t="shared" si="8"/>
        <v>41587.39</v>
      </c>
      <c r="I63" s="66">
        <f t="shared" si="9"/>
        <v>0.38</v>
      </c>
      <c r="J63" s="18">
        <v>104254</v>
      </c>
      <c r="K63" s="18">
        <f t="shared" si="10"/>
        <v>5186.5</v>
      </c>
      <c r="L63" s="30" t="str">
        <f t="shared" si="11"/>
        <v>On target</v>
      </c>
    </row>
  </sheetData>
  <mergeCells count="2">
    <mergeCell ref="R5:S5"/>
    <mergeCell ref="R10:S10"/>
  </mergeCells>
  <hyperlinks>
    <hyperlink ref="U2" location="'INDEX'!A1" tooltip="Back to INDEX" display="← Ana Sayfa / Back to Index" xr:uid="{31F1574D-52E3-4591-A265-0D531B929771}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1F3864"/>
  </sheetPr>
  <dimension ref="A1:U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16.5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77" t="s">
        <v>4019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88</v>
      </c>
      <c r="E2" s="31">
        <v>278.02999999999997</v>
      </c>
      <c r="F2" s="12">
        <f t="shared" ref="F2:F33" si="0">D2*E2</f>
        <v>24466.639999999999</v>
      </c>
      <c r="G2" s="12">
        <f t="shared" ref="G2:G33" si="1">ROUND(F2*$O$2,2)</f>
        <v>15169.32</v>
      </c>
      <c r="H2" s="12">
        <f t="shared" ref="H2:H33" si="2">F2-G2</f>
        <v>9297.32</v>
      </c>
      <c r="I2" s="63">
        <f t="shared" ref="I2:I33" si="3">H2/F2</f>
        <v>0.37999986920966672</v>
      </c>
      <c r="J2" s="12">
        <v>28574</v>
      </c>
      <c r="K2" s="12">
        <f t="shared" ref="K2:K33" si="4">F2-J2</f>
        <v>-4107.3600000000006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78" t="s">
        <v>4020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674</v>
      </c>
      <c r="E3" s="31">
        <v>320.29000000000002</v>
      </c>
      <c r="F3" s="12">
        <f t="shared" si="0"/>
        <v>215875.46000000002</v>
      </c>
      <c r="G3" s="12">
        <f t="shared" si="1"/>
        <v>133842.79</v>
      </c>
      <c r="H3" s="12">
        <f t="shared" si="2"/>
        <v>82032.670000000013</v>
      </c>
      <c r="I3" s="63">
        <f t="shared" si="3"/>
        <v>0.37999997776495764</v>
      </c>
      <c r="J3" s="12">
        <v>185158</v>
      </c>
      <c r="K3" s="12">
        <f t="shared" si="4"/>
        <v>30717.460000000021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78" t="s">
        <v>4021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669</v>
      </c>
      <c r="E4" s="31">
        <v>218.93</v>
      </c>
      <c r="F4" s="12">
        <f t="shared" si="0"/>
        <v>146464.17000000001</v>
      </c>
      <c r="G4" s="12">
        <f t="shared" si="1"/>
        <v>90807.79</v>
      </c>
      <c r="H4" s="12">
        <f t="shared" si="2"/>
        <v>55656.380000000019</v>
      </c>
      <c r="I4" s="63">
        <f t="shared" si="3"/>
        <v>0.37999996859300139</v>
      </c>
      <c r="J4" s="12">
        <v>140013</v>
      </c>
      <c r="K4" s="12">
        <f t="shared" si="4"/>
        <v>6451.1700000000128</v>
      </c>
      <c r="L4" s="29" t="str">
        <f t="shared" si="5"/>
        <v>On target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155</v>
      </c>
      <c r="E5" s="31">
        <v>344.32</v>
      </c>
      <c r="F5" s="12">
        <f t="shared" si="0"/>
        <v>53369.599999999999</v>
      </c>
      <c r="G5" s="12">
        <f t="shared" si="1"/>
        <v>33089.15</v>
      </c>
      <c r="H5" s="12">
        <f t="shared" si="2"/>
        <v>20280.449999999997</v>
      </c>
      <c r="I5" s="63">
        <f t="shared" si="3"/>
        <v>0.38000003747451727</v>
      </c>
      <c r="J5" s="12">
        <v>53935</v>
      </c>
      <c r="K5" s="12">
        <f t="shared" si="4"/>
        <v>-565.40000000000146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/>
      <c r="E6" s="31">
        <v>261.17</v>
      </c>
      <c r="F6" s="12">
        <f t="shared" si="0"/>
        <v>0</v>
      </c>
      <c r="G6" s="12">
        <f t="shared" si="1"/>
        <v>0</v>
      </c>
      <c r="H6" s="12">
        <f t="shared" si="2"/>
        <v>0</v>
      </c>
      <c r="I6" s="63" t="e">
        <f t="shared" si="3"/>
        <v>#DIV/0!</v>
      </c>
      <c r="J6" s="12">
        <v>62298</v>
      </c>
      <c r="K6" s="12">
        <f t="shared" si="4"/>
        <v>-62298</v>
      </c>
      <c r="L6" s="29" t="str">
        <f t="shared" si="5"/>
        <v>Below plan</v>
      </c>
      <c r="R6" s="15" t="s">
        <v>100</v>
      </c>
      <c r="S6" s="80" t="s">
        <v>4013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109</v>
      </c>
      <c r="E7" s="31">
        <v>216.4</v>
      </c>
      <c r="F7" s="12">
        <f t="shared" si="0"/>
        <v>23587.600000000002</v>
      </c>
      <c r="G7" s="12">
        <f t="shared" si="1"/>
        <v>14624.31</v>
      </c>
      <c r="H7" s="12">
        <f t="shared" si="2"/>
        <v>8963.2900000000027</v>
      </c>
      <c r="I7" s="63">
        <f t="shared" si="3"/>
        <v>0.38000008479031361</v>
      </c>
      <c r="J7" s="12">
        <v>22002</v>
      </c>
      <c r="K7" s="12">
        <f t="shared" si="4"/>
        <v>1585.6000000000022</v>
      </c>
      <c r="L7" s="29" t="str">
        <f t="shared" si="5"/>
        <v>On target</v>
      </c>
      <c r="R7" s="15" t="s">
        <v>101</v>
      </c>
      <c r="S7" s="80" t="s">
        <v>4022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340</v>
      </c>
      <c r="E8" s="31">
        <v>409.6</v>
      </c>
      <c r="F8" s="12">
        <f t="shared" si="0"/>
        <v>139264</v>
      </c>
      <c r="G8" s="12">
        <f t="shared" si="1"/>
        <v>86343.679999999993</v>
      </c>
      <c r="H8" s="12">
        <f t="shared" si="2"/>
        <v>52920.320000000007</v>
      </c>
      <c r="I8" s="63">
        <f t="shared" si="3"/>
        <v>0.38000000000000006</v>
      </c>
      <c r="J8" s="12">
        <v>145208</v>
      </c>
      <c r="K8" s="12">
        <f t="shared" si="4"/>
        <v>-5944</v>
      </c>
      <c r="L8" s="29" t="str">
        <f t="shared" si="5"/>
        <v>Below plan</v>
      </c>
      <c r="R8" s="15" t="s">
        <v>103</v>
      </c>
      <c r="S8" s="80" t="s">
        <v>4023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617</v>
      </c>
      <c r="E9" s="31">
        <v>118.42</v>
      </c>
      <c r="F9" s="12">
        <f t="shared" si="0"/>
        <v>73065.14</v>
      </c>
      <c r="G9" s="12">
        <f t="shared" si="1"/>
        <v>45300.39</v>
      </c>
      <c r="H9" s="12">
        <f t="shared" si="2"/>
        <v>27764.75</v>
      </c>
      <c r="I9" s="63">
        <f t="shared" si="3"/>
        <v>0.3799999562034645</v>
      </c>
      <c r="J9" s="12">
        <v>80186</v>
      </c>
      <c r="K9" s="12">
        <f t="shared" si="4"/>
        <v>-7120.8600000000006</v>
      </c>
      <c r="L9" s="29" t="str">
        <f t="shared" si="5"/>
        <v>Below plan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699</v>
      </c>
      <c r="E10" s="31">
        <v>404.36</v>
      </c>
      <c r="F10" s="12">
        <f t="shared" si="0"/>
        <v>282647.64</v>
      </c>
      <c r="G10" s="12">
        <f t="shared" si="1"/>
        <v>175241.54</v>
      </c>
      <c r="H10" s="12">
        <f t="shared" si="2"/>
        <v>107406.1</v>
      </c>
      <c r="I10" s="63">
        <f t="shared" si="3"/>
        <v>0.37999998867848322</v>
      </c>
      <c r="J10" s="12">
        <v>263399</v>
      </c>
      <c r="K10" s="12">
        <f t="shared" si="4"/>
        <v>19248.640000000014</v>
      </c>
      <c r="L10" s="29" t="str">
        <f t="shared" si="5"/>
        <v>On target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449</v>
      </c>
      <c r="E11" s="31">
        <v>364.6</v>
      </c>
      <c r="F11" s="12">
        <f t="shared" si="0"/>
        <v>163705.40000000002</v>
      </c>
      <c r="G11" s="12">
        <f t="shared" si="1"/>
        <v>101497.35</v>
      </c>
      <c r="H11" s="12">
        <f t="shared" si="2"/>
        <v>62208.050000000017</v>
      </c>
      <c r="I11" s="63">
        <f t="shared" si="3"/>
        <v>0.37999998778293209</v>
      </c>
      <c r="J11" s="12">
        <v>171100</v>
      </c>
      <c r="K11" s="12">
        <f t="shared" si="4"/>
        <v>-7394.5999999999767</v>
      </c>
      <c r="L11" s="29" t="str">
        <f t="shared" si="5"/>
        <v>Below plan</v>
      </c>
      <c r="R11" s="15" t="s">
        <v>100</v>
      </c>
      <c r="S11" s="80" t="s">
        <v>4016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87</v>
      </c>
      <c r="E12" s="31">
        <v>284.58</v>
      </c>
      <c r="F12" s="12">
        <f t="shared" si="0"/>
        <v>24758.46</v>
      </c>
      <c r="G12" s="12">
        <f t="shared" si="1"/>
        <v>15350.25</v>
      </c>
      <c r="H12" s="12">
        <f t="shared" si="2"/>
        <v>9408.2099999999991</v>
      </c>
      <c r="I12" s="63">
        <f t="shared" si="3"/>
        <v>0.37999980612687539</v>
      </c>
      <c r="J12" s="12">
        <v>22235</v>
      </c>
      <c r="K12" s="12">
        <f t="shared" si="4"/>
        <v>2523.4599999999991</v>
      </c>
      <c r="L12" s="29" t="str">
        <f t="shared" si="5"/>
        <v>On target</v>
      </c>
      <c r="R12" s="15" t="s">
        <v>101</v>
      </c>
      <c r="S12" s="80" t="s">
        <v>4024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828</v>
      </c>
      <c r="E13" s="31">
        <v>160.07</v>
      </c>
      <c r="F13" s="12">
        <f t="shared" si="0"/>
        <v>132537.96</v>
      </c>
      <c r="G13" s="12">
        <f t="shared" si="1"/>
        <v>82173.539999999994</v>
      </c>
      <c r="H13" s="12">
        <f t="shared" si="2"/>
        <v>50364.42</v>
      </c>
      <c r="I13" s="63">
        <f t="shared" si="3"/>
        <v>0.37999996378396045</v>
      </c>
      <c r="J13" s="12"/>
      <c r="K13" s="12">
        <f t="shared" si="4"/>
        <v>132537.96</v>
      </c>
      <c r="L13" s="29" t="str">
        <f t="shared" si="5"/>
        <v>On target</v>
      </c>
      <c r="R13" s="15" t="s">
        <v>103</v>
      </c>
      <c r="S13" s="80" t="s">
        <v>4025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49</v>
      </c>
      <c r="E14" s="31">
        <v>292.24</v>
      </c>
      <c r="F14" s="12">
        <f t="shared" si="0"/>
        <v>14319.76</v>
      </c>
      <c r="G14" s="12">
        <f t="shared" si="1"/>
        <v>8878.25</v>
      </c>
      <c r="H14" s="12">
        <f t="shared" si="2"/>
        <v>5441.51</v>
      </c>
      <c r="I14" s="63">
        <f t="shared" si="3"/>
        <v>0.38000008380028716</v>
      </c>
      <c r="J14" s="12">
        <v>13981</v>
      </c>
      <c r="K14" s="12">
        <f t="shared" si="4"/>
        <v>338.76000000000022</v>
      </c>
      <c r="L14" s="29" t="str">
        <f t="shared" si="5"/>
        <v>On target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267</v>
      </c>
      <c r="E15" s="31">
        <v>100.56</v>
      </c>
      <c r="F15" s="12">
        <f t="shared" si="0"/>
        <v>26849.52</v>
      </c>
      <c r="G15" s="12">
        <f t="shared" si="1"/>
        <v>16646.7</v>
      </c>
      <c r="H15" s="12">
        <f t="shared" si="2"/>
        <v>10202.82</v>
      </c>
      <c r="I15" s="63">
        <f t="shared" si="3"/>
        <v>0.3800000893870728</v>
      </c>
      <c r="J15" s="12">
        <v>29406</v>
      </c>
      <c r="K15" s="12">
        <f t="shared" si="4"/>
        <v>-2556.4799999999996</v>
      </c>
      <c r="L15" s="29" t="str">
        <f t="shared" si="5"/>
        <v>Below plan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823</v>
      </c>
      <c r="E16" s="31">
        <v>209.87</v>
      </c>
      <c r="F16" s="12">
        <f t="shared" si="0"/>
        <v>172723.01</v>
      </c>
      <c r="G16" s="12">
        <f t="shared" si="1"/>
        <v>107088.27</v>
      </c>
      <c r="H16" s="12">
        <f t="shared" si="2"/>
        <v>65634.740000000005</v>
      </c>
      <c r="I16" s="63">
        <f t="shared" si="3"/>
        <v>0.37999997799945706</v>
      </c>
      <c r="J16" s="12">
        <v>183407</v>
      </c>
      <c r="K16" s="12">
        <f t="shared" si="4"/>
        <v>-10683.989999999991</v>
      </c>
      <c r="L16" s="29" t="str">
        <f t="shared" si="5"/>
        <v>Below plan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700</v>
      </c>
      <c r="E17" s="31">
        <v>146.82</v>
      </c>
      <c r="F17" s="12">
        <f t="shared" si="0"/>
        <v>102774</v>
      </c>
      <c r="G17" s="12">
        <f t="shared" si="1"/>
        <v>63719.88</v>
      </c>
      <c r="H17" s="12">
        <f t="shared" si="2"/>
        <v>39054.120000000003</v>
      </c>
      <c r="I17" s="63">
        <f t="shared" si="3"/>
        <v>0.38</v>
      </c>
      <c r="J17" s="12">
        <v>113903</v>
      </c>
      <c r="K17" s="12">
        <f t="shared" si="4"/>
        <v>-11129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307</v>
      </c>
      <c r="E18" s="31">
        <v>136.28</v>
      </c>
      <c r="F18" s="12">
        <f t="shared" si="0"/>
        <v>41837.96</v>
      </c>
      <c r="G18" s="12">
        <f t="shared" si="1"/>
        <v>25939.54</v>
      </c>
      <c r="H18" s="12">
        <f t="shared" si="2"/>
        <v>15898.419999999998</v>
      </c>
      <c r="I18" s="63">
        <f t="shared" si="3"/>
        <v>0.37999988527165279</v>
      </c>
      <c r="J18" s="12">
        <v>42939</v>
      </c>
      <c r="K18" s="12">
        <f t="shared" si="4"/>
        <v>-1101.0400000000009</v>
      </c>
      <c r="L18" s="29" t="str">
        <f t="shared" si="5"/>
        <v>Below plan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433</v>
      </c>
      <c r="E19" s="31">
        <v>207.53</v>
      </c>
      <c r="F19" s="12">
        <f t="shared" si="0"/>
        <v>89860.49</v>
      </c>
      <c r="G19" s="12">
        <f t="shared" si="1"/>
        <v>55713.5</v>
      </c>
      <c r="H19" s="12">
        <f t="shared" si="2"/>
        <v>34146.990000000005</v>
      </c>
      <c r="I19" s="63">
        <f t="shared" si="3"/>
        <v>0.38000004228777301</v>
      </c>
      <c r="J19" s="12">
        <v>77571</v>
      </c>
      <c r="K19" s="12">
        <f t="shared" si="4"/>
        <v>12289.490000000005</v>
      </c>
      <c r="L19" s="29" t="str">
        <f t="shared" si="5"/>
        <v>On target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372</v>
      </c>
      <c r="E20" s="31">
        <v>408.54</v>
      </c>
      <c r="F20" s="12">
        <f t="shared" si="0"/>
        <v>151976.88</v>
      </c>
      <c r="G20" s="12">
        <f t="shared" si="1"/>
        <v>94225.67</v>
      </c>
      <c r="H20" s="12">
        <f t="shared" si="2"/>
        <v>57751.210000000006</v>
      </c>
      <c r="I20" s="63">
        <f t="shared" si="3"/>
        <v>0.37999997104822791</v>
      </c>
      <c r="J20" s="12">
        <v>129986</v>
      </c>
      <c r="K20" s="12">
        <f t="shared" si="4"/>
        <v>21990.880000000005</v>
      </c>
      <c r="L20" s="29" t="str">
        <f t="shared" si="5"/>
        <v>On target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104</v>
      </c>
      <c r="E21" s="31">
        <v>164.25</v>
      </c>
      <c r="F21" s="12">
        <f t="shared" si="0"/>
        <v>17082</v>
      </c>
      <c r="G21" s="12">
        <f t="shared" si="1"/>
        <v>10590.84</v>
      </c>
      <c r="H21" s="12">
        <f t="shared" si="2"/>
        <v>6491.16</v>
      </c>
      <c r="I21" s="63">
        <f t="shared" si="3"/>
        <v>0.38</v>
      </c>
      <c r="J21" s="12">
        <v>14116</v>
      </c>
      <c r="K21" s="12">
        <f t="shared" si="4"/>
        <v>2966</v>
      </c>
      <c r="L21" s="29" t="str">
        <f t="shared" si="5"/>
        <v>On target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791</v>
      </c>
      <c r="E22" s="31">
        <v>123.4</v>
      </c>
      <c r="F22" s="12">
        <f t="shared" si="0"/>
        <v>97609.400000000009</v>
      </c>
      <c r="G22" s="12">
        <f t="shared" si="1"/>
        <v>60517.83</v>
      </c>
      <c r="H22" s="12">
        <f t="shared" si="2"/>
        <v>37091.570000000007</v>
      </c>
      <c r="I22" s="63">
        <f t="shared" si="3"/>
        <v>0.37999997951017017</v>
      </c>
      <c r="J22" s="12">
        <v>93711</v>
      </c>
      <c r="K22" s="12">
        <f t="shared" si="4"/>
        <v>3898.4000000000087</v>
      </c>
      <c r="L22" s="29" t="str">
        <f t="shared" si="5"/>
        <v>On target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146</v>
      </c>
      <c r="E23" s="31">
        <v>396.93</v>
      </c>
      <c r="F23" s="12">
        <f t="shared" si="0"/>
        <v>57951.78</v>
      </c>
      <c r="G23" s="12">
        <f t="shared" si="1"/>
        <v>35930.1</v>
      </c>
      <c r="H23" s="12">
        <f t="shared" si="2"/>
        <v>22021.68</v>
      </c>
      <c r="I23" s="63">
        <f t="shared" si="3"/>
        <v>0.38000006212061133</v>
      </c>
      <c r="J23" s="12">
        <v>60122</v>
      </c>
      <c r="K23" s="12">
        <f t="shared" si="4"/>
        <v>-2170.2200000000012</v>
      </c>
      <c r="L23" s="29" t="str">
        <f t="shared" si="5"/>
        <v>Below plan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509</v>
      </c>
      <c r="E24" s="31">
        <v>412.92</v>
      </c>
      <c r="F24" s="12">
        <f t="shared" si="0"/>
        <v>210176.28</v>
      </c>
      <c r="G24" s="12">
        <f t="shared" si="1"/>
        <v>130309.29</v>
      </c>
      <c r="H24" s="12">
        <f t="shared" si="2"/>
        <v>79866.990000000005</v>
      </c>
      <c r="I24" s="63">
        <f t="shared" si="3"/>
        <v>0.38000001712847903</v>
      </c>
      <c r="J24" s="12">
        <v>189362</v>
      </c>
      <c r="K24" s="12">
        <f t="shared" si="4"/>
        <v>20814.28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/>
      <c r="C25" s="6" t="s">
        <v>1597</v>
      </c>
      <c r="D25" s="12">
        <v>285</v>
      </c>
      <c r="E25" s="31">
        <v>284.64999999999998</v>
      </c>
      <c r="F25" s="12">
        <f t="shared" si="0"/>
        <v>81125.25</v>
      </c>
      <c r="G25" s="12">
        <f t="shared" si="1"/>
        <v>50297.66</v>
      </c>
      <c r="H25" s="12">
        <f t="shared" si="2"/>
        <v>30827.589999999997</v>
      </c>
      <c r="I25" s="63">
        <f t="shared" si="3"/>
        <v>0.37999993836690793</v>
      </c>
      <c r="J25" s="12">
        <v>76398</v>
      </c>
      <c r="K25" s="12">
        <f t="shared" si="4"/>
        <v>4727.25</v>
      </c>
      <c r="L25" s="29" t="str">
        <f t="shared" si="5"/>
        <v>On target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291</v>
      </c>
      <c r="E26" s="31">
        <v>104.15</v>
      </c>
      <c r="F26" s="12">
        <f t="shared" si="0"/>
        <v>30307.65</v>
      </c>
      <c r="G26" s="12">
        <f t="shared" si="1"/>
        <v>18790.740000000002</v>
      </c>
      <c r="H26" s="12">
        <f t="shared" si="2"/>
        <v>11516.91</v>
      </c>
      <c r="I26" s="63">
        <f t="shared" si="3"/>
        <v>0.38000009898490972</v>
      </c>
      <c r="J26" s="12">
        <v>34660</v>
      </c>
      <c r="K26" s="12">
        <f t="shared" si="4"/>
        <v>-4352.3499999999985</v>
      </c>
      <c r="L26" s="29" t="str">
        <f t="shared" si="5"/>
        <v>Below plan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750</v>
      </c>
      <c r="E27" s="31">
        <v>116.62</v>
      </c>
      <c r="F27" s="12">
        <f t="shared" si="0"/>
        <v>87465</v>
      </c>
      <c r="G27" s="12">
        <f t="shared" si="1"/>
        <v>54228.3</v>
      </c>
      <c r="H27" s="12">
        <f t="shared" si="2"/>
        <v>33236.699999999997</v>
      </c>
      <c r="I27" s="63">
        <f t="shared" si="3"/>
        <v>0.37999999999999995</v>
      </c>
      <c r="J27" s="12">
        <v>81268</v>
      </c>
      <c r="K27" s="12">
        <f t="shared" si="4"/>
        <v>6197</v>
      </c>
      <c r="L27" s="29" t="str">
        <f t="shared" si="5"/>
        <v>On target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364</v>
      </c>
      <c r="E28" s="31">
        <v>222.2</v>
      </c>
      <c r="F28" s="12">
        <f t="shared" si="0"/>
        <v>80880.800000000003</v>
      </c>
      <c r="G28" s="12">
        <f t="shared" si="1"/>
        <v>50146.1</v>
      </c>
      <c r="H28" s="12">
        <f t="shared" si="2"/>
        <v>30734.700000000004</v>
      </c>
      <c r="I28" s="63">
        <f t="shared" si="3"/>
        <v>0.37999995054450503</v>
      </c>
      <c r="J28" s="12">
        <v>84234</v>
      </c>
      <c r="K28" s="12">
        <f t="shared" si="4"/>
        <v>-3353.1999999999971</v>
      </c>
      <c r="L28" s="29" t="str">
        <f t="shared" si="5"/>
        <v>Below plan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69</v>
      </c>
      <c r="E29" s="31">
        <v>175.3</v>
      </c>
      <c r="F29" s="12">
        <f t="shared" si="0"/>
        <v>12095.7</v>
      </c>
      <c r="G29" s="12">
        <f t="shared" si="1"/>
        <v>7499.33</v>
      </c>
      <c r="H29" s="12">
        <f t="shared" si="2"/>
        <v>4596.3700000000008</v>
      </c>
      <c r="I29" s="63">
        <f t="shared" si="3"/>
        <v>0.38000033069603251</v>
      </c>
      <c r="J29" s="12">
        <v>12295</v>
      </c>
      <c r="K29" s="12">
        <f t="shared" si="4"/>
        <v>-199.29999999999927</v>
      </c>
      <c r="L29" s="29" t="str">
        <f t="shared" si="5"/>
        <v>Below plan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145</v>
      </c>
      <c r="E30" s="31">
        <v>409.12</v>
      </c>
      <c r="F30" s="12">
        <f t="shared" si="0"/>
        <v>59322.400000000001</v>
      </c>
      <c r="G30" s="12">
        <f t="shared" si="1"/>
        <v>36779.89</v>
      </c>
      <c r="H30" s="12">
        <f t="shared" si="2"/>
        <v>22542.510000000002</v>
      </c>
      <c r="I30" s="63">
        <f t="shared" si="3"/>
        <v>0.37999996628592236</v>
      </c>
      <c r="J30" s="12">
        <v>62568</v>
      </c>
      <c r="K30" s="12">
        <f t="shared" si="4"/>
        <v>-3245.5999999999985</v>
      </c>
      <c r="L30" s="29" t="str">
        <f t="shared" si="5"/>
        <v>Below plan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632</v>
      </c>
      <c r="E31" s="31">
        <v>332.15</v>
      </c>
      <c r="F31" s="12">
        <f t="shared" si="0"/>
        <v>209918.8</v>
      </c>
      <c r="G31" s="12">
        <f t="shared" si="1"/>
        <v>130149.66</v>
      </c>
      <c r="H31" s="12">
        <f t="shared" si="2"/>
        <v>79769.139999999985</v>
      </c>
      <c r="I31" s="63">
        <f t="shared" si="3"/>
        <v>0.37999998094501297</v>
      </c>
      <c r="J31" s="12">
        <v>247518</v>
      </c>
      <c r="K31" s="12">
        <f t="shared" si="4"/>
        <v>-37599.200000000012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683</v>
      </c>
      <c r="E32" s="31">
        <v>243.65</v>
      </c>
      <c r="F32" s="12">
        <f t="shared" si="0"/>
        <v>166412.95000000001</v>
      </c>
      <c r="G32" s="12">
        <f t="shared" si="1"/>
        <v>103176.03</v>
      </c>
      <c r="H32" s="12">
        <f t="shared" si="2"/>
        <v>63236.920000000013</v>
      </c>
      <c r="I32" s="63">
        <f t="shared" si="3"/>
        <v>0.37999999399085232</v>
      </c>
      <c r="J32" s="12">
        <v>140121</v>
      </c>
      <c r="K32" s="12">
        <f t="shared" si="4"/>
        <v>26291.950000000012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254</v>
      </c>
      <c r="E33" s="31">
        <v>298.11</v>
      </c>
      <c r="F33" s="12">
        <f t="shared" si="0"/>
        <v>75719.94</v>
      </c>
      <c r="G33" s="12">
        <f t="shared" si="1"/>
        <v>46946.36</v>
      </c>
      <c r="H33" s="12">
        <f t="shared" si="2"/>
        <v>28773.58</v>
      </c>
      <c r="I33" s="63">
        <f t="shared" si="3"/>
        <v>0.38000003697837059</v>
      </c>
      <c r="J33" s="12">
        <v>68822</v>
      </c>
      <c r="K33" s="12">
        <f t="shared" si="4"/>
        <v>6897.9400000000023</v>
      </c>
      <c r="L33" s="29" t="str">
        <f t="shared" si="5"/>
        <v>On target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576</v>
      </c>
      <c r="E34" s="31">
        <v>102.35</v>
      </c>
      <c r="F34" s="12">
        <f t="shared" ref="F34:F63" si="6">D34*E34</f>
        <v>58953.599999999999</v>
      </c>
      <c r="G34" s="12">
        <f t="shared" ref="G34:G63" si="7">ROUND(F34*$O$2,2)</f>
        <v>36551.230000000003</v>
      </c>
      <c r="H34" s="12">
        <f t="shared" ref="H34:H63" si="8">F34-G34</f>
        <v>22402.369999999995</v>
      </c>
      <c r="I34" s="63">
        <f t="shared" ref="I34:I63" si="9">H34/F34</f>
        <v>0.38000003392498499</v>
      </c>
      <c r="J34" s="12">
        <v>60691</v>
      </c>
      <c r="K34" s="12">
        <f t="shared" ref="K34:K63" si="10">F34-J34</f>
        <v>-1737.4000000000015</v>
      </c>
      <c r="L34" s="29" t="str">
        <f t="shared" ref="L34:L63" si="11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444</v>
      </c>
      <c r="E35" s="31">
        <v>170.92</v>
      </c>
      <c r="F35" s="12">
        <f t="shared" si="6"/>
        <v>75888.479999999996</v>
      </c>
      <c r="G35" s="12">
        <f t="shared" si="7"/>
        <v>47050.86</v>
      </c>
      <c r="H35" s="12">
        <f t="shared" si="8"/>
        <v>28837.619999999995</v>
      </c>
      <c r="I35" s="63">
        <f t="shared" si="9"/>
        <v>0.37999996837464656</v>
      </c>
      <c r="J35" s="12">
        <v>63482</v>
      </c>
      <c r="K35" s="12">
        <f t="shared" si="10"/>
        <v>12406.479999999996</v>
      </c>
      <c r="L35" s="29" t="str">
        <f t="shared" si="11"/>
        <v>On target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444</v>
      </c>
      <c r="E36" s="31">
        <v>219.93</v>
      </c>
      <c r="F36" s="12">
        <f t="shared" si="6"/>
        <v>97648.92</v>
      </c>
      <c r="G36" s="12">
        <f t="shared" si="7"/>
        <v>60542.33</v>
      </c>
      <c r="H36" s="12">
        <f t="shared" si="8"/>
        <v>37106.589999999997</v>
      </c>
      <c r="I36" s="63">
        <f t="shared" si="9"/>
        <v>0.38000000409630741</v>
      </c>
      <c r="J36" s="12">
        <v>108388</v>
      </c>
      <c r="K36" s="12">
        <f t="shared" si="10"/>
        <v>-10739.080000000002</v>
      </c>
      <c r="L36" s="29" t="str">
        <f t="shared" si="11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55</v>
      </c>
      <c r="E37" s="31">
        <v>287.33999999999997</v>
      </c>
      <c r="F37" s="12">
        <f t="shared" si="6"/>
        <v>15803.699999999999</v>
      </c>
      <c r="G37" s="12">
        <f t="shared" si="7"/>
        <v>9798.2900000000009</v>
      </c>
      <c r="H37" s="12">
        <f t="shared" si="8"/>
        <v>6005.409999999998</v>
      </c>
      <c r="I37" s="63">
        <f t="shared" si="9"/>
        <v>0.38000025310528535</v>
      </c>
      <c r="J37" s="12"/>
      <c r="K37" s="12">
        <f t="shared" si="10"/>
        <v>15803.699999999999</v>
      </c>
      <c r="L37" s="29" t="str">
        <f t="shared" si="11"/>
        <v>On target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337</v>
      </c>
      <c r="E38" s="31">
        <v>189.12</v>
      </c>
      <c r="F38" s="12">
        <f t="shared" si="6"/>
        <v>63733.440000000002</v>
      </c>
      <c r="G38" s="12">
        <f t="shared" si="7"/>
        <v>39514.730000000003</v>
      </c>
      <c r="H38" s="12">
        <f t="shared" si="8"/>
        <v>24218.71</v>
      </c>
      <c r="I38" s="63">
        <f t="shared" si="9"/>
        <v>0.38000004393298081</v>
      </c>
      <c r="J38" s="12">
        <v>52933</v>
      </c>
      <c r="K38" s="12">
        <f t="shared" si="10"/>
        <v>10800.440000000002</v>
      </c>
      <c r="L38" s="29" t="str">
        <f t="shared" si="11"/>
        <v>On target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818</v>
      </c>
      <c r="E39" s="31">
        <v>399.73</v>
      </c>
      <c r="F39" s="12">
        <f t="shared" si="6"/>
        <v>326979.14</v>
      </c>
      <c r="G39" s="12">
        <f t="shared" si="7"/>
        <v>202727.07</v>
      </c>
      <c r="H39" s="12">
        <f t="shared" si="8"/>
        <v>124252.07</v>
      </c>
      <c r="I39" s="63">
        <f t="shared" si="9"/>
        <v>0.379999990213443</v>
      </c>
      <c r="J39" s="12">
        <v>351823</v>
      </c>
      <c r="K39" s="12">
        <f t="shared" si="10"/>
        <v>-24843.859999999986</v>
      </c>
      <c r="L39" s="29" t="str">
        <f t="shared" si="11"/>
        <v>Below plan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48</v>
      </c>
      <c r="E40" s="31">
        <v>167.8</v>
      </c>
      <c r="F40" s="12">
        <f t="shared" si="6"/>
        <v>8054.4000000000005</v>
      </c>
      <c r="G40" s="12">
        <f t="shared" si="7"/>
        <v>4993.7299999999996</v>
      </c>
      <c r="H40" s="12">
        <f t="shared" si="8"/>
        <v>3060.670000000001</v>
      </c>
      <c r="I40" s="63">
        <f t="shared" si="9"/>
        <v>0.37999975168851818</v>
      </c>
      <c r="J40" s="12">
        <v>8162</v>
      </c>
      <c r="K40" s="12">
        <f t="shared" si="10"/>
        <v>-107.59999999999945</v>
      </c>
      <c r="L40" s="29" t="str">
        <f t="shared" si="11"/>
        <v>Below plan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107</v>
      </c>
      <c r="E41" s="31">
        <v>406.99</v>
      </c>
      <c r="F41" s="12">
        <f t="shared" si="6"/>
        <v>43547.93</v>
      </c>
      <c r="G41" s="12">
        <f t="shared" si="7"/>
        <v>26999.72</v>
      </c>
      <c r="H41" s="12">
        <f t="shared" si="8"/>
        <v>16548.21</v>
      </c>
      <c r="I41" s="63">
        <f t="shared" si="9"/>
        <v>0.3799999219251064</v>
      </c>
      <c r="J41" s="12">
        <v>42081</v>
      </c>
      <c r="K41" s="12">
        <f t="shared" si="10"/>
        <v>1466.9300000000003</v>
      </c>
      <c r="L41" s="29" t="str">
        <f t="shared" si="11"/>
        <v>On target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266</v>
      </c>
      <c r="E42" s="31">
        <v>256.14</v>
      </c>
      <c r="F42" s="12">
        <f t="shared" si="6"/>
        <v>68133.239999999991</v>
      </c>
      <c r="G42" s="12">
        <f t="shared" si="7"/>
        <v>42242.61</v>
      </c>
      <c r="H42" s="12">
        <f t="shared" si="8"/>
        <v>25890.62999999999</v>
      </c>
      <c r="I42" s="63">
        <f t="shared" si="9"/>
        <v>0.37999998238745131</v>
      </c>
      <c r="J42" s="12">
        <v>74921</v>
      </c>
      <c r="K42" s="12">
        <f t="shared" si="10"/>
        <v>-6787.7600000000093</v>
      </c>
      <c r="L42" s="29" t="str">
        <f t="shared" si="11"/>
        <v>Below plan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635</v>
      </c>
      <c r="E43" s="31">
        <v>160.5</v>
      </c>
      <c r="F43" s="12">
        <f t="shared" si="6"/>
        <v>101917.5</v>
      </c>
      <c r="G43" s="12">
        <f t="shared" si="7"/>
        <v>63188.85</v>
      </c>
      <c r="H43" s="12">
        <f t="shared" si="8"/>
        <v>38728.65</v>
      </c>
      <c r="I43" s="63">
        <f t="shared" si="9"/>
        <v>0.38</v>
      </c>
      <c r="J43" s="12">
        <v>90550</v>
      </c>
      <c r="K43" s="12">
        <f t="shared" si="10"/>
        <v>11367.5</v>
      </c>
      <c r="L43" s="29" t="str">
        <f t="shared" si="11"/>
        <v>On target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302</v>
      </c>
      <c r="E44" s="31">
        <v>210.61</v>
      </c>
      <c r="F44" s="12">
        <f t="shared" si="6"/>
        <v>63604.22</v>
      </c>
      <c r="G44" s="12">
        <f t="shared" si="7"/>
        <v>39434.620000000003</v>
      </c>
      <c r="H44" s="12">
        <f t="shared" si="8"/>
        <v>24169.599999999999</v>
      </c>
      <c r="I44" s="63">
        <f t="shared" si="9"/>
        <v>0.37999994339998194</v>
      </c>
      <c r="J44" s="12">
        <v>69778</v>
      </c>
      <c r="K44" s="12">
        <f t="shared" si="10"/>
        <v>-6173.7799999999988</v>
      </c>
      <c r="L44" s="29" t="str">
        <f t="shared" si="11"/>
        <v>Below plan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585</v>
      </c>
      <c r="E45" s="31">
        <v>191.83</v>
      </c>
      <c r="F45" s="12">
        <f t="shared" si="6"/>
        <v>112220.55</v>
      </c>
      <c r="G45" s="12">
        <f t="shared" si="7"/>
        <v>69576.740000000005</v>
      </c>
      <c r="H45" s="12">
        <f t="shared" si="8"/>
        <v>42643.81</v>
      </c>
      <c r="I45" s="63">
        <f t="shared" si="9"/>
        <v>0.38000000891102387</v>
      </c>
      <c r="J45" s="12">
        <v>121249</v>
      </c>
      <c r="K45" s="12">
        <f t="shared" si="10"/>
        <v>-9028.4499999999971</v>
      </c>
      <c r="L45" s="29" t="str">
        <f t="shared" si="11"/>
        <v>Below plan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580</v>
      </c>
      <c r="E46" s="31">
        <v>408.52</v>
      </c>
      <c r="F46" s="12">
        <f t="shared" si="6"/>
        <v>236941.59999999998</v>
      </c>
      <c r="G46" s="12">
        <f t="shared" si="7"/>
        <v>146903.79</v>
      </c>
      <c r="H46" s="12">
        <f t="shared" si="8"/>
        <v>90037.809999999969</v>
      </c>
      <c r="I46" s="63">
        <f t="shared" si="9"/>
        <v>0.38000000844089843</v>
      </c>
      <c r="J46" s="12">
        <v>270077</v>
      </c>
      <c r="K46" s="12">
        <f t="shared" si="10"/>
        <v>-33135.400000000023</v>
      </c>
      <c r="L46" s="29" t="str">
        <f t="shared" si="11"/>
        <v>Below plan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854</v>
      </c>
      <c r="E47" s="31">
        <v>342.32</v>
      </c>
      <c r="F47" s="12">
        <f t="shared" si="6"/>
        <v>292341.27999999997</v>
      </c>
      <c r="G47" s="12">
        <f t="shared" si="7"/>
        <v>181251.59</v>
      </c>
      <c r="H47" s="12">
        <f t="shared" si="8"/>
        <v>111089.68999999997</v>
      </c>
      <c r="I47" s="63">
        <f t="shared" si="9"/>
        <v>0.38000001231437441</v>
      </c>
      <c r="J47" s="12">
        <v>261389</v>
      </c>
      <c r="K47" s="12">
        <f t="shared" si="10"/>
        <v>30952.27999999997</v>
      </c>
      <c r="L47" s="29" t="str">
        <f t="shared" si="11"/>
        <v>On target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233</v>
      </c>
      <c r="E48" s="31">
        <v>121.25</v>
      </c>
      <c r="F48" s="12">
        <f t="shared" si="6"/>
        <v>28251.25</v>
      </c>
      <c r="G48" s="12">
        <f t="shared" si="7"/>
        <v>17515.78</v>
      </c>
      <c r="H48" s="12">
        <f t="shared" si="8"/>
        <v>10735.470000000001</v>
      </c>
      <c r="I48" s="63">
        <f t="shared" si="9"/>
        <v>0.37999982301668073</v>
      </c>
      <c r="J48" s="12">
        <v>26102</v>
      </c>
      <c r="K48" s="12">
        <f t="shared" si="10"/>
        <v>2149.25</v>
      </c>
      <c r="L48" s="29" t="str">
        <f t="shared" si="11"/>
        <v>On target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451</v>
      </c>
      <c r="E49" s="31"/>
      <c r="F49" s="12">
        <f t="shared" si="6"/>
        <v>0</v>
      </c>
      <c r="G49" s="12">
        <f t="shared" si="7"/>
        <v>0</v>
      </c>
      <c r="H49" s="12">
        <f t="shared" si="8"/>
        <v>0</v>
      </c>
      <c r="I49" s="63" t="e">
        <f t="shared" si="9"/>
        <v>#DIV/0!</v>
      </c>
      <c r="J49" s="12">
        <v>78154</v>
      </c>
      <c r="K49" s="12">
        <f t="shared" si="10"/>
        <v>-78154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392</v>
      </c>
      <c r="E50" s="31">
        <v>110.83</v>
      </c>
      <c r="F50" s="12">
        <f t="shared" si="6"/>
        <v>43445.36</v>
      </c>
      <c r="G50" s="12">
        <f t="shared" si="7"/>
        <v>26936.12</v>
      </c>
      <c r="H50" s="12">
        <f t="shared" si="8"/>
        <v>16509.240000000002</v>
      </c>
      <c r="I50" s="63">
        <f t="shared" si="9"/>
        <v>0.38000007365573679</v>
      </c>
      <c r="J50" s="12">
        <v>43036</v>
      </c>
      <c r="K50" s="12">
        <f t="shared" si="10"/>
        <v>409.36000000000058</v>
      </c>
      <c r="L50" s="29" t="str">
        <f t="shared" si="11"/>
        <v>On target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227</v>
      </c>
      <c r="E51" s="31">
        <v>127.62</v>
      </c>
      <c r="F51" s="12">
        <f t="shared" si="6"/>
        <v>28969.74</v>
      </c>
      <c r="G51" s="12">
        <f t="shared" si="7"/>
        <v>17961.240000000002</v>
      </c>
      <c r="H51" s="12">
        <f t="shared" si="8"/>
        <v>11008.5</v>
      </c>
      <c r="I51" s="63">
        <f t="shared" si="9"/>
        <v>0.37999995857746738</v>
      </c>
      <c r="J51" s="12">
        <v>25714</v>
      </c>
      <c r="K51" s="12">
        <f t="shared" si="10"/>
        <v>3255.7400000000016</v>
      </c>
      <c r="L51" s="29" t="str">
        <f t="shared" si="11"/>
        <v>On target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450</v>
      </c>
      <c r="E52" s="31">
        <v>378.54</v>
      </c>
      <c r="F52" s="12">
        <f t="shared" si="6"/>
        <v>170343</v>
      </c>
      <c r="G52" s="12">
        <f t="shared" si="7"/>
        <v>105612.66</v>
      </c>
      <c r="H52" s="12">
        <f t="shared" si="8"/>
        <v>64730.34</v>
      </c>
      <c r="I52" s="63">
        <f t="shared" si="9"/>
        <v>0.38</v>
      </c>
      <c r="J52" s="12">
        <v>163245</v>
      </c>
      <c r="K52" s="12">
        <f t="shared" si="10"/>
        <v>7098</v>
      </c>
      <c r="L52" s="29" t="str">
        <f t="shared" si="11"/>
        <v>On target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250</v>
      </c>
      <c r="E53" s="31">
        <v>284.88</v>
      </c>
      <c r="F53" s="12">
        <f t="shared" si="6"/>
        <v>71220</v>
      </c>
      <c r="G53" s="12">
        <f t="shared" si="7"/>
        <v>44156.4</v>
      </c>
      <c r="H53" s="12">
        <f t="shared" si="8"/>
        <v>27063.599999999999</v>
      </c>
      <c r="I53" s="63">
        <f t="shared" si="9"/>
        <v>0.38</v>
      </c>
      <c r="J53" s="12">
        <v>83823</v>
      </c>
      <c r="K53" s="12">
        <f t="shared" si="10"/>
        <v>-12603</v>
      </c>
      <c r="L53" s="29" t="str">
        <f t="shared" si="11"/>
        <v>Below plan</v>
      </c>
      <c r="S53" s="79"/>
    </row>
    <row r="54" spans="1:19" x14ac:dyDescent="0.25">
      <c r="A54" s="57">
        <v>45597</v>
      </c>
      <c r="B54" s="6" t="s">
        <v>29</v>
      </c>
      <c r="C54" s="6"/>
      <c r="D54" s="12">
        <v>888</v>
      </c>
      <c r="E54" s="31">
        <v>343.77</v>
      </c>
      <c r="F54" s="12">
        <f t="shared" si="6"/>
        <v>305267.76</v>
      </c>
      <c r="G54" s="12">
        <f t="shared" si="7"/>
        <v>189266.01</v>
      </c>
      <c r="H54" s="12">
        <f t="shared" si="8"/>
        <v>116001.75</v>
      </c>
      <c r="I54" s="63">
        <f t="shared" si="9"/>
        <v>0.38000000393097522</v>
      </c>
      <c r="J54" s="12">
        <v>342727</v>
      </c>
      <c r="K54" s="12">
        <f t="shared" si="10"/>
        <v>-37459.239999999991</v>
      </c>
      <c r="L54" s="29" t="str">
        <f t="shared" si="11"/>
        <v>Below plan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548</v>
      </c>
      <c r="E55" s="31">
        <v>295.62</v>
      </c>
      <c r="F55" s="12">
        <f t="shared" si="6"/>
        <v>161999.76</v>
      </c>
      <c r="G55" s="12">
        <f t="shared" si="7"/>
        <v>100439.85</v>
      </c>
      <c r="H55" s="12">
        <f t="shared" si="8"/>
        <v>61559.91</v>
      </c>
      <c r="I55" s="63">
        <f t="shared" si="9"/>
        <v>0.38000000740741841</v>
      </c>
      <c r="J55" s="12">
        <v>183362</v>
      </c>
      <c r="K55" s="12">
        <f t="shared" si="10"/>
        <v>-21362.239999999991</v>
      </c>
      <c r="L55" s="29" t="str">
        <f t="shared" si="11"/>
        <v>Below plan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264</v>
      </c>
      <c r="E56" s="31">
        <v>329.55</v>
      </c>
      <c r="F56" s="12">
        <f t="shared" si="6"/>
        <v>87001.2</v>
      </c>
      <c r="G56" s="12">
        <f t="shared" si="7"/>
        <v>53940.74</v>
      </c>
      <c r="H56" s="12">
        <f t="shared" si="8"/>
        <v>33060.46</v>
      </c>
      <c r="I56" s="63">
        <f t="shared" si="9"/>
        <v>0.38000004597637732</v>
      </c>
      <c r="J56" s="12">
        <v>97828</v>
      </c>
      <c r="K56" s="12">
        <f t="shared" si="10"/>
        <v>-10826.800000000003</v>
      </c>
      <c r="L56" s="29" t="str">
        <f t="shared" si="11"/>
        <v>Below plan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586</v>
      </c>
      <c r="E57" s="31">
        <v>416.79</v>
      </c>
      <c r="F57" s="12">
        <f t="shared" si="6"/>
        <v>244238.94</v>
      </c>
      <c r="G57" s="12">
        <f t="shared" si="7"/>
        <v>151428.14000000001</v>
      </c>
      <c r="H57" s="12">
        <f t="shared" si="8"/>
        <v>92810.799999999988</v>
      </c>
      <c r="I57" s="63">
        <f t="shared" si="9"/>
        <v>0.38000001146418333</v>
      </c>
      <c r="J57" s="12">
        <v>206747</v>
      </c>
      <c r="K57" s="12">
        <f t="shared" si="10"/>
        <v>37491.94</v>
      </c>
      <c r="L57" s="29" t="str">
        <f t="shared" si="11"/>
        <v>On target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879</v>
      </c>
      <c r="E58" s="31">
        <v>71.19</v>
      </c>
      <c r="F58" s="12">
        <f t="shared" si="6"/>
        <v>62576.009999999995</v>
      </c>
      <c r="G58" s="12">
        <f t="shared" si="7"/>
        <v>38797.129999999997</v>
      </c>
      <c r="H58" s="12">
        <f t="shared" si="8"/>
        <v>23778.879999999997</v>
      </c>
      <c r="I58" s="63">
        <f t="shared" si="9"/>
        <v>0.37999993927385273</v>
      </c>
      <c r="J58" s="12">
        <v>72285</v>
      </c>
      <c r="K58" s="12">
        <f t="shared" si="10"/>
        <v>-9708.9900000000052</v>
      </c>
      <c r="L58" s="29" t="str">
        <f t="shared" si="11"/>
        <v>Below plan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73</v>
      </c>
      <c r="E59" s="31">
        <v>371.43</v>
      </c>
      <c r="F59" s="12">
        <f t="shared" si="6"/>
        <v>27114.39</v>
      </c>
      <c r="G59" s="12">
        <f t="shared" si="7"/>
        <v>16810.919999999998</v>
      </c>
      <c r="H59" s="12">
        <f t="shared" si="8"/>
        <v>10303.470000000001</v>
      </c>
      <c r="I59" s="63">
        <f t="shared" si="9"/>
        <v>0.38000006638541384</v>
      </c>
      <c r="J59" s="12">
        <v>23747</v>
      </c>
      <c r="K59" s="12">
        <f t="shared" si="10"/>
        <v>3367.3899999999994</v>
      </c>
      <c r="L59" s="29" t="str">
        <f t="shared" si="11"/>
        <v>On target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140</v>
      </c>
      <c r="E60" s="31">
        <v>112.55</v>
      </c>
      <c r="F60" s="12">
        <f t="shared" si="6"/>
        <v>15757</v>
      </c>
      <c r="G60" s="12">
        <f t="shared" si="7"/>
        <v>9769.34</v>
      </c>
      <c r="H60" s="12">
        <f t="shared" si="8"/>
        <v>5987.66</v>
      </c>
      <c r="I60" s="63">
        <f t="shared" si="9"/>
        <v>0.38</v>
      </c>
      <c r="J60" s="12">
        <v>17800</v>
      </c>
      <c r="K60" s="12">
        <f t="shared" si="10"/>
        <v>-2043</v>
      </c>
      <c r="L60" s="29" t="str">
        <f t="shared" si="11"/>
        <v>Below plan</v>
      </c>
      <c r="S60" s="79"/>
    </row>
    <row r="61" spans="1:19" x14ac:dyDescent="0.25">
      <c r="A61" s="57">
        <v>45809</v>
      </c>
      <c r="B61" s="6" t="s">
        <v>40</v>
      </c>
      <c r="C61" s="6" t="s">
        <v>512</v>
      </c>
      <c r="D61" s="12">
        <v>661</v>
      </c>
      <c r="E61" s="31">
        <v>289.62</v>
      </c>
      <c r="F61" s="12">
        <f t="shared" si="6"/>
        <v>191438.82</v>
      </c>
      <c r="G61" s="12">
        <f t="shared" si="7"/>
        <v>118692.07</v>
      </c>
      <c r="H61" s="12">
        <f t="shared" si="8"/>
        <v>72746.75</v>
      </c>
      <c r="I61" s="63">
        <f t="shared" si="9"/>
        <v>0.37999999164223847</v>
      </c>
      <c r="J61" s="12">
        <v>160156</v>
      </c>
      <c r="K61" s="12">
        <f t="shared" si="10"/>
        <v>31282.820000000007</v>
      </c>
      <c r="L61" s="29" t="str">
        <f t="shared" si="11"/>
        <v>On target</v>
      </c>
      <c r="S61" s="79"/>
    </row>
    <row r="62" spans="1:19" x14ac:dyDescent="0.25">
      <c r="A62" s="57">
        <v>45839</v>
      </c>
      <c r="B62" s="6" t="s">
        <v>20</v>
      </c>
      <c r="C62" s="6" t="s">
        <v>1596</v>
      </c>
      <c r="D62" s="12">
        <v>149</v>
      </c>
      <c r="E62" s="31">
        <v>375.88</v>
      </c>
      <c r="F62" s="12">
        <f t="shared" si="6"/>
        <v>56006.12</v>
      </c>
      <c r="G62" s="12">
        <f t="shared" si="7"/>
        <v>34723.79</v>
      </c>
      <c r="H62" s="12">
        <f t="shared" si="8"/>
        <v>21282.33</v>
      </c>
      <c r="I62" s="63">
        <f t="shared" si="9"/>
        <v>0.38000007856284279</v>
      </c>
      <c r="J62" s="12">
        <v>54487</v>
      </c>
      <c r="K62" s="12">
        <f t="shared" si="10"/>
        <v>1519.1200000000026</v>
      </c>
      <c r="L62" s="29" t="str">
        <f t="shared" si="11"/>
        <v>On target</v>
      </c>
      <c r="S62" s="79"/>
    </row>
    <row r="63" spans="1:19" x14ac:dyDescent="0.25">
      <c r="A63" s="58">
        <v>45870</v>
      </c>
      <c r="B63" s="8" t="s">
        <v>15</v>
      </c>
      <c r="C63" s="8" t="s">
        <v>1599</v>
      </c>
      <c r="D63" s="18">
        <v>137</v>
      </c>
      <c r="E63" s="32">
        <v>185.64</v>
      </c>
      <c r="F63" s="18">
        <f t="shared" si="6"/>
        <v>25432.679999999997</v>
      </c>
      <c r="G63" s="18">
        <f t="shared" si="7"/>
        <v>15768.26</v>
      </c>
      <c r="H63" s="18">
        <f t="shared" si="8"/>
        <v>9664.4199999999964</v>
      </c>
      <c r="I63" s="66">
        <f t="shared" si="9"/>
        <v>0.38000006291118349</v>
      </c>
      <c r="J63" s="18">
        <v>29008</v>
      </c>
      <c r="K63" s="18">
        <f t="shared" si="10"/>
        <v>-3575.3200000000033</v>
      </c>
      <c r="L63" s="30" t="str">
        <f t="shared" si="11"/>
        <v>Below plan</v>
      </c>
      <c r="S63" s="79"/>
    </row>
  </sheetData>
  <mergeCells count="2">
    <mergeCell ref="R5:S5"/>
    <mergeCell ref="R10:S10"/>
  </mergeCells>
  <hyperlinks>
    <hyperlink ref="U2" location="'INDEX'!A1" tooltip="Back to INDEX" display="← Ana Sayfa / Back to Index" xr:uid="{2B9B5A26-BCE9-44D4-9A8D-822F70F1B724}"/>
  </hyperlinks>
  <pageMargins left="0.75" right="0.75" top="0.75" bottom="0.5" header="0.5" footer="0.7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1F3864"/>
  </sheetPr>
  <dimension ref="A1:U65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33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77" t="s">
        <v>4026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751</v>
      </c>
      <c r="E2" s="31">
        <v>418.85</v>
      </c>
      <c r="F2" s="12">
        <f t="shared" ref="F2:F33" si="0">D2*E2</f>
        <v>314556.35000000003</v>
      </c>
      <c r="G2" s="12">
        <f t="shared" ref="G2:G33" si="1">ROUND(F2*$O$2,2)</f>
        <v>195024.94</v>
      </c>
      <c r="H2" s="12">
        <f t="shared" ref="H2:H10" si="2">F2-G2</f>
        <v>119531.41000000003</v>
      </c>
      <c r="I2" s="63">
        <f t="shared" ref="I2:I33" si="3">H2/F2</f>
        <v>0.37999999046275817</v>
      </c>
      <c r="J2" s="12">
        <v>280961</v>
      </c>
      <c r="K2" s="12">
        <f t="shared" ref="K2:K33" si="4">F2-J2</f>
        <v>33595.350000000035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78" t="s">
        <v>4027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160</v>
      </c>
      <c r="E3" s="31">
        <v>348.59</v>
      </c>
      <c r="F3" s="12">
        <f t="shared" si="0"/>
        <v>55774.399999999994</v>
      </c>
      <c r="G3" s="12">
        <f t="shared" si="1"/>
        <v>34580.129999999997</v>
      </c>
      <c r="H3" s="12">
        <f t="shared" si="2"/>
        <v>21194.269999999997</v>
      </c>
      <c r="I3" s="63">
        <f t="shared" si="3"/>
        <v>0.37999996414125475</v>
      </c>
      <c r="J3" s="12">
        <v>59789</v>
      </c>
      <c r="K3" s="12">
        <f t="shared" si="4"/>
        <v>-4014.6000000000058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78" t="s">
        <v>4028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886</v>
      </c>
      <c r="E4" s="31">
        <v>116.24</v>
      </c>
      <c r="F4" s="12">
        <f t="shared" si="0"/>
        <v>102988.64</v>
      </c>
      <c r="G4" s="12">
        <f t="shared" si="1"/>
        <v>63852.959999999999</v>
      </c>
      <c r="H4" s="12">
        <f t="shared" si="2"/>
        <v>39135.68</v>
      </c>
      <c r="I4" s="63">
        <f t="shared" si="3"/>
        <v>0.37999996892861193</v>
      </c>
      <c r="J4" s="12">
        <v>119454</v>
      </c>
      <c r="K4" s="12">
        <f t="shared" si="4"/>
        <v>-16465.36</v>
      </c>
      <c r="L4" s="29" t="str">
        <f t="shared" si="5"/>
        <v>Below plan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746</v>
      </c>
      <c r="E5" s="31">
        <v>413.6</v>
      </c>
      <c r="F5" s="12">
        <f t="shared" si="0"/>
        <v>308545.60000000003</v>
      </c>
      <c r="G5" s="12">
        <f t="shared" si="1"/>
        <v>191298.27</v>
      </c>
      <c r="H5" s="12">
        <f t="shared" si="2"/>
        <v>117247.33000000005</v>
      </c>
      <c r="I5" s="63">
        <f t="shared" si="3"/>
        <v>0.38000000648202414</v>
      </c>
      <c r="J5" s="12">
        <v>313891</v>
      </c>
      <c r="K5" s="12">
        <f t="shared" si="4"/>
        <v>-5345.3999999999651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816</v>
      </c>
      <c r="E6" s="31">
        <v>94.73</v>
      </c>
      <c r="F6" s="12">
        <f t="shared" si="0"/>
        <v>77299.680000000008</v>
      </c>
      <c r="G6" s="12">
        <f t="shared" si="1"/>
        <v>47925.8</v>
      </c>
      <c r="H6" s="12">
        <f t="shared" si="2"/>
        <v>29373.880000000005</v>
      </c>
      <c r="I6" s="63">
        <f t="shared" si="3"/>
        <v>0.38000002069866268</v>
      </c>
      <c r="J6" s="12">
        <v>72415</v>
      </c>
      <c r="K6" s="12">
        <f t="shared" si="4"/>
        <v>4884.6800000000076</v>
      </c>
      <c r="L6" s="29" t="str">
        <f t="shared" si="5"/>
        <v>On target</v>
      </c>
      <c r="R6" s="15" t="s">
        <v>100</v>
      </c>
      <c r="S6" s="80" t="s">
        <v>4029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213</v>
      </c>
      <c r="E7" s="31">
        <v>240.2</v>
      </c>
      <c r="F7" s="12">
        <f t="shared" si="0"/>
        <v>51162.6</v>
      </c>
      <c r="G7" s="12">
        <f t="shared" si="1"/>
        <v>31720.81</v>
      </c>
      <c r="H7" s="12">
        <f t="shared" si="2"/>
        <v>19441.789999999997</v>
      </c>
      <c r="I7" s="63">
        <f t="shared" si="3"/>
        <v>0.38000003909105473</v>
      </c>
      <c r="J7" s="12">
        <v>51082</v>
      </c>
      <c r="K7" s="12">
        <f t="shared" si="4"/>
        <v>80.599999999998545</v>
      </c>
      <c r="L7" s="29" t="str">
        <f t="shared" si="5"/>
        <v>On target</v>
      </c>
      <c r="R7" s="15" t="s">
        <v>101</v>
      </c>
      <c r="S7" s="80" t="s">
        <v>4030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168</v>
      </c>
      <c r="E8" s="31">
        <v>414.62</v>
      </c>
      <c r="F8" s="12">
        <f t="shared" si="0"/>
        <v>69656.160000000003</v>
      </c>
      <c r="G8" s="12">
        <f t="shared" si="1"/>
        <v>43186.82</v>
      </c>
      <c r="H8" s="12">
        <f t="shared" si="2"/>
        <v>26469.340000000004</v>
      </c>
      <c r="I8" s="63">
        <f t="shared" si="3"/>
        <v>0.37999998851501438</v>
      </c>
      <c r="J8" s="12">
        <v>69235</v>
      </c>
      <c r="K8" s="12">
        <f t="shared" si="4"/>
        <v>421.16000000000349</v>
      </c>
      <c r="L8" s="29" t="str">
        <f t="shared" si="5"/>
        <v>On target</v>
      </c>
      <c r="R8" s="15" t="s">
        <v>103</v>
      </c>
      <c r="S8" s="80" t="s">
        <v>4005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727</v>
      </c>
      <c r="E9" s="31">
        <v>348.44</v>
      </c>
      <c r="F9" s="12">
        <f t="shared" si="0"/>
        <v>253315.88</v>
      </c>
      <c r="G9" s="12">
        <f t="shared" si="1"/>
        <v>157055.85</v>
      </c>
      <c r="H9" s="12">
        <f t="shared" si="2"/>
        <v>96260.03</v>
      </c>
      <c r="I9" s="63">
        <f t="shared" si="3"/>
        <v>0.37999998263038226</v>
      </c>
      <c r="J9" s="12">
        <v>286987</v>
      </c>
      <c r="K9" s="12">
        <f t="shared" si="4"/>
        <v>-33671.119999999995</v>
      </c>
      <c r="L9" s="29" t="str">
        <f t="shared" si="5"/>
        <v>Below plan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204</v>
      </c>
      <c r="E10" s="31">
        <v>202.46</v>
      </c>
      <c r="F10" s="12">
        <f t="shared" si="0"/>
        <v>41301.840000000004</v>
      </c>
      <c r="G10" s="12">
        <f t="shared" si="1"/>
        <v>25607.14</v>
      </c>
      <c r="H10" s="12">
        <f t="shared" si="2"/>
        <v>15694.700000000004</v>
      </c>
      <c r="I10" s="63">
        <f t="shared" si="3"/>
        <v>0.38000001936959715</v>
      </c>
      <c r="J10" s="12">
        <v>37500</v>
      </c>
      <c r="K10" s="12">
        <f t="shared" si="4"/>
        <v>3801.8400000000038</v>
      </c>
      <c r="L10" s="29" t="str">
        <f t="shared" si="5"/>
        <v>On target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120</v>
      </c>
      <c r="E11" s="31">
        <v>404.9</v>
      </c>
      <c r="F11" s="12">
        <f t="shared" si="0"/>
        <v>48588</v>
      </c>
      <c r="G11" s="12">
        <f t="shared" si="1"/>
        <v>30124.560000000001</v>
      </c>
      <c r="H11" s="12">
        <v>1333</v>
      </c>
      <c r="I11" s="63">
        <f t="shared" si="3"/>
        <v>2.7434757553305343E-2</v>
      </c>
      <c r="J11" s="12">
        <v>55480</v>
      </c>
      <c r="K11" s="12">
        <f t="shared" si="4"/>
        <v>-6892</v>
      </c>
      <c r="L11" s="29" t="str">
        <f t="shared" si="5"/>
        <v>Below plan</v>
      </c>
      <c r="R11" s="15" t="s">
        <v>100</v>
      </c>
      <c r="S11" s="80" t="s">
        <v>4031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402</v>
      </c>
      <c r="E12" s="31">
        <v>350.79</v>
      </c>
      <c r="F12" s="12">
        <f t="shared" si="0"/>
        <v>141017.58000000002</v>
      </c>
      <c r="G12" s="12">
        <f t="shared" si="1"/>
        <v>87430.9</v>
      </c>
      <c r="H12" s="12">
        <f t="shared" ref="H12:H18" si="6">F12-G12</f>
        <v>53586.680000000022</v>
      </c>
      <c r="I12" s="63">
        <f t="shared" si="3"/>
        <v>0.37999999716347432</v>
      </c>
      <c r="J12" s="12">
        <v>119367</v>
      </c>
      <c r="K12" s="12">
        <f t="shared" si="4"/>
        <v>21650.580000000016</v>
      </c>
      <c r="L12" s="29" t="str">
        <f t="shared" si="5"/>
        <v>On target</v>
      </c>
      <c r="R12" s="15" t="s">
        <v>101</v>
      </c>
      <c r="S12" s="80" t="s">
        <v>4032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869</v>
      </c>
      <c r="E13" s="31">
        <v>415.94</v>
      </c>
      <c r="F13" s="12">
        <f t="shared" si="0"/>
        <v>361451.86</v>
      </c>
      <c r="G13" s="12">
        <f t="shared" si="1"/>
        <v>224100.15</v>
      </c>
      <c r="H13" s="12">
        <f t="shared" si="6"/>
        <v>137351.71</v>
      </c>
      <c r="I13" s="63">
        <f t="shared" si="3"/>
        <v>0.38000000885318447</v>
      </c>
      <c r="J13" s="12">
        <v>403216</v>
      </c>
      <c r="K13" s="12">
        <f t="shared" si="4"/>
        <v>-41764.140000000014</v>
      </c>
      <c r="L13" s="29" t="str">
        <f t="shared" si="5"/>
        <v>Below plan</v>
      </c>
      <c r="R13" s="15" t="s">
        <v>103</v>
      </c>
      <c r="S13" s="80" t="s">
        <v>4008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349</v>
      </c>
      <c r="E14" s="31">
        <v>220.15</v>
      </c>
      <c r="F14" s="12">
        <f t="shared" si="0"/>
        <v>76832.350000000006</v>
      </c>
      <c r="G14" s="12">
        <f t="shared" si="1"/>
        <v>47636.06</v>
      </c>
      <c r="H14" s="12">
        <f t="shared" si="6"/>
        <v>29196.290000000008</v>
      </c>
      <c r="I14" s="63">
        <f t="shared" si="3"/>
        <v>0.37999996095394722</v>
      </c>
      <c r="J14" s="12">
        <v>69846</v>
      </c>
      <c r="K14" s="12">
        <f t="shared" si="4"/>
        <v>6986.3500000000058</v>
      </c>
      <c r="L14" s="29" t="str">
        <f t="shared" si="5"/>
        <v>On target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568</v>
      </c>
      <c r="E15" s="31">
        <v>78.739999999999995</v>
      </c>
      <c r="F15" s="12">
        <f t="shared" si="0"/>
        <v>44724.32</v>
      </c>
      <c r="G15" s="12">
        <f t="shared" si="1"/>
        <v>27729.08</v>
      </c>
      <c r="H15" s="12">
        <f t="shared" si="6"/>
        <v>16995.239999999998</v>
      </c>
      <c r="I15" s="63">
        <f t="shared" si="3"/>
        <v>0.37999996422528054</v>
      </c>
      <c r="J15" s="12">
        <v>49512</v>
      </c>
      <c r="K15" s="12">
        <f t="shared" si="4"/>
        <v>-4787.68</v>
      </c>
      <c r="L15" s="29" t="str">
        <f t="shared" si="5"/>
        <v>Below plan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678</v>
      </c>
      <c r="E16" s="31">
        <v>203.19</v>
      </c>
      <c r="F16" s="12">
        <f t="shared" si="0"/>
        <v>137762.82</v>
      </c>
      <c r="G16" s="12">
        <f t="shared" si="1"/>
        <v>85412.95</v>
      </c>
      <c r="H16" s="12">
        <f t="shared" si="6"/>
        <v>52349.87000000001</v>
      </c>
      <c r="I16" s="63">
        <f t="shared" si="3"/>
        <v>0.37999998838583593</v>
      </c>
      <c r="J16" s="12">
        <v>125008</v>
      </c>
      <c r="K16" s="12">
        <f t="shared" si="4"/>
        <v>12754.820000000007</v>
      </c>
      <c r="L16" s="29" t="str">
        <f t="shared" si="5"/>
        <v>On target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562</v>
      </c>
      <c r="E17" s="31">
        <v>79.040000000000006</v>
      </c>
      <c r="F17" s="12">
        <f t="shared" si="0"/>
        <v>44420.480000000003</v>
      </c>
      <c r="G17" s="12">
        <f t="shared" si="1"/>
        <v>27540.7</v>
      </c>
      <c r="H17" s="12">
        <f t="shared" si="6"/>
        <v>16879.780000000002</v>
      </c>
      <c r="I17" s="63">
        <f t="shared" si="3"/>
        <v>0.3799999459708675</v>
      </c>
      <c r="J17" s="12">
        <v>49566</v>
      </c>
      <c r="K17" s="12">
        <f t="shared" si="4"/>
        <v>-5145.5199999999968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845</v>
      </c>
      <c r="E18" s="31">
        <v>274.20999999999998</v>
      </c>
      <c r="F18" s="12">
        <f t="shared" si="0"/>
        <v>231707.44999999998</v>
      </c>
      <c r="G18" s="12">
        <f t="shared" si="1"/>
        <v>143658.62</v>
      </c>
      <c r="H18" s="12">
        <f t="shared" si="6"/>
        <v>88048.829999999987</v>
      </c>
      <c r="I18" s="63">
        <f t="shared" si="3"/>
        <v>0.379999995684213</v>
      </c>
      <c r="J18" s="12">
        <v>190852</v>
      </c>
      <c r="K18" s="12">
        <f t="shared" si="4"/>
        <v>40855.449999999983</v>
      </c>
      <c r="L18" s="29" t="str">
        <f t="shared" si="5"/>
        <v>On target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540</v>
      </c>
      <c r="E19" s="31">
        <v>176.77</v>
      </c>
      <c r="F19" s="12">
        <f t="shared" si="0"/>
        <v>95455.8</v>
      </c>
      <c r="G19" s="12">
        <f t="shared" si="1"/>
        <v>59182.6</v>
      </c>
      <c r="H19" s="12">
        <f>F19-G19-0</f>
        <v>36273.200000000004</v>
      </c>
      <c r="I19" s="63">
        <f t="shared" si="3"/>
        <v>0.37999995809578885</v>
      </c>
      <c r="J19" s="12">
        <v>110919</v>
      </c>
      <c r="K19" s="12">
        <f t="shared" si="4"/>
        <v>-15463.199999999997</v>
      </c>
      <c r="L19" s="29" t="str">
        <f t="shared" si="5"/>
        <v>Below plan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848</v>
      </c>
      <c r="E20" s="31">
        <v>405.82</v>
      </c>
      <c r="F20" s="12">
        <f t="shared" si="0"/>
        <v>344135.36</v>
      </c>
      <c r="G20" s="12">
        <f t="shared" si="1"/>
        <v>213363.92</v>
      </c>
      <c r="H20" s="12">
        <f t="shared" ref="H20:H27" si="7">F20-G20</f>
        <v>130771.43999999997</v>
      </c>
      <c r="I20" s="63">
        <f t="shared" si="3"/>
        <v>0.38000000929866662</v>
      </c>
      <c r="J20" s="12">
        <v>392846</v>
      </c>
      <c r="K20" s="12">
        <f t="shared" si="4"/>
        <v>-48710.640000000014</v>
      </c>
      <c r="L20" s="29" t="str">
        <f t="shared" si="5"/>
        <v>Below plan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720</v>
      </c>
      <c r="E21" s="31">
        <v>397.3</v>
      </c>
      <c r="F21" s="12">
        <f t="shared" si="0"/>
        <v>286056</v>
      </c>
      <c r="G21" s="12">
        <f t="shared" si="1"/>
        <v>177354.72</v>
      </c>
      <c r="H21" s="12">
        <f t="shared" si="7"/>
        <v>108701.28</v>
      </c>
      <c r="I21" s="63">
        <f t="shared" si="3"/>
        <v>0.38</v>
      </c>
      <c r="J21" s="12">
        <v>263356</v>
      </c>
      <c r="K21" s="12">
        <f t="shared" si="4"/>
        <v>22700</v>
      </c>
      <c r="L21" s="29" t="str">
        <f t="shared" si="5"/>
        <v>On target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341</v>
      </c>
      <c r="E22" s="31">
        <v>270.47000000000003</v>
      </c>
      <c r="F22" s="12">
        <f t="shared" si="0"/>
        <v>92230.27</v>
      </c>
      <c r="G22" s="12">
        <f t="shared" si="1"/>
        <v>57182.77</v>
      </c>
      <c r="H22" s="12">
        <f t="shared" si="7"/>
        <v>35047.500000000007</v>
      </c>
      <c r="I22" s="63">
        <f t="shared" si="3"/>
        <v>0.37999997180968903</v>
      </c>
      <c r="J22" s="12">
        <v>108465</v>
      </c>
      <c r="K22" s="12">
        <f t="shared" si="4"/>
        <v>-16234.729999999996</v>
      </c>
      <c r="L22" s="29" t="str">
        <f t="shared" si="5"/>
        <v>Below plan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770</v>
      </c>
      <c r="E23" s="31">
        <v>94.62</v>
      </c>
      <c r="F23" s="12">
        <f t="shared" si="0"/>
        <v>72857.400000000009</v>
      </c>
      <c r="G23" s="12">
        <f t="shared" si="1"/>
        <v>45171.59</v>
      </c>
      <c r="H23" s="12">
        <f t="shared" si="7"/>
        <v>27685.810000000012</v>
      </c>
      <c r="I23" s="63">
        <f t="shared" si="3"/>
        <v>0.3799999725491166</v>
      </c>
      <c r="J23" s="12">
        <v>69624</v>
      </c>
      <c r="K23" s="12">
        <f t="shared" si="4"/>
        <v>3233.4000000000087</v>
      </c>
      <c r="L23" s="29" t="str">
        <f t="shared" si="5"/>
        <v>On target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693</v>
      </c>
      <c r="E24" s="31">
        <v>198.88</v>
      </c>
      <c r="F24" s="12">
        <f t="shared" si="0"/>
        <v>137823.84</v>
      </c>
      <c r="G24" s="12">
        <f t="shared" si="1"/>
        <v>85450.78</v>
      </c>
      <c r="H24" s="12">
        <f t="shared" si="7"/>
        <v>52373.06</v>
      </c>
      <c r="I24" s="63">
        <f t="shared" si="3"/>
        <v>0.38000000580451104</v>
      </c>
      <c r="J24" s="12">
        <v>121688</v>
      </c>
      <c r="K24" s="12">
        <f t="shared" si="4"/>
        <v>16135.839999999997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763</v>
      </c>
      <c r="E25" s="31">
        <v>233.39</v>
      </c>
      <c r="F25" s="12">
        <f t="shared" si="0"/>
        <v>178076.56999999998</v>
      </c>
      <c r="G25" s="12">
        <f t="shared" si="1"/>
        <v>110407.47</v>
      </c>
      <c r="H25" s="12">
        <f t="shared" si="7"/>
        <v>67669.099999999977</v>
      </c>
      <c r="I25" s="63">
        <f t="shared" si="3"/>
        <v>0.38000001909291037</v>
      </c>
      <c r="J25" s="12">
        <v>152295</v>
      </c>
      <c r="K25" s="12">
        <f t="shared" si="4"/>
        <v>25781.569999999978</v>
      </c>
      <c r="L25" s="29" t="str">
        <f t="shared" si="5"/>
        <v>On target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591</v>
      </c>
      <c r="E26" s="31">
        <v>270.81</v>
      </c>
      <c r="F26" s="12">
        <f t="shared" si="0"/>
        <v>160048.71</v>
      </c>
      <c r="G26" s="12">
        <f t="shared" si="1"/>
        <v>99230.2</v>
      </c>
      <c r="H26" s="12">
        <f t="shared" si="7"/>
        <v>60818.509999999995</v>
      </c>
      <c r="I26" s="63">
        <f t="shared" si="3"/>
        <v>0.38000000124961958</v>
      </c>
      <c r="J26" s="12">
        <v>178315</v>
      </c>
      <c r="K26" s="12">
        <f t="shared" si="4"/>
        <v>-18266.290000000008</v>
      </c>
      <c r="L26" s="29" t="str">
        <f t="shared" si="5"/>
        <v>Below plan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83</v>
      </c>
      <c r="E27" s="31">
        <v>104.58</v>
      </c>
      <c r="F27" s="12">
        <f t="shared" si="0"/>
        <v>8680.14</v>
      </c>
      <c r="G27" s="12">
        <f t="shared" si="1"/>
        <v>5381.69</v>
      </c>
      <c r="H27" s="12">
        <f t="shared" si="7"/>
        <v>3298.45</v>
      </c>
      <c r="I27" s="63">
        <f t="shared" si="3"/>
        <v>0.37999963134235165</v>
      </c>
      <c r="J27" s="12">
        <v>8402</v>
      </c>
      <c r="K27" s="12">
        <f t="shared" si="4"/>
        <v>278.13999999999942</v>
      </c>
      <c r="L27" s="29" t="str">
        <f t="shared" si="5"/>
        <v>On target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622</v>
      </c>
      <c r="E28" s="31">
        <v>273.31</v>
      </c>
      <c r="F28" s="12">
        <f t="shared" si="0"/>
        <v>169998.82</v>
      </c>
      <c r="G28" s="12">
        <f t="shared" si="1"/>
        <v>105399.27</v>
      </c>
      <c r="H28" s="12">
        <v>1962</v>
      </c>
      <c r="I28" s="63">
        <f t="shared" si="3"/>
        <v>1.1541256580486853E-2</v>
      </c>
      <c r="J28" s="12">
        <v>157217</v>
      </c>
      <c r="K28" s="12">
        <f t="shared" si="4"/>
        <v>12781.820000000007</v>
      </c>
      <c r="L28" s="29" t="str">
        <f t="shared" si="5"/>
        <v>On target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629</v>
      </c>
      <c r="E29" s="31">
        <v>329.78</v>
      </c>
      <c r="F29" s="12">
        <f t="shared" si="0"/>
        <v>207431.62</v>
      </c>
      <c r="G29" s="12">
        <f t="shared" si="1"/>
        <v>128607.6</v>
      </c>
      <c r="H29" s="12">
        <f t="shared" ref="H29:H34" si="8">F29-G29</f>
        <v>78824.01999999999</v>
      </c>
      <c r="I29" s="63">
        <f t="shared" si="3"/>
        <v>0.38000002121180942</v>
      </c>
      <c r="J29" s="12">
        <v>204955</v>
      </c>
      <c r="K29" s="12">
        <f t="shared" si="4"/>
        <v>2476.6199999999953</v>
      </c>
      <c r="L29" s="29" t="str">
        <f t="shared" si="5"/>
        <v>On target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688</v>
      </c>
      <c r="E30" s="31">
        <v>209.53</v>
      </c>
      <c r="F30" s="12">
        <f t="shared" si="0"/>
        <v>144156.64000000001</v>
      </c>
      <c r="G30" s="12">
        <f t="shared" si="1"/>
        <v>89377.12</v>
      </c>
      <c r="H30" s="12">
        <f t="shared" si="8"/>
        <v>54779.520000000019</v>
      </c>
      <c r="I30" s="63">
        <f t="shared" si="3"/>
        <v>0.37999997780192446</v>
      </c>
      <c r="J30" s="12">
        <v>121247</v>
      </c>
      <c r="K30" s="12">
        <f t="shared" si="4"/>
        <v>22909.640000000014</v>
      </c>
      <c r="L30" s="29" t="str">
        <f t="shared" si="5"/>
        <v>On target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878</v>
      </c>
      <c r="E31" s="31">
        <v>172.07</v>
      </c>
      <c r="F31" s="12">
        <f t="shared" si="0"/>
        <v>151077.46</v>
      </c>
      <c r="G31" s="12">
        <f t="shared" si="1"/>
        <v>93668.03</v>
      </c>
      <c r="H31" s="12">
        <f t="shared" si="8"/>
        <v>57409.429999999993</v>
      </c>
      <c r="I31" s="63">
        <f t="shared" si="3"/>
        <v>0.3799999682282188</v>
      </c>
      <c r="J31" s="12">
        <v>156444</v>
      </c>
      <c r="K31" s="12">
        <f t="shared" si="4"/>
        <v>-5366.5400000000081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419</v>
      </c>
      <c r="E32" s="31">
        <v>386.28</v>
      </c>
      <c r="F32" s="12">
        <f t="shared" si="0"/>
        <v>161851.31999999998</v>
      </c>
      <c r="G32" s="12">
        <f t="shared" si="1"/>
        <v>100347.82</v>
      </c>
      <c r="H32" s="12">
        <f t="shared" si="8"/>
        <v>61503.499999999971</v>
      </c>
      <c r="I32" s="63">
        <f t="shared" si="3"/>
        <v>0.37999999011438385</v>
      </c>
      <c r="J32" s="12">
        <v>147109</v>
      </c>
      <c r="K32" s="12">
        <f t="shared" si="4"/>
        <v>14742.319999999978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714</v>
      </c>
      <c r="E33" s="31">
        <v>73.099999999999994</v>
      </c>
      <c r="F33" s="12">
        <f t="shared" si="0"/>
        <v>52193.399999999994</v>
      </c>
      <c r="G33" s="12">
        <f t="shared" si="1"/>
        <v>32359.91</v>
      </c>
      <c r="H33" s="12">
        <f t="shared" si="8"/>
        <v>19833.489999999994</v>
      </c>
      <c r="I33" s="63">
        <f t="shared" si="3"/>
        <v>0.37999996168097877</v>
      </c>
      <c r="J33" s="12">
        <v>58883</v>
      </c>
      <c r="K33" s="12">
        <f t="shared" si="4"/>
        <v>-6689.6000000000058</v>
      </c>
      <c r="L33" s="29" t="str">
        <f t="shared" si="5"/>
        <v>Below plan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899</v>
      </c>
      <c r="E34" s="31">
        <v>133.19999999999999</v>
      </c>
      <c r="F34" s="12">
        <f t="shared" ref="F34:F65" si="9">D34*E34</f>
        <v>119746.79999999999</v>
      </c>
      <c r="G34" s="12">
        <f t="shared" ref="G34:G65" si="10">ROUND(F34*$O$2,2)</f>
        <v>74243.02</v>
      </c>
      <c r="H34" s="12">
        <f t="shared" si="8"/>
        <v>45503.779999999984</v>
      </c>
      <c r="I34" s="63">
        <f t="shared" ref="I34:I65" si="11">H34/F34</f>
        <v>0.37999996659618451</v>
      </c>
      <c r="J34" s="12">
        <v>139532</v>
      </c>
      <c r="K34" s="12">
        <f t="shared" ref="K34:K65" si="12">F34-J34</f>
        <v>-19785.200000000012</v>
      </c>
      <c r="L34" s="29" t="str">
        <f t="shared" ref="L34:L65" si="13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486</v>
      </c>
      <c r="E35" s="31">
        <v>129.26</v>
      </c>
      <c r="F35" s="12">
        <f t="shared" si="9"/>
        <v>62820.359999999993</v>
      </c>
      <c r="G35" s="12">
        <f t="shared" si="10"/>
        <v>38948.620000000003</v>
      </c>
      <c r="H35" s="12">
        <f>F35-G35-0</f>
        <v>23871.739999999991</v>
      </c>
      <c r="I35" s="63">
        <f t="shared" si="11"/>
        <v>0.38000005093889933</v>
      </c>
      <c r="J35" s="12">
        <v>54429</v>
      </c>
      <c r="K35" s="12">
        <f t="shared" si="12"/>
        <v>8391.3599999999933</v>
      </c>
      <c r="L35" s="29" t="str">
        <f t="shared" si="13"/>
        <v>On target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449</v>
      </c>
      <c r="E36" s="31">
        <v>271.06</v>
      </c>
      <c r="F36" s="12">
        <f t="shared" si="9"/>
        <v>121705.94</v>
      </c>
      <c r="G36" s="12">
        <f t="shared" si="10"/>
        <v>75457.679999999993</v>
      </c>
      <c r="H36" s="12">
        <f t="shared" ref="H36:H42" si="14">F36-G36</f>
        <v>46248.260000000009</v>
      </c>
      <c r="I36" s="63">
        <f t="shared" si="11"/>
        <v>0.38000002300627239</v>
      </c>
      <c r="J36" s="12">
        <v>130476</v>
      </c>
      <c r="K36" s="12">
        <f t="shared" si="12"/>
        <v>-8770.0599999999977</v>
      </c>
      <c r="L36" s="29" t="str">
        <f t="shared" si="13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705</v>
      </c>
      <c r="E37" s="31">
        <v>285.69</v>
      </c>
      <c r="F37" s="12">
        <f t="shared" si="9"/>
        <v>201411.45</v>
      </c>
      <c r="G37" s="12">
        <f t="shared" si="10"/>
        <v>124875.1</v>
      </c>
      <c r="H37" s="12">
        <f t="shared" si="14"/>
        <v>76536.350000000006</v>
      </c>
      <c r="I37" s="63">
        <f t="shared" si="11"/>
        <v>0.37999999503503895</v>
      </c>
      <c r="J37" s="12">
        <v>231687</v>
      </c>
      <c r="K37" s="12">
        <f t="shared" si="12"/>
        <v>-30275.549999999988</v>
      </c>
      <c r="L37" s="29" t="str">
        <f t="shared" si="13"/>
        <v>Below plan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250</v>
      </c>
      <c r="E38" s="31">
        <v>267.77</v>
      </c>
      <c r="F38" s="12">
        <f t="shared" si="9"/>
        <v>66942.5</v>
      </c>
      <c r="G38" s="12">
        <f t="shared" si="10"/>
        <v>41504.35</v>
      </c>
      <c r="H38" s="12">
        <f t="shared" si="14"/>
        <v>25438.15</v>
      </c>
      <c r="I38" s="63">
        <f t="shared" si="11"/>
        <v>0.38</v>
      </c>
      <c r="J38" s="12">
        <v>69654</v>
      </c>
      <c r="K38" s="12">
        <f t="shared" si="12"/>
        <v>-2711.5</v>
      </c>
      <c r="L38" s="29" t="str">
        <f t="shared" si="13"/>
        <v>Below plan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203</v>
      </c>
      <c r="E39" s="31">
        <v>72.92</v>
      </c>
      <c r="F39" s="12">
        <f t="shared" si="9"/>
        <v>14802.76</v>
      </c>
      <c r="G39" s="12">
        <f t="shared" si="10"/>
        <v>9177.7099999999991</v>
      </c>
      <c r="H39" s="12">
        <f t="shared" si="14"/>
        <v>5625.0500000000011</v>
      </c>
      <c r="I39" s="63">
        <f t="shared" si="11"/>
        <v>0.38000008106596345</v>
      </c>
      <c r="J39" s="12">
        <v>12427</v>
      </c>
      <c r="K39" s="12">
        <f t="shared" si="12"/>
        <v>2375.7600000000002</v>
      </c>
      <c r="L39" s="29" t="str">
        <f t="shared" si="13"/>
        <v>On target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199</v>
      </c>
      <c r="E40" s="31">
        <v>255.66</v>
      </c>
      <c r="F40" s="12">
        <f t="shared" si="9"/>
        <v>50876.34</v>
      </c>
      <c r="G40" s="12">
        <f t="shared" si="10"/>
        <v>31543.33</v>
      </c>
      <c r="H40" s="12">
        <f t="shared" si="14"/>
        <v>19333.009999999995</v>
      </c>
      <c r="I40" s="63">
        <f t="shared" si="11"/>
        <v>0.38000001572440151</v>
      </c>
      <c r="J40" s="12">
        <v>53410</v>
      </c>
      <c r="K40" s="12">
        <f t="shared" si="12"/>
        <v>-2533.6600000000035</v>
      </c>
      <c r="L40" s="29" t="str">
        <f t="shared" si="13"/>
        <v>Below plan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685</v>
      </c>
      <c r="E41" s="31">
        <v>84.98</v>
      </c>
      <c r="F41" s="12">
        <f t="shared" si="9"/>
        <v>58211.3</v>
      </c>
      <c r="G41" s="12">
        <f t="shared" si="10"/>
        <v>36091.01</v>
      </c>
      <c r="H41" s="12">
        <f t="shared" si="14"/>
        <v>22120.29</v>
      </c>
      <c r="I41" s="63">
        <f t="shared" si="11"/>
        <v>0.37999993128481929</v>
      </c>
      <c r="J41" s="12">
        <v>66389</v>
      </c>
      <c r="K41" s="12">
        <f t="shared" si="12"/>
        <v>-8177.6999999999971</v>
      </c>
      <c r="L41" s="29" t="str">
        <f t="shared" si="13"/>
        <v>Below plan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521</v>
      </c>
      <c r="E42" s="31">
        <v>378.05</v>
      </c>
      <c r="F42" s="12">
        <f t="shared" si="9"/>
        <v>196964.05000000002</v>
      </c>
      <c r="G42" s="12">
        <f t="shared" si="10"/>
        <v>122117.71</v>
      </c>
      <c r="H42" s="12">
        <f t="shared" si="14"/>
        <v>74846.340000000011</v>
      </c>
      <c r="I42" s="63">
        <f t="shared" si="11"/>
        <v>0.38000000507706866</v>
      </c>
      <c r="J42" s="12">
        <v>170314</v>
      </c>
      <c r="K42" s="12">
        <f t="shared" si="12"/>
        <v>26650.050000000017</v>
      </c>
      <c r="L42" s="29" t="str">
        <f t="shared" si="13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665</v>
      </c>
      <c r="E43" s="31">
        <v>261.47000000000003</v>
      </c>
      <c r="F43" s="12">
        <f t="shared" si="9"/>
        <v>173877.55000000002</v>
      </c>
      <c r="G43" s="12">
        <f t="shared" si="10"/>
        <v>107804.08</v>
      </c>
      <c r="H43" s="12">
        <v>2517</v>
      </c>
      <c r="I43" s="63">
        <f t="shared" si="11"/>
        <v>1.4475704310303428E-2</v>
      </c>
      <c r="J43" s="12">
        <v>190612</v>
      </c>
      <c r="K43" s="12">
        <f t="shared" si="12"/>
        <v>-16734.449999999983</v>
      </c>
      <c r="L43" s="29" t="str">
        <f t="shared" si="13"/>
        <v>Below plan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235</v>
      </c>
      <c r="E44" s="31">
        <v>271.70999999999998</v>
      </c>
      <c r="F44" s="12">
        <f t="shared" si="9"/>
        <v>63851.85</v>
      </c>
      <c r="G44" s="12">
        <f t="shared" si="10"/>
        <v>39588.15</v>
      </c>
      <c r="H44" s="12">
        <f t="shared" ref="H44:H65" si="15">F44-G44</f>
        <v>24263.699999999997</v>
      </c>
      <c r="I44" s="63">
        <f t="shared" si="11"/>
        <v>0.3799999530162399</v>
      </c>
      <c r="J44" s="12">
        <v>72071</v>
      </c>
      <c r="K44" s="12">
        <f t="shared" si="12"/>
        <v>-8219.1500000000015</v>
      </c>
      <c r="L44" s="29" t="str">
        <f t="shared" si="13"/>
        <v>Below plan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132</v>
      </c>
      <c r="E45" s="31">
        <v>218.66</v>
      </c>
      <c r="F45" s="12">
        <f t="shared" si="9"/>
        <v>28863.119999999999</v>
      </c>
      <c r="G45" s="12">
        <f t="shared" si="10"/>
        <v>17895.13</v>
      </c>
      <c r="H45" s="12">
        <f t="shared" si="15"/>
        <v>10967.989999999998</v>
      </c>
      <c r="I45" s="63">
        <f t="shared" si="11"/>
        <v>0.38000015244367202</v>
      </c>
      <c r="J45" s="12">
        <v>32215</v>
      </c>
      <c r="K45" s="12">
        <f t="shared" si="12"/>
        <v>-3351.880000000001</v>
      </c>
      <c r="L45" s="29" t="str">
        <f t="shared" si="13"/>
        <v>Below plan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497</v>
      </c>
      <c r="E46" s="31">
        <v>110.19</v>
      </c>
      <c r="F46" s="12">
        <f t="shared" si="9"/>
        <v>54764.43</v>
      </c>
      <c r="G46" s="12">
        <f t="shared" si="10"/>
        <v>33953.949999999997</v>
      </c>
      <c r="H46" s="12">
        <f t="shared" si="15"/>
        <v>20810.480000000003</v>
      </c>
      <c r="I46" s="63">
        <f t="shared" si="11"/>
        <v>0.37999993791590642</v>
      </c>
      <c r="J46" s="12">
        <v>44946</v>
      </c>
      <c r="K46" s="12">
        <f t="shared" si="12"/>
        <v>9818.43</v>
      </c>
      <c r="L46" s="29" t="str">
        <f t="shared" si="13"/>
        <v>On target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549</v>
      </c>
      <c r="E47" s="31">
        <v>313.55</v>
      </c>
      <c r="F47" s="12">
        <f t="shared" si="9"/>
        <v>172138.95</v>
      </c>
      <c r="G47" s="12">
        <f t="shared" si="10"/>
        <v>106726.15</v>
      </c>
      <c r="H47" s="12">
        <f t="shared" si="15"/>
        <v>65412.800000000017</v>
      </c>
      <c r="I47" s="63">
        <f t="shared" si="11"/>
        <v>0.3799999941907396</v>
      </c>
      <c r="J47" s="12">
        <v>181330</v>
      </c>
      <c r="K47" s="12">
        <f t="shared" si="12"/>
        <v>-9191.0499999999884</v>
      </c>
      <c r="L47" s="29" t="str">
        <f t="shared" si="13"/>
        <v>Below plan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300</v>
      </c>
      <c r="E48" s="31">
        <v>270.27</v>
      </c>
      <c r="F48" s="12">
        <f t="shared" si="9"/>
        <v>81081</v>
      </c>
      <c r="G48" s="12">
        <f t="shared" si="10"/>
        <v>50270.22</v>
      </c>
      <c r="H48" s="12">
        <f t="shared" si="15"/>
        <v>30810.78</v>
      </c>
      <c r="I48" s="63">
        <f t="shared" si="11"/>
        <v>0.38</v>
      </c>
      <c r="J48" s="12">
        <v>72594</v>
      </c>
      <c r="K48" s="12">
        <f t="shared" si="12"/>
        <v>8487</v>
      </c>
      <c r="L48" s="29" t="str">
        <f t="shared" si="13"/>
        <v>On target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389</v>
      </c>
      <c r="E49" s="31">
        <v>363.56</v>
      </c>
      <c r="F49" s="12">
        <f t="shared" si="9"/>
        <v>141424.84</v>
      </c>
      <c r="G49" s="12">
        <f t="shared" si="10"/>
        <v>87683.4</v>
      </c>
      <c r="H49" s="12">
        <f t="shared" si="15"/>
        <v>53741.440000000002</v>
      </c>
      <c r="I49" s="63">
        <f t="shared" si="11"/>
        <v>0.38000000565671493</v>
      </c>
      <c r="J49" s="12">
        <v>116734</v>
      </c>
      <c r="K49" s="12">
        <f t="shared" si="12"/>
        <v>24690.839999999997</v>
      </c>
      <c r="L49" s="29" t="str">
        <f t="shared" si="13"/>
        <v>On target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792</v>
      </c>
      <c r="E50" s="31">
        <v>191.68</v>
      </c>
      <c r="F50" s="12">
        <f t="shared" si="9"/>
        <v>151810.56</v>
      </c>
      <c r="G50" s="12">
        <f t="shared" si="10"/>
        <v>94122.55</v>
      </c>
      <c r="H50" s="12">
        <f t="shared" si="15"/>
        <v>57688.009999999995</v>
      </c>
      <c r="I50" s="63">
        <f t="shared" si="11"/>
        <v>0.37999998155596026</v>
      </c>
      <c r="J50" s="12">
        <v>176744</v>
      </c>
      <c r="K50" s="12">
        <f t="shared" si="12"/>
        <v>-24933.440000000002</v>
      </c>
      <c r="L50" s="29" t="str">
        <f t="shared" si="13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134</v>
      </c>
      <c r="E51" s="31">
        <v>371.97</v>
      </c>
      <c r="F51" s="12">
        <f t="shared" si="9"/>
        <v>49843.98</v>
      </c>
      <c r="G51" s="12">
        <f t="shared" si="10"/>
        <v>30903.27</v>
      </c>
      <c r="H51" s="12">
        <f t="shared" si="15"/>
        <v>18940.710000000003</v>
      </c>
      <c r="I51" s="63">
        <f t="shared" si="11"/>
        <v>0.37999995184975199</v>
      </c>
      <c r="J51" s="12">
        <v>50326</v>
      </c>
      <c r="K51" s="12">
        <f t="shared" si="12"/>
        <v>-482.0199999999968</v>
      </c>
      <c r="L51" s="29" t="str">
        <f t="shared" si="13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738</v>
      </c>
      <c r="E52" s="31">
        <v>299.36</v>
      </c>
      <c r="F52" s="12">
        <f t="shared" si="9"/>
        <v>220927.68000000002</v>
      </c>
      <c r="G52" s="12">
        <f t="shared" si="10"/>
        <v>136975.16</v>
      </c>
      <c r="H52" s="12">
        <f t="shared" si="15"/>
        <v>83952.520000000019</v>
      </c>
      <c r="I52" s="63">
        <f t="shared" si="11"/>
        <v>0.38000000724218896</v>
      </c>
      <c r="J52" s="12">
        <v>254572</v>
      </c>
      <c r="K52" s="12">
        <f t="shared" si="12"/>
        <v>-33644.319999999978</v>
      </c>
      <c r="L52" s="29" t="str">
        <f t="shared" si="13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807</v>
      </c>
      <c r="E53" s="31">
        <v>414.81</v>
      </c>
      <c r="F53" s="12">
        <f t="shared" si="9"/>
        <v>334751.67</v>
      </c>
      <c r="G53" s="12">
        <f t="shared" si="10"/>
        <v>207546.04</v>
      </c>
      <c r="H53" s="12">
        <f t="shared" si="15"/>
        <v>127205.62999999998</v>
      </c>
      <c r="I53" s="63">
        <f t="shared" si="11"/>
        <v>0.37999998625847031</v>
      </c>
      <c r="J53" s="12">
        <v>359847</v>
      </c>
      <c r="K53" s="12">
        <f t="shared" si="12"/>
        <v>-25095.330000000016</v>
      </c>
      <c r="L53" s="29" t="str">
        <f t="shared" si="13"/>
        <v>Below plan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362</v>
      </c>
      <c r="E54" s="31">
        <v>254.19</v>
      </c>
      <c r="F54" s="12">
        <f t="shared" si="9"/>
        <v>92016.78</v>
      </c>
      <c r="G54" s="12">
        <f t="shared" si="10"/>
        <v>57050.400000000001</v>
      </c>
      <c r="H54" s="12">
        <f t="shared" si="15"/>
        <v>34966.379999999997</v>
      </c>
      <c r="I54" s="63">
        <f t="shared" si="11"/>
        <v>0.38000003912329899</v>
      </c>
      <c r="J54" s="12">
        <v>103513</v>
      </c>
      <c r="K54" s="12">
        <f t="shared" si="12"/>
        <v>-11496.220000000001</v>
      </c>
      <c r="L54" s="29" t="str">
        <f t="shared" si="13"/>
        <v>Below plan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554</v>
      </c>
      <c r="E55" s="31">
        <v>235.45</v>
      </c>
      <c r="F55" s="12">
        <f t="shared" si="9"/>
        <v>130439.29999999999</v>
      </c>
      <c r="G55" s="12">
        <f t="shared" si="10"/>
        <v>80872.37</v>
      </c>
      <c r="H55" s="12">
        <f t="shared" si="15"/>
        <v>49566.929999999993</v>
      </c>
      <c r="I55" s="63">
        <f t="shared" si="11"/>
        <v>0.37999996933439539</v>
      </c>
      <c r="J55" s="12">
        <v>145802</v>
      </c>
      <c r="K55" s="12">
        <f t="shared" si="12"/>
        <v>-15362.700000000012</v>
      </c>
      <c r="L55" s="29" t="str">
        <f t="shared" si="13"/>
        <v>Below plan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162</v>
      </c>
      <c r="E56" s="31">
        <v>224.48</v>
      </c>
      <c r="F56" s="12">
        <f t="shared" si="9"/>
        <v>36365.759999999995</v>
      </c>
      <c r="G56" s="12">
        <f t="shared" si="10"/>
        <v>22546.77</v>
      </c>
      <c r="H56" s="12">
        <f t="shared" si="15"/>
        <v>13818.989999999994</v>
      </c>
      <c r="I56" s="63">
        <f t="shared" si="11"/>
        <v>0.38000003299807283</v>
      </c>
      <c r="J56" s="12">
        <v>31464</v>
      </c>
      <c r="K56" s="12">
        <f t="shared" si="12"/>
        <v>4901.7599999999948</v>
      </c>
      <c r="L56" s="29" t="str">
        <f t="shared" si="13"/>
        <v>On target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320</v>
      </c>
      <c r="E57" s="31">
        <v>175.11</v>
      </c>
      <c r="F57" s="12">
        <f t="shared" si="9"/>
        <v>56035.200000000004</v>
      </c>
      <c r="G57" s="12">
        <f t="shared" si="10"/>
        <v>34741.82</v>
      </c>
      <c r="H57" s="12">
        <f t="shared" si="15"/>
        <v>21293.380000000005</v>
      </c>
      <c r="I57" s="63">
        <f t="shared" si="11"/>
        <v>0.38000007138370173</v>
      </c>
      <c r="J57" s="12">
        <v>53578</v>
      </c>
      <c r="K57" s="12">
        <f t="shared" si="12"/>
        <v>2457.2000000000044</v>
      </c>
      <c r="L57" s="29" t="str">
        <f t="shared" si="13"/>
        <v>On target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832</v>
      </c>
      <c r="E58" s="31">
        <v>120.82</v>
      </c>
      <c r="F58" s="12">
        <f t="shared" si="9"/>
        <v>100522.23999999999</v>
      </c>
      <c r="G58" s="12">
        <f t="shared" si="10"/>
        <v>62323.79</v>
      </c>
      <c r="H58" s="12">
        <f t="shared" si="15"/>
        <v>38198.44999999999</v>
      </c>
      <c r="I58" s="63">
        <f t="shared" si="11"/>
        <v>0.37999998806234314</v>
      </c>
      <c r="J58" s="12">
        <v>100582</v>
      </c>
      <c r="K58" s="12">
        <f t="shared" si="12"/>
        <v>-59.760000000009313</v>
      </c>
      <c r="L58" s="29" t="str">
        <f t="shared" si="13"/>
        <v>Below plan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229</v>
      </c>
      <c r="E59" s="31">
        <v>194.13</v>
      </c>
      <c r="F59" s="12">
        <f t="shared" si="9"/>
        <v>44455.77</v>
      </c>
      <c r="G59" s="12">
        <f t="shared" si="10"/>
        <v>27562.58</v>
      </c>
      <c r="H59" s="12">
        <f t="shared" si="15"/>
        <v>16893.189999999995</v>
      </c>
      <c r="I59" s="63">
        <f t="shared" si="11"/>
        <v>0.37999994151490341</v>
      </c>
      <c r="J59" s="12">
        <v>48138</v>
      </c>
      <c r="K59" s="12">
        <f t="shared" si="12"/>
        <v>-3682.2300000000032</v>
      </c>
      <c r="L59" s="29" t="str">
        <f t="shared" si="13"/>
        <v>Below plan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169</v>
      </c>
      <c r="E60" s="31">
        <v>258.26</v>
      </c>
      <c r="F60" s="12">
        <f t="shared" si="9"/>
        <v>43645.939999999995</v>
      </c>
      <c r="G60" s="12">
        <f t="shared" si="10"/>
        <v>27060.48</v>
      </c>
      <c r="H60" s="12">
        <f t="shared" si="15"/>
        <v>16585.459999999995</v>
      </c>
      <c r="I60" s="63">
        <f t="shared" si="11"/>
        <v>0.3800000641525878</v>
      </c>
      <c r="J60" s="12">
        <v>48306</v>
      </c>
      <c r="K60" s="12">
        <f t="shared" si="12"/>
        <v>-4660.0600000000049</v>
      </c>
      <c r="L60" s="29" t="str">
        <f t="shared" si="13"/>
        <v>Below plan</v>
      </c>
      <c r="S60" s="79"/>
    </row>
    <row r="61" spans="1:19" x14ac:dyDescent="0.25">
      <c r="A61" s="57">
        <v>45809</v>
      </c>
      <c r="B61" s="6" t="s">
        <v>40</v>
      </c>
      <c r="C61" s="6" t="s">
        <v>512</v>
      </c>
      <c r="D61" s="12">
        <v>446</v>
      </c>
      <c r="E61" s="31">
        <v>413.14</v>
      </c>
      <c r="F61" s="12">
        <f t="shared" si="9"/>
        <v>184260.44</v>
      </c>
      <c r="G61" s="12">
        <f t="shared" si="10"/>
        <v>114241.47</v>
      </c>
      <c r="H61" s="12">
        <f t="shared" si="15"/>
        <v>70018.97</v>
      </c>
      <c r="I61" s="63">
        <f t="shared" si="11"/>
        <v>0.3800000151958825</v>
      </c>
      <c r="J61" s="12">
        <v>155346</v>
      </c>
      <c r="K61" s="12">
        <f t="shared" si="12"/>
        <v>28914.440000000002</v>
      </c>
      <c r="L61" s="29" t="str">
        <f t="shared" si="13"/>
        <v>On target</v>
      </c>
      <c r="S61" s="79"/>
    </row>
    <row r="62" spans="1:19" x14ac:dyDescent="0.25">
      <c r="A62" s="57">
        <v>45839</v>
      </c>
      <c r="B62" s="6" t="s">
        <v>20</v>
      </c>
      <c r="C62" s="6" t="s">
        <v>1596</v>
      </c>
      <c r="D62" s="12">
        <v>876</v>
      </c>
      <c r="E62" s="31">
        <v>85.3</v>
      </c>
      <c r="F62" s="12">
        <f t="shared" si="9"/>
        <v>74722.8</v>
      </c>
      <c r="G62" s="12">
        <f t="shared" si="10"/>
        <v>46328.14</v>
      </c>
      <c r="H62" s="12">
        <f t="shared" si="15"/>
        <v>28394.660000000003</v>
      </c>
      <c r="I62" s="63">
        <f t="shared" si="11"/>
        <v>0.37999994646881546</v>
      </c>
      <c r="J62" s="12">
        <v>79778</v>
      </c>
      <c r="K62" s="12">
        <f t="shared" si="12"/>
        <v>-5055.1999999999971</v>
      </c>
      <c r="L62" s="29" t="str">
        <f t="shared" si="13"/>
        <v>Below plan</v>
      </c>
      <c r="S62" s="79"/>
    </row>
    <row r="63" spans="1:19" x14ac:dyDescent="0.25">
      <c r="A63" s="57">
        <v>45870</v>
      </c>
      <c r="B63" s="6" t="s">
        <v>15</v>
      </c>
      <c r="C63" s="6" t="s">
        <v>1599</v>
      </c>
      <c r="D63" s="12">
        <v>323</v>
      </c>
      <c r="E63" s="31">
        <v>137.97999999999999</v>
      </c>
      <c r="F63" s="12">
        <f t="shared" si="9"/>
        <v>44567.539999999994</v>
      </c>
      <c r="G63" s="12">
        <f t="shared" si="10"/>
        <v>27631.87</v>
      </c>
      <c r="H63" s="12">
        <f t="shared" si="15"/>
        <v>16935.669999999995</v>
      </c>
      <c r="I63" s="63">
        <f t="shared" si="11"/>
        <v>0.38000010770170389</v>
      </c>
      <c r="J63" s="12">
        <v>43205</v>
      </c>
      <c r="K63" s="12">
        <f t="shared" si="12"/>
        <v>1362.5399999999936</v>
      </c>
      <c r="L63" s="29" t="str">
        <f t="shared" si="13"/>
        <v>On target</v>
      </c>
      <c r="S63" s="79"/>
    </row>
    <row r="64" spans="1:19" x14ac:dyDescent="0.25">
      <c r="A64" s="57">
        <v>45901</v>
      </c>
      <c r="B64" s="6" t="s">
        <v>29</v>
      </c>
      <c r="C64" s="6" t="s">
        <v>516</v>
      </c>
      <c r="D64" s="12">
        <v>622</v>
      </c>
      <c r="E64" s="31">
        <v>177.4</v>
      </c>
      <c r="F64" s="12">
        <f t="shared" si="9"/>
        <v>110342.8</v>
      </c>
      <c r="G64" s="12">
        <f t="shared" si="10"/>
        <v>68412.539999999994</v>
      </c>
      <c r="H64" s="12">
        <f t="shared" si="15"/>
        <v>41930.260000000009</v>
      </c>
      <c r="I64" s="63">
        <f t="shared" si="11"/>
        <v>0.37999996374933398</v>
      </c>
      <c r="J64" s="12">
        <v>91640</v>
      </c>
      <c r="K64" s="12">
        <f t="shared" si="12"/>
        <v>18702.800000000003</v>
      </c>
      <c r="L64" s="29" t="str">
        <f t="shared" si="13"/>
        <v>On target</v>
      </c>
      <c r="S64" s="79"/>
    </row>
    <row r="65" spans="1:19" x14ac:dyDescent="0.25">
      <c r="A65" s="58">
        <v>45931</v>
      </c>
      <c r="B65" s="8" t="s">
        <v>50</v>
      </c>
      <c r="C65" s="8" t="s">
        <v>1597</v>
      </c>
      <c r="D65" s="18">
        <v>520</v>
      </c>
      <c r="E65" s="32">
        <v>201.6</v>
      </c>
      <c r="F65" s="18">
        <f t="shared" si="9"/>
        <v>104832</v>
      </c>
      <c r="G65" s="18">
        <f t="shared" si="10"/>
        <v>64995.839999999997</v>
      </c>
      <c r="H65" s="18">
        <f t="shared" si="15"/>
        <v>39836.160000000003</v>
      </c>
      <c r="I65" s="66">
        <f t="shared" si="11"/>
        <v>0.38000000000000006</v>
      </c>
      <c r="J65" s="18">
        <v>115929</v>
      </c>
      <c r="K65" s="18">
        <f t="shared" si="12"/>
        <v>-11097</v>
      </c>
      <c r="L65" s="30" t="str">
        <f t="shared" si="13"/>
        <v>Below plan</v>
      </c>
      <c r="S65" s="79"/>
    </row>
  </sheetData>
  <mergeCells count="2">
    <mergeCell ref="R5:S5"/>
    <mergeCell ref="R10:S10"/>
  </mergeCells>
  <hyperlinks>
    <hyperlink ref="U2" location="'INDEX'!A1" tooltip="Back to INDEX" display="← Ana Sayfa / Back to Index" xr:uid="{0E3B3D8C-F4BC-4648-99FD-CA9CAF972375}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33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77" t="s">
        <v>4033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359</v>
      </c>
      <c r="E2" s="31">
        <v>222.53</v>
      </c>
      <c r="F2" s="12">
        <f t="shared" ref="F2:F33" si="0">D2*E2</f>
        <v>79888.27</v>
      </c>
      <c r="G2" s="12">
        <f t="shared" ref="G2:G33" si="1">ROUND(F2*$O$2,2)</f>
        <v>49530.73</v>
      </c>
      <c r="H2" s="12">
        <f t="shared" ref="H2:H33" si="2">F2-G2</f>
        <v>30357.54</v>
      </c>
      <c r="I2" s="63">
        <f t="shared" ref="I2:I33" si="3">H2/F2</f>
        <v>0.37999996745454617</v>
      </c>
      <c r="J2" s="12">
        <v>69850</v>
      </c>
      <c r="K2" s="12">
        <f t="shared" ref="K2:K33" si="4">F2-J2</f>
        <v>10038.270000000004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78" t="s">
        <v>4034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634</v>
      </c>
      <c r="E3" s="31">
        <v>217.59</v>
      </c>
      <c r="F3" s="12">
        <f t="shared" si="0"/>
        <v>137952.06</v>
      </c>
      <c r="G3" s="12">
        <f t="shared" si="1"/>
        <v>85530.28</v>
      </c>
      <c r="H3" s="12">
        <f t="shared" si="2"/>
        <v>52421.78</v>
      </c>
      <c r="I3" s="63">
        <f t="shared" si="3"/>
        <v>0.37999997970309396</v>
      </c>
      <c r="J3" s="12">
        <v>134449</v>
      </c>
      <c r="K3" s="12">
        <f t="shared" si="4"/>
        <v>3503.0599999999977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78" t="s">
        <v>4035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599</v>
      </c>
      <c r="E4" s="31">
        <v>246.98</v>
      </c>
      <c r="F4" s="12">
        <f t="shared" si="0"/>
        <v>147941.01999999999</v>
      </c>
      <c r="G4" s="12">
        <f t="shared" si="1"/>
        <v>91723.43</v>
      </c>
      <c r="H4" s="12">
        <f t="shared" si="2"/>
        <v>56217.59</v>
      </c>
      <c r="I4" s="63">
        <f t="shared" si="3"/>
        <v>0.3800000162226812</v>
      </c>
      <c r="J4" s="12">
        <v>154398</v>
      </c>
      <c r="K4" s="12">
        <f t="shared" si="4"/>
        <v>-6456.9800000000105</v>
      </c>
      <c r="L4" s="29" t="str">
        <f t="shared" si="5"/>
        <v>Below plan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793</v>
      </c>
      <c r="E5" s="31">
        <v>262.01</v>
      </c>
      <c r="F5" s="12">
        <f t="shared" si="0"/>
        <v>207773.93</v>
      </c>
      <c r="G5" s="12">
        <f t="shared" si="1"/>
        <v>128819.84</v>
      </c>
      <c r="H5" s="12">
        <f t="shared" si="2"/>
        <v>78954.09</v>
      </c>
      <c r="I5" s="63">
        <f t="shared" si="3"/>
        <v>0.37999998363606058</v>
      </c>
      <c r="J5" s="12">
        <v>193261</v>
      </c>
      <c r="K5" s="12">
        <f t="shared" si="4"/>
        <v>14512.929999999993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897</v>
      </c>
      <c r="E6" s="31">
        <v>309.93</v>
      </c>
      <c r="F6" s="12">
        <f t="shared" si="0"/>
        <v>278007.21000000002</v>
      </c>
      <c r="G6" s="12">
        <f t="shared" si="1"/>
        <v>172364.47</v>
      </c>
      <c r="H6" s="12">
        <f t="shared" si="2"/>
        <v>105642.74000000002</v>
      </c>
      <c r="I6" s="63">
        <f t="shared" si="3"/>
        <v>0.38000000071940587</v>
      </c>
      <c r="J6" s="12">
        <v>306459</v>
      </c>
      <c r="K6" s="12">
        <f t="shared" si="4"/>
        <v>-28451.789999999979</v>
      </c>
      <c r="L6" s="29" t="str">
        <f t="shared" si="5"/>
        <v>Below plan</v>
      </c>
      <c r="R6" s="15" t="s">
        <v>100</v>
      </c>
      <c r="S6" s="80" t="s">
        <v>3993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577</v>
      </c>
      <c r="E7" s="31">
        <v>147.31</v>
      </c>
      <c r="F7" s="12">
        <f t="shared" si="0"/>
        <v>84997.87</v>
      </c>
      <c r="G7" s="12">
        <f t="shared" si="1"/>
        <v>52698.68</v>
      </c>
      <c r="H7" s="12">
        <f t="shared" si="2"/>
        <v>32299.189999999995</v>
      </c>
      <c r="I7" s="63">
        <f t="shared" si="3"/>
        <v>0.37999999294099956</v>
      </c>
      <c r="J7" s="12">
        <v>90327</v>
      </c>
      <c r="K7" s="12">
        <f t="shared" si="4"/>
        <v>-5329.1300000000047</v>
      </c>
      <c r="L7" s="29" t="str">
        <f t="shared" si="5"/>
        <v>Below plan</v>
      </c>
      <c r="R7" s="15" t="s">
        <v>101</v>
      </c>
      <c r="S7" s="80" t="s">
        <v>4036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758</v>
      </c>
      <c r="E8" s="31">
        <v>109.57</v>
      </c>
      <c r="F8" s="12">
        <f t="shared" si="0"/>
        <v>83054.06</v>
      </c>
      <c r="G8" s="12">
        <f t="shared" si="1"/>
        <v>51493.52</v>
      </c>
      <c r="H8" s="12">
        <f t="shared" si="2"/>
        <v>31560.54</v>
      </c>
      <c r="I8" s="63">
        <f t="shared" si="3"/>
        <v>0.37999996628701838</v>
      </c>
      <c r="J8" s="12">
        <v>91861</v>
      </c>
      <c r="K8" s="12">
        <f t="shared" si="4"/>
        <v>-8806.9400000000023</v>
      </c>
      <c r="L8" s="29" t="str">
        <f t="shared" si="5"/>
        <v>Below plan</v>
      </c>
      <c r="R8" s="15" t="s">
        <v>103</v>
      </c>
      <c r="S8" s="80" t="s">
        <v>4037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807</v>
      </c>
      <c r="E9" s="31">
        <v>370.67</v>
      </c>
      <c r="F9" s="12">
        <f t="shared" si="0"/>
        <v>299130.69</v>
      </c>
      <c r="G9" s="12">
        <f t="shared" si="1"/>
        <v>185461.03</v>
      </c>
      <c r="H9" s="12">
        <f t="shared" si="2"/>
        <v>113669.66</v>
      </c>
      <c r="I9" s="63">
        <f t="shared" si="3"/>
        <v>0.37999999264535511</v>
      </c>
      <c r="J9" s="12">
        <v>329116</v>
      </c>
      <c r="K9" s="12">
        <f t="shared" si="4"/>
        <v>-29985.309999999998</v>
      </c>
      <c r="L9" s="29" t="str">
        <f t="shared" si="5"/>
        <v>Below plan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256</v>
      </c>
      <c r="E10" s="31">
        <v>172.59</v>
      </c>
      <c r="F10" s="12">
        <f t="shared" si="0"/>
        <v>44183.040000000001</v>
      </c>
      <c r="G10" s="12">
        <f t="shared" si="1"/>
        <v>27393.48</v>
      </c>
      <c r="H10" s="12">
        <f t="shared" si="2"/>
        <v>16789.560000000001</v>
      </c>
      <c r="I10" s="63">
        <f t="shared" si="3"/>
        <v>0.38000010863897099</v>
      </c>
      <c r="J10" s="12">
        <v>44989</v>
      </c>
      <c r="K10" s="12">
        <f t="shared" si="4"/>
        <v>-805.95999999999913</v>
      </c>
      <c r="L10" s="29" t="str">
        <f t="shared" si="5"/>
        <v>Below plan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306</v>
      </c>
      <c r="E11" s="31">
        <v>156.55000000000001</v>
      </c>
      <c r="F11" s="12">
        <f t="shared" si="0"/>
        <v>47904.3</v>
      </c>
      <c r="G11" s="12">
        <f t="shared" si="1"/>
        <v>29700.67</v>
      </c>
      <c r="H11" s="12">
        <f t="shared" si="2"/>
        <v>18203.630000000005</v>
      </c>
      <c r="I11" s="63">
        <f t="shared" si="3"/>
        <v>0.37999991650018899</v>
      </c>
      <c r="J11" s="12">
        <v>48304</v>
      </c>
      <c r="K11" s="12">
        <f t="shared" si="4"/>
        <v>-399.69999999999709</v>
      </c>
      <c r="L11" s="29" t="str">
        <f t="shared" si="5"/>
        <v>Below plan</v>
      </c>
      <c r="R11" s="15" t="s">
        <v>100</v>
      </c>
      <c r="S11" s="80" t="s">
        <v>3997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682</v>
      </c>
      <c r="E12" s="31">
        <v>292.08999999999997</v>
      </c>
      <c r="F12" s="12">
        <f t="shared" si="0"/>
        <v>199205.37999999998</v>
      </c>
      <c r="G12" s="12">
        <f t="shared" si="1"/>
        <v>123507.34</v>
      </c>
      <c r="H12" s="12">
        <f t="shared" si="2"/>
        <v>75698.039999999979</v>
      </c>
      <c r="I12" s="63">
        <f t="shared" si="3"/>
        <v>0.37999997791224305</v>
      </c>
      <c r="J12" s="12">
        <v>217123</v>
      </c>
      <c r="K12" s="12">
        <f t="shared" si="4"/>
        <v>-17917.620000000024</v>
      </c>
      <c r="L12" s="29" t="str">
        <f t="shared" si="5"/>
        <v>Below plan</v>
      </c>
      <c r="R12" s="15" t="s">
        <v>101</v>
      </c>
      <c r="S12" s="80" t="s">
        <v>4038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119</v>
      </c>
      <c r="E13" s="31">
        <v>266.55</v>
      </c>
      <c r="F13" s="12">
        <f t="shared" si="0"/>
        <v>31719.45</v>
      </c>
      <c r="G13" s="12">
        <f t="shared" si="1"/>
        <v>19666.060000000001</v>
      </c>
      <c r="H13" s="12">
        <f t="shared" si="2"/>
        <v>12053.39</v>
      </c>
      <c r="I13" s="63">
        <f t="shared" si="3"/>
        <v>0.37999996847360212</v>
      </c>
      <c r="J13" s="12">
        <v>29322</v>
      </c>
      <c r="K13" s="12">
        <f t="shared" si="4"/>
        <v>2397.4500000000007</v>
      </c>
      <c r="L13" s="29" t="str">
        <f t="shared" si="5"/>
        <v>On target</v>
      </c>
      <c r="R13" s="15" t="s">
        <v>103</v>
      </c>
      <c r="S13" s="80" t="s">
        <v>4039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54</v>
      </c>
      <c r="E14" s="31">
        <v>96.95</v>
      </c>
      <c r="F14" s="12">
        <f t="shared" si="0"/>
        <v>5235.3</v>
      </c>
      <c r="G14" s="12">
        <f t="shared" si="1"/>
        <v>3245.89</v>
      </c>
      <c r="H14" s="12">
        <f t="shared" si="2"/>
        <v>1989.4100000000003</v>
      </c>
      <c r="I14" s="63">
        <f t="shared" si="3"/>
        <v>0.37999923595591473</v>
      </c>
      <c r="J14" s="12">
        <v>6114</v>
      </c>
      <c r="K14" s="12">
        <f t="shared" si="4"/>
        <v>-878.69999999999982</v>
      </c>
      <c r="L14" s="29" t="str">
        <f t="shared" si="5"/>
        <v>Below plan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669</v>
      </c>
      <c r="E15" s="31">
        <v>308.48</v>
      </c>
      <c r="F15" s="12">
        <f t="shared" si="0"/>
        <v>206373.12000000002</v>
      </c>
      <c r="G15" s="12">
        <f t="shared" si="1"/>
        <v>127951.33</v>
      </c>
      <c r="H15" s="12">
        <f t="shared" si="2"/>
        <v>78421.790000000023</v>
      </c>
      <c r="I15" s="63">
        <f t="shared" si="3"/>
        <v>0.38000002132060617</v>
      </c>
      <c r="J15" s="12">
        <v>189092</v>
      </c>
      <c r="K15" s="12">
        <f t="shared" si="4"/>
        <v>17281.120000000024</v>
      </c>
      <c r="L15" s="29" t="str">
        <f t="shared" si="5"/>
        <v>On target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120</v>
      </c>
      <c r="E16" s="31">
        <v>118.29</v>
      </c>
      <c r="F16" s="12">
        <f t="shared" si="0"/>
        <v>14194.800000000001</v>
      </c>
      <c r="G16" s="12">
        <f t="shared" si="1"/>
        <v>8800.7800000000007</v>
      </c>
      <c r="H16" s="12">
        <f t="shared" si="2"/>
        <v>5394.02</v>
      </c>
      <c r="I16" s="63">
        <f t="shared" si="3"/>
        <v>0.37999971820666723</v>
      </c>
      <c r="J16" s="12">
        <v>15018</v>
      </c>
      <c r="K16" s="12">
        <f t="shared" si="4"/>
        <v>-823.19999999999891</v>
      </c>
      <c r="L16" s="29" t="str">
        <f t="shared" si="5"/>
        <v>Below plan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383</v>
      </c>
      <c r="E17" s="31">
        <v>355.01</v>
      </c>
      <c r="F17" s="12">
        <f t="shared" si="0"/>
        <v>135968.82999999999</v>
      </c>
      <c r="G17" s="12">
        <f t="shared" si="1"/>
        <v>84300.67</v>
      </c>
      <c r="H17" s="12">
        <f t="shared" si="2"/>
        <v>51668.159999999989</v>
      </c>
      <c r="I17" s="63">
        <f t="shared" si="3"/>
        <v>0.38000003383128322</v>
      </c>
      <c r="J17" s="12">
        <v>120583</v>
      </c>
      <c r="K17" s="12">
        <f t="shared" si="4"/>
        <v>15385.829999999987</v>
      </c>
      <c r="L17" s="29" t="str">
        <f t="shared" si="5"/>
        <v>On target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444</v>
      </c>
      <c r="E18" s="31">
        <v>416.44</v>
      </c>
      <c r="F18" s="12">
        <f t="shared" si="0"/>
        <v>184899.36</v>
      </c>
      <c r="G18" s="12">
        <f t="shared" si="1"/>
        <v>114637.6</v>
      </c>
      <c r="H18" s="12">
        <f t="shared" si="2"/>
        <v>70261.75999999998</v>
      </c>
      <c r="I18" s="63">
        <f t="shared" si="3"/>
        <v>0.38000001730671207</v>
      </c>
      <c r="J18" s="12">
        <v>175303</v>
      </c>
      <c r="K18" s="12">
        <f t="shared" si="4"/>
        <v>9596.359999999986</v>
      </c>
      <c r="L18" s="29" t="str">
        <f t="shared" si="5"/>
        <v>On target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851</v>
      </c>
      <c r="E19" s="31">
        <v>144.43</v>
      </c>
      <c r="F19" s="12">
        <f t="shared" si="0"/>
        <v>122909.93000000001</v>
      </c>
      <c r="G19" s="12">
        <f t="shared" si="1"/>
        <v>76204.160000000003</v>
      </c>
      <c r="H19" s="12">
        <f t="shared" si="2"/>
        <v>46705.770000000004</v>
      </c>
      <c r="I19" s="63">
        <f t="shared" si="3"/>
        <v>0.37999997233746696</v>
      </c>
      <c r="J19" s="12">
        <v>109172</v>
      </c>
      <c r="K19" s="12">
        <f t="shared" si="4"/>
        <v>13737.930000000008</v>
      </c>
      <c r="L19" s="29" t="str">
        <f t="shared" si="5"/>
        <v>On target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530</v>
      </c>
      <c r="E20" s="31">
        <v>212.92</v>
      </c>
      <c r="F20" s="12">
        <f t="shared" si="0"/>
        <v>112847.59999999999</v>
      </c>
      <c r="G20" s="12">
        <f t="shared" si="1"/>
        <v>69965.509999999995</v>
      </c>
      <c r="H20" s="12">
        <f t="shared" si="2"/>
        <v>42882.09</v>
      </c>
      <c r="I20" s="63">
        <f t="shared" si="3"/>
        <v>0.38000001772301761</v>
      </c>
      <c r="J20" s="12">
        <v>110934</v>
      </c>
      <c r="K20" s="12">
        <f t="shared" si="4"/>
        <v>1913.5999999999913</v>
      </c>
      <c r="L20" s="29" t="str">
        <f t="shared" si="5"/>
        <v>On target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323</v>
      </c>
      <c r="E21" s="31">
        <v>105.64</v>
      </c>
      <c r="F21" s="12">
        <f t="shared" si="0"/>
        <v>34121.72</v>
      </c>
      <c r="G21" s="12">
        <f t="shared" si="1"/>
        <v>21155.47</v>
      </c>
      <c r="H21" s="12">
        <f t="shared" si="2"/>
        <v>12966.25</v>
      </c>
      <c r="I21" s="63">
        <f t="shared" si="3"/>
        <v>0.37999989449535371</v>
      </c>
      <c r="J21" s="12">
        <v>37875</v>
      </c>
      <c r="K21" s="12">
        <f t="shared" si="4"/>
        <v>-3753.2799999999988</v>
      </c>
      <c r="L21" s="29" t="str">
        <f t="shared" si="5"/>
        <v>Below plan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89</v>
      </c>
      <c r="E22" s="31">
        <v>356.56</v>
      </c>
      <c r="F22" s="12">
        <f t="shared" si="0"/>
        <v>31733.84</v>
      </c>
      <c r="G22" s="12">
        <f t="shared" si="1"/>
        <v>19674.98</v>
      </c>
      <c r="H22" s="12">
        <f t="shared" si="2"/>
        <v>12058.86</v>
      </c>
      <c r="I22" s="63">
        <f t="shared" si="3"/>
        <v>0.38000002520968157</v>
      </c>
      <c r="J22" s="12">
        <v>34973</v>
      </c>
      <c r="K22" s="12">
        <f t="shared" si="4"/>
        <v>-3239.16</v>
      </c>
      <c r="L22" s="29" t="str">
        <f t="shared" si="5"/>
        <v>Below plan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771</v>
      </c>
      <c r="E23" s="31">
        <v>173.87</v>
      </c>
      <c r="F23" s="12">
        <f t="shared" si="0"/>
        <v>134053.76999999999</v>
      </c>
      <c r="G23" s="12">
        <f t="shared" si="1"/>
        <v>83113.34</v>
      </c>
      <c r="H23" s="12">
        <f t="shared" si="2"/>
        <v>50940.429999999993</v>
      </c>
      <c r="I23" s="63">
        <f t="shared" si="3"/>
        <v>0.37999998060479762</v>
      </c>
      <c r="J23" s="12">
        <v>138054</v>
      </c>
      <c r="K23" s="12">
        <f t="shared" si="4"/>
        <v>-4000.2300000000105</v>
      </c>
      <c r="L23" s="29" t="str">
        <f t="shared" si="5"/>
        <v>Below plan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829</v>
      </c>
      <c r="E24" s="31">
        <v>113.36</v>
      </c>
      <c r="F24" s="12">
        <f t="shared" si="0"/>
        <v>93975.44</v>
      </c>
      <c r="G24" s="12">
        <f t="shared" si="1"/>
        <v>58264.77</v>
      </c>
      <c r="H24" s="12">
        <f t="shared" si="2"/>
        <v>35710.670000000006</v>
      </c>
      <c r="I24" s="63">
        <f t="shared" si="3"/>
        <v>0.38000002979501885</v>
      </c>
      <c r="J24" s="12">
        <v>85868</v>
      </c>
      <c r="K24" s="12">
        <f t="shared" si="4"/>
        <v>8107.4400000000023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548</v>
      </c>
      <c r="E25" s="31">
        <v>157.37</v>
      </c>
      <c r="F25" s="12">
        <f t="shared" si="0"/>
        <v>86238.760000000009</v>
      </c>
      <c r="G25" s="12">
        <f t="shared" si="1"/>
        <v>53468.03</v>
      </c>
      <c r="H25" s="12">
        <f t="shared" si="2"/>
        <v>32770.73000000001</v>
      </c>
      <c r="I25" s="63">
        <f t="shared" si="3"/>
        <v>0.38000001391485694</v>
      </c>
      <c r="J25" s="12">
        <v>97565</v>
      </c>
      <c r="K25" s="12">
        <f t="shared" si="4"/>
        <v>-11326.239999999991</v>
      </c>
      <c r="L25" s="29" t="str">
        <f t="shared" si="5"/>
        <v>Below plan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888</v>
      </c>
      <c r="E26" s="31">
        <v>186.37</v>
      </c>
      <c r="F26" s="12">
        <f t="shared" si="0"/>
        <v>165496.56</v>
      </c>
      <c r="G26" s="12">
        <f t="shared" si="1"/>
        <v>102607.87</v>
      </c>
      <c r="H26" s="12">
        <f t="shared" si="2"/>
        <v>62888.69</v>
      </c>
      <c r="I26" s="63">
        <f t="shared" si="3"/>
        <v>0.37999998308121935</v>
      </c>
      <c r="J26" s="12">
        <v>154718</v>
      </c>
      <c r="K26" s="12">
        <f t="shared" si="4"/>
        <v>10778.559999999998</v>
      </c>
      <c r="L26" s="29" t="str">
        <f t="shared" si="5"/>
        <v>On target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225</v>
      </c>
      <c r="E27" s="31">
        <v>124.01</v>
      </c>
      <c r="F27" s="12">
        <f t="shared" si="0"/>
        <v>27902.25</v>
      </c>
      <c r="G27" s="12">
        <f t="shared" si="1"/>
        <v>17299.400000000001</v>
      </c>
      <c r="H27" s="12">
        <f t="shared" si="2"/>
        <v>10602.849999999999</v>
      </c>
      <c r="I27" s="63">
        <f t="shared" si="3"/>
        <v>0.37999982080298178</v>
      </c>
      <c r="J27" s="12">
        <v>23225</v>
      </c>
      <c r="K27" s="12">
        <f t="shared" si="4"/>
        <v>4677.25</v>
      </c>
      <c r="L27" s="29" t="str">
        <f t="shared" si="5"/>
        <v>On target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844</v>
      </c>
      <c r="E28" s="31">
        <v>247.06</v>
      </c>
      <c r="F28" s="12">
        <f t="shared" si="0"/>
        <v>208518.64</v>
      </c>
      <c r="G28" s="12">
        <f t="shared" si="1"/>
        <v>129281.56</v>
      </c>
      <c r="H28" s="12">
        <f t="shared" si="2"/>
        <v>79237.080000000016</v>
      </c>
      <c r="I28" s="63">
        <f t="shared" si="3"/>
        <v>0.3799999846536502</v>
      </c>
      <c r="J28" s="12">
        <v>213439</v>
      </c>
      <c r="K28" s="12">
        <f t="shared" si="4"/>
        <v>-4920.359999999986</v>
      </c>
      <c r="L28" s="29" t="str">
        <f t="shared" si="5"/>
        <v>Below plan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151</v>
      </c>
      <c r="E29" s="31">
        <v>149.58000000000001</v>
      </c>
      <c r="F29" s="12">
        <f t="shared" si="0"/>
        <v>22586.58</v>
      </c>
      <c r="G29" s="12">
        <f t="shared" si="1"/>
        <v>14003.68</v>
      </c>
      <c r="H29" s="12">
        <f t="shared" si="2"/>
        <v>8582.9000000000015</v>
      </c>
      <c r="I29" s="63">
        <f t="shared" si="3"/>
        <v>0.37999998229036891</v>
      </c>
      <c r="J29" s="12">
        <v>20406</v>
      </c>
      <c r="K29" s="12">
        <f t="shared" si="4"/>
        <v>2180.5800000000017</v>
      </c>
      <c r="L29" s="29" t="str">
        <f t="shared" si="5"/>
        <v>On target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739</v>
      </c>
      <c r="E30" s="31">
        <v>94.19</v>
      </c>
      <c r="F30" s="12">
        <f t="shared" si="0"/>
        <v>69606.41</v>
      </c>
      <c r="G30" s="12">
        <f t="shared" si="1"/>
        <v>43155.97</v>
      </c>
      <c r="H30" s="12">
        <f t="shared" si="2"/>
        <v>26450.440000000002</v>
      </c>
      <c r="I30" s="63">
        <f t="shared" si="3"/>
        <v>0.38000006033927047</v>
      </c>
      <c r="J30" s="12">
        <v>71602</v>
      </c>
      <c r="K30" s="12">
        <f t="shared" si="4"/>
        <v>-1995.5899999999965</v>
      </c>
      <c r="L30" s="29" t="str">
        <f t="shared" si="5"/>
        <v>Below plan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845</v>
      </c>
      <c r="E31" s="31">
        <v>134.69</v>
      </c>
      <c r="F31" s="12">
        <f t="shared" si="0"/>
        <v>113813.05</v>
      </c>
      <c r="G31" s="12">
        <f t="shared" si="1"/>
        <v>70564.09</v>
      </c>
      <c r="H31" s="12">
        <f t="shared" si="2"/>
        <v>43248.960000000006</v>
      </c>
      <c r="I31" s="63">
        <f t="shared" si="3"/>
        <v>0.38000000878633872</v>
      </c>
      <c r="J31" s="12">
        <v>124519</v>
      </c>
      <c r="K31" s="12">
        <f t="shared" si="4"/>
        <v>-10705.949999999997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816</v>
      </c>
      <c r="E32" s="31">
        <v>233.13</v>
      </c>
      <c r="F32" s="12">
        <f t="shared" si="0"/>
        <v>190234.08</v>
      </c>
      <c r="G32" s="12">
        <f t="shared" si="1"/>
        <v>117945.13</v>
      </c>
      <c r="H32" s="12">
        <f t="shared" si="2"/>
        <v>72288.949999999983</v>
      </c>
      <c r="I32" s="63">
        <f t="shared" si="3"/>
        <v>0.37999999789732725</v>
      </c>
      <c r="J32" s="12">
        <v>185728</v>
      </c>
      <c r="K32" s="12">
        <f t="shared" si="4"/>
        <v>4506.0799999999872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448</v>
      </c>
      <c r="E33" s="31">
        <v>335.82</v>
      </c>
      <c r="F33" s="12">
        <f t="shared" si="0"/>
        <v>150447.35999999999</v>
      </c>
      <c r="G33" s="12">
        <f t="shared" si="1"/>
        <v>93277.36</v>
      </c>
      <c r="H33" s="12">
        <f t="shared" si="2"/>
        <v>57169.999999999985</v>
      </c>
      <c r="I33" s="63">
        <f t="shared" si="3"/>
        <v>0.3800000212698979</v>
      </c>
      <c r="J33" s="12">
        <v>137927</v>
      </c>
      <c r="K33" s="12">
        <f t="shared" si="4"/>
        <v>12520.359999999986</v>
      </c>
      <c r="L33" s="29" t="str">
        <f t="shared" si="5"/>
        <v>On target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250</v>
      </c>
      <c r="E34" s="31">
        <v>323.45999999999998</v>
      </c>
      <c r="F34" s="12">
        <f t="shared" ref="F34:F61" si="6">D34*E34</f>
        <v>80865</v>
      </c>
      <c r="G34" s="12">
        <f t="shared" ref="G34:G61" si="7">ROUND(F34*$O$2,2)</f>
        <v>50136.3</v>
      </c>
      <c r="H34" s="12">
        <f t="shared" ref="H34:H61" si="8">F34-G34</f>
        <v>30728.699999999997</v>
      </c>
      <c r="I34" s="63">
        <f t="shared" ref="I34:I61" si="9">H34/F34</f>
        <v>0.37999999999999995</v>
      </c>
      <c r="J34" s="12">
        <v>71368</v>
      </c>
      <c r="K34" s="12">
        <f t="shared" ref="K34:K61" si="10">F34-J34</f>
        <v>9497</v>
      </c>
      <c r="L34" s="29" t="str">
        <f t="shared" ref="L34:L61" si="11">IF(K34&gt;=0,"On target","Below plan")</f>
        <v>On target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481</v>
      </c>
      <c r="E35" s="31">
        <v>205.85</v>
      </c>
      <c r="F35" s="12">
        <f t="shared" si="6"/>
        <v>99013.849999999991</v>
      </c>
      <c r="G35" s="12">
        <f t="shared" si="7"/>
        <v>61388.59</v>
      </c>
      <c r="H35" s="12">
        <f t="shared" si="8"/>
        <v>37625.259999999995</v>
      </c>
      <c r="I35" s="63">
        <f t="shared" si="9"/>
        <v>0.37999996970120847</v>
      </c>
      <c r="J35" s="12">
        <v>115841</v>
      </c>
      <c r="K35" s="12">
        <f t="shared" si="10"/>
        <v>-16827.150000000009</v>
      </c>
      <c r="L35" s="29" t="str">
        <f t="shared" si="11"/>
        <v>Below plan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281</v>
      </c>
      <c r="E36" s="31">
        <v>126.64</v>
      </c>
      <c r="F36" s="12">
        <f t="shared" si="6"/>
        <v>35585.840000000004</v>
      </c>
      <c r="G36" s="12">
        <f t="shared" si="7"/>
        <v>22063.22</v>
      </c>
      <c r="H36" s="12">
        <f t="shared" si="8"/>
        <v>13522.620000000003</v>
      </c>
      <c r="I36" s="63">
        <f t="shared" si="9"/>
        <v>0.38000002248085196</v>
      </c>
      <c r="J36" s="12">
        <v>31171</v>
      </c>
      <c r="K36" s="12">
        <f t="shared" si="10"/>
        <v>4414.8400000000038</v>
      </c>
      <c r="L36" s="29" t="str">
        <f t="shared" si="11"/>
        <v>On target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420</v>
      </c>
      <c r="E37" s="31">
        <v>367.31</v>
      </c>
      <c r="F37" s="12">
        <f t="shared" si="6"/>
        <v>154270.20000000001</v>
      </c>
      <c r="G37" s="12">
        <f t="shared" si="7"/>
        <v>95647.52</v>
      </c>
      <c r="H37" s="12">
        <f t="shared" si="8"/>
        <v>58622.680000000008</v>
      </c>
      <c r="I37" s="63">
        <f t="shared" si="9"/>
        <v>0.38000002592853321</v>
      </c>
      <c r="J37" s="12">
        <v>151029</v>
      </c>
      <c r="K37" s="12">
        <f t="shared" si="10"/>
        <v>3241.2000000000116</v>
      </c>
      <c r="L37" s="29" t="str">
        <f t="shared" si="11"/>
        <v>On target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140</v>
      </c>
      <c r="E38" s="31">
        <v>285.56</v>
      </c>
      <c r="F38" s="12">
        <f t="shared" si="6"/>
        <v>39978.400000000001</v>
      </c>
      <c r="G38" s="12">
        <f t="shared" si="7"/>
        <v>24786.61</v>
      </c>
      <c r="H38" s="12">
        <f t="shared" si="8"/>
        <v>15191.79</v>
      </c>
      <c r="I38" s="63">
        <f t="shared" si="9"/>
        <v>0.37999994997298542</v>
      </c>
      <c r="J38" s="12">
        <v>33987</v>
      </c>
      <c r="K38" s="12">
        <f t="shared" si="10"/>
        <v>5991.4000000000015</v>
      </c>
      <c r="L38" s="29" t="str">
        <f t="shared" si="11"/>
        <v>On target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248</v>
      </c>
      <c r="E39" s="31">
        <v>70.81</v>
      </c>
      <c r="F39" s="12">
        <f t="shared" si="6"/>
        <v>17560.88</v>
      </c>
      <c r="G39" s="12">
        <f t="shared" si="7"/>
        <v>10887.75</v>
      </c>
      <c r="H39" s="12">
        <f t="shared" si="8"/>
        <v>6673.130000000001</v>
      </c>
      <c r="I39" s="63">
        <f t="shared" si="9"/>
        <v>0.37999974944308035</v>
      </c>
      <c r="J39" s="12">
        <v>16585</v>
      </c>
      <c r="K39" s="12">
        <f t="shared" si="10"/>
        <v>975.88000000000102</v>
      </c>
      <c r="L39" s="29" t="str">
        <f t="shared" si="11"/>
        <v>On target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649</v>
      </c>
      <c r="E40" s="31">
        <v>167.39</v>
      </c>
      <c r="F40" s="12">
        <f t="shared" si="6"/>
        <v>108636.10999999999</v>
      </c>
      <c r="G40" s="12">
        <f t="shared" si="7"/>
        <v>67354.39</v>
      </c>
      <c r="H40" s="12">
        <f t="shared" si="8"/>
        <v>41281.719999999987</v>
      </c>
      <c r="I40" s="63">
        <f t="shared" si="9"/>
        <v>0.37999998343092356</v>
      </c>
      <c r="J40" s="12">
        <v>96074</v>
      </c>
      <c r="K40" s="12">
        <f t="shared" si="10"/>
        <v>12562.109999999986</v>
      </c>
      <c r="L40" s="29" t="str">
        <f t="shared" si="11"/>
        <v>On target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228</v>
      </c>
      <c r="E41" s="31">
        <v>394.25</v>
      </c>
      <c r="F41" s="12">
        <f t="shared" si="6"/>
        <v>89889</v>
      </c>
      <c r="G41" s="12">
        <f t="shared" si="7"/>
        <v>55731.18</v>
      </c>
      <c r="H41" s="12">
        <f t="shared" si="8"/>
        <v>34157.82</v>
      </c>
      <c r="I41" s="63">
        <f t="shared" si="9"/>
        <v>0.38</v>
      </c>
      <c r="J41" s="12">
        <v>87571</v>
      </c>
      <c r="K41" s="12">
        <f t="shared" si="10"/>
        <v>2318</v>
      </c>
      <c r="L41" s="29" t="str">
        <f t="shared" si="11"/>
        <v>On target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209</v>
      </c>
      <c r="E42" s="31">
        <v>404.1</v>
      </c>
      <c r="F42" s="12">
        <f t="shared" si="6"/>
        <v>84456.900000000009</v>
      </c>
      <c r="G42" s="12">
        <f t="shared" si="7"/>
        <v>52363.28</v>
      </c>
      <c r="H42" s="12">
        <f t="shared" si="8"/>
        <v>32093.62000000001</v>
      </c>
      <c r="I42" s="63">
        <f t="shared" si="9"/>
        <v>0.37999997631928245</v>
      </c>
      <c r="J42" s="12">
        <v>76585</v>
      </c>
      <c r="K42" s="12">
        <f t="shared" si="10"/>
        <v>7871.9000000000087</v>
      </c>
      <c r="L42" s="29" t="str">
        <f t="shared" si="11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436</v>
      </c>
      <c r="E43" s="31">
        <v>305.83</v>
      </c>
      <c r="F43" s="12">
        <f t="shared" si="6"/>
        <v>133341.88</v>
      </c>
      <c r="G43" s="12">
        <f t="shared" si="7"/>
        <v>82671.97</v>
      </c>
      <c r="H43" s="12">
        <f t="shared" si="8"/>
        <v>50669.91</v>
      </c>
      <c r="I43" s="63">
        <f t="shared" si="9"/>
        <v>0.37999996700211519</v>
      </c>
      <c r="J43" s="12">
        <v>153709</v>
      </c>
      <c r="K43" s="12">
        <f t="shared" si="10"/>
        <v>-20367.119999999995</v>
      </c>
      <c r="L43" s="29" t="str">
        <f t="shared" si="11"/>
        <v>Below plan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254</v>
      </c>
      <c r="E44" s="31">
        <v>262.70999999999998</v>
      </c>
      <c r="F44" s="12">
        <f t="shared" si="6"/>
        <v>66728.34</v>
      </c>
      <c r="G44" s="12">
        <f t="shared" si="7"/>
        <v>41371.57</v>
      </c>
      <c r="H44" s="12">
        <f t="shared" si="8"/>
        <v>25356.769999999997</v>
      </c>
      <c r="I44" s="63">
        <f t="shared" si="9"/>
        <v>0.38000001198890904</v>
      </c>
      <c r="J44" s="12">
        <v>66123</v>
      </c>
      <c r="K44" s="12">
        <f t="shared" si="10"/>
        <v>605.33999999999651</v>
      </c>
      <c r="L44" s="29" t="str">
        <f t="shared" si="11"/>
        <v>On target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571</v>
      </c>
      <c r="E45" s="31">
        <v>318.36</v>
      </c>
      <c r="F45" s="12">
        <f t="shared" si="6"/>
        <v>181783.56</v>
      </c>
      <c r="G45" s="12">
        <f t="shared" si="7"/>
        <v>112705.81</v>
      </c>
      <c r="H45" s="12">
        <f t="shared" si="8"/>
        <v>69077.75</v>
      </c>
      <c r="I45" s="63">
        <f t="shared" si="9"/>
        <v>0.37999998459706696</v>
      </c>
      <c r="J45" s="12">
        <v>213872</v>
      </c>
      <c r="K45" s="12">
        <f t="shared" si="10"/>
        <v>-32088.440000000002</v>
      </c>
      <c r="L45" s="29" t="str">
        <f t="shared" si="11"/>
        <v>Below plan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342</v>
      </c>
      <c r="E46" s="31">
        <v>416.37</v>
      </c>
      <c r="F46" s="12">
        <f t="shared" si="6"/>
        <v>142398.54</v>
      </c>
      <c r="G46" s="12">
        <f t="shared" si="7"/>
        <v>88287.09</v>
      </c>
      <c r="H46" s="12">
        <f t="shared" si="8"/>
        <v>54111.450000000012</v>
      </c>
      <c r="I46" s="63">
        <f t="shared" si="9"/>
        <v>0.38000003370821084</v>
      </c>
      <c r="J46" s="12">
        <v>126950</v>
      </c>
      <c r="K46" s="12">
        <f t="shared" si="10"/>
        <v>15448.540000000008</v>
      </c>
      <c r="L46" s="29" t="str">
        <f t="shared" si="11"/>
        <v>On target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896</v>
      </c>
      <c r="E47" s="31">
        <v>160.96</v>
      </c>
      <c r="F47" s="12">
        <f t="shared" si="6"/>
        <v>144220.16</v>
      </c>
      <c r="G47" s="12">
        <f t="shared" si="7"/>
        <v>89416.5</v>
      </c>
      <c r="H47" s="12">
        <f t="shared" si="8"/>
        <v>54803.66</v>
      </c>
      <c r="I47" s="63">
        <f t="shared" si="9"/>
        <v>0.37999999445292532</v>
      </c>
      <c r="J47" s="12">
        <v>162778</v>
      </c>
      <c r="K47" s="12">
        <f t="shared" si="10"/>
        <v>-18557.839999999997</v>
      </c>
      <c r="L47" s="29" t="str">
        <f t="shared" si="11"/>
        <v>Below plan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626</v>
      </c>
      <c r="E48" s="31">
        <v>312.06</v>
      </c>
      <c r="F48" s="12">
        <f t="shared" si="6"/>
        <v>195349.56</v>
      </c>
      <c r="G48" s="12">
        <f t="shared" si="7"/>
        <v>121116.73</v>
      </c>
      <c r="H48" s="12">
        <f t="shared" si="8"/>
        <v>74232.83</v>
      </c>
      <c r="I48" s="63">
        <f t="shared" si="9"/>
        <v>0.37999998566671972</v>
      </c>
      <c r="J48" s="12">
        <v>218928</v>
      </c>
      <c r="K48" s="12">
        <f t="shared" si="10"/>
        <v>-23578.440000000002</v>
      </c>
      <c r="L48" s="29" t="str">
        <f t="shared" si="11"/>
        <v>Below plan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427</v>
      </c>
      <c r="E49" s="31">
        <v>222.76</v>
      </c>
      <c r="F49" s="12">
        <f t="shared" si="6"/>
        <v>95118.51999999999</v>
      </c>
      <c r="G49" s="12">
        <f t="shared" si="7"/>
        <v>58973.48</v>
      </c>
      <c r="H49" s="12">
        <f t="shared" si="8"/>
        <v>36145.039999999986</v>
      </c>
      <c r="I49" s="63">
        <f t="shared" si="9"/>
        <v>0.38000002523167931</v>
      </c>
      <c r="J49" s="12">
        <v>91853</v>
      </c>
      <c r="K49" s="12">
        <f t="shared" si="10"/>
        <v>3265.5199999999895</v>
      </c>
      <c r="L49" s="29" t="str">
        <f t="shared" si="11"/>
        <v>On target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732</v>
      </c>
      <c r="E50" s="31">
        <v>204.86</v>
      </c>
      <c r="F50" s="12">
        <f t="shared" si="6"/>
        <v>149957.52000000002</v>
      </c>
      <c r="G50" s="12">
        <f t="shared" si="7"/>
        <v>92973.66</v>
      </c>
      <c r="H50" s="12">
        <f t="shared" si="8"/>
        <v>56983.860000000015</v>
      </c>
      <c r="I50" s="63">
        <f t="shared" si="9"/>
        <v>0.38000001600453254</v>
      </c>
      <c r="J50" s="12">
        <v>158876</v>
      </c>
      <c r="K50" s="12">
        <f t="shared" si="10"/>
        <v>-8918.4799999999814</v>
      </c>
      <c r="L50" s="29" t="str">
        <f t="shared" si="11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287</v>
      </c>
      <c r="E51" s="31">
        <v>263.35000000000002</v>
      </c>
      <c r="F51" s="12">
        <f t="shared" si="6"/>
        <v>75581.450000000012</v>
      </c>
      <c r="G51" s="12">
        <f t="shared" si="7"/>
        <v>46860.5</v>
      </c>
      <c r="H51" s="12">
        <f t="shared" si="8"/>
        <v>28720.950000000012</v>
      </c>
      <c r="I51" s="63">
        <f t="shared" si="9"/>
        <v>0.37999998676924041</v>
      </c>
      <c r="J51" s="12">
        <v>62835</v>
      </c>
      <c r="K51" s="12">
        <f t="shared" si="10"/>
        <v>12746.450000000012</v>
      </c>
      <c r="L51" s="29" t="str">
        <f t="shared" si="11"/>
        <v>On target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896</v>
      </c>
      <c r="E52" s="31">
        <v>186.36</v>
      </c>
      <c r="F52" s="12">
        <f t="shared" si="6"/>
        <v>166978.56</v>
      </c>
      <c r="G52" s="12">
        <f t="shared" si="7"/>
        <v>103526.71</v>
      </c>
      <c r="H52" s="12">
        <f t="shared" si="8"/>
        <v>63451.849999999991</v>
      </c>
      <c r="I52" s="63">
        <f t="shared" si="9"/>
        <v>0.37999998323138007</v>
      </c>
      <c r="J52" s="12">
        <v>167052</v>
      </c>
      <c r="K52" s="12">
        <f t="shared" si="10"/>
        <v>-73.440000000002328</v>
      </c>
      <c r="L52" s="29" t="str">
        <f t="shared" si="11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586</v>
      </c>
      <c r="E53" s="31">
        <v>288.89</v>
      </c>
      <c r="F53" s="12">
        <f t="shared" si="6"/>
        <v>169289.53999999998</v>
      </c>
      <c r="G53" s="12">
        <f t="shared" si="7"/>
        <v>104959.51</v>
      </c>
      <c r="H53" s="12">
        <f t="shared" si="8"/>
        <v>64330.029999999984</v>
      </c>
      <c r="I53" s="63">
        <f t="shared" si="9"/>
        <v>0.38000002835378954</v>
      </c>
      <c r="J53" s="12">
        <v>155225</v>
      </c>
      <c r="K53" s="12">
        <f t="shared" si="10"/>
        <v>14064.539999999979</v>
      </c>
      <c r="L53" s="29" t="str">
        <f t="shared" si="11"/>
        <v>On target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728</v>
      </c>
      <c r="E54" s="31">
        <v>233.22</v>
      </c>
      <c r="F54" s="12">
        <f t="shared" si="6"/>
        <v>169784.16</v>
      </c>
      <c r="G54" s="12">
        <f t="shared" si="7"/>
        <v>105266.18</v>
      </c>
      <c r="H54" s="12">
        <f t="shared" si="8"/>
        <v>64517.98000000001</v>
      </c>
      <c r="I54" s="63">
        <f t="shared" si="9"/>
        <v>0.37999999528813527</v>
      </c>
      <c r="J54" s="12">
        <v>155192</v>
      </c>
      <c r="K54" s="12">
        <f t="shared" si="10"/>
        <v>14592.160000000003</v>
      </c>
      <c r="L54" s="29" t="str">
        <f t="shared" si="11"/>
        <v>On target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234</v>
      </c>
      <c r="E55" s="31">
        <v>246.04</v>
      </c>
      <c r="F55" s="12">
        <f t="shared" si="6"/>
        <v>57573.36</v>
      </c>
      <c r="G55" s="12">
        <f t="shared" si="7"/>
        <v>35695.480000000003</v>
      </c>
      <c r="H55" s="12">
        <f t="shared" si="8"/>
        <v>21877.879999999997</v>
      </c>
      <c r="I55" s="63">
        <f t="shared" si="9"/>
        <v>0.38000005558126182</v>
      </c>
      <c r="J55" s="12">
        <v>56229</v>
      </c>
      <c r="K55" s="12">
        <f t="shared" si="10"/>
        <v>1344.3600000000006</v>
      </c>
      <c r="L55" s="29" t="str">
        <f t="shared" si="11"/>
        <v>On target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284</v>
      </c>
      <c r="E56" s="31">
        <v>169.45</v>
      </c>
      <c r="F56" s="12">
        <f t="shared" si="6"/>
        <v>48123.799999999996</v>
      </c>
      <c r="G56" s="12">
        <f t="shared" si="7"/>
        <v>29836.76</v>
      </c>
      <c r="H56" s="12">
        <f t="shared" si="8"/>
        <v>18287.039999999997</v>
      </c>
      <c r="I56" s="63">
        <f t="shared" si="9"/>
        <v>0.37999991688104429</v>
      </c>
      <c r="J56" s="12">
        <v>50531</v>
      </c>
      <c r="K56" s="12">
        <f t="shared" si="10"/>
        <v>-2407.2000000000044</v>
      </c>
      <c r="L56" s="29" t="str">
        <f t="shared" si="11"/>
        <v>Below plan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650</v>
      </c>
      <c r="E57" s="31">
        <v>409.35</v>
      </c>
      <c r="F57" s="12">
        <f t="shared" si="6"/>
        <v>266077.5</v>
      </c>
      <c r="G57" s="12">
        <f t="shared" si="7"/>
        <v>164968.04999999999</v>
      </c>
      <c r="H57" s="12">
        <f t="shared" si="8"/>
        <v>101109.45000000001</v>
      </c>
      <c r="I57" s="63">
        <f t="shared" si="9"/>
        <v>0.38000000000000006</v>
      </c>
      <c r="J57" s="12">
        <v>282117</v>
      </c>
      <c r="K57" s="12">
        <f t="shared" si="10"/>
        <v>-16039.5</v>
      </c>
      <c r="L57" s="29" t="str">
        <f t="shared" si="11"/>
        <v>Below plan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243</v>
      </c>
      <c r="E58" s="31">
        <v>237.29</v>
      </c>
      <c r="F58" s="12">
        <f t="shared" si="6"/>
        <v>57661.47</v>
      </c>
      <c r="G58" s="12">
        <f t="shared" si="7"/>
        <v>35750.11</v>
      </c>
      <c r="H58" s="12">
        <f t="shared" si="8"/>
        <v>21911.360000000001</v>
      </c>
      <c r="I58" s="63">
        <f t="shared" si="9"/>
        <v>0.38000002427964463</v>
      </c>
      <c r="J58" s="12">
        <v>64207</v>
      </c>
      <c r="K58" s="12">
        <f t="shared" si="10"/>
        <v>-6545.5299999999988</v>
      </c>
      <c r="L58" s="29" t="str">
        <f t="shared" si="11"/>
        <v>Below plan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847</v>
      </c>
      <c r="E59" s="31">
        <v>418.14</v>
      </c>
      <c r="F59" s="12">
        <f t="shared" si="6"/>
        <v>354164.58</v>
      </c>
      <c r="G59" s="12">
        <f t="shared" si="7"/>
        <v>219582.04</v>
      </c>
      <c r="H59" s="12">
        <f t="shared" si="8"/>
        <v>134582.54</v>
      </c>
      <c r="I59" s="63">
        <f t="shared" si="9"/>
        <v>0.37999999887058161</v>
      </c>
      <c r="J59" s="12">
        <v>404515</v>
      </c>
      <c r="K59" s="12">
        <f t="shared" si="10"/>
        <v>-50350.419999999984</v>
      </c>
      <c r="L59" s="29" t="str">
        <f t="shared" si="11"/>
        <v>Below plan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195</v>
      </c>
      <c r="E60" s="31">
        <v>202.81</v>
      </c>
      <c r="F60" s="12">
        <f t="shared" si="6"/>
        <v>39547.949999999997</v>
      </c>
      <c r="G60" s="12">
        <f t="shared" si="7"/>
        <v>24519.73</v>
      </c>
      <c r="H60" s="12">
        <f t="shared" si="8"/>
        <v>15028.219999999998</v>
      </c>
      <c r="I60" s="63">
        <f t="shared" si="9"/>
        <v>0.37999997471423924</v>
      </c>
      <c r="J60" s="12">
        <v>41125</v>
      </c>
      <c r="K60" s="12">
        <f t="shared" si="10"/>
        <v>-1577.0500000000029</v>
      </c>
      <c r="L60" s="29" t="str">
        <f t="shared" si="11"/>
        <v>Below plan</v>
      </c>
      <c r="S60" s="79"/>
    </row>
    <row r="61" spans="1:19" x14ac:dyDescent="0.25">
      <c r="A61" s="58">
        <v>45809</v>
      </c>
      <c r="B61" s="8" t="s">
        <v>40</v>
      </c>
      <c r="C61" s="8" t="s">
        <v>512</v>
      </c>
      <c r="D61" s="18">
        <v>75</v>
      </c>
      <c r="E61" s="32">
        <v>232.82</v>
      </c>
      <c r="F61" s="18">
        <f t="shared" si="6"/>
        <v>17461.5</v>
      </c>
      <c r="G61" s="18">
        <f t="shared" si="7"/>
        <v>10826.13</v>
      </c>
      <c r="H61" s="18">
        <f t="shared" si="8"/>
        <v>6635.3700000000008</v>
      </c>
      <c r="I61" s="66">
        <f t="shared" si="9"/>
        <v>0.38000000000000006</v>
      </c>
      <c r="J61" s="18">
        <v>20455</v>
      </c>
      <c r="K61" s="18">
        <f t="shared" si="10"/>
        <v>-2993.5</v>
      </c>
      <c r="L61" s="30" t="str">
        <f t="shared" si="11"/>
        <v>Below plan</v>
      </c>
      <c r="S61" s="79"/>
    </row>
  </sheetData>
  <mergeCells count="2">
    <mergeCell ref="R5:S5"/>
    <mergeCell ref="R10:S10"/>
  </mergeCells>
  <dataValidations count="1">
    <dataValidation type="list" errorStyle="warning" allowBlank="1" showInputMessage="1" showErrorMessage="1" promptTitle="XLMind" prompt="Pick a product category" sqref="C2:C61" xr:uid="{00000000-0002-0000-4200-000000000000}">
      <formula1>"Computers,Displays,Accessories,Audio,Storage,Networking,Software,Furniture"</formula1>
    </dataValidation>
  </dataValidations>
  <hyperlinks>
    <hyperlink ref="U2" location="'INDEX'!A1" tooltip="Back to INDEX" display="← Ana Sayfa / Back to Index" xr:uid="{F27AA05D-49AC-48AC-8445-DF586BFD5023}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35.1" customHeight="1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10" t="s">
        <v>4040</v>
      </c>
    </row>
    <row r="2" spans="1:21" ht="35.1" customHeight="1" x14ac:dyDescent="0.25">
      <c r="A2" s="57">
        <v>45474</v>
      </c>
      <c r="B2" s="6" t="s">
        <v>20</v>
      </c>
      <c r="C2" s="6" t="s">
        <v>507</v>
      </c>
      <c r="D2" s="12">
        <v>699</v>
      </c>
      <c r="E2" s="31">
        <v>126.07</v>
      </c>
      <c r="F2" s="12">
        <f t="shared" ref="F2:F33" si="0">D2*E2</f>
        <v>88122.93</v>
      </c>
      <c r="G2" s="12">
        <f t="shared" ref="G2:G33" si="1">ROUND(F2*$O$2,2)</f>
        <v>54636.22</v>
      </c>
      <c r="H2" s="12">
        <f t="shared" ref="H2:H33" si="2">F2-G2</f>
        <v>33486.709999999992</v>
      </c>
      <c r="I2" s="63">
        <f t="shared" ref="I2:I33" si="3">H2/F2</f>
        <v>0.37999996141753339</v>
      </c>
      <c r="J2" s="12">
        <v>94010</v>
      </c>
      <c r="K2" s="12">
        <f t="shared" ref="K2:K33" si="4">F2-J2</f>
        <v>-5887.070000000007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14" t="s">
        <v>4041</v>
      </c>
      <c r="U2" s="128" t="s">
        <v>6607</v>
      </c>
    </row>
    <row r="3" spans="1:21" ht="35.1" customHeight="1" x14ac:dyDescent="0.25">
      <c r="A3" s="57">
        <v>45505</v>
      </c>
      <c r="B3" s="6" t="s">
        <v>15</v>
      </c>
      <c r="C3" s="6" t="s">
        <v>523</v>
      </c>
      <c r="D3" s="12">
        <v>898</v>
      </c>
      <c r="E3" s="31">
        <v>271.25</v>
      </c>
      <c r="F3" s="12">
        <f t="shared" si="0"/>
        <v>243582.5</v>
      </c>
      <c r="G3" s="12">
        <f t="shared" si="1"/>
        <v>151021.15</v>
      </c>
      <c r="H3" s="12">
        <f t="shared" si="2"/>
        <v>92561.35</v>
      </c>
      <c r="I3" s="63">
        <f t="shared" si="3"/>
        <v>0.38</v>
      </c>
      <c r="J3" s="12">
        <v>270970</v>
      </c>
      <c r="K3" s="12">
        <f t="shared" si="4"/>
        <v>-27387.5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14" t="s">
        <v>4042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578</v>
      </c>
      <c r="E4" s="31">
        <v>116.45</v>
      </c>
      <c r="F4" s="12">
        <f t="shared" si="0"/>
        <v>67308.100000000006</v>
      </c>
      <c r="G4" s="12">
        <f t="shared" si="1"/>
        <v>41731.019999999997</v>
      </c>
      <c r="H4" s="12">
        <f t="shared" si="2"/>
        <v>25577.080000000009</v>
      </c>
      <c r="I4" s="63">
        <f t="shared" si="3"/>
        <v>0.38000002971410585</v>
      </c>
      <c r="J4" s="12">
        <v>78254</v>
      </c>
      <c r="K4" s="12">
        <f t="shared" si="4"/>
        <v>-10945.899999999994</v>
      </c>
      <c r="L4" s="29" t="str">
        <f t="shared" si="5"/>
        <v>Below plan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796</v>
      </c>
      <c r="E5" s="31">
        <v>343.08</v>
      </c>
      <c r="F5" s="12">
        <f t="shared" si="0"/>
        <v>273091.68</v>
      </c>
      <c r="G5" s="12">
        <f t="shared" si="1"/>
        <v>169316.84</v>
      </c>
      <c r="H5" s="12">
        <f t="shared" si="2"/>
        <v>103774.84</v>
      </c>
      <c r="I5" s="63">
        <f t="shared" si="3"/>
        <v>0.38000000585883831</v>
      </c>
      <c r="J5" s="12">
        <v>248878</v>
      </c>
      <c r="K5" s="12">
        <f t="shared" si="4"/>
        <v>24213.679999999993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748</v>
      </c>
      <c r="E6" s="31">
        <v>299.27</v>
      </c>
      <c r="F6" s="12">
        <f t="shared" si="0"/>
        <v>223853.96</v>
      </c>
      <c r="G6" s="12">
        <f t="shared" si="1"/>
        <v>138789.46</v>
      </c>
      <c r="H6" s="12">
        <f t="shared" si="2"/>
        <v>85064.5</v>
      </c>
      <c r="I6" s="63">
        <f t="shared" si="3"/>
        <v>0.37999997855744883</v>
      </c>
      <c r="J6" s="12">
        <v>190626</v>
      </c>
      <c r="K6" s="12">
        <f t="shared" si="4"/>
        <v>33227.959999999992</v>
      </c>
      <c r="L6" s="29" t="str">
        <f t="shared" si="5"/>
        <v>On target</v>
      </c>
      <c r="R6" s="15" t="s">
        <v>100</v>
      </c>
      <c r="S6" s="16" t="s">
        <v>3993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736</v>
      </c>
      <c r="E7" s="31">
        <v>319.07</v>
      </c>
      <c r="F7" s="12">
        <f t="shared" si="0"/>
        <v>234835.52</v>
      </c>
      <c r="G7" s="12">
        <f t="shared" si="1"/>
        <v>145598.01999999999</v>
      </c>
      <c r="H7" s="12">
        <f t="shared" si="2"/>
        <v>89237.5</v>
      </c>
      <c r="I7" s="63">
        <f t="shared" si="3"/>
        <v>0.38000001021991903</v>
      </c>
      <c r="J7" s="12">
        <v>224885</v>
      </c>
      <c r="K7" s="12">
        <f t="shared" si="4"/>
        <v>9950.5199999999895</v>
      </c>
      <c r="L7" s="29" t="str">
        <f t="shared" si="5"/>
        <v>On target</v>
      </c>
      <c r="R7" s="15" t="s">
        <v>101</v>
      </c>
      <c r="S7" s="16" t="s">
        <v>4043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549</v>
      </c>
      <c r="E8" s="31">
        <v>70.02</v>
      </c>
      <c r="F8" s="12">
        <f t="shared" si="0"/>
        <v>38440.979999999996</v>
      </c>
      <c r="G8" s="12">
        <f t="shared" si="1"/>
        <v>23833.41</v>
      </c>
      <c r="H8" s="12">
        <f t="shared" si="2"/>
        <v>14607.569999999996</v>
      </c>
      <c r="I8" s="63">
        <f t="shared" si="3"/>
        <v>0.37999993756662803</v>
      </c>
      <c r="J8" s="12">
        <v>34023</v>
      </c>
      <c r="K8" s="12">
        <f t="shared" si="4"/>
        <v>4417.9799999999959</v>
      </c>
      <c r="L8" s="29" t="str">
        <f t="shared" si="5"/>
        <v>On target</v>
      </c>
      <c r="R8" s="15" t="s">
        <v>103</v>
      </c>
      <c r="S8" s="16" t="s">
        <v>4044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787</v>
      </c>
      <c r="E9" s="31">
        <v>76.47</v>
      </c>
      <c r="F9" s="12">
        <f t="shared" si="0"/>
        <v>60181.89</v>
      </c>
      <c r="G9" s="12">
        <f t="shared" si="1"/>
        <v>37312.769999999997</v>
      </c>
      <c r="H9" s="12">
        <f t="shared" si="2"/>
        <v>22869.120000000003</v>
      </c>
      <c r="I9" s="63">
        <f t="shared" si="3"/>
        <v>0.38000002990932991</v>
      </c>
      <c r="J9" s="12">
        <v>69086</v>
      </c>
      <c r="K9" s="12">
        <f t="shared" si="4"/>
        <v>-8904.11</v>
      </c>
      <c r="L9" s="29" t="str">
        <f t="shared" si="5"/>
        <v>Below plan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234</v>
      </c>
      <c r="E10" s="31">
        <v>324.08</v>
      </c>
      <c r="F10" s="12">
        <f t="shared" si="0"/>
        <v>75834.720000000001</v>
      </c>
      <c r="G10" s="12">
        <f t="shared" si="1"/>
        <v>47017.53</v>
      </c>
      <c r="H10" s="12">
        <f t="shared" si="2"/>
        <v>28817.190000000002</v>
      </c>
      <c r="I10" s="63">
        <f t="shared" si="3"/>
        <v>0.37999995252834062</v>
      </c>
      <c r="J10" s="12">
        <v>88137</v>
      </c>
      <c r="K10" s="12">
        <f t="shared" si="4"/>
        <v>-12302.279999999999</v>
      </c>
      <c r="L10" s="29" t="str">
        <f t="shared" si="5"/>
        <v>Below plan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150</v>
      </c>
      <c r="E11" s="31">
        <v>99.96</v>
      </c>
      <c r="F11" s="12">
        <f t="shared" si="0"/>
        <v>14993.999999999998</v>
      </c>
      <c r="G11" s="12">
        <f t="shared" si="1"/>
        <v>9296.2800000000007</v>
      </c>
      <c r="H11" s="12">
        <f t="shared" si="2"/>
        <v>5697.7199999999975</v>
      </c>
      <c r="I11" s="63">
        <f t="shared" si="3"/>
        <v>0.37999999999999989</v>
      </c>
      <c r="J11" s="12">
        <v>12543</v>
      </c>
      <c r="K11" s="12">
        <f t="shared" si="4"/>
        <v>2450.9999999999982</v>
      </c>
      <c r="L11" s="29" t="str">
        <f t="shared" si="5"/>
        <v>On target</v>
      </c>
      <c r="R11" s="15" t="s">
        <v>100</v>
      </c>
      <c r="S11" s="16" t="s">
        <v>3997</v>
      </c>
    </row>
    <row r="12" spans="1:21" ht="35.1" customHeight="1" x14ac:dyDescent="0.25">
      <c r="A12" s="57">
        <v>45778</v>
      </c>
      <c r="B12" s="6" t="s">
        <v>20</v>
      </c>
      <c r="C12" s="6" t="s">
        <v>1598</v>
      </c>
      <c r="D12" s="12">
        <v>541</v>
      </c>
      <c r="E12" s="31">
        <v>388.77</v>
      </c>
      <c r="F12" s="12">
        <f t="shared" si="0"/>
        <v>210324.56999999998</v>
      </c>
      <c r="G12" s="12">
        <f t="shared" si="1"/>
        <v>130401.23</v>
      </c>
      <c r="H12" s="12">
        <f t="shared" si="2"/>
        <v>79923.339999999982</v>
      </c>
      <c r="I12" s="63">
        <f t="shared" si="3"/>
        <v>0.38000001616549123</v>
      </c>
      <c r="J12" s="12">
        <v>196501</v>
      </c>
      <c r="K12" s="12">
        <f t="shared" si="4"/>
        <v>13823.569999999978</v>
      </c>
      <c r="L12" s="29" t="str">
        <f t="shared" si="5"/>
        <v>On target</v>
      </c>
      <c r="R12" s="15" t="s">
        <v>101</v>
      </c>
      <c r="S12" s="16" t="s">
        <v>4045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473</v>
      </c>
      <c r="E13" s="31">
        <v>136.13999999999999</v>
      </c>
      <c r="F13" s="12">
        <f t="shared" si="0"/>
        <v>64394.219999999994</v>
      </c>
      <c r="G13" s="12">
        <f t="shared" si="1"/>
        <v>39924.42</v>
      </c>
      <c r="H13" s="12">
        <f t="shared" si="2"/>
        <v>24469.799999999996</v>
      </c>
      <c r="I13" s="63">
        <f t="shared" si="3"/>
        <v>0.37999994409436122</v>
      </c>
      <c r="J13" s="12">
        <v>59297</v>
      </c>
      <c r="K13" s="12">
        <f t="shared" si="4"/>
        <v>5097.2199999999939</v>
      </c>
      <c r="L13" s="29" t="str">
        <f t="shared" si="5"/>
        <v>On target</v>
      </c>
      <c r="R13" s="15" t="s">
        <v>103</v>
      </c>
      <c r="S13" s="16" t="s">
        <v>4046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792</v>
      </c>
      <c r="E14" s="31">
        <v>169.05</v>
      </c>
      <c r="F14" s="12">
        <f t="shared" si="0"/>
        <v>133887.6</v>
      </c>
      <c r="G14" s="12">
        <f t="shared" si="1"/>
        <v>83010.31</v>
      </c>
      <c r="H14" s="12">
        <f t="shared" si="2"/>
        <v>50877.290000000008</v>
      </c>
      <c r="I14" s="63">
        <f t="shared" si="3"/>
        <v>0.3800000149379032</v>
      </c>
      <c r="J14" s="12">
        <v>140782</v>
      </c>
      <c r="K14" s="12">
        <f t="shared" si="4"/>
        <v>-6894.3999999999942</v>
      </c>
      <c r="L14" s="29" t="str">
        <f t="shared" si="5"/>
        <v>Below plan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535</v>
      </c>
      <c r="E15" s="31">
        <v>318.76</v>
      </c>
      <c r="F15" s="12">
        <f t="shared" si="0"/>
        <v>170536.6</v>
      </c>
      <c r="G15" s="12">
        <f t="shared" si="1"/>
        <v>105732.69</v>
      </c>
      <c r="H15" s="12">
        <f t="shared" si="2"/>
        <v>64803.91</v>
      </c>
      <c r="I15" s="63">
        <f t="shared" si="3"/>
        <v>0.38000001172768777</v>
      </c>
      <c r="J15" s="12">
        <v>185604</v>
      </c>
      <c r="K15" s="12">
        <f t="shared" si="4"/>
        <v>-15067.399999999994</v>
      </c>
      <c r="L15" s="29" t="str">
        <f t="shared" si="5"/>
        <v>Below plan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414</v>
      </c>
      <c r="E16" s="31">
        <v>126.05</v>
      </c>
      <c r="F16" s="12">
        <f t="shared" si="0"/>
        <v>52184.7</v>
      </c>
      <c r="G16" s="12">
        <f t="shared" si="1"/>
        <v>32354.51</v>
      </c>
      <c r="H16" s="12">
        <f t="shared" si="2"/>
        <v>19830.189999999999</v>
      </c>
      <c r="I16" s="63">
        <f t="shared" si="3"/>
        <v>0.38000007665081909</v>
      </c>
      <c r="J16" s="12">
        <v>48469</v>
      </c>
      <c r="K16" s="12">
        <f t="shared" si="4"/>
        <v>3715.6999999999971</v>
      </c>
      <c r="L16" s="29" t="str">
        <f t="shared" si="5"/>
        <v>On target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851</v>
      </c>
      <c r="E17" s="31">
        <v>111.05</v>
      </c>
      <c r="F17" s="12">
        <f t="shared" si="0"/>
        <v>94503.55</v>
      </c>
      <c r="G17" s="12">
        <f t="shared" si="1"/>
        <v>58592.2</v>
      </c>
      <c r="H17" s="12">
        <f t="shared" si="2"/>
        <v>35911.350000000006</v>
      </c>
      <c r="I17" s="63">
        <f t="shared" si="3"/>
        <v>0.38000001058161315</v>
      </c>
      <c r="J17" s="12">
        <v>111507</v>
      </c>
      <c r="K17" s="12">
        <f t="shared" si="4"/>
        <v>-17003.449999999997</v>
      </c>
      <c r="L17" s="29" t="str">
        <f t="shared" si="5"/>
        <v>Below plan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538</v>
      </c>
      <c r="E18" s="31">
        <v>165.54</v>
      </c>
      <c r="F18" s="12">
        <f t="shared" si="0"/>
        <v>89060.51999999999</v>
      </c>
      <c r="G18" s="12">
        <f t="shared" si="1"/>
        <v>55217.52</v>
      </c>
      <c r="H18" s="12">
        <f t="shared" si="2"/>
        <v>33842.999999999993</v>
      </c>
      <c r="I18" s="63">
        <f t="shared" si="3"/>
        <v>0.38000002694796747</v>
      </c>
      <c r="J18" s="12">
        <v>89328</v>
      </c>
      <c r="K18" s="12">
        <f t="shared" si="4"/>
        <v>-267.48000000001048</v>
      </c>
      <c r="L18" s="29" t="str">
        <f t="shared" si="5"/>
        <v>Below plan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823</v>
      </c>
      <c r="E19" s="31">
        <v>345.09</v>
      </c>
      <c r="F19" s="12">
        <f t="shared" si="0"/>
        <v>284009.07</v>
      </c>
      <c r="G19" s="12">
        <f t="shared" si="1"/>
        <v>176085.62</v>
      </c>
      <c r="H19" s="12">
        <f t="shared" si="2"/>
        <v>107923.45000000001</v>
      </c>
      <c r="I19" s="63">
        <f t="shared" si="3"/>
        <v>0.38000001197144867</v>
      </c>
      <c r="J19" s="12">
        <v>271480</v>
      </c>
      <c r="K19" s="12">
        <f t="shared" si="4"/>
        <v>12529.070000000007</v>
      </c>
      <c r="L19" s="29" t="str">
        <f t="shared" si="5"/>
        <v>On target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552</v>
      </c>
      <c r="E20" s="31">
        <v>320.33</v>
      </c>
      <c r="F20" s="12">
        <f t="shared" si="0"/>
        <v>176822.16</v>
      </c>
      <c r="G20" s="12">
        <f t="shared" si="1"/>
        <v>109629.74</v>
      </c>
      <c r="H20" s="12">
        <f t="shared" si="2"/>
        <v>67192.42</v>
      </c>
      <c r="I20" s="63">
        <f t="shared" si="3"/>
        <v>0.3799999954756802</v>
      </c>
      <c r="J20" s="12">
        <v>174002</v>
      </c>
      <c r="K20" s="12">
        <f t="shared" si="4"/>
        <v>2820.1600000000035</v>
      </c>
      <c r="L20" s="29" t="str">
        <f t="shared" si="5"/>
        <v>On target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550</v>
      </c>
      <c r="E21" s="31">
        <v>404.61</v>
      </c>
      <c r="F21" s="12">
        <f t="shared" si="0"/>
        <v>222535.5</v>
      </c>
      <c r="G21" s="12">
        <f t="shared" si="1"/>
        <v>137972.01</v>
      </c>
      <c r="H21" s="12">
        <f t="shared" si="2"/>
        <v>84563.489999999991</v>
      </c>
      <c r="I21" s="63">
        <f t="shared" si="3"/>
        <v>0.37999999999999995</v>
      </c>
      <c r="J21" s="12">
        <v>219419</v>
      </c>
      <c r="K21" s="12">
        <f t="shared" si="4"/>
        <v>3116.5</v>
      </c>
      <c r="L21" s="29" t="str">
        <f t="shared" si="5"/>
        <v>On target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333</v>
      </c>
      <c r="E22" s="31">
        <v>151.66</v>
      </c>
      <c r="F22" s="12">
        <f t="shared" si="0"/>
        <v>50502.78</v>
      </c>
      <c r="G22" s="12">
        <f t="shared" si="1"/>
        <v>31311.72</v>
      </c>
      <c r="H22" s="12">
        <f t="shared" si="2"/>
        <v>19191.059999999998</v>
      </c>
      <c r="I22" s="63">
        <f t="shared" si="3"/>
        <v>0.38000007128320457</v>
      </c>
      <c r="J22" s="12">
        <v>49030</v>
      </c>
      <c r="K22" s="12">
        <f t="shared" si="4"/>
        <v>1472.7799999999988</v>
      </c>
      <c r="L22" s="29" t="str">
        <f t="shared" si="5"/>
        <v>On target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266</v>
      </c>
      <c r="E23" s="31">
        <v>311.89</v>
      </c>
      <c r="F23" s="12">
        <f t="shared" si="0"/>
        <v>82962.739999999991</v>
      </c>
      <c r="G23" s="12">
        <f t="shared" si="1"/>
        <v>51436.9</v>
      </c>
      <c r="H23" s="12">
        <f t="shared" si="2"/>
        <v>31525.839999999989</v>
      </c>
      <c r="I23" s="63">
        <f t="shared" si="3"/>
        <v>0.37999998553567532</v>
      </c>
      <c r="J23" s="12">
        <v>97320</v>
      </c>
      <c r="K23" s="12">
        <f t="shared" si="4"/>
        <v>-14357.260000000009</v>
      </c>
      <c r="L23" s="29" t="str">
        <f t="shared" si="5"/>
        <v>Below plan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823</v>
      </c>
      <c r="E24" s="31">
        <v>289.70999999999998</v>
      </c>
      <c r="F24" s="12">
        <f t="shared" si="0"/>
        <v>238431.33</v>
      </c>
      <c r="G24" s="12">
        <f t="shared" si="1"/>
        <v>147827.42000000001</v>
      </c>
      <c r="H24" s="12">
        <f t="shared" si="2"/>
        <v>90603.909999999974</v>
      </c>
      <c r="I24" s="63">
        <f t="shared" si="3"/>
        <v>0.3800000192927665</v>
      </c>
      <c r="J24" s="12">
        <v>227903</v>
      </c>
      <c r="K24" s="12">
        <f t="shared" si="4"/>
        <v>10528.329999999987</v>
      </c>
      <c r="L24" s="29" t="str">
        <f t="shared" si="5"/>
        <v>On target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536</v>
      </c>
      <c r="E25" s="31">
        <v>97.38</v>
      </c>
      <c r="F25" s="12">
        <f t="shared" si="0"/>
        <v>52195.68</v>
      </c>
      <c r="G25" s="12">
        <f t="shared" si="1"/>
        <v>32361.32</v>
      </c>
      <c r="H25" s="12">
        <f t="shared" si="2"/>
        <v>19834.36</v>
      </c>
      <c r="I25" s="63">
        <f t="shared" si="3"/>
        <v>0.38000003065387788</v>
      </c>
      <c r="J25" s="12">
        <v>51795</v>
      </c>
      <c r="K25" s="12">
        <f t="shared" si="4"/>
        <v>400.68000000000029</v>
      </c>
      <c r="L25" s="29" t="str">
        <f t="shared" si="5"/>
        <v>On target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330</v>
      </c>
      <c r="E26" s="31">
        <v>346.83</v>
      </c>
      <c r="F26" s="12">
        <f t="shared" si="0"/>
        <v>114453.9</v>
      </c>
      <c r="G26" s="12">
        <f t="shared" si="1"/>
        <v>70961.42</v>
      </c>
      <c r="H26" s="12">
        <f t="shared" si="2"/>
        <v>43492.479999999996</v>
      </c>
      <c r="I26" s="63">
        <f t="shared" si="3"/>
        <v>0.3799999825257156</v>
      </c>
      <c r="J26" s="12">
        <v>114116</v>
      </c>
      <c r="K26" s="12">
        <f t="shared" si="4"/>
        <v>337.89999999999418</v>
      </c>
      <c r="L26" s="29" t="str">
        <f t="shared" si="5"/>
        <v>On target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514</v>
      </c>
      <c r="E27" s="31">
        <v>200.55</v>
      </c>
      <c r="F27" s="12">
        <f t="shared" si="0"/>
        <v>103082.70000000001</v>
      </c>
      <c r="G27" s="12">
        <f t="shared" si="1"/>
        <v>63911.27</v>
      </c>
      <c r="H27" s="12">
        <f t="shared" si="2"/>
        <v>39171.430000000015</v>
      </c>
      <c r="I27" s="63">
        <f t="shared" si="3"/>
        <v>0.38000003880379551</v>
      </c>
      <c r="J27" s="12">
        <v>89030</v>
      </c>
      <c r="K27" s="12">
        <f t="shared" si="4"/>
        <v>14052.700000000012</v>
      </c>
      <c r="L27" s="29" t="str">
        <f t="shared" si="5"/>
        <v>On target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787</v>
      </c>
      <c r="E28" s="31">
        <v>123.38</v>
      </c>
      <c r="F28" s="12">
        <f t="shared" si="0"/>
        <v>97100.06</v>
      </c>
      <c r="G28" s="12">
        <f t="shared" si="1"/>
        <v>60202.04</v>
      </c>
      <c r="H28" s="12">
        <f t="shared" si="2"/>
        <v>36898.019999999997</v>
      </c>
      <c r="I28" s="63">
        <f t="shared" si="3"/>
        <v>0.37999997116376649</v>
      </c>
      <c r="J28" s="12">
        <v>89425</v>
      </c>
      <c r="K28" s="12">
        <f t="shared" si="4"/>
        <v>7675.0599999999977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697</v>
      </c>
      <c r="E29" s="31">
        <v>332.64</v>
      </c>
      <c r="F29" s="12">
        <f t="shared" si="0"/>
        <v>231850.08</v>
      </c>
      <c r="G29" s="12">
        <f t="shared" si="1"/>
        <v>143747.04999999999</v>
      </c>
      <c r="H29" s="12">
        <f t="shared" si="2"/>
        <v>88103.03</v>
      </c>
      <c r="I29" s="63">
        <f t="shared" si="3"/>
        <v>0.37999999827474723</v>
      </c>
      <c r="J29" s="12">
        <v>263626</v>
      </c>
      <c r="K29" s="12">
        <f t="shared" si="4"/>
        <v>-31775.920000000013</v>
      </c>
      <c r="L29" s="29" t="str">
        <f t="shared" si="5"/>
        <v>Below plan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430</v>
      </c>
      <c r="E30" s="31">
        <v>402.56</v>
      </c>
      <c r="F30" s="12">
        <f t="shared" si="0"/>
        <v>173100.79999999999</v>
      </c>
      <c r="G30" s="12">
        <f t="shared" si="1"/>
        <v>107322.5</v>
      </c>
      <c r="H30" s="12">
        <f t="shared" si="2"/>
        <v>65778.299999999988</v>
      </c>
      <c r="I30" s="63">
        <f t="shared" si="3"/>
        <v>0.37999997689207671</v>
      </c>
      <c r="J30" s="12">
        <v>147558</v>
      </c>
      <c r="K30" s="12">
        <f t="shared" si="4"/>
        <v>25542.799999999988</v>
      </c>
      <c r="L30" s="29" t="str">
        <f t="shared" si="5"/>
        <v>On target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755</v>
      </c>
      <c r="E31" s="31">
        <v>299.82</v>
      </c>
      <c r="F31" s="12">
        <f t="shared" si="0"/>
        <v>226364.1</v>
      </c>
      <c r="G31" s="12">
        <f t="shared" si="1"/>
        <v>140345.74</v>
      </c>
      <c r="H31" s="12">
        <f t="shared" si="2"/>
        <v>86018.360000000015</v>
      </c>
      <c r="I31" s="63">
        <f t="shared" si="3"/>
        <v>0.38000000883532331</v>
      </c>
      <c r="J31" s="12">
        <v>208120</v>
      </c>
      <c r="K31" s="12">
        <f t="shared" si="4"/>
        <v>18244.100000000006</v>
      </c>
      <c r="L31" s="29" t="str">
        <f t="shared" si="5"/>
        <v>On target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893</v>
      </c>
      <c r="E32" s="31">
        <v>124.03</v>
      </c>
      <c r="F32" s="12">
        <f t="shared" si="0"/>
        <v>110758.79000000001</v>
      </c>
      <c r="G32" s="12">
        <f t="shared" si="1"/>
        <v>68670.45</v>
      </c>
      <c r="H32" s="12">
        <f t="shared" si="2"/>
        <v>42088.340000000011</v>
      </c>
      <c r="I32" s="63">
        <f t="shared" si="3"/>
        <v>0.37999999819427432</v>
      </c>
      <c r="J32" s="12">
        <v>127594</v>
      </c>
      <c r="K32" s="12">
        <f t="shared" si="4"/>
        <v>-16835.209999999992</v>
      </c>
      <c r="L32" s="29" t="str">
        <f t="shared" si="5"/>
        <v>Below plan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98</v>
      </c>
      <c r="E33" s="31">
        <v>335</v>
      </c>
      <c r="F33" s="12">
        <f t="shared" si="0"/>
        <v>32830</v>
      </c>
      <c r="G33" s="12">
        <f t="shared" si="1"/>
        <v>20354.599999999999</v>
      </c>
      <c r="H33" s="12">
        <f t="shared" si="2"/>
        <v>12475.400000000001</v>
      </c>
      <c r="I33" s="63">
        <f t="shared" si="3"/>
        <v>0.38000000000000006</v>
      </c>
      <c r="J33" s="12">
        <v>38498</v>
      </c>
      <c r="K33" s="12">
        <f t="shared" si="4"/>
        <v>-5668</v>
      </c>
      <c r="L33" s="29" t="str">
        <f t="shared" si="5"/>
        <v>Below plan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697</v>
      </c>
      <c r="E34" s="31">
        <v>331.68</v>
      </c>
      <c r="F34" s="12">
        <f t="shared" ref="F34:F61" si="6">D34*E34</f>
        <v>231180.96</v>
      </c>
      <c r="G34" s="12">
        <f t="shared" ref="G34:G61" si="7">ROUND(F34*$O$2,2)</f>
        <v>143332.20000000001</v>
      </c>
      <c r="H34" s="12">
        <f t="shared" ref="H34:H61" si="8">F34-G34</f>
        <v>87848.75999999998</v>
      </c>
      <c r="I34" s="63">
        <f t="shared" ref="I34:I61" si="9">H34/F34</f>
        <v>0.37999997923704437</v>
      </c>
      <c r="J34" s="12">
        <v>197242</v>
      </c>
      <c r="K34" s="12">
        <f t="shared" ref="K34:K61" si="10">F34-J34</f>
        <v>33938.959999999992</v>
      </c>
      <c r="L34" s="29" t="str">
        <f t="shared" ref="L34:L61" si="11">IF(K34&gt;=0,"On target","Below plan")</f>
        <v>On target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46</v>
      </c>
      <c r="E35" s="31">
        <v>291.36</v>
      </c>
      <c r="F35" s="12">
        <f t="shared" si="6"/>
        <v>13402.560000000001</v>
      </c>
      <c r="G35" s="12">
        <f t="shared" si="7"/>
        <v>8309.59</v>
      </c>
      <c r="H35" s="12">
        <f t="shared" si="8"/>
        <v>5092.9700000000012</v>
      </c>
      <c r="I35" s="63">
        <f t="shared" si="9"/>
        <v>0.37999979108468834</v>
      </c>
      <c r="J35" s="12">
        <v>15160</v>
      </c>
      <c r="K35" s="12">
        <f t="shared" si="10"/>
        <v>-1757.4399999999987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568</v>
      </c>
      <c r="E36" s="31">
        <v>292.01</v>
      </c>
      <c r="F36" s="12">
        <f t="shared" si="6"/>
        <v>165861.68</v>
      </c>
      <c r="G36" s="12">
        <f t="shared" si="7"/>
        <v>102834.24000000001</v>
      </c>
      <c r="H36" s="12">
        <f t="shared" si="8"/>
        <v>63027.439999999988</v>
      </c>
      <c r="I36" s="63">
        <f t="shared" si="9"/>
        <v>0.3800000096465922</v>
      </c>
      <c r="J36" s="12">
        <v>183839</v>
      </c>
      <c r="K36" s="12">
        <f t="shared" si="10"/>
        <v>-17977.320000000007</v>
      </c>
      <c r="L36" s="29" t="str">
        <f t="shared" si="11"/>
        <v>Below plan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160</v>
      </c>
      <c r="E37" s="31">
        <v>317.61</v>
      </c>
      <c r="F37" s="12">
        <f t="shared" si="6"/>
        <v>50817.600000000006</v>
      </c>
      <c r="G37" s="12">
        <f t="shared" si="7"/>
        <v>31506.91</v>
      </c>
      <c r="H37" s="12">
        <f t="shared" si="8"/>
        <v>19310.690000000006</v>
      </c>
      <c r="I37" s="63">
        <f t="shared" si="9"/>
        <v>0.3800000393564435</v>
      </c>
      <c r="J37" s="12">
        <v>44340</v>
      </c>
      <c r="K37" s="12">
        <f t="shared" si="10"/>
        <v>6477.6000000000058</v>
      </c>
      <c r="L37" s="29" t="str">
        <f t="shared" si="11"/>
        <v>On target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526</v>
      </c>
      <c r="E38" s="31">
        <v>198.09</v>
      </c>
      <c r="F38" s="12">
        <f t="shared" si="6"/>
        <v>104195.34</v>
      </c>
      <c r="G38" s="12">
        <f t="shared" si="7"/>
        <v>64601.11</v>
      </c>
      <c r="H38" s="12">
        <f t="shared" si="8"/>
        <v>39594.229999999996</v>
      </c>
      <c r="I38" s="63">
        <f t="shared" si="9"/>
        <v>0.38000000767788655</v>
      </c>
      <c r="J38" s="12">
        <v>109105</v>
      </c>
      <c r="K38" s="12">
        <f t="shared" si="10"/>
        <v>-4909.6600000000035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555</v>
      </c>
      <c r="E39" s="31">
        <v>254.48</v>
      </c>
      <c r="F39" s="12">
        <f t="shared" si="6"/>
        <v>141236.4</v>
      </c>
      <c r="G39" s="12">
        <f t="shared" si="7"/>
        <v>87566.57</v>
      </c>
      <c r="H39" s="12">
        <f t="shared" si="8"/>
        <v>53669.829999999987</v>
      </c>
      <c r="I39" s="63">
        <f t="shared" si="9"/>
        <v>0.37999998583934447</v>
      </c>
      <c r="J39" s="12">
        <v>134699</v>
      </c>
      <c r="K39" s="12">
        <f t="shared" si="10"/>
        <v>6537.3999999999942</v>
      </c>
      <c r="L39" s="29" t="str">
        <f t="shared" si="11"/>
        <v>On target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393</v>
      </c>
      <c r="E40" s="31">
        <v>129.46</v>
      </c>
      <c r="F40" s="12">
        <f t="shared" si="6"/>
        <v>50877.780000000006</v>
      </c>
      <c r="G40" s="12">
        <f t="shared" si="7"/>
        <v>31544.22</v>
      </c>
      <c r="H40" s="12">
        <f t="shared" si="8"/>
        <v>19333.560000000005</v>
      </c>
      <c r="I40" s="63">
        <f t="shared" si="9"/>
        <v>0.38000007075780434</v>
      </c>
      <c r="J40" s="12">
        <v>44721</v>
      </c>
      <c r="K40" s="12">
        <f t="shared" si="10"/>
        <v>6156.7800000000061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893</v>
      </c>
      <c r="E41" s="31">
        <v>355.43</v>
      </c>
      <c r="F41" s="12">
        <f t="shared" si="6"/>
        <v>317398.99</v>
      </c>
      <c r="G41" s="12">
        <f t="shared" si="7"/>
        <v>196787.37</v>
      </c>
      <c r="H41" s="12">
        <f t="shared" si="8"/>
        <v>120611.62</v>
      </c>
      <c r="I41" s="63">
        <f t="shared" si="9"/>
        <v>0.38000001197231281</v>
      </c>
      <c r="J41" s="12">
        <v>311687</v>
      </c>
      <c r="K41" s="12">
        <f t="shared" si="10"/>
        <v>5711.9899999999907</v>
      </c>
      <c r="L41" s="29" t="str">
        <f t="shared" si="11"/>
        <v>On target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861</v>
      </c>
      <c r="E42" s="31">
        <v>335.73</v>
      </c>
      <c r="F42" s="12">
        <f t="shared" si="6"/>
        <v>289063.53000000003</v>
      </c>
      <c r="G42" s="12">
        <f t="shared" si="7"/>
        <v>179219.39</v>
      </c>
      <c r="H42" s="12">
        <f t="shared" si="8"/>
        <v>109844.14000000001</v>
      </c>
      <c r="I42" s="63">
        <f t="shared" si="9"/>
        <v>0.37999999515677402</v>
      </c>
      <c r="J42" s="12">
        <v>286782</v>
      </c>
      <c r="K42" s="12">
        <f t="shared" si="10"/>
        <v>2281.5300000000279</v>
      </c>
      <c r="L42" s="29" t="str">
        <f t="shared" si="11"/>
        <v>On target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708</v>
      </c>
      <c r="E43" s="31">
        <v>295.33</v>
      </c>
      <c r="F43" s="12">
        <f t="shared" si="6"/>
        <v>209093.63999999998</v>
      </c>
      <c r="G43" s="12">
        <f t="shared" si="7"/>
        <v>129638.06</v>
      </c>
      <c r="H43" s="12">
        <f t="shared" si="8"/>
        <v>79455.579999999987</v>
      </c>
      <c r="I43" s="63">
        <f t="shared" si="9"/>
        <v>0.379999984695852</v>
      </c>
      <c r="J43" s="12">
        <v>188095</v>
      </c>
      <c r="K43" s="12">
        <f t="shared" si="10"/>
        <v>20998.639999999985</v>
      </c>
      <c r="L43" s="29" t="str">
        <f t="shared" si="11"/>
        <v>On target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236</v>
      </c>
      <c r="E44" s="31">
        <v>321.81</v>
      </c>
      <c r="F44" s="12">
        <f t="shared" si="6"/>
        <v>75947.16</v>
      </c>
      <c r="G44" s="12">
        <f t="shared" si="7"/>
        <v>47087.24</v>
      </c>
      <c r="H44" s="12">
        <f t="shared" si="8"/>
        <v>28859.920000000006</v>
      </c>
      <c r="I44" s="63">
        <f t="shared" si="9"/>
        <v>0.3799999894663606</v>
      </c>
      <c r="J44" s="12">
        <v>84328</v>
      </c>
      <c r="K44" s="12">
        <f t="shared" si="10"/>
        <v>-8380.8399999999965</v>
      </c>
      <c r="L44" s="29" t="str">
        <f t="shared" si="11"/>
        <v>Below plan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798</v>
      </c>
      <c r="E45" s="31">
        <v>253.05</v>
      </c>
      <c r="F45" s="12">
        <f t="shared" si="6"/>
        <v>201933.90000000002</v>
      </c>
      <c r="G45" s="12">
        <f t="shared" si="7"/>
        <v>125199.02</v>
      </c>
      <c r="H45" s="12">
        <f t="shared" si="8"/>
        <v>76734.880000000019</v>
      </c>
      <c r="I45" s="63">
        <f t="shared" si="9"/>
        <v>0.37999999009576901</v>
      </c>
      <c r="J45" s="12">
        <v>232674</v>
      </c>
      <c r="K45" s="12">
        <f t="shared" si="10"/>
        <v>-30740.099999999977</v>
      </c>
      <c r="L45" s="29" t="str">
        <f t="shared" si="11"/>
        <v>Below plan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826</v>
      </c>
      <c r="E46" s="31">
        <v>133.74</v>
      </c>
      <c r="F46" s="12">
        <f t="shared" si="6"/>
        <v>110469.24</v>
      </c>
      <c r="G46" s="12">
        <f t="shared" si="7"/>
        <v>68490.929999999993</v>
      </c>
      <c r="H46" s="12">
        <f t="shared" si="8"/>
        <v>41978.310000000012</v>
      </c>
      <c r="I46" s="63">
        <f t="shared" si="9"/>
        <v>0.3799999891372477</v>
      </c>
      <c r="J46" s="12">
        <v>91083</v>
      </c>
      <c r="K46" s="12">
        <f t="shared" si="10"/>
        <v>19386.240000000005</v>
      </c>
      <c r="L46" s="29" t="str">
        <f t="shared" si="11"/>
        <v>On target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855</v>
      </c>
      <c r="E47" s="31">
        <v>248.39</v>
      </c>
      <c r="F47" s="12">
        <f t="shared" si="6"/>
        <v>212373.44999999998</v>
      </c>
      <c r="G47" s="12">
        <f t="shared" si="7"/>
        <v>131671.54</v>
      </c>
      <c r="H47" s="12">
        <f t="shared" si="8"/>
        <v>80701.909999999974</v>
      </c>
      <c r="I47" s="63">
        <f t="shared" si="9"/>
        <v>0.3799999952913134</v>
      </c>
      <c r="J47" s="12">
        <v>218460</v>
      </c>
      <c r="K47" s="12">
        <f t="shared" si="10"/>
        <v>-6086.5500000000175</v>
      </c>
      <c r="L47" s="29" t="str">
        <f t="shared" si="11"/>
        <v>Below plan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722</v>
      </c>
      <c r="E48" s="31">
        <v>274.61</v>
      </c>
      <c r="F48" s="12">
        <f t="shared" si="6"/>
        <v>198268.42</v>
      </c>
      <c r="G48" s="12">
        <f t="shared" si="7"/>
        <v>122926.42</v>
      </c>
      <c r="H48" s="12">
        <f t="shared" si="8"/>
        <v>75342.000000000015</v>
      </c>
      <c r="I48" s="63">
        <f t="shared" si="9"/>
        <v>0.38000000201746709</v>
      </c>
      <c r="J48" s="12">
        <v>212246</v>
      </c>
      <c r="K48" s="12">
        <f t="shared" si="10"/>
        <v>-13977.579999999987</v>
      </c>
      <c r="L48" s="29" t="str">
        <f t="shared" si="11"/>
        <v>Below plan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693</v>
      </c>
      <c r="E49" s="31">
        <v>145.18</v>
      </c>
      <c r="F49" s="12">
        <f t="shared" si="6"/>
        <v>100609.74</v>
      </c>
      <c r="G49" s="12">
        <f t="shared" si="7"/>
        <v>62378.04</v>
      </c>
      <c r="H49" s="12">
        <f t="shared" si="8"/>
        <v>38231.700000000004</v>
      </c>
      <c r="I49" s="63">
        <f t="shared" si="9"/>
        <v>0.37999998807272539</v>
      </c>
      <c r="J49" s="12">
        <v>85222</v>
      </c>
      <c r="K49" s="12">
        <f t="shared" si="10"/>
        <v>15387.740000000005</v>
      </c>
      <c r="L49" s="29" t="str">
        <f t="shared" si="11"/>
        <v>On target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765</v>
      </c>
      <c r="E50" s="31">
        <v>296.08999999999997</v>
      </c>
      <c r="F50" s="12">
        <f t="shared" si="6"/>
        <v>226508.84999999998</v>
      </c>
      <c r="G50" s="12">
        <f t="shared" si="7"/>
        <v>140435.49</v>
      </c>
      <c r="H50" s="12">
        <f t="shared" si="8"/>
        <v>86073.359999999986</v>
      </c>
      <c r="I50" s="63">
        <f t="shared" si="9"/>
        <v>0.37999998675548435</v>
      </c>
      <c r="J50" s="12">
        <v>206134</v>
      </c>
      <c r="K50" s="12">
        <f t="shared" si="10"/>
        <v>20374.849999999977</v>
      </c>
      <c r="L50" s="29" t="str">
        <f t="shared" si="11"/>
        <v>On target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225</v>
      </c>
      <c r="E51" s="31">
        <v>374.83</v>
      </c>
      <c r="F51" s="12">
        <f t="shared" si="6"/>
        <v>84336.75</v>
      </c>
      <c r="G51" s="12">
        <f t="shared" si="7"/>
        <v>52288.79</v>
      </c>
      <c r="H51" s="12">
        <f t="shared" si="8"/>
        <v>32047.96</v>
      </c>
      <c r="I51" s="63">
        <f t="shared" si="9"/>
        <v>0.37999994071386434</v>
      </c>
      <c r="J51" s="12">
        <v>94443</v>
      </c>
      <c r="K51" s="12">
        <f t="shared" si="10"/>
        <v>-10106.25</v>
      </c>
      <c r="L51" s="29" t="str">
        <f t="shared" si="11"/>
        <v>Below plan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143</v>
      </c>
      <c r="E52" s="31">
        <v>327.9</v>
      </c>
      <c r="F52" s="12">
        <f t="shared" si="6"/>
        <v>46889.7</v>
      </c>
      <c r="G52" s="12">
        <f t="shared" si="7"/>
        <v>29071.61</v>
      </c>
      <c r="H52" s="12">
        <f t="shared" si="8"/>
        <v>17818.089999999997</v>
      </c>
      <c r="I52" s="63">
        <f t="shared" si="9"/>
        <v>0.38000008530658114</v>
      </c>
      <c r="J52" s="12">
        <v>48598</v>
      </c>
      <c r="K52" s="12">
        <f t="shared" si="10"/>
        <v>-1708.3000000000029</v>
      </c>
      <c r="L52" s="29" t="str">
        <f t="shared" si="11"/>
        <v>Below plan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797</v>
      </c>
      <c r="E53" s="31">
        <v>244.4</v>
      </c>
      <c r="F53" s="12">
        <f t="shared" si="6"/>
        <v>194786.80000000002</v>
      </c>
      <c r="G53" s="12">
        <f t="shared" si="7"/>
        <v>120767.82</v>
      </c>
      <c r="H53" s="12">
        <f t="shared" si="8"/>
        <v>74018.98000000001</v>
      </c>
      <c r="I53" s="63">
        <f t="shared" si="9"/>
        <v>0.37999997946472763</v>
      </c>
      <c r="J53" s="12">
        <v>166086</v>
      </c>
      <c r="K53" s="12">
        <f t="shared" si="10"/>
        <v>28700.800000000017</v>
      </c>
      <c r="L53" s="29" t="str">
        <f t="shared" si="11"/>
        <v>On target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96</v>
      </c>
      <c r="E54" s="31">
        <v>72.39</v>
      </c>
      <c r="F54" s="12">
        <f t="shared" si="6"/>
        <v>6949.4400000000005</v>
      </c>
      <c r="G54" s="12">
        <f t="shared" si="7"/>
        <v>4308.6499999999996</v>
      </c>
      <c r="H54" s="12">
        <f t="shared" si="8"/>
        <v>2640.7900000000009</v>
      </c>
      <c r="I54" s="63">
        <f t="shared" si="9"/>
        <v>0.38000040291016263</v>
      </c>
      <c r="J54" s="12">
        <v>6547</v>
      </c>
      <c r="K54" s="12">
        <f t="shared" si="10"/>
        <v>402.44000000000051</v>
      </c>
      <c r="L54" s="29" t="str">
        <f t="shared" si="11"/>
        <v>On target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272</v>
      </c>
      <c r="E55" s="31">
        <v>228.77</v>
      </c>
      <c r="F55" s="12">
        <f t="shared" si="6"/>
        <v>62225.440000000002</v>
      </c>
      <c r="G55" s="12">
        <f t="shared" si="7"/>
        <v>38579.769999999997</v>
      </c>
      <c r="H55" s="12">
        <f t="shared" si="8"/>
        <v>23645.670000000006</v>
      </c>
      <c r="I55" s="63">
        <f t="shared" si="9"/>
        <v>0.38000004499767304</v>
      </c>
      <c r="J55" s="12">
        <v>63642</v>
      </c>
      <c r="K55" s="12">
        <f t="shared" si="10"/>
        <v>-1416.5599999999977</v>
      </c>
      <c r="L55" s="29" t="str">
        <f t="shared" si="11"/>
        <v>Below plan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158</v>
      </c>
      <c r="E56" s="31">
        <v>214.72</v>
      </c>
      <c r="F56" s="12">
        <f t="shared" si="6"/>
        <v>33925.760000000002</v>
      </c>
      <c r="G56" s="12">
        <f t="shared" si="7"/>
        <v>21033.97</v>
      </c>
      <c r="H56" s="12">
        <f t="shared" si="8"/>
        <v>12891.79</v>
      </c>
      <c r="I56" s="63">
        <f t="shared" si="9"/>
        <v>0.38000003537135202</v>
      </c>
      <c r="J56" s="12">
        <v>33639</v>
      </c>
      <c r="K56" s="12">
        <f t="shared" si="10"/>
        <v>286.76000000000204</v>
      </c>
      <c r="L56" s="29" t="str">
        <f t="shared" si="11"/>
        <v>On target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563</v>
      </c>
      <c r="E57" s="31">
        <v>347.38</v>
      </c>
      <c r="F57" s="12">
        <f t="shared" si="6"/>
        <v>195574.94</v>
      </c>
      <c r="G57" s="12">
        <f t="shared" si="7"/>
        <v>121256.46</v>
      </c>
      <c r="H57" s="12">
        <f t="shared" si="8"/>
        <v>74318.48</v>
      </c>
      <c r="I57" s="63">
        <f t="shared" si="9"/>
        <v>0.38000001431676267</v>
      </c>
      <c r="J57" s="12">
        <v>217116</v>
      </c>
      <c r="K57" s="12">
        <f t="shared" si="10"/>
        <v>-21541.059999999998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767</v>
      </c>
      <c r="E58" s="31">
        <v>98.49</v>
      </c>
      <c r="F58" s="12">
        <f t="shared" si="6"/>
        <v>75541.83</v>
      </c>
      <c r="G58" s="12">
        <f t="shared" si="7"/>
        <v>46835.93</v>
      </c>
      <c r="H58" s="12">
        <f t="shared" si="8"/>
        <v>28705.9</v>
      </c>
      <c r="I58" s="63">
        <f t="shared" si="9"/>
        <v>0.38000006089341498</v>
      </c>
      <c r="J58" s="12">
        <v>77015</v>
      </c>
      <c r="K58" s="12">
        <f t="shared" si="10"/>
        <v>-1473.1699999999983</v>
      </c>
      <c r="L58" s="29" t="str">
        <f t="shared" si="11"/>
        <v>Below plan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722</v>
      </c>
      <c r="E59" s="31">
        <v>346.49</v>
      </c>
      <c r="F59" s="12">
        <f t="shared" si="6"/>
        <v>250165.78</v>
      </c>
      <c r="G59" s="12">
        <f t="shared" si="7"/>
        <v>155102.78</v>
      </c>
      <c r="H59" s="12">
        <f t="shared" si="8"/>
        <v>95063</v>
      </c>
      <c r="I59" s="63">
        <f t="shared" si="9"/>
        <v>0.38000001439045739</v>
      </c>
      <c r="J59" s="12">
        <v>267143</v>
      </c>
      <c r="K59" s="12">
        <f t="shared" si="10"/>
        <v>-16977.22</v>
      </c>
      <c r="L59" s="29" t="str">
        <f t="shared" si="11"/>
        <v>Below plan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691</v>
      </c>
      <c r="E60" s="31">
        <v>282.57</v>
      </c>
      <c r="F60" s="12">
        <f t="shared" si="6"/>
        <v>195255.87</v>
      </c>
      <c r="G60" s="12">
        <f t="shared" si="7"/>
        <v>121058.64</v>
      </c>
      <c r="H60" s="12">
        <f t="shared" si="8"/>
        <v>74197.23</v>
      </c>
      <c r="I60" s="63">
        <f t="shared" si="9"/>
        <v>0.37999999692710901</v>
      </c>
      <c r="J60" s="12">
        <v>210697</v>
      </c>
      <c r="K60" s="12">
        <f t="shared" si="10"/>
        <v>-15441.130000000005</v>
      </c>
      <c r="L60" s="29" t="str">
        <f t="shared" si="11"/>
        <v>Below plan</v>
      </c>
    </row>
    <row r="61" spans="1:12" x14ac:dyDescent="0.25">
      <c r="A61" s="58">
        <v>45809</v>
      </c>
      <c r="B61" s="8" t="s">
        <v>40</v>
      </c>
      <c r="C61" s="8" t="s">
        <v>512</v>
      </c>
      <c r="D61" s="18">
        <v>309</v>
      </c>
      <c r="E61" s="32">
        <v>414.15</v>
      </c>
      <c r="F61" s="18">
        <f t="shared" si="6"/>
        <v>127972.34999999999</v>
      </c>
      <c r="G61" s="18">
        <f t="shared" si="7"/>
        <v>79342.86</v>
      </c>
      <c r="H61" s="18">
        <f t="shared" si="8"/>
        <v>48629.489999999991</v>
      </c>
      <c r="I61" s="66">
        <f t="shared" si="9"/>
        <v>0.379999976557436</v>
      </c>
      <c r="J61" s="18">
        <v>135749</v>
      </c>
      <c r="K61" s="18">
        <f t="shared" si="10"/>
        <v>-7776.6500000000087</v>
      </c>
      <c r="L61" s="30" t="str">
        <f t="shared" si="11"/>
        <v>Below plan</v>
      </c>
    </row>
  </sheetData>
  <mergeCells count="2">
    <mergeCell ref="R5:S5"/>
    <mergeCell ref="R10:S10"/>
  </mergeCells>
  <conditionalFormatting sqref="K2:K61">
    <cfRule type="cellIs" dxfId="0" priority="1" operator="lessThan">
      <formula>0</formula>
    </cfRule>
  </conditionalFormatting>
  <hyperlinks>
    <hyperlink ref="U2" location="'INDEX'!A1" tooltip="Back to INDEX" display="← Ana Sayfa / Back to Index" xr:uid="{56970BC4-AFA5-4E2F-B376-4DD4B3A7D0FD}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10" t="s">
        <v>4047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359</v>
      </c>
      <c r="E2" s="31">
        <v>81.93</v>
      </c>
      <c r="F2" s="12">
        <f t="shared" ref="F2:F33" si="0">D2*E2</f>
        <v>29412.870000000003</v>
      </c>
      <c r="G2" s="12">
        <f t="shared" ref="G2:G33" si="1">ROUND(F2*$O$2,2)</f>
        <v>18235.98</v>
      </c>
      <c r="H2" s="12">
        <f t="shared" ref="H2:H33" si="2">F2-G2</f>
        <v>11176.890000000003</v>
      </c>
      <c r="I2" s="63">
        <f t="shared" ref="I2:I33" si="3">H2/F2</f>
        <v>0.37999997960076665</v>
      </c>
      <c r="J2" s="105">
        <v>32275</v>
      </c>
      <c r="K2" s="12">
        <f t="shared" ref="K2:K33" si="4">F2-J2</f>
        <v>-2862.1299999999974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14" t="s">
        <v>4048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54</v>
      </c>
      <c r="E3" s="31">
        <v>73.2</v>
      </c>
      <c r="F3" s="12">
        <f t="shared" si="0"/>
        <v>3952.8</v>
      </c>
      <c r="G3" s="12">
        <f t="shared" si="1"/>
        <v>2450.7399999999998</v>
      </c>
      <c r="H3" s="12">
        <f t="shared" si="2"/>
        <v>1502.0600000000004</v>
      </c>
      <c r="I3" s="63">
        <f t="shared" si="3"/>
        <v>0.37999898805909743</v>
      </c>
      <c r="J3" s="105">
        <v>4558</v>
      </c>
      <c r="K3" s="12">
        <f t="shared" si="4"/>
        <v>-605.19999999999982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14" t="s">
        <v>4049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259</v>
      </c>
      <c r="E4" s="31">
        <v>82.59</v>
      </c>
      <c r="F4" s="12">
        <f t="shared" si="0"/>
        <v>21390.81</v>
      </c>
      <c r="G4" s="12">
        <f t="shared" si="1"/>
        <v>13262.3</v>
      </c>
      <c r="H4" s="12">
        <f t="shared" si="2"/>
        <v>8128.510000000002</v>
      </c>
      <c r="I4" s="63">
        <f t="shared" si="3"/>
        <v>0.38000010284790531</v>
      </c>
      <c r="J4" s="105">
        <v>21491</v>
      </c>
      <c r="K4" s="12">
        <f t="shared" si="4"/>
        <v>-100.18999999999869</v>
      </c>
      <c r="L4" s="29" t="str">
        <f t="shared" si="5"/>
        <v>Below plan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720</v>
      </c>
      <c r="E5" s="31">
        <v>293.08999999999997</v>
      </c>
      <c r="F5" s="12">
        <f t="shared" si="0"/>
        <v>211024.8</v>
      </c>
      <c r="G5" s="12">
        <f t="shared" si="1"/>
        <v>130835.38</v>
      </c>
      <c r="H5" s="12">
        <f t="shared" si="2"/>
        <v>80189.419999999984</v>
      </c>
      <c r="I5" s="63">
        <f t="shared" si="3"/>
        <v>0.37999998104488186</v>
      </c>
      <c r="J5" s="105">
        <v>199580</v>
      </c>
      <c r="K5" s="12">
        <f t="shared" si="4"/>
        <v>11444.799999999988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319</v>
      </c>
      <c r="E6" s="31">
        <v>184.49</v>
      </c>
      <c r="F6" s="12">
        <f t="shared" si="0"/>
        <v>58852.310000000005</v>
      </c>
      <c r="G6" s="12">
        <f t="shared" si="1"/>
        <v>36488.43</v>
      </c>
      <c r="H6" s="12">
        <f t="shared" si="2"/>
        <v>22363.880000000005</v>
      </c>
      <c r="I6" s="63">
        <f t="shared" si="3"/>
        <v>0.38000003738171029</v>
      </c>
      <c r="J6" s="105">
        <v>52388</v>
      </c>
      <c r="K6" s="12">
        <f t="shared" si="4"/>
        <v>6464.3100000000049</v>
      </c>
      <c r="L6" s="29" t="str">
        <f t="shared" si="5"/>
        <v>On target</v>
      </c>
      <c r="R6" s="15" t="s">
        <v>100</v>
      </c>
      <c r="S6" s="16" t="s">
        <v>3993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67</v>
      </c>
      <c r="E7" s="31">
        <v>179.91</v>
      </c>
      <c r="F7" s="12">
        <f t="shared" si="0"/>
        <v>12053.97</v>
      </c>
      <c r="G7" s="12">
        <f t="shared" si="1"/>
        <v>7473.46</v>
      </c>
      <c r="H7" s="12">
        <f t="shared" si="2"/>
        <v>4580.5099999999993</v>
      </c>
      <c r="I7" s="63">
        <f t="shared" si="3"/>
        <v>0.38000011614430762</v>
      </c>
      <c r="J7" s="105">
        <v>11654</v>
      </c>
      <c r="K7" s="12">
        <f t="shared" si="4"/>
        <v>399.96999999999935</v>
      </c>
      <c r="L7" s="29" t="str">
        <f t="shared" si="5"/>
        <v>On target</v>
      </c>
      <c r="R7" s="15" t="s">
        <v>101</v>
      </c>
      <c r="S7" s="16" t="s">
        <v>4050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61</v>
      </c>
      <c r="E8" s="31">
        <v>210.59</v>
      </c>
      <c r="F8" s="12">
        <f t="shared" si="0"/>
        <v>12845.99</v>
      </c>
      <c r="G8" s="12">
        <f t="shared" si="1"/>
        <v>7964.51</v>
      </c>
      <c r="H8" s="12">
        <f t="shared" si="2"/>
        <v>4881.4799999999996</v>
      </c>
      <c r="I8" s="63">
        <f t="shared" si="3"/>
        <v>0.38000029581215616</v>
      </c>
      <c r="J8" s="105">
        <v>12973</v>
      </c>
      <c r="K8" s="12">
        <f t="shared" si="4"/>
        <v>-127.01000000000022</v>
      </c>
      <c r="L8" s="29" t="str">
        <f t="shared" si="5"/>
        <v>Below plan</v>
      </c>
      <c r="R8" s="15" t="s">
        <v>103</v>
      </c>
      <c r="S8" s="16" t="s">
        <v>4051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397</v>
      </c>
      <c r="E9" s="31">
        <v>231.53</v>
      </c>
      <c r="F9" s="12">
        <f t="shared" si="0"/>
        <v>91917.41</v>
      </c>
      <c r="G9" s="12">
        <f t="shared" si="1"/>
        <v>56988.79</v>
      </c>
      <c r="H9" s="12">
        <f t="shared" si="2"/>
        <v>34928.620000000003</v>
      </c>
      <c r="I9" s="63">
        <f t="shared" si="3"/>
        <v>0.38000004569319351</v>
      </c>
      <c r="J9" s="105">
        <v>106452</v>
      </c>
      <c r="K9" s="12">
        <f t="shared" si="4"/>
        <v>-14534.589999999997</v>
      </c>
      <c r="L9" s="29" t="str">
        <f t="shared" si="5"/>
        <v>Below plan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129</v>
      </c>
      <c r="E10" s="31">
        <v>410.71</v>
      </c>
      <c r="F10" s="12">
        <f t="shared" si="0"/>
        <v>52981.59</v>
      </c>
      <c r="G10" s="12">
        <f t="shared" si="1"/>
        <v>32848.589999999997</v>
      </c>
      <c r="H10" s="12">
        <f t="shared" si="2"/>
        <v>20133</v>
      </c>
      <c r="I10" s="63">
        <f t="shared" si="3"/>
        <v>0.37999992072718092</v>
      </c>
      <c r="J10" s="105">
        <v>59001</v>
      </c>
      <c r="K10" s="12">
        <f t="shared" si="4"/>
        <v>-6019.4100000000035</v>
      </c>
      <c r="L10" s="29" t="str">
        <f t="shared" si="5"/>
        <v>Below plan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595</v>
      </c>
      <c r="E11" s="31">
        <v>102.12</v>
      </c>
      <c r="F11" s="12">
        <f t="shared" si="0"/>
        <v>60761.4</v>
      </c>
      <c r="G11" s="12">
        <f t="shared" si="1"/>
        <v>37672.07</v>
      </c>
      <c r="H11" s="12">
        <f t="shared" si="2"/>
        <v>23089.33</v>
      </c>
      <c r="I11" s="63">
        <f t="shared" si="3"/>
        <v>0.37999996708436606</v>
      </c>
      <c r="J11" s="105">
        <v>58747</v>
      </c>
      <c r="K11" s="12">
        <f t="shared" si="4"/>
        <v>2014.4000000000015</v>
      </c>
      <c r="L11" s="29" t="str">
        <f t="shared" si="5"/>
        <v>On target</v>
      </c>
      <c r="R11" s="15" t="s">
        <v>100</v>
      </c>
      <c r="S11" s="16" t="s">
        <v>3997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887</v>
      </c>
      <c r="E12" s="31">
        <v>163.24</v>
      </c>
      <c r="F12" s="12">
        <f t="shared" si="0"/>
        <v>144793.88</v>
      </c>
      <c r="G12" s="12">
        <f t="shared" si="1"/>
        <v>89772.21</v>
      </c>
      <c r="H12" s="12">
        <f t="shared" si="2"/>
        <v>55021.67</v>
      </c>
      <c r="I12" s="63">
        <f t="shared" si="3"/>
        <v>0.3799999696119753</v>
      </c>
      <c r="J12" s="105">
        <v>127574</v>
      </c>
      <c r="K12" s="12">
        <f t="shared" si="4"/>
        <v>17219.880000000005</v>
      </c>
      <c r="L12" s="29" t="str">
        <f t="shared" si="5"/>
        <v>On target</v>
      </c>
      <c r="R12" s="15" t="s">
        <v>101</v>
      </c>
      <c r="S12" s="16" t="s">
        <v>4052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50</v>
      </c>
      <c r="E13" s="31">
        <v>170.81</v>
      </c>
      <c r="F13" s="12">
        <f t="shared" si="0"/>
        <v>8540.5</v>
      </c>
      <c r="G13" s="12">
        <f t="shared" si="1"/>
        <v>5295.11</v>
      </c>
      <c r="H13" s="12">
        <f t="shared" si="2"/>
        <v>3245.3900000000003</v>
      </c>
      <c r="I13" s="63">
        <f t="shared" si="3"/>
        <v>0.38000000000000006</v>
      </c>
      <c r="J13" s="105">
        <v>8816</v>
      </c>
      <c r="K13" s="12">
        <f t="shared" si="4"/>
        <v>-275.5</v>
      </c>
      <c r="L13" s="29" t="str">
        <f t="shared" si="5"/>
        <v>Below plan</v>
      </c>
      <c r="R13" s="15" t="s">
        <v>103</v>
      </c>
      <c r="S13" s="16" t="s">
        <v>4053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763</v>
      </c>
      <c r="E14" s="31">
        <v>231.74</v>
      </c>
      <c r="F14" s="12">
        <f t="shared" si="0"/>
        <v>176817.62</v>
      </c>
      <c r="G14" s="12">
        <f t="shared" si="1"/>
        <v>109626.92</v>
      </c>
      <c r="H14" s="12">
        <f t="shared" si="2"/>
        <v>67190.7</v>
      </c>
      <c r="I14" s="63">
        <f t="shared" si="3"/>
        <v>0.38000002488439782</v>
      </c>
      <c r="J14" s="105">
        <v>208555</v>
      </c>
      <c r="K14" s="12">
        <f t="shared" si="4"/>
        <v>-31737.380000000005</v>
      </c>
      <c r="L14" s="29" t="str">
        <f t="shared" si="5"/>
        <v>Below plan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571</v>
      </c>
      <c r="E15" s="31">
        <v>367.88</v>
      </c>
      <c r="F15" s="12">
        <f t="shared" si="0"/>
        <v>210059.48</v>
      </c>
      <c r="G15" s="12">
        <f t="shared" si="1"/>
        <v>130236.88</v>
      </c>
      <c r="H15" s="12">
        <f t="shared" si="2"/>
        <v>79822.600000000006</v>
      </c>
      <c r="I15" s="63">
        <f t="shared" si="3"/>
        <v>0.37999998857466466</v>
      </c>
      <c r="J15" s="105">
        <v>189908</v>
      </c>
      <c r="K15" s="12">
        <f t="shared" si="4"/>
        <v>20151.48000000001</v>
      </c>
      <c r="L15" s="29" t="str">
        <f t="shared" si="5"/>
        <v>On target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424</v>
      </c>
      <c r="E16" s="31">
        <v>118.24</v>
      </c>
      <c r="F16" s="12">
        <f t="shared" si="0"/>
        <v>50133.759999999995</v>
      </c>
      <c r="G16" s="12">
        <f t="shared" si="1"/>
        <v>31082.93</v>
      </c>
      <c r="H16" s="12">
        <f t="shared" si="2"/>
        <v>19050.829999999994</v>
      </c>
      <c r="I16" s="63">
        <f t="shared" si="3"/>
        <v>0.38000002393596644</v>
      </c>
      <c r="J16" s="105">
        <v>46784</v>
      </c>
      <c r="K16" s="12">
        <f t="shared" si="4"/>
        <v>3349.7599999999948</v>
      </c>
      <c r="L16" s="29" t="str">
        <f t="shared" si="5"/>
        <v>On target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602</v>
      </c>
      <c r="E17" s="31">
        <v>74.27</v>
      </c>
      <c r="F17" s="12">
        <f t="shared" si="0"/>
        <v>44710.54</v>
      </c>
      <c r="G17" s="12">
        <f t="shared" si="1"/>
        <v>27720.53</v>
      </c>
      <c r="H17" s="12">
        <f t="shared" si="2"/>
        <v>16990.010000000002</v>
      </c>
      <c r="I17" s="63">
        <f t="shared" si="3"/>
        <v>0.38000010735723616</v>
      </c>
      <c r="J17" s="105">
        <v>51456</v>
      </c>
      <c r="K17" s="12">
        <f t="shared" si="4"/>
        <v>-6745.4599999999991</v>
      </c>
      <c r="L17" s="29" t="str">
        <f t="shared" si="5"/>
        <v>Below plan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776</v>
      </c>
      <c r="E18" s="31">
        <v>280.67</v>
      </c>
      <c r="F18" s="12">
        <f t="shared" si="0"/>
        <v>217799.92</v>
      </c>
      <c r="G18" s="12">
        <f t="shared" si="1"/>
        <v>135035.95000000001</v>
      </c>
      <c r="H18" s="12">
        <f t="shared" si="2"/>
        <v>82763.97</v>
      </c>
      <c r="I18" s="63">
        <f t="shared" si="3"/>
        <v>0.38000000183654797</v>
      </c>
      <c r="J18" s="105">
        <v>219791</v>
      </c>
      <c r="K18" s="12">
        <f t="shared" si="4"/>
        <v>-1991.0799999999872</v>
      </c>
      <c r="L18" s="29" t="str">
        <f t="shared" si="5"/>
        <v>Below plan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807</v>
      </c>
      <c r="E19" s="31">
        <v>141.99</v>
      </c>
      <c r="F19" s="12">
        <f t="shared" si="0"/>
        <v>114585.93000000001</v>
      </c>
      <c r="G19" s="12">
        <f t="shared" si="1"/>
        <v>71043.28</v>
      </c>
      <c r="H19" s="12">
        <f t="shared" si="2"/>
        <v>43542.650000000009</v>
      </c>
      <c r="I19" s="63">
        <f t="shared" si="3"/>
        <v>0.37999997032794519</v>
      </c>
      <c r="J19" s="105">
        <v>99385</v>
      </c>
      <c r="K19" s="12">
        <f t="shared" si="4"/>
        <v>15200.930000000008</v>
      </c>
      <c r="L19" s="29" t="str">
        <f t="shared" si="5"/>
        <v>On target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90</v>
      </c>
      <c r="E20" s="31">
        <v>151.79</v>
      </c>
      <c r="F20" s="12">
        <f t="shared" si="0"/>
        <v>13661.099999999999</v>
      </c>
      <c r="G20" s="12">
        <f t="shared" si="1"/>
        <v>8469.8799999999992</v>
      </c>
      <c r="H20" s="12">
        <f t="shared" si="2"/>
        <v>5191.2199999999993</v>
      </c>
      <c r="I20" s="63">
        <f t="shared" si="3"/>
        <v>0.38000014640109508</v>
      </c>
      <c r="J20" s="105">
        <v>14497</v>
      </c>
      <c r="K20" s="12">
        <f t="shared" si="4"/>
        <v>-835.90000000000146</v>
      </c>
      <c r="L20" s="29" t="str">
        <f t="shared" si="5"/>
        <v>Below plan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841</v>
      </c>
      <c r="E21" s="31">
        <v>391.27</v>
      </c>
      <c r="F21" s="12">
        <f t="shared" si="0"/>
        <v>329058.07</v>
      </c>
      <c r="G21" s="12">
        <f t="shared" si="1"/>
        <v>204016</v>
      </c>
      <c r="H21" s="12">
        <f t="shared" si="2"/>
        <v>125042.07</v>
      </c>
      <c r="I21" s="63">
        <f t="shared" si="3"/>
        <v>0.38000001033252279</v>
      </c>
      <c r="J21" s="105">
        <v>286728</v>
      </c>
      <c r="K21" s="12">
        <f t="shared" si="4"/>
        <v>42330.070000000007</v>
      </c>
      <c r="L21" s="29" t="str">
        <f t="shared" si="5"/>
        <v>On target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488</v>
      </c>
      <c r="E22" s="31">
        <v>382.7</v>
      </c>
      <c r="F22" s="12">
        <f t="shared" si="0"/>
        <v>186757.6</v>
      </c>
      <c r="G22" s="12">
        <f t="shared" si="1"/>
        <v>115789.71</v>
      </c>
      <c r="H22" s="12">
        <f t="shared" si="2"/>
        <v>70967.89</v>
      </c>
      <c r="I22" s="63">
        <f t="shared" si="3"/>
        <v>0.38000001070906886</v>
      </c>
      <c r="J22" s="105">
        <v>167610</v>
      </c>
      <c r="K22" s="12">
        <f t="shared" si="4"/>
        <v>19147.600000000006</v>
      </c>
      <c r="L22" s="29" t="str">
        <f t="shared" si="5"/>
        <v>On target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708</v>
      </c>
      <c r="E23" s="31">
        <v>168.64</v>
      </c>
      <c r="F23" s="12">
        <f t="shared" si="0"/>
        <v>119397.12</v>
      </c>
      <c r="G23" s="12">
        <f t="shared" si="1"/>
        <v>74026.210000000006</v>
      </c>
      <c r="H23" s="12">
        <f t="shared" si="2"/>
        <v>45370.909999999989</v>
      </c>
      <c r="I23" s="63">
        <f t="shared" si="3"/>
        <v>0.38000003685181011</v>
      </c>
      <c r="J23" s="105">
        <v>104772</v>
      </c>
      <c r="K23" s="12">
        <f t="shared" si="4"/>
        <v>14625.119999999995</v>
      </c>
      <c r="L23" s="29" t="str">
        <f t="shared" si="5"/>
        <v>On target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638</v>
      </c>
      <c r="E24" s="31">
        <v>92.79</v>
      </c>
      <c r="F24" s="12">
        <f t="shared" si="0"/>
        <v>59200.020000000004</v>
      </c>
      <c r="G24" s="12">
        <f t="shared" si="1"/>
        <v>36704.01</v>
      </c>
      <c r="H24" s="12">
        <f t="shared" si="2"/>
        <v>22496.010000000002</v>
      </c>
      <c r="I24" s="63">
        <f t="shared" si="3"/>
        <v>0.38000004054052683</v>
      </c>
      <c r="J24" s="105">
        <v>56059</v>
      </c>
      <c r="K24" s="12">
        <f t="shared" si="4"/>
        <v>3141.0200000000041</v>
      </c>
      <c r="L24" s="29" t="str">
        <f t="shared" si="5"/>
        <v>On target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388</v>
      </c>
      <c r="E25" s="31">
        <v>364.77</v>
      </c>
      <c r="F25" s="12">
        <f t="shared" si="0"/>
        <v>141530.75999999998</v>
      </c>
      <c r="G25" s="12">
        <f t="shared" si="1"/>
        <v>87749.07</v>
      </c>
      <c r="H25" s="12">
        <f t="shared" si="2"/>
        <v>53781.689999999973</v>
      </c>
      <c r="I25" s="63">
        <f t="shared" si="3"/>
        <v>0.38000000847872206</v>
      </c>
      <c r="J25" s="105">
        <v>129243</v>
      </c>
      <c r="K25" s="12">
        <f t="shared" si="4"/>
        <v>12287.75999999998</v>
      </c>
      <c r="L25" s="29" t="str">
        <f t="shared" si="5"/>
        <v>On target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849</v>
      </c>
      <c r="E26" s="31">
        <v>381.26</v>
      </c>
      <c r="F26" s="12">
        <f t="shared" si="0"/>
        <v>323689.74</v>
      </c>
      <c r="G26" s="12">
        <f t="shared" si="1"/>
        <v>200687.64</v>
      </c>
      <c r="H26" s="12">
        <f t="shared" si="2"/>
        <v>123002.09999999998</v>
      </c>
      <c r="I26" s="63">
        <f t="shared" si="3"/>
        <v>0.37999999629274622</v>
      </c>
      <c r="J26" s="105">
        <v>309625</v>
      </c>
      <c r="K26" s="12">
        <f t="shared" si="4"/>
        <v>14064.739999999991</v>
      </c>
      <c r="L26" s="29" t="str">
        <f t="shared" si="5"/>
        <v>On target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797</v>
      </c>
      <c r="E27" s="31">
        <v>239.67</v>
      </c>
      <c r="F27" s="12">
        <f t="shared" si="0"/>
        <v>191016.99</v>
      </c>
      <c r="G27" s="12">
        <f t="shared" si="1"/>
        <v>118430.53</v>
      </c>
      <c r="H27" s="12">
        <f t="shared" si="2"/>
        <v>72586.459999999992</v>
      </c>
      <c r="I27" s="63">
        <f t="shared" si="3"/>
        <v>0.38000001989351834</v>
      </c>
      <c r="J27" s="105">
        <v>216933</v>
      </c>
      <c r="K27" s="12">
        <f t="shared" si="4"/>
        <v>-25916.010000000009</v>
      </c>
      <c r="L27" s="29" t="str">
        <f t="shared" si="5"/>
        <v>Below plan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218</v>
      </c>
      <c r="E28" s="31">
        <v>224.83</v>
      </c>
      <c r="F28" s="12">
        <f t="shared" si="0"/>
        <v>49012.94</v>
      </c>
      <c r="G28" s="12">
        <f t="shared" si="1"/>
        <v>30388.02</v>
      </c>
      <c r="H28" s="12">
        <f t="shared" si="2"/>
        <v>18624.920000000002</v>
      </c>
      <c r="I28" s="63">
        <f t="shared" si="3"/>
        <v>0.3800000571277708</v>
      </c>
      <c r="J28" s="105">
        <v>42138</v>
      </c>
      <c r="K28" s="12">
        <f t="shared" si="4"/>
        <v>6874.9400000000023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461</v>
      </c>
      <c r="E29" s="31">
        <v>242.58</v>
      </c>
      <c r="F29" s="12">
        <f t="shared" si="0"/>
        <v>111829.38</v>
      </c>
      <c r="G29" s="12">
        <f t="shared" si="1"/>
        <v>69334.22</v>
      </c>
      <c r="H29" s="12">
        <f t="shared" si="2"/>
        <v>42495.16</v>
      </c>
      <c r="I29" s="63">
        <f t="shared" si="3"/>
        <v>0.37999996065434682</v>
      </c>
      <c r="J29" s="105">
        <v>124357</v>
      </c>
      <c r="K29" s="12">
        <f t="shared" si="4"/>
        <v>-12527.619999999995</v>
      </c>
      <c r="L29" s="29" t="str">
        <f t="shared" si="5"/>
        <v>Below plan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457</v>
      </c>
      <c r="E30" s="31">
        <v>321.02</v>
      </c>
      <c r="F30" s="12">
        <f t="shared" si="0"/>
        <v>146706.13999999998</v>
      </c>
      <c r="G30" s="12">
        <f t="shared" si="1"/>
        <v>90957.81</v>
      </c>
      <c r="H30" s="12">
        <f t="shared" si="2"/>
        <v>55748.329999999987</v>
      </c>
      <c r="I30" s="63">
        <f t="shared" si="3"/>
        <v>0.3799999781876886</v>
      </c>
      <c r="J30" s="105">
        <v>129777</v>
      </c>
      <c r="K30" s="12">
        <f t="shared" si="4"/>
        <v>16929.139999999985</v>
      </c>
      <c r="L30" s="29" t="str">
        <f t="shared" si="5"/>
        <v>On target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509</v>
      </c>
      <c r="E31" s="31">
        <v>193.47</v>
      </c>
      <c r="F31" s="12">
        <f t="shared" si="0"/>
        <v>98476.23</v>
      </c>
      <c r="G31" s="12">
        <f t="shared" si="1"/>
        <v>61055.26</v>
      </c>
      <c r="H31" s="12">
        <f t="shared" si="2"/>
        <v>37420.969999999994</v>
      </c>
      <c r="I31" s="63">
        <f t="shared" si="3"/>
        <v>0.38000002640231045</v>
      </c>
      <c r="J31" s="105">
        <v>108561</v>
      </c>
      <c r="K31" s="12">
        <f t="shared" si="4"/>
        <v>-10084.770000000004</v>
      </c>
      <c r="L31" s="29" t="str">
        <f t="shared" si="5"/>
        <v>Below plan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449</v>
      </c>
      <c r="E32" s="31">
        <v>279.06</v>
      </c>
      <c r="F32" s="12">
        <f t="shared" si="0"/>
        <v>125297.94</v>
      </c>
      <c r="G32" s="12">
        <f t="shared" si="1"/>
        <v>77684.72</v>
      </c>
      <c r="H32" s="12">
        <f t="shared" si="2"/>
        <v>47613.22</v>
      </c>
      <c r="I32" s="63">
        <f t="shared" si="3"/>
        <v>0.38000002234673613</v>
      </c>
      <c r="J32" s="105">
        <v>135802</v>
      </c>
      <c r="K32" s="12">
        <f t="shared" si="4"/>
        <v>-10504.059999999998</v>
      </c>
      <c r="L32" s="29" t="str">
        <f t="shared" si="5"/>
        <v>Below plan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311</v>
      </c>
      <c r="E33" s="31">
        <v>340.2</v>
      </c>
      <c r="F33" s="12">
        <f t="shared" si="0"/>
        <v>105802.2</v>
      </c>
      <c r="G33" s="12">
        <f t="shared" si="1"/>
        <v>65597.36</v>
      </c>
      <c r="H33" s="12">
        <f t="shared" si="2"/>
        <v>40204.839999999997</v>
      </c>
      <c r="I33" s="63">
        <f t="shared" si="3"/>
        <v>0.38000003780639718</v>
      </c>
      <c r="J33" s="105">
        <v>103553</v>
      </c>
      <c r="K33" s="12">
        <f t="shared" si="4"/>
        <v>2249.1999999999971</v>
      </c>
      <c r="L33" s="29" t="str">
        <f t="shared" si="5"/>
        <v>On target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507</v>
      </c>
      <c r="E34" s="31">
        <v>398.95</v>
      </c>
      <c r="F34" s="12">
        <f t="shared" ref="F34:F61" si="6">D34*E34</f>
        <v>202267.65</v>
      </c>
      <c r="G34" s="12">
        <f t="shared" ref="G34:G61" si="7">ROUND(F34*$O$2,2)</f>
        <v>125405.94</v>
      </c>
      <c r="H34" s="12">
        <f t="shared" ref="H34:H61" si="8">F34-G34</f>
        <v>76861.709999999992</v>
      </c>
      <c r="I34" s="63">
        <f t="shared" ref="I34:I61" si="9">H34/F34</f>
        <v>0.38000001483183293</v>
      </c>
      <c r="J34" s="105">
        <v>210588</v>
      </c>
      <c r="K34" s="12">
        <f t="shared" ref="K34:K61" si="10">F34-J34</f>
        <v>-8320.3500000000058</v>
      </c>
      <c r="L34" s="29" t="str">
        <f t="shared" ref="L34:L61" si="11">IF(K34&gt;=0,"On target","Below plan")</f>
        <v>Below plan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491</v>
      </c>
      <c r="E35" s="31">
        <v>264.82</v>
      </c>
      <c r="F35" s="12">
        <f t="shared" si="6"/>
        <v>130026.62</v>
      </c>
      <c r="G35" s="12">
        <f t="shared" si="7"/>
        <v>80616.5</v>
      </c>
      <c r="H35" s="12">
        <f t="shared" si="8"/>
        <v>49410.119999999995</v>
      </c>
      <c r="I35" s="63">
        <f t="shared" si="9"/>
        <v>0.38000003383922459</v>
      </c>
      <c r="J35" s="105">
        <v>130475</v>
      </c>
      <c r="K35" s="12">
        <f t="shared" si="10"/>
        <v>-448.38000000000466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728</v>
      </c>
      <c r="E36" s="31">
        <v>394.62</v>
      </c>
      <c r="F36" s="12">
        <f t="shared" si="6"/>
        <v>287283.36</v>
      </c>
      <c r="G36" s="12">
        <f t="shared" si="7"/>
        <v>178115.68</v>
      </c>
      <c r="H36" s="12">
        <f t="shared" si="8"/>
        <v>109167.67999999999</v>
      </c>
      <c r="I36" s="63">
        <f t="shared" si="9"/>
        <v>0.3800000111388282</v>
      </c>
      <c r="J36" s="105">
        <v>236428</v>
      </c>
      <c r="K36" s="12">
        <f t="shared" si="10"/>
        <v>50855.359999999986</v>
      </c>
      <c r="L36" s="29" t="str">
        <f t="shared" si="11"/>
        <v>On target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118</v>
      </c>
      <c r="E37" s="31">
        <v>232.63</v>
      </c>
      <c r="F37" s="12">
        <f t="shared" si="6"/>
        <v>27450.34</v>
      </c>
      <c r="G37" s="12">
        <f t="shared" si="7"/>
        <v>17019.21</v>
      </c>
      <c r="H37" s="12">
        <f t="shared" si="8"/>
        <v>10431.130000000001</v>
      </c>
      <c r="I37" s="63">
        <f t="shared" si="9"/>
        <v>0.38000002914353703</v>
      </c>
      <c r="J37" s="105">
        <v>24632</v>
      </c>
      <c r="K37" s="12">
        <f t="shared" si="10"/>
        <v>2818.34</v>
      </c>
      <c r="L37" s="29" t="str">
        <f t="shared" si="11"/>
        <v>On target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58</v>
      </c>
      <c r="E38" s="31">
        <v>378.28</v>
      </c>
      <c r="F38" s="12">
        <f t="shared" si="6"/>
        <v>21940.239999999998</v>
      </c>
      <c r="G38" s="12">
        <f t="shared" si="7"/>
        <v>13602.95</v>
      </c>
      <c r="H38" s="12">
        <f t="shared" si="8"/>
        <v>8337.2899999999972</v>
      </c>
      <c r="I38" s="63">
        <f t="shared" si="9"/>
        <v>0.37999994530597653</v>
      </c>
      <c r="J38" s="105">
        <v>25630</v>
      </c>
      <c r="K38" s="12">
        <f t="shared" si="10"/>
        <v>-3689.760000000002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537</v>
      </c>
      <c r="E39" s="31">
        <v>354.84</v>
      </c>
      <c r="F39" s="12">
        <f t="shared" si="6"/>
        <v>190549.08</v>
      </c>
      <c r="G39" s="12">
        <f t="shared" si="7"/>
        <v>118140.43</v>
      </c>
      <c r="H39" s="12">
        <f t="shared" si="8"/>
        <v>72408.649999999994</v>
      </c>
      <c r="I39" s="63">
        <f t="shared" si="9"/>
        <v>0.3799999979008033</v>
      </c>
      <c r="J39" s="105">
        <v>195507</v>
      </c>
      <c r="K39" s="12">
        <f t="shared" si="10"/>
        <v>-4957.9200000000128</v>
      </c>
      <c r="L39" s="29" t="str">
        <f t="shared" si="11"/>
        <v>Below plan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522</v>
      </c>
      <c r="E40" s="31">
        <v>209.54</v>
      </c>
      <c r="F40" s="12">
        <f t="shared" si="6"/>
        <v>109379.87999999999</v>
      </c>
      <c r="G40" s="12">
        <f t="shared" si="7"/>
        <v>67815.53</v>
      </c>
      <c r="H40" s="12">
        <f t="shared" si="8"/>
        <v>41564.349999999991</v>
      </c>
      <c r="I40" s="63">
        <f t="shared" si="9"/>
        <v>0.37999995977322332</v>
      </c>
      <c r="J40" s="105">
        <v>98279</v>
      </c>
      <c r="K40" s="12">
        <f t="shared" si="10"/>
        <v>11100.87999999999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536</v>
      </c>
      <c r="E41" s="31">
        <v>94.32</v>
      </c>
      <c r="F41" s="12">
        <f t="shared" si="6"/>
        <v>50555.519999999997</v>
      </c>
      <c r="G41" s="12">
        <f t="shared" si="7"/>
        <v>31344.42</v>
      </c>
      <c r="H41" s="12">
        <f t="shared" si="8"/>
        <v>19211.099999999999</v>
      </c>
      <c r="I41" s="63">
        <f t="shared" si="9"/>
        <v>0.38000004747256083</v>
      </c>
      <c r="J41" s="105">
        <v>47558</v>
      </c>
      <c r="K41" s="12">
        <f t="shared" si="10"/>
        <v>2997.5199999999968</v>
      </c>
      <c r="L41" s="29" t="str">
        <f t="shared" si="11"/>
        <v>On target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135</v>
      </c>
      <c r="E42" s="31">
        <v>229.31</v>
      </c>
      <c r="F42" s="12">
        <f t="shared" si="6"/>
        <v>30956.85</v>
      </c>
      <c r="G42" s="12">
        <f t="shared" si="7"/>
        <v>19193.25</v>
      </c>
      <c r="H42" s="12">
        <f t="shared" si="8"/>
        <v>11763.599999999999</v>
      </c>
      <c r="I42" s="63">
        <f t="shared" si="9"/>
        <v>0.37999990309091525</v>
      </c>
      <c r="J42" s="105">
        <v>32426</v>
      </c>
      <c r="K42" s="12">
        <f t="shared" si="10"/>
        <v>-1469.1500000000015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762</v>
      </c>
      <c r="E43" s="31">
        <v>211.25</v>
      </c>
      <c r="F43" s="12">
        <f t="shared" si="6"/>
        <v>160972.5</v>
      </c>
      <c r="G43" s="12">
        <f t="shared" si="7"/>
        <v>99802.95</v>
      </c>
      <c r="H43" s="12">
        <f t="shared" si="8"/>
        <v>61169.55</v>
      </c>
      <c r="I43" s="63">
        <f t="shared" si="9"/>
        <v>0.38</v>
      </c>
      <c r="J43" s="105">
        <v>173975</v>
      </c>
      <c r="K43" s="12">
        <f t="shared" si="10"/>
        <v>-13002.5</v>
      </c>
      <c r="L43" s="29" t="str">
        <f t="shared" si="11"/>
        <v>Below plan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79</v>
      </c>
      <c r="E44" s="31">
        <v>196.27</v>
      </c>
      <c r="F44" s="12">
        <f t="shared" si="6"/>
        <v>15505.33</v>
      </c>
      <c r="G44" s="12">
        <f t="shared" si="7"/>
        <v>9613.2999999999993</v>
      </c>
      <c r="H44" s="12">
        <f t="shared" si="8"/>
        <v>5892.0300000000007</v>
      </c>
      <c r="I44" s="63">
        <f t="shared" si="9"/>
        <v>0.38000029667217666</v>
      </c>
      <c r="J44" s="105">
        <v>16555</v>
      </c>
      <c r="K44" s="12">
        <f t="shared" si="10"/>
        <v>-1049.67</v>
      </c>
      <c r="L44" s="29" t="str">
        <f t="shared" si="11"/>
        <v>Below plan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897</v>
      </c>
      <c r="E45" s="31">
        <v>276.02</v>
      </c>
      <c r="F45" s="12">
        <f t="shared" si="6"/>
        <v>247589.93999999997</v>
      </c>
      <c r="G45" s="12">
        <f t="shared" si="7"/>
        <v>153505.76</v>
      </c>
      <c r="H45" s="12">
        <f t="shared" si="8"/>
        <v>94084.179999999964</v>
      </c>
      <c r="I45" s="63">
        <f t="shared" si="9"/>
        <v>0.38000001130902156</v>
      </c>
      <c r="J45" s="105">
        <v>235469</v>
      </c>
      <c r="K45" s="12">
        <f t="shared" si="10"/>
        <v>12120.939999999973</v>
      </c>
      <c r="L45" s="29" t="str">
        <f t="shared" si="11"/>
        <v>On target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554</v>
      </c>
      <c r="E46" s="31">
        <v>157.32</v>
      </c>
      <c r="F46" s="12">
        <f t="shared" si="6"/>
        <v>87155.28</v>
      </c>
      <c r="G46" s="12">
        <f t="shared" si="7"/>
        <v>54036.27</v>
      </c>
      <c r="H46" s="12">
        <f t="shared" si="8"/>
        <v>33119.01</v>
      </c>
      <c r="I46" s="63">
        <f t="shared" si="9"/>
        <v>0.38000004130558701</v>
      </c>
      <c r="J46" s="105">
        <v>79112</v>
      </c>
      <c r="K46" s="12">
        <f t="shared" si="10"/>
        <v>8043.2799999999988</v>
      </c>
      <c r="L46" s="29" t="str">
        <f t="shared" si="11"/>
        <v>On target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434</v>
      </c>
      <c r="E47" s="31">
        <v>396.31</v>
      </c>
      <c r="F47" s="12">
        <f t="shared" si="6"/>
        <v>171998.54</v>
      </c>
      <c r="G47" s="12">
        <f t="shared" si="7"/>
        <v>106639.09</v>
      </c>
      <c r="H47" s="12">
        <f t="shared" si="8"/>
        <v>65359.450000000012</v>
      </c>
      <c r="I47" s="63">
        <f t="shared" si="9"/>
        <v>0.38000002790721366</v>
      </c>
      <c r="J47" s="105">
        <v>160193</v>
      </c>
      <c r="K47" s="12">
        <f t="shared" si="10"/>
        <v>11805.540000000008</v>
      </c>
      <c r="L47" s="29" t="str">
        <f t="shared" si="11"/>
        <v>On target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671</v>
      </c>
      <c r="E48" s="31">
        <v>162.41</v>
      </c>
      <c r="F48" s="12">
        <f t="shared" si="6"/>
        <v>108977.11</v>
      </c>
      <c r="G48" s="12">
        <f t="shared" si="7"/>
        <v>67565.81</v>
      </c>
      <c r="H48" s="12">
        <f t="shared" si="8"/>
        <v>41411.300000000003</v>
      </c>
      <c r="I48" s="63">
        <f t="shared" si="9"/>
        <v>0.37999998348276992</v>
      </c>
      <c r="J48" s="105">
        <v>127242</v>
      </c>
      <c r="K48" s="12">
        <f t="shared" si="10"/>
        <v>-18264.89</v>
      </c>
      <c r="L48" s="29" t="str">
        <f t="shared" si="11"/>
        <v>Below plan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74</v>
      </c>
      <c r="E49" s="31">
        <v>121.77</v>
      </c>
      <c r="F49" s="12">
        <f t="shared" si="6"/>
        <v>9010.98</v>
      </c>
      <c r="G49" s="12">
        <f t="shared" si="7"/>
        <v>5586.81</v>
      </c>
      <c r="H49" s="12">
        <f t="shared" si="8"/>
        <v>3424.1699999999992</v>
      </c>
      <c r="I49" s="63">
        <f t="shared" si="9"/>
        <v>0.37999973365827017</v>
      </c>
      <c r="J49" s="105">
        <v>10470</v>
      </c>
      <c r="K49" s="12">
        <f t="shared" si="10"/>
        <v>-1459.0200000000004</v>
      </c>
      <c r="L49" s="29" t="str">
        <f t="shared" si="11"/>
        <v>Below plan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123</v>
      </c>
      <c r="E50" s="31">
        <v>178.03</v>
      </c>
      <c r="F50" s="12">
        <f t="shared" si="6"/>
        <v>21897.69</v>
      </c>
      <c r="G50" s="12">
        <f t="shared" si="7"/>
        <v>13576.57</v>
      </c>
      <c r="H50" s="12">
        <f t="shared" si="8"/>
        <v>8321.119999999999</v>
      </c>
      <c r="I50" s="63">
        <f t="shared" si="9"/>
        <v>0.37999989953278174</v>
      </c>
      <c r="J50" s="105">
        <v>18145</v>
      </c>
      <c r="K50" s="12">
        <f t="shared" si="10"/>
        <v>3752.6899999999987</v>
      </c>
      <c r="L50" s="29" t="str">
        <f t="shared" si="11"/>
        <v>On target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702</v>
      </c>
      <c r="E51" s="31">
        <v>84.3</v>
      </c>
      <c r="F51" s="12">
        <f t="shared" si="6"/>
        <v>59178.6</v>
      </c>
      <c r="G51" s="12">
        <f t="shared" si="7"/>
        <v>36690.730000000003</v>
      </c>
      <c r="H51" s="12">
        <f t="shared" si="8"/>
        <v>22487.869999999995</v>
      </c>
      <c r="I51" s="63">
        <f t="shared" si="9"/>
        <v>0.3800000337960005</v>
      </c>
      <c r="J51" s="105">
        <v>58527</v>
      </c>
      <c r="K51" s="12">
        <f t="shared" si="10"/>
        <v>651.59999999999854</v>
      </c>
      <c r="L51" s="29" t="str">
        <f t="shared" si="11"/>
        <v>On target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461</v>
      </c>
      <c r="E52" s="31">
        <v>216.48</v>
      </c>
      <c r="F52" s="12">
        <f t="shared" si="6"/>
        <v>99797.28</v>
      </c>
      <c r="G52" s="12">
        <f t="shared" si="7"/>
        <v>61874.31</v>
      </c>
      <c r="H52" s="12">
        <f t="shared" si="8"/>
        <v>37922.97</v>
      </c>
      <c r="I52" s="63">
        <f t="shared" si="9"/>
        <v>0.38000003607312743</v>
      </c>
      <c r="J52" s="105">
        <v>107037</v>
      </c>
      <c r="K52" s="12">
        <f t="shared" si="10"/>
        <v>-7239.7200000000012</v>
      </c>
      <c r="L52" s="29" t="str">
        <f t="shared" si="11"/>
        <v>Below plan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349</v>
      </c>
      <c r="E53" s="31">
        <v>315.17</v>
      </c>
      <c r="F53" s="12">
        <f t="shared" si="6"/>
        <v>109994.33</v>
      </c>
      <c r="G53" s="12">
        <f t="shared" si="7"/>
        <v>68196.479999999996</v>
      </c>
      <c r="H53" s="12">
        <f t="shared" si="8"/>
        <v>41797.850000000006</v>
      </c>
      <c r="I53" s="63">
        <f t="shared" si="9"/>
        <v>0.38000004182033753</v>
      </c>
      <c r="J53" s="105">
        <v>112691</v>
      </c>
      <c r="K53" s="12">
        <f t="shared" si="10"/>
        <v>-2696.6699999999983</v>
      </c>
      <c r="L53" s="29" t="str">
        <f t="shared" si="11"/>
        <v>Below plan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813</v>
      </c>
      <c r="E54" s="31">
        <v>198.32</v>
      </c>
      <c r="F54" s="12">
        <f t="shared" si="6"/>
        <v>161234.16</v>
      </c>
      <c r="G54" s="12">
        <f t="shared" si="7"/>
        <v>99965.18</v>
      </c>
      <c r="H54" s="12">
        <f t="shared" si="8"/>
        <v>61268.98000000001</v>
      </c>
      <c r="I54" s="63">
        <f t="shared" si="9"/>
        <v>0.37999999503827236</v>
      </c>
      <c r="J54" s="105">
        <v>172803</v>
      </c>
      <c r="K54" s="12">
        <f t="shared" si="10"/>
        <v>-11568.839999999997</v>
      </c>
      <c r="L54" s="29" t="str">
        <f t="shared" si="11"/>
        <v>Below plan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524</v>
      </c>
      <c r="E55" s="31">
        <v>230.36</v>
      </c>
      <c r="F55" s="12">
        <f t="shared" si="6"/>
        <v>120708.64000000001</v>
      </c>
      <c r="G55" s="12">
        <f t="shared" si="7"/>
        <v>74839.360000000001</v>
      </c>
      <c r="H55" s="12">
        <f t="shared" si="8"/>
        <v>45869.280000000013</v>
      </c>
      <c r="I55" s="63">
        <f t="shared" si="9"/>
        <v>0.37999997348988446</v>
      </c>
      <c r="J55" s="105">
        <v>132246</v>
      </c>
      <c r="K55" s="12">
        <f t="shared" si="10"/>
        <v>-11537.359999999986</v>
      </c>
      <c r="L55" s="29" t="str">
        <f t="shared" si="11"/>
        <v>Below plan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204</v>
      </c>
      <c r="E56" s="31">
        <v>361.4</v>
      </c>
      <c r="F56" s="12">
        <f t="shared" si="6"/>
        <v>73725.599999999991</v>
      </c>
      <c r="G56" s="12">
        <f t="shared" si="7"/>
        <v>45709.87</v>
      </c>
      <c r="H56" s="12">
        <f t="shared" si="8"/>
        <v>28015.729999999989</v>
      </c>
      <c r="I56" s="63">
        <f t="shared" si="9"/>
        <v>0.38000002712761904</v>
      </c>
      <c r="J56" s="105">
        <v>85312</v>
      </c>
      <c r="K56" s="12">
        <f t="shared" si="10"/>
        <v>-11586.400000000009</v>
      </c>
      <c r="L56" s="29" t="str">
        <f t="shared" si="11"/>
        <v>Below plan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613</v>
      </c>
      <c r="E57" s="31">
        <v>311.35000000000002</v>
      </c>
      <c r="F57" s="12">
        <f t="shared" si="6"/>
        <v>190857.55000000002</v>
      </c>
      <c r="G57" s="12">
        <f t="shared" si="7"/>
        <v>118331.68</v>
      </c>
      <c r="H57" s="12">
        <f t="shared" si="8"/>
        <v>72525.870000000024</v>
      </c>
      <c r="I57" s="63">
        <f t="shared" si="9"/>
        <v>0.38000000523950989</v>
      </c>
      <c r="J57" s="105">
        <v>196555</v>
      </c>
      <c r="K57" s="12">
        <f t="shared" si="10"/>
        <v>-5697.4499999999825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74</v>
      </c>
      <c r="E58" s="31">
        <v>225.17</v>
      </c>
      <c r="F58" s="12">
        <f t="shared" si="6"/>
        <v>16662.579999999998</v>
      </c>
      <c r="G58" s="12">
        <f t="shared" si="7"/>
        <v>10330.799999999999</v>
      </c>
      <c r="H58" s="12">
        <f t="shared" si="8"/>
        <v>6331.7799999999988</v>
      </c>
      <c r="I58" s="63">
        <f t="shared" si="9"/>
        <v>0.37999997599411373</v>
      </c>
      <c r="J58" s="105">
        <v>14986</v>
      </c>
      <c r="K58" s="12">
        <f t="shared" si="10"/>
        <v>1676.5799999999981</v>
      </c>
      <c r="L58" s="29" t="str">
        <f t="shared" si="11"/>
        <v>On target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605</v>
      </c>
      <c r="E59" s="31">
        <v>87.57</v>
      </c>
      <c r="F59" s="12">
        <f t="shared" si="6"/>
        <v>52979.85</v>
      </c>
      <c r="G59" s="12">
        <f t="shared" si="7"/>
        <v>32847.51</v>
      </c>
      <c r="H59" s="12">
        <f t="shared" si="8"/>
        <v>20132.339999999997</v>
      </c>
      <c r="I59" s="63">
        <f t="shared" si="9"/>
        <v>0.37999994337469806</v>
      </c>
      <c r="J59" s="105">
        <v>44578</v>
      </c>
      <c r="K59" s="12">
        <f t="shared" si="10"/>
        <v>8401.8499999999985</v>
      </c>
      <c r="L59" s="29" t="str">
        <f t="shared" si="11"/>
        <v>On target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813</v>
      </c>
      <c r="E60" s="31">
        <v>406.7</v>
      </c>
      <c r="F60" s="12">
        <f t="shared" si="6"/>
        <v>330647.09999999998</v>
      </c>
      <c r="G60" s="12">
        <f t="shared" si="7"/>
        <v>205001.2</v>
      </c>
      <c r="H60" s="12">
        <f t="shared" si="8"/>
        <v>125645.89999999997</v>
      </c>
      <c r="I60" s="63">
        <f t="shared" si="9"/>
        <v>0.38000000604874495</v>
      </c>
      <c r="J60" s="105">
        <v>359436</v>
      </c>
      <c r="K60" s="12">
        <f t="shared" si="10"/>
        <v>-28788.900000000023</v>
      </c>
      <c r="L60" s="29" t="str">
        <f t="shared" si="11"/>
        <v>Below plan</v>
      </c>
    </row>
    <row r="61" spans="1:12" x14ac:dyDescent="0.25">
      <c r="A61" s="58">
        <v>45809</v>
      </c>
      <c r="B61" s="8" t="s">
        <v>40</v>
      </c>
      <c r="C61" s="8" t="s">
        <v>512</v>
      </c>
      <c r="D61" s="18">
        <v>54</v>
      </c>
      <c r="E61" s="32">
        <v>110.31</v>
      </c>
      <c r="F61" s="18">
        <f t="shared" si="6"/>
        <v>5956.74</v>
      </c>
      <c r="G61" s="18">
        <f t="shared" si="7"/>
        <v>3693.18</v>
      </c>
      <c r="H61" s="18">
        <f t="shared" si="8"/>
        <v>2263.56</v>
      </c>
      <c r="I61" s="66">
        <f t="shared" si="9"/>
        <v>0.37999979854752769</v>
      </c>
      <c r="J61" s="106">
        <v>6244</v>
      </c>
      <c r="K61" s="18">
        <f t="shared" si="10"/>
        <v>-287.26000000000022</v>
      </c>
      <c r="L61" s="30" t="str">
        <f t="shared" si="11"/>
        <v>Below plan</v>
      </c>
    </row>
  </sheetData>
  <mergeCells count="2">
    <mergeCell ref="R5:S5"/>
    <mergeCell ref="R10:S10"/>
  </mergeCells>
  <hyperlinks>
    <hyperlink ref="U2" location="'INDEX'!A1" tooltip="Back to INDEX" display="← Ana Sayfa / Back to Index" xr:uid="{7141A35F-6674-45A1-B869-55893F00225C}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33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N1" s="2" t="s">
        <v>3964</v>
      </c>
      <c r="O1" s="4" t="s">
        <v>3965</v>
      </c>
      <c r="R1" s="9" t="s">
        <v>96</v>
      </c>
      <c r="S1" s="77" t="s">
        <v>4054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96</v>
      </c>
      <c r="E2" s="31">
        <v>399.05</v>
      </c>
      <c r="F2" s="12">
        <f t="shared" ref="F2:F33" si="0">D2*E2</f>
        <v>38308.800000000003</v>
      </c>
      <c r="G2" s="12">
        <f t="shared" ref="G2:G33" si="1">ROUND(F2*$O$2,2)</f>
        <v>23751.46</v>
      </c>
      <c r="H2" s="12">
        <f t="shared" ref="H2:H33" si="2">F2-G2</f>
        <v>14557.340000000004</v>
      </c>
      <c r="I2" s="63">
        <f t="shared" ref="I2:I33" si="3">H2/F2</f>
        <v>0.37999989558534858</v>
      </c>
      <c r="J2" s="105">
        <v>40485</v>
      </c>
      <c r="K2" s="12">
        <f t="shared" ref="K2:K33" si="4">F2-J2</f>
        <v>-2176.1999999999971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78" t="s">
        <v>4055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271</v>
      </c>
      <c r="E3" s="31">
        <v>360.02</v>
      </c>
      <c r="F3" s="12">
        <f t="shared" si="0"/>
        <v>97565.42</v>
      </c>
      <c r="G3" s="12">
        <f t="shared" si="1"/>
        <v>60490.559999999998</v>
      </c>
      <c r="H3" s="12">
        <f t="shared" si="2"/>
        <v>37074.86</v>
      </c>
      <c r="I3" s="63">
        <f t="shared" si="3"/>
        <v>0.38000000409981327</v>
      </c>
      <c r="J3" s="105">
        <v>97305</v>
      </c>
      <c r="K3" s="12">
        <f t="shared" si="4"/>
        <v>260.41999999999825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78" t="s">
        <v>4056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435</v>
      </c>
      <c r="E4" s="31">
        <v>349.14</v>
      </c>
      <c r="F4" s="12">
        <f t="shared" si="0"/>
        <v>151875.9</v>
      </c>
      <c r="G4" s="12">
        <f t="shared" si="1"/>
        <v>94163.06</v>
      </c>
      <c r="H4" s="12">
        <f t="shared" si="2"/>
        <v>57712.84</v>
      </c>
      <c r="I4" s="63">
        <f t="shared" si="3"/>
        <v>0.37999998683135378</v>
      </c>
      <c r="J4" s="105">
        <v>138223</v>
      </c>
      <c r="K4" s="12">
        <f t="shared" si="4"/>
        <v>13652.899999999994</v>
      </c>
      <c r="L4" s="29" t="str">
        <f t="shared" si="5"/>
        <v>On target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685</v>
      </c>
      <c r="E5" s="31">
        <v>320.8</v>
      </c>
      <c r="F5" s="12">
        <f t="shared" si="0"/>
        <v>219748</v>
      </c>
      <c r="G5" s="12">
        <f t="shared" si="1"/>
        <v>136243.76</v>
      </c>
      <c r="H5" s="12">
        <f t="shared" si="2"/>
        <v>83504.239999999991</v>
      </c>
      <c r="I5" s="63">
        <f t="shared" si="3"/>
        <v>0.37999999999999995</v>
      </c>
      <c r="J5" s="105">
        <v>224126</v>
      </c>
      <c r="K5" s="12">
        <f t="shared" si="4"/>
        <v>-4378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731</v>
      </c>
      <c r="E6" s="31">
        <v>143.15</v>
      </c>
      <c r="F6" s="12">
        <f t="shared" si="0"/>
        <v>104642.65000000001</v>
      </c>
      <c r="G6" s="12">
        <f t="shared" si="1"/>
        <v>64878.44</v>
      </c>
      <c r="H6" s="12">
        <f t="shared" si="2"/>
        <v>39764.210000000006</v>
      </c>
      <c r="I6" s="63">
        <f t="shared" si="3"/>
        <v>0.38000002866899873</v>
      </c>
      <c r="J6" s="105">
        <v>105101</v>
      </c>
      <c r="K6" s="12">
        <f t="shared" si="4"/>
        <v>-458.34999999999127</v>
      </c>
      <c r="L6" s="29" t="str">
        <f t="shared" si="5"/>
        <v>Below plan</v>
      </c>
      <c r="R6" s="15" t="s">
        <v>100</v>
      </c>
      <c r="S6" s="80" t="s">
        <v>3993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120</v>
      </c>
      <c r="E7" s="31">
        <v>240.79</v>
      </c>
      <c r="F7" s="12">
        <f t="shared" si="0"/>
        <v>28894.799999999999</v>
      </c>
      <c r="G7" s="12">
        <f t="shared" si="1"/>
        <v>17914.78</v>
      </c>
      <c r="H7" s="12">
        <f t="shared" si="2"/>
        <v>10980.02</v>
      </c>
      <c r="I7" s="63">
        <f t="shared" si="3"/>
        <v>0.37999986156678711</v>
      </c>
      <c r="J7" s="105">
        <v>31160</v>
      </c>
      <c r="K7" s="12">
        <f t="shared" si="4"/>
        <v>-2265.2000000000007</v>
      </c>
      <c r="L7" s="29" t="str">
        <f t="shared" si="5"/>
        <v>Below plan</v>
      </c>
      <c r="R7" s="15" t="s">
        <v>101</v>
      </c>
      <c r="S7" s="80" t="s">
        <v>4057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874</v>
      </c>
      <c r="E8" s="31">
        <v>381.91</v>
      </c>
      <c r="F8" s="12">
        <f t="shared" si="0"/>
        <v>333789.34000000003</v>
      </c>
      <c r="G8" s="12">
        <f t="shared" si="1"/>
        <v>206949.39</v>
      </c>
      <c r="H8" s="12">
        <f t="shared" si="2"/>
        <v>126839.95000000001</v>
      </c>
      <c r="I8" s="63">
        <f t="shared" si="3"/>
        <v>0.38000000239672127</v>
      </c>
      <c r="J8" s="105">
        <v>361794</v>
      </c>
      <c r="K8" s="12">
        <f t="shared" si="4"/>
        <v>-28004.659999999974</v>
      </c>
      <c r="L8" s="29" t="str">
        <f t="shared" si="5"/>
        <v>Below plan</v>
      </c>
      <c r="R8" s="15" t="s">
        <v>103</v>
      </c>
      <c r="S8" s="80" t="s">
        <v>4058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196</v>
      </c>
      <c r="E9" s="31">
        <v>154.80000000000001</v>
      </c>
      <c r="F9" s="12">
        <f t="shared" si="0"/>
        <v>30340.800000000003</v>
      </c>
      <c r="G9" s="12">
        <f t="shared" si="1"/>
        <v>18811.3</v>
      </c>
      <c r="H9" s="12">
        <f t="shared" si="2"/>
        <v>11529.500000000004</v>
      </c>
      <c r="I9" s="63">
        <f t="shared" si="3"/>
        <v>0.37999986816432008</v>
      </c>
      <c r="J9" s="105">
        <v>27210</v>
      </c>
      <c r="K9" s="12">
        <f t="shared" si="4"/>
        <v>3130.8000000000029</v>
      </c>
      <c r="L9" s="29" t="str">
        <f t="shared" si="5"/>
        <v>On target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308</v>
      </c>
      <c r="E10" s="31">
        <v>203.51</v>
      </c>
      <c r="F10" s="12">
        <f t="shared" si="0"/>
        <v>62681.079999999994</v>
      </c>
      <c r="G10" s="12">
        <f t="shared" si="1"/>
        <v>38862.269999999997</v>
      </c>
      <c r="H10" s="12">
        <f t="shared" si="2"/>
        <v>23818.809999999998</v>
      </c>
      <c r="I10" s="63">
        <f t="shared" si="3"/>
        <v>0.37999999361848902</v>
      </c>
      <c r="J10" s="105">
        <v>72187</v>
      </c>
      <c r="K10" s="12">
        <f t="shared" si="4"/>
        <v>-9505.9200000000055</v>
      </c>
      <c r="L10" s="29" t="str">
        <f t="shared" si="5"/>
        <v>Below plan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143</v>
      </c>
      <c r="E11" s="31">
        <v>253.3</v>
      </c>
      <c r="F11" s="12">
        <f t="shared" si="0"/>
        <v>36221.9</v>
      </c>
      <c r="G11" s="12">
        <f t="shared" si="1"/>
        <v>22457.58</v>
      </c>
      <c r="H11" s="12">
        <f t="shared" si="2"/>
        <v>13764.32</v>
      </c>
      <c r="I11" s="63">
        <f t="shared" si="3"/>
        <v>0.37999994478478488</v>
      </c>
      <c r="J11" s="105">
        <v>32132</v>
      </c>
      <c r="K11" s="12">
        <f t="shared" si="4"/>
        <v>4089.9000000000015</v>
      </c>
      <c r="L11" s="29" t="str">
        <f t="shared" si="5"/>
        <v>On target</v>
      </c>
      <c r="R11" s="15" t="s">
        <v>100</v>
      </c>
      <c r="S11" s="80" t="s">
        <v>3997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175</v>
      </c>
      <c r="E12" s="31">
        <v>286.47000000000003</v>
      </c>
      <c r="F12" s="12">
        <f t="shared" si="0"/>
        <v>50132.250000000007</v>
      </c>
      <c r="G12" s="12">
        <f t="shared" si="1"/>
        <v>31082</v>
      </c>
      <c r="H12" s="12">
        <f t="shared" si="2"/>
        <v>19050.250000000007</v>
      </c>
      <c r="I12" s="63">
        <f t="shared" si="3"/>
        <v>0.37999990026380231</v>
      </c>
      <c r="J12" s="105">
        <v>44279</v>
      </c>
      <c r="K12" s="12">
        <f t="shared" si="4"/>
        <v>5853.2500000000073</v>
      </c>
      <c r="L12" s="29" t="str">
        <f t="shared" si="5"/>
        <v>On target</v>
      </c>
      <c r="R12" s="15" t="s">
        <v>101</v>
      </c>
      <c r="S12" s="80" t="s">
        <v>4059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734</v>
      </c>
      <c r="E13" s="31">
        <v>287.58999999999997</v>
      </c>
      <c r="F13" s="12">
        <f t="shared" si="0"/>
        <v>211091.05999999997</v>
      </c>
      <c r="G13" s="12">
        <f t="shared" si="1"/>
        <v>130876.46</v>
      </c>
      <c r="H13" s="12">
        <f t="shared" si="2"/>
        <v>80214.599999999962</v>
      </c>
      <c r="I13" s="63">
        <f t="shared" si="3"/>
        <v>0.37999998673558216</v>
      </c>
      <c r="J13" s="105">
        <v>176469</v>
      </c>
      <c r="K13" s="12">
        <f t="shared" si="4"/>
        <v>34622.059999999969</v>
      </c>
      <c r="L13" s="29" t="str">
        <f t="shared" si="5"/>
        <v>On target</v>
      </c>
      <c r="R13" s="15" t="s">
        <v>103</v>
      </c>
      <c r="S13" s="80" t="s">
        <v>4060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157</v>
      </c>
      <c r="E14" s="31">
        <v>297.8</v>
      </c>
      <c r="F14" s="12">
        <f t="shared" si="0"/>
        <v>46754.6</v>
      </c>
      <c r="G14" s="12">
        <f t="shared" si="1"/>
        <v>28987.85</v>
      </c>
      <c r="H14" s="12">
        <f t="shared" si="2"/>
        <v>17766.75</v>
      </c>
      <c r="I14" s="63">
        <f t="shared" si="3"/>
        <v>0.38000004277653965</v>
      </c>
      <c r="J14" s="105">
        <v>50076</v>
      </c>
      <c r="K14" s="12">
        <f t="shared" si="4"/>
        <v>-3321.4000000000015</v>
      </c>
      <c r="L14" s="29" t="str">
        <f t="shared" si="5"/>
        <v>Below plan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787</v>
      </c>
      <c r="E15" s="31">
        <v>215.83</v>
      </c>
      <c r="F15" s="12">
        <f t="shared" si="0"/>
        <v>169858.21000000002</v>
      </c>
      <c r="G15" s="12">
        <f t="shared" si="1"/>
        <v>105312.09</v>
      </c>
      <c r="H15" s="12">
        <f t="shared" si="2"/>
        <v>64546.120000000024</v>
      </c>
      <c r="I15" s="63">
        <f t="shared" si="3"/>
        <v>0.38000000117745275</v>
      </c>
      <c r="J15" s="105">
        <v>183846</v>
      </c>
      <c r="K15" s="12">
        <f t="shared" si="4"/>
        <v>-13987.789999999979</v>
      </c>
      <c r="L15" s="29" t="str">
        <f t="shared" si="5"/>
        <v>Below plan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116</v>
      </c>
      <c r="E16" s="31">
        <v>280.08999999999997</v>
      </c>
      <c r="F16" s="12">
        <f t="shared" si="0"/>
        <v>32490.44</v>
      </c>
      <c r="G16" s="12">
        <f t="shared" si="1"/>
        <v>20144.07</v>
      </c>
      <c r="H16" s="12">
        <f t="shared" si="2"/>
        <v>12346.369999999999</v>
      </c>
      <c r="I16" s="63">
        <f t="shared" si="3"/>
        <v>0.38000008617919606</v>
      </c>
      <c r="J16" s="105">
        <v>37586</v>
      </c>
      <c r="K16" s="12">
        <f t="shared" si="4"/>
        <v>-5095.5600000000013</v>
      </c>
      <c r="L16" s="29" t="str">
        <f t="shared" si="5"/>
        <v>Below plan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614</v>
      </c>
      <c r="E17" s="31">
        <v>139.47</v>
      </c>
      <c r="F17" s="12">
        <f t="shared" si="0"/>
        <v>85634.58</v>
      </c>
      <c r="G17" s="12">
        <f t="shared" si="1"/>
        <v>53093.440000000002</v>
      </c>
      <c r="H17" s="12">
        <f t="shared" si="2"/>
        <v>32541.14</v>
      </c>
      <c r="I17" s="63">
        <f t="shared" si="3"/>
        <v>0.37999999532898976</v>
      </c>
      <c r="J17" s="105">
        <v>93518</v>
      </c>
      <c r="K17" s="12">
        <f t="shared" si="4"/>
        <v>-7883.4199999999983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888</v>
      </c>
      <c r="E18" s="31">
        <v>291.83</v>
      </c>
      <c r="F18" s="12">
        <f t="shared" si="0"/>
        <v>259145.03999999998</v>
      </c>
      <c r="G18" s="12">
        <f t="shared" si="1"/>
        <v>160669.92000000001</v>
      </c>
      <c r="H18" s="12">
        <f t="shared" si="2"/>
        <v>98475.119999999966</v>
      </c>
      <c r="I18" s="63">
        <f t="shared" si="3"/>
        <v>0.38000001852244586</v>
      </c>
      <c r="J18" s="105">
        <v>285846</v>
      </c>
      <c r="K18" s="12">
        <f t="shared" si="4"/>
        <v>-26700.960000000021</v>
      </c>
      <c r="L18" s="29" t="str">
        <f t="shared" si="5"/>
        <v>Below plan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639</v>
      </c>
      <c r="E19" s="31">
        <v>225.41</v>
      </c>
      <c r="F19" s="12">
        <f t="shared" si="0"/>
        <v>144036.99</v>
      </c>
      <c r="G19" s="12">
        <f t="shared" si="1"/>
        <v>89302.93</v>
      </c>
      <c r="H19" s="12">
        <f t="shared" si="2"/>
        <v>54734.06</v>
      </c>
      <c r="I19" s="63">
        <f t="shared" si="3"/>
        <v>0.380000026382112</v>
      </c>
      <c r="J19" s="105">
        <v>147675</v>
      </c>
      <c r="K19" s="12">
        <f t="shared" si="4"/>
        <v>-3638.0100000000093</v>
      </c>
      <c r="L19" s="29" t="str">
        <f t="shared" si="5"/>
        <v>Below plan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847</v>
      </c>
      <c r="E20" s="31">
        <v>187.2</v>
      </c>
      <c r="F20" s="12">
        <f t="shared" si="0"/>
        <v>158558.39999999999</v>
      </c>
      <c r="G20" s="12">
        <f t="shared" si="1"/>
        <v>98306.21</v>
      </c>
      <c r="H20" s="12">
        <f t="shared" si="2"/>
        <v>60252.189999999988</v>
      </c>
      <c r="I20" s="63">
        <f t="shared" si="3"/>
        <v>0.37999998738635093</v>
      </c>
      <c r="J20" s="105">
        <v>166037</v>
      </c>
      <c r="K20" s="12">
        <f t="shared" si="4"/>
        <v>-7478.6000000000058</v>
      </c>
      <c r="L20" s="29" t="str">
        <f t="shared" si="5"/>
        <v>Below plan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456</v>
      </c>
      <c r="E21" s="31">
        <v>299.52</v>
      </c>
      <c r="F21" s="12">
        <f t="shared" si="0"/>
        <v>136581.12</v>
      </c>
      <c r="G21" s="12">
        <f t="shared" si="1"/>
        <v>84680.29</v>
      </c>
      <c r="H21" s="12">
        <f t="shared" si="2"/>
        <v>51900.83</v>
      </c>
      <c r="I21" s="63">
        <f t="shared" si="3"/>
        <v>0.38000003221528716</v>
      </c>
      <c r="J21" s="105">
        <v>142825</v>
      </c>
      <c r="K21" s="12">
        <f t="shared" si="4"/>
        <v>-6243.8800000000047</v>
      </c>
      <c r="L21" s="29" t="str">
        <f t="shared" si="5"/>
        <v>Below plan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202</v>
      </c>
      <c r="E22" s="31">
        <v>224.93</v>
      </c>
      <c r="F22" s="12">
        <f t="shared" si="0"/>
        <v>45435.86</v>
      </c>
      <c r="G22" s="12">
        <f t="shared" si="1"/>
        <v>28170.23</v>
      </c>
      <c r="H22" s="12">
        <f t="shared" si="2"/>
        <v>17265.63</v>
      </c>
      <c r="I22" s="63">
        <f t="shared" si="3"/>
        <v>0.38000007042895195</v>
      </c>
      <c r="J22" s="105">
        <v>51732</v>
      </c>
      <c r="K22" s="12">
        <f t="shared" si="4"/>
        <v>-6296.1399999999994</v>
      </c>
      <c r="L22" s="29" t="str">
        <f t="shared" si="5"/>
        <v>Below plan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806</v>
      </c>
      <c r="E23" s="31">
        <v>217.84</v>
      </c>
      <c r="F23" s="12">
        <f t="shared" si="0"/>
        <v>175579.04</v>
      </c>
      <c r="G23" s="12">
        <f t="shared" si="1"/>
        <v>108859</v>
      </c>
      <c r="H23" s="12">
        <f t="shared" si="2"/>
        <v>66720.040000000008</v>
      </c>
      <c r="I23" s="63">
        <f t="shared" si="3"/>
        <v>0.38000002733811511</v>
      </c>
      <c r="J23" s="105">
        <v>157404</v>
      </c>
      <c r="K23" s="12">
        <f t="shared" si="4"/>
        <v>18175.040000000008</v>
      </c>
      <c r="L23" s="29" t="str">
        <f t="shared" si="5"/>
        <v>On target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573</v>
      </c>
      <c r="E24" s="31">
        <v>100.6</v>
      </c>
      <c r="F24" s="12">
        <f t="shared" si="0"/>
        <v>57643.799999999996</v>
      </c>
      <c r="G24" s="12">
        <f t="shared" si="1"/>
        <v>35739.160000000003</v>
      </c>
      <c r="H24" s="12">
        <f t="shared" si="2"/>
        <v>21904.639999999992</v>
      </c>
      <c r="I24" s="63">
        <f t="shared" si="3"/>
        <v>0.37999993060832205</v>
      </c>
      <c r="J24" s="105">
        <v>52867</v>
      </c>
      <c r="K24" s="12">
        <f t="shared" si="4"/>
        <v>4776.7999999999956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554</v>
      </c>
      <c r="E25" s="31">
        <v>262.95</v>
      </c>
      <c r="F25" s="12">
        <f t="shared" si="0"/>
        <v>145674.29999999999</v>
      </c>
      <c r="G25" s="12">
        <f t="shared" si="1"/>
        <v>90318.07</v>
      </c>
      <c r="H25" s="12">
        <f t="shared" si="2"/>
        <v>55356.229999999981</v>
      </c>
      <c r="I25" s="63">
        <f t="shared" si="3"/>
        <v>0.37999997254148454</v>
      </c>
      <c r="J25" s="105">
        <v>132274</v>
      </c>
      <c r="K25" s="12">
        <f t="shared" si="4"/>
        <v>13400.299999999988</v>
      </c>
      <c r="L25" s="29" t="str">
        <f t="shared" si="5"/>
        <v>On target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523</v>
      </c>
      <c r="E26" s="31">
        <v>247.67</v>
      </c>
      <c r="F26" s="12">
        <f t="shared" si="0"/>
        <v>129531.40999999999</v>
      </c>
      <c r="G26" s="12">
        <f t="shared" si="1"/>
        <v>80309.47</v>
      </c>
      <c r="H26" s="12">
        <f t="shared" si="2"/>
        <v>49221.939999999988</v>
      </c>
      <c r="I26" s="63">
        <f t="shared" si="3"/>
        <v>0.38000003242456787</v>
      </c>
      <c r="J26" s="105">
        <v>113773</v>
      </c>
      <c r="K26" s="12">
        <f t="shared" si="4"/>
        <v>15758.409999999989</v>
      </c>
      <c r="L26" s="29" t="str">
        <f t="shared" si="5"/>
        <v>On target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870</v>
      </c>
      <c r="E27" s="31">
        <v>353.52</v>
      </c>
      <c r="F27" s="12">
        <f t="shared" si="0"/>
        <v>307562.39999999997</v>
      </c>
      <c r="G27" s="12">
        <f t="shared" si="1"/>
        <v>190688.69</v>
      </c>
      <c r="H27" s="12">
        <f t="shared" si="2"/>
        <v>116873.70999999996</v>
      </c>
      <c r="I27" s="63">
        <f t="shared" si="3"/>
        <v>0.37999999349725444</v>
      </c>
      <c r="J27" s="105">
        <v>340478</v>
      </c>
      <c r="K27" s="12">
        <f t="shared" si="4"/>
        <v>-32915.600000000035</v>
      </c>
      <c r="L27" s="29" t="str">
        <f t="shared" si="5"/>
        <v>Below plan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598</v>
      </c>
      <c r="E28" s="31">
        <v>399.3</v>
      </c>
      <c r="F28" s="12">
        <f t="shared" si="0"/>
        <v>238781.4</v>
      </c>
      <c r="G28" s="12">
        <f t="shared" si="1"/>
        <v>148044.47</v>
      </c>
      <c r="H28" s="12">
        <f t="shared" si="2"/>
        <v>90736.93</v>
      </c>
      <c r="I28" s="63">
        <f t="shared" si="3"/>
        <v>0.37999999162413822</v>
      </c>
      <c r="J28" s="105">
        <v>259002</v>
      </c>
      <c r="K28" s="12">
        <f t="shared" si="4"/>
        <v>-20220.600000000006</v>
      </c>
      <c r="L28" s="29" t="str">
        <f t="shared" si="5"/>
        <v>Below plan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381</v>
      </c>
      <c r="E29" s="31">
        <v>131.85</v>
      </c>
      <c r="F29" s="12">
        <f t="shared" si="0"/>
        <v>50234.85</v>
      </c>
      <c r="G29" s="12">
        <f t="shared" si="1"/>
        <v>31145.61</v>
      </c>
      <c r="H29" s="12">
        <f t="shared" si="2"/>
        <v>19089.239999999998</v>
      </c>
      <c r="I29" s="63">
        <f t="shared" si="3"/>
        <v>0.37999994028050244</v>
      </c>
      <c r="J29" s="105">
        <v>59040</v>
      </c>
      <c r="K29" s="12">
        <f t="shared" si="4"/>
        <v>-8805.1500000000015</v>
      </c>
      <c r="L29" s="29" t="str">
        <f t="shared" si="5"/>
        <v>Below plan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813</v>
      </c>
      <c r="E30" s="31">
        <v>327.58</v>
      </c>
      <c r="F30" s="12">
        <f t="shared" si="0"/>
        <v>266322.53999999998</v>
      </c>
      <c r="G30" s="12">
        <f t="shared" si="1"/>
        <v>165119.97</v>
      </c>
      <c r="H30" s="12">
        <f t="shared" si="2"/>
        <v>101202.56999999998</v>
      </c>
      <c r="I30" s="63">
        <f t="shared" si="3"/>
        <v>0.3800000180232585</v>
      </c>
      <c r="J30" s="105">
        <v>289073</v>
      </c>
      <c r="K30" s="12">
        <f t="shared" si="4"/>
        <v>-22750.460000000021</v>
      </c>
      <c r="L30" s="29" t="str">
        <f t="shared" si="5"/>
        <v>Below plan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75</v>
      </c>
      <c r="E31" s="31">
        <v>204.01</v>
      </c>
      <c r="F31" s="12">
        <f t="shared" si="0"/>
        <v>15300.75</v>
      </c>
      <c r="G31" s="12">
        <f t="shared" si="1"/>
        <v>9486.4699999999993</v>
      </c>
      <c r="H31" s="12">
        <f t="shared" si="2"/>
        <v>5814.2800000000007</v>
      </c>
      <c r="I31" s="63">
        <f t="shared" si="3"/>
        <v>0.37999967321863309</v>
      </c>
      <c r="J31" s="105">
        <v>13555</v>
      </c>
      <c r="K31" s="12">
        <f t="shared" si="4"/>
        <v>1745.75</v>
      </c>
      <c r="L31" s="29" t="str">
        <f t="shared" si="5"/>
        <v>On target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135</v>
      </c>
      <c r="E32" s="31">
        <v>384.61</v>
      </c>
      <c r="F32" s="12">
        <f t="shared" si="0"/>
        <v>51922.35</v>
      </c>
      <c r="G32" s="12">
        <f t="shared" si="1"/>
        <v>32191.86</v>
      </c>
      <c r="H32" s="12">
        <f t="shared" si="2"/>
        <v>19730.489999999998</v>
      </c>
      <c r="I32" s="63">
        <f t="shared" si="3"/>
        <v>0.37999994222141331</v>
      </c>
      <c r="J32" s="105">
        <v>44874</v>
      </c>
      <c r="K32" s="12">
        <f t="shared" si="4"/>
        <v>7048.3499999999985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810</v>
      </c>
      <c r="E33" s="31">
        <v>143.84</v>
      </c>
      <c r="F33" s="12">
        <f t="shared" si="0"/>
        <v>116510.40000000001</v>
      </c>
      <c r="G33" s="12">
        <f t="shared" si="1"/>
        <v>72236.45</v>
      </c>
      <c r="H33" s="12">
        <f t="shared" si="2"/>
        <v>44273.950000000012</v>
      </c>
      <c r="I33" s="63">
        <f t="shared" si="3"/>
        <v>0.37999998283415048</v>
      </c>
      <c r="J33" s="105">
        <v>131494</v>
      </c>
      <c r="K33" s="12">
        <f t="shared" si="4"/>
        <v>-14983.599999999991</v>
      </c>
      <c r="L33" s="29" t="str">
        <f t="shared" si="5"/>
        <v>Below plan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120</v>
      </c>
      <c r="E34" s="31">
        <v>195.77</v>
      </c>
      <c r="F34" s="12">
        <f t="shared" ref="F34:F61" si="6">D34*E34</f>
        <v>23492.400000000001</v>
      </c>
      <c r="G34" s="12">
        <f t="shared" ref="G34:G61" si="7">ROUND(F34*$O$2,2)</f>
        <v>14565.29</v>
      </c>
      <c r="H34" s="12">
        <f t="shared" ref="H34:H61" si="8">F34-G34</f>
        <v>8927.11</v>
      </c>
      <c r="I34" s="63">
        <f t="shared" ref="I34:I61" si="9">H34/F34</f>
        <v>0.37999991486608437</v>
      </c>
      <c r="J34" s="105">
        <v>27155</v>
      </c>
      <c r="K34" s="12">
        <f t="shared" ref="K34:K61" si="10">F34-J34</f>
        <v>-3662.5999999999985</v>
      </c>
      <c r="L34" s="29" t="str">
        <f t="shared" ref="L34:L61" si="11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670</v>
      </c>
      <c r="E35" s="31">
        <v>210.92</v>
      </c>
      <c r="F35" s="12">
        <f t="shared" si="6"/>
        <v>141316.4</v>
      </c>
      <c r="G35" s="12">
        <f t="shared" si="7"/>
        <v>87616.17</v>
      </c>
      <c r="H35" s="12">
        <f t="shared" si="8"/>
        <v>53700.229999999996</v>
      </c>
      <c r="I35" s="63">
        <f t="shared" si="9"/>
        <v>0.37999998584736094</v>
      </c>
      <c r="J35" s="105">
        <v>149332</v>
      </c>
      <c r="K35" s="12">
        <f t="shared" si="10"/>
        <v>-8015.6000000000058</v>
      </c>
      <c r="L35" s="29" t="str">
        <f t="shared" si="11"/>
        <v>Below plan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258</v>
      </c>
      <c r="E36" s="31">
        <v>376.9</v>
      </c>
      <c r="F36" s="12">
        <f t="shared" si="6"/>
        <v>97240.2</v>
      </c>
      <c r="G36" s="12">
        <f t="shared" si="7"/>
        <v>60288.92</v>
      </c>
      <c r="H36" s="12">
        <f t="shared" si="8"/>
        <v>36951.279999999999</v>
      </c>
      <c r="I36" s="63">
        <f t="shared" si="9"/>
        <v>0.38000004113525065</v>
      </c>
      <c r="J36" s="105">
        <v>93934</v>
      </c>
      <c r="K36" s="12">
        <f t="shared" si="10"/>
        <v>3306.1999999999971</v>
      </c>
      <c r="L36" s="29" t="str">
        <f t="shared" si="11"/>
        <v>On target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701</v>
      </c>
      <c r="E37" s="31">
        <v>77.650000000000006</v>
      </c>
      <c r="F37" s="12">
        <f t="shared" si="6"/>
        <v>54432.65</v>
      </c>
      <c r="G37" s="12">
        <f t="shared" si="7"/>
        <v>33748.239999999998</v>
      </c>
      <c r="H37" s="12">
        <f t="shared" si="8"/>
        <v>20684.410000000003</v>
      </c>
      <c r="I37" s="63">
        <f t="shared" si="9"/>
        <v>0.38000005511398038</v>
      </c>
      <c r="J37" s="105">
        <v>59820</v>
      </c>
      <c r="K37" s="12">
        <f t="shared" si="10"/>
        <v>-5387.3499999999985</v>
      </c>
      <c r="L37" s="29" t="str">
        <f t="shared" si="11"/>
        <v>Below plan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519</v>
      </c>
      <c r="E38" s="31">
        <v>82.03</v>
      </c>
      <c r="F38" s="12">
        <f t="shared" si="6"/>
        <v>42573.57</v>
      </c>
      <c r="G38" s="12">
        <f t="shared" si="7"/>
        <v>26395.61</v>
      </c>
      <c r="H38" s="12">
        <f t="shared" si="8"/>
        <v>16177.96</v>
      </c>
      <c r="I38" s="63">
        <f t="shared" si="9"/>
        <v>0.3800000798617546</v>
      </c>
      <c r="J38" s="105">
        <v>46500</v>
      </c>
      <c r="K38" s="12">
        <f t="shared" si="10"/>
        <v>-3926.4300000000003</v>
      </c>
      <c r="L38" s="29" t="str">
        <f t="shared" si="11"/>
        <v>Below plan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194</v>
      </c>
      <c r="E39" s="31">
        <v>187.83</v>
      </c>
      <c r="F39" s="12">
        <f t="shared" si="6"/>
        <v>36439.020000000004</v>
      </c>
      <c r="G39" s="12">
        <f t="shared" si="7"/>
        <v>22592.19</v>
      </c>
      <c r="H39" s="12">
        <f t="shared" si="8"/>
        <v>13846.830000000005</v>
      </c>
      <c r="I39" s="63">
        <f t="shared" si="9"/>
        <v>0.38000006586346186</v>
      </c>
      <c r="J39" s="105">
        <v>34890</v>
      </c>
      <c r="K39" s="12">
        <f t="shared" si="10"/>
        <v>1549.0200000000041</v>
      </c>
      <c r="L39" s="29" t="str">
        <f t="shared" si="11"/>
        <v>On target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872</v>
      </c>
      <c r="E40" s="31">
        <v>361.17</v>
      </c>
      <c r="F40" s="12">
        <f t="shared" si="6"/>
        <v>314940.24</v>
      </c>
      <c r="G40" s="12">
        <f t="shared" si="7"/>
        <v>195262.95</v>
      </c>
      <c r="H40" s="12">
        <f t="shared" si="8"/>
        <v>119677.28999999998</v>
      </c>
      <c r="I40" s="63">
        <f t="shared" si="9"/>
        <v>0.37999999618975328</v>
      </c>
      <c r="J40" s="105">
        <v>313796</v>
      </c>
      <c r="K40" s="12">
        <f t="shared" si="10"/>
        <v>1144.2399999999907</v>
      </c>
      <c r="L40" s="29" t="str">
        <f t="shared" si="11"/>
        <v>On target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297</v>
      </c>
      <c r="E41" s="31">
        <v>309.83</v>
      </c>
      <c r="F41" s="12">
        <f t="shared" si="6"/>
        <v>92019.51</v>
      </c>
      <c r="G41" s="12">
        <f t="shared" si="7"/>
        <v>57052.1</v>
      </c>
      <c r="H41" s="12">
        <f t="shared" si="8"/>
        <v>34967.409999999996</v>
      </c>
      <c r="I41" s="63">
        <f t="shared" si="9"/>
        <v>0.3799999587044095</v>
      </c>
      <c r="J41" s="105">
        <v>90263</v>
      </c>
      <c r="K41" s="12">
        <f t="shared" si="10"/>
        <v>1756.5099999999948</v>
      </c>
      <c r="L41" s="29" t="str">
        <f t="shared" si="11"/>
        <v>On target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210</v>
      </c>
      <c r="E42" s="31">
        <v>89.36</v>
      </c>
      <c r="F42" s="12">
        <f t="shared" si="6"/>
        <v>18765.599999999999</v>
      </c>
      <c r="G42" s="12">
        <f t="shared" si="7"/>
        <v>11634.67</v>
      </c>
      <c r="H42" s="12">
        <f t="shared" si="8"/>
        <v>7130.9299999999985</v>
      </c>
      <c r="I42" s="63">
        <f t="shared" si="9"/>
        <v>0.38000010657799371</v>
      </c>
      <c r="J42" s="105">
        <v>18247</v>
      </c>
      <c r="K42" s="12">
        <f t="shared" si="10"/>
        <v>518.59999999999854</v>
      </c>
      <c r="L42" s="29" t="str">
        <f t="shared" si="11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542</v>
      </c>
      <c r="E43" s="31">
        <v>259.7</v>
      </c>
      <c r="F43" s="12">
        <f t="shared" si="6"/>
        <v>140757.4</v>
      </c>
      <c r="G43" s="12">
        <f t="shared" si="7"/>
        <v>87269.59</v>
      </c>
      <c r="H43" s="12">
        <f t="shared" si="8"/>
        <v>53487.81</v>
      </c>
      <c r="I43" s="63">
        <f t="shared" si="9"/>
        <v>0.37999998579115557</v>
      </c>
      <c r="J43" s="105">
        <v>136818</v>
      </c>
      <c r="K43" s="12">
        <f t="shared" si="10"/>
        <v>3939.3999999999942</v>
      </c>
      <c r="L43" s="29" t="str">
        <f t="shared" si="11"/>
        <v>On target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223</v>
      </c>
      <c r="E44" s="31">
        <v>418.8</v>
      </c>
      <c r="F44" s="12">
        <f t="shared" si="6"/>
        <v>93392.400000000009</v>
      </c>
      <c r="G44" s="12">
        <f t="shared" si="7"/>
        <v>57903.29</v>
      </c>
      <c r="H44" s="12">
        <f t="shared" si="8"/>
        <v>35489.110000000008</v>
      </c>
      <c r="I44" s="63">
        <f t="shared" si="9"/>
        <v>0.37999997858498125</v>
      </c>
      <c r="J44" s="105">
        <v>81628</v>
      </c>
      <c r="K44" s="12">
        <f t="shared" si="10"/>
        <v>11764.400000000009</v>
      </c>
      <c r="L44" s="29" t="str">
        <f t="shared" si="11"/>
        <v>On target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510</v>
      </c>
      <c r="E45" s="31">
        <v>231.9</v>
      </c>
      <c r="F45" s="12">
        <f t="shared" si="6"/>
        <v>118269</v>
      </c>
      <c r="G45" s="12">
        <f t="shared" si="7"/>
        <v>73326.78</v>
      </c>
      <c r="H45" s="12">
        <f t="shared" si="8"/>
        <v>44942.22</v>
      </c>
      <c r="I45" s="63">
        <f t="shared" si="9"/>
        <v>0.38</v>
      </c>
      <c r="J45" s="105">
        <v>120766</v>
      </c>
      <c r="K45" s="12">
        <f t="shared" si="10"/>
        <v>-2497</v>
      </c>
      <c r="L45" s="29" t="str">
        <f t="shared" si="11"/>
        <v>Below plan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767</v>
      </c>
      <c r="E46" s="31">
        <v>377.17</v>
      </c>
      <c r="F46" s="12">
        <f t="shared" si="6"/>
        <v>289289.39</v>
      </c>
      <c r="G46" s="12">
        <f t="shared" si="7"/>
        <v>179359.42</v>
      </c>
      <c r="H46" s="12">
        <f t="shared" si="8"/>
        <v>109929.97</v>
      </c>
      <c r="I46" s="63">
        <f t="shared" si="9"/>
        <v>0.38000000622214314</v>
      </c>
      <c r="J46" s="105">
        <v>272689</v>
      </c>
      <c r="K46" s="12">
        <f t="shared" si="10"/>
        <v>16600.390000000014</v>
      </c>
      <c r="L46" s="29" t="str">
        <f t="shared" si="11"/>
        <v>On target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790</v>
      </c>
      <c r="E47" s="31">
        <v>233.51</v>
      </c>
      <c r="F47" s="12">
        <f t="shared" si="6"/>
        <v>184472.9</v>
      </c>
      <c r="G47" s="12">
        <f t="shared" si="7"/>
        <v>114373.2</v>
      </c>
      <c r="H47" s="12">
        <f t="shared" si="8"/>
        <v>70099.7</v>
      </c>
      <c r="I47" s="63">
        <f t="shared" si="9"/>
        <v>0.37999998915829913</v>
      </c>
      <c r="J47" s="105">
        <v>156101</v>
      </c>
      <c r="K47" s="12">
        <f t="shared" si="10"/>
        <v>28371.899999999994</v>
      </c>
      <c r="L47" s="29" t="str">
        <f t="shared" si="11"/>
        <v>On target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238</v>
      </c>
      <c r="E48" s="31">
        <v>196.03</v>
      </c>
      <c r="F48" s="12">
        <f t="shared" si="6"/>
        <v>46655.14</v>
      </c>
      <c r="G48" s="12">
        <f t="shared" si="7"/>
        <v>28926.19</v>
      </c>
      <c r="H48" s="12">
        <f t="shared" si="8"/>
        <v>17728.95</v>
      </c>
      <c r="I48" s="63">
        <f t="shared" si="9"/>
        <v>0.37999993141163013</v>
      </c>
      <c r="J48" s="105">
        <v>45220</v>
      </c>
      <c r="K48" s="12">
        <f t="shared" si="10"/>
        <v>1435.1399999999994</v>
      </c>
      <c r="L48" s="29" t="str">
        <f t="shared" si="11"/>
        <v>On target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232</v>
      </c>
      <c r="E49" s="31">
        <v>212.67</v>
      </c>
      <c r="F49" s="12">
        <f t="shared" si="6"/>
        <v>49339.439999999995</v>
      </c>
      <c r="G49" s="12">
        <f t="shared" si="7"/>
        <v>30590.45</v>
      </c>
      <c r="H49" s="12">
        <f t="shared" si="8"/>
        <v>18748.989999999994</v>
      </c>
      <c r="I49" s="63">
        <f t="shared" si="9"/>
        <v>0.38000005674973197</v>
      </c>
      <c r="J49" s="105">
        <v>54095</v>
      </c>
      <c r="K49" s="12">
        <f t="shared" si="10"/>
        <v>-4755.5600000000049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629</v>
      </c>
      <c r="E50" s="31">
        <v>347.09</v>
      </c>
      <c r="F50" s="12">
        <f t="shared" si="6"/>
        <v>218319.61</v>
      </c>
      <c r="G50" s="12">
        <f t="shared" si="7"/>
        <v>135358.16</v>
      </c>
      <c r="H50" s="12">
        <f t="shared" si="8"/>
        <v>82961.449999999983</v>
      </c>
      <c r="I50" s="63">
        <f t="shared" si="9"/>
        <v>0.37999999175520693</v>
      </c>
      <c r="J50" s="105">
        <v>226607</v>
      </c>
      <c r="K50" s="12">
        <f t="shared" si="10"/>
        <v>-8287.390000000014</v>
      </c>
      <c r="L50" s="29" t="str">
        <f t="shared" si="11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764</v>
      </c>
      <c r="E51" s="31">
        <v>384.89</v>
      </c>
      <c r="F51" s="12">
        <f t="shared" si="6"/>
        <v>294055.95999999996</v>
      </c>
      <c r="G51" s="12">
        <f t="shared" si="7"/>
        <v>182314.7</v>
      </c>
      <c r="H51" s="12">
        <f t="shared" si="8"/>
        <v>111741.25999999995</v>
      </c>
      <c r="I51" s="63">
        <f t="shared" si="9"/>
        <v>0.37999998367657628</v>
      </c>
      <c r="J51" s="105">
        <v>294237</v>
      </c>
      <c r="K51" s="12">
        <f t="shared" si="10"/>
        <v>-181.04000000003725</v>
      </c>
      <c r="L51" s="29" t="str">
        <f t="shared" si="11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198</v>
      </c>
      <c r="E52" s="31">
        <v>417.76</v>
      </c>
      <c r="F52" s="12">
        <f t="shared" si="6"/>
        <v>82716.479999999996</v>
      </c>
      <c r="G52" s="12">
        <f t="shared" si="7"/>
        <v>51284.22</v>
      </c>
      <c r="H52" s="12">
        <f t="shared" si="8"/>
        <v>31432.259999999995</v>
      </c>
      <c r="I52" s="63">
        <f t="shared" si="9"/>
        <v>0.37999997098522564</v>
      </c>
      <c r="J52" s="105">
        <v>93101</v>
      </c>
      <c r="K52" s="12">
        <f t="shared" si="10"/>
        <v>-10384.520000000004</v>
      </c>
      <c r="L52" s="29" t="str">
        <f t="shared" si="11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226</v>
      </c>
      <c r="E53" s="31">
        <v>412.39</v>
      </c>
      <c r="F53" s="12">
        <f t="shared" si="6"/>
        <v>93200.14</v>
      </c>
      <c r="G53" s="12">
        <f t="shared" si="7"/>
        <v>57784.09</v>
      </c>
      <c r="H53" s="12">
        <f t="shared" si="8"/>
        <v>35416.050000000003</v>
      </c>
      <c r="I53" s="63">
        <f t="shared" si="9"/>
        <v>0.37999996566528765</v>
      </c>
      <c r="J53" s="105">
        <v>78516</v>
      </c>
      <c r="K53" s="12">
        <f t="shared" si="10"/>
        <v>14684.14</v>
      </c>
      <c r="L53" s="29" t="str">
        <f t="shared" si="11"/>
        <v>On target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80</v>
      </c>
      <c r="E54" s="31">
        <v>114.09</v>
      </c>
      <c r="F54" s="12">
        <f t="shared" si="6"/>
        <v>9127.2000000000007</v>
      </c>
      <c r="G54" s="12">
        <f t="shared" si="7"/>
        <v>5658.86</v>
      </c>
      <c r="H54" s="12">
        <f t="shared" si="8"/>
        <v>3468.3400000000011</v>
      </c>
      <c r="I54" s="63">
        <f t="shared" si="9"/>
        <v>0.38000043825050406</v>
      </c>
      <c r="J54" s="105">
        <v>8167</v>
      </c>
      <c r="K54" s="12">
        <f t="shared" si="10"/>
        <v>960.20000000000073</v>
      </c>
      <c r="L54" s="29" t="str">
        <f t="shared" si="11"/>
        <v>On target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782</v>
      </c>
      <c r="E55" s="31">
        <v>185.45</v>
      </c>
      <c r="F55" s="12">
        <f t="shared" si="6"/>
        <v>145021.9</v>
      </c>
      <c r="G55" s="12">
        <f t="shared" si="7"/>
        <v>89913.58</v>
      </c>
      <c r="H55" s="12">
        <f t="shared" si="8"/>
        <v>55108.319999999992</v>
      </c>
      <c r="I55" s="63">
        <f t="shared" si="9"/>
        <v>0.37999998620897946</v>
      </c>
      <c r="J55" s="105">
        <v>131311</v>
      </c>
      <c r="K55" s="12">
        <f t="shared" si="10"/>
        <v>13710.899999999994</v>
      </c>
      <c r="L55" s="29" t="str">
        <f t="shared" si="11"/>
        <v>On target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761</v>
      </c>
      <c r="E56" s="31">
        <v>288.49</v>
      </c>
      <c r="F56" s="12">
        <f t="shared" si="6"/>
        <v>219540.89</v>
      </c>
      <c r="G56" s="12">
        <f t="shared" si="7"/>
        <v>136115.35</v>
      </c>
      <c r="H56" s="12">
        <f t="shared" si="8"/>
        <v>83425.540000000008</v>
      </c>
      <c r="I56" s="63">
        <f t="shared" si="9"/>
        <v>0.38000000819892826</v>
      </c>
      <c r="J56" s="105">
        <v>245192</v>
      </c>
      <c r="K56" s="12">
        <f t="shared" si="10"/>
        <v>-25651.109999999986</v>
      </c>
      <c r="L56" s="29" t="str">
        <f t="shared" si="11"/>
        <v>Below plan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94</v>
      </c>
      <c r="E57" s="31">
        <v>90.41</v>
      </c>
      <c r="F57" s="12">
        <f t="shared" si="6"/>
        <v>8498.5399999999991</v>
      </c>
      <c r="G57" s="12">
        <f t="shared" si="7"/>
        <v>5269.09</v>
      </c>
      <c r="H57" s="12">
        <f t="shared" si="8"/>
        <v>3229.4499999999989</v>
      </c>
      <c r="I57" s="63">
        <f t="shared" si="9"/>
        <v>0.38000056480289546</v>
      </c>
      <c r="J57" s="105">
        <v>9188</v>
      </c>
      <c r="K57" s="12">
        <f t="shared" si="10"/>
        <v>-689.46000000000095</v>
      </c>
      <c r="L57" s="29" t="str">
        <f t="shared" si="11"/>
        <v>Below plan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457</v>
      </c>
      <c r="E58" s="31">
        <v>188.64</v>
      </c>
      <c r="F58" s="12">
        <f t="shared" si="6"/>
        <v>86208.48</v>
      </c>
      <c r="G58" s="12">
        <f t="shared" si="7"/>
        <v>53449.26</v>
      </c>
      <c r="H58" s="12">
        <f t="shared" si="8"/>
        <v>32759.219999999994</v>
      </c>
      <c r="I58" s="63">
        <f t="shared" si="9"/>
        <v>0.37999997216051129</v>
      </c>
      <c r="J58" s="105">
        <v>92585</v>
      </c>
      <c r="K58" s="12">
        <f t="shared" si="10"/>
        <v>-6376.5200000000041</v>
      </c>
      <c r="L58" s="29" t="str">
        <f t="shared" si="11"/>
        <v>Below plan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445</v>
      </c>
      <c r="E59" s="31">
        <v>228.03</v>
      </c>
      <c r="F59" s="12">
        <f t="shared" si="6"/>
        <v>101473.35</v>
      </c>
      <c r="G59" s="12">
        <f t="shared" si="7"/>
        <v>62913.48</v>
      </c>
      <c r="H59" s="12">
        <f t="shared" si="8"/>
        <v>38559.870000000003</v>
      </c>
      <c r="I59" s="63">
        <f t="shared" si="9"/>
        <v>0.37999997043558725</v>
      </c>
      <c r="J59" s="105">
        <v>103395</v>
      </c>
      <c r="K59" s="12">
        <f t="shared" si="10"/>
        <v>-1921.6499999999942</v>
      </c>
      <c r="L59" s="29" t="str">
        <f t="shared" si="11"/>
        <v>Below plan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249</v>
      </c>
      <c r="E60" s="31">
        <v>254.61</v>
      </c>
      <c r="F60" s="12">
        <f t="shared" si="6"/>
        <v>63397.890000000007</v>
      </c>
      <c r="G60" s="12">
        <f t="shared" si="7"/>
        <v>39306.69</v>
      </c>
      <c r="H60" s="12">
        <f t="shared" si="8"/>
        <v>24091.200000000004</v>
      </c>
      <c r="I60" s="63">
        <f t="shared" si="9"/>
        <v>0.38000002839211211</v>
      </c>
      <c r="J60" s="105">
        <v>68602</v>
      </c>
      <c r="K60" s="12">
        <f t="shared" si="10"/>
        <v>-5204.1099999999933</v>
      </c>
      <c r="L60" s="29" t="str">
        <f t="shared" si="11"/>
        <v>Below plan</v>
      </c>
      <c r="S60" s="79"/>
    </row>
    <row r="61" spans="1:19" x14ac:dyDescent="0.25">
      <c r="A61" s="58">
        <v>45809</v>
      </c>
      <c r="B61" s="8" t="s">
        <v>40</v>
      </c>
      <c r="C61" s="8" t="s">
        <v>512</v>
      </c>
      <c r="D61" s="18">
        <v>174</v>
      </c>
      <c r="E61" s="32">
        <v>277.38</v>
      </c>
      <c r="F61" s="18">
        <f t="shared" si="6"/>
        <v>48264.12</v>
      </c>
      <c r="G61" s="18">
        <f t="shared" si="7"/>
        <v>29923.75</v>
      </c>
      <c r="H61" s="18">
        <f t="shared" si="8"/>
        <v>18340.370000000003</v>
      </c>
      <c r="I61" s="66">
        <f t="shared" si="9"/>
        <v>0.38000009116503114</v>
      </c>
      <c r="J61" s="106">
        <v>51013</v>
      </c>
      <c r="K61" s="18">
        <f t="shared" si="10"/>
        <v>-2748.8799999999974</v>
      </c>
      <c r="L61" s="30" t="str">
        <f t="shared" si="11"/>
        <v>Below plan</v>
      </c>
      <c r="S61" s="79"/>
    </row>
  </sheetData>
  <mergeCells count="2">
    <mergeCell ref="R5:S5"/>
    <mergeCell ref="R10:S10"/>
  </mergeCells>
  <hyperlinks>
    <hyperlink ref="U2" location="'INDEX'!A1" tooltip="Back to INDEX" display="← Ana Sayfa / Back to Index" xr:uid="{011FD32E-8D95-4570-BA39-D2EAA78A9450}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1F3864"/>
  </sheetPr>
  <dimension ref="A1:U65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3" width="14.710937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94" t="s">
        <v>3959</v>
      </c>
      <c r="B1" s="95" t="s">
        <v>8</v>
      </c>
      <c r="C1" s="95" t="s">
        <v>506</v>
      </c>
      <c r="D1" s="95" t="s">
        <v>2140</v>
      </c>
      <c r="E1" s="95" t="s">
        <v>187</v>
      </c>
      <c r="F1" s="95" t="s">
        <v>11</v>
      </c>
      <c r="G1" s="95" t="s">
        <v>3163</v>
      </c>
      <c r="H1" s="95" t="s">
        <v>3960</v>
      </c>
      <c r="I1" s="95" t="s">
        <v>3961</v>
      </c>
      <c r="J1" s="95" t="s">
        <v>2421</v>
      </c>
      <c r="K1" s="95" t="s">
        <v>3962</v>
      </c>
      <c r="L1" s="96" t="s">
        <v>3963</v>
      </c>
      <c r="M1" s="104" t="s">
        <v>3982</v>
      </c>
      <c r="N1" s="2" t="s">
        <v>3964</v>
      </c>
      <c r="O1" s="4" t="s">
        <v>3965</v>
      </c>
      <c r="R1" s="9" t="s">
        <v>96</v>
      </c>
      <c r="S1" s="10" t="s">
        <v>4061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858</v>
      </c>
      <c r="E2" s="31">
        <v>123.93</v>
      </c>
      <c r="F2" s="12">
        <f t="shared" ref="F2:F33" si="0">D2*E2</f>
        <v>106331.94</v>
      </c>
      <c r="G2" s="12">
        <f t="shared" ref="G2:G33" si="1">ROUND(F2*$O$2,2)</f>
        <v>65925.8</v>
      </c>
      <c r="H2" s="12">
        <f t="shared" ref="H2:H33" si="2">F2-G2</f>
        <v>40406.14</v>
      </c>
      <c r="I2" s="63">
        <f t="shared" ref="I2:I33" si="3">H2/F2</f>
        <v>0.38000002633263341</v>
      </c>
      <c r="J2" s="12">
        <v>108166</v>
      </c>
      <c r="K2" s="12">
        <f t="shared" ref="K2:K33" si="4">F2-J2</f>
        <v>-1834.0599999999977</v>
      </c>
      <c r="L2" s="29" t="str">
        <f t="shared" ref="L2:L33" si="5">IF(K2&gt;=0,"On target","Below plan")</f>
        <v>Below plan</v>
      </c>
      <c r="M2" s="25">
        <f t="shared" ref="M2:M33" si="6">VLOOKUP(B2,$N$8:$O$10,2,FALSE)*H2</f>
        <v>1616.2456</v>
      </c>
      <c r="N2" s="5" t="s">
        <v>3966</v>
      </c>
      <c r="O2" s="64">
        <v>0.62</v>
      </c>
      <c r="R2" s="9" t="s">
        <v>97</v>
      </c>
      <c r="S2" s="14" t="s">
        <v>4062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787</v>
      </c>
      <c r="E3" s="31">
        <v>343.97</v>
      </c>
      <c r="F3" s="12">
        <f t="shared" si="0"/>
        <v>270704.39</v>
      </c>
      <c r="G3" s="12">
        <f t="shared" si="1"/>
        <v>167836.72</v>
      </c>
      <c r="H3" s="12">
        <f t="shared" si="2"/>
        <v>102867.67000000001</v>
      </c>
      <c r="I3" s="63">
        <f t="shared" si="3"/>
        <v>0.3800000066493196</v>
      </c>
      <c r="J3" s="12">
        <v>229718</v>
      </c>
      <c r="K3" s="12">
        <f t="shared" si="4"/>
        <v>40986.390000000014</v>
      </c>
      <c r="L3" s="29" t="str">
        <f t="shared" si="5"/>
        <v>On target</v>
      </c>
      <c r="M3" s="25">
        <f t="shared" si="6"/>
        <v>3600.3684500000008</v>
      </c>
      <c r="N3" s="5" t="s">
        <v>3967</v>
      </c>
      <c r="O3" s="64">
        <v>0.03</v>
      </c>
      <c r="R3" s="9" t="s">
        <v>98</v>
      </c>
      <c r="S3" s="14" t="s">
        <v>4063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398</v>
      </c>
      <c r="E4" s="31">
        <v>244.02</v>
      </c>
      <c r="F4" s="12">
        <f t="shared" si="0"/>
        <v>97119.96</v>
      </c>
      <c r="G4" s="12">
        <f t="shared" si="1"/>
        <v>60214.38</v>
      </c>
      <c r="H4" s="12">
        <f t="shared" si="2"/>
        <v>36905.580000000009</v>
      </c>
      <c r="I4" s="63">
        <f t="shared" si="3"/>
        <v>0.37999995057658598</v>
      </c>
      <c r="J4" s="12">
        <v>104201</v>
      </c>
      <c r="K4" s="12">
        <f t="shared" si="4"/>
        <v>-7081.0399999999936</v>
      </c>
      <c r="L4" s="29" t="str">
        <f t="shared" si="5"/>
        <v>Below plan</v>
      </c>
      <c r="M4" s="25">
        <f t="shared" si="6"/>
        <v>1107.1674000000003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497</v>
      </c>
      <c r="E5" s="31">
        <v>149.36000000000001</v>
      </c>
      <c r="F5" s="12">
        <f t="shared" si="0"/>
        <v>74231.920000000013</v>
      </c>
      <c r="G5" s="12">
        <f t="shared" si="1"/>
        <v>46023.79</v>
      </c>
      <c r="H5" s="12">
        <f t="shared" si="2"/>
        <v>28208.130000000012</v>
      </c>
      <c r="I5" s="63">
        <f t="shared" si="3"/>
        <v>0.38000000538851758</v>
      </c>
      <c r="J5" s="12">
        <v>69813</v>
      </c>
      <c r="K5" s="12">
        <f t="shared" si="4"/>
        <v>4418.9200000000128</v>
      </c>
      <c r="L5" s="29" t="str">
        <f t="shared" si="5"/>
        <v>On target</v>
      </c>
      <c r="M5" s="25" t="e">
        <f t="shared" si="6"/>
        <v>#N/A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485</v>
      </c>
      <c r="E6" s="31">
        <v>137.44</v>
      </c>
      <c r="F6" s="12">
        <f t="shared" si="0"/>
        <v>66658.399999999994</v>
      </c>
      <c r="G6" s="12">
        <f t="shared" si="1"/>
        <v>41328.21</v>
      </c>
      <c r="H6" s="12">
        <f t="shared" si="2"/>
        <v>25330.189999999995</v>
      </c>
      <c r="I6" s="63">
        <f t="shared" si="3"/>
        <v>0.3799999699962795</v>
      </c>
      <c r="J6" s="12">
        <v>54967</v>
      </c>
      <c r="K6" s="12">
        <f t="shared" si="4"/>
        <v>11691.399999999994</v>
      </c>
      <c r="L6" s="29" t="str">
        <f t="shared" si="5"/>
        <v>On target</v>
      </c>
      <c r="M6" s="25" t="e">
        <f t="shared" si="6"/>
        <v>#N/A</v>
      </c>
      <c r="R6" s="15" t="s">
        <v>100</v>
      </c>
      <c r="S6" s="16" t="s">
        <v>4029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825</v>
      </c>
      <c r="E7" s="31">
        <v>286.38</v>
      </c>
      <c r="F7" s="12">
        <f t="shared" si="0"/>
        <v>236263.5</v>
      </c>
      <c r="G7" s="12">
        <f t="shared" si="1"/>
        <v>146483.37</v>
      </c>
      <c r="H7" s="12">
        <f t="shared" si="2"/>
        <v>89780.13</v>
      </c>
      <c r="I7" s="63">
        <f t="shared" si="3"/>
        <v>0.38</v>
      </c>
      <c r="J7" s="12">
        <v>259305</v>
      </c>
      <c r="K7" s="12">
        <f t="shared" si="4"/>
        <v>-23041.5</v>
      </c>
      <c r="L7" s="29" t="str">
        <f t="shared" si="5"/>
        <v>Below plan</v>
      </c>
      <c r="M7" s="25">
        <f t="shared" si="6"/>
        <v>3591.2052000000003</v>
      </c>
      <c r="N7" s="2" t="s">
        <v>8</v>
      </c>
      <c r="O7" s="4" t="s">
        <v>3981</v>
      </c>
      <c r="R7" s="15" t="s">
        <v>101</v>
      </c>
      <c r="S7" s="16" t="s">
        <v>4064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0</v>
      </c>
      <c r="E8" s="31">
        <v>395.08</v>
      </c>
      <c r="F8" s="12">
        <f t="shared" si="0"/>
        <v>0</v>
      </c>
      <c r="G8" s="12">
        <f t="shared" si="1"/>
        <v>0</v>
      </c>
      <c r="H8" s="12">
        <f t="shared" si="2"/>
        <v>0</v>
      </c>
      <c r="I8" s="63" t="e">
        <f t="shared" si="3"/>
        <v>#DIV/0!</v>
      </c>
      <c r="J8" s="12">
        <v>258330</v>
      </c>
      <c r="K8" s="12">
        <f t="shared" si="4"/>
        <v>-258330</v>
      </c>
      <c r="L8" s="29" t="str">
        <f t="shared" si="5"/>
        <v>Below plan</v>
      </c>
      <c r="M8" s="25">
        <f t="shared" si="6"/>
        <v>0</v>
      </c>
      <c r="N8" s="5" t="s">
        <v>20</v>
      </c>
      <c r="O8" s="68">
        <v>0.04</v>
      </c>
      <c r="R8" s="15" t="s">
        <v>103</v>
      </c>
      <c r="S8" s="16" t="s">
        <v>4065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757</v>
      </c>
      <c r="E9" s="31">
        <v>110.67</v>
      </c>
      <c r="F9" s="12">
        <f t="shared" si="0"/>
        <v>83777.19</v>
      </c>
      <c r="G9" s="12">
        <f t="shared" si="1"/>
        <v>51941.86</v>
      </c>
      <c r="H9" s="12">
        <f t="shared" si="2"/>
        <v>31835.33</v>
      </c>
      <c r="I9" s="63">
        <f t="shared" si="3"/>
        <v>0.37999997373986882</v>
      </c>
      <c r="J9" s="12">
        <v>84246</v>
      </c>
      <c r="K9" s="12">
        <f t="shared" si="4"/>
        <v>-468.80999999999767</v>
      </c>
      <c r="L9" s="29" t="str">
        <f t="shared" si="5"/>
        <v>Below plan</v>
      </c>
      <c r="M9" s="25">
        <f t="shared" si="6"/>
        <v>955.05989999999997</v>
      </c>
      <c r="N9" s="5" t="s">
        <v>15</v>
      </c>
      <c r="O9" s="68">
        <v>3.5000000000000003E-2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805</v>
      </c>
      <c r="E10" s="31">
        <v>125.22</v>
      </c>
      <c r="F10" s="12">
        <f t="shared" si="0"/>
        <v>100802.1</v>
      </c>
      <c r="G10" s="12">
        <f t="shared" si="1"/>
        <v>62497.3</v>
      </c>
      <c r="H10" s="12">
        <f t="shared" si="2"/>
        <v>38304.800000000003</v>
      </c>
      <c r="I10" s="63">
        <f t="shared" si="3"/>
        <v>0.38000001984085652</v>
      </c>
      <c r="J10" s="12">
        <v>101111</v>
      </c>
      <c r="K10" s="12">
        <f t="shared" si="4"/>
        <v>-308.89999999999418</v>
      </c>
      <c r="L10" s="29" t="str">
        <f t="shared" si="5"/>
        <v>Below plan</v>
      </c>
      <c r="M10" s="25" t="e">
        <f t="shared" si="6"/>
        <v>#N/A</v>
      </c>
      <c r="N10" s="7" t="s">
        <v>29</v>
      </c>
      <c r="O10" s="69">
        <v>0.03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762</v>
      </c>
      <c r="E11" s="31">
        <v>93.59</v>
      </c>
      <c r="F11" s="12">
        <f t="shared" si="0"/>
        <v>71315.58</v>
      </c>
      <c r="G11" s="12">
        <f t="shared" si="1"/>
        <v>44215.66</v>
      </c>
      <c r="H11" s="12">
        <f t="shared" si="2"/>
        <v>27099.919999999998</v>
      </c>
      <c r="I11" s="63">
        <f t="shared" si="3"/>
        <v>0.37999999439112742</v>
      </c>
      <c r="J11" s="12">
        <v>75316</v>
      </c>
      <c r="K11" s="12">
        <f t="shared" si="4"/>
        <v>-4000.4199999999983</v>
      </c>
      <c r="L11" s="29" t="str">
        <f t="shared" si="5"/>
        <v>Below plan</v>
      </c>
      <c r="M11" s="25" t="e">
        <f t="shared" si="6"/>
        <v>#N/A</v>
      </c>
      <c r="R11" s="15" t="s">
        <v>100</v>
      </c>
      <c r="S11" s="16" t="s">
        <v>4031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88</v>
      </c>
      <c r="E12" s="31">
        <v>245.57</v>
      </c>
      <c r="F12" s="12">
        <f t="shared" si="0"/>
        <v>21610.16</v>
      </c>
      <c r="G12" s="12">
        <f t="shared" si="1"/>
        <v>13398.3</v>
      </c>
      <c r="H12" s="12">
        <f t="shared" si="2"/>
        <v>8211.86</v>
      </c>
      <c r="I12" s="63">
        <f t="shared" si="3"/>
        <v>0.37999996298037592</v>
      </c>
      <c r="J12" s="12">
        <v>24035</v>
      </c>
      <c r="K12" s="12">
        <f t="shared" si="4"/>
        <v>-2424.84</v>
      </c>
      <c r="L12" s="29" t="str">
        <f t="shared" si="5"/>
        <v>Below plan</v>
      </c>
      <c r="M12" s="25">
        <f t="shared" si="6"/>
        <v>328.4744</v>
      </c>
      <c r="R12" s="15" t="s">
        <v>101</v>
      </c>
      <c r="S12" s="16" t="s">
        <v>4066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730</v>
      </c>
      <c r="E13" s="31">
        <v>263.13</v>
      </c>
      <c r="F13" s="12">
        <f t="shared" si="0"/>
        <v>192084.9</v>
      </c>
      <c r="G13" s="12">
        <f t="shared" si="1"/>
        <v>119092.64</v>
      </c>
      <c r="H13" s="12">
        <f t="shared" si="2"/>
        <v>72992.259999999995</v>
      </c>
      <c r="I13" s="63">
        <f t="shared" si="3"/>
        <v>0.3799999895879374</v>
      </c>
      <c r="J13" s="12">
        <v>191730</v>
      </c>
      <c r="K13" s="12">
        <f t="shared" si="4"/>
        <v>354.89999999999418</v>
      </c>
      <c r="L13" s="29" t="str">
        <f t="shared" si="5"/>
        <v>On target</v>
      </c>
      <c r="M13" s="25">
        <f t="shared" si="6"/>
        <v>2554.7291</v>
      </c>
      <c r="R13" s="15" t="s">
        <v>103</v>
      </c>
      <c r="S13" s="16" t="s">
        <v>4067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202</v>
      </c>
      <c r="E14" s="31">
        <v>239.85</v>
      </c>
      <c r="F14" s="12">
        <f t="shared" si="0"/>
        <v>48449.7</v>
      </c>
      <c r="G14" s="12">
        <f t="shared" si="1"/>
        <v>30038.81</v>
      </c>
      <c r="H14" s="12">
        <f t="shared" si="2"/>
        <v>18410.889999999996</v>
      </c>
      <c r="I14" s="63">
        <f t="shared" si="3"/>
        <v>0.38000008255985068</v>
      </c>
      <c r="J14" s="12">
        <v>40976</v>
      </c>
      <c r="K14" s="12">
        <f t="shared" si="4"/>
        <v>7473.6999999999971</v>
      </c>
      <c r="L14" s="29" t="str">
        <f t="shared" si="5"/>
        <v>On target</v>
      </c>
      <c r="M14" s="25">
        <f t="shared" si="6"/>
        <v>552.32669999999985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795</v>
      </c>
      <c r="E15" s="31">
        <v>79.75</v>
      </c>
      <c r="F15" s="12">
        <f t="shared" si="0"/>
        <v>63401.25</v>
      </c>
      <c r="G15" s="12">
        <f t="shared" si="1"/>
        <v>39308.78</v>
      </c>
      <c r="H15" s="12">
        <f t="shared" si="2"/>
        <v>24092.47</v>
      </c>
      <c r="I15" s="63">
        <f t="shared" si="3"/>
        <v>0.37999992113720155</v>
      </c>
      <c r="J15" s="12">
        <v>72047</v>
      </c>
      <c r="K15" s="12">
        <f t="shared" si="4"/>
        <v>-8645.75</v>
      </c>
      <c r="L15" s="29" t="str">
        <f t="shared" si="5"/>
        <v>Below plan</v>
      </c>
      <c r="M15" s="25" t="e">
        <f t="shared" si="6"/>
        <v>#N/A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249</v>
      </c>
      <c r="E16" s="31">
        <v>409.19</v>
      </c>
      <c r="F16" s="12">
        <f t="shared" si="0"/>
        <v>101888.31</v>
      </c>
      <c r="G16" s="12">
        <f t="shared" si="1"/>
        <v>63170.75</v>
      </c>
      <c r="H16" s="12">
        <f t="shared" si="2"/>
        <v>38717.56</v>
      </c>
      <c r="I16" s="63">
        <f t="shared" si="3"/>
        <v>0.38000002159227098</v>
      </c>
      <c r="J16" s="12">
        <v>106169</v>
      </c>
      <c r="K16" s="12">
        <f t="shared" si="4"/>
        <v>-4280.6900000000023</v>
      </c>
      <c r="L16" s="29" t="str">
        <f t="shared" si="5"/>
        <v>Below plan</v>
      </c>
      <c r="M16" s="25" t="e">
        <f t="shared" si="6"/>
        <v>#N/A</v>
      </c>
    </row>
    <row r="17" spans="1:13" x14ac:dyDescent="0.25">
      <c r="A17" s="57">
        <v>45931</v>
      </c>
      <c r="B17" s="6" t="s">
        <v>20</v>
      </c>
      <c r="C17" s="6" t="s">
        <v>1597</v>
      </c>
      <c r="D17" s="12">
        <v>879</v>
      </c>
      <c r="E17" s="31">
        <v>412.17</v>
      </c>
      <c r="F17" s="12">
        <f t="shared" si="0"/>
        <v>362297.43</v>
      </c>
      <c r="G17" s="12">
        <f t="shared" si="1"/>
        <v>224624.41</v>
      </c>
      <c r="H17" s="12">
        <f t="shared" si="2"/>
        <v>137673.01999999999</v>
      </c>
      <c r="I17" s="63">
        <f t="shared" si="3"/>
        <v>0.37999999061544543</v>
      </c>
      <c r="J17" s="12">
        <v>320423</v>
      </c>
      <c r="K17" s="12">
        <f t="shared" si="4"/>
        <v>41874.429999999993</v>
      </c>
      <c r="L17" s="29" t="str">
        <f t="shared" si="5"/>
        <v>On target</v>
      </c>
      <c r="M17" s="25">
        <f t="shared" si="6"/>
        <v>5506.9207999999999</v>
      </c>
    </row>
    <row r="18" spans="1:13" x14ac:dyDescent="0.25">
      <c r="A18" s="57">
        <v>45962</v>
      </c>
      <c r="B18" s="6" t="s">
        <v>15</v>
      </c>
      <c r="C18" s="6" t="s">
        <v>507</v>
      </c>
      <c r="D18" s="12">
        <v>151</v>
      </c>
      <c r="E18" s="31">
        <v>198.91</v>
      </c>
      <c r="F18" s="12">
        <f t="shared" si="0"/>
        <v>30035.41</v>
      </c>
      <c r="G18" s="12">
        <f t="shared" si="1"/>
        <v>18621.95</v>
      </c>
      <c r="H18" s="12">
        <f t="shared" si="2"/>
        <v>11413.46</v>
      </c>
      <c r="I18" s="63">
        <f t="shared" si="3"/>
        <v>0.38000013983494813</v>
      </c>
      <c r="J18" s="12">
        <v>28528</v>
      </c>
      <c r="K18" s="12">
        <f t="shared" si="4"/>
        <v>1507.4099999999999</v>
      </c>
      <c r="L18" s="29" t="str">
        <f t="shared" si="5"/>
        <v>On target</v>
      </c>
      <c r="M18" s="25">
        <f t="shared" si="6"/>
        <v>399.47110000000004</v>
      </c>
    </row>
    <row r="19" spans="1:13" x14ac:dyDescent="0.25">
      <c r="A19" s="57">
        <v>45992</v>
      </c>
      <c r="B19" s="6" t="s">
        <v>29</v>
      </c>
      <c r="C19" s="6" t="s">
        <v>523</v>
      </c>
      <c r="D19" s="12">
        <v>605</v>
      </c>
      <c r="E19" s="31">
        <v>252.23</v>
      </c>
      <c r="F19" s="12">
        <f t="shared" si="0"/>
        <v>152599.15</v>
      </c>
      <c r="G19" s="12">
        <f t="shared" si="1"/>
        <v>94611.47</v>
      </c>
      <c r="H19" s="12">
        <f t="shared" si="2"/>
        <v>57987.679999999993</v>
      </c>
      <c r="I19" s="63">
        <f t="shared" si="3"/>
        <v>0.38000001965934932</v>
      </c>
      <c r="J19" s="12">
        <v>179303</v>
      </c>
      <c r="K19" s="12">
        <f t="shared" si="4"/>
        <v>-26703.850000000006</v>
      </c>
      <c r="L19" s="29" t="str">
        <f t="shared" si="5"/>
        <v>Below plan</v>
      </c>
      <c r="M19" s="25">
        <f t="shared" si="6"/>
        <v>1739.6303999999998</v>
      </c>
    </row>
    <row r="20" spans="1:13" x14ac:dyDescent="0.25">
      <c r="A20" s="57">
        <v>45292</v>
      </c>
      <c r="B20" s="6" t="s">
        <v>50</v>
      </c>
      <c r="C20" s="6" t="s">
        <v>1598</v>
      </c>
      <c r="D20" s="12">
        <v>433</v>
      </c>
      <c r="E20" s="31">
        <v>243.58</v>
      </c>
      <c r="F20" s="12">
        <f t="shared" si="0"/>
        <v>105470.14</v>
      </c>
      <c r="G20" s="12">
        <f t="shared" si="1"/>
        <v>65391.49</v>
      </c>
      <c r="H20" s="12">
        <f t="shared" si="2"/>
        <v>40078.65</v>
      </c>
      <c r="I20" s="63">
        <f t="shared" si="3"/>
        <v>0.37999996965965915</v>
      </c>
      <c r="J20" s="12">
        <v>95415</v>
      </c>
      <c r="K20" s="12">
        <f t="shared" si="4"/>
        <v>10055.14</v>
      </c>
      <c r="L20" s="29" t="str">
        <f t="shared" si="5"/>
        <v>On target</v>
      </c>
      <c r="M20" s="25" t="e">
        <f t="shared" si="6"/>
        <v>#N/A</v>
      </c>
    </row>
    <row r="21" spans="1:13" x14ac:dyDescent="0.25">
      <c r="A21" s="57">
        <v>45323</v>
      </c>
      <c r="B21" s="6" t="s">
        <v>40</v>
      </c>
      <c r="C21" s="6" t="s">
        <v>512</v>
      </c>
      <c r="D21" s="12">
        <v>0</v>
      </c>
      <c r="E21" s="31">
        <v>285.74</v>
      </c>
      <c r="F21" s="12">
        <f t="shared" si="0"/>
        <v>0</v>
      </c>
      <c r="G21" s="12">
        <f t="shared" si="1"/>
        <v>0</v>
      </c>
      <c r="H21" s="12">
        <f t="shared" si="2"/>
        <v>0</v>
      </c>
      <c r="I21" s="63" t="e">
        <f t="shared" si="3"/>
        <v>#DIV/0!</v>
      </c>
      <c r="J21" s="12">
        <v>232395</v>
      </c>
      <c r="K21" s="12">
        <f t="shared" si="4"/>
        <v>-232395</v>
      </c>
      <c r="L21" s="29" t="str">
        <f t="shared" si="5"/>
        <v>Below plan</v>
      </c>
      <c r="M21" s="25" t="e">
        <f t="shared" si="6"/>
        <v>#N/A</v>
      </c>
    </row>
    <row r="22" spans="1:13" x14ac:dyDescent="0.25">
      <c r="A22" s="57">
        <v>45352</v>
      </c>
      <c r="B22" s="6" t="s">
        <v>20</v>
      </c>
      <c r="C22" s="6" t="s">
        <v>1596</v>
      </c>
      <c r="D22" s="12">
        <v>78</v>
      </c>
      <c r="E22" s="31">
        <v>112.04</v>
      </c>
      <c r="F22" s="12">
        <f t="shared" si="0"/>
        <v>8739.1200000000008</v>
      </c>
      <c r="G22" s="12">
        <f t="shared" si="1"/>
        <v>5418.25</v>
      </c>
      <c r="H22" s="12">
        <f t="shared" si="2"/>
        <v>3320.8700000000008</v>
      </c>
      <c r="I22" s="63">
        <f t="shared" si="3"/>
        <v>0.38000050348318831</v>
      </c>
      <c r="J22" s="12">
        <v>9079</v>
      </c>
      <c r="K22" s="12">
        <f t="shared" si="4"/>
        <v>-339.8799999999992</v>
      </c>
      <c r="L22" s="29" t="str">
        <f t="shared" si="5"/>
        <v>Below plan</v>
      </c>
      <c r="M22" s="25">
        <f t="shared" si="6"/>
        <v>132.83480000000003</v>
      </c>
    </row>
    <row r="23" spans="1:13" x14ac:dyDescent="0.25">
      <c r="A23" s="57">
        <v>45383</v>
      </c>
      <c r="B23" s="6" t="s">
        <v>15</v>
      </c>
      <c r="C23" s="6" t="s">
        <v>1599</v>
      </c>
      <c r="D23" s="12">
        <v>591</v>
      </c>
      <c r="E23" s="31">
        <v>415.43</v>
      </c>
      <c r="F23" s="12">
        <f t="shared" si="0"/>
        <v>245519.13</v>
      </c>
      <c r="G23" s="12">
        <f t="shared" si="1"/>
        <v>152221.85999999999</v>
      </c>
      <c r="H23" s="12">
        <f t="shared" si="2"/>
        <v>93297.270000000019</v>
      </c>
      <c r="I23" s="63">
        <f t="shared" si="3"/>
        <v>0.3800000024438015</v>
      </c>
      <c r="J23" s="12">
        <v>233917</v>
      </c>
      <c r="K23" s="12">
        <f t="shared" si="4"/>
        <v>11602.130000000005</v>
      </c>
      <c r="L23" s="29" t="str">
        <f t="shared" si="5"/>
        <v>On target</v>
      </c>
      <c r="M23" s="25">
        <f t="shared" si="6"/>
        <v>3265.4044500000009</v>
      </c>
    </row>
    <row r="24" spans="1:13" x14ac:dyDescent="0.25">
      <c r="A24" s="57">
        <v>45413</v>
      </c>
      <c r="B24" s="6" t="s">
        <v>29</v>
      </c>
      <c r="C24" s="6" t="s">
        <v>516</v>
      </c>
      <c r="D24" s="12">
        <v>675</v>
      </c>
      <c r="E24" s="31">
        <v>190.41</v>
      </c>
      <c r="F24" s="12">
        <f t="shared" si="0"/>
        <v>128526.75</v>
      </c>
      <c r="G24" s="12">
        <f t="shared" si="1"/>
        <v>79686.59</v>
      </c>
      <c r="H24" s="12">
        <f t="shared" si="2"/>
        <v>48840.160000000003</v>
      </c>
      <c r="I24" s="63">
        <f t="shared" si="3"/>
        <v>0.37999996109759254</v>
      </c>
      <c r="J24" s="12">
        <v>146348</v>
      </c>
      <c r="K24" s="12">
        <f t="shared" si="4"/>
        <v>-17821.25</v>
      </c>
      <c r="L24" s="29" t="str">
        <f t="shared" si="5"/>
        <v>Below plan</v>
      </c>
      <c r="M24" s="25">
        <f t="shared" si="6"/>
        <v>1465.2048</v>
      </c>
    </row>
    <row r="25" spans="1:13" x14ac:dyDescent="0.25">
      <c r="A25" s="57">
        <v>45444</v>
      </c>
      <c r="B25" s="6" t="s">
        <v>50</v>
      </c>
      <c r="C25" s="6" t="s">
        <v>1597</v>
      </c>
      <c r="D25" s="12">
        <v>663</v>
      </c>
      <c r="E25" s="31">
        <v>103.38</v>
      </c>
      <c r="F25" s="12">
        <f t="shared" si="0"/>
        <v>68540.94</v>
      </c>
      <c r="G25" s="12">
        <f t="shared" si="1"/>
        <v>42495.38</v>
      </c>
      <c r="H25" s="12">
        <f t="shared" si="2"/>
        <v>26045.560000000005</v>
      </c>
      <c r="I25" s="63">
        <f t="shared" si="3"/>
        <v>0.38000004085149697</v>
      </c>
      <c r="J25" s="12">
        <v>70185</v>
      </c>
      <c r="K25" s="12">
        <f t="shared" si="4"/>
        <v>-1644.0599999999977</v>
      </c>
      <c r="L25" s="29" t="str">
        <f t="shared" si="5"/>
        <v>Below plan</v>
      </c>
      <c r="M25" s="25" t="e">
        <f t="shared" si="6"/>
        <v>#N/A</v>
      </c>
    </row>
    <row r="26" spans="1:13" x14ac:dyDescent="0.25">
      <c r="A26" s="57">
        <v>45474</v>
      </c>
      <c r="B26" s="6" t="s">
        <v>40</v>
      </c>
      <c r="C26" s="6" t="s">
        <v>507</v>
      </c>
      <c r="D26" s="12">
        <v>166</v>
      </c>
      <c r="E26" s="31">
        <v>86.19</v>
      </c>
      <c r="F26" s="12">
        <f t="shared" si="0"/>
        <v>14307.539999999999</v>
      </c>
      <c r="G26" s="12">
        <f t="shared" si="1"/>
        <v>8870.67</v>
      </c>
      <c r="H26" s="12">
        <f t="shared" si="2"/>
        <v>5436.869999999999</v>
      </c>
      <c r="I26" s="63">
        <f t="shared" si="3"/>
        <v>0.38000033548744222</v>
      </c>
      <c r="J26" s="12">
        <v>12738</v>
      </c>
      <c r="K26" s="12">
        <f t="shared" si="4"/>
        <v>1569.5399999999991</v>
      </c>
      <c r="L26" s="29" t="str">
        <f t="shared" si="5"/>
        <v>On target</v>
      </c>
      <c r="M26" s="25" t="e">
        <f t="shared" si="6"/>
        <v>#N/A</v>
      </c>
    </row>
    <row r="27" spans="1:13" x14ac:dyDescent="0.25">
      <c r="A27" s="57">
        <v>45505</v>
      </c>
      <c r="B27" s="6" t="s">
        <v>20</v>
      </c>
      <c r="C27" s="6" t="s">
        <v>523</v>
      </c>
      <c r="D27" s="12">
        <v>481</v>
      </c>
      <c r="E27" s="31">
        <v>247.35</v>
      </c>
      <c r="F27" s="12">
        <f t="shared" si="0"/>
        <v>118975.34999999999</v>
      </c>
      <c r="G27" s="12">
        <f t="shared" si="1"/>
        <v>73764.72</v>
      </c>
      <c r="H27" s="12">
        <f t="shared" si="2"/>
        <v>45210.62999999999</v>
      </c>
      <c r="I27" s="63">
        <f t="shared" si="3"/>
        <v>0.37999997478469272</v>
      </c>
      <c r="J27" s="12">
        <v>137130</v>
      </c>
      <c r="K27" s="12">
        <f t="shared" si="4"/>
        <v>-18154.650000000009</v>
      </c>
      <c r="L27" s="29" t="str">
        <f t="shared" si="5"/>
        <v>Below plan</v>
      </c>
      <c r="M27" s="25">
        <f t="shared" si="6"/>
        <v>1808.4251999999997</v>
      </c>
    </row>
    <row r="28" spans="1:13" x14ac:dyDescent="0.25">
      <c r="A28" s="57">
        <v>45536</v>
      </c>
      <c r="B28" s="6" t="s">
        <v>15</v>
      </c>
      <c r="C28" s="6" t="s">
        <v>1598</v>
      </c>
      <c r="D28" s="12">
        <v>662</v>
      </c>
      <c r="E28" s="31">
        <v>118.69</v>
      </c>
      <c r="F28" s="12">
        <f t="shared" si="0"/>
        <v>78572.78</v>
      </c>
      <c r="G28" s="12">
        <f t="shared" si="1"/>
        <v>48715.12</v>
      </c>
      <c r="H28" s="12">
        <f t="shared" si="2"/>
        <v>29857.659999999996</v>
      </c>
      <c r="I28" s="63">
        <f t="shared" si="3"/>
        <v>0.38000004581739372</v>
      </c>
      <c r="J28" s="12">
        <v>68830</v>
      </c>
      <c r="K28" s="12">
        <f t="shared" si="4"/>
        <v>9742.7799999999988</v>
      </c>
      <c r="L28" s="29" t="str">
        <f t="shared" si="5"/>
        <v>On target</v>
      </c>
      <c r="M28" s="25">
        <f t="shared" si="6"/>
        <v>1045.0181</v>
      </c>
    </row>
    <row r="29" spans="1:13" x14ac:dyDescent="0.25">
      <c r="A29" s="57">
        <v>45566</v>
      </c>
      <c r="B29" s="6" t="s">
        <v>29</v>
      </c>
      <c r="C29" s="6" t="s">
        <v>512</v>
      </c>
      <c r="D29" s="12">
        <v>804</v>
      </c>
      <c r="E29" s="31">
        <v>337.93</v>
      </c>
      <c r="F29" s="12">
        <f t="shared" si="0"/>
        <v>271695.72000000003</v>
      </c>
      <c r="G29" s="12">
        <f t="shared" si="1"/>
        <v>168451.35</v>
      </c>
      <c r="H29" s="12">
        <f t="shared" si="2"/>
        <v>103244.37000000002</v>
      </c>
      <c r="I29" s="63">
        <f t="shared" si="3"/>
        <v>0.37999998674988333</v>
      </c>
      <c r="J29" s="12">
        <v>244553</v>
      </c>
      <c r="K29" s="12">
        <f t="shared" si="4"/>
        <v>27142.72000000003</v>
      </c>
      <c r="L29" s="29" t="str">
        <f t="shared" si="5"/>
        <v>On target</v>
      </c>
      <c r="M29" s="25">
        <f t="shared" si="6"/>
        <v>3097.3311000000008</v>
      </c>
    </row>
    <row r="30" spans="1:13" x14ac:dyDescent="0.25">
      <c r="A30" s="57">
        <v>45597</v>
      </c>
      <c r="B30" s="6" t="s">
        <v>50</v>
      </c>
      <c r="C30" s="6" t="s">
        <v>1596</v>
      </c>
      <c r="D30" s="12">
        <v>153</v>
      </c>
      <c r="E30" s="31">
        <v>414.04</v>
      </c>
      <c r="F30" s="12">
        <f t="shared" si="0"/>
        <v>63348.12</v>
      </c>
      <c r="G30" s="12">
        <f t="shared" si="1"/>
        <v>39275.83</v>
      </c>
      <c r="H30" s="12">
        <f t="shared" si="2"/>
        <v>24072.29</v>
      </c>
      <c r="I30" s="63">
        <f t="shared" si="3"/>
        <v>0.38000006945746773</v>
      </c>
      <c r="J30" s="12">
        <v>61033</v>
      </c>
      <c r="K30" s="12">
        <f t="shared" si="4"/>
        <v>2315.1200000000026</v>
      </c>
      <c r="L30" s="29" t="str">
        <f t="shared" si="5"/>
        <v>On target</v>
      </c>
      <c r="M30" s="25" t="e">
        <f t="shared" si="6"/>
        <v>#N/A</v>
      </c>
    </row>
    <row r="31" spans="1:13" x14ac:dyDescent="0.25">
      <c r="A31" s="57">
        <v>45627</v>
      </c>
      <c r="B31" s="6" t="s">
        <v>40</v>
      </c>
      <c r="C31" s="6" t="s">
        <v>1599</v>
      </c>
      <c r="D31" s="12">
        <v>173</v>
      </c>
      <c r="E31" s="31">
        <v>350.88</v>
      </c>
      <c r="F31" s="12">
        <f t="shared" si="0"/>
        <v>60702.239999999998</v>
      </c>
      <c r="G31" s="12">
        <f t="shared" si="1"/>
        <v>37635.39</v>
      </c>
      <c r="H31" s="12">
        <f t="shared" si="2"/>
        <v>23066.85</v>
      </c>
      <c r="I31" s="63">
        <f t="shared" si="3"/>
        <v>0.37999998023137199</v>
      </c>
      <c r="J31" s="12">
        <v>63222</v>
      </c>
      <c r="K31" s="12">
        <f t="shared" si="4"/>
        <v>-2519.760000000002</v>
      </c>
      <c r="L31" s="29" t="str">
        <f t="shared" si="5"/>
        <v>Below plan</v>
      </c>
      <c r="M31" s="25" t="e">
        <f t="shared" si="6"/>
        <v>#N/A</v>
      </c>
    </row>
    <row r="32" spans="1:13" x14ac:dyDescent="0.25">
      <c r="A32" s="57">
        <v>45658</v>
      </c>
      <c r="B32" s="6" t="s">
        <v>20</v>
      </c>
      <c r="C32" s="6" t="s">
        <v>516</v>
      </c>
      <c r="D32" s="12">
        <v>383</v>
      </c>
      <c r="E32" s="31">
        <v>252.85</v>
      </c>
      <c r="F32" s="12">
        <f t="shared" si="0"/>
        <v>96841.55</v>
      </c>
      <c r="G32" s="12">
        <f t="shared" si="1"/>
        <v>60041.760000000002</v>
      </c>
      <c r="H32" s="12">
        <f t="shared" si="2"/>
        <v>36799.79</v>
      </c>
      <c r="I32" s="63">
        <f t="shared" si="3"/>
        <v>0.38000001032614616</v>
      </c>
      <c r="J32" s="12">
        <v>89149</v>
      </c>
      <c r="K32" s="12">
        <f t="shared" si="4"/>
        <v>7692.5500000000029</v>
      </c>
      <c r="L32" s="29" t="str">
        <f t="shared" si="5"/>
        <v>On target</v>
      </c>
      <c r="M32" s="25">
        <f t="shared" si="6"/>
        <v>1471.9916000000001</v>
      </c>
    </row>
    <row r="33" spans="1:13" x14ac:dyDescent="0.25">
      <c r="A33" s="57">
        <v>45689</v>
      </c>
      <c r="B33" s="6" t="s">
        <v>15</v>
      </c>
      <c r="C33" s="6" t="s">
        <v>1597</v>
      </c>
      <c r="D33" s="12" t="s">
        <v>3979</v>
      </c>
      <c r="E33" s="31">
        <v>206.46</v>
      </c>
      <c r="F33" s="12" t="e">
        <f t="shared" si="0"/>
        <v>#VALUE!</v>
      </c>
      <c r="G33" s="12" t="e">
        <f t="shared" si="1"/>
        <v>#VALUE!</v>
      </c>
      <c r="H33" s="12" t="e">
        <f t="shared" si="2"/>
        <v>#VALUE!</v>
      </c>
      <c r="I33" s="63" t="e">
        <f t="shared" si="3"/>
        <v>#VALUE!</v>
      </c>
      <c r="J33" s="12">
        <v>138992</v>
      </c>
      <c r="K33" s="12" t="e">
        <f t="shared" si="4"/>
        <v>#VALUE!</v>
      </c>
      <c r="L33" s="29" t="e">
        <f t="shared" si="5"/>
        <v>#VALUE!</v>
      </c>
      <c r="M33" s="25" t="e">
        <f t="shared" si="6"/>
        <v>#VALUE!</v>
      </c>
    </row>
    <row r="34" spans="1:13" x14ac:dyDescent="0.25">
      <c r="A34" s="57">
        <v>45717</v>
      </c>
      <c r="B34" s="6" t="s">
        <v>29</v>
      </c>
      <c r="C34" s="6" t="s">
        <v>507</v>
      </c>
      <c r="D34" s="12">
        <v>198</v>
      </c>
      <c r="E34" s="31">
        <v>321.29000000000002</v>
      </c>
      <c r="F34" s="12">
        <f t="shared" ref="F34:F65" si="7">D34*E34</f>
        <v>63615.420000000006</v>
      </c>
      <c r="G34" s="12">
        <f t="shared" ref="G34:G65" si="8">ROUND(F34*$O$2,2)</f>
        <v>39441.56</v>
      </c>
      <c r="H34" s="12">
        <f t="shared" ref="H34:H65" si="9">F34-G34</f>
        <v>24173.860000000008</v>
      </c>
      <c r="I34" s="63">
        <f t="shared" ref="I34:I65" si="10">H34/F34</f>
        <v>0.3800000062877838</v>
      </c>
      <c r="J34" s="12">
        <v>63421</v>
      </c>
      <c r="K34" s="12">
        <f t="shared" ref="K34:K65" si="11">F34-J34</f>
        <v>194.42000000000553</v>
      </c>
      <c r="L34" s="29" t="str">
        <f t="shared" ref="L34:L65" si="12">IF(K34&gt;=0,"On target","Below plan")</f>
        <v>On target</v>
      </c>
      <c r="M34" s="25">
        <f t="shared" ref="M34:M65" si="13">VLOOKUP(B34,$N$8:$O$10,2,FALSE)*H34</f>
        <v>725.21580000000017</v>
      </c>
    </row>
    <row r="35" spans="1:13" x14ac:dyDescent="0.25">
      <c r="A35" s="57">
        <v>45748</v>
      </c>
      <c r="B35" s="6" t="s">
        <v>50</v>
      </c>
      <c r="C35" s="6" t="s">
        <v>523</v>
      </c>
      <c r="D35" s="12">
        <v>867</v>
      </c>
      <c r="E35" s="31">
        <v>266.64999999999998</v>
      </c>
      <c r="F35" s="12">
        <f t="shared" si="7"/>
        <v>231185.55</v>
      </c>
      <c r="G35" s="12">
        <f t="shared" si="8"/>
        <v>143335.04000000001</v>
      </c>
      <c r="H35" s="12">
        <f t="shared" si="9"/>
        <v>87850.50999999998</v>
      </c>
      <c r="I35" s="63">
        <f t="shared" si="10"/>
        <v>0.38000000432552977</v>
      </c>
      <c r="J35" s="12">
        <v>218195</v>
      </c>
      <c r="K35" s="12">
        <f t="shared" si="11"/>
        <v>12990.549999999988</v>
      </c>
      <c r="L35" s="29" t="str">
        <f t="shared" si="12"/>
        <v>On target</v>
      </c>
      <c r="M35" s="25" t="e">
        <f t="shared" si="13"/>
        <v>#N/A</v>
      </c>
    </row>
    <row r="36" spans="1:13" x14ac:dyDescent="0.25">
      <c r="A36" s="57">
        <v>45778</v>
      </c>
      <c r="B36" s="6" t="s">
        <v>40</v>
      </c>
      <c r="C36" s="6" t="s">
        <v>1598</v>
      </c>
      <c r="D36" s="12">
        <v>627</v>
      </c>
      <c r="E36" s="31">
        <v>190.76</v>
      </c>
      <c r="F36" s="12">
        <f t="shared" si="7"/>
        <v>119606.51999999999</v>
      </c>
      <c r="G36" s="12">
        <f t="shared" si="8"/>
        <v>74156.039999999994</v>
      </c>
      <c r="H36" s="12">
        <f t="shared" si="9"/>
        <v>45450.479999999996</v>
      </c>
      <c r="I36" s="63">
        <f t="shared" si="10"/>
        <v>0.38000002006579575</v>
      </c>
      <c r="J36" s="12">
        <v>133407</v>
      </c>
      <c r="K36" s="12">
        <f t="shared" si="11"/>
        <v>-13800.48000000001</v>
      </c>
      <c r="L36" s="29" t="str">
        <f t="shared" si="12"/>
        <v>Below plan</v>
      </c>
      <c r="M36" s="25" t="e">
        <f t="shared" si="13"/>
        <v>#N/A</v>
      </c>
    </row>
    <row r="37" spans="1:13" x14ac:dyDescent="0.25">
      <c r="A37" s="57">
        <v>45809</v>
      </c>
      <c r="B37" s="6" t="s">
        <v>20</v>
      </c>
      <c r="C37" s="6" t="s">
        <v>512</v>
      </c>
      <c r="D37" s="12">
        <v>46</v>
      </c>
      <c r="E37" s="31">
        <v>295.3</v>
      </c>
      <c r="F37" s="12">
        <f t="shared" si="7"/>
        <v>13583.800000000001</v>
      </c>
      <c r="G37" s="12">
        <f t="shared" si="8"/>
        <v>8421.9599999999991</v>
      </c>
      <c r="H37" s="12">
        <f t="shared" si="9"/>
        <v>5161.840000000002</v>
      </c>
      <c r="I37" s="63">
        <f t="shared" si="10"/>
        <v>0.37999970553158924</v>
      </c>
      <c r="J37" s="12">
        <v>15337</v>
      </c>
      <c r="K37" s="12">
        <f t="shared" si="11"/>
        <v>-1753.1999999999989</v>
      </c>
      <c r="L37" s="29" t="str">
        <f t="shared" si="12"/>
        <v>Below plan</v>
      </c>
      <c r="M37" s="25">
        <f t="shared" si="13"/>
        <v>206.47360000000009</v>
      </c>
    </row>
    <row r="38" spans="1:13" x14ac:dyDescent="0.25">
      <c r="A38" s="57">
        <v>45839</v>
      </c>
      <c r="B38" s="6" t="s">
        <v>15</v>
      </c>
      <c r="C38" s="6" t="s">
        <v>1596</v>
      </c>
      <c r="D38" s="12">
        <v>576</v>
      </c>
      <c r="E38" s="31">
        <v>360.58</v>
      </c>
      <c r="F38" s="12">
        <f t="shared" si="7"/>
        <v>207694.07999999999</v>
      </c>
      <c r="G38" s="12">
        <f t="shared" si="8"/>
        <v>128770.33</v>
      </c>
      <c r="H38" s="12">
        <f t="shared" si="9"/>
        <v>78923.749999999985</v>
      </c>
      <c r="I38" s="63">
        <f t="shared" si="10"/>
        <v>0.37999999807409046</v>
      </c>
      <c r="J38" s="12">
        <v>208026</v>
      </c>
      <c r="K38" s="12">
        <f t="shared" si="11"/>
        <v>-331.92000000001281</v>
      </c>
      <c r="L38" s="29" t="str">
        <f t="shared" si="12"/>
        <v>Below plan</v>
      </c>
      <c r="M38" s="25">
        <f t="shared" si="13"/>
        <v>2762.3312499999997</v>
      </c>
    </row>
    <row r="39" spans="1:13" x14ac:dyDescent="0.25">
      <c r="A39" s="57">
        <v>45870</v>
      </c>
      <c r="B39" s="6" t="s">
        <v>29</v>
      </c>
      <c r="C39" s="6" t="s">
        <v>1599</v>
      </c>
      <c r="D39" s="12">
        <v>675</v>
      </c>
      <c r="E39" s="31">
        <v>311.12</v>
      </c>
      <c r="F39" s="12">
        <f t="shared" si="7"/>
        <v>210006</v>
      </c>
      <c r="G39" s="12">
        <f t="shared" si="8"/>
        <v>130203.72</v>
      </c>
      <c r="H39" s="12">
        <f t="shared" si="9"/>
        <v>79802.28</v>
      </c>
      <c r="I39" s="63">
        <f t="shared" si="10"/>
        <v>0.38</v>
      </c>
      <c r="J39" s="12">
        <v>211865</v>
      </c>
      <c r="K39" s="12">
        <f t="shared" si="11"/>
        <v>-1859</v>
      </c>
      <c r="L39" s="29" t="str">
        <f t="shared" si="12"/>
        <v>Below plan</v>
      </c>
      <c r="M39" s="25">
        <f t="shared" si="13"/>
        <v>2394.0683999999997</v>
      </c>
    </row>
    <row r="40" spans="1:13" x14ac:dyDescent="0.25">
      <c r="A40" s="57">
        <v>45901</v>
      </c>
      <c r="B40" s="6" t="s">
        <v>50</v>
      </c>
      <c r="C40" s="6" t="s">
        <v>516</v>
      </c>
      <c r="D40" s="12">
        <v>839</v>
      </c>
      <c r="E40" s="31">
        <v>316.32</v>
      </c>
      <c r="F40" s="12">
        <f t="shared" si="7"/>
        <v>265392.48</v>
      </c>
      <c r="G40" s="12">
        <f t="shared" si="8"/>
        <v>164543.34</v>
      </c>
      <c r="H40" s="12">
        <f t="shared" si="9"/>
        <v>100849.13999999998</v>
      </c>
      <c r="I40" s="63">
        <f t="shared" si="10"/>
        <v>0.37999999095678971</v>
      </c>
      <c r="J40" s="12">
        <v>229322</v>
      </c>
      <c r="K40" s="12">
        <f t="shared" si="11"/>
        <v>36070.479999999981</v>
      </c>
      <c r="L40" s="29" t="str">
        <f t="shared" si="12"/>
        <v>On target</v>
      </c>
      <c r="M40" s="25" t="e">
        <f t="shared" si="13"/>
        <v>#N/A</v>
      </c>
    </row>
    <row r="41" spans="1:13" x14ac:dyDescent="0.25">
      <c r="A41" s="57">
        <v>45931</v>
      </c>
      <c r="B41" s="6" t="s">
        <v>40</v>
      </c>
      <c r="C41" s="6" t="s">
        <v>1597</v>
      </c>
      <c r="D41" s="12">
        <v>385</v>
      </c>
      <c r="E41" s="31">
        <v>268.3</v>
      </c>
      <c r="F41" s="12">
        <f t="shared" si="7"/>
        <v>103295.5</v>
      </c>
      <c r="G41" s="12">
        <f t="shared" si="8"/>
        <v>64043.21</v>
      </c>
      <c r="H41" s="12">
        <f t="shared" si="9"/>
        <v>39252.29</v>
      </c>
      <c r="I41" s="63">
        <f t="shared" si="10"/>
        <v>0.38</v>
      </c>
      <c r="J41" s="12">
        <v>95669</v>
      </c>
      <c r="K41" s="12">
        <f t="shared" si="11"/>
        <v>7626.5</v>
      </c>
      <c r="L41" s="29" t="str">
        <f t="shared" si="12"/>
        <v>On target</v>
      </c>
      <c r="M41" s="25" t="e">
        <f t="shared" si="13"/>
        <v>#N/A</v>
      </c>
    </row>
    <row r="42" spans="1:13" x14ac:dyDescent="0.25">
      <c r="A42" s="57">
        <v>45962</v>
      </c>
      <c r="B42" s="6" t="s">
        <v>20</v>
      </c>
      <c r="C42" s="6" t="s">
        <v>507</v>
      </c>
      <c r="D42" s="12">
        <v>719</v>
      </c>
      <c r="E42" s="31">
        <v>81.22</v>
      </c>
      <c r="F42" s="12">
        <f t="shared" si="7"/>
        <v>58397.18</v>
      </c>
      <c r="G42" s="12">
        <f t="shared" si="8"/>
        <v>36206.25</v>
      </c>
      <c r="H42" s="12">
        <f t="shared" si="9"/>
        <v>22190.93</v>
      </c>
      <c r="I42" s="63">
        <f t="shared" si="10"/>
        <v>0.3800000273985833</v>
      </c>
      <c r="J42" s="12">
        <v>55413</v>
      </c>
      <c r="K42" s="12">
        <f t="shared" si="11"/>
        <v>2984.1800000000003</v>
      </c>
      <c r="L42" s="29" t="str">
        <f t="shared" si="12"/>
        <v>On target</v>
      </c>
      <c r="M42" s="25">
        <f t="shared" si="13"/>
        <v>887.63720000000001</v>
      </c>
    </row>
    <row r="43" spans="1:13" x14ac:dyDescent="0.25">
      <c r="A43" s="57">
        <v>45992</v>
      </c>
      <c r="B43" s="6" t="s">
        <v>15</v>
      </c>
      <c r="C43" s="6" t="s">
        <v>523</v>
      </c>
      <c r="D43" s="12">
        <v>482</v>
      </c>
      <c r="E43" s="31">
        <v>417.16</v>
      </c>
      <c r="F43" s="12">
        <f t="shared" si="7"/>
        <v>201071.12000000002</v>
      </c>
      <c r="G43" s="12">
        <f t="shared" si="8"/>
        <v>124664.09</v>
      </c>
      <c r="H43" s="12">
        <f t="shared" si="9"/>
        <v>76407.030000000028</v>
      </c>
      <c r="I43" s="63">
        <f t="shared" si="10"/>
        <v>0.38000002188280457</v>
      </c>
      <c r="J43" s="12">
        <v>194952</v>
      </c>
      <c r="K43" s="12">
        <f t="shared" si="11"/>
        <v>6119.1200000000244</v>
      </c>
      <c r="L43" s="29" t="str">
        <f t="shared" si="12"/>
        <v>On target</v>
      </c>
      <c r="M43" s="25">
        <f t="shared" si="13"/>
        <v>2674.2460500000011</v>
      </c>
    </row>
    <row r="44" spans="1:13" x14ac:dyDescent="0.25">
      <c r="A44" s="57">
        <v>45292</v>
      </c>
      <c r="B44" s="6" t="s">
        <v>29</v>
      </c>
      <c r="C44" s="6" t="s">
        <v>1598</v>
      </c>
      <c r="D44" s="12">
        <v>410</v>
      </c>
      <c r="E44" s="31">
        <v>166.13</v>
      </c>
      <c r="F44" s="12">
        <f t="shared" si="7"/>
        <v>68113.3</v>
      </c>
      <c r="G44" s="12">
        <f t="shared" si="8"/>
        <v>42230.25</v>
      </c>
      <c r="H44" s="12">
        <f t="shared" si="9"/>
        <v>25883.050000000003</v>
      </c>
      <c r="I44" s="63">
        <f t="shared" si="10"/>
        <v>0.37999994127431796</v>
      </c>
      <c r="J44" s="12">
        <v>65364</v>
      </c>
      <c r="K44" s="12">
        <f t="shared" si="11"/>
        <v>2749.3000000000029</v>
      </c>
      <c r="L44" s="29" t="str">
        <f t="shared" si="12"/>
        <v>On target</v>
      </c>
      <c r="M44" s="25">
        <f t="shared" si="13"/>
        <v>776.49150000000009</v>
      </c>
    </row>
    <row r="45" spans="1:13" x14ac:dyDescent="0.25">
      <c r="A45" s="57">
        <v>45323</v>
      </c>
      <c r="B45" s="6" t="s">
        <v>50</v>
      </c>
      <c r="C45" s="6" t="s">
        <v>512</v>
      </c>
      <c r="D45" s="12">
        <v>297</v>
      </c>
      <c r="E45" s="31">
        <v>89.22</v>
      </c>
      <c r="F45" s="12">
        <f t="shared" si="7"/>
        <v>26498.34</v>
      </c>
      <c r="G45" s="12">
        <f t="shared" si="8"/>
        <v>16428.97</v>
      </c>
      <c r="H45" s="12">
        <f t="shared" si="9"/>
        <v>10069.369999999999</v>
      </c>
      <c r="I45" s="63">
        <f t="shared" si="10"/>
        <v>0.38000003019057038</v>
      </c>
      <c r="J45" s="12">
        <v>23147</v>
      </c>
      <c r="K45" s="12">
        <f t="shared" si="11"/>
        <v>3351.34</v>
      </c>
      <c r="L45" s="29" t="str">
        <f t="shared" si="12"/>
        <v>On target</v>
      </c>
      <c r="M45" s="25" t="e">
        <f t="shared" si="13"/>
        <v>#N/A</v>
      </c>
    </row>
    <row r="46" spans="1:13" x14ac:dyDescent="0.25">
      <c r="A46" s="57">
        <v>45352</v>
      </c>
      <c r="B46" s="6" t="s">
        <v>40</v>
      </c>
      <c r="C46" s="6" t="s">
        <v>1596</v>
      </c>
      <c r="D46" s="12">
        <v>252</v>
      </c>
      <c r="E46" s="31" t="s">
        <v>3980</v>
      </c>
      <c r="F46" s="12" t="e">
        <f t="shared" si="7"/>
        <v>#VALUE!</v>
      </c>
      <c r="G46" s="12" t="e">
        <f t="shared" si="8"/>
        <v>#VALUE!</v>
      </c>
      <c r="H46" s="12" t="e">
        <f t="shared" si="9"/>
        <v>#VALUE!</v>
      </c>
      <c r="I46" s="63" t="e">
        <f t="shared" si="10"/>
        <v>#VALUE!</v>
      </c>
      <c r="J46" s="12">
        <v>29084</v>
      </c>
      <c r="K46" s="12" t="e">
        <f t="shared" si="11"/>
        <v>#VALUE!</v>
      </c>
      <c r="L46" s="29" t="e">
        <f t="shared" si="12"/>
        <v>#VALUE!</v>
      </c>
      <c r="M46" s="25" t="e">
        <f t="shared" si="13"/>
        <v>#N/A</v>
      </c>
    </row>
    <row r="47" spans="1:13" x14ac:dyDescent="0.25">
      <c r="A47" s="57">
        <v>45383</v>
      </c>
      <c r="B47" s="6" t="s">
        <v>20</v>
      </c>
      <c r="C47" s="6" t="s">
        <v>1599</v>
      </c>
      <c r="D47" s="12">
        <v>596</v>
      </c>
      <c r="E47" s="31">
        <v>212.07</v>
      </c>
      <c r="F47" s="12">
        <f t="shared" si="7"/>
        <v>126393.72</v>
      </c>
      <c r="G47" s="12">
        <f t="shared" si="8"/>
        <v>78364.11</v>
      </c>
      <c r="H47" s="12">
        <f t="shared" si="9"/>
        <v>48029.61</v>
      </c>
      <c r="I47" s="63">
        <f t="shared" si="10"/>
        <v>0.37999997151757225</v>
      </c>
      <c r="J47" s="12">
        <v>135743</v>
      </c>
      <c r="K47" s="12">
        <f t="shared" si="11"/>
        <v>-9349.2799999999988</v>
      </c>
      <c r="L47" s="29" t="str">
        <f t="shared" si="12"/>
        <v>Below plan</v>
      </c>
      <c r="M47" s="25">
        <f t="shared" si="13"/>
        <v>1921.1844000000001</v>
      </c>
    </row>
    <row r="48" spans="1:13" x14ac:dyDescent="0.25">
      <c r="A48" s="57">
        <v>45413</v>
      </c>
      <c r="B48" s="6" t="s">
        <v>15</v>
      </c>
      <c r="C48" s="6" t="s">
        <v>516</v>
      </c>
      <c r="D48" s="12">
        <v>525</v>
      </c>
      <c r="E48" s="31">
        <v>240.5</v>
      </c>
      <c r="F48" s="12">
        <f t="shared" si="7"/>
        <v>126262.5</v>
      </c>
      <c r="G48" s="12">
        <f t="shared" si="8"/>
        <v>78282.75</v>
      </c>
      <c r="H48" s="12">
        <f t="shared" si="9"/>
        <v>47979.75</v>
      </c>
      <c r="I48" s="63">
        <f t="shared" si="10"/>
        <v>0.38</v>
      </c>
      <c r="J48" s="12">
        <v>125491</v>
      </c>
      <c r="K48" s="12">
        <f t="shared" si="11"/>
        <v>771.5</v>
      </c>
      <c r="L48" s="29" t="str">
        <f t="shared" si="12"/>
        <v>On target</v>
      </c>
      <c r="M48" s="25">
        <f t="shared" si="13"/>
        <v>1679.2912500000002</v>
      </c>
    </row>
    <row r="49" spans="1:13" x14ac:dyDescent="0.25">
      <c r="A49" s="57">
        <v>45444</v>
      </c>
      <c r="B49" s="6" t="s">
        <v>29</v>
      </c>
      <c r="C49" s="6" t="s">
        <v>1597</v>
      </c>
      <c r="D49" s="12">
        <v>511</v>
      </c>
      <c r="E49" s="31">
        <v>93.4</v>
      </c>
      <c r="F49" s="12">
        <f t="shared" si="7"/>
        <v>47727.4</v>
      </c>
      <c r="G49" s="12">
        <f t="shared" si="8"/>
        <v>29590.99</v>
      </c>
      <c r="H49" s="12">
        <f t="shared" si="9"/>
        <v>18136.41</v>
      </c>
      <c r="I49" s="63">
        <f t="shared" si="10"/>
        <v>0.37999995809534981</v>
      </c>
      <c r="J49" s="12">
        <v>44385</v>
      </c>
      <c r="K49" s="12">
        <f t="shared" si="11"/>
        <v>3342.4000000000015</v>
      </c>
      <c r="L49" s="29" t="str">
        <f t="shared" si="12"/>
        <v>On target</v>
      </c>
      <c r="M49" s="25">
        <f t="shared" si="13"/>
        <v>544.09230000000002</v>
      </c>
    </row>
    <row r="50" spans="1:13" x14ac:dyDescent="0.25">
      <c r="A50" s="57">
        <v>45474</v>
      </c>
      <c r="B50" s="6" t="s">
        <v>50</v>
      </c>
      <c r="C50" s="6" t="s">
        <v>507</v>
      </c>
      <c r="D50" s="12">
        <v>560</v>
      </c>
      <c r="E50" s="31">
        <v>385.59</v>
      </c>
      <c r="F50" s="12">
        <f t="shared" si="7"/>
        <v>215930.4</v>
      </c>
      <c r="G50" s="12">
        <f t="shared" si="8"/>
        <v>133876.85</v>
      </c>
      <c r="H50" s="12">
        <f t="shared" si="9"/>
        <v>82053.549999999988</v>
      </c>
      <c r="I50" s="63">
        <f t="shared" si="10"/>
        <v>0.3799999907377562</v>
      </c>
      <c r="J50" s="12">
        <v>235607</v>
      </c>
      <c r="K50" s="12">
        <f t="shared" si="11"/>
        <v>-19676.600000000006</v>
      </c>
      <c r="L50" s="29" t="str">
        <f t="shared" si="12"/>
        <v>Below plan</v>
      </c>
      <c r="M50" s="25" t="e">
        <f t="shared" si="13"/>
        <v>#N/A</v>
      </c>
    </row>
    <row r="51" spans="1:13" x14ac:dyDescent="0.25">
      <c r="A51" s="57">
        <v>45505</v>
      </c>
      <c r="B51" s="6" t="s">
        <v>40</v>
      </c>
      <c r="C51" s="6" t="s">
        <v>523</v>
      </c>
      <c r="D51" s="12">
        <v>609</v>
      </c>
      <c r="E51" s="31">
        <v>156.09</v>
      </c>
      <c r="F51" s="12">
        <f t="shared" si="7"/>
        <v>95058.81</v>
      </c>
      <c r="G51" s="12">
        <f t="shared" si="8"/>
        <v>58936.46</v>
      </c>
      <c r="H51" s="12">
        <f t="shared" si="9"/>
        <v>36122.35</v>
      </c>
      <c r="I51" s="63">
        <f t="shared" si="10"/>
        <v>0.38000002314356762</v>
      </c>
      <c r="J51" s="12">
        <v>104490</v>
      </c>
      <c r="K51" s="12">
        <f t="shared" si="11"/>
        <v>-9431.1900000000023</v>
      </c>
      <c r="L51" s="29" t="str">
        <f t="shared" si="12"/>
        <v>Below plan</v>
      </c>
      <c r="M51" s="25" t="e">
        <f t="shared" si="13"/>
        <v>#N/A</v>
      </c>
    </row>
    <row r="52" spans="1:13" x14ac:dyDescent="0.25">
      <c r="A52" s="57">
        <v>45536</v>
      </c>
      <c r="B52" s="6" t="s">
        <v>20</v>
      </c>
      <c r="C52" s="6" t="s">
        <v>1598</v>
      </c>
      <c r="D52" s="12">
        <v>54</v>
      </c>
      <c r="E52" s="31">
        <v>402.5</v>
      </c>
      <c r="F52" s="12">
        <f t="shared" si="7"/>
        <v>21735</v>
      </c>
      <c r="G52" s="12">
        <f t="shared" si="8"/>
        <v>13475.7</v>
      </c>
      <c r="H52" s="12">
        <f t="shared" si="9"/>
        <v>8259.2999999999993</v>
      </c>
      <c r="I52" s="63">
        <f t="shared" si="10"/>
        <v>0.37999999999999995</v>
      </c>
      <c r="J52" s="12">
        <v>23655</v>
      </c>
      <c r="K52" s="12">
        <f t="shared" si="11"/>
        <v>-1920</v>
      </c>
      <c r="L52" s="29" t="str">
        <f t="shared" si="12"/>
        <v>Below plan</v>
      </c>
      <c r="M52" s="25">
        <f t="shared" si="13"/>
        <v>330.37199999999996</v>
      </c>
    </row>
    <row r="53" spans="1:13" x14ac:dyDescent="0.25">
      <c r="A53" s="57">
        <v>45566</v>
      </c>
      <c r="B53" s="6" t="s">
        <v>15</v>
      </c>
      <c r="C53" s="6" t="s">
        <v>512</v>
      </c>
      <c r="D53" s="12">
        <v>510</v>
      </c>
      <c r="E53" s="31">
        <v>237.34</v>
      </c>
      <c r="F53" s="12">
        <f t="shared" si="7"/>
        <v>121043.40000000001</v>
      </c>
      <c r="G53" s="12">
        <f t="shared" si="8"/>
        <v>75046.91</v>
      </c>
      <c r="H53" s="12">
        <f t="shared" si="9"/>
        <v>45996.490000000005</v>
      </c>
      <c r="I53" s="63">
        <f t="shared" si="10"/>
        <v>0.37999998347700081</v>
      </c>
      <c r="J53" s="12">
        <v>134812</v>
      </c>
      <c r="K53" s="12">
        <f t="shared" si="11"/>
        <v>-13768.599999999991</v>
      </c>
      <c r="L53" s="29" t="str">
        <f t="shared" si="12"/>
        <v>Below plan</v>
      </c>
      <c r="M53" s="25">
        <f t="shared" si="13"/>
        <v>1609.8771500000003</v>
      </c>
    </row>
    <row r="54" spans="1:13" x14ac:dyDescent="0.25">
      <c r="A54" s="57">
        <v>45597</v>
      </c>
      <c r="B54" s="6" t="s">
        <v>29</v>
      </c>
      <c r="C54" s="6" t="s">
        <v>1596</v>
      </c>
      <c r="D54" s="12">
        <v>574</v>
      </c>
      <c r="E54" s="31">
        <v>411.67</v>
      </c>
      <c r="F54" s="12">
        <f t="shared" si="7"/>
        <v>236298.58000000002</v>
      </c>
      <c r="G54" s="12">
        <f t="shared" si="8"/>
        <v>146505.12</v>
      </c>
      <c r="H54" s="12">
        <f t="shared" si="9"/>
        <v>89793.460000000021</v>
      </c>
      <c r="I54" s="63">
        <f t="shared" si="10"/>
        <v>0.37999999830722647</v>
      </c>
      <c r="J54" s="12">
        <v>203695</v>
      </c>
      <c r="K54" s="12">
        <f t="shared" si="11"/>
        <v>32603.580000000016</v>
      </c>
      <c r="L54" s="29" t="str">
        <f t="shared" si="12"/>
        <v>On target</v>
      </c>
      <c r="M54" s="25">
        <f t="shared" si="13"/>
        <v>2693.8038000000006</v>
      </c>
    </row>
    <row r="55" spans="1:13" x14ac:dyDescent="0.25">
      <c r="A55" s="57">
        <v>45627</v>
      </c>
      <c r="B55" s="6" t="s">
        <v>50</v>
      </c>
      <c r="C55" s="6" t="s">
        <v>1599</v>
      </c>
      <c r="D55" s="12">
        <v>686</v>
      </c>
      <c r="E55" s="31">
        <v>411.53</v>
      </c>
      <c r="F55" s="12">
        <f t="shared" si="7"/>
        <v>282309.57999999996</v>
      </c>
      <c r="G55" s="12">
        <f t="shared" si="8"/>
        <v>175031.94</v>
      </c>
      <c r="H55" s="12">
        <f t="shared" si="9"/>
        <v>107277.63999999996</v>
      </c>
      <c r="I55" s="63">
        <f t="shared" si="10"/>
        <v>0.37999999858311562</v>
      </c>
      <c r="J55" s="12">
        <v>288225</v>
      </c>
      <c r="K55" s="12">
        <f t="shared" si="11"/>
        <v>-5915.4200000000419</v>
      </c>
      <c r="L55" s="29" t="str">
        <f t="shared" si="12"/>
        <v>Below plan</v>
      </c>
      <c r="M55" s="25" t="e">
        <f t="shared" si="13"/>
        <v>#N/A</v>
      </c>
    </row>
    <row r="56" spans="1:13" x14ac:dyDescent="0.25">
      <c r="A56" s="57">
        <v>45658</v>
      </c>
      <c r="B56" s="6" t="s">
        <v>40</v>
      </c>
      <c r="C56" s="6" t="s">
        <v>516</v>
      </c>
      <c r="D56" s="12">
        <v>599</v>
      </c>
      <c r="E56" s="31">
        <v>370</v>
      </c>
      <c r="F56" s="12">
        <f t="shared" si="7"/>
        <v>221630</v>
      </c>
      <c r="G56" s="12">
        <f t="shared" si="8"/>
        <v>137410.6</v>
      </c>
      <c r="H56" s="12">
        <f t="shared" si="9"/>
        <v>84219.4</v>
      </c>
      <c r="I56" s="63">
        <f t="shared" si="10"/>
        <v>0.37999999999999995</v>
      </c>
      <c r="J56" s="12">
        <v>221041</v>
      </c>
      <c r="K56" s="12">
        <f t="shared" si="11"/>
        <v>589</v>
      </c>
      <c r="L56" s="29" t="str">
        <f t="shared" si="12"/>
        <v>On target</v>
      </c>
      <c r="M56" s="25" t="e">
        <f t="shared" si="13"/>
        <v>#N/A</v>
      </c>
    </row>
    <row r="57" spans="1:13" x14ac:dyDescent="0.25">
      <c r="A57" s="57">
        <v>45689</v>
      </c>
      <c r="B57" s="6" t="s">
        <v>20</v>
      </c>
      <c r="C57" s="6" t="s">
        <v>1597</v>
      </c>
      <c r="D57" s="12">
        <v>417</v>
      </c>
      <c r="E57" s="31">
        <v>236.56</v>
      </c>
      <c r="F57" s="12">
        <f t="shared" si="7"/>
        <v>98645.52</v>
      </c>
      <c r="G57" s="12">
        <f t="shared" si="8"/>
        <v>61160.22</v>
      </c>
      <c r="H57" s="12">
        <f t="shared" si="9"/>
        <v>37485.300000000003</v>
      </c>
      <c r="I57" s="63">
        <f t="shared" si="10"/>
        <v>0.38000002432953878</v>
      </c>
      <c r="J57" s="12">
        <v>97892</v>
      </c>
      <c r="K57" s="12">
        <f t="shared" si="11"/>
        <v>753.52000000000407</v>
      </c>
      <c r="L57" s="29" t="str">
        <f t="shared" si="12"/>
        <v>On target</v>
      </c>
      <c r="M57" s="25">
        <f t="shared" si="13"/>
        <v>1499.412</v>
      </c>
    </row>
    <row r="58" spans="1:13" x14ac:dyDescent="0.25">
      <c r="A58" s="57">
        <v>45717</v>
      </c>
      <c r="B58" s="6" t="s">
        <v>15</v>
      </c>
      <c r="C58" s="6" t="s">
        <v>507</v>
      </c>
      <c r="D58" s="12">
        <v>551</v>
      </c>
      <c r="E58" s="31">
        <v>360.46</v>
      </c>
      <c r="F58" s="12">
        <f t="shared" si="7"/>
        <v>198613.46</v>
      </c>
      <c r="G58" s="12">
        <f t="shared" si="8"/>
        <v>123140.35</v>
      </c>
      <c r="H58" s="12">
        <f t="shared" si="9"/>
        <v>75473.109999999986</v>
      </c>
      <c r="I58" s="63">
        <f t="shared" si="10"/>
        <v>0.3799999758324536</v>
      </c>
      <c r="J58" s="12">
        <v>232581</v>
      </c>
      <c r="K58" s="12">
        <f t="shared" si="11"/>
        <v>-33967.540000000008</v>
      </c>
      <c r="L58" s="29" t="str">
        <f t="shared" si="12"/>
        <v>Below plan</v>
      </c>
      <c r="M58" s="25">
        <f t="shared" si="13"/>
        <v>2641.5588499999999</v>
      </c>
    </row>
    <row r="59" spans="1:13" x14ac:dyDescent="0.25">
      <c r="A59" s="57">
        <v>45748</v>
      </c>
      <c r="B59" s="6" t="s">
        <v>29</v>
      </c>
      <c r="C59" s="6" t="s">
        <v>523</v>
      </c>
      <c r="D59" s="12">
        <v>143</v>
      </c>
      <c r="E59" s="31">
        <v>295.85000000000002</v>
      </c>
      <c r="F59" s="12">
        <f t="shared" si="7"/>
        <v>42306.55</v>
      </c>
      <c r="G59" s="12">
        <f t="shared" si="8"/>
        <v>26230.06</v>
      </c>
      <c r="H59" s="12">
        <f t="shared" si="9"/>
        <v>16076.490000000002</v>
      </c>
      <c r="I59" s="63">
        <f t="shared" si="10"/>
        <v>0.38000002363700186</v>
      </c>
      <c r="J59" s="12">
        <v>38988</v>
      </c>
      <c r="K59" s="12">
        <f t="shared" si="11"/>
        <v>3318.5500000000029</v>
      </c>
      <c r="L59" s="29" t="str">
        <f t="shared" si="12"/>
        <v>On target</v>
      </c>
      <c r="M59" s="25">
        <f t="shared" si="13"/>
        <v>482.29470000000003</v>
      </c>
    </row>
    <row r="60" spans="1:13" x14ac:dyDescent="0.25">
      <c r="A60" s="57">
        <v>45778</v>
      </c>
      <c r="B60" s="6" t="s">
        <v>50</v>
      </c>
      <c r="C60" s="6" t="s">
        <v>1598</v>
      </c>
      <c r="D60" s="12">
        <v>444</v>
      </c>
      <c r="E60" s="31">
        <v>116.39</v>
      </c>
      <c r="F60" s="12">
        <f t="shared" si="7"/>
        <v>51677.16</v>
      </c>
      <c r="G60" s="12">
        <f t="shared" si="8"/>
        <v>32039.84</v>
      </c>
      <c r="H60" s="12">
        <f t="shared" si="9"/>
        <v>19637.320000000003</v>
      </c>
      <c r="I60" s="63">
        <f t="shared" si="10"/>
        <v>0.37999998451927314</v>
      </c>
      <c r="J60" s="12">
        <v>42647</v>
      </c>
      <c r="K60" s="12">
        <f t="shared" si="11"/>
        <v>9030.1600000000035</v>
      </c>
      <c r="L60" s="29" t="str">
        <f t="shared" si="12"/>
        <v>On target</v>
      </c>
      <c r="M60" s="25" t="e">
        <f t="shared" si="13"/>
        <v>#N/A</v>
      </c>
    </row>
    <row r="61" spans="1:13" x14ac:dyDescent="0.25">
      <c r="A61" s="57">
        <v>45809</v>
      </c>
      <c r="B61" s="6" t="s">
        <v>40</v>
      </c>
      <c r="C61" s="6" t="s">
        <v>512</v>
      </c>
      <c r="D61" s="12">
        <v>229</v>
      </c>
      <c r="E61" s="31">
        <v>183.69</v>
      </c>
      <c r="F61" s="12">
        <f t="shared" si="7"/>
        <v>42065.01</v>
      </c>
      <c r="G61" s="12">
        <f t="shared" si="8"/>
        <v>26080.31</v>
      </c>
      <c r="H61" s="12">
        <f t="shared" si="9"/>
        <v>15984.7</v>
      </c>
      <c r="I61" s="63">
        <f t="shared" si="10"/>
        <v>0.37999990966363728</v>
      </c>
      <c r="J61" s="12">
        <v>47993</v>
      </c>
      <c r="K61" s="12">
        <f t="shared" si="11"/>
        <v>-5927.989999999998</v>
      </c>
      <c r="L61" s="29" t="str">
        <f t="shared" si="12"/>
        <v>Below plan</v>
      </c>
      <c r="M61" s="25" t="e">
        <f t="shared" si="13"/>
        <v>#N/A</v>
      </c>
    </row>
    <row r="62" spans="1:13" x14ac:dyDescent="0.25">
      <c r="A62" s="57">
        <v>45839</v>
      </c>
      <c r="B62" s="6" t="s">
        <v>20</v>
      </c>
      <c r="C62" s="6" t="s">
        <v>1596</v>
      </c>
      <c r="D62" s="12">
        <v>319</v>
      </c>
      <c r="E62" s="31">
        <v>137.85</v>
      </c>
      <c r="F62" s="12">
        <f t="shared" si="7"/>
        <v>43974.15</v>
      </c>
      <c r="G62" s="12">
        <f t="shared" si="8"/>
        <v>27263.97</v>
      </c>
      <c r="H62" s="12">
        <f t="shared" si="9"/>
        <v>16710.18</v>
      </c>
      <c r="I62" s="63">
        <f t="shared" si="10"/>
        <v>0.38000006822189852</v>
      </c>
      <c r="J62" s="12">
        <v>37717</v>
      </c>
      <c r="K62" s="12">
        <f t="shared" si="11"/>
        <v>6257.1500000000015</v>
      </c>
      <c r="L62" s="29" t="str">
        <f t="shared" si="12"/>
        <v>On target</v>
      </c>
      <c r="M62" s="25">
        <f t="shared" si="13"/>
        <v>668.40719999999999</v>
      </c>
    </row>
    <row r="63" spans="1:13" x14ac:dyDescent="0.25">
      <c r="A63" s="57">
        <v>45870</v>
      </c>
      <c r="B63" s="6" t="s">
        <v>15</v>
      </c>
      <c r="C63" s="6" t="s">
        <v>1599</v>
      </c>
      <c r="D63" s="12">
        <v>694</v>
      </c>
      <c r="E63" s="31">
        <v>215.93</v>
      </c>
      <c r="F63" s="12">
        <f t="shared" si="7"/>
        <v>149855.42000000001</v>
      </c>
      <c r="G63" s="12">
        <f t="shared" si="8"/>
        <v>92910.36</v>
      </c>
      <c r="H63" s="12">
        <f t="shared" si="9"/>
        <v>56945.060000000012</v>
      </c>
      <c r="I63" s="63">
        <f t="shared" si="10"/>
        <v>0.3800000026692395</v>
      </c>
      <c r="J63" s="12">
        <v>145853</v>
      </c>
      <c r="K63" s="12">
        <f t="shared" si="11"/>
        <v>4002.4200000000128</v>
      </c>
      <c r="L63" s="29" t="str">
        <f t="shared" si="12"/>
        <v>On target</v>
      </c>
      <c r="M63" s="25">
        <f t="shared" si="13"/>
        <v>1993.0771000000007</v>
      </c>
    </row>
    <row r="64" spans="1:13" x14ac:dyDescent="0.25">
      <c r="A64" s="57">
        <v>45901</v>
      </c>
      <c r="B64" s="6" t="s">
        <v>29</v>
      </c>
      <c r="C64" s="6" t="s">
        <v>516</v>
      </c>
      <c r="D64" s="12">
        <v>764</v>
      </c>
      <c r="E64" s="31">
        <v>383.7</v>
      </c>
      <c r="F64" s="12">
        <f t="shared" si="7"/>
        <v>293146.8</v>
      </c>
      <c r="G64" s="12">
        <f t="shared" si="8"/>
        <v>181751.02</v>
      </c>
      <c r="H64" s="12">
        <f t="shared" si="9"/>
        <v>111395.78</v>
      </c>
      <c r="I64" s="63">
        <f t="shared" si="10"/>
        <v>0.37999998635495935</v>
      </c>
      <c r="J64" s="12">
        <v>287554</v>
      </c>
      <c r="K64" s="12">
        <f t="shared" si="11"/>
        <v>5592.7999999999884</v>
      </c>
      <c r="L64" s="29" t="str">
        <f t="shared" si="12"/>
        <v>On target</v>
      </c>
      <c r="M64" s="25">
        <f t="shared" si="13"/>
        <v>3341.8733999999999</v>
      </c>
    </row>
    <row r="65" spans="1:13" x14ac:dyDescent="0.25">
      <c r="A65" s="58">
        <v>45931</v>
      </c>
      <c r="B65" s="8" t="s">
        <v>50</v>
      </c>
      <c r="C65" s="8" t="s">
        <v>1597</v>
      </c>
      <c r="D65" s="18">
        <v>470</v>
      </c>
      <c r="E65" s="32">
        <v>262.08999999999997</v>
      </c>
      <c r="F65" s="18">
        <f t="shared" si="7"/>
        <v>123182.29999999999</v>
      </c>
      <c r="G65" s="18">
        <f t="shared" si="8"/>
        <v>76373.03</v>
      </c>
      <c r="H65" s="18">
        <f t="shared" si="9"/>
        <v>46809.26999999999</v>
      </c>
      <c r="I65" s="66">
        <f t="shared" si="10"/>
        <v>0.37999996752780224</v>
      </c>
      <c r="J65" s="18">
        <v>106569</v>
      </c>
      <c r="K65" s="18">
        <f t="shared" si="11"/>
        <v>16613.299999999988</v>
      </c>
      <c r="L65" s="30" t="str">
        <f t="shared" si="12"/>
        <v>On target</v>
      </c>
      <c r="M65" s="25" t="e">
        <f t="shared" si="13"/>
        <v>#N/A</v>
      </c>
    </row>
  </sheetData>
  <mergeCells count="2">
    <mergeCell ref="R5:S5"/>
    <mergeCell ref="R10:S10"/>
  </mergeCells>
  <hyperlinks>
    <hyperlink ref="U2" location="'INDEX'!A1" tooltip="Back to INDEX" display="← Ana Sayfa / Back to Index" xr:uid="{F88D362B-373D-4756-A1A8-0FCB41B57498}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10" t="s">
        <v>4068</v>
      </c>
    </row>
    <row r="2" spans="1:21" ht="20.100000000000001" customHeight="1" x14ac:dyDescent="0.25">
      <c r="A2" s="57">
        <v>45474</v>
      </c>
      <c r="B2" s="6" t="s">
        <v>20</v>
      </c>
      <c r="C2" s="6" t="s">
        <v>507</v>
      </c>
      <c r="D2" s="12">
        <v>101</v>
      </c>
      <c r="E2" s="31">
        <v>337.96</v>
      </c>
      <c r="F2" s="12">
        <f t="shared" ref="F2:F33" si="0">D2*E2</f>
        <v>34133.96</v>
      </c>
      <c r="G2" s="12">
        <f t="shared" ref="G2:G33" si="1">ROUND(F2*$O$2,2)</f>
        <v>21163.06</v>
      </c>
      <c r="H2" s="12">
        <f t="shared" ref="H2:H33" si="2">F2-G2</f>
        <v>12970.899999999998</v>
      </c>
      <c r="I2" s="63">
        <f t="shared" ref="I2:I33" si="3">H2/F2</f>
        <v>0.37999985937758168</v>
      </c>
      <c r="J2" s="12">
        <v>29706</v>
      </c>
      <c r="K2" s="12">
        <f t="shared" ref="K2:K33" si="4">F2-J2</f>
        <v>4427.9599999999991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14" t="s">
        <v>4069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48</v>
      </c>
      <c r="E3" s="31">
        <v>228.11</v>
      </c>
      <c r="F3" s="12">
        <f t="shared" si="0"/>
        <v>10949.28</v>
      </c>
      <c r="G3" s="12">
        <f t="shared" si="1"/>
        <v>6788.55</v>
      </c>
      <c r="H3" s="12">
        <f t="shared" si="2"/>
        <v>4160.7300000000005</v>
      </c>
      <c r="I3" s="63">
        <f t="shared" si="3"/>
        <v>0.38000032878874229</v>
      </c>
      <c r="J3" s="12">
        <v>11995</v>
      </c>
      <c r="K3" s="12">
        <f t="shared" si="4"/>
        <v>-1045.7199999999993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14" t="s">
        <v>4070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702</v>
      </c>
      <c r="E4" s="31">
        <v>87.11</v>
      </c>
      <c r="F4" s="12">
        <f t="shared" si="0"/>
        <v>61151.22</v>
      </c>
      <c r="G4" s="12">
        <f t="shared" si="1"/>
        <v>37913.760000000002</v>
      </c>
      <c r="H4" s="12">
        <f t="shared" si="2"/>
        <v>23237.46</v>
      </c>
      <c r="I4" s="63">
        <f t="shared" si="3"/>
        <v>0.37999994112954738</v>
      </c>
      <c r="J4" s="12">
        <v>71904</v>
      </c>
      <c r="K4" s="12">
        <f t="shared" si="4"/>
        <v>-10752.779999999999</v>
      </c>
      <c r="L4" s="29" t="str">
        <f t="shared" si="5"/>
        <v>Below plan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351</v>
      </c>
      <c r="E5" s="31">
        <v>315.57</v>
      </c>
      <c r="F5" s="12">
        <f t="shared" si="0"/>
        <v>110765.06999999999</v>
      </c>
      <c r="G5" s="12">
        <f t="shared" si="1"/>
        <v>68674.34</v>
      </c>
      <c r="H5" s="12">
        <f t="shared" si="2"/>
        <v>42090.729999999996</v>
      </c>
      <c r="I5" s="63">
        <f t="shared" si="3"/>
        <v>0.38000003069559746</v>
      </c>
      <c r="J5" s="12">
        <v>95981</v>
      </c>
      <c r="K5" s="12">
        <f t="shared" si="4"/>
        <v>14784.069999999992</v>
      </c>
      <c r="L5" s="29" t="str">
        <f t="shared" si="5"/>
        <v>On target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253</v>
      </c>
      <c r="E6" s="31">
        <v>122.36</v>
      </c>
      <c r="F6" s="12">
        <f t="shared" si="0"/>
        <v>30957.079999999998</v>
      </c>
      <c r="G6" s="12">
        <f t="shared" si="1"/>
        <v>19193.39</v>
      </c>
      <c r="H6" s="12">
        <f t="shared" si="2"/>
        <v>11763.689999999999</v>
      </c>
      <c r="I6" s="63">
        <f t="shared" si="3"/>
        <v>0.37999998707888466</v>
      </c>
      <c r="J6" s="12">
        <v>30981</v>
      </c>
      <c r="K6" s="12">
        <f t="shared" si="4"/>
        <v>-23.920000000001892</v>
      </c>
      <c r="L6" s="29" t="str">
        <f t="shared" si="5"/>
        <v>Below plan</v>
      </c>
      <c r="R6" s="15" t="s">
        <v>100</v>
      </c>
      <c r="S6" s="16" t="s">
        <v>3993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765</v>
      </c>
      <c r="E7" s="31">
        <v>239.66</v>
      </c>
      <c r="F7" s="12">
        <f t="shared" si="0"/>
        <v>183339.9</v>
      </c>
      <c r="G7" s="12">
        <f t="shared" si="1"/>
        <v>113670.74</v>
      </c>
      <c r="H7" s="12">
        <f t="shared" si="2"/>
        <v>69669.159999999989</v>
      </c>
      <c r="I7" s="63">
        <f t="shared" si="3"/>
        <v>0.37999998909129978</v>
      </c>
      <c r="J7" s="12">
        <v>198896</v>
      </c>
      <c r="K7" s="12">
        <f t="shared" si="4"/>
        <v>-15556.100000000006</v>
      </c>
      <c r="L7" s="29" t="str">
        <f t="shared" si="5"/>
        <v>Below plan</v>
      </c>
      <c r="R7" s="15" t="s">
        <v>101</v>
      </c>
      <c r="S7" s="16" t="s">
        <v>4071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786</v>
      </c>
      <c r="E8" s="31">
        <v>252.05</v>
      </c>
      <c r="F8" s="12">
        <f t="shared" si="0"/>
        <v>198111.30000000002</v>
      </c>
      <c r="G8" s="12">
        <f t="shared" si="1"/>
        <v>122829.01</v>
      </c>
      <c r="H8" s="12">
        <f t="shared" si="2"/>
        <v>75282.290000000023</v>
      </c>
      <c r="I8" s="63">
        <f t="shared" si="3"/>
        <v>0.37999997980932948</v>
      </c>
      <c r="J8" s="12">
        <v>191868</v>
      </c>
      <c r="K8" s="12">
        <f t="shared" si="4"/>
        <v>6243.3000000000175</v>
      </c>
      <c r="L8" s="29" t="str">
        <f t="shared" si="5"/>
        <v>On target</v>
      </c>
      <c r="R8" s="15" t="s">
        <v>103</v>
      </c>
      <c r="S8" s="16" t="s">
        <v>4072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358</v>
      </c>
      <c r="E9" s="31">
        <v>149.22999999999999</v>
      </c>
      <c r="F9" s="12">
        <f t="shared" si="0"/>
        <v>53424.34</v>
      </c>
      <c r="G9" s="12">
        <f t="shared" si="1"/>
        <v>33123.089999999997</v>
      </c>
      <c r="H9" s="12">
        <f t="shared" si="2"/>
        <v>20301.25</v>
      </c>
      <c r="I9" s="63">
        <f t="shared" si="3"/>
        <v>0.38000001497444802</v>
      </c>
      <c r="J9" s="12">
        <v>54292</v>
      </c>
      <c r="K9" s="12">
        <f t="shared" si="4"/>
        <v>-867.66000000000349</v>
      </c>
      <c r="L9" s="29" t="str">
        <f t="shared" si="5"/>
        <v>Below plan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663</v>
      </c>
      <c r="E10" s="31">
        <v>334.57</v>
      </c>
      <c r="F10" s="12">
        <f t="shared" si="0"/>
        <v>221819.91</v>
      </c>
      <c r="G10" s="12">
        <f t="shared" si="1"/>
        <v>137528.34</v>
      </c>
      <c r="H10" s="12">
        <f t="shared" si="2"/>
        <v>84291.57</v>
      </c>
      <c r="I10" s="63">
        <f t="shared" si="3"/>
        <v>0.38000001893427876</v>
      </c>
      <c r="J10" s="12">
        <v>238252</v>
      </c>
      <c r="K10" s="12">
        <f t="shared" si="4"/>
        <v>-16432.089999999997</v>
      </c>
      <c r="L10" s="29" t="str">
        <f t="shared" si="5"/>
        <v>Below plan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806</v>
      </c>
      <c r="E11" s="31">
        <v>417.3</v>
      </c>
      <c r="F11" s="12">
        <f t="shared" si="0"/>
        <v>336343.8</v>
      </c>
      <c r="G11" s="12">
        <f t="shared" si="1"/>
        <v>208533.16</v>
      </c>
      <c r="H11" s="12">
        <f t="shared" si="2"/>
        <v>127810.63999999998</v>
      </c>
      <c r="I11" s="63">
        <f t="shared" si="3"/>
        <v>0.37999998810740676</v>
      </c>
      <c r="J11" s="12">
        <v>395268</v>
      </c>
      <c r="K11" s="12">
        <f t="shared" si="4"/>
        <v>-58924.200000000012</v>
      </c>
      <c r="L11" s="29" t="str">
        <f t="shared" si="5"/>
        <v>Below plan</v>
      </c>
      <c r="R11" s="15" t="s">
        <v>100</v>
      </c>
      <c r="S11" s="16" t="s">
        <v>3997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888</v>
      </c>
      <c r="E12" s="31">
        <v>414.71</v>
      </c>
      <c r="F12" s="12">
        <f t="shared" si="0"/>
        <v>368262.48</v>
      </c>
      <c r="G12" s="12">
        <f t="shared" si="1"/>
        <v>228322.74</v>
      </c>
      <c r="H12" s="12">
        <f t="shared" si="2"/>
        <v>139939.74</v>
      </c>
      <c r="I12" s="63">
        <f t="shared" si="3"/>
        <v>0.37999999348290925</v>
      </c>
      <c r="J12" s="12">
        <v>347398</v>
      </c>
      <c r="K12" s="12">
        <f t="shared" si="4"/>
        <v>20864.479999999981</v>
      </c>
      <c r="L12" s="29" t="str">
        <f t="shared" si="5"/>
        <v>On target</v>
      </c>
      <c r="R12" s="15" t="s">
        <v>101</v>
      </c>
      <c r="S12" s="16" t="s">
        <v>4073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734</v>
      </c>
      <c r="E13" s="31">
        <v>289.70999999999998</v>
      </c>
      <c r="F13" s="12">
        <f t="shared" si="0"/>
        <v>212647.13999999998</v>
      </c>
      <c r="G13" s="12">
        <f t="shared" si="1"/>
        <v>131841.23000000001</v>
      </c>
      <c r="H13" s="12">
        <f t="shared" si="2"/>
        <v>80805.909999999974</v>
      </c>
      <c r="I13" s="63">
        <f t="shared" si="3"/>
        <v>0.37999998495159626</v>
      </c>
      <c r="J13" s="12">
        <v>250682</v>
      </c>
      <c r="K13" s="12">
        <f t="shared" si="4"/>
        <v>-38034.860000000015</v>
      </c>
      <c r="L13" s="29" t="str">
        <f t="shared" si="5"/>
        <v>Below plan</v>
      </c>
      <c r="R13" s="15" t="s">
        <v>103</v>
      </c>
      <c r="S13" s="16" t="s">
        <v>4074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603</v>
      </c>
      <c r="E14" s="31">
        <v>375.2</v>
      </c>
      <c r="F14" s="12">
        <f t="shared" si="0"/>
        <v>226245.6</v>
      </c>
      <c r="G14" s="12">
        <f t="shared" si="1"/>
        <v>140272.26999999999</v>
      </c>
      <c r="H14" s="12">
        <f t="shared" si="2"/>
        <v>85973.330000000016</v>
      </c>
      <c r="I14" s="63">
        <f t="shared" si="3"/>
        <v>0.380000008839951</v>
      </c>
      <c r="J14" s="12">
        <v>220753</v>
      </c>
      <c r="K14" s="12">
        <f t="shared" si="4"/>
        <v>5492.6000000000058</v>
      </c>
      <c r="L14" s="29" t="str">
        <f t="shared" si="5"/>
        <v>On target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623</v>
      </c>
      <c r="E15" s="31">
        <v>253.53</v>
      </c>
      <c r="F15" s="12">
        <f t="shared" si="0"/>
        <v>157949.19</v>
      </c>
      <c r="G15" s="12">
        <f t="shared" si="1"/>
        <v>97928.5</v>
      </c>
      <c r="H15" s="12">
        <f t="shared" si="2"/>
        <v>60020.69</v>
      </c>
      <c r="I15" s="63">
        <f t="shared" si="3"/>
        <v>0.37999998607147023</v>
      </c>
      <c r="J15" s="12">
        <v>133130</v>
      </c>
      <c r="K15" s="12">
        <f t="shared" si="4"/>
        <v>24819.190000000002</v>
      </c>
      <c r="L15" s="29" t="str">
        <f t="shared" si="5"/>
        <v>On target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684</v>
      </c>
      <c r="E16" s="31">
        <v>317.81</v>
      </c>
      <c r="F16" s="12">
        <f t="shared" si="0"/>
        <v>217382.04</v>
      </c>
      <c r="G16" s="12">
        <f t="shared" si="1"/>
        <v>134776.85999999999</v>
      </c>
      <c r="H16" s="12">
        <f t="shared" si="2"/>
        <v>82605.180000000022</v>
      </c>
      <c r="I16" s="63">
        <f t="shared" si="3"/>
        <v>0.38000002208094108</v>
      </c>
      <c r="J16" s="12">
        <v>234288</v>
      </c>
      <c r="K16" s="12">
        <f t="shared" si="4"/>
        <v>-16905.959999999992</v>
      </c>
      <c r="L16" s="29" t="str">
        <f t="shared" si="5"/>
        <v>Below plan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344</v>
      </c>
      <c r="E17" s="31">
        <v>207.53</v>
      </c>
      <c r="F17" s="12">
        <f t="shared" si="0"/>
        <v>71390.320000000007</v>
      </c>
      <c r="G17" s="12">
        <f t="shared" si="1"/>
        <v>44262</v>
      </c>
      <c r="H17" s="12">
        <f t="shared" si="2"/>
        <v>27128.320000000007</v>
      </c>
      <c r="I17" s="63">
        <f t="shared" si="3"/>
        <v>0.37999997758799797</v>
      </c>
      <c r="J17" s="12">
        <v>80462</v>
      </c>
      <c r="K17" s="12">
        <f t="shared" si="4"/>
        <v>-9071.679999999993</v>
      </c>
      <c r="L17" s="29" t="str">
        <f t="shared" si="5"/>
        <v>Below plan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490</v>
      </c>
      <c r="E18" s="31">
        <v>206.67</v>
      </c>
      <c r="F18" s="12">
        <f t="shared" si="0"/>
        <v>101268.29999999999</v>
      </c>
      <c r="G18" s="12">
        <f t="shared" si="1"/>
        <v>62786.35</v>
      </c>
      <c r="H18" s="12">
        <f t="shared" si="2"/>
        <v>38481.94999999999</v>
      </c>
      <c r="I18" s="63">
        <f t="shared" si="3"/>
        <v>0.37999996050096618</v>
      </c>
      <c r="J18" s="12">
        <v>87467</v>
      </c>
      <c r="K18" s="12">
        <f t="shared" si="4"/>
        <v>13801.299999999988</v>
      </c>
      <c r="L18" s="29" t="str">
        <f t="shared" si="5"/>
        <v>On target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600</v>
      </c>
      <c r="E19" s="31">
        <v>223.47</v>
      </c>
      <c r="F19" s="12">
        <f t="shared" si="0"/>
        <v>134082</v>
      </c>
      <c r="G19" s="12">
        <f t="shared" si="1"/>
        <v>83130.84</v>
      </c>
      <c r="H19" s="12">
        <f t="shared" si="2"/>
        <v>50951.16</v>
      </c>
      <c r="I19" s="63">
        <f t="shared" si="3"/>
        <v>0.38</v>
      </c>
      <c r="J19" s="12">
        <v>116115</v>
      </c>
      <c r="K19" s="12">
        <f t="shared" si="4"/>
        <v>17967</v>
      </c>
      <c r="L19" s="29" t="str">
        <f t="shared" si="5"/>
        <v>On target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640</v>
      </c>
      <c r="E20" s="31">
        <v>125.55</v>
      </c>
      <c r="F20" s="12">
        <f t="shared" si="0"/>
        <v>80352</v>
      </c>
      <c r="G20" s="12">
        <f t="shared" si="1"/>
        <v>49818.239999999998</v>
      </c>
      <c r="H20" s="12">
        <f t="shared" si="2"/>
        <v>30533.760000000002</v>
      </c>
      <c r="I20" s="63">
        <f t="shared" si="3"/>
        <v>0.38</v>
      </c>
      <c r="J20" s="12">
        <v>88410</v>
      </c>
      <c r="K20" s="12">
        <f t="shared" si="4"/>
        <v>-8058</v>
      </c>
      <c r="L20" s="29" t="str">
        <f t="shared" si="5"/>
        <v>Below plan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427</v>
      </c>
      <c r="E21" s="31">
        <v>388.92</v>
      </c>
      <c r="F21" s="12">
        <f t="shared" si="0"/>
        <v>166068.84</v>
      </c>
      <c r="G21" s="12">
        <f t="shared" si="1"/>
        <v>102962.68</v>
      </c>
      <c r="H21" s="12">
        <f t="shared" si="2"/>
        <v>63106.16</v>
      </c>
      <c r="I21" s="63">
        <f t="shared" si="3"/>
        <v>0.38000000481727941</v>
      </c>
      <c r="J21" s="12">
        <v>166059</v>
      </c>
      <c r="K21" s="12">
        <f t="shared" si="4"/>
        <v>9.8399999999965075</v>
      </c>
      <c r="L21" s="29" t="str">
        <f t="shared" si="5"/>
        <v>On target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603</v>
      </c>
      <c r="E22" s="31">
        <v>154.38</v>
      </c>
      <c r="F22" s="12">
        <f t="shared" si="0"/>
        <v>93091.14</v>
      </c>
      <c r="G22" s="12">
        <f t="shared" si="1"/>
        <v>57716.51</v>
      </c>
      <c r="H22" s="12">
        <f t="shared" si="2"/>
        <v>35374.629999999997</v>
      </c>
      <c r="I22" s="63">
        <f t="shared" si="3"/>
        <v>0.37999996562508526</v>
      </c>
      <c r="J22" s="12">
        <v>83154</v>
      </c>
      <c r="K22" s="12">
        <f t="shared" si="4"/>
        <v>9937.14</v>
      </c>
      <c r="L22" s="29" t="str">
        <f t="shared" si="5"/>
        <v>On target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274</v>
      </c>
      <c r="E23" s="31">
        <v>116.11</v>
      </c>
      <c r="F23" s="12">
        <f t="shared" si="0"/>
        <v>31814.14</v>
      </c>
      <c r="G23" s="12">
        <f t="shared" si="1"/>
        <v>19724.77</v>
      </c>
      <c r="H23" s="12">
        <f t="shared" si="2"/>
        <v>12089.369999999999</v>
      </c>
      <c r="I23" s="63">
        <f t="shared" si="3"/>
        <v>0.37999989941579432</v>
      </c>
      <c r="J23" s="12">
        <v>30512</v>
      </c>
      <c r="K23" s="12">
        <f t="shared" si="4"/>
        <v>1302.1399999999994</v>
      </c>
      <c r="L23" s="29" t="str">
        <f t="shared" si="5"/>
        <v>On target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850</v>
      </c>
      <c r="E24" s="31">
        <v>207.43</v>
      </c>
      <c r="F24" s="12">
        <f t="shared" si="0"/>
        <v>176315.5</v>
      </c>
      <c r="G24" s="12">
        <f t="shared" si="1"/>
        <v>109315.61</v>
      </c>
      <c r="H24" s="12">
        <f t="shared" si="2"/>
        <v>66999.89</v>
      </c>
      <c r="I24" s="63">
        <f t="shared" si="3"/>
        <v>0.38</v>
      </c>
      <c r="J24" s="12">
        <v>194893</v>
      </c>
      <c r="K24" s="12">
        <f t="shared" si="4"/>
        <v>-18577.5</v>
      </c>
      <c r="L24" s="29" t="str">
        <f t="shared" si="5"/>
        <v>Below plan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451</v>
      </c>
      <c r="E25" s="31">
        <v>344.19</v>
      </c>
      <c r="F25" s="12">
        <f t="shared" si="0"/>
        <v>155229.69</v>
      </c>
      <c r="G25" s="12">
        <f t="shared" si="1"/>
        <v>96242.41</v>
      </c>
      <c r="H25" s="12">
        <f t="shared" si="2"/>
        <v>58987.28</v>
      </c>
      <c r="I25" s="63">
        <f t="shared" si="3"/>
        <v>0.37999998582745348</v>
      </c>
      <c r="J25" s="12">
        <v>165961</v>
      </c>
      <c r="K25" s="12">
        <f t="shared" si="4"/>
        <v>-10731.309999999998</v>
      </c>
      <c r="L25" s="29" t="str">
        <f t="shared" si="5"/>
        <v>Below plan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264</v>
      </c>
      <c r="E26" s="31">
        <v>179.48</v>
      </c>
      <c r="F26" s="12">
        <f t="shared" si="0"/>
        <v>47382.719999999994</v>
      </c>
      <c r="G26" s="12">
        <f t="shared" si="1"/>
        <v>29377.29</v>
      </c>
      <c r="H26" s="12">
        <f t="shared" si="2"/>
        <v>18005.429999999993</v>
      </c>
      <c r="I26" s="63">
        <f t="shared" si="3"/>
        <v>0.37999992402293487</v>
      </c>
      <c r="J26" s="12">
        <v>45993</v>
      </c>
      <c r="K26" s="12">
        <f t="shared" si="4"/>
        <v>1389.7199999999939</v>
      </c>
      <c r="L26" s="29" t="str">
        <f t="shared" si="5"/>
        <v>On target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617</v>
      </c>
      <c r="E27" s="31">
        <v>90.85</v>
      </c>
      <c r="F27" s="12">
        <f t="shared" si="0"/>
        <v>56054.45</v>
      </c>
      <c r="G27" s="12">
        <f t="shared" si="1"/>
        <v>34753.760000000002</v>
      </c>
      <c r="H27" s="12">
        <f t="shared" si="2"/>
        <v>21300.689999999995</v>
      </c>
      <c r="I27" s="63">
        <f t="shared" si="3"/>
        <v>0.37999998216020309</v>
      </c>
      <c r="J27" s="12">
        <v>62808</v>
      </c>
      <c r="K27" s="12">
        <f t="shared" si="4"/>
        <v>-6753.5500000000029</v>
      </c>
      <c r="L27" s="29" t="str">
        <f t="shared" si="5"/>
        <v>Below plan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756</v>
      </c>
      <c r="E28" s="31">
        <v>310.2</v>
      </c>
      <c r="F28" s="12">
        <f t="shared" si="0"/>
        <v>234511.19999999998</v>
      </c>
      <c r="G28" s="12">
        <f t="shared" si="1"/>
        <v>145396.94</v>
      </c>
      <c r="H28" s="12">
        <f t="shared" si="2"/>
        <v>89114.25999999998</v>
      </c>
      <c r="I28" s="63">
        <f t="shared" si="3"/>
        <v>0.38000001705675457</v>
      </c>
      <c r="J28" s="12">
        <v>194253</v>
      </c>
      <c r="K28" s="12">
        <f t="shared" si="4"/>
        <v>40258.199999999983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753</v>
      </c>
      <c r="E29" s="31">
        <v>307.12</v>
      </c>
      <c r="F29" s="12">
        <f t="shared" si="0"/>
        <v>231261.36000000002</v>
      </c>
      <c r="G29" s="12">
        <f t="shared" si="1"/>
        <v>143382.04</v>
      </c>
      <c r="H29" s="12">
        <f t="shared" si="2"/>
        <v>87879.32</v>
      </c>
      <c r="I29" s="63">
        <f t="shared" si="3"/>
        <v>0.38000001383715809</v>
      </c>
      <c r="J29" s="12">
        <v>195932</v>
      </c>
      <c r="K29" s="12">
        <f t="shared" si="4"/>
        <v>35329.360000000015</v>
      </c>
      <c r="L29" s="29" t="str">
        <f t="shared" si="5"/>
        <v>On target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493</v>
      </c>
      <c r="E30" s="31">
        <v>412.67</v>
      </c>
      <c r="F30" s="12">
        <f t="shared" si="0"/>
        <v>203446.31</v>
      </c>
      <c r="G30" s="12">
        <f t="shared" si="1"/>
        <v>126136.71</v>
      </c>
      <c r="H30" s="12">
        <f t="shared" si="2"/>
        <v>77309.599999999991</v>
      </c>
      <c r="I30" s="63">
        <f t="shared" si="3"/>
        <v>0.38000001081366375</v>
      </c>
      <c r="J30" s="12">
        <v>168276</v>
      </c>
      <c r="K30" s="12">
        <f t="shared" si="4"/>
        <v>35170.31</v>
      </c>
      <c r="L30" s="29" t="str">
        <f t="shared" si="5"/>
        <v>On target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399</v>
      </c>
      <c r="E31" s="31">
        <v>322.39999999999998</v>
      </c>
      <c r="F31" s="12">
        <f t="shared" si="0"/>
        <v>128637.59999999999</v>
      </c>
      <c r="G31" s="12">
        <f t="shared" si="1"/>
        <v>79755.31</v>
      </c>
      <c r="H31" s="12">
        <f t="shared" si="2"/>
        <v>48882.289999999994</v>
      </c>
      <c r="I31" s="63">
        <f t="shared" si="3"/>
        <v>0.38000001554755375</v>
      </c>
      <c r="J31" s="12">
        <v>140849</v>
      </c>
      <c r="K31" s="12">
        <f t="shared" si="4"/>
        <v>-12211.400000000009</v>
      </c>
      <c r="L31" s="29" t="str">
        <f t="shared" si="5"/>
        <v>Below plan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563</v>
      </c>
      <c r="E32" s="31">
        <v>258.29000000000002</v>
      </c>
      <c r="F32" s="12">
        <f t="shared" si="0"/>
        <v>145417.27000000002</v>
      </c>
      <c r="G32" s="12">
        <f t="shared" si="1"/>
        <v>90158.71</v>
      </c>
      <c r="H32" s="12">
        <f t="shared" si="2"/>
        <v>55258.560000000012</v>
      </c>
      <c r="I32" s="63">
        <f t="shared" si="3"/>
        <v>0.37999998212041808</v>
      </c>
      <c r="J32" s="12">
        <v>157621</v>
      </c>
      <c r="K32" s="12">
        <f t="shared" si="4"/>
        <v>-12203.729999999981</v>
      </c>
      <c r="L32" s="29" t="str">
        <f t="shared" si="5"/>
        <v>Below plan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825</v>
      </c>
      <c r="E33" s="31">
        <v>89.48</v>
      </c>
      <c r="F33" s="12">
        <f t="shared" si="0"/>
        <v>73821</v>
      </c>
      <c r="G33" s="12">
        <f t="shared" si="1"/>
        <v>45769.02</v>
      </c>
      <c r="H33" s="12">
        <f t="shared" si="2"/>
        <v>28051.980000000003</v>
      </c>
      <c r="I33" s="63">
        <f t="shared" si="3"/>
        <v>0.38000000000000006</v>
      </c>
      <c r="J33" s="12">
        <v>80452</v>
      </c>
      <c r="K33" s="12">
        <f t="shared" si="4"/>
        <v>-6631</v>
      </c>
      <c r="L33" s="29" t="str">
        <f t="shared" si="5"/>
        <v>Below plan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500</v>
      </c>
      <c r="E34" s="31">
        <v>246.34</v>
      </c>
      <c r="F34" s="12">
        <f t="shared" ref="F34:F61" si="6">D34*E34</f>
        <v>123170</v>
      </c>
      <c r="G34" s="12">
        <f t="shared" ref="G34:G61" si="7">ROUND(F34*$O$2,2)</f>
        <v>76365.399999999994</v>
      </c>
      <c r="H34" s="12">
        <f t="shared" ref="H34:H61" si="8">F34-G34</f>
        <v>46804.600000000006</v>
      </c>
      <c r="I34" s="63">
        <f t="shared" ref="I34:I61" si="9">H34/F34</f>
        <v>0.38000000000000006</v>
      </c>
      <c r="J34" s="12">
        <v>141814</v>
      </c>
      <c r="K34" s="12">
        <f t="shared" ref="K34:K61" si="10">F34-J34</f>
        <v>-18644</v>
      </c>
      <c r="L34" s="29" t="str">
        <f t="shared" ref="L34:L61" si="11">IF(K34&gt;=0,"On target","Below plan")</f>
        <v>Below plan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839</v>
      </c>
      <c r="E35" s="31">
        <v>288.86</v>
      </c>
      <c r="F35" s="12">
        <f t="shared" si="6"/>
        <v>242353.54</v>
      </c>
      <c r="G35" s="12">
        <f t="shared" si="7"/>
        <v>150259.19</v>
      </c>
      <c r="H35" s="12">
        <f t="shared" si="8"/>
        <v>92094.35</v>
      </c>
      <c r="I35" s="63">
        <f t="shared" si="9"/>
        <v>0.3800000198057763</v>
      </c>
      <c r="J35" s="12">
        <v>241434</v>
      </c>
      <c r="K35" s="12">
        <f t="shared" si="10"/>
        <v>919.54000000000815</v>
      </c>
      <c r="L35" s="29" t="str">
        <f t="shared" si="11"/>
        <v>On target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576</v>
      </c>
      <c r="E36" s="31">
        <v>78.180000000000007</v>
      </c>
      <c r="F36" s="12">
        <f t="shared" si="6"/>
        <v>45031.680000000008</v>
      </c>
      <c r="G36" s="12">
        <f t="shared" si="7"/>
        <v>27919.64</v>
      </c>
      <c r="H36" s="12">
        <f t="shared" si="8"/>
        <v>17112.040000000008</v>
      </c>
      <c r="I36" s="63">
        <f t="shared" si="9"/>
        <v>0.38000003553054218</v>
      </c>
      <c r="J36" s="12">
        <v>43131</v>
      </c>
      <c r="K36" s="12">
        <f t="shared" si="10"/>
        <v>1900.6800000000076</v>
      </c>
      <c r="L36" s="29" t="str">
        <f t="shared" si="11"/>
        <v>On target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113</v>
      </c>
      <c r="E37" s="31">
        <v>109.66</v>
      </c>
      <c r="F37" s="12">
        <f t="shared" si="6"/>
        <v>12391.58</v>
      </c>
      <c r="G37" s="12">
        <f t="shared" si="7"/>
        <v>7682.78</v>
      </c>
      <c r="H37" s="12">
        <f t="shared" si="8"/>
        <v>4708.8</v>
      </c>
      <c r="I37" s="63">
        <f t="shared" si="9"/>
        <v>0.37999996772001637</v>
      </c>
      <c r="J37" s="12">
        <v>13429</v>
      </c>
      <c r="K37" s="12">
        <f t="shared" si="10"/>
        <v>-1037.42</v>
      </c>
      <c r="L37" s="29" t="str">
        <f t="shared" si="11"/>
        <v>Below plan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152</v>
      </c>
      <c r="E38" s="31">
        <v>364.89</v>
      </c>
      <c r="F38" s="12">
        <f t="shared" si="6"/>
        <v>55463.28</v>
      </c>
      <c r="G38" s="12">
        <f t="shared" si="7"/>
        <v>34387.230000000003</v>
      </c>
      <c r="H38" s="12">
        <f t="shared" si="8"/>
        <v>21076.049999999996</v>
      </c>
      <c r="I38" s="63">
        <f t="shared" si="9"/>
        <v>0.38000006490780919</v>
      </c>
      <c r="J38" s="12">
        <v>59072</v>
      </c>
      <c r="K38" s="12">
        <f t="shared" si="10"/>
        <v>-3608.7200000000012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71</v>
      </c>
      <c r="E39" s="31">
        <v>162.75</v>
      </c>
      <c r="F39" s="12">
        <f t="shared" si="6"/>
        <v>11555.25</v>
      </c>
      <c r="G39" s="12">
        <f t="shared" si="7"/>
        <v>7164.26</v>
      </c>
      <c r="H39" s="12">
        <f t="shared" si="8"/>
        <v>4390.99</v>
      </c>
      <c r="I39" s="63">
        <f t="shared" si="9"/>
        <v>0.37999956729625062</v>
      </c>
      <c r="J39" s="12">
        <v>10283</v>
      </c>
      <c r="K39" s="12">
        <f t="shared" si="10"/>
        <v>1272.25</v>
      </c>
      <c r="L39" s="29" t="str">
        <f t="shared" si="11"/>
        <v>On target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432</v>
      </c>
      <c r="E40" s="31">
        <v>317.19</v>
      </c>
      <c r="F40" s="12">
        <f t="shared" si="6"/>
        <v>137026.07999999999</v>
      </c>
      <c r="G40" s="12">
        <f t="shared" si="7"/>
        <v>84956.17</v>
      </c>
      <c r="H40" s="12">
        <f t="shared" si="8"/>
        <v>52069.909999999989</v>
      </c>
      <c r="I40" s="63">
        <f t="shared" si="9"/>
        <v>0.37999999708084764</v>
      </c>
      <c r="J40" s="12">
        <v>120633</v>
      </c>
      <c r="K40" s="12">
        <f t="shared" si="10"/>
        <v>16393.079999999987</v>
      </c>
      <c r="L40" s="29" t="str">
        <f t="shared" si="11"/>
        <v>On target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148</v>
      </c>
      <c r="E41" s="31">
        <v>189.24</v>
      </c>
      <c r="F41" s="12">
        <f t="shared" si="6"/>
        <v>28007.52</v>
      </c>
      <c r="G41" s="12">
        <f t="shared" si="7"/>
        <v>17364.66</v>
      </c>
      <c r="H41" s="12">
        <f t="shared" si="8"/>
        <v>10642.86</v>
      </c>
      <c r="I41" s="63">
        <f t="shared" si="9"/>
        <v>0.38000008569127153</v>
      </c>
      <c r="J41" s="12">
        <v>28204</v>
      </c>
      <c r="K41" s="12">
        <f t="shared" si="10"/>
        <v>-196.47999999999956</v>
      </c>
      <c r="L41" s="29" t="str">
        <f t="shared" si="11"/>
        <v>Below plan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662</v>
      </c>
      <c r="E42" s="31">
        <v>134.49</v>
      </c>
      <c r="F42" s="12">
        <f t="shared" si="6"/>
        <v>89032.38</v>
      </c>
      <c r="G42" s="12">
        <f t="shared" si="7"/>
        <v>55200.08</v>
      </c>
      <c r="H42" s="12">
        <f t="shared" si="8"/>
        <v>33832.300000000003</v>
      </c>
      <c r="I42" s="63">
        <f t="shared" si="9"/>
        <v>0.37999995057977787</v>
      </c>
      <c r="J42" s="12">
        <v>99297</v>
      </c>
      <c r="K42" s="12">
        <f t="shared" si="10"/>
        <v>-10264.619999999995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559</v>
      </c>
      <c r="E43" s="31">
        <v>83.92</v>
      </c>
      <c r="F43" s="12">
        <f t="shared" si="6"/>
        <v>46911.28</v>
      </c>
      <c r="G43" s="12">
        <f t="shared" si="7"/>
        <v>29084.99</v>
      </c>
      <c r="H43" s="12">
        <f t="shared" si="8"/>
        <v>17826.289999999997</v>
      </c>
      <c r="I43" s="63">
        <f t="shared" si="9"/>
        <v>0.38000007674060476</v>
      </c>
      <c r="J43" s="12">
        <v>46407</v>
      </c>
      <c r="K43" s="12">
        <f t="shared" si="10"/>
        <v>504.27999999999884</v>
      </c>
      <c r="L43" s="29" t="str">
        <f t="shared" si="11"/>
        <v>On target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252</v>
      </c>
      <c r="E44" s="31">
        <v>246.14</v>
      </c>
      <c r="F44" s="12">
        <f t="shared" si="6"/>
        <v>62027.28</v>
      </c>
      <c r="G44" s="12">
        <f t="shared" si="7"/>
        <v>38456.910000000003</v>
      </c>
      <c r="H44" s="12">
        <f t="shared" si="8"/>
        <v>23570.369999999995</v>
      </c>
      <c r="I44" s="63">
        <f t="shared" si="9"/>
        <v>0.38000005803897891</v>
      </c>
      <c r="J44" s="12">
        <v>67149</v>
      </c>
      <c r="K44" s="12">
        <f t="shared" si="10"/>
        <v>-5121.7200000000012</v>
      </c>
      <c r="L44" s="29" t="str">
        <f t="shared" si="11"/>
        <v>Below plan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372</v>
      </c>
      <c r="E45" s="31">
        <v>247.85</v>
      </c>
      <c r="F45" s="12">
        <f t="shared" si="6"/>
        <v>92200.2</v>
      </c>
      <c r="G45" s="12">
        <f t="shared" si="7"/>
        <v>57164.12</v>
      </c>
      <c r="H45" s="12">
        <f t="shared" si="8"/>
        <v>35036.079999999994</v>
      </c>
      <c r="I45" s="63">
        <f t="shared" si="9"/>
        <v>0.38000004338385379</v>
      </c>
      <c r="J45" s="12">
        <v>107372</v>
      </c>
      <c r="K45" s="12">
        <f t="shared" si="10"/>
        <v>-15171.800000000003</v>
      </c>
      <c r="L45" s="29" t="str">
        <f t="shared" si="11"/>
        <v>Below plan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865</v>
      </c>
      <c r="E46" s="31">
        <v>189.53</v>
      </c>
      <c r="F46" s="12">
        <f t="shared" si="6"/>
        <v>163943.45000000001</v>
      </c>
      <c r="G46" s="12">
        <f t="shared" si="7"/>
        <v>101644.94</v>
      </c>
      <c r="H46" s="12">
        <f t="shared" si="8"/>
        <v>62298.510000000009</v>
      </c>
      <c r="I46" s="63">
        <f t="shared" si="9"/>
        <v>0.37999999390033579</v>
      </c>
      <c r="J46" s="12">
        <v>140522</v>
      </c>
      <c r="K46" s="12">
        <f t="shared" si="10"/>
        <v>23421.450000000012</v>
      </c>
      <c r="L46" s="29" t="str">
        <f t="shared" si="11"/>
        <v>On target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629</v>
      </c>
      <c r="E47" s="31">
        <v>323.95</v>
      </c>
      <c r="F47" s="12">
        <f t="shared" si="6"/>
        <v>203764.55</v>
      </c>
      <c r="G47" s="12">
        <f t="shared" si="7"/>
        <v>126334.02</v>
      </c>
      <c r="H47" s="12">
        <f t="shared" si="8"/>
        <v>77430.529999999984</v>
      </c>
      <c r="I47" s="63">
        <f t="shared" si="9"/>
        <v>0.38000000490762492</v>
      </c>
      <c r="J47" s="12">
        <v>232692</v>
      </c>
      <c r="K47" s="12">
        <f t="shared" si="10"/>
        <v>-28927.450000000012</v>
      </c>
      <c r="L47" s="29" t="str">
        <f t="shared" si="11"/>
        <v>Below plan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611</v>
      </c>
      <c r="E48" s="31">
        <v>260.39</v>
      </c>
      <c r="F48" s="12">
        <f t="shared" si="6"/>
        <v>159098.28999999998</v>
      </c>
      <c r="G48" s="12">
        <f t="shared" si="7"/>
        <v>98640.94</v>
      </c>
      <c r="H48" s="12">
        <f t="shared" si="8"/>
        <v>60457.349999999977</v>
      </c>
      <c r="I48" s="63">
        <f t="shared" si="9"/>
        <v>0.37999999874291535</v>
      </c>
      <c r="J48" s="12">
        <v>173542</v>
      </c>
      <c r="K48" s="12">
        <f t="shared" si="10"/>
        <v>-14443.710000000021</v>
      </c>
      <c r="L48" s="29" t="str">
        <f t="shared" si="11"/>
        <v>Below plan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881</v>
      </c>
      <c r="E49" s="31">
        <v>397.98</v>
      </c>
      <c r="F49" s="12">
        <f t="shared" si="6"/>
        <v>350620.38</v>
      </c>
      <c r="G49" s="12">
        <f t="shared" si="7"/>
        <v>217384.64</v>
      </c>
      <c r="H49" s="12">
        <f t="shared" si="8"/>
        <v>133235.74</v>
      </c>
      <c r="I49" s="63">
        <f t="shared" si="9"/>
        <v>0.37999998745081498</v>
      </c>
      <c r="J49" s="12">
        <v>362968</v>
      </c>
      <c r="K49" s="12">
        <f t="shared" si="10"/>
        <v>-12347.619999999995</v>
      </c>
      <c r="L49" s="29" t="str">
        <f t="shared" si="11"/>
        <v>Below plan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775</v>
      </c>
      <c r="E50" s="31">
        <v>103.47</v>
      </c>
      <c r="F50" s="12">
        <f t="shared" si="6"/>
        <v>80189.25</v>
      </c>
      <c r="G50" s="12">
        <f t="shared" si="7"/>
        <v>49717.34</v>
      </c>
      <c r="H50" s="12">
        <f t="shared" si="8"/>
        <v>30471.910000000003</v>
      </c>
      <c r="I50" s="63">
        <f t="shared" si="9"/>
        <v>0.37999993764750267</v>
      </c>
      <c r="J50" s="12">
        <v>81457</v>
      </c>
      <c r="K50" s="12">
        <f t="shared" si="10"/>
        <v>-1267.75</v>
      </c>
      <c r="L50" s="29" t="str">
        <f t="shared" si="11"/>
        <v>Below plan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234</v>
      </c>
      <c r="E51" s="31">
        <v>172.06</v>
      </c>
      <c r="F51" s="12">
        <f t="shared" si="6"/>
        <v>40262.04</v>
      </c>
      <c r="G51" s="12">
        <f t="shared" si="7"/>
        <v>24962.46</v>
      </c>
      <c r="H51" s="12">
        <f t="shared" si="8"/>
        <v>15299.580000000002</v>
      </c>
      <c r="I51" s="63">
        <f t="shared" si="9"/>
        <v>0.3800001192189964</v>
      </c>
      <c r="J51" s="12">
        <v>35018</v>
      </c>
      <c r="K51" s="12">
        <f t="shared" si="10"/>
        <v>5244.0400000000009</v>
      </c>
      <c r="L51" s="29" t="str">
        <f t="shared" si="11"/>
        <v>On target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797</v>
      </c>
      <c r="E52" s="31">
        <v>159.87</v>
      </c>
      <c r="F52" s="12">
        <f t="shared" si="6"/>
        <v>127416.39</v>
      </c>
      <c r="G52" s="12">
        <f t="shared" si="7"/>
        <v>78998.16</v>
      </c>
      <c r="H52" s="12">
        <f t="shared" si="8"/>
        <v>48418.229999999996</v>
      </c>
      <c r="I52" s="63">
        <f t="shared" si="9"/>
        <v>0.38000001412691098</v>
      </c>
      <c r="J52" s="12">
        <v>142502</v>
      </c>
      <c r="K52" s="12">
        <f t="shared" si="10"/>
        <v>-15085.61</v>
      </c>
      <c r="L52" s="29" t="str">
        <f t="shared" si="11"/>
        <v>Below plan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435</v>
      </c>
      <c r="E53" s="31">
        <v>262.76</v>
      </c>
      <c r="F53" s="12">
        <f t="shared" si="6"/>
        <v>114300.59999999999</v>
      </c>
      <c r="G53" s="12">
        <f t="shared" si="7"/>
        <v>70866.37</v>
      </c>
      <c r="H53" s="12">
        <f t="shared" si="8"/>
        <v>43434.229999999996</v>
      </c>
      <c r="I53" s="63">
        <f t="shared" si="9"/>
        <v>0.38000001749772089</v>
      </c>
      <c r="J53" s="12">
        <v>129157</v>
      </c>
      <c r="K53" s="12">
        <f t="shared" si="10"/>
        <v>-14856.400000000009</v>
      </c>
      <c r="L53" s="29" t="str">
        <f t="shared" si="11"/>
        <v>Below plan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588</v>
      </c>
      <c r="E54" s="31">
        <v>181.17</v>
      </c>
      <c r="F54" s="12">
        <f t="shared" si="6"/>
        <v>106527.95999999999</v>
      </c>
      <c r="G54" s="12">
        <f t="shared" si="7"/>
        <v>66047.34</v>
      </c>
      <c r="H54" s="12">
        <f t="shared" si="8"/>
        <v>40480.619999999995</v>
      </c>
      <c r="I54" s="63">
        <f t="shared" si="9"/>
        <v>0.37999995494140693</v>
      </c>
      <c r="J54" s="12">
        <v>116009</v>
      </c>
      <c r="K54" s="12">
        <f t="shared" si="10"/>
        <v>-9481.0400000000081</v>
      </c>
      <c r="L54" s="29" t="str">
        <f t="shared" si="11"/>
        <v>Below plan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306</v>
      </c>
      <c r="E55" s="31">
        <v>188.88</v>
      </c>
      <c r="F55" s="12">
        <f t="shared" si="6"/>
        <v>57797.279999999999</v>
      </c>
      <c r="G55" s="12">
        <f t="shared" si="7"/>
        <v>35834.31</v>
      </c>
      <c r="H55" s="12">
        <f t="shared" si="8"/>
        <v>21962.97</v>
      </c>
      <c r="I55" s="63">
        <f t="shared" si="9"/>
        <v>0.38000006228666822</v>
      </c>
      <c r="J55" s="12">
        <v>49636</v>
      </c>
      <c r="K55" s="12">
        <f t="shared" si="10"/>
        <v>8161.2799999999988</v>
      </c>
      <c r="L55" s="29" t="str">
        <f t="shared" si="11"/>
        <v>On target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154</v>
      </c>
      <c r="E56" s="31">
        <v>202.1</v>
      </c>
      <c r="F56" s="12">
        <f t="shared" si="6"/>
        <v>31123.399999999998</v>
      </c>
      <c r="G56" s="12">
        <f t="shared" si="7"/>
        <v>19296.509999999998</v>
      </c>
      <c r="H56" s="12">
        <f t="shared" si="8"/>
        <v>11826.89</v>
      </c>
      <c r="I56" s="63">
        <f t="shared" si="9"/>
        <v>0.37999993573966856</v>
      </c>
      <c r="J56" s="12">
        <v>32917</v>
      </c>
      <c r="K56" s="12">
        <f t="shared" si="10"/>
        <v>-1793.6000000000022</v>
      </c>
      <c r="L56" s="29" t="str">
        <f t="shared" si="11"/>
        <v>Below plan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695</v>
      </c>
      <c r="E57" s="31">
        <v>104.28</v>
      </c>
      <c r="F57" s="12">
        <f t="shared" si="6"/>
        <v>72474.600000000006</v>
      </c>
      <c r="G57" s="12">
        <f t="shared" si="7"/>
        <v>44934.25</v>
      </c>
      <c r="H57" s="12">
        <f t="shared" si="8"/>
        <v>27540.350000000006</v>
      </c>
      <c r="I57" s="63">
        <f t="shared" si="9"/>
        <v>0.38000002759587503</v>
      </c>
      <c r="J57" s="12">
        <v>72488</v>
      </c>
      <c r="K57" s="12">
        <f t="shared" si="10"/>
        <v>-13.399999999994179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387</v>
      </c>
      <c r="E58" s="31">
        <v>347.9</v>
      </c>
      <c r="F58" s="12">
        <f t="shared" si="6"/>
        <v>134637.29999999999</v>
      </c>
      <c r="G58" s="12">
        <f t="shared" si="7"/>
        <v>83475.13</v>
      </c>
      <c r="H58" s="12">
        <f t="shared" si="8"/>
        <v>51162.169999999984</v>
      </c>
      <c r="I58" s="63">
        <f t="shared" si="9"/>
        <v>0.37999997029055088</v>
      </c>
      <c r="J58" s="12">
        <v>134004</v>
      </c>
      <c r="K58" s="12">
        <f t="shared" si="10"/>
        <v>633.29999999998836</v>
      </c>
      <c r="L58" s="29" t="str">
        <f t="shared" si="11"/>
        <v>On target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525</v>
      </c>
      <c r="E59" s="31">
        <v>265.45999999999998</v>
      </c>
      <c r="F59" s="12">
        <f t="shared" si="6"/>
        <v>139366.5</v>
      </c>
      <c r="G59" s="12">
        <f t="shared" si="7"/>
        <v>86407.23</v>
      </c>
      <c r="H59" s="12">
        <f t="shared" si="8"/>
        <v>52959.270000000004</v>
      </c>
      <c r="I59" s="63">
        <f t="shared" si="9"/>
        <v>0.38</v>
      </c>
      <c r="J59" s="12">
        <v>142953</v>
      </c>
      <c r="K59" s="12">
        <f t="shared" si="10"/>
        <v>-3586.5</v>
      </c>
      <c r="L59" s="29" t="str">
        <f t="shared" si="11"/>
        <v>Below plan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156</v>
      </c>
      <c r="E60" s="31">
        <v>212.48</v>
      </c>
      <c r="F60" s="12">
        <f t="shared" si="6"/>
        <v>33146.879999999997</v>
      </c>
      <c r="G60" s="12">
        <f t="shared" si="7"/>
        <v>20551.07</v>
      </c>
      <c r="H60" s="12">
        <f t="shared" si="8"/>
        <v>12595.809999999998</v>
      </c>
      <c r="I60" s="63">
        <f t="shared" si="9"/>
        <v>0.37999986725749146</v>
      </c>
      <c r="J60" s="12">
        <v>28600</v>
      </c>
      <c r="K60" s="12">
        <f t="shared" si="10"/>
        <v>4546.8799999999974</v>
      </c>
      <c r="L60" s="29" t="str">
        <f t="shared" si="11"/>
        <v>On target</v>
      </c>
    </row>
    <row r="61" spans="1:12" x14ac:dyDescent="0.25">
      <c r="A61" s="58">
        <v>45809</v>
      </c>
      <c r="B61" s="8" t="s">
        <v>40</v>
      </c>
      <c r="C61" s="8" t="s">
        <v>512</v>
      </c>
      <c r="D61" s="18">
        <v>493</v>
      </c>
      <c r="E61" s="32">
        <v>308.19</v>
      </c>
      <c r="F61" s="18">
        <f t="shared" si="6"/>
        <v>151937.67000000001</v>
      </c>
      <c r="G61" s="18">
        <f t="shared" si="7"/>
        <v>94201.36</v>
      </c>
      <c r="H61" s="18">
        <f t="shared" si="8"/>
        <v>57736.310000000012</v>
      </c>
      <c r="I61" s="66">
        <f t="shared" si="9"/>
        <v>0.37999996972442718</v>
      </c>
      <c r="J61" s="18">
        <v>130572</v>
      </c>
      <c r="K61" s="18">
        <f t="shared" si="10"/>
        <v>21365.670000000013</v>
      </c>
      <c r="L61" s="30" t="str">
        <f t="shared" si="11"/>
        <v>On target</v>
      </c>
    </row>
  </sheetData>
  <mergeCells count="2">
    <mergeCell ref="R5:S5"/>
    <mergeCell ref="R10:S10"/>
  </mergeCells>
  <hyperlinks>
    <hyperlink ref="U2" location="'INDEX'!A1" tooltip="Back to INDEX" display="← Ana Sayfa / Back to Index" xr:uid="{AA16FF77-CBC2-465C-8ABE-70B544517984}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16.5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77" t="s">
        <v>4075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871</v>
      </c>
      <c r="E2" s="31">
        <v>219.66</v>
      </c>
      <c r="F2" s="12">
        <f t="shared" ref="F2:F33" si="0">D2*E2</f>
        <v>191323.86</v>
      </c>
      <c r="G2" s="12">
        <f t="shared" ref="G2:G33" si="1">ROUND(F2*$O$2,2)</f>
        <v>118620.79</v>
      </c>
      <c r="H2" s="12">
        <f t="shared" ref="H2:H33" si="2">F2-G2</f>
        <v>72703.069999999992</v>
      </c>
      <c r="I2" s="63">
        <f t="shared" ref="I2:I33" si="3">H2/F2</f>
        <v>0.38000001672556677</v>
      </c>
      <c r="J2" s="12">
        <v>178073</v>
      </c>
      <c r="K2" s="12">
        <f t="shared" ref="K2:K33" si="4">F2-J2</f>
        <v>13250.859999999986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78" t="s">
        <v>4076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711</v>
      </c>
      <c r="E3" s="31">
        <v>318.58</v>
      </c>
      <c r="F3" s="12">
        <f t="shared" si="0"/>
        <v>226510.37999999998</v>
      </c>
      <c r="G3" s="12">
        <f t="shared" si="1"/>
        <v>140436.44</v>
      </c>
      <c r="H3" s="12">
        <f t="shared" si="2"/>
        <v>86073.939999999973</v>
      </c>
      <c r="I3" s="63">
        <f t="shared" si="3"/>
        <v>0.37999998057484158</v>
      </c>
      <c r="J3" s="12">
        <v>247638</v>
      </c>
      <c r="K3" s="12">
        <f t="shared" si="4"/>
        <v>-21127.620000000024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78" t="s">
        <v>4077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691</v>
      </c>
      <c r="E4" s="31">
        <v>75.42</v>
      </c>
      <c r="F4" s="12">
        <f t="shared" si="0"/>
        <v>52115.22</v>
      </c>
      <c r="G4" s="12">
        <f t="shared" si="1"/>
        <v>32311.439999999999</v>
      </c>
      <c r="H4" s="12">
        <f t="shared" si="2"/>
        <v>19803.780000000002</v>
      </c>
      <c r="I4" s="63">
        <f t="shared" si="3"/>
        <v>0.37999993092229106</v>
      </c>
      <c r="J4" s="12">
        <v>60409</v>
      </c>
      <c r="K4" s="12">
        <f t="shared" si="4"/>
        <v>-8293.7799999999988</v>
      </c>
      <c r="L4" s="29" t="str">
        <f t="shared" si="5"/>
        <v>Below plan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333</v>
      </c>
      <c r="E5" s="31">
        <v>401.52</v>
      </c>
      <c r="F5" s="12">
        <f t="shared" si="0"/>
        <v>133706.16</v>
      </c>
      <c r="G5" s="12">
        <f t="shared" si="1"/>
        <v>82897.820000000007</v>
      </c>
      <c r="H5" s="12">
        <f t="shared" si="2"/>
        <v>50808.34</v>
      </c>
      <c r="I5" s="63">
        <f t="shared" si="3"/>
        <v>0.3799999940167304</v>
      </c>
      <c r="J5" s="12">
        <v>152316</v>
      </c>
      <c r="K5" s="12">
        <f t="shared" si="4"/>
        <v>-18609.839999999997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647</v>
      </c>
      <c r="E6" s="31">
        <v>305.58999999999997</v>
      </c>
      <c r="F6" s="12">
        <f t="shared" si="0"/>
        <v>197716.72999999998</v>
      </c>
      <c r="G6" s="12">
        <f t="shared" si="1"/>
        <v>122584.37</v>
      </c>
      <c r="H6" s="12">
        <f t="shared" si="2"/>
        <v>75132.359999999986</v>
      </c>
      <c r="I6" s="63">
        <f t="shared" si="3"/>
        <v>0.38000001315012644</v>
      </c>
      <c r="J6" s="12">
        <v>230009</v>
      </c>
      <c r="K6" s="12">
        <f t="shared" si="4"/>
        <v>-32292.270000000019</v>
      </c>
      <c r="L6" s="29" t="str">
        <f t="shared" si="5"/>
        <v>Below plan</v>
      </c>
      <c r="R6" s="15" t="s">
        <v>100</v>
      </c>
      <c r="S6" s="80" t="s">
        <v>3993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445</v>
      </c>
      <c r="E7" s="31">
        <v>90.9</v>
      </c>
      <c r="F7" s="12">
        <f t="shared" si="0"/>
        <v>40450.5</v>
      </c>
      <c r="G7" s="12">
        <f t="shared" si="1"/>
        <v>25079.31</v>
      </c>
      <c r="H7" s="12">
        <f t="shared" si="2"/>
        <v>15371.189999999999</v>
      </c>
      <c r="I7" s="63">
        <f t="shared" si="3"/>
        <v>0.37999999999999995</v>
      </c>
      <c r="J7" s="12">
        <v>41942</v>
      </c>
      <c r="K7" s="12">
        <f t="shared" si="4"/>
        <v>-1491.5</v>
      </c>
      <c r="L7" s="29" t="str">
        <f t="shared" si="5"/>
        <v>Below plan</v>
      </c>
      <c r="R7" s="15" t="s">
        <v>101</v>
      </c>
      <c r="S7" s="80" t="s">
        <v>4078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79</v>
      </c>
      <c r="E8" s="31">
        <v>369.7</v>
      </c>
      <c r="F8" s="12">
        <f t="shared" si="0"/>
        <v>29206.3</v>
      </c>
      <c r="G8" s="12">
        <f t="shared" si="1"/>
        <v>18107.91</v>
      </c>
      <c r="H8" s="12">
        <f t="shared" si="2"/>
        <v>11098.39</v>
      </c>
      <c r="I8" s="63">
        <f t="shared" si="3"/>
        <v>0.37999986304324751</v>
      </c>
      <c r="J8" s="12">
        <v>30415</v>
      </c>
      <c r="K8" s="12">
        <f t="shared" si="4"/>
        <v>-1208.7000000000007</v>
      </c>
      <c r="L8" s="29" t="str">
        <f t="shared" si="5"/>
        <v>Below plan</v>
      </c>
      <c r="R8" s="15" t="s">
        <v>103</v>
      </c>
      <c r="S8" s="80" t="s">
        <v>4079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488</v>
      </c>
      <c r="E9" s="31">
        <v>293.76</v>
      </c>
      <c r="F9" s="12">
        <f t="shared" si="0"/>
        <v>143354.88</v>
      </c>
      <c r="G9" s="12">
        <f t="shared" si="1"/>
        <v>88880.03</v>
      </c>
      <c r="H9" s="12">
        <f t="shared" si="2"/>
        <v>54474.850000000006</v>
      </c>
      <c r="I9" s="63">
        <f t="shared" si="3"/>
        <v>0.37999996930693958</v>
      </c>
      <c r="J9" s="12">
        <v>168145</v>
      </c>
      <c r="K9" s="12">
        <f t="shared" si="4"/>
        <v>-24790.119999999995</v>
      </c>
      <c r="L9" s="29" t="str">
        <f t="shared" si="5"/>
        <v>Below plan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128</v>
      </c>
      <c r="E10" s="31">
        <v>288.13</v>
      </c>
      <c r="F10" s="12">
        <f t="shared" si="0"/>
        <v>36880.639999999999</v>
      </c>
      <c r="G10" s="12">
        <f t="shared" si="1"/>
        <v>22866</v>
      </c>
      <c r="H10" s="12">
        <f t="shared" si="2"/>
        <v>14014.64</v>
      </c>
      <c r="I10" s="63">
        <f t="shared" si="3"/>
        <v>0.37999991323360982</v>
      </c>
      <c r="J10" s="12">
        <v>37823</v>
      </c>
      <c r="K10" s="12">
        <f t="shared" si="4"/>
        <v>-942.36000000000058</v>
      </c>
      <c r="L10" s="29" t="str">
        <f t="shared" si="5"/>
        <v>Below plan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410</v>
      </c>
      <c r="E11" s="31">
        <v>240.36</v>
      </c>
      <c r="F11" s="12">
        <f t="shared" si="0"/>
        <v>98547.6</v>
      </c>
      <c r="G11" s="12">
        <f t="shared" si="1"/>
        <v>61099.51</v>
      </c>
      <c r="H11" s="12">
        <f t="shared" si="2"/>
        <v>37448.090000000004</v>
      </c>
      <c r="I11" s="63">
        <f t="shared" si="3"/>
        <v>0.38000002029476115</v>
      </c>
      <c r="J11" s="12">
        <v>97929</v>
      </c>
      <c r="K11" s="12">
        <f t="shared" si="4"/>
        <v>618.60000000000582</v>
      </c>
      <c r="L11" s="29" t="str">
        <f t="shared" si="5"/>
        <v>On target</v>
      </c>
      <c r="R11" s="15" t="s">
        <v>100</v>
      </c>
      <c r="S11" s="80" t="s">
        <v>3997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220</v>
      </c>
      <c r="E12" s="31">
        <v>340.47</v>
      </c>
      <c r="F12" s="12">
        <f t="shared" si="0"/>
        <v>74903.400000000009</v>
      </c>
      <c r="G12" s="12">
        <f t="shared" si="1"/>
        <v>46440.11</v>
      </c>
      <c r="H12" s="12">
        <f t="shared" si="2"/>
        <v>28463.290000000008</v>
      </c>
      <c r="I12" s="63">
        <f t="shared" si="3"/>
        <v>0.37999997329894242</v>
      </c>
      <c r="J12" s="12">
        <v>65927</v>
      </c>
      <c r="K12" s="12">
        <f t="shared" si="4"/>
        <v>8976.4000000000087</v>
      </c>
      <c r="L12" s="29" t="str">
        <f t="shared" si="5"/>
        <v>On target</v>
      </c>
      <c r="R12" s="15" t="s">
        <v>101</v>
      </c>
      <c r="S12" s="80" t="s">
        <v>4080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361</v>
      </c>
      <c r="E13" s="31">
        <v>285.25</v>
      </c>
      <c r="F13" s="12">
        <f t="shared" si="0"/>
        <v>102975.25</v>
      </c>
      <c r="G13" s="12">
        <f t="shared" si="1"/>
        <v>63844.66</v>
      </c>
      <c r="H13" s="12">
        <f t="shared" si="2"/>
        <v>39130.589999999997</v>
      </c>
      <c r="I13" s="63">
        <f t="shared" si="3"/>
        <v>0.37999995144464321</v>
      </c>
      <c r="J13" s="12">
        <v>88056</v>
      </c>
      <c r="K13" s="12">
        <f t="shared" si="4"/>
        <v>14919.25</v>
      </c>
      <c r="L13" s="29" t="str">
        <f t="shared" si="5"/>
        <v>On target</v>
      </c>
      <c r="R13" s="15" t="s">
        <v>103</v>
      </c>
      <c r="S13" s="80" t="s">
        <v>4081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335</v>
      </c>
      <c r="E14" s="31">
        <v>167.01</v>
      </c>
      <c r="F14" s="12">
        <f t="shared" si="0"/>
        <v>55948.35</v>
      </c>
      <c r="G14" s="12">
        <f t="shared" si="1"/>
        <v>34687.980000000003</v>
      </c>
      <c r="H14" s="12">
        <f t="shared" si="2"/>
        <v>21260.369999999995</v>
      </c>
      <c r="I14" s="63">
        <f t="shared" si="3"/>
        <v>0.37999994637911566</v>
      </c>
      <c r="J14" s="12">
        <v>54630</v>
      </c>
      <c r="K14" s="12">
        <f t="shared" si="4"/>
        <v>1318.3499999999985</v>
      </c>
      <c r="L14" s="29" t="str">
        <f t="shared" si="5"/>
        <v>On target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159</v>
      </c>
      <c r="E15" s="31">
        <v>319.85000000000002</v>
      </c>
      <c r="F15" s="12">
        <f t="shared" si="0"/>
        <v>50856.15</v>
      </c>
      <c r="G15" s="12">
        <f t="shared" si="1"/>
        <v>31530.81</v>
      </c>
      <c r="H15" s="12">
        <f t="shared" si="2"/>
        <v>19325.34</v>
      </c>
      <c r="I15" s="63">
        <f t="shared" si="3"/>
        <v>0.38000005898991568</v>
      </c>
      <c r="J15" s="12">
        <v>43613</v>
      </c>
      <c r="K15" s="12">
        <f t="shared" si="4"/>
        <v>7243.1500000000015</v>
      </c>
      <c r="L15" s="29" t="str">
        <f t="shared" si="5"/>
        <v>On target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541</v>
      </c>
      <c r="E16" s="31">
        <v>228.87</v>
      </c>
      <c r="F16" s="12">
        <f t="shared" si="0"/>
        <v>123818.67</v>
      </c>
      <c r="G16" s="12">
        <f t="shared" si="1"/>
        <v>76767.58</v>
      </c>
      <c r="H16" s="12">
        <f t="shared" si="2"/>
        <v>47051.09</v>
      </c>
      <c r="I16" s="63">
        <f t="shared" si="3"/>
        <v>0.37999996284889831</v>
      </c>
      <c r="J16" s="12">
        <v>114225</v>
      </c>
      <c r="K16" s="12">
        <f t="shared" si="4"/>
        <v>9593.6699999999983</v>
      </c>
      <c r="L16" s="29" t="str">
        <f t="shared" si="5"/>
        <v>On target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96</v>
      </c>
      <c r="E17" s="31">
        <v>281.58</v>
      </c>
      <c r="F17" s="12">
        <f t="shared" si="0"/>
        <v>27031.68</v>
      </c>
      <c r="G17" s="12">
        <f t="shared" si="1"/>
        <v>16759.64</v>
      </c>
      <c r="H17" s="12">
        <f t="shared" si="2"/>
        <v>10272.040000000001</v>
      </c>
      <c r="I17" s="63">
        <f t="shared" si="3"/>
        <v>0.38000005918980989</v>
      </c>
      <c r="J17" s="12">
        <v>29340</v>
      </c>
      <c r="K17" s="12">
        <f t="shared" si="4"/>
        <v>-2308.3199999999997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195</v>
      </c>
      <c r="E18" s="31">
        <v>229.61</v>
      </c>
      <c r="F18" s="12">
        <f t="shared" si="0"/>
        <v>44773.950000000004</v>
      </c>
      <c r="G18" s="12">
        <f t="shared" si="1"/>
        <v>27759.85</v>
      </c>
      <c r="H18" s="12">
        <f t="shared" si="2"/>
        <v>17014.100000000006</v>
      </c>
      <c r="I18" s="63">
        <f t="shared" si="3"/>
        <v>0.37999997766558463</v>
      </c>
      <c r="J18" s="12">
        <v>49675</v>
      </c>
      <c r="K18" s="12">
        <f t="shared" si="4"/>
        <v>-4901.0499999999956</v>
      </c>
      <c r="L18" s="29" t="str">
        <f t="shared" si="5"/>
        <v>Below plan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385</v>
      </c>
      <c r="E19" s="31">
        <v>261.95999999999998</v>
      </c>
      <c r="F19" s="12">
        <f t="shared" si="0"/>
        <v>100854.59999999999</v>
      </c>
      <c r="G19" s="12">
        <f t="shared" si="1"/>
        <v>62529.85</v>
      </c>
      <c r="H19" s="12">
        <f t="shared" si="2"/>
        <v>38324.749999999993</v>
      </c>
      <c r="I19" s="63">
        <f t="shared" si="3"/>
        <v>0.38000001983052828</v>
      </c>
      <c r="J19" s="12">
        <v>102946</v>
      </c>
      <c r="K19" s="12">
        <f t="shared" si="4"/>
        <v>-2091.4000000000087</v>
      </c>
      <c r="L19" s="29" t="str">
        <f t="shared" si="5"/>
        <v>Below plan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210</v>
      </c>
      <c r="E20" s="31">
        <v>87.36</v>
      </c>
      <c r="F20" s="12">
        <f t="shared" si="0"/>
        <v>18345.599999999999</v>
      </c>
      <c r="G20" s="12">
        <f t="shared" si="1"/>
        <v>11374.27</v>
      </c>
      <c r="H20" s="12">
        <f t="shared" si="2"/>
        <v>6971.3299999999981</v>
      </c>
      <c r="I20" s="63">
        <f t="shared" si="3"/>
        <v>0.3800001090179661</v>
      </c>
      <c r="J20" s="12">
        <v>18657</v>
      </c>
      <c r="K20" s="12">
        <f t="shared" si="4"/>
        <v>-311.40000000000146</v>
      </c>
      <c r="L20" s="29" t="str">
        <f t="shared" si="5"/>
        <v>Below plan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356</v>
      </c>
      <c r="E21" s="31">
        <v>329.09</v>
      </c>
      <c r="F21" s="12">
        <f t="shared" si="0"/>
        <v>117156.04</v>
      </c>
      <c r="G21" s="12">
        <f t="shared" si="1"/>
        <v>72636.740000000005</v>
      </c>
      <c r="H21" s="12">
        <f t="shared" si="2"/>
        <v>44519.299999999988</v>
      </c>
      <c r="I21" s="63">
        <f t="shared" si="3"/>
        <v>0.38000004097099893</v>
      </c>
      <c r="J21" s="12">
        <v>110141</v>
      </c>
      <c r="K21" s="12">
        <f t="shared" si="4"/>
        <v>7015.0399999999936</v>
      </c>
      <c r="L21" s="29" t="str">
        <f t="shared" si="5"/>
        <v>On target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56</v>
      </c>
      <c r="E22" s="31">
        <v>231.03</v>
      </c>
      <c r="F22" s="12">
        <f t="shared" si="0"/>
        <v>12937.68</v>
      </c>
      <c r="G22" s="12">
        <f t="shared" si="1"/>
        <v>8021.36</v>
      </c>
      <c r="H22" s="12">
        <f t="shared" si="2"/>
        <v>4916.3200000000006</v>
      </c>
      <c r="I22" s="63">
        <f t="shared" si="3"/>
        <v>0.38000012366977698</v>
      </c>
      <c r="J22" s="12">
        <v>14476</v>
      </c>
      <c r="K22" s="12">
        <f t="shared" si="4"/>
        <v>-1538.3199999999997</v>
      </c>
      <c r="L22" s="29" t="str">
        <f t="shared" si="5"/>
        <v>Below plan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554</v>
      </c>
      <c r="E23" s="31">
        <v>83.55</v>
      </c>
      <c r="F23" s="12">
        <f t="shared" si="0"/>
        <v>46286.7</v>
      </c>
      <c r="G23" s="12">
        <f t="shared" si="1"/>
        <v>28697.75</v>
      </c>
      <c r="H23" s="12">
        <f t="shared" si="2"/>
        <v>17588.949999999997</v>
      </c>
      <c r="I23" s="63">
        <f t="shared" si="3"/>
        <v>0.38000008641791266</v>
      </c>
      <c r="J23" s="12">
        <v>45133</v>
      </c>
      <c r="K23" s="12">
        <f t="shared" si="4"/>
        <v>1153.6999999999971</v>
      </c>
      <c r="L23" s="29" t="str">
        <f t="shared" si="5"/>
        <v>On target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239</v>
      </c>
      <c r="E24" s="31">
        <v>405.27</v>
      </c>
      <c r="F24" s="12">
        <f t="shared" si="0"/>
        <v>96859.53</v>
      </c>
      <c r="G24" s="12">
        <f t="shared" si="1"/>
        <v>60052.91</v>
      </c>
      <c r="H24" s="12">
        <f t="shared" si="2"/>
        <v>36806.619999999995</v>
      </c>
      <c r="I24" s="63">
        <f t="shared" si="3"/>
        <v>0.37999998554607889</v>
      </c>
      <c r="J24" s="12">
        <v>108599</v>
      </c>
      <c r="K24" s="12">
        <f t="shared" si="4"/>
        <v>-11739.470000000001</v>
      </c>
      <c r="L24" s="29" t="str">
        <f t="shared" si="5"/>
        <v>Below plan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653</v>
      </c>
      <c r="E25" s="31">
        <v>256.91000000000003</v>
      </c>
      <c r="F25" s="12">
        <f t="shared" si="0"/>
        <v>167762.23000000001</v>
      </c>
      <c r="G25" s="12">
        <f t="shared" si="1"/>
        <v>104012.58</v>
      </c>
      <c r="H25" s="12">
        <f t="shared" si="2"/>
        <v>63749.650000000009</v>
      </c>
      <c r="I25" s="63">
        <f t="shared" si="3"/>
        <v>0.38000001549812495</v>
      </c>
      <c r="J25" s="12">
        <v>183844</v>
      </c>
      <c r="K25" s="12">
        <f t="shared" si="4"/>
        <v>-16081.76999999999</v>
      </c>
      <c r="L25" s="29" t="str">
        <f t="shared" si="5"/>
        <v>Below plan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123</v>
      </c>
      <c r="E26" s="31">
        <v>370.93</v>
      </c>
      <c r="F26" s="12">
        <f t="shared" si="0"/>
        <v>45624.39</v>
      </c>
      <c r="G26" s="12">
        <f t="shared" si="1"/>
        <v>28287.119999999999</v>
      </c>
      <c r="H26" s="12">
        <f t="shared" si="2"/>
        <v>17337.27</v>
      </c>
      <c r="I26" s="63">
        <f t="shared" si="3"/>
        <v>0.38000003945258226</v>
      </c>
      <c r="J26" s="12">
        <v>49061</v>
      </c>
      <c r="K26" s="12">
        <f t="shared" si="4"/>
        <v>-3436.6100000000006</v>
      </c>
      <c r="L26" s="29" t="str">
        <f t="shared" si="5"/>
        <v>Below plan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786</v>
      </c>
      <c r="E27" s="31">
        <v>70.55</v>
      </c>
      <c r="F27" s="12">
        <f t="shared" si="0"/>
        <v>55452.299999999996</v>
      </c>
      <c r="G27" s="12">
        <f t="shared" si="1"/>
        <v>34380.43</v>
      </c>
      <c r="H27" s="12">
        <f t="shared" si="2"/>
        <v>21071.869999999995</v>
      </c>
      <c r="I27" s="63">
        <f t="shared" si="3"/>
        <v>0.37999992786593156</v>
      </c>
      <c r="J27" s="12">
        <v>65390</v>
      </c>
      <c r="K27" s="12">
        <f t="shared" si="4"/>
        <v>-9937.7000000000044</v>
      </c>
      <c r="L27" s="29" t="str">
        <f t="shared" si="5"/>
        <v>Below plan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626</v>
      </c>
      <c r="E28" s="31">
        <v>190.7</v>
      </c>
      <c r="F28" s="12">
        <f t="shared" si="0"/>
        <v>119378.2</v>
      </c>
      <c r="G28" s="12">
        <f t="shared" si="1"/>
        <v>74014.48</v>
      </c>
      <c r="H28" s="12">
        <f t="shared" si="2"/>
        <v>45363.72</v>
      </c>
      <c r="I28" s="63">
        <f t="shared" si="3"/>
        <v>0.38000003350695521</v>
      </c>
      <c r="J28" s="12">
        <v>137068</v>
      </c>
      <c r="K28" s="12">
        <f t="shared" si="4"/>
        <v>-17689.800000000003</v>
      </c>
      <c r="L28" s="29" t="str">
        <f t="shared" si="5"/>
        <v>Below plan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428</v>
      </c>
      <c r="E29" s="31">
        <v>283.2</v>
      </c>
      <c r="F29" s="12">
        <f t="shared" si="0"/>
        <v>121209.59999999999</v>
      </c>
      <c r="G29" s="12">
        <f t="shared" si="1"/>
        <v>75149.95</v>
      </c>
      <c r="H29" s="12">
        <f t="shared" si="2"/>
        <v>46059.649999999994</v>
      </c>
      <c r="I29" s="63">
        <f t="shared" si="3"/>
        <v>0.38000001650034321</v>
      </c>
      <c r="J29" s="12">
        <v>127593</v>
      </c>
      <c r="K29" s="12">
        <f t="shared" si="4"/>
        <v>-6383.4000000000087</v>
      </c>
      <c r="L29" s="29" t="str">
        <f t="shared" si="5"/>
        <v>Below plan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458</v>
      </c>
      <c r="E30" s="31">
        <v>186.86</v>
      </c>
      <c r="F30" s="12">
        <f t="shared" si="0"/>
        <v>85581.88</v>
      </c>
      <c r="G30" s="12">
        <f t="shared" si="1"/>
        <v>53060.77</v>
      </c>
      <c r="H30" s="12">
        <f t="shared" si="2"/>
        <v>32521.110000000008</v>
      </c>
      <c r="I30" s="63">
        <f t="shared" si="3"/>
        <v>0.37999994858724773</v>
      </c>
      <c r="J30" s="12">
        <v>79011</v>
      </c>
      <c r="K30" s="12">
        <f t="shared" si="4"/>
        <v>6570.8800000000047</v>
      </c>
      <c r="L30" s="29" t="str">
        <f t="shared" si="5"/>
        <v>On target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641</v>
      </c>
      <c r="E31" s="31">
        <v>213.38</v>
      </c>
      <c r="F31" s="12">
        <f t="shared" si="0"/>
        <v>136776.57999999999</v>
      </c>
      <c r="G31" s="12">
        <f t="shared" si="1"/>
        <v>84801.48</v>
      </c>
      <c r="H31" s="12">
        <f t="shared" si="2"/>
        <v>51975.099999999991</v>
      </c>
      <c r="I31" s="63">
        <f t="shared" si="3"/>
        <v>0.37999999707552268</v>
      </c>
      <c r="J31" s="12">
        <v>133071</v>
      </c>
      <c r="K31" s="12">
        <f t="shared" si="4"/>
        <v>3705.5799999999872</v>
      </c>
      <c r="L31" s="29" t="str">
        <f t="shared" si="5"/>
        <v>On target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156</v>
      </c>
      <c r="E32" s="31">
        <v>180.8</v>
      </c>
      <c r="F32" s="12">
        <f t="shared" si="0"/>
        <v>28204.800000000003</v>
      </c>
      <c r="G32" s="12">
        <f t="shared" si="1"/>
        <v>17486.98</v>
      </c>
      <c r="H32" s="12">
        <f t="shared" si="2"/>
        <v>10717.820000000003</v>
      </c>
      <c r="I32" s="63">
        <f t="shared" si="3"/>
        <v>0.37999985818016802</v>
      </c>
      <c r="J32" s="12">
        <v>26249</v>
      </c>
      <c r="K32" s="12">
        <f t="shared" si="4"/>
        <v>1955.8000000000029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660</v>
      </c>
      <c r="E33" s="31">
        <v>143.81</v>
      </c>
      <c r="F33" s="12">
        <f t="shared" si="0"/>
        <v>94914.6</v>
      </c>
      <c r="G33" s="12">
        <f t="shared" si="1"/>
        <v>58847.05</v>
      </c>
      <c r="H33" s="12">
        <f t="shared" si="2"/>
        <v>36067.550000000003</v>
      </c>
      <c r="I33" s="63">
        <f t="shared" si="3"/>
        <v>0.38000002107157382</v>
      </c>
      <c r="J33" s="12">
        <v>81040</v>
      </c>
      <c r="K33" s="12">
        <f t="shared" si="4"/>
        <v>13874.600000000006</v>
      </c>
      <c r="L33" s="29" t="str">
        <f t="shared" si="5"/>
        <v>On target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538</v>
      </c>
      <c r="E34" s="31">
        <v>193.02</v>
      </c>
      <c r="F34" s="12">
        <f t="shared" ref="F34:F61" si="6">D34*E34</f>
        <v>103844.76000000001</v>
      </c>
      <c r="G34" s="12">
        <f t="shared" ref="G34:G61" si="7">ROUND(F34*$O$2,2)</f>
        <v>64383.75</v>
      </c>
      <c r="H34" s="12">
        <f t="shared" ref="H34:H61" si="8">F34-G34</f>
        <v>39461.010000000009</v>
      </c>
      <c r="I34" s="63">
        <f t="shared" ref="I34:I61" si="9">H34/F34</f>
        <v>0.38000001155571073</v>
      </c>
      <c r="J34" s="12">
        <v>108777</v>
      </c>
      <c r="K34" s="12">
        <f t="shared" ref="K34:K61" si="10">F34-J34</f>
        <v>-4932.2399999999907</v>
      </c>
      <c r="L34" s="29" t="str">
        <f t="shared" ref="L34:L61" si="11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578</v>
      </c>
      <c r="E35" s="31">
        <v>178.06</v>
      </c>
      <c r="F35" s="12">
        <f t="shared" si="6"/>
        <v>102918.68000000001</v>
      </c>
      <c r="G35" s="12">
        <f t="shared" si="7"/>
        <v>63809.58</v>
      </c>
      <c r="H35" s="12">
        <f t="shared" si="8"/>
        <v>39109.100000000006</v>
      </c>
      <c r="I35" s="63">
        <f t="shared" si="9"/>
        <v>0.38000001554625462</v>
      </c>
      <c r="J35" s="12">
        <v>107788</v>
      </c>
      <c r="K35" s="12">
        <f t="shared" si="10"/>
        <v>-4869.3199999999924</v>
      </c>
      <c r="L35" s="29" t="str">
        <f t="shared" si="11"/>
        <v>Below plan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195</v>
      </c>
      <c r="E36" s="31">
        <v>242.37</v>
      </c>
      <c r="F36" s="12">
        <f t="shared" si="6"/>
        <v>47262.15</v>
      </c>
      <c r="G36" s="12">
        <f t="shared" si="7"/>
        <v>29302.53</v>
      </c>
      <c r="H36" s="12">
        <f t="shared" si="8"/>
        <v>17959.620000000003</v>
      </c>
      <c r="I36" s="63">
        <f t="shared" si="9"/>
        <v>0.38000006347574122</v>
      </c>
      <c r="J36" s="12">
        <v>50153</v>
      </c>
      <c r="K36" s="12">
        <f t="shared" si="10"/>
        <v>-2890.8499999999985</v>
      </c>
      <c r="L36" s="29" t="str">
        <f t="shared" si="11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197</v>
      </c>
      <c r="E37" s="31">
        <v>399.1</v>
      </c>
      <c r="F37" s="12">
        <f t="shared" si="6"/>
        <v>78622.700000000012</v>
      </c>
      <c r="G37" s="12">
        <f t="shared" si="7"/>
        <v>48746.07</v>
      </c>
      <c r="H37" s="12">
        <f t="shared" si="8"/>
        <v>29876.630000000012</v>
      </c>
      <c r="I37" s="63">
        <f t="shared" si="9"/>
        <v>0.38000005087589217</v>
      </c>
      <c r="J37" s="12">
        <v>84729</v>
      </c>
      <c r="K37" s="12">
        <f t="shared" si="10"/>
        <v>-6106.2999999999884</v>
      </c>
      <c r="L37" s="29" t="str">
        <f t="shared" si="11"/>
        <v>Below plan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251</v>
      </c>
      <c r="E38" s="31">
        <v>130.16999999999999</v>
      </c>
      <c r="F38" s="12">
        <f t="shared" si="6"/>
        <v>32672.67</v>
      </c>
      <c r="G38" s="12">
        <f t="shared" si="7"/>
        <v>20257.060000000001</v>
      </c>
      <c r="H38" s="12">
        <f t="shared" si="8"/>
        <v>12415.609999999997</v>
      </c>
      <c r="I38" s="63">
        <f t="shared" si="9"/>
        <v>0.37999985920954721</v>
      </c>
      <c r="J38" s="12">
        <v>33488</v>
      </c>
      <c r="K38" s="12">
        <f t="shared" si="10"/>
        <v>-815.33000000000175</v>
      </c>
      <c r="L38" s="29" t="str">
        <f t="shared" si="11"/>
        <v>Below plan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517</v>
      </c>
      <c r="E39" s="31">
        <v>118.93</v>
      </c>
      <c r="F39" s="12">
        <f t="shared" si="6"/>
        <v>61486.810000000005</v>
      </c>
      <c r="G39" s="12">
        <f t="shared" si="7"/>
        <v>38121.82</v>
      </c>
      <c r="H39" s="12">
        <f t="shared" si="8"/>
        <v>23364.990000000005</v>
      </c>
      <c r="I39" s="63">
        <f t="shared" si="9"/>
        <v>0.38000003578003155</v>
      </c>
      <c r="J39" s="12">
        <v>59188</v>
      </c>
      <c r="K39" s="12">
        <f t="shared" si="10"/>
        <v>2298.8100000000049</v>
      </c>
      <c r="L39" s="29" t="str">
        <f t="shared" si="11"/>
        <v>On target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775</v>
      </c>
      <c r="E40" s="31">
        <v>394.33</v>
      </c>
      <c r="F40" s="12">
        <f t="shared" si="6"/>
        <v>305605.75</v>
      </c>
      <c r="G40" s="12">
        <f t="shared" si="7"/>
        <v>189475.57</v>
      </c>
      <c r="H40" s="12">
        <f t="shared" si="8"/>
        <v>116130.18</v>
      </c>
      <c r="I40" s="63">
        <f t="shared" si="9"/>
        <v>0.3799999836390513</v>
      </c>
      <c r="J40" s="12">
        <v>334316</v>
      </c>
      <c r="K40" s="12">
        <f t="shared" si="10"/>
        <v>-28710.25</v>
      </c>
      <c r="L40" s="29" t="str">
        <f t="shared" si="11"/>
        <v>Below plan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656</v>
      </c>
      <c r="E41" s="31">
        <v>152.44</v>
      </c>
      <c r="F41" s="12">
        <f t="shared" si="6"/>
        <v>100000.64</v>
      </c>
      <c r="G41" s="12">
        <f t="shared" si="7"/>
        <v>62000.4</v>
      </c>
      <c r="H41" s="12">
        <f t="shared" si="8"/>
        <v>38000.239999999998</v>
      </c>
      <c r="I41" s="63">
        <f t="shared" si="9"/>
        <v>0.3799999680002048</v>
      </c>
      <c r="J41" s="12">
        <v>92246</v>
      </c>
      <c r="K41" s="12">
        <f t="shared" si="10"/>
        <v>7754.6399999999994</v>
      </c>
      <c r="L41" s="29" t="str">
        <f t="shared" si="11"/>
        <v>On target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226</v>
      </c>
      <c r="E42" s="31">
        <v>208.07</v>
      </c>
      <c r="F42" s="12">
        <f t="shared" si="6"/>
        <v>47023.82</v>
      </c>
      <c r="G42" s="12">
        <f t="shared" si="7"/>
        <v>29154.77</v>
      </c>
      <c r="H42" s="12">
        <f t="shared" si="8"/>
        <v>17869.05</v>
      </c>
      <c r="I42" s="63">
        <f t="shared" si="9"/>
        <v>0.3799999659746911</v>
      </c>
      <c r="J42" s="12">
        <v>46755</v>
      </c>
      <c r="K42" s="12">
        <f t="shared" si="10"/>
        <v>268.81999999999971</v>
      </c>
      <c r="L42" s="29" t="str">
        <f t="shared" si="11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523</v>
      </c>
      <c r="E43" s="31">
        <v>188.52</v>
      </c>
      <c r="F43" s="12">
        <f t="shared" si="6"/>
        <v>98595.96</v>
      </c>
      <c r="G43" s="12">
        <f t="shared" si="7"/>
        <v>61129.5</v>
      </c>
      <c r="H43" s="12">
        <f t="shared" si="8"/>
        <v>37466.460000000006</v>
      </c>
      <c r="I43" s="63">
        <f t="shared" si="9"/>
        <v>0.37999995131646369</v>
      </c>
      <c r="J43" s="12">
        <v>81898</v>
      </c>
      <c r="K43" s="12">
        <f t="shared" si="10"/>
        <v>16697.960000000006</v>
      </c>
      <c r="L43" s="29" t="str">
        <f t="shared" si="11"/>
        <v>On target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214</v>
      </c>
      <c r="E44" s="31">
        <v>282.85000000000002</v>
      </c>
      <c r="F44" s="12">
        <f t="shared" si="6"/>
        <v>60529.9</v>
      </c>
      <c r="G44" s="12">
        <f t="shared" si="7"/>
        <v>37528.54</v>
      </c>
      <c r="H44" s="12">
        <f t="shared" si="8"/>
        <v>23001.360000000001</v>
      </c>
      <c r="I44" s="63">
        <f t="shared" si="9"/>
        <v>0.37999996695847837</v>
      </c>
      <c r="J44" s="12">
        <v>53263</v>
      </c>
      <c r="K44" s="12">
        <f t="shared" si="10"/>
        <v>7266.9000000000015</v>
      </c>
      <c r="L44" s="29" t="str">
        <f t="shared" si="11"/>
        <v>On target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258</v>
      </c>
      <c r="E45" s="31">
        <v>353.44</v>
      </c>
      <c r="F45" s="12">
        <f t="shared" si="6"/>
        <v>91187.520000000004</v>
      </c>
      <c r="G45" s="12">
        <f t="shared" si="7"/>
        <v>56536.26</v>
      </c>
      <c r="H45" s="12">
        <f t="shared" si="8"/>
        <v>34651.26</v>
      </c>
      <c r="I45" s="63">
        <f t="shared" si="9"/>
        <v>0.38000002631939106</v>
      </c>
      <c r="J45" s="12">
        <v>77228</v>
      </c>
      <c r="K45" s="12">
        <f t="shared" si="10"/>
        <v>13959.520000000004</v>
      </c>
      <c r="L45" s="29" t="str">
        <f t="shared" si="11"/>
        <v>On target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240</v>
      </c>
      <c r="E46" s="31">
        <v>280.77999999999997</v>
      </c>
      <c r="F46" s="12">
        <f t="shared" si="6"/>
        <v>67387.199999999997</v>
      </c>
      <c r="G46" s="12">
        <f t="shared" si="7"/>
        <v>41780.06</v>
      </c>
      <c r="H46" s="12">
        <f t="shared" si="8"/>
        <v>25607.14</v>
      </c>
      <c r="I46" s="63">
        <f t="shared" si="9"/>
        <v>0.38000005935845382</v>
      </c>
      <c r="J46" s="12">
        <v>62646</v>
      </c>
      <c r="K46" s="12">
        <f t="shared" si="10"/>
        <v>4741.1999999999971</v>
      </c>
      <c r="L46" s="29" t="str">
        <f t="shared" si="11"/>
        <v>On target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124</v>
      </c>
      <c r="E47" s="31">
        <v>236.35</v>
      </c>
      <c r="F47" s="12">
        <f t="shared" si="6"/>
        <v>29307.399999999998</v>
      </c>
      <c r="G47" s="12">
        <f t="shared" si="7"/>
        <v>18170.59</v>
      </c>
      <c r="H47" s="12">
        <f t="shared" si="8"/>
        <v>11136.809999999998</v>
      </c>
      <c r="I47" s="63">
        <f t="shared" si="9"/>
        <v>0.37999993175784952</v>
      </c>
      <c r="J47" s="12">
        <v>33335</v>
      </c>
      <c r="K47" s="12">
        <f t="shared" si="10"/>
        <v>-4027.6000000000022</v>
      </c>
      <c r="L47" s="29" t="str">
        <f t="shared" si="11"/>
        <v>Below plan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565</v>
      </c>
      <c r="E48" s="31">
        <v>94.28</v>
      </c>
      <c r="F48" s="12">
        <f t="shared" si="6"/>
        <v>53268.2</v>
      </c>
      <c r="G48" s="12">
        <f t="shared" si="7"/>
        <v>33026.28</v>
      </c>
      <c r="H48" s="12">
        <f t="shared" si="8"/>
        <v>20241.919999999998</v>
      </c>
      <c r="I48" s="63">
        <f t="shared" si="9"/>
        <v>0.38000007509170575</v>
      </c>
      <c r="J48" s="12">
        <v>61685</v>
      </c>
      <c r="K48" s="12">
        <f t="shared" si="10"/>
        <v>-8416.8000000000029</v>
      </c>
      <c r="L48" s="29" t="str">
        <f t="shared" si="11"/>
        <v>Below plan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97</v>
      </c>
      <c r="E49" s="31">
        <v>399.95</v>
      </c>
      <c r="F49" s="12">
        <f t="shared" si="6"/>
        <v>38795.15</v>
      </c>
      <c r="G49" s="12">
        <f t="shared" si="7"/>
        <v>24052.99</v>
      </c>
      <c r="H49" s="12">
        <f t="shared" si="8"/>
        <v>14742.16</v>
      </c>
      <c r="I49" s="63">
        <f t="shared" si="9"/>
        <v>0.38000007732925378</v>
      </c>
      <c r="J49" s="12">
        <v>40918</v>
      </c>
      <c r="K49" s="12">
        <f t="shared" si="10"/>
        <v>-2122.8499999999985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441</v>
      </c>
      <c r="E50" s="31">
        <v>218.96</v>
      </c>
      <c r="F50" s="12">
        <f t="shared" si="6"/>
        <v>96561.36</v>
      </c>
      <c r="G50" s="12">
        <f t="shared" si="7"/>
        <v>59868.04</v>
      </c>
      <c r="H50" s="12">
        <f t="shared" si="8"/>
        <v>36693.32</v>
      </c>
      <c r="I50" s="63">
        <f t="shared" si="9"/>
        <v>0.38000003313954983</v>
      </c>
      <c r="J50" s="12">
        <v>108836</v>
      </c>
      <c r="K50" s="12">
        <f t="shared" si="10"/>
        <v>-12274.64</v>
      </c>
      <c r="L50" s="29" t="str">
        <f t="shared" si="11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430</v>
      </c>
      <c r="E51" s="31">
        <v>95.42</v>
      </c>
      <c r="F51" s="12">
        <f t="shared" si="6"/>
        <v>41030.6</v>
      </c>
      <c r="G51" s="12">
        <f t="shared" si="7"/>
        <v>25438.97</v>
      </c>
      <c r="H51" s="12">
        <f t="shared" si="8"/>
        <v>15591.629999999997</v>
      </c>
      <c r="I51" s="63">
        <f t="shared" si="9"/>
        <v>0.38000004874410803</v>
      </c>
      <c r="J51" s="12">
        <v>43086</v>
      </c>
      <c r="K51" s="12">
        <f t="shared" si="10"/>
        <v>-2055.4000000000015</v>
      </c>
      <c r="L51" s="29" t="str">
        <f t="shared" si="11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234</v>
      </c>
      <c r="E52" s="31">
        <v>180.42</v>
      </c>
      <c r="F52" s="12">
        <f t="shared" si="6"/>
        <v>42218.28</v>
      </c>
      <c r="G52" s="12">
        <f t="shared" si="7"/>
        <v>26175.33</v>
      </c>
      <c r="H52" s="12">
        <f t="shared" si="8"/>
        <v>16042.949999999997</v>
      </c>
      <c r="I52" s="63">
        <f t="shared" si="9"/>
        <v>0.38000008527111945</v>
      </c>
      <c r="J52" s="12">
        <v>42801</v>
      </c>
      <c r="K52" s="12">
        <f t="shared" si="10"/>
        <v>-582.72000000000116</v>
      </c>
      <c r="L52" s="29" t="str">
        <f t="shared" si="11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882</v>
      </c>
      <c r="E53" s="31">
        <v>191.49</v>
      </c>
      <c r="F53" s="12">
        <f t="shared" si="6"/>
        <v>168894.18000000002</v>
      </c>
      <c r="G53" s="12">
        <f t="shared" si="7"/>
        <v>104714.39</v>
      </c>
      <c r="H53" s="12">
        <f t="shared" si="8"/>
        <v>64179.790000000023</v>
      </c>
      <c r="I53" s="63">
        <f t="shared" si="9"/>
        <v>0.38000000947338752</v>
      </c>
      <c r="J53" s="12">
        <v>199061</v>
      </c>
      <c r="K53" s="12">
        <f t="shared" si="10"/>
        <v>-30166.819999999978</v>
      </c>
      <c r="L53" s="29" t="str">
        <f t="shared" si="11"/>
        <v>Below plan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778</v>
      </c>
      <c r="E54" s="31">
        <v>231.47</v>
      </c>
      <c r="F54" s="12">
        <f t="shared" si="6"/>
        <v>180083.66</v>
      </c>
      <c r="G54" s="12">
        <f t="shared" si="7"/>
        <v>111651.87</v>
      </c>
      <c r="H54" s="12">
        <f t="shared" si="8"/>
        <v>68431.790000000008</v>
      </c>
      <c r="I54" s="63">
        <f t="shared" si="9"/>
        <v>0.37999999555762032</v>
      </c>
      <c r="J54" s="12">
        <v>153614</v>
      </c>
      <c r="K54" s="12">
        <f t="shared" si="10"/>
        <v>26469.660000000003</v>
      </c>
      <c r="L54" s="29" t="str">
        <f t="shared" si="11"/>
        <v>On target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618</v>
      </c>
      <c r="E55" s="31">
        <v>388.17</v>
      </c>
      <c r="F55" s="12">
        <f t="shared" si="6"/>
        <v>239889.06</v>
      </c>
      <c r="G55" s="12">
        <f t="shared" si="7"/>
        <v>148731.22</v>
      </c>
      <c r="H55" s="12">
        <f t="shared" si="8"/>
        <v>91157.84</v>
      </c>
      <c r="I55" s="63">
        <f t="shared" si="9"/>
        <v>0.37999998832793791</v>
      </c>
      <c r="J55" s="12">
        <v>253287</v>
      </c>
      <c r="K55" s="12">
        <f t="shared" si="10"/>
        <v>-13397.940000000002</v>
      </c>
      <c r="L55" s="29" t="str">
        <f t="shared" si="11"/>
        <v>Below plan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128</v>
      </c>
      <c r="E56" s="31">
        <v>184.27</v>
      </c>
      <c r="F56" s="12">
        <f t="shared" si="6"/>
        <v>23586.560000000001</v>
      </c>
      <c r="G56" s="12">
        <f t="shared" si="7"/>
        <v>14623.67</v>
      </c>
      <c r="H56" s="12">
        <f t="shared" si="8"/>
        <v>8962.8900000000012</v>
      </c>
      <c r="I56" s="63">
        <f t="shared" si="9"/>
        <v>0.37999988128832696</v>
      </c>
      <c r="J56" s="12">
        <v>23089</v>
      </c>
      <c r="K56" s="12">
        <f t="shared" si="10"/>
        <v>497.56000000000131</v>
      </c>
      <c r="L56" s="29" t="str">
        <f t="shared" si="11"/>
        <v>On target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237</v>
      </c>
      <c r="E57" s="31">
        <v>230.89</v>
      </c>
      <c r="F57" s="12">
        <f t="shared" si="6"/>
        <v>54720.93</v>
      </c>
      <c r="G57" s="12">
        <f t="shared" si="7"/>
        <v>33926.980000000003</v>
      </c>
      <c r="H57" s="12">
        <f t="shared" si="8"/>
        <v>20793.949999999997</v>
      </c>
      <c r="I57" s="63">
        <f t="shared" si="9"/>
        <v>0.37999993786655301</v>
      </c>
      <c r="J57" s="12">
        <v>60297</v>
      </c>
      <c r="K57" s="12">
        <f t="shared" si="10"/>
        <v>-5576.07</v>
      </c>
      <c r="L57" s="29" t="str">
        <f t="shared" si="11"/>
        <v>Below plan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855</v>
      </c>
      <c r="E58" s="31">
        <v>109.4</v>
      </c>
      <c r="F58" s="12">
        <f t="shared" si="6"/>
        <v>93537</v>
      </c>
      <c r="G58" s="12">
        <f t="shared" si="7"/>
        <v>57992.94</v>
      </c>
      <c r="H58" s="12">
        <f t="shared" si="8"/>
        <v>35544.06</v>
      </c>
      <c r="I58" s="63">
        <f t="shared" si="9"/>
        <v>0.37999999999999995</v>
      </c>
      <c r="J58" s="12">
        <v>87817</v>
      </c>
      <c r="K58" s="12">
        <f t="shared" si="10"/>
        <v>5720</v>
      </c>
      <c r="L58" s="29" t="str">
        <f t="shared" si="11"/>
        <v>On target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127</v>
      </c>
      <c r="E59" s="31">
        <v>341.8</v>
      </c>
      <c r="F59" s="12">
        <f t="shared" si="6"/>
        <v>43408.6</v>
      </c>
      <c r="G59" s="12">
        <f t="shared" si="7"/>
        <v>26913.33</v>
      </c>
      <c r="H59" s="12">
        <f t="shared" si="8"/>
        <v>16495.269999999997</v>
      </c>
      <c r="I59" s="63">
        <f t="shared" si="9"/>
        <v>0.38000004607381943</v>
      </c>
      <c r="J59" s="12">
        <v>43335</v>
      </c>
      <c r="K59" s="12">
        <f t="shared" si="10"/>
        <v>73.599999999998545</v>
      </c>
      <c r="L59" s="29" t="str">
        <f t="shared" si="11"/>
        <v>On target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162</v>
      </c>
      <c r="E60" s="31">
        <v>311.83999999999997</v>
      </c>
      <c r="F60" s="12">
        <f t="shared" si="6"/>
        <v>50518.079999999994</v>
      </c>
      <c r="G60" s="12">
        <f t="shared" si="7"/>
        <v>31321.21</v>
      </c>
      <c r="H60" s="12">
        <f t="shared" si="8"/>
        <v>19196.869999999995</v>
      </c>
      <c r="I60" s="63">
        <f t="shared" si="9"/>
        <v>0.37999999208204266</v>
      </c>
      <c r="J60" s="12">
        <v>49106</v>
      </c>
      <c r="K60" s="12">
        <f t="shared" si="10"/>
        <v>1412.0799999999945</v>
      </c>
      <c r="L60" s="29" t="str">
        <f t="shared" si="11"/>
        <v>On target</v>
      </c>
      <c r="S60" s="79"/>
    </row>
    <row r="61" spans="1:19" x14ac:dyDescent="0.25">
      <c r="A61" s="58">
        <v>45809</v>
      </c>
      <c r="B61" s="8" t="s">
        <v>40</v>
      </c>
      <c r="C61" s="8" t="s">
        <v>512</v>
      </c>
      <c r="D61" s="18">
        <v>882</v>
      </c>
      <c r="E61" s="32">
        <v>136.54</v>
      </c>
      <c r="F61" s="18">
        <f t="shared" si="6"/>
        <v>120428.28</v>
      </c>
      <c r="G61" s="18">
        <f t="shared" si="7"/>
        <v>74665.53</v>
      </c>
      <c r="H61" s="18">
        <f t="shared" si="8"/>
        <v>45762.75</v>
      </c>
      <c r="I61" s="66">
        <f t="shared" si="9"/>
        <v>0.38000002989331078</v>
      </c>
      <c r="J61" s="18">
        <v>121280</v>
      </c>
      <c r="K61" s="18">
        <f t="shared" si="10"/>
        <v>-851.72000000000116</v>
      </c>
      <c r="L61" s="30" t="str">
        <f t="shared" si="11"/>
        <v>Below plan</v>
      </c>
      <c r="S61" s="79"/>
    </row>
  </sheetData>
  <mergeCells count="2">
    <mergeCell ref="R5:S5"/>
    <mergeCell ref="R10:S10"/>
  </mergeCells>
  <hyperlinks>
    <hyperlink ref="U2" location="'INDEX'!A1" tooltip="Back to INDEX" display="← Ana Sayfa / Back to Index" xr:uid="{5B623E1F-8B8D-414F-913C-A34117772AED}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1F3864"/>
  </sheetPr>
  <dimension ref="A1:U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8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14.5703125" style="1" bestFit="1" customWidth="1"/>
    <col min="14" max="14" width="16.42578125" style="1" bestFit="1" customWidth="1"/>
    <col min="15" max="15" width="12.140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16.5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M1" s="67" t="s">
        <v>3982</v>
      </c>
      <c r="N1" s="2" t="s">
        <v>3964</v>
      </c>
      <c r="O1" s="4" t="s">
        <v>3965</v>
      </c>
      <c r="R1" s="9" t="s">
        <v>96</v>
      </c>
      <c r="S1" s="77" t="s">
        <v>4082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867</v>
      </c>
      <c r="E2" s="31">
        <v>373.92</v>
      </c>
      <c r="F2" s="12">
        <f t="shared" ref="F2:F33" si="0">D2*E2</f>
        <v>324188.64</v>
      </c>
      <c r="G2" s="12">
        <f t="shared" ref="G2:G33" si="1">ROUND(F2*$O$2,2)</f>
        <v>200996.96</v>
      </c>
      <c r="H2" s="12">
        <f t="shared" ref="H2:H33" si="2">F2-G2</f>
        <v>123191.68000000002</v>
      </c>
      <c r="I2" s="63">
        <f t="shared" ref="I2:I33" si="3">H2/F2</f>
        <v>0.37999999012920382</v>
      </c>
      <c r="J2" s="12">
        <v>280468</v>
      </c>
      <c r="K2" s="12">
        <f t="shared" ref="K2:K33" si="4">F2-J2</f>
        <v>43720.640000000014</v>
      </c>
      <c r="L2" s="29" t="str">
        <f t="shared" ref="L2:L33" si="5">IF(K2&gt;=0,"On target","Below plan")</f>
        <v>On target</v>
      </c>
      <c r="M2" s="25">
        <f t="shared" ref="M2:M33" si="6">VLOOKUP(B2,$N$8:$O$10,2,FALSE)*H2</f>
        <v>4927.6672000000008</v>
      </c>
      <c r="N2" s="5" t="s">
        <v>3966</v>
      </c>
      <c r="O2" s="64">
        <v>0.62</v>
      </c>
      <c r="R2" s="9" t="s">
        <v>97</v>
      </c>
      <c r="S2" s="78" t="s">
        <v>4083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460</v>
      </c>
      <c r="E3" s="31">
        <v>286.23</v>
      </c>
      <c r="F3" s="12">
        <f t="shared" si="0"/>
        <v>131665.80000000002</v>
      </c>
      <c r="G3" s="12">
        <f t="shared" si="1"/>
        <v>81632.800000000003</v>
      </c>
      <c r="H3" s="12">
        <f t="shared" si="2"/>
        <v>50033.000000000015</v>
      </c>
      <c r="I3" s="63">
        <f t="shared" si="3"/>
        <v>0.37999996962005328</v>
      </c>
      <c r="J3" s="12">
        <v>125266</v>
      </c>
      <c r="K3" s="12">
        <f t="shared" si="4"/>
        <v>6399.8000000000175</v>
      </c>
      <c r="L3" s="29" t="str">
        <f t="shared" si="5"/>
        <v>On target</v>
      </c>
      <c r="M3" s="25">
        <f t="shared" si="6"/>
        <v>1751.1550000000007</v>
      </c>
      <c r="N3" s="5" t="s">
        <v>3967</v>
      </c>
      <c r="O3" s="64">
        <v>0.03</v>
      </c>
      <c r="R3" s="9" t="s">
        <v>98</v>
      </c>
      <c r="S3" s="78" t="s">
        <v>4084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368</v>
      </c>
      <c r="E4" s="31">
        <v>405.77</v>
      </c>
      <c r="F4" s="12">
        <f t="shared" si="0"/>
        <v>149323.35999999999</v>
      </c>
      <c r="G4" s="12">
        <f t="shared" si="1"/>
        <v>92580.479999999996</v>
      </c>
      <c r="H4" s="12">
        <f t="shared" si="2"/>
        <v>56742.87999999999</v>
      </c>
      <c r="I4" s="63">
        <f t="shared" si="3"/>
        <v>0.38000002143000261</v>
      </c>
      <c r="J4" s="12">
        <v>144805</v>
      </c>
      <c r="K4" s="12">
        <f t="shared" si="4"/>
        <v>4518.359999999986</v>
      </c>
      <c r="L4" s="29" t="str">
        <f t="shared" si="5"/>
        <v>On target</v>
      </c>
      <c r="M4" s="25">
        <f t="shared" si="6"/>
        <v>1702.2863999999997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847</v>
      </c>
      <c r="E5" s="31">
        <v>237.75</v>
      </c>
      <c r="F5" s="12">
        <f t="shared" si="0"/>
        <v>201374.25</v>
      </c>
      <c r="G5" s="12">
        <f t="shared" si="1"/>
        <v>124852.04</v>
      </c>
      <c r="H5" s="12">
        <f t="shared" si="2"/>
        <v>76522.210000000006</v>
      </c>
      <c r="I5" s="63">
        <f t="shared" si="3"/>
        <v>0.37999997517060896</v>
      </c>
      <c r="J5" s="12">
        <v>195797</v>
      </c>
      <c r="K5" s="12">
        <f t="shared" si="4"/>
        <v>5577.25</v>
      </c>
      <c r="L5" s="29" t="str">
        <f t="shared" si="5"/>
        <v>On target</v>
      </c>
      <c r="M5" s="25" t="e">
        <f t="shared" si="6"/>
        <v>#N/A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648</v>
      </c>
      <c r="E6" s="31">
        <v>180.74</v>
      </c>
      <c r="F6" s="12">
        <f t="shared" si="0"/>
        <v>117119.52</v>
      </c>
      <c r="G6" s="12">
        <f t="shared" si="1"/>
        <v>72614.100000000006</v>
      </c>
      <c r="H6" s="12">
        <f t="shared" si="2"/>
        <v>44505.42</v>
      </c>
      <c r="I6" s="63">
        <f t="shared" si="3"/>
        <v>0.38000002049188725</v>
      </c>
      <c r="J6" s="12">
        <v>133308</v>
      </c>
      <c r="K6" s="12">
        <f t="shared" si="4"/>
        <v>-16188.479999999996</v>
      </c>
      <c r="L6" s="29" t="str">
        <f t="shared" si="5"/>
        <v>Below plan</v>
      </c>
      <c r="M6" s="25" t="e">
        <f t="shared" si="6"/>
        <v>#N/A</v>
      </c>
      <c r="R6" s="15" t="s">
        <v>100</v>
      </c>
      <c r="S6" s="80" t="s">
        <v>4013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739</v>
      </c>
      <c r="E7" s="31">
        <v>96.51</v>
      </c>
      <c r="F7" s="12">
        <f t="shared" si="0"/>
        <v>71320.89</v>
      </c>
      <c r="G7" s="12">
        <f t="shared" si="1"/>
        <v>44218.95</v>
      </c>
      <c r="H7" s="12">
        <f t="shared" si="2"/>
        <v>27101.940000000002</v>
      </c>
      <c r="I7" s="63">
        <f t="shared" si="3"/>
        <v>0.38000002523804738</v>
      </c>
      <c r="J7" s="12">
        <v>67733</v>
      </c>
      <c r="K7" s="12">
        <f t="shared" si="4"/>
        <v>3587.8899999999994</v>
      </c>
      <c r="L7" s="29" t="str">
        <f t="shared" si="5"/>
        <v>On target</v>
      </c>
      <c r="M7" s="25">
        <f t="shared" si="6"/>
        <v>1084.0776000000001</v>
      </c>
      <c r="N7" s="2" t="s">
        <v>8</v>
      </c>
      <c r="O7" s="4" t="s">
        <v>3981</v>
      </c>
      <c r="R7" s="15" t="s">
        <v>101</v>
      </c>
      <c r="S7" s="80" t="s">
        <v>4085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0</v>
      </c>
      <c r="E8" s="31">
        <v>170.37</v>
      </c>
      <c r="F8" s="12">
        <f t="shared" si="0"/>
        <v>0</v>
      </c>
      <c r="G8" s="12">
        <f t="shared" si="1"/>
        <v>0</v>
      </c>
      <c r="H8" s="12">
        <f t="shared" si="2"/>
        <v>0</v>
      </c>
      <c r="I8" s="63" t="e">
        <f t="shared" si="3"/>
        <v>#DIV/0!</v>
      </c>
      <c r="J8" s="12">
        <v>15780</v>
      </c>
      <c r="K8" s="12">
        <f t="shared" si="4"/>
        <v>-15780</v>
      </c>
      <c r="L8" s="29" t="str">
        <f t="shared" si="5"/>
        <v>Below plan</v>
      </c>
      <c r="M8" s="25">
        <f t="shared" si="6"/>
        <v>0</v>
      </c>
      <c r="N8" s="5" t="s">
        <v>20</v>
      </c>
      <c r="O8" s="68">
        <v>0.04</v>
      </c>
      <c r="R8" s="15" t="s">
        <v>103</v>
      </c>
      <c r="S8" s="80" t="s">
        <v>4079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251</v>
      </c>
      <c r="E9" s="31">
        <v>328.7</v>
      </c>
      <c r="F9" s="12">
        <f t="shared" si="0"/>
        <v>82503.7</v>
      </c>
      <c r="G9" s="12">
        <f t="shared" si="1"/>
        <v>51152.29</v>
      </c>
      <c r="H9" s="12">
        <f t="shared" si="2"/>
        <v>31351.409999999996</v>
      </c>
      <c r="I9" s="63">
        <f t="shared" si="3"/>
        <v>0.3800000484826741</v>
      </c>
      <c r="J9" s="12">
        <v>76960</v>
      </c>
      <c r="K9" s="12">
        <f t="shared" si="4"/>
        <v>5543.6999999999971</v>
      </c>
      <c r="L9" s="29" t="str">
        <f t="shared" si="5"/>
        <v>On target</v>
      </c>
      <c r="M9" s="25">
        <f t="shared" si="6"/>
        <v>940.54229999999984</v>
      </c>
      <c r="N9" s="5" t="s">
        <v>15</v>
      </c>
      <c r="O9" s="68">
        <v>3.5000000000000003E-2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692</v>
      </c>
      <c r="E10" s="31">
        <v>184.62</v>
      </c>
      <c r="F10" s="12">
        <f t="shared" si="0"/>
        <v>127757.04000000001</v>
      </c>
      <c r="G10" s="12">
        <f t="shared" si="1"/>
        <v>79209.36</v>
      </c>
      <c r="H10" s="12">
        <f t="shared" si="2"/>
        <v>48547.680000000008</v>
      </c>
      <c r="I10" s="63">
        <f t="shared" si="3"/>
        <v>0.38000003757131506</v>
      </c>
      <c r="J10" s="12">
        <v>138206</v>
      </c>
      <c r="K10" s="12">
        <f t="shared" si="4"/>
        <v>-10448.959999999992</v>
      </c>
      <c r="L10" s="29" t="str">
        <f t="shared" si="5"/>
        <v>Below plan</v>
      </c>
      <c r="M10" s="25" t="e">
        <f t="shared" si="6"/>
        <v>#N/A</v>
      </c>
      <c r="N10" s="7" t="s">
        <v>29</v>
      </c>
      <c r="O10" s="69">
        <v>0.03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708</v>
      </c>
      <c r="E11" s="31">
        <v>396.76</v>
      </c>
      <c r="F11" s="12">
        <f t="shared" si="0"/>
        <v>280906.08</v>
      </c>
      <c r="G11" s="12">
        <f t="shared" si="1"/>
        <v>174161.77</v>
      </c>
      <c r="H11" s="12">
        <f t="shared" si="2"/>
        <v>106744.31000000003</v>
      </c>
      <c r="I11" s="63">
        <f t="shared" si="3"/>
        <v>0.37999999857603661</v>
      </c>
      <c r="J11" s="12">
        <v>242364</v>
      </c>
      <c r="K11" s="12">
        <f t="shared" si="4"/>
        <v>38542.080000000016</v>
      </c>
      <c r="L11" s="29" t="str">
        <f t="shared" si="5"/>
        <v>On target</v>
      </c>
      <c r="M11" s="25" t="e">
        <f t="shared" si="6"/>
        <v>#N/A</v>
      </c>
      <c r="R11" s="15" t="s">
        <v>100</v>
      </c>
      <c r="S11" s="80" t="s">
        <v>4016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595</v>
      </c>
      <c r="E12" s="31">
        <v>226.07</v>
      </c>
      <c r="F12" s="12">
        <f t="shared" si="0"/>
        <v>134511.65</v>
      </c>
      <c r="G12" s="12">
        <f t="shared" si="1"/>
        <v>83397.22</v>
      </c>
      <c r="H12" s="12">
        <f t="shared" si="2"/>
        <v>51114.429999999993</v>
      </c>
      <c r="I12" s="63">
        <f t="shared" si="3"/>
        <v>0.38000002230290086</v>
      </c>
      <c r="J12" s="12">
        <v>111863</v>
      </c>
      <c r="K12" s="12">
        <f t="shared" si="4"/>
        <v>22648.649999999994</v>
      </c>
      <c r="L12" s="29" t="str">
        <f t="shared" si="5"/>
        <v>On target</v>
      </c>
      <c r="M12" s="25">
        <f t="shared" si="6"/>
        <v>2044.5771999999997</v>
      </c>
      <c r="R12" s="15" t="s">
        <v>101</v>
      </c>
      <c r="S12" s="80" t="s">
        <v>4086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878</v>
      </c>
      <c r="E13" s="31">
        <v>318.60000000000002</v>
      </c>
      <c r="F13" s="12">
        <f t="shared" si="0"/>
        <v>279730.80000000005</v>
      </c>
      <c r="G13" s="12">
        <f t="shared" si="1"/>
        <v>173433.1</v>
      </c>
      <c r="H13" s="12">
        <f t="shared" si="2"/>
        <v>106297.70000000004</v>
      </c>
      <c r="I13" s="63">
        <f t="shared" si="3"/>
        <v>0.37999998570053789</v>
      </c>
      <c r="J13" s="12">
        <v>312274</v>
      </c>
      <c r="K13" s="12">
        <f t="shared" si="4"/>
        <v>-32543.199999999953</v>
      </c>
      <c r="L13" s="29" t="str">
        <f t="shared" si="5"/>
        <v>Below plan</v>
      </c>
      <c r="M13" s="25">
        <f t="shared" si="6"/>
        <v>3720.4195000000018</v>
      </c>
      <c r="R13" s="15" t="s">
        <v>103</v>
      </c>
      <c r="S13" s="80" t="s">
        <v>4081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869</v>
      </c>
      <c r="E14" s="31">
        <v>77.709999999999994</v>
      </c>
      <c r="F14" s="12">
        <f t="shared" si="0"/>
        <v>67529.989999999991</v>
      </c>
      <c r="G14" s="12">
        <f t="shared" si="1"/>
        <v>41868.589999999997</v>
      </c>
      <c r="H14" s="12">
        <f t="shared" si="2"/>
        <v>25661.399999999994</v>
      </c>
      <c r="I14" s="63">
        <f t="shared" si="3"/>
        <v>0.38000005627129513</v>
      </c>
      <c r="J14" s="12">
        <v>70884</v>
      </c>
      <c r="K14" s="12">
        <f t="shared" si="4"/>
        <v>-3354.0100000000093</v>
      </c>
      <c r="L14" s="29" t="str">
        <f t="shared" si="5"/>
        <v>Below plan</v>
      </c>
      <c r="M14" s="25">
        <f t="shared" si="6"/>
        <v>769.84199999999976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239</v>
      </c>
      <c r="E15" s="31">
        <v>315.95999999999998</v>
      </c>
      <c r="F15" s="12">
        <f t="shared" si="0"/>
        <v>75514.44</v>
      </c>
      <c r="G15" s="12">
        <f t="shared" si="1"/>
        <v>46818.95</v>
      </c>
      <c r="H15" s="12">
        <f t="shared" si="2"/>
        <v>28695.490000000005</v>
      </c>
      <c r="I15" s="63">
        <f t="shared" si="3"/>
        <v>0.3800000370790011</v>
      </c>
      <c r="J15" s="12">
        <v>78230</v>
      </c>
      <c r="K15" s="12">
        <f t="shared" si="4"/>
        <v>-2715.5599999999977</v>
      </c>
      <c r="L15" s="29" t="str">
        <f t="shared" si="5"/>
        <v>Below plan</v>
      </c>
      <c r="M15" s="25" t="e">
        <f t="shared" si="6"/>
        <v>#N/A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789</v>
      </c>
      <c r="E16" s="31">
        <v>280.72000000000003</v>
      </c>
      <c r="F16" s="12">
        <f t="shared" si="0"/>
        <v>221488.08000000002</v>
      </c>
      <c r="G16" s="12">
        <f t="shared" si="1"/>
        <v>137322.60999999999</v>
      </c>
      <c r="H16" s="12">
        <f t="shared" si="2"/>
        <v>84165.47000000003</v>
      </c>
      <c r="I16" s="63">
        <f t="shared" si="3"/>
        <v>0.37999999819403385</v>
      </c>
      <c r="J16" s="12">
        <v>196762</v>
      </c>
      <c r="K16" s="12">
        <f t="shared" si="4"/>
        <v>24726.080000000016</v>
      </c>
      <c r="L16" s="29" t="str">
        <f t="shared" si="5"/>
        <v>On target</v>
      </c>
      <c r="M16" s="25" t="e">
        <f t="shared" si="6"/>
        <v>#N/A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645</v>
      </c>
      <c r="E17" s="31">
        <v>418.88</v>
      </c>
      <c r="F17" s="12">
        <f t="shared" si="0"/>
        <v>270177.59999999998</v>
      </c>
      <c r="G17" s="12">
        <f t="shared" si="1"/>
        <v>167510.10999999999</v>
      </c>
      <c r="H17" s="12">
        <f t="shared" si="2"/>
        <v>102667.48999999999</v>
      </c>
      <c r="I17" s="63">
        <f t="shared" si="3"/>
        <v>0.3800000074025382</v>
      </c>
      <c r="J17" s="12">
        <v>274319</v>
      </c>
      <c r="K17" s="12">
        <f t="shared" si="4"/>
        <v>-4141.4000000000233</v>
      </c>
      <c r="L17" s="29" t="str">
        <f t="shared" si="5"/>
        <v>Below plan</v>
      </c>
      <c r="M17" s="25">
        <f t="shared" si="6"/>
        <v>4106.6995999999999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809</v>
      </c>
      <c r="E18" s="31">
        <v>112.23</v>
      </c>
      <c r="F18" s="12">
        <f t="shared" si="0"/>
        <v>90794.07</v>
      </c>
      <c r="G18" s="12">
        <f t="shared" si="1"/>
        <v>56292.32</v>
      </c>
      <c r="H18" s="12">
        <f t="shared" si="2"/>
        <v>34501.750000000007</v>
      </c>
      <c r="I18" s="63">
        <f t="shared" si="3"/>
        <v>0.38000003744737959</v>
      </c>
      <c r="J18" s="12">
        <v>96906</v>
      </c>
      <c r="K18" s="12">
        <f t="shared" si="4"/>
        <v>-6111.929999999993</v>
      </c>
      <c r="L18" s="29" t="str">
        <f t="shared" si="5"/>
        <v>Below plan</v>
      </c>
      <c r="M18" s="25">
        <f t="shared" si="6"/>
        <v>1207.5612500000004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771</v>
      </c>
      <c r="E19" s="31">
        <v>80.8</v>
      </c>
      <c r="F19" s="12">
        <f t="shared" si="0"/>
        <v>62296.799999999996</v>
      </c>
      <c r="G19" s="12">
        <f t="shared" si="1"/>
        <v>38624.019999999997</v>
      </c>
      <c r="H19" s="12">
        <f t="shared" si="2"/>
        <v>23672.78</v>
      </c>
      <c r="I19" s="63">
        <f t="shared" si="3"/>
        <v>0.37999993579124453</v>
      </c>
      <c r="J19" s="12">
        <v>62232</v>
      </c>
      <c r="K19" s="12">
        <f t="shared" si="4"/>
        <v>64.799999999995634</v>
      </c>
      <c r="L19" s="29" t="str">
        <f t="shared" si="5"/>
        <v>On target</v>
      </c>
      <c r="M19" s="25">
        <f t="shared" si="6"/>
        <v>710.18339999999989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508</v>
      </c>
      <c r="E20" s="31">
        <v>137.66</v>
      </c>
      <c r="F20" s="12">
        <f t="shared" si="0"/>
        <v>69931.28</v>
      </c>
      <c r="G20" s="12">
        <f t="shared" si="1"/>
        <v>43357.39</v>
      </c>
      <c r="H20" s="12">
        <f t="shared" si="2"/>
        <v>26573.89</v>
      </c>
      <c r="I20" s="63">
        <f t="shared" si="3"/>
        <v>0.3800000514791092</v>
      </c>
      <c r="J20" s="12">
        <v>80367</v>
      </c>
      <c r="K20" s="12">
        <f t="shared" si="4"/>
        <v>-10435.720000000001</v>
      </c>
      <c r="L20" s="29" t="str">
        <f t="shared" si="5"/>
        <v>Below plan</v>
      </c>
      <c r="M20" s="25" t="e">
        <f t="shared" si="6"/>
        <v>#N/A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0</v>
      </c>
      <c r="E21" s="31">
        <v>333</v>
      </c>
      <c r="F21" s="12">
        <f t="shared" si="0"/>
        <v>0</v>
      </c>
      <c r="G21" s="12">
        <f t="shared" si="1"/>
        <v>0</v>
      </c>
      <c r="H21" s="12">
        <f t="shared" si="2"/>
        <v>0</v>
      </c>
      <c r="I21" s="63" t="e">
        <f t="shared" si="3"/>
        <v>#DIV/0!</v>
      </c>
      <c r="J21" s="12">
        <v>83729</v>
      </c>
      <c r="K21" s="12">
        <f t="shared" si="4"/>
        <v>-83729</v>
      </c>
      <c r="L21" s="29" t="str">
        <f t="shared" si="5"/>
        <v>Below plan</v>
      </c>
      <c r="M21" s="25" t="e">
        <f t="shared" si="6"/>
        <v>#N/A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397</v>
      </c>
      <c r="E22" s="31">
        <v>283.89</v>
      </c>
      <c r="F22" s="12">
        <f t="shared" si="0"/>
        <v>112704.33</v>
      </c>
      <c r="G22" s="12">
        <f t="shared" si="1"/>
        <v>69876.679999999993</v>
      </c>
      <c r="H22" s="12">
        <f t="shared" si="2"/>
        <v>42827.650000000009</v>
      </c>
      <c r="I22" s="63">
        <f t="shared" si="3"/>
        <v>0.38000004081475847</v>
      </c>
      <c r="J22" s="12">
        <v>94854</v>
      </c>
      <c r="K22" s="12">
        <f t="shared" si="4"/>
        <v>17850.330000000002</v>
      </c>
      <c r="L22" s="29" t="str">
        <f t="shared" si="5"/>
        <v>On target</v>
      </c>
      <c r="M22" s="25">
        <f t="shared" si="6"/>
        <v>1713.1060000000004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844</v>
      </c>
      <c r="E23" s="31">
        <v>132.28</v>
      </c>
      <c r="F23" s="12">
        <f t="shared" si="0"/>
        <v>111644.32</v>
      </c>
      <c r="G23" s="12">
        <f t="shared" si="1"/>
        <v>69219.48</v>
      </c>
      <c r="H23" s="12">
        <f t="shared" si="2"/>
        <v>42424.840000000011</v>
      </c>
      <c r="I23" s="63">
        <f t="shared" si="3"/>
        <v>0.37999998566877391</v>
      </c>
      <c r="J23" s="12">
        <v>95264</v>
      </c>
      <c r="K23" s="12">
        <f t="shared" si="4"/>
        <v>16380.320000000007</v>
      </c>
      <c r="L23" s="29" t="str">
        <f t="shared" si="5"/>
        <v>On target</v>
      </c>
      <c r="M23" s="25">
        <f t="shared" si="6"/>
        <v>1484.8694000000005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521</v>
      </c>
      <c r="E24" s="31">
        <v>98.27</v>
      </c>
      <c r="F24" s="12">
        <f t="shared" si="0"/>
        <v>51198.67</v>
      </c>
      <c r="G24" s="12">
        <f t="shared" si="1"/>
        <v>31743.18</v>
      </c>
      <c r="H24" s="12">
        <f t="shared" si="2"/>
        <v>19455.489999999998</v>
      </c>
      <c r="I24" s="63">
        <f t="shared" si="3"/>
        <v>0.3799999101539161</v>
      </c>
      <c r="J24" s="12">
        <v>45452</v>
      </c>
      <c r="K24" s="12">
        <f t="shared" si="4"/>
        <v>5746.6699999999983</v>
      </c>
      <c r="L24" s="29" t="str">
        <f t="shared" si="5"/>
        <v>On target</v>
      </c>
      <c r="M24" s="25">
        <f t="shared" si="6"/>
        <v>583.66469999999993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117</v>
      </c>
      <c r="E25" s="31">
        <v>400.34</v>
      </c>
      <c r="F25" s="12">
        <f t="shared" si="0"/>
        <v>46839.78</v>
      </c>
      <c r="G25" s="12">
        <f t="shared" si="1"/>
        <v>29040.66</v>
      </c>
      <c r="H25" s="12">
        <f t="shared" si="2"/>
        <v>17799.12</v>
      </c>
      <c r="I25" s="63">
        <f t="shared" si="3"/>
        <v>0.38000007685774784</v>
      </c>
      <c r="J25" s="12">
        <v>45211</v>
      </c>
      <c r="K25" s="12">
        <f t="shared" si="4"/>
        <v>1628.7799999999988</v>
      </c>
      <c r="L25" s="29" t="str">
        <f t="shared" si="5"/>
        <v>On target</v>
      </c>
      <c r="M25" s="25" t="e">
        <f t="shared" si="6"/>
        <v>#N/A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516</v>
      </c>
      <c r="E26" s="31">
        <v>71.209999999999994</v>
      </c>
      <c r="F26" s="12">
        <f t="shared" si="0"/>
        <v>36744.359999999993</v>
      </c>
      <c r="G26" s="12">
        <f t="shared" si="1"/>
        <v>22781.5</v>
      </c>
      <c r="H26" s="12">
        <f t="shared" si="2"/>
        <v>13962.859999999993</v>
      </c>
      <c r="I26" s="63">
        <f t="shared" si="3"/>
        <v>0.38000008708819522</v>
      </c>
      <c r="J26" s="12">
        <v>38354</v>
      </c>
      <c r="K26" s="12">
        <f t="shared" si="4"/>
        <v>-1609.6400000000067</v>
      </c>
      <c r="L26" s="29" t="str">
        <f t="shared" si="5"/>
        <v>Below plan</v>
      </c>
      <c r="M26" s="25" t="e">
        <f t="shared" si="6"/>
        <v>#N/A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117</v>
      </c>
      <c r="E27" s="31">
        <v>100.25</v>
      </c>
      <c r="F27" s="12">
        <f t="shared" si="0"/>
        <v>11729.25</v>
      </c>
      <c r="G27" s="12">
        <f t="shared" si="1"/>
        <v>7272.14</v>
      </c>
      <c r="H27" s="12">
        <f t="shared" si="2"/>
        <v>4457.1099999999997</v>
      </c>
      <c r="I27" s="63">
        <f t="shared" si="3"/>
        <v>0.37999957371528442</v>
      </c>
      <c r="J27" s="12">
        <v>11233</v>
      </c>
      <c r="K27" s="12">
        <f t="shared" si="4"/>
        <v>496.25</v>
      </c>
      <c r="L27" s="29" t="str">
        <f t="shared" si="5"/>
        <v>On target</v>
      </c>
      <c r="M27" s="25">
        <f t="shared" si="6"/>
        <v>178.28439999999998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808</v>
      </c>
      <c r="E28" s="31">
        <v>284.91000000000003</v>
      </c>
      <c r="F28" s="12">
        <f t="shared" si="0"/>
        <v>230207.28000000003</v>
      </c>
      <c r="G28" s="12">
        <f t="shared" si="1"/>
        <v>142728.51</v>
      </c>
      <c r="H28" s="12">
        <f t="shared" si="2"/>
        <v>87478.770000000019</v>
      </c>
      <c r="I28" s="63">
        <f t="shared" si="3"/>
        <v>0.38000001563808061</v>
      </c>
      <c r="J28" s="12">
        <v>269986</v>
      </c>
      <c r="K28" s="12">
        <f t="shared" si="4"/>
        <v>-39778.719999999972</v>
      </c>
      <c r="L28" s="29" t="str">
        <f t="shared" si="5"/>
        <v>Below plan</v>
      </c>
      <c r="M28" s="25">
        <f t="shared" si="6"/>
        <v>3061.7569500000009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579</v>
      </c>
      <c r="E29" s="31">
        <v>291.79000000000002</v>
      </c>
      <c r="F29" s="12">
        <f t="shared" si="0"/>
        <v>168946.41</v>
      </c>
      <c r="G29" s="12">
        <f t="shared" si="1"/>
        <v>104746.77</v>
      </c>
      <c r="H29" s="12">
        <f t="shared" si="2"/>
        <v>64199.64</v>
      </c>
      <c r="I29" s="63">
        <f t="shared" si="3"/>
        <v>0.3800000248599541</v>
      </c>
      <c r="J29" s="12">
        <v>189262</v>
      </c>
      <c r="K29" s="12">
        <f t="shared" si="4"/>
        <v>-20315.589999999997</v>
      </c>
      <c r="L29" s="29" t="str">
        <f t="shared" si="5"/>
        <v>Below plan</v>
      </c>
      <c r="M29" s="25">
        <f t="shared" si="6"/>
        <v>1925.9892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62</v>
      </c>
      <c r="E30" s="31">
        <v>360.82</v>
      </c>
      <c r="F30" s="12">
        <f t="shared" si="0"/>
        <v>22370.84</v>
      </c>
      <c r="G30" s="12">
        <f t="shared" si="1"/>
        <v>13869.92</v>
      </c>
      <c r="H30" s="12">
        <f t="shared" si="2"/>
        <v>8500.92</v>
      </c>
      <c r="I30" s="63">
        <f t="shared" si="3"/>
        <v>0.38000003576083868</v>
      </c>
      <c r="J30" s="12">
        <v>23215</v>
      </c>
      <c r="K30" s="12">
        <f t="shared" si="4"/>
        <v>-844.15999999999985</v>
      </c>
      <c r="L30" s="29" t="str">
        <f t="shared" si="5"/>
        <v>Below plan</v>
      </c>
      <c r="M30" s="25" t="e">
        <f t="shared" si="6"/>
        <v>#N/A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709</v>
      </c>
      <c r="E31" s="31">
        <v>171.8</v>
      </c>
      <c r="F31" s="12">
        <f t="shared" si="0"/>
        <v>121806.20000000001</v>
      </c>
      <c r="G31" s="12">
        <f t="shared" si="1"/>
        <v>75519.839999999997</v>
      </c>
      <c r="H31" s="12">
        <f t="shared" si="2"/>
        <v>46286.360000000015</v>
      </c>
      <c r="I31" s="63">
        <f t="shared" si="3"/>
        <v>0.38000003283905098</v>
      </c>
      <c r="J31" s="12">
        <v>100673</v>
      </c>
      <c r="K31" s="12">
        <f t="shared" si="4"/>
        <v>21133.200000000012</v>
      </c>
      <c r="L31" s="29" t="str">
        <f t="shared" si="5"/>
        <v>On target</v>
      </c>
      <c r="M31" s="25" t="e">
        <f t="shared" si="6"/>
        <v>#N/A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493</v>
      </c>
      <c r="E32" s="31">
        <v>74.11</v>
      </c>
      <c r="F32" s="12">
        <f t="shared" si="0"/>
        <v>36536.230000000003</v>
      </c>
      <c r="G32" s="12">
        <f t="shared" si="1"/>
        <v>22652.46</v>
      </c>
      <c r="H32" s="12">
        <f t="shared" si="2"/>
        <v>13883.770000000004</v>
      </c>
      <c r="I32" s="63">
        <f t="shared" si="3"/>
        <v>0.38000007116224094</v>
      </c>
      <c r="J32" s="12">
        <v>35526</v>
      </c>
      <c r="K32" s="12">
        <f t="shared" si="4"/>
        <v>1010.2300000000032</v>
      </c>
      <c r="L32" s="29" t="str">
        <f t="shared" si="5"/>
        <v>On target</v>
      </c>
      <c r="M32" s="25">
        <f t="shared" si="6"/>
        <v>555.35080000000016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 t="s">
        <v>3979</v>
      </c>
      <c r="E33" s="31">
        <v>174.28</v>
      </c>
      <c r="F33" s="12" t="e">
        <f t="shared" si="0"/>
        <v>#VALUE!</v>
      </c>
      <c r="G33" s="12" t="e">
        <f t="shared" si="1"/>
        <v>#VALUE!</v>
      </c>
      <c r="H33" s="12" t="e">
        <f t="shared" si="2"/>
        <v>#VALUE!</v>
      </c>
      <c r="I33" s="63" t="e">
        <f t="shared" si="3"/>
        <v>#VALUE!</v>
      </c>
      <c r="J33" s="12">
        <v>67329</v>
      </c>
      <c r="K33" s="12" t="e">
        <f t="shared" si="4"/>
        <v>#VALUE!</v>
      </c>
      <c r="L33" s="29" t="e">
        <f t="shared" si="5"/>
        <v>#VALUE!</v>
      </c>
      <c r="M33" s="25" t="e">
        <f t="shared" si="6"/>
        <v>#VALUE!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63</v>
      </c>
      <c r="E34" s="31">
        <v>172.98</v>
      </c>
      <c r="F34" s="12">
        <f t="shared" ref="F34:F63" si="7">D34*E34</f>
        <v>10897.74</v>
      </c>
      <c r="G34" s="12">
        <f t="shared" ref="G34:G63" si="8">ROUND(F34*$O$2,2)</f>
        <v>6756.6</v>
      </c>
      <c r="H34" s="12">
        <f t="shared" ref="H34:H63" si="9">F34-G34</f>
        <v>4141.1399999999994</v>
      </c>
      <c r="I34" s="63">
        <f t="shared" ref="I34:I63" si="10">H34/F34</f>
        <v>0.37999988988542571</v>
      </c>
      <c r="J34" s="12">
        <v>11159</v>
      </c>
      <c r="K34" s="12">
        <f t="shared" ref="K34:K63" si="11">F34-J34</f>
        <v>-261.26000000000022</v>
      </c>
      <c r="L34" s="29" t="str">
        <f t="shared" ref="L34:L63" si="12">IF(K34&gt;=0,"On target","Below plan")</f>
        <v>Below plan</v>
      </c>
      <c r="M34" s="25">
        <f t="shared" ref="M34:M63" si="13">VLOOKUP(B34,$N$8:$O$10,2,FALSE)*H34</f>
        <v>124.23419999999997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176</v>
      </c>
      <c r="E35" s="31">
        <v>241.06</v>
      </c>
      <c r="F35" s="12">
        <f t="shared" si="7"/>
        <v>42426.559999999998</v>
      </c>
      <c r="G35" s="12">
        <f t="shared" si="8"/>
        <v>26304.47</v>
      </c>
      <c r="H35" s="12">
        <f t="shared" si="9"/>
        <v>16122.089999999997</v>
      </c>
      <c r="I35" s="63">
        <f t="shared" si="10"/>
        <v>0.37999993400360521</v>
      </c>
      <c r="J35" s="12">
        <v>46760</v>
      </c>
      <c r="K35" s="12">
        <f t="shared" si="11"/>
        <v>-4333.4400000000023</v>
      </c>
      <c r="L35" s="29" t="str">
        <f t="shared" si="12"/>
        <v>Below plan</v>
      </c>
      <c r="M35" s="25" t="e">
        <f t="shared" si="13"/>
        <v>#N/A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758</v>
      </c>
      <c r="E36" s="31">
        <v>227.81</v>
      </c>
      <c r="F36" s="12">
        <f t="shared" si="7"/>
        <v>172679.98</v>
      </c>
      <c r="G36" s="12">
        <f t="shared" si="8"/>
        <v>107061.59</v>
      </c>
      <c r="H36" s="12">
        <f t="shared" si="9"/>
        <v>65618.390000000014</v>
      </c>
      <c r="I36" s="63">
        <f t="shared" si="10"/>
        <v>0.3799999861014578</v>
      </c>
      <c r="J36" s="12">
        <v>197878</v>
      </c>
      <c r="K36" s="12">
        <f t="shared" si="11"/>
        <v>-25198.01999999999</v>
      </c>
      <c r="L36" s="29" t="str">
        <f t="shared" si="12"/>
        <v>Below plan</v>
      </c>
      <c r="M36" s="25" t="e">
        <f t="shared" si="13"/>
        <v>#N/A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622</v>
      </c>
      <c r="E37" s="31">
        <v>242.33</v>
      </c>
      <c r="F37" s="12">
        <f t="shared" si="7"/>
        <v>150729.26</v>
      </c>
      <c r="G37" s="12">
        <f t="shared" si="8"/>
        <v>93452.14</v>
      </c>
      <c r="H37" s="12">
        <f t="shared" si="9"/>
        <v>57277.12000000001</v>
      </c>
      <c r="I37" s="63">
        <f t="shared" si="10"/>
        <v>0.38000000796129435</v>
      </c>
      <c r="J37" s="12">
        <v>158151</v>
      </c>
      <c r="K37" s="12">
        <f t="shared" si="11"/>
        <v>-7421.7399999999907</v>
      </c>
      <c r="L37" s="29" t="str">
        <f t="shared" si="12"/>
        <v>Below plan</v>
      </c>
      <c r="M37" s="25">
        <f t="shared" si="13"/>
        <v>2291.0848000000005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799</v>
      </c>
      <c r="E38" s="31">
        <v>219.6</v>
      </c>
      <c r="F38" s="12">
        <f t="shared" si="7"/>
        <v>175460.4</v>
      </c>
      <c r="G38" s="12">
        <f t="shared" si="8"/>
        <v>108785.45</v>
      </c>
      <c r="H38" s="12">
        <f t="shared" si="9"/>
        <v>66674.95</v>
      </c>
      <c r="I38" s="63">
        <f t="shared" si="10"/>
        <v>0.37999998860141659</v>
      </c>
      <c r="J38" s="12">
        <v>156964</v>
      </c>
      <c r="K38" s="12">
        <f t="shared" si="11"/>
        <v>18496.399999999994</v>
      </c>
      <c r="L38" s="29" t="str">
        <f t="shared" si="12"/>
        <v>On target</v>
      </c>
      <c r="M38" s="25">
        <f t="shared" si="13"/>
        <v>2333.6232500000001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496</v>
      </c>
      <c r="E39" s="31">
        <v>283.12</v>
      </c>
      <c r="F39" s="12">
        <f t="shared" si="7"/>
        <v>140427.51999999999</v>
      </c>
      <c r="G39" s="12">
        <f t="shared" si="8"/>
        <v>87065.06</v>
      </c>
      <c r="H39" s="12">
        <f t="shared" si="9"/>
        <v>53362.459999999992</v>
      </c>
      <c r="I39" s="63">
        <f t="shared" si="10"/>
        <v>0.38000001709066711</v>
      </c>
      <c r="J39" s="12">
        <v>134410</v>
      </c>
      <c r="K39" s="12">
        <f t="shared" si="11"/>
        <v>6017.5199999999895</v>
      </c>
      <c r="L39" s="29" t="str">
        <f t="shared" si="12"/>
        <v>On target</v>
      </c>
      <c r="M39" s="25">
        <f t="shared" si="13"/>
        <v>1600.8737999999996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161</v>
      </c>
      <c r="E40" s="31">
        <v>78.81</v>
      </c>
      <c r="F40" s="12">
        <f t="shared" si="7"/>
        <v>12688.41</v>
      </c>
      <c r="G40" s="12">
        <f t="shared" si="8"/>
        <v>7866.81</v>
      </c>
      <c r="H40" s="12">
        <f t="shared" si="9"/>
        <v>4821.5999999999995</v>
      </c>
      <c r="I40" s="63">
        <f t="shared" si="10"/>
        <v>0.38000033101074127</v>
      </c>
      <c r="J40" s="12">
        <v>12080</v>
      </c>
      <c r="K40" s="12">
        <f t="shared" si="11"/>
        <v>608.40999999999985</v>
      </c>
      <c r="L40" s="29" t="str">
        <f t="shared" si="12"/>
        <v>On target</v>
      </c>
      <c r="M40" s="25" t="e">
        <f t="shared" si="13"/>
        <v>#N/A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92</v>
      </c>
      <c r="E41" s="31">
        <v>342.96</v>
      </c>
      <c r="F41" s="12">
        <f t="shared" si="7"/>
        <v>31552.32</v>
      </c>
      <c r="G41" s="12">
        <f t="shared" si="8"/>
        <v>19562.439999999999</v>
      </c>
      <c r="H41" s="12">
        <f t="shared" si="9"/>
        <v>11989.880000000001</v>
      </c>
      <c r="I41" s="63">
        <f t="shared" si="10"/>
        <v>0.37999994929057518</v>
      </c>
      <c r="J41" s="12">
        <v>36062</v>
      </c>
      <c r="K41" s="12">
        <f t="shared" si="11"/>
        <v>-4509.68</v>
      </c>
      <c r="L41" s="29" t="str">
        <f t="shared" si="12"/>
        <v>Below plan</v>
      </c>
      <c r="M41" s="25" t="e">
        <f t="shared" si="13"/>
        <v>#N/A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285</v>
      </c>
      <c r="E42" s="31">
        <v>146.37</v>
      </c>
      <c r="F42" s="12">
        <f t="shared" si="7"/>
        <v>41715.450000000004</v>
      </c>
      <c r="G42" s="12">
        <f t="shared" si="8"/>
        <v>25863.58</v>
      </c>
      <c r="H42" s="12">
        <f t="shared" si="9"/>
        <v>15851.870000000003</v>
      </c>
      <c r="I42" s="63">
        <f t="shared" si="10"/>
        <v>0.37999997602806634</v>
      </c>
      <c r="J42" s="12">
        <v>46527</v>
      </c>
      <c r="K42" s="12">
        <f t="shared" si="11"/>
        <v>-4811.5499999999956</v>
      </c>
      <c r="L42" s="29" t="str">
        <f t="shared" si="12"/>
        <v>Below plan</v>
      </c>
      <c r="M42" s="25">
        <f t="shared" si="13"/>
        <v>634.0748000000001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544</v>
      </c>
      <c r="E43" s="31">
        <v>406.4</v>
      </c>
      <c r="F43" s="12">
        <f t="shared" si="7"/>
        <v>221081.59999999998</v>
      </c>
      <c r="G43" s="12">
        <f t="shared" si="8"/>
        <v>137070.59</v>
      </c>
      <c r="H43" s="12">
        <f t="shared" si="9"/>
        <v>84011.00999999998</v>
      </c>
      <c r="I43" s="63">
        <f t="shared" si="10"/>
        <v>0.3800000090464335</v>
      </c>
      <c r="J43" s="12">
        <v>254407</v>
      </c>
      <c r="K43" s="12">
        <f t="shared" si="11"/>
        <v>-33325.400000000023</v>
      </c>
      <c r="L43" s="29" t="str">
        <f t="shared" si="12"/>
        <v>Below plan</v>
      </c>
      <c r="M43" s="25">
        <f t="shared" si="13"/>
        <v>2940.3853499999996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462</v>
      </c>
      <c r="E44" s="31">
        <v>93.67</v>
      </c>
      <c r="F44" s="12">
        <f t="shared" si="7"/>
        <v>43275.54</v>
      </c>
      <c r="G44" s="12">
        <f t="shared" si="8"/>
        <v>26830.83</v>
      </c>
      <c r="H44" s="12">
        <f t="shared" si="9"/>
        <v>16444.71</v>
      </c>
      <c r="I44" s="63">
        <f t="shared" si="10"/>
        <v>0.38000011091716013</v>
      </c>
      <c r="J44" s="12">
        <v>46862</v>
      </c>
      <c r="K44" s="12">
        <f t="shared" si="11"/>
        <v>-3586.4599999999991</v>
      </c>
      <c r="L44" s="29" t="str">
        <f t="shared" si="12"/>
        <v>Below plan</v>
      </c>
      <c r="M44" s="25">
        <f t="shared" si="13"/>
        <v>493.34129999999993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240</v>
      </c>
      <c r="E45" s="31">
        <v>307.27</v>
      </c>
      <c r="F45" s="12">
        <f t="shared" si="7"/>
        <v>73744.799999999988</v>
      </c>
      <c r="G45" s="12">
        <f t="shared" si="8"/>
        <v>45721.78</v>
      </c>
      <c r="H45" s="12">
        <f t="shared" si="9"/>
        <v>28023.01999999999</v>
      </c>
      <c r="I45" s="63">
        <f t="shared" si="10"/>
        <v>0.37999994575888735</v>
      </c>
      <c r="J45" s="12">
        <v>85938</v>
      </c>
      <c r="K45" s="12">
        <f t="shared" si="11"/>
        <v>-12193.200000000012</v>
      </c>
      <c r="L45" s="29" t="str">
        <f t="shared" si="12"/>
        <v>Below plan</v>
      </c>
      <c r="M45" s="25" t="e">
        <f t="shared" si="13"/>
        <v>#N/A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783</v>
      </c>
      <c r="E46" s="31" t="s">
        <v>3980</v>
      </c>
      <c r="F46" s="12" t="e">
        <f t="shared" si="7"/>
        <v>#VALUE!</v>
      </c>
      <c r="G46" s="12" t="e">
        <f t="shared" si="8"/>
        <v>#VALUE!</v>
      </c>
      <c r="H46" s="12" t="e">
        <f t="shared" si="9"/>
        <v>#VALUE!</v>
      </c>
      <c r="I46" s="63" t="e">
        <f t="shared" si="10"/>
        <v>#VALUE!</v>
      </c>
      <c r="J46" s="12">
        <v>101808</v>
      </c>
      <c r="K46" s="12" t="e">
        <f t="shared" si="11"/>
        <v>#VALUE!</v>
      </c>
      <c r="L46" s="29" t="e">
        <f t="shared" si="12"/>
        <v>#VALUE!</v>
      </c>
      <c r="M46" s="25" t="e">
        <f t="shared" si="13"/>
        <v>#N/A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73</v>
      </c>
      <c r="E47" s="31">
        <v>344.68</v>
      </c>
      <c r="F47" s="12">
        <f t="shared" si="7"/>
        <v>25161.64</v>
      </c>
      <c r="G47" s="12">
        <f t="shared" si="8"/>
        <v>15600.22</v>
      </c>
      <c r="H47" s="12">
        <f t="shared" si="9"/>
        <v>9561.42</v>
      </c>
      <c r="I47" s="63">
        <f t="shared" si="10"/>
        <v>0.37999987282228026</v>
      </c>
      <c r="J47" s="12">
        <v>26554</v>
      </c>
      <c r="K47" s="12">
        <f t="shared" si="11"/>
        <v>-1392.3600000000006</v>
      </c>
      <c r="L47" s="29" t="str">
        <f t="shared" si="12"/>
        <v>Below plan</v>
      </c>
      <c r="M47" s="25">
        <f t="shared" si="13"/>
        <v>382.45679999999999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716</v>
      </c>
      <c r="E48" s="31">
        <v>168.79</v>
      </c>
      <c r="F48" s="12">
        <f t="shared" si="7"/>
        <v>120853.64</v>
      </c>
      <c r="G48" s="12">
        <f t="shared" si="8"/>
        <v>74929.259999999995</v>
      </c>
      <c r="H48" s="12">
        <f t="shared" si="9"/>
        <v>45924.380000000005</v>
      </c>
      <c r="I48" s="63">
        <f t="shared" si="10"/>
        <v>0.37999997352169124</v>
      </c>
      <c r="J48" s="12">
        <v>104492</v>
      </c>
      <c r="K48" s="12">
        <f t="shared" si="11"/>
        <v>16361.64</v>
      </c>
      <c r="L48" s="29" t="str">
        <f t="shared" si="12"/>
        <v>On target</v>
      </c>
      <c r="M48" s="25">
        <f t="shared" si="13"/>
        <v>1607.3533000000002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133</v>
      </c>
      <c r="E49" s="31">
        <v>251.06</v>
      </c>
      <c r="F49" s="12">
        <f t="shared" si="7"/>
        <v>33390.980000000003</v>
      </c>
      <c r="G49" s="12">
        <f t="shared" si="8"/>
        <v>20702.41</v>
      </c>
      <c r="H49" s="12">
        <f t="shared" si="9"/>
        <v>12688.570000000003</v>
      </c>
      <c r="I49" s="63">
        <f t="shared" si="10"/>
        <v>0.37999992812430189</v>
      </c>
      <c r="J49" s="12">
        <v>33154</v>
      </c>
      <c r="K49" s="12">
        <f t="shared" si="11"/>
        <v>236.9800000000032</v>
      </c>
      <c r="L49" s="29" t="str">
        <f t="shared" si="12"/>
        <v>On target</v>
      </c>
      <c r="M49" s="25">
        <f t="shared" si="13"/>
        <v>380.65710000000007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207</v>
      </c>
      <c r="E50" s="31">
        <v>230.17</v>
      </c>
      <c r="F50" s="12">
        <f t="shared" si="7"/>
        <v>47645.189999999995</v>
      </c>
      <c r="G50" s="12">
        <f t="shared" si="8"/>
        <v>29540.02</v>
      </c>
      <c r="H50" s="12">
        <f t="shared" si="9"/>
        <v>18105.169999999995</v>
      </c>
      <c r="I50" s="63">
        <f t="shared" si="10"/>
        <v>0.37999995382534935</v>
      </c>
      <c r="J50" s="12">
        <v>46190</v>
      </c>
      <c r="K50" s="12">
        <f t="shared" si="11"/>
        <v>1455.1899999999951</v>
      </c>
      <c r="L50" s="29" t="str">
        <f t="shared" si="12"/>
        <v>On target</v>
      </c>
      <c r="M50" s="25" t="e">
        <f t="shared" si="13"/>
        <v>#N/A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687</v>
      </c>
      <c r="E51" s="31">
        <v>164.65</v>
      </c>
      <c r="F51" s="12">
        <f t="shared" si="7"/>
        <v>113114.55</v>
      </c>
      <c r="G51" s="12">
        <f t="shared" si="8"/>
        <v>70131.02</v>
      </c>
      <c r="H51" s="12">
        <f t="shared" si="9"/>
        <v>42983.53</v>
      </c>
      <c r="I51" s="63">
        <f t="shared" si="10"/>
        <v>0.38000000884059565</v>
      </c>
      <c r="J51" s="12">
        <v>94933</v>
      </c>
      <c r="K51" s="12">
        <f t="shared" si="11"/>
        <v>18181.550000000003</v>
      </c>
      <c r="L51" s="29" t="str">
        <f t="shared" si="12"/>
        <v>On target</v>
      </c>
      <c r="M51" s="25" t="e">
        <f t="shared" si="13"/>
        <v>#N/A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746</v>
      </c>
      <c r="E52" s="31">
        <v>131.59</v>
      </c>
      <c r="F52" s="12">
        <f t="shared" si="7"/>
        <v>98166.14</v>
      </c>
      <c r="G52" s="12">
        <f t="shared" si="8"/>
        <v>60863.01</v>
      </c>
      <c r="H52" s="12">
        <f t="shared" si="9"/>
        <v>37303.129999999997</v>
      </c>
      <c r="I52" s="63">
        <f t="shared" si="10"/>
        <v>0.37999996740220199</v>
      </c>
      <c r="J52" s="12">
        <v>97077</v>
      </c>
      <c r="K52" s="12">
        <f t="shared" si="11"/>
        <v>1089.1399999999994</v>
      </c>
      <c r="L52" s="29" t="str">
        <f t="shared" si="12"/>
        <v>On target</v>
      </c>
      <c r="M52" s="25">
        <f t="shared" si="13"/>
        <v>1492.1251999999999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440</v>
      </c>
      <c r="E53" s="31">
        <v>161.62</v>
      </c>
      <c r="F53" s="12">
        <f t="shared" si="7"/>
        <v>71112.800000000003</v>
      </c>
      <c r="G53" s="12">
        <f t="shared" si="8"/>
        <v>44089.94</v>
      </c>
      <c r="H53" s="12">
        <f t="shared" si="9"/>
        <v>27022.86</v>
      </c>
      <c r="I53" s="63">
        <f t="shared" si="10"/>
        <v>0.37999994375133589</v>
      </c>
      <c r="J53" s="12">
        <v>79505</v>
      </c>
      <c r="K53" s="12">
        <f t="shared" si="11"/>
        <v>-8392.1999999999971</v>
      </c>
      <c r="L53" s="29" t="str">
        <f t="shared" si="12"/>
        <v>Below plan</v>
      </c>
      <c r="M53" s="25">
        <f t="shared" si="13"/>
        <v>945.80010000000016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892</v>
      </c>
      <c r="E54" s="31">
        <v>340.52</v>
      </c>
      <c r="F54" s="12">
        <f t="shared" si="7"/>
        <v>303743.83999999997</v>
      </c>
      <c r="G54" s="12">
        <f t="shared" si="8"/>
        <v>188321.18</v>
      </c>
      <c r="H54" s="12">
        <f t="shared" si="9"/>
        <v>115422.65999999997</v>
      </c>
      <c r="I54" s="63">
        <f t="shared" si="10"/>
        <v>0.38000000263379824</v>
      </c>
      <c r="J54" s="12">
        <v>303485</v>
      </c>
      <c r="K54" s="12">
        <f t="shared" si="11"/>
        <v>258.8399999999674</v>
      </c>
      <c r="L54" s="29" t="str">
        <f t="shared" si="12"/>
        <v>On target</v>
      </c>
      <c r="M54" s="25">
        <f t="shared" si="13"/>
        <v>3462.679799999999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879</v>
      </c>
      <c r="E55" s="31">
        <v>370.15</v>
      </c>
      <c r="F55" s="12">
        <f t="shared" si="7"/>
        <v>325361.84999999998</v>
      </c>
      <c r="G55" s="12">
        <f t="shared" si="8"/>
        <v>201724.35</v>
      </c>
      <c r="H55" s="12">
        <f t="shared" si="9"/>
        <v>123637.49999999997</v>
      </c>
      <c r="I55" s="63">
        <f t="shared" si="10"/>
        <v>0.3799999907794967</v>
      </c>
      <c r="J55" s="12">
        <v>380289</v>
      </c>
      <c r="K55" s="12">
        <f t="shared" si="11"/>
        <v>-54927.150000000023</v>
      </c>
      <c r="L55" s="29" t="str">
        <f t="shared" si="12"/>
        <v>Below plan</v>
      </c>
      <c r="M55" s="25" t="e">
        <f t="shared" si="13"/>
        <v>#N/A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498</v>
      </c>
      <c r="E56" s="31">
        <v>145.49</v>
      </c>
      <c r="F56" s="12">
        <f t="shared" si="7"/>
        <v>72454.02</v>
      </c>
      <c r="G56" s="12">
        <f t="shared" si="8"/>
        <v>44921.49</v>
      </c>
      <c r="H56" s="12">
        <f t="shared" si="9"/>
        <v>27532.530000000006</v>
      </c>
      <c r="I56" s="63">
        <f t="shared" si="10"/>
        <v>0.38000003312445607</v>
      </c>
      <c r="J56" s="12">
        <v>61716</v>
      </c>
      <c r="K56" s="12">
        <f t="shared" si="11"/>
        <v>10738.020000000004</v>
      </c>
      <c r="L56" s="29" t="str">
        <f t="shared" si="12"/>
        <v>On target</v>
      </c>
      <c r="M56" s="25" t="e">
        <f t="shared" si="13"/>
        <v>#N/A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429</v>
      </c>
      <c r="E57" s="31">
        <v>93.95</v>
      </c>
      <c r="F57" s="12">
        <f t="shared" si="7"/>
        <v>40304.550000000003</v>
      </c>
      <c r="G57" s="12">
        <f t="shared" si="8"/>
        <v>24988.82</v>
      </c>
      <c r="H57" s="12">
        <f t="shared" si="9"/>
        <v>15315.730000000003</v>
      </c>
      <c r="I57" s="63">
        <f t="shared" si="10"/>
        <v>0.38000002481109457</v>
      </c>
      <c r="J57" s="12">
        <v>38583</v>
      </c>
      <c r="K57" s="12">
        <f t="shared" si="11"/>
        <v>1721.5500000000029</v>
      </c>
      <c r="L57" s="29" t="str">
        <f t="shared" si="12"/>
        <v>On target</v>
      </c>
      <c r="M57" s="25">
        <f t="shared" si="13"/>
        <v>612.6292000000002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119</v>
      </c>
      <c r="E58" s="31">
        <v>206.69</v>
      </c>
      <c r="F58" s="12">
        <f t="shared" si="7"/>
        <v>24596.11</v>
      </c>
      <c r="G58" s="12">
        <f t="shared" si="8"/>
        <v>15249.59</v>
      </c>
      <c r="H58" s="12">
        <f t="shared" si="9"/>
        <v>9346.52</v>
      </c>
      <c r="I58" s="63">
        <f t="shared" si="10"/>
        <v>0.37999992681769595</v>
      </c>
      <c r="J58" s="12">
        <v>20895</v>
      </c>
      <c r="K58" s="12">
        <f t="shared" si="11"/>
        <v>3701.1100000000006</v>
      </c>
      <c r="L58" s="29" t="str">
        <f t="shared" si="12"/>
        <v>On target</v>
      </c>
      <c r="M58" s="25">
        <f t="shared" si="13"/>
        <v>327.12820000000005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745</v>
      </c>
      <c r="E59" s="31">
        <v>243.73</v>
      </c>
      <c r="F59" s="12">
        <f t="shared" si="7"/>
        <v>181578.85</v>
      </c>
      <c r="G59" s="12">
        <f t="shared" si="8"/>
        <v>112578.89</v>
      </c>
      <c r="H59" s="12">
        <f t="shared" si="9"/>
        <v>68999.960000000006</v>
      </c>
      <c r="I59" s="63">
        <f t="shared" si="10"/>
        <v>0.37999998347825203</v>
      </c>
      <c r="J59" s="12">
        <v>212562</v>
      </c>
      <c r="K59" s="12">
        <f t="shared" si="11"/>
        <v>-30983.149999999994</v>
      </c>
      <c r="L59" s="29" t="str">
        <f t="shared" si="12"/>
        <v>Below plan</v>
      </c>
      <c r="M59" s="25">
        <f t="shared" si="13"/>
        <v>2069.9988000000003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132</v>
      </c>
      <c r="E60" s="31">
        <v>130.66</v>
      </c>
      <c r="F60" s="12">
        <f t="shared" si="7"/>
        <v>17247.12</v>
      </c>
      <c r="G60" s="12">
        <f t="shared" si="8"/>
        <v>10693.21</v>
      </c>
      <c r="H60" s="12">
        <f t="shared" si="9"/>
        <v>6553.91</v>
      </c>
      <c r="I60" s="63">
        <f t="shared" si="10"/>
        <v>0.38000025511505692</v>
      </c>
      <c r="J60" s="12">
        <v>18695</v>
      </c>
      <c r="K60" s="12">
        <f t="shared" si="11"/>
        <v>-1447.880000000001</v>
      </c>
      <c r="L60" s="29" t="str">
        <f t="shared" si="12"/>
        <v>Below plan</v>
      </c>
      <c r="M60" s="25" t="e">
        <f t="shared" si="13"/>
        <v>#N/A</v>
      </c>
      <c r="S60" s="79"/>
    </row>
    <row r="61" spans="1:19" x14ac:dyDescent="0.25">
      <c r="A61" s="57">
        <v>45809</v>
      </c>
      <c r="B61" s="6" t="s">
        <v>40</v>
      </c>
      <c r="C61" s="6" t="s">
        <v>512</v>
      </c>
      <c r="D61" s="12">
        <v>845</v>
      </c>
      <c r="E61" s="31">
        <v>133.47</v>
      </c>
      <c r="F61" s="12">
        <f t="shared" si="7"/>
        <v>112782.15</v>
      </c>
      <c r="G61" s="12">
        <f t="shared" si="8"/>
        <v>69924.929999999993</v>
      </c>
      <c r="H61" s="12">
        <f t="shared" si="9"/>
        <v>42857.22</v>
      </c>
      <c r="I61" s="63">
        <f t="shared" si="10"/>
        <v>0.38000002659995402</v>
      </c>
      <c r="J61" s="12">
        <v>132722</v>
      </c>
      <c r="K61" s="12">
        <f t="shared" si="11"/>
        <v>-19939.850000000006</v>
      </c>
      <c r="L61" s="29" t="str">
        <f t="shared" si="12"/>
        <v>Below plan</v>
      </c>
      <c r="M61" s="25" t="e">
        <f t="shared" si="13"/>
        <v>#N/A</v>
      </c>
      <c r="S61" s="79"/>
    </row>
    <row r="62" spans="1:19" x14ac:dyDescent="0.25">
      <c r="A62" s="57">
        <v>45839</v>
      </c>
      <c r="B62" s="6" t="s">
        <v>20</v>
      </c>
      <c r="C62" s="6" t="s">
        <v>1596</v>
      </c>
      <c r="D62" s="12">
        <v>895</v>
      </c>
      <c r="E62" s="31">
        <v>247.04</v>
      </c>
      <c r="F62" s="12">
        <f t="shared" si="7"/>
        <v>221100.79999999999</v>
      </c>
      <c r="G62" s="12">
        <f t="shared" si="8"/>
        <v>137082.5</v>
      </c>
      <c r="H62" s="12">
        <f t="shared" si="9"/>
        <v>84018.299999999988</v>
      </c>
      <c r="I62" s="63">
        <f t="shared" si="10"/>
        <v>0.37999998190870404</v>
      </c>
      <c r="J62" s="12">
        <v>233780</v>
      </c>
      <c r="K62" s="12">
        <f t="shared" si="11"/>
        <v>-12679.200000000012</v>
      </c>
      <c r="L62" s="29" t="str">
        <f t="shared" si="12"/>
        <v>Below plan</v>
      </c>
      <c r="M62" s="25">
        <f t="shared" si="13"/>
        <v>3360.7319999999995</v>
      </c>
      <c r="S62" s="79"/>
    </row>
    <row r="63" spans="1:19" x14ac:dyDescent="0.25">
      <c r="A63" s="58">
        <v>45870</v>
      </c>
      <c r="B63" s="8" t="s">
        <v>15</v>
      </c>
      <c r="C63" s="8" t="s">
        <v>1599</v>
      </c>
      <c r="D63" s="18">
        <v>732</v>
      </c>
      <c r="E63" s="32">
        <v>344.98</v>
      </c>
      <c r="F63" s="18">
        <f t="shared" si="7"/>
        <v>252525.36000000002</v>
      </c>
      <c r="G63" s="18">
        <f t="shared" si="8"/>
        <v>156565.72</v>
      </c>
      <c r="H63" s="18">
        <f t="shared" si="9"/>
        <v>95959.640000000014</v>
      </c>
      <c r="I63" s="66">
        <f t="shared" si="10"/>
        <v>0.38000001267199462</v>
      </c>
      <c r="J63" s="18">
        <v>250607</v>
      </c>
      <c r="K63" s="18">
        <f t="shared" si="11"/>
        <v>1918.3600000000151</v>
      </c>
      <c r="L63" s="30" t="str">
        <f t="shared" si="12"/>
        <v>On target</v>
      </c>
      <c r="M63" s="25">
        <f t="shared" si="13"/>
        <v>3358.5874000000008</v>
      </c>
      <c r="S63" s="79"/>
    </row>
  </sheetData>
  <mergeCells count="2">
    <mergeCell ref="R5:S5"/>
    <mergeCell ref="R10:S10"/>
  </mergeCells>
  <hyperlinks>
    <hyperlink ref="U2" location="'INDEX'!A1" tooltip="Back to INDEX" display="← Ana Sayfa / Back to Index" xr:uid="{39D277E5-5569-4788-8E9F-317FDB60B49B}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1F3864"/>
  </sheetPr>
  <dimension ref="A1:U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16.5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77" t="s">
        <v>4087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897</v>
      </c>
      <c r="E2" s="31">
        <v>250.21</v>
      </c>
      <c r="F2" s="12">
        <f t="shared" ref="F2:F33" si="0">D2*E2</f>
        <v>224438.37</v>
      </c>
      <c r="G2" s="12">
        <f t="shared" ref="G2:G33" si="1">ROUND(F2*$O$2,2)</f>
        <v>139151.79</v>
      </c>
      <c r="H2" s="12">
        <f t="shared" ref="H2:H33" si="2">F2-G2</f>
        <v>85286.579999999987</v>
      </c>
      <c r="I2" s="63">
        <f t="shared" ref="I2:I33" si="3">H2/F2</f>
        <v>0.37999999732666029</v>
      </c>
      <c r="J2" s="12">
        <v>204738</v>
      </c>
      <c r="K2" s="12">
        <f t="shared" ref="K2:K33" si="4">F2-J2</f>
        <v>19700.369999999995</v>
      </c>
      <c r="L2" s="29" t="str">
        <f t="shared" ref="L2:L33" si="5">IF(K2&gt;=0,"On target","Below plan")</f>
        <v>On target</v>
      </c>
      <c r="N2" s="5" t="s">
        <v>3966</v>
      </c>
      <c r="O2" s="64">
        <v>0.62</v>
      </c>
      <c r="R2" s="9" t="s">
        <v>97</v>
      </c>
      <c r="S2" s="78" t="s">
        <v>4088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737</v>
      </c>
      <c r="E3" s="31">
        <v>206.41</v>
      </c>
      <c r="F3" s="12">
        <f t="shared" si="0"/>
        <v>152124.16999999998</v>
      </c>
      <c r="G3" s="12">
        <f t="shared" si="1"/>
        <v>94316.99</v>
      </c>
      <c r="H3" s="12">
        <f t="shared" si="2"/>
        <v>57807.179999999978</v>
      </c>
      <c r="I3" s="63">
        <f t="shared" si="3"/>
        <v>0.37999996976154404</v>
      </c>
      <c r="J3" s="12">
        <v>142879</v>
      </c>
      <c r="K3" s="12">
        <f t="shared" si="4"/>
        <v>9245.1699999999837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78" t="s">
        <v>4089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375</v>
      </c>
      <c r="E4" s="31">
        <v>205.76</v>
      </c>
      <c r="F4" s="12">
        <f t="shared" si="0"/>
        <v>77160</v>
      </c>
      <c r="G4" s="12">
        <f t="shared" si="1"/>
        <v>47839.199999999997</v>
      </c>
      <c r="H4" s="12">
        <f t="shared" si="2"/>
        <v>29320.800000000003</v>
      </c>
      <c r="I4" s="63">
        <f t="shared" si="3"/>
        <v>0.38000000000000006</v>
      </c>
      <c r="J4" s="12">
        <v>80612</v>
      </c>
      <c r="K4" s="12">
        <f t="shared" si="4"/>
        <v>-3452</v>
      </c>
      <c r="L4" s="29" t="str">
        <f t="shared" si="5"/>
        <v>Below plan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257</v>
      </c>
      <c r="E5" s="31">
        <v>217.07</v>
      </c>
      <c r="F5" s="12">
        <f t="shared" si="0"/>
        <v>55786.99</v>
      </c>
      <c r="G5" s="12">
        <f t="shared" si="1"/>
        <v>34587.93</v>
      </c>
      <c r="H5" s="12">
        <f t="shared" si="2"/>
        <v>21199.059999999998</v>
      </c>
      <c r="I5" s="63">
        <f t="shared" si="3"/>
        <v>0.38000006811623999</v>
      </c>
      <c r="J5" s="12">
        <v>62885</v>
      </c>
      <c r="K5" s="12">
        <f t="shared" si="4"/>
        <v>-7098.010000000002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/>
      <c r="E6" s="31">
        <v>356.73</v>
      </c>
      <c r="F6" s="12">
        <f t="shared" si="0"/>
        <v>0</v>
      </c>
      <c r="G6" s="12">
        <f t="shared" si="1"/>
        <v>0</v>
      </c>
      <c r="H6" s="12">
        <f t="shared" si="2"/>
        <v>0</v>
      </c>
      <c r="I6" s="63" t="e">
        <f t="shared" si="3"/>
        <v>#DIV/0!</v>
      </c>
      <c r="J6" s="12">
        <v>290564</v>
      </c>
      <c r="K6" s="12">
        <f t="shared" si="4"/>
        <v>-290564</v>
      </c>
      <c r="L6" s="29" t="str">
        <f t="shared" si="5"/>
        <v>Below plan</v>
      </c>
      <c r="R6" s="15" t="s">
        <v>100</v>
      </c>
      <c r="S6" s="80" t="s">
        <v>4013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348</v>
      </c>
      <c r="E7" s="31">
        <v>79.77</v>
      </c>
      <c r="F7" s="12">
        <f t="shared" si="0"/>
        <v>27759.96</v>
      </c>
      <c r="G7" s="12">
        <f t="shared" si="1"/>
        <v>17211.18</v>
      </c>
      <c r="H7" s="12">
        <f t="shared" si="2"/>
        <v>10548.779999999999</v>
      </c>
      <c r="I7" s="63">
        <f t="shared" si="3"/>
        <v>0.37999982708908797</v>
      </c>
      <c r="J7" s="12">
        <v>29503</v>
      </c>
      <c r="K7" s="12">
        <f t="shared" si="4"/>
        <v>-1743.0400000000009</v>
      </c>
      <c r="L7" s="29" t="str">
        <f t="shared" si="5"/>
        <v>Below plan</v>
      </c>
      <c r="R7" s="15" t="s">
        <v>101</v>
      </c>
      <c r="S7" s="80" t="s">
        <v>4090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148</v>
      </c>
      <c r="E8" s="31">
        <v>155.66999999999999</v>
      </c>
      <c r="F8" s="12">
        <f t="shared" si="0"/>
        <v>23039.16</v>
      </c>
      <c r="G8" s="12">
        <f t="shared" si="1"/>
        <v>14284.28</v>
      </c>
      <c r="H8" s="12">
        <f t="shared" si="2"/>
        <v>8754.8799999999992</v>
      </c>
      <c r="I8" s="63">
        <f t="shared" si="3"/>
        <v>0.37999996527651181</v>
      </c>
      <c r="J8" s="12">
        <v>21135</v>
      </c>
      <c r="K8" s="12">
        <f t="shared" si="4"/>
        <v>1904.1599999999999</v>
      </c>
      <c r="L8" s="29" t="str">
        <f t="shared" si="5"/>
        <v>On target</v>
      </c>
      <c r="R8" s="15" t="s">
        <v>103</v>
      </c>
      <c r="S8" s="80" t="s">
        <v>4079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875</v>
      </c>
      <c r="E9" s="31">
        <v>250.48</v>
      </c>
      <c r="F9" s="12">
        <f t="shared" si="0"/>
        <v>219170</v>
      </c>
      <c r="G9" s="12">
        <f t="shared" si="1"/>
        <v>135885.4</v>
      </c>
      <c r="H9" s="12">
        <f t="shared" si="2"/>
        <v>83284.600000000006</v>
      </c>
      <c r="I9" s="63">
        <f t="shared" si="3"/>
        <v>0.38</v>
      </c>
      <c r="J9" s="12">
        <v>206987</v>
      </c>
      <c r="K9" s="12">
        <f t="shared" si="4"/>
        <v>12183</v>
      </c>
      <c r="L9" s="29" t="str">
        <f t="shared" si="5"/>
        <v>On target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290</v>
      </c>
      <c r="E10" s="31">
        <v>292.88</v>
      </c>
      <c r="F10" s="12">
        <f t="shared" si="0"/>
        <v>84935.2</v>
      </c>
      <c r="G10" s="12">
        <f t="shared" si="1"/>
        <v>52659.82</v>
      </c>
      <c r="H10" s="12">
        <f t="shared" si="2"/>
        <v>32275.379999999997</v>
      </c>
      <c r="I10" s="63">
        <f t="shared" si="3"/>
        <v>0.38000004709472629</v>
      </c>
      <c r="J10" s="12">
        <v>84365</v>
      </c>
      <c r="K10" s="12">
        <f t="shared" si="4"/>
        <v>570.19999999999709</v>
      </c>
      <c r="L10" s="29" t="str">
        <f t="shared" si="5"/>
        <v>On target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867</v>
      </c>
      <c r="E11" s="31">
        <v>358.86</v>
      </c>
      <c r="F11" s="12">
        <f t="shared" si="0"/>
        <v>311131.62</v>
      </c>
      <c r="G11" s="12">
        <f t="shared" si="1"/>
        <v>192901.6</v>
      </c>
      <c r="H11" s="12">
        <f t="shared" si="2"/>
        <v>118230.01999999999</v>
      </c>
      <c r="I11" s="63">
        <f t="shared" si="3"/>
        <v>0.38000001414192486</v>
      </c>
      <c r="J11" s="12">
        <v>354822</v>
      </c>
      <c r="K11" s="12">
        <f t="shared" si="4"/>
        <v>-43690.380000000005</v>
      </c>
      <c r="L11" s="29" t="str">
        <f t="shared" si="5"/>
        <v>Below plan</v>
      </c>
      <c r="R11" s="15" t="s">
        <v>100</v>
      </c>
      <c r="S11" s="80" t="s">
        <v>4016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171</v>
      </c>
      <c r="E12" s="31">
        <v>376.07</v>
      </c>
      <c r="F12" s="12">
        <f t="shared" si="0"/>
        <v>64307.97</v>
      </c>
      <c r="G12" s="12">
        <f t="shared" si="1"/>
        <v>39870.94</v>
      </c>
      <c r="H12" s="12">
        <f t="shared" si="2"/>
        <v>24437.03</v>
      </c>
      <c r="I12" s="63">
        <f t="shared" si="3"/>
        <v>0.38000002177024089</v>
      </c>
      <c r="J12" s="12">
        <v>60679</v>
      </c>
      <c r="K12" s="12">
        <f t="shared" si="4"/>
        <v>3628.9700000000012</v>
      </c>
      <c r="L12" s="29" t="str">
        <f t="shared" si="5"/>
        <v>On target</v>
      </c>
      <c r="R12" s="15" t="s">
        <v>101</v>
      </c>
      <c r="S12" s="80" t="s">
        <v>4091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831</v>
      </c>
      <c r="E13" s="31">
        <v>342.89</v>
      </c>
      <c r="F13" s="12">
        <f t="shared" si="0"/>
        <v>284941.58999999997</v>
      </c>
      <c r="G13" s="12">
        <f t="shared" si="1"/>
        <v>176663.79</v>
      </c>
      <c r="H13" s="12">
        <f t="shared" si="2"/>
        <v>108277.79999999996</v>
      </c>
      <c r="I13" s="63">
        <f t="shared" si="3"/>
        <v>0.3799999852601369</v>
      </c>
      <c r="J13" s="12"/>
      <c r="K13" s="12">
        <f t="shared" si="4"/>
        <v>284941.58999999997</v>
      </c>
      <c r="L13" s="29" t="str">
        <f t="shared" si="5"/>
        <v>On target</v>
      </c>
      <c r="R13" s="15" t="s">
        <v>103</v>
      </c>
      <c r="S13" s="80" t="s">
        <v>4081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168</v>
      </c>
      <c r="E14" s="31">
        <v>343.26</v>
      </c>
      <c r="F14" s="12">
        <f t="shared" si="0"/>
        <v>57667.68</v>
      </c>
      <c r="G14" s="12">
        <f t="shared" si="1"/>
        <v>35753.96</v>
      </c>
      <c r="H14" s="12">
        <f t="shared" si="2"/>
        <v>21913.72</v>
      </c>
      <c r="I14" s="63">
        <f t="shared" si="3"/>
        <v>0.38000002774517722</v>
      </c>
      <c r="J14" s="12">
        <v>48394</v>
      </c>
      <c r="K14" s="12">
        <f t="shared" si="4"/>
        <v>9273.68</v>
      </c>
      <c r="L14" s="29" t="str">
        <f t="shared" si="5"/>
        <v>On target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187</v>
      </c>
      <c r="E15" s="31">
        <v>173.53</v>
      </c>
      <c r="F15" s="12">
        <f t="shared" si="0"/>
        <v>32450.11</v>
      </c>
      <c r="G15" s="12">
        <f t="shared" si="1"/>
        <v>20119.07</v>
      </c>
      <c r="H15" s="12">
        <f t="shared" si="2"/>
        <v>12331.04</v>
      </c>
      <c r="I15" s="63">
        <f t="shared" si="3"/>
        <v>0.37999994453023428</v>
      </c>
      <c r="J15" s="12">
        <v>38106</v>
      </c>
      <c r="K15" s="12">
        <f t="shared" si="4"/>
        <v>-5655.8899999999994</v>
      </c>
      <c r="L15" s="29" t="str">
        <f t="shared" si="5"/>
        <v>Below plan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684</v>
      </c>
      <c r="E16" s="31">
        <v>259.58999999999997</v>
      </c>
      <c r="F16" s="12">
        <f t="shared" si="0"/>
        <v>177559.55999999997</v>
      </c>
      <c r="G16" s="12">
        <f t="shared" si="1"/>
        <v>110086.93</v>
      </c>
      <c r="H16" s="12">
        <f t="shared" si="2"/>
        <v>67472.629999999976</v>
      </c>
      <c r="I16" s="63">
        <f t="shared" si="3"/>
        <v>0.37999998423064346</v>
      </c>
      <c r="J16" s="12">
        <v>195367</v>
      </c>
      <c r="K16" s="12">
        <f t="shared" si="4"/>
        <v>-17807.440000000031</v>
      </c>
      <c r="L16" s="29" t="str">
        <f t="shared" si="5"/>
        <v>Below plan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260</v>
      </c>
      <c r="E17" s="31">
        <v>184.08</v>
      </c>
      <c r="F17" s="12">
        <f t="shared" si="0"/>
        <v>47860.800000000003</v>
      </c>
      <c r="G17" s="12">
        <f t="shared" si="1"/>
        <v>29673.7</v>
      </c>
      <c r="H17" s="12">
        <f t="shared" si="2"/>
        <v>18187.100000000002</v>
      </c>
      <c r="I17" s="63">
        <f t="shared" si="3"/>
        <v>0.37999991642429715</v>
      </c>
      <c r="J17" s="12">
        <v>50364</v>
      </c>
      <c r="K17" s="12">
        <f t="shared" si="4"/>
        <v>-2503.1999999999971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733</v>
      </c>
      <c r="E18" s="31">
        <v>397.83</v>
      </c>
      <c r="F18" s="12">
        <f t="shared" si="0"/>
        <v>291609.39</v>
      </c>
      <c r="G18" s="12">
        <f t="shared" si="1"/>
        <v>180797.82</v>
      </c>
      <c r="H18" s="12">
        <f t="shared" si="2"/>
        <v>110811.57</v>
      </c>
      <c r="I18" s="63">
        <f t="shared" si="3"/>
        <v>0.38000000617264074</v>
      </c>
      <c r="J18" s="12">
        <v>327291</v>
      </c>
      <c r="K18" s="12">
        <f t="shared" si="4"/>
        <v>-35681.609999999986</v>
      </c>
      <c r="L18" s="29" t="str">
        <f t="shared" si="5"/>
        <v>Below plan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375</v>
      </c>
      <c r="E19" s="31">
        <v>111.5</v>
      </c>
      <c r="F19" s="12">
        <f t="shared" si="0"/>
        <v>41812.5</v>
      </c>
      <c r="G19" s="12">
        <f t="shared" si="1"/>
        <v>25923.75</v>
      </c>
      <c r="H19" s="12">
        <f t="shared" si="2"/>
        <v>15888.75</v>
      </c>
      <c r="I19" s="63">
        <f t="shared" si="3"/>
        <v>0.38</v>
      </c>
      <c r="J19" s="12">
        <v>40931</v>
      </c>
      <c r="K19" s="12">
        <f t="shared" si="4"/>
        <v>881.5</v>
      </c>
      <c r="L19" s="29" t="str">
        <f t="shared" si="5"/>
        <v>On target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159</v>
      </c>
      <c r="E20" s="31">
        <v>341.95</v>
      </c>
      <c r="F20" s="12">
        <f t="shared" si="0"/>
        <v>54370.049999999996</v>
      </c>
      <c r="G20" s="12">
        <f t="shared" si="1"/>
        <v>33709.43</v>
      </c>
      <c r="H20" s="12">
        <f t="shared" si="2"/>
        <v>20660.619999999995</v>
      </c>
      <c r="I20" s="63">
        <f t="shared" si="3"/>
        <v>0.38000001839247888</v>
      </c>
      <c r="J20" s="12">
        <v>60815</v>
      </c>
      <c r="K20" s="12">
        <f t="shared" si="4"/>
        <v>-6444.9500000000044</v>
      </c>
      <c r="L20" s="29" t="str">
        <f t="shared" si="5"/>
        <v>Below plan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681</v>
      </c>
      <c r="E21" s="31">
        <v>410.49</v>
      </c>
      <c r="F21" s="12">
        <f t="shared" si="0"/>
        <v>279543.69</v>
      </c>
      <c r="G21" s="12">
        <f t="shared" si="1"/>
        <v>173317.09</v>
      </c>
      <c r="H21" s="12">
        <f t="shared" si="2"/>
        <v>106226.6</v>
      </c>
      <c r="I21" s="63">
        <f t="shared" si="3"/>
        <v>0.37999999213003166</v>
      </c>
      <c r="J21" s="12">
        <v>270938</v>
      </c>
      <c r="K21" s="12">
        <f t="shared" si="4"/>
        <v>8605.6900000000023</v>
      </c>
      <c r="L21" s="29" t="str">
        <f t="shared" si="5"/>
        <v>On target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53</v>
      </c>
      <c r="E22" s="31">
        <v>391.33</v>
      </c>
      <c r="F22" s="12">
        <f t="shared" si="0"/>
        <v>20740.489999999998</v>
      </c>
      <c r="G22" s="12">
        <f t="shared" si="1"/>
        <v>12859.1</v>
      </c>
      <c r="H22" s="12">
        <f t="shared" si="2"/>
        <v>7881.3899999999976</v>
      </c>
      <c r="I22" s="63">
        <f t="shared" si="3"/>
        <v>0.38000018321650059</v>
      </c>
      <c r="J22" s="12">
        <v>17102</v>
      </c>
      <c r="K22" s="12">
        <f t="shared" si="4"/>
        <v>3638.489999999998</v>
      </c>
      <c r="L22" s="29" t="str">
        <f t="shared" si="5"/>
        <v>On target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58</v>
      </c>
      <c r="E23" s="31">
        <v>92.3</v>
      </c>
      <c r="F23" s="12">
        <f t="shared" si="0"/>
        <v>5353.4</v>
      </c>
      <c r="G23" s="12">
        <f t="shared" si="1"/>
        <v>3319.11</v>
      </c>
      <c r="H23" s="12">
        <f t="shared" si="2"/>
        <v>2034.2899999999995</v>
      </c>
      <c r="I23" s="63">
        <f t="shared" si="3"/>
        <v>0.37999962640564866</v>
      </c>
      <c r="J23" s="12">
        <v>4729</v>
      </c>
      <c r="K23" s="12">
        <f t="shared" si="4"/>
        <v>624.39999999999964</v>
      </c>
      <c r="L23" s="29" t="str">
        <f t="shared" si="5"/>
        <v>On target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821</v>
      </c>
      <c r="E24" s="31">
        <v>298.27</v>
      </c>
      <c r="F24" s="12">
        <f t="shared" si="0"/>
        <v>244879.66999999998</v>
      </c>
      <c r="G24" s="12">
        <f t="shared" si="1"/>
        <v>151825.4</v>
      </c>
      <c r="H24" s="12">
        <f t="shared" si="2"/>
        <v>93054.26999999999</v>
      </c>
      <c r="I24" s="63">
        <f t="shared" si="3"/>
        <v>0.37999998121526379</v>
      </c>
      <c r="J24" s="12">
        <v>263054</v>
      </c>
      <c r="K24" s="12">
        <f t="shared" si="4"/>
        <v>-18174.330000000016</v>
      </c>
      <c r="L24" s="29" t="str">
        <f t="shared" si="5"/>
        <v>Below plan</v>
      </c>
      <c r="S24" s="79"/>
    </row>
    <row r="25" spans="1:19" x14ac:dyDescent="0.25">
      <c r="A25" s="57">
        <v>45444</v>
      </c>
      <c r="B25" s="6"/>
      <c r="C25" s="6" t="s">
        <v>1597</v>
      </c>
      <c r="D25" s="12">
        <v>348</v>
      </c>
      <c r="E25" s="31">
        <v>161.13999999999999</v>
      </c>
      <c r="F25" s="12">
        <f t="shared" si="0"/>
        <v>56076.719999999994</v>
      </c>
      <c r="G25" s="12">
        <f t="shared" si="1"/>
        <v>34767.57</v>
      </c>
      <c r="H25" s="12">
        <f t="shared" si="2"/>
        <v>21309.149999999994</v>
      </c>
      <c r="I25" s="63">
        <f t="shared" si="3"/>
        <v>0.37999993580223657</v>
      </c>
      <c r="J25" s="12">
        <v>52375</v>
      </c>
      <c r="K25" s="12">
        <f t="shared" si="4"/>
        <v>3701.7199999999939</v>
      </c>
      <c r="L25" s="29" t="str">
        <f t="shared" si="5"/>
        <v>On target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630</v>
      </c>
      <c r="E26" s="31">
        <v>246.33</v>
      </c>
      <c r="F26" s="12">
        <f t="shared" si="0"/>
        <v>155187.9</v>
      </c>
      <c r="G26" s="12">
        <f t="shared" si="1"/>
        <v>96216.5</v>
      </c>
      <c r="H26" s="12">
        <f t="shared" si="2"/>
        <v>58971.399999999994</v>
      </c>
      <c r="I26" s="63">
        <f t="shared" si="3"/>
        <v>0.3799999871123973</v>
      </c>
      <c r="J26" s="12">
        <v>138459</v>
      </c>
      <c r="K26" s="12">
        <f t="shared" si="4"/>
        <v>16728.899999999994</v>
      </c>
      <c r="L26" s="29" t="str">
        <f t="shared" si="5"/>
        <v>On target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490</v>
      </c>
      <c r="E27" s="31">
        <v>227.36</v>
      </c>
      <c r="F27" s="12">
        <f t="shared" si="0"/>
        <v>111406.40000000001</v>
      </c>
      <c r="G27" s="12">
        <f t="shared" si="1"/>
        <v>69071.97</v>
      </c>
      <c r="H27" s="12">
        <f t="shared" si="2"/>
        <v>42334.430000000008</v>
      </c>
      <c r="I27" s="63">
        <f t="shared" si="3"/>
        <v>0.37999998204771002</v>
      </c>
      <c r="J27" s="12">
        <v>105585</v>
      </c>
      <c r="K27" s="12">
        <f t="shared" si="4"/>
        <v>5821.4000000000087</v>
      </c>
      <c r="L27" s="29" t="str">
        <f t="shared" si="5"/>
        <v>On target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718</v>
      </c>
      <c r="E28" s="31">
        <v>173.97</v>
      </c>
      <c r="F28" s="12">
        <f t="shared" si="0"/>
        <v>124910.46</v>
      </c>
      <c r="G28" s="12">
        <f t="shared" si="1"/>
        <v>77444.490000000005</v>
      </c>
      <c r="H28" s="12">
        <f t="shared" si="2"/>
        <v>47465.97</v>
      </c>
      <c r="I28" s="63">
        <f t="shared" si="3"/>
        <v>0.37999996157247357</v>
      </c>
      <c r="J28" s="12">
        <v>126610</v>
      </c>
      <c r="K28" s="12">
        <f t="shared" si="4"/>
        <v>-1699.5399999999936</v>
      </c>
      <c r="L28" s="29" t="str">
        <f t="shared" si="5"/>
        <v>Below plan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241</v>
      </c>
      <c r="E29" s="31">
        <v>312.94</v>
      </c>
      <c r="F29" s="12">
        <f t="shared" si="0"/>
        <v>75418.539999999994</v>
      </c>
      <c r="G29" s="12">
        <f t="shared" si="1"/>
        <v>46759.49</v>
      </c>
      <c r="H29" s="12">
        <f t="shared" si="2"/>
        <v>28659.049999999996</v>
      </c>
      <c r="I29" s="63">
        <f t="shared" si="3"/>
        <v>0.38000006364482791</v>
      </c>
      <c r="J29" s="12">
        <v>72582</v>
      </c>
      <c r="K29" s="12">
        <f t="shared" si="4"/>
        <v>2836.5399999999936</v>
      </c>
      <c r="L29" s="29" t="str">
        <f t="shared" si="5"/>
        <v>On target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525</v>
      </c>
      <c r="E30" s="31">
        <v>186.25</v>
      </c>
      <c r="F30" s="12">
        <f t="shared" si="0"/>
        <v>97781.25</v>
      </c>
      <c r="G30" s="12">
        <f t="shared" si="1"/>
        <v>60624.38</v>
      </c>
      <c r="H30" s="12">
        <f t="shared" si="2"/>
        <v>37156.870000000003</v>
      </c>
      <c r="I30" s="63">
        <f t="shared" si="3"/>
        <v>0.37999994886545224</v>
      </c>
      <c r="J30" s="12">
        <v>92378</v>
      </c>
      <c r="K30" s="12">
        <f t="shared" si="4"/>
        <v>5403.25</v>
      </c>
      <c r="L30" s="29" t="str">
        <f t="shared" si="5"/>
        <v>On target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398</v>
      </c>
      <c r="E31" s="31">
        <v>119.33</v>
      </c>
      <c r="F31" s="12">
        <f t="shared" si="0"/>
        <v>47493.34</v>
      </c>
      <c r="G31" s="12">
        <f t="shared" si="1"/>
        <v>29445.87</v>
      </c>
      <c r="H31" s="12">
        <f t="shared" si="2"/>
        <v>18047.469999999998</v>
      </c>
      <c r="I31" s="63">
        <f t="shared" si="3"/>
        <v>0.38000001684446699</v>
      </c>
      <c r="J31" s="12">
        <v>50864</v>
      </c>
      <c r="K31" s="12">
        <f t="shared" si="4"/>
        <v>-3370.6600000000035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479</v>
      </c>
      <c r="E32" s="31">
        <v>195.99</v>
      </c>
      <c r="F32" s="12">
        <f t="shared" si="0"/>
        <v>93879.21</v>
      </c>
      <c r="G32" s="12">
        <f t="shared" si="1"/>
        <v>58205.11</v>
      </c>
      <c r="H32" s="12">
        <f t="shared" si="2"/>
        <v>35674.100000000006</v>
      </c>
      <c r="I32" s="63">
        <f t="shared" si="3"/>
        <v>0.3800000021303972</v>
      </c>
      <c r="J32" s="12">
        <v>93182</v>
      </c>
      <c r="K32" s="12">
        <f t="shared" si="4"/>
        <v>697.2100000000064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366</v>
      </c>
      <c r="E33" s="31">
        <v>300.07</v>
      </c>
      <c r="F33" s="12">
        <f t="shared" si="0"/>
        <v>109825.62</v>
      </c>
      <c r="G33" s="12">
        <f t="shared" si="1"/>
        <v>68091.88</v>
      </c>
      <c r="H33" s="12">
        <f t="shared" si="2"/>
        <v>41733.739999999991</v>
      </c>
      <c r="I33" s="63">
        <f t="shared" si="3"/>
        <v>0.38000004006351151</v>
      </c>
      <c r="J33" s="12">
        <v>107897</v>
      </c>
      <c r="K33" s="12">
        <f t="shared" si="4"/>
        <v>1928.6199999999953</v>
      </c>
      <c r="L33" s="29" t="str">
        <f t="shared" si="5"/>
        <v>On target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424</v>
      </c>
      <c r="E34" s="31">
        <v>81.17</v>
      </c>
      <c r="F34" s="12">
        <f t="shared" ref="F34:F63" si="6">D34*E34</f>
        <v>34416.080000000002</v>
      </c>
      <c r="G34" s="12">
        <f t="shared" ref="G34:G63" si="7">ROUND(F34*$O$2,2)</f>
        <v>21337.97</v>
      </c>
      <c r="H34" s="12">
        <f t="shared" ref="H34:H63" si="8">F34-G34</f>
        <v>13078.11</v>
      </c>
      <c r="I34" s="63">
        <f t="shared" ref="I34:I63" si="9">H34/F34</f>
        <v>0.37999998837752585</v>
      </c>
      <c r="J34" s="12">
        <v>37424</v>
      </c>
      <c r="K34" s="12">
        <f t="shared" ref="K34:K63" si="10">F34-J34</f>
        <v>-3007.9199999999983</v>
      </c>
      <c r="L34" s="29" t="str">
        <f t="shared" ref="L34:L63" si="11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404</v>
      </c>
      <c r="E35" s="31">
        <v>153.49</v>
      </c>
      <c r="F35" s="12">
        <f t="shared" si="6"/>
        <v>62009.960000000006</v>
      </c>
      <c r="G35" s="12">
        <f t="shared" si="7"/>
        <v>38446.18</v>
      </c>
      <c r="H35" s="12">
        <f t="shared" si="8"/>
        <v>23563.780000000006</v>
      </c>
      <c r="I35" s="63">
        <f t="shared" si="9"/>
        <v>0.37999992259308024</v>
      </c>
      <c r="J35" s="12">
        <v>68862</v>
      </c>
      <c r="K35" s="12">
        <f t="shared" si="10"/>
        <v>-6852.0399999999936</v>
      </c>
      <c r="L35" s="29" t="str">
        <f t="shared" si="11"/>
        <v>Below plan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381</v>
      </c>
      <c r="E36" s="31">
        <v>145.47999999999999</v>
      </c>
      <c r="F36" s="12">
        <f t="shared" si="6"/>
        <v>55427.88</v>
      </c>
      <c r="G36" s="12">
        <f t="shared" si="7"/>
        <v>34365.29</v>
      </c>
      <c r="H36" s="12">
        <f t="shared" si="8"/>
        <v>21062.589999999997</v>
      </c>
      <c r="I36" s="63">
        <f t="shared" si="9"/>
        <v>0.37999992061756643</v>
      </c>
      <c r="J36" s="12">
        <v>57738</v>
      </c>
      <c r="K36" s="12">
        <f t="shared" si="10"/>
        <v>-2310.1200000000026</v>
      </c>
      <c r="L36" s="29" t="str">
        <f t="shared" si="11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559</v>
      </c>
      <c r="E37" s="31">
        <v>166.38</v>
      </c>
      <c r="F37" s="12">
        <f t="shared" si="6"/>
        <v>93006.42</v>
      </c>
      <c r="G37" s="12">
        <f t="shared" si="7"/>
        <v>57663.98</v>
      </c>
      <c r="H37" s="12">
        <f t="shared" si="8"/>
        <v>35342.439999999995</v>
      </c>
      <c r="I37" s="63">
        <f t="shared" si="9"/>
        <v>0.38000000430077835</v>
      </c>
      <c r="J37" s="12"/>
      <c r="K37" s="12">
        <f t="shared" si="10"/>
        <v>93006.42</v>
      </c>
      <c r="L37" s="29" t="str">
        <f t="shared" si="11"/>
        <v>On target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708</v>
      </c>
      <c r="E38" s="31">
        <v>310.86</v>
      </c>
      <c r="F38" s="12">
        <f t="shared" si="6"/>
        <v>220088.88</v>
      </c>
      <c r="G38" s="12">
        <f t="shared" si="7"/>
        <v>136455.10999999999</v>
      </c>
      <c r="H38" s="12">
        <f t="shared" si="8"/>
        <v>83633.770000000019</v>
      </c>
      <c r="I38" s="63">
        <f t="shared" si="9"/>
        <v>0.37999998000807683</v>
      </c>
      <c r="J38" s="12">
        <v>209836</v>
      </c>
      <c r="K38" s="12">
        <f t="shared" si="10"/>
        <v>10252.880000000005</v>
      </c>
      <c r="L38" s="29" t="str">
        <f t="shared" si="11"/>
        <v>On target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756</v>
      </c>
      <c r="E39" s="31">
        <v>294.7</v>
      </c>
      <c r="F39" s="12">
        <f t="shared" si="6"/>
        <v>222793.19999999998</v>
      </c>
      <c r="G39" s="12">
        <f t="shared" si="7"/>
        <v>138131.78</v>
      </c>
      <c r="H39" s="12">
        <f t="shared" si="8"/>
        <v>84661.419999999984</v>
      </c>
      <c r="I39" s="63">
        <f t="shared" si="9"/>
        <v>0.38000001795386928</v>
      </c>
      <c r="J39" s="12">
        <v>228442</v>
      </c>
      <c r="K39" s="12">
        <f t="shared" si="10"/>
        <v>-5648.8000000000175</v>
      </c>
      <c r="L39" s="29" t="str">
        <f t="shared" si="11"/>
        <v>Below plan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184</v>
      </c>
      <c r="E40" s="31">
        <v>245.86</v>
      </c>
      <c r="F40" s="12">
        <f t="shared" si="6"/>
        <v>45238.240000000005</v>
      </c>
      <c r="G40" s="12">
        <f t="shared" si="7"/>
        <v>28047.71</v>
      </c>
      <c r="H40" s="12">
        <f t="shared" si="8"/>
        <v>17190.530000000006</v>
      </c>
      <c r="I40" s="63">
        <f t="shared" si="9"/>
        <v>0.37999997347376918</v>
      </c>
      <c r="J40" s="12">
        <v>49918</v>
      </c>
      <c r="K40" s="12">
        <f t="shared" si="10"/>
        <v>-4679.7599999999948</v>
      </c>
      <c r="L40" s="29" t="str">
        <f t="shared" si="11"/>
        <v>Below plan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675</v>
      </c>
      <c r="E41" s="31">
        <v>248.79</v>
      </c>
      <c r="F41" s="12">
        <f t="shared" si="6"/>
        <v>167933.25</v>
      </c>
      <c r="G41" s="12">
        <f t="shared" si="7"/>
        <v>104118.62</v>
      </c>
      <c r="H41" s="12">
        <f t="shared" si="8"/>
        <v>63814.630000000005</v>
      </c>
      <c r="I41" s="63">
        <f t="shared" si="9"/>
        <v>0.37999997022626553</v>
      </c>
      <c r="J41" s="12">
        <v>192208</v>
      </c>
      <c r="K41" s="12">
        <f t="shared" si="10"/>
        <v>-24274.75</v>
      </c>
      <c r="L41" s="29" t="str">
        <f t="shared" si="11"/>
        <v>Below plan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714</v>
      </c>
      <c r="E42" s="31">
        <v>209.09</v>
      </c>
      <c r="F42" s="12">
        <f t="shared" si="6"/>
        <v>149290.26</v>
      </c>
      <c r="G42" s="12">
        <f t="shared" si="7"/>
        <v>92559.96</v>
      </c>
      <c r="H42" s="12">
        <f t="shared" si="8"/>
        <v>56730.3</v>
      </c>
      <c r="I42" s="63">
        <f t="shared" si="9"/>
        <v>0.38000000803803274</v>
      </c>
      <c r="J42" s="12">
        <v>151101</v>
      </c>
      <c r="K42" s="12">
        <f t="shared" si="10"/>
        <v>-1810.7399999999907</v>
      </c>
      <c r="L42" s="29" t="str">
        <f t="shared" si="11"/>
        <v>Below plan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427</v>
      </c>
      <c r="E43" s="31">
        <v>97.23</v>
      </c>
      <c r="F43" s="12">
        <f t="shared" si="6"/>
        <v>41517.21</v>
      </c>
      <c r="G43" s="12">
        <f t="shared" si="7"/>
        <v>25740.67</v>
      </c>
      <c r="H43" s="12">
        <f t="shared" si="8"/>
        <v>15776.54</v>
      </c>
      <c r="I43" s="63">
        <f t="shared" si="9"/>
        <v>0.38000000481727941</v>
      </c>
      <c r="J43" s="12">
        <v>42626</v>
      </c>
      <c r="K43" s="12">
        <f t="shared" si="10"/>
        <v>-1108.7900000000009</v>
      </c>
      <c r="L43" s="29" t="str">
        <f t="shared" si="11"/>
        <v>Below plan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152</v>
      </c>
      <c r="E44" s="31">
        <v>70.069999999999993</v>
      </c>
      <c r="F44" s="12">
        <f t="shared" si="6"/>
        <v>10650.64</v>
      </c>
      <c r="G44" s="12">
        <f t="shared" si="7"/>
        <v>6603.4</v>
      </c>
      <c r="H44" s="12">
        <f t="shared" si="8"/>
        <v>4047.24</v>
      </c>
      <c r="I44" s="63">
        <f t="shared" si="9"/>
        <v>0.37999969954857171</v>
      </c>
      <c r="J44" s="12">
        <v>9678</v>
      </c>
      <c r="K44" s="12">
        <f t="shared" si="10"/>
        <v>972.63999999999942</v>
      </c>
      <c r="L44" s="29" t="str">
        <f t="shared" si="11"/>
        <v>On target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253</v>
      </c>
      <c r="E45" s="31">
        <v>163.66</v>
      </c>
      <c r="F45" s="12">
        <f t="shared" si="6"/>
        <v>41405.979999999996</v>
      </c>
      <c r="G45" s="12">
        <f t="shared" si="7"/>
        <v>25671.71</v>
      </c>
      <c r="H45" s="12">
        <f t="shared" si="8"/>
        <v>15734.269999999997</v>
      </c>
      <c r="I45" s="63">
        <f t="shared" si="9"/>
        <v>0.37999994203735787</v>
      </c>
      <c r="J45" s="12">
        <v>37221</v>
      </c>
      <c r="K45" s="12">
        <f t="shared" si="10"/>
        <v>4184.9799999999959</v>
      </c>
      <c r="L45" s="29" t="str">
        <f t="shared" si="11"/>
        <v>On target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497</v>
      </c>
      <c r="E46" s="31">
        <v>282.89999999999998</v>
      </c>
      <c r="F46" s="12">
        <f t="shared" si="6"/>
        <v>140601.29999999999</v>
      </c>
      <c r="G46" s="12">
        <f t="shared" si="7"/>
        <v>87172.81</v>
      </c>
      <c r="H46" s="12">
        <f t="shared" si="8"/>
        <v>53428.489999999991</v>
      </c>
      <c r="I46" s="63">
        <f t="shared" si="9"/>
        <v>0.37999997155076087</v>
      </c>
      <c r="J46" s="12">
        <v>138036</v>
      </c>
      <c r="K46" s="12">
        <f t="shared" si="10"/>
        <v>2565.2999999999884</v>
      </c>
      <c r="L46" s="29" t="str">
        <f t="shared" si="11"/>
        <v>On target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303</v>
      </c>
      <c r="E47" s="31">
        <v>70.05</v>
      </c>
      <c r="F47" s="12">
        <f t="shared" si="6"/>
        <v>21225.149999999998</v>
      </c>
      <c r="G47" s="12">
        <f t="shared" si="7"/>
        <v>13159.59</v>
      </c>
      <c r="H47" s="12">
        <f t="shared" si="8"/>
        <v>8065.5599999999977</v>
      </c>
      <c r="I47" s="63">
        <f t="shared" si="9"/>
        <v>0.38000014134175725</v>
      </c>
      <c r="J47" s="12">
        <v>19387</v>
      </c>
      <c r="K47" s="12">
        <f t="shared" si="10"/>
        <v>1838.1499999999978</v>
      </c>
      <c r="L47" s="29" t="str">
        <f t="shared" si="11"/>
        <v>On target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304</v>
      </c>
      <c r="E48" s="31">
        <v>213.92</v>
      </c>
      <c r="F48" s="12">
        <f t="shared" si="6"/>
        <v>65031.679999999993</v>
      </c>
      <c r="G48" s="12">
        <f t="shared" si="7"/>
        <v>40319.64</v>
      </c>
      <c r="H48" s="12">
        <f t="shared" si="8"/>
        <v>24712.039999999994</v>
      </c>
      <c r="I48" s="63">
        <f t="shared" si="9"/>
        <v>0.38000002460339322</v>
      </c>
      <c r="J48" s="12">
        <v>73065</v>
      </c>
      <c r="K48" s="12">
        <f t="shared" si="10"/>
        <v>-8033.320000000007</v>
      </c>
      <c r="L48" s="29" t="str">
        <f t="shared" si="11"/>
        <v>Below plan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484</v>
      </c>
      <c r="E49" s="31"/>
      <c r="F49" s="12">
        <f t="shared" si="6"/>
        <v>0</v>
      </c>
      <c r="G49" s="12">
        <f t="shared" si="7"/>
        <v>0</v>
      </c>
      <c r="H49" s="12">
        <f t="shared" si="8"/>
        <v>0</v>
      </c>
      <c r="I49" s="63" t="e">
        <f t="shared" si="9"/>
        <v>#DIV/0!</v>
      </c>
      <c r="J49" s="12">
        <v>52069</v>
      </c>
      <c r="K49" s="12">
        <f t="shared" si="10"/>
        <v>-52069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464</v>
      </c>
      <c r="E50" s="31">
        <v>238.34</v>
      </c>
      <c r="F50" s="12">
        <f t="shared" si="6"/>
        <v>110589.75999999999</v>
      </c>
      <c r="G50" s="12">
        <f t="shared" si="7"/>
        <v>68565.649999999994</v>
      </c>
      <c r="H50" s="12">
        <f t="shared" si="8"/>
        <v>42024.11</v>
      </c>
      <c r="I50" s="63">
        <f t="shared" si="9"/>
        <v>0.38000001085091423</v>
      </c>
      <c r="J50" s="12">
        <v>128201</v>
      </c>
      <c r="K50" s="12">
        <f t="shared" si="10"/>
        <v>-17611.240000000005</v>
      </c>
      <c r="L50" s="29" t="str">
        <f t="shared" si="11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599</v>
      </c>
      <c r="E51" s="31">
        <v>377.22</v>
      </c>
      <c r="F51" s="12">
        <f t="shared" si="6"/>
        <v>225954.78000000003</v>
      </c>
      <c r="G51" s="12">
        <f t="shared" si="7"/>
        <v>140091.96</v>
      </c>
      <c r="H51" s="12">
        <f t="shared" si="8"/>
        <v>85862.820000000036</v>
      </c>
      <c r="I51" s="63">
        <f t="shared" si="9"/>
        <v>0.38000001593239152</v>
      </c>
      <c r="J51" s="12">
        <v>256130</v>
      </c>
      <c r="K51" s="12">
        <f t="shared" si="10"/>
        <v>-30175.219999999972</v>
      </c>
      <c r="L51" s="29" t="str">
        <f t="shared" si="11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399</v>
      </c>
      <c r="E52" s="31">
        <v>267.95999999999998</v>
      </c>
      <c r="F52" s="12">
        <f t="shared" si="6"/>
        <v>106916.04</v>
      </c>
      <c r="G52" s="12">
        <f t="shared" si="7"/>
        <v>66287.94</v>
      </c>
      <c r="H52" s="12">
        <f t="shared" si="8"/>
        <v>40628.099999999991</v>
      </c>
      <c r="I52" s="63">
        <f t="shared" si="9"/>
        <v>0.38000004489504097</v>
      </c>
      <c r="J52" s="12">
        <v>113707</v>
      </c>
      <c r="K52" s="12">
        <f t="shared" si="10"/>
        <v>-6790.9600000000064</v>
      </c>
      <c r="L52" s="29" t="str">
        <f t="shared" si="11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733</v>
      </c>
      <c r="E53" s="31">
        <v>376.93</v>
      </c>
      <c r="F53" s="12">
        <f t="shared" si="6"/>
        <v>276289.69</v>
      </c>
      <c r="G53" s="12">
        <f t="shared" si="7"/>
        <v>171299.61</v>
      </c>
      <c r="H53" s="12">
        <f t="shared" si="8"/>
        <v>104990.08000000002</v>
      </c>
      <c r="I53" s="63">
        <f t="shared" si="9"/>
        <v>0.37999999203734319</v>
      </c>
      <c r="J53" s="12">
        <v>325572</v>
      </c>
      <c r="K53" s="12">
        <f t="shared" si="10"/>
        <v>-49282.31</v>
      </c>
      <c r="L53" s="29" t="str">
        <f t="shared" si="11"/>
        <v>Below plan</v>
      </c>
      <c r="S53" s="79"/>
    </row>
    <row r="54" spans="1:19" x14ac:dyDescent="0.25">
      <c r="A54" s="57">
        <v>45597</v>
      </c>
      <c r="B54" s="6" t="s">
        <v>29</v>
      </c>
      <c r="C54" s="6"/>
      <c r="D54" s="12">
        <v>502</v>
      </c>
      <c r="E54" s="31">
        <v>274.81</v>
      </c>
      <c r="F54" s="12">
        <f t="shared" si="6"/>
        <v>137954.62</v>
      </c>
      <c r="G54" s="12">
        <f t="shared" si="7"/>
        <v>85531.86</v>
      </c>
      <c r="H54" s="12">
        <f t="shared" si="8"/>
        <v>52422.759999999995</v>
      </c>
      <c r="I54" s="63">
        <f t="shared" si="9"/>
        <v>0.38000003189454618</v>
      </c>
      <c r="J54" s="12">
        <v>150596</v>
      </c>
      <c r="K54" s="12">
        <f t="shared" si="10"/>
        <v>-12641.380000000005</v>
      </c>
      <c r="L54" s="29" t="str">
        <f t="shared" si="11"/>
        <v>Below plan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57</v>
      </c>
      <c r="E55" s="31">
        <v>361.75</v>
      </c>
      <c r="F55" s="12">
        <f t="shared" si="6"/>
        <v>20619.75</v>
      </c>
      <c r="G55" s="12">
        <f t="shared" si="7"/>
        <v>12784.25</v>
      </c>
      <c r="H55" s="12">
        <f t="shared" si="8"/>
        <v>7835.5</v>
      </c>
      <c r="I55" s="63">
        <f t="shared" si="9"/>
        <v>0.37999975751403386</v>
      </c>
      <c r="J55" s="12">
        <v>18156</v>
      </c>
      <c r="K55" s="12">
        <f t="shared" si="10"/>
        <v>2463.75</v>
      </c>
      <c r="L55" s="29" t="str">
        <f t="shared" si="11"/>
        <v>On target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869</v>
      </c>
      <c r="E56" s="31">
        <v>181.46</v>
      </c>
      <c r="F56" s="12">
        <f t="shared" si="6"/>
        <v>157688.74000000002</v>
      </c>
      <c r="G56" s="12">
        <f t="shared" si="7"/>
        <v>97767.02</v>
      </c>
      <c r="H56" s="12">
        <f t="shared" si="8"/>
        <v>59921.720000000016</v>
      </c>
      <c r="I56" s="63">
        <f t="shared" si="9"/>
        <v>0.37999999239007176</v>
      </c>
      <c r="J56" s="12">
        <v>167118</v>
      </c>
      <c r="K56" s="12">
        <f t="shared" si="10"/>
        <v>-9429.2599999999802</v>
      </c>
      <c r="L56" s="29" t="str">
        <f t="shared" si="11"/>
        <v>Below plan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293</v>
      </c>
      <c r="E57" s="31">
        <v>146.02000000000001</v>
      </c>
      <c r="F57" s="12">
        <f t="shared" si="6"/>
        <v>42783.86</v>
      </c>
      <c r="G57" s="12">
        <f t="shared" si="7"/>
        <v>26525.99</v>
      </c>
      <c r="H57" s="12">
        <f t="shared" si="8"/>
        <v>16257.869999999999</v>
      </c>
      <c r="I57" s="63">
        <f t="shared" si="9"/>
        <v>0.38000007479456033</v>
      </c>
      <c r="J57" s="12">
        <v>50030</v>
      </c>
      <c r="K57" s="12">
        <f t="shared" si="10"/>
        <v>-7246.1399999999994</v>
      </c>
      <c r="L57" s="29" t="str">
        <f t="shared" si="11"/>
        <v>Below plan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815</v>
      </c>
      <c r="E58" s="31">
        <v>244.36</v>
      </c>
      <c r="F58" s="12">
        <f t="shared" si="6"/>
        <v>199153.40000000002</v>
      </c>
      <c r="G58" s="12">
        <f t="shared" si="7"/>
        <v>123475.11</v>
      </c>
      <c r="H58" s="12">
        <f t="shared" si="8"/>
        <v>75678.290000000023</v>
      </c>
      <c r="I58" s="63">
        <f t="shared" si="9"/>
        <v>0.37999998995749013</v>
      </c>
      <c r="J58" s="12">
        <v>217462</v>
      </c>
      <c r="K58" s="12">
        <f t="shared" si="10"/>
        <v>-18308.599999999977</v>
      </c>
      <c r="L58" s="29" t="str">
        <f t="shared" si="11"/>
        <v>Below plan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316</v>
      </c>
      <c r="E59" s="31">
        <v>135.54</v>
      </c>
      <c r="F59" s="12">
        <f t="shared" si="6"/>
        <v>42830.64</v>
      </c>
      <c r="G59" s="12">
        <f t="shared" si="7"/>
        <v>26555</v>
      </c>
      <c r="H59" s="12">
        <f t="shared" si="8"/>
        <v>16275.64</v>
      </c>
      <c r="I59" s="63">
        <f t="shared" si="9"/>
        <v>0.37999992528713089</v>
      </c>
      <c r="J59" s="12">
        <v>50337</v>
      </c>
      <c r="K59" s="12">
        <f t="shared" si="10"/>
        <v>-7506.3600000000006</v>
      </c>
      <c r="L59" s="29" t="str">
        <f t="shared" si="11"/>
        <v>Below plan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392</v>
      </c>
      <c r="E60" s="31">
        <v>185.93</v>
      </c>
      <c r="F60" s="12">
        <f t="shared" si="6"/>
        <v>72884.56</v>
      </c>
      <c r="G60" s="12">
        <f t="shared" si="7"/>
        <v>45188.43</v>
      </c>
      <c r="H60" s="12">
        <f t="shared" si="8"/>
        <v>27696.129999999997</v>
      </c>
      <c r="I60" s="63">
        <f t="shared" si="9"/>
        <v>0.37999996158308424</v>
      </c>
      <c r="J60" s="12">
        <v>80353</v>
      </c>
      <c r="K60" s="12">
        <f t="shared" si="10"/>
        <v>-7468.4400000000023</v>
      </c>
      <c r="L60" s="29" t="str">
        <f t="shared" si="11"/>
        <v>Below plan</v>
      </c>
      <c r="S60" s="79"/>
    </row>
    <row r="61" spans="1:19" x14ac:dyDescent="0.25">
      <c r="A61" s="57">
        <v>45809</v>
      </c>
      <c r="B61" s="6" t="s">
        <v>40</v>
      </c>
      <c r="C61" s="6" t="s">
        <v>512</v>
      </c>
      <c r="D61" s="12">
        <v>287</v>
      </c>
      <c r="E61" s="31">
        <v>133.18</v>
      </c>
      <c r="F61" s="12">
        <f t="shared" si="6"/>
        <v>38222.660000000003</v>
      </c>
      <c r="G61" s="12">
        <f t="shared" si="7"/>
        <v>23698.05</v>
      </c>
      <c r="H61" s="12">
        <f t="shared" si="8"/>
        <v>14524.610000000004</v>
      </c>
      <c r="I61" s="63">
        <f t="shared" si="9"/>
        <v>0.37999997907000727</v>
      </c>
      <c r="J61" s="12">
        <v>33164</v>
      </c>
      <c r="K61" s="12">
        <f t="shared" si="10"/>
        <v>5058.6600000000035</v>
      </c>
      <c r="L61" s="29" t="str">
        <f t="shared" si="11"/>
        <v>On target</v>
      </c>
      <c r="S61" s="79"/>
    </row>
    <row r="62" spans="1:19" x14ac:dyDescent="0.25">
      <c r="A62" s="57">
        <v>45839</v>
      </c>
      <c r="B62" s="6" t="s">
        <v>20</v>
      </c>
      <c r="C62" s="6" t="s">
        <v>1596</v>
      </c>
      <c r="D62" s="12">
        <v>328</v>
      </c>
      <c r="E62" s="31">
        <v>310.79000000000002</v>
      </c>
      <c r="F62" s="12">
        <f t="shared" si="6"/>
        <v>101939.12000000001</v>
      </c>
      <c r="G62" s="12">
        <f t="shared" si="7"/>
        <v>63202.25</v>
      </c>
      <c r="H62" s="12">
        <f t="shared" si="8"/>
        <v>38736.87000000001</v>
      </c>
      <c r="I62" s="63">
        <f t="shared" si="9"/>
        <v>0.38000004316301733</v>
      </c>
      <c r="J62" s="12">
        <v>87080</v>
      </c>
      <c r="K62" s="12">
        <f t="shared" si="10"/>
        <v>14859.12000000001</v>
      </c>
      <c r="L62" s="29" t="str">
        <f t="shared" si="11"/>
        <v>On target</v>
      </c>
      <c r="S62" s="79"/>
    </row>
    <row r="63" spans="1:19" x14ac:dyDescent="0.25">
      <c r="A63" s="58">
        <v>45870</v>
      </c>
      <c r="B63" s="8" t="s">
        <v>15</v>
      </c>
      <c r="C63" s="8" t="s">
        <v>1599</v>
      </c>
      <c r="D63" s="18">
        <v>250</v>
      </c>
      <c r="E63" s="32">
        <v>271.67</v>
      </c>
      <c r="F63" s="18">
        <f t="shared" si="6"/>
        <v>67917.5</v>
      </c>
      <c r="G63" s="18">
        <f t="shared" si="7"/>
        <v>42108.85</v>
      </c>
      <c r="H63" s="18">
        <f t="shared" si="8"/>
        <v>25808.65</v>
      </c>
      <c r="I63" s="66">
        <f t="shared" si="9"/>
        <v>0.38</v>
      </c>
      <c r="J63" s="18">
        <v>63518</v>
      </c>
      <c r="K63" s="18">
        <f t="shared" si="10"/>
        <v>4399.5</v>
      </c>
      <c r="L63" s="30" t="str">
        <f t="shared" si="11"/>
        <v>On target</v>
      </c>
      <c r="S63" s="79"/>
    </row>
  </sheetData>
  <mergeCells count="2">
    <mergeCell ref="R5:S5"/>
    <mergeCell ref="R10:S10"/>
  </mergeCells>
  <hyperlinks>
    <hyperlink ref="U2" location="'INDEX'!A1" tooltip="Back to INDEX" display="← Ana Sayfa / Back to Index" xr:uid="{BCFCABD4-108D-4524-B705-DE60842585CF}"/>
  </hyperlinks>
  <pageMargins left="0.75" right="0.75" top="0.75" bottom="0.5" header="0.5" footer="0.7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1F3864"/>
  </sheetPr>
  <dimension ref="A1:U63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16.425781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16.5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77" t="s">
        <v>4092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687</v>
      </c>
      <c r="E2" s="31">
        <v>97.25</v>
      </c>
      <c r="F2" s="12">
        <f t="shared" ref="F2:F33" si="0">D2*E2</f>
        <v>66810.75</v>
      </c>
      <c r="G2" s="12">
        <f t="shared" ref="G2:G33" si="1">ROUND(F2*$O$2,2)</f>
        <v>41422.67</v>
      </c>
      <c r="H2" s="12">
        <f t="shared" ref="H2:H33" si="2">F2-G2</f>
        <v>25388.080000000002</v>
      </c>
      <c r="I2" s="63">
        <f t="shared" ref="I2:I33" si="3">H2/F2</f>
        <v>0.37999992516174419</v>
      </c>
      <c r="J2" s="12">
        <v>78620</v>
      </c>
      <c r="K2" s="12">
        <f t="shared" ref="K2:K33" si="4">F2-J2</f>
        <v>-11809.25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78" t="s">
        <v>4093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874</v>
      </c>
      <c r="E3" s="31">
        <v>345.67</v>
      </c>
      <c r="F3" s="12">
        <f t="shared" si="0"/>
        <v>302115.58</v>
      </c>
      <c r="G3" s="12">
        <f t="shared" si="1"/>
        <v>187311.66</v>
      </c>
      <c r="H3" s="12">
        <f t="shared" si="2"/>
        <v>114803.92000000001</v>
      </c>
      <c r="I3" s="63">
        <f t="shared" si="3"/>
        <v>0.37999999867600343</v>
      </c>
      <c r="J3" s="12">
        <v>316402</v>
      </c>
      <c r="K3" s="12">
        <f t="shared" si="4"/>
        <v>-14286.419999999984</v>
      </c>
      <c r="L3" s="29" t="str">
        <f t="shared" si="5"/>
        <v>Below plan</v>
      </c>
      <c r="N3" s="5" t="s">
        <v>3967</v>
      </c>
      <c r="O3" s="64">
        <v>0.03</v>
      </c>
      <c r="R3" s="9" t="s">
        <v>98</v>
      </c>
      <c r="S3" s="78" t="s">
        <v>4094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537</v>
      </c>
      <c r="E4" s="31">
        <v>328.76</v>
      </c>
      <c r="F4" s="12">
        <f t="shared" si="0"/>
        <v>176544.12</v>
      </c>
      <c r="G4" s="12">
        <f t="shared" si="1"/>
        <v>109457.35</v>
      </c>
      <c r="H4" s="12">
        <f t="shared" si="2"/>
        <v>67086.76999999999</v>
      </c>
      <c r="I4" s="63">
        <f t="shared" si="3"/>
        <v>0.38000002492294838</v>
      </c>
      <c r="J4" s="12">
        <v>147013</v>
      </c>
      <c r="K4" s="12">
        <f t="shared" si="4"/>
        <v>29531.119999999995</v>
      </c>
      <c r="L4" s="29" t="str">
        <f t="shared" si="5"/>
        <v>On target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484</v>
      </c>
      <c r="E5" s="31">
        <v>268.05</v>
      </c>
      <c r="F5" s="12">
        <f t="shared" si="0"/>
        <v>129736.20000000001</v>
      </c>
      <c r="G5" s="12">
        <f t="shared" si="1"/>
        <v>80436.44</v>
      </c>
      <c r="H5" s="12">
        <f t="shared" si="2"/>
        <v>49299.760000000009</v>
      </c>
      <c r="I5" s="63">
        <f t="shared" si="3"/>
        <v>0.38000003083179562</v>
      </c>
      <c r="J5" s="12">
        <v>131817</v>
      </c>
      <c r="K5" s="12">
        <f t="shared" si="4"/>
        <v>-2080.7999999999884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x14ac:dyDescent="0.25">
      <c r="A6" s="57">
        <v>45597</v>
      </c>
      <c r="B6" s="6" t="s">
        <v>40</v>
      </c>
      <c r="C6" s="6" t="s">
        <v>1596</v>
      </c>
      <c r="D6" s="12">
        <v>706</v>
      </c>
      <c r="E6" s="31">
        <v>381.89</v>
      </c>
      <c r="F6" s="12">
        <f t="shared" si="0"/>
        <v>269614.33999999997</v>
      </c>
      <c r="G6" s="12">
        <f t="shared" si="1"/>
        <v>167160.89000000001</v>
      </c>
      <c r="H6" s="12">
        <f t="shared" si="2"/>
        <v>102453.44999999995</v>
      </c>
      <c r="I6" s="63">
        <f t="shared" si="3"/>
        <v>0.3800000029672011</v>
      </c>
      <c r="J6" s="12">
        <v>312386</v>
      </c>
      <c r="K6" s="12">
        <f t="shared" si="4"/>
        <v>-42771.660000000033</v>
      </c>
      <c r="L6" s="29" t="str">
        <f t="shared" si="5"/>
        <v>Below plan</v>
      </c>
      <c r="R6" s="15" t="s">
        <v>100</v>
      </c>
      <c r="S6" s="80" t="s">
        <v>4013</v>
      </c>
    </row>
    <row r="7" spans="1:21" ht="28.5" x14ac:dyDescent="0.25">
      <c r="A7" s="57">
        <v>45627</v>
      </c>
      <c r="B7" s="6" t="s">
        <v>20</v>
      </c>
      <c r="C7" s="6" t="s">
        <v>1599</v>
      </c>
      <c r="D7" s="12">
        <v>396</v>
      </c>
      <c r="E7" s="31">
        <v>386.19</v>
      </c>
      <c r="F7" s="12">
        <f t="shared" si="0"/>
        <v>152931.24</v>
      </c>
      <c r="G7" s="12">
        <f t="shared" si="1"/>
        <v>94817.37</v>
      </c>
      <c r="H7" s="12">
        <f t="shared" si="2"/>
        <v>58113.869999999995</v>
      </c>
      <c r="I7" s="63">
        <f t="shared" si="3"/>
        <v>0.37999999215333635</v>
      </c>
      <c r="J7" s="12">
        <v>137156</v>
      </c>
      <c r="K7" s="12">
        <f t="shared" si="4"/>
        <v>15775.239999999991</v>
      </c>
      <c r="L7" s="29" t="str">
        <f t="shared" si="5"/>
        <v>On target</v>
      </c>
      <c r="R7" s="15" t="s">
        <v>101</v>
      </c>
      <c r="S7" s="80" t="s">
        <v>4095</v>
      </c>
    </row>
    <row r="8" spans="1:21" x14ac:dyDescent="0.25">
      <c r="A8" s="57">
        <v>45658</v>
      </c>
      <c r="B8" s="6" t="s">
        <v>15</v>
      </c>
      <c r="C8" s="6" t="s">
        <v>516</v>
      </c>
      <c r="D8" s="12">
        <v>74</v>
      </c>
      <c r="E8" s="31">
        <v>166.16</v>
      </c>
      <c r="F8" s="12">
        <f t="shared" si="0"/>
        <v>12295.84</v>
      </c>
      <c r="G8" s="12">
        <f t="shared" si="1"/>
        <v>7623.42</v>
      </c>
      <c r="H8" s="12">
        <f t="shared" si="2"/>
        <v>4672.42</v>
      </c>
      <c r="I8" s="63">
        <f t="shared" si="3"/>
        <v>0.38000006506265532</v>
      </c>
      <c r="J8" s="12">
        <v>10607</v>
      </c>
      <c r="K8" s="12">
        <f t="shared" si="4"/>
        <v>1688.8400000000001</v>
      </c>
      <c r="L8" s="29" t="str">
        <f t="shared" si="5"/>
        <v>On target</v>
      </c>
      <c r="R8" s="15" t="s">
        <v>103</v>
      </c>
      <c r="S8" s="80" t="s">
        <v>4096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840</v>
      </c>
      <c r="E9" s="31">
        <v>191.15</v>
      </c>
      <c r="F9" s="12">
        <f t="shared" si="0"/>
        <v>160566</v>
      </c>
      <c r="G9" s="12">
        <f t="shared" si="1"/>
        <v>99550.92</v>
      </c>
      <c r="H9" s="12">
        <f t="shared" si="2"/>
        <v>61015.08</v>
      </c>
      <c r="I9" s="63">
        <f t="shared" si="3"/>
        <v>0.38</v>
      </c>
      <c r="J9" s="12">
        <v>153772</v>
      </c>
      <c r="K9" s="12">
        <f t="shared" si="4"/>
        <v>6794</v>
      </c>
      <c r="L9" s="29" t="str">
        <f t="shared" si="5"/>
        <v>On target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783</v>
      </c>
      <c r="E10" s="31">
        <v>101.72</v>
      </c>
      <c r="F10" s="12">
        <f t="shared" si="0"/>
        <v>79646.759999999995</v>
      </c>
      <c r="G10" s="12">
        <f t="shared" si="1"/>
        <v>49380.99</v>
      </c>
      <c r="H10" s="12">
        <f t="shared" si="2"/>
        <v>30265.769999999997</v>
      </c>
      <c r="I10" s="63">
        <f t="shared" si="3"/>
        <v>0.38000001506652625</v>
      </c>
      <c r="J10" s="12">
        <v>85839</v>
      </c>
      <c r="K10" s="12">
        <f t="shared" si="4"/>
        <v>-6192.2400000000052</v>
      </c>
      <c r="L10" s="29" t="str">
        <f t="shared" si="5"/>
        <v>Below plan</v>
      </c>
      <c r="R10" s="113" t="s">
        <v>105</v>
      </c>
      <c r="S10" s="122"/>
    </row>
    <row r="11" spans="1:21" x14ac:dyDescent="0.25">
      <c r="A11" s="57">
        <v>45748</v>
      </c>
      <c r="B11" s="6" t="s">
        <v>40</v>
      </c>
      <c r="C11" s="6" t="s">
        <v>523</v>
      </c>
      <c r="D11" s="12">
        <v>249</v>
      </c>
      <c r="E11" s="31">
        <v>96.62</v>
      </c>
      <c r="F11" s="12">
        <f t="shared" si="0"/>
        <v>24058.38</v>
      </c>
      <c r="G11" s="12">
        <f t="shared" si="1"/>
        <v>14916.2</v>
      </c>
      <c r="H11" s="12">
        <f t="shared" si="2"/>
        <v>9142.18</v>
      </c>
      <c r="I11" s="63">
        <f t="shared" si="3"/>
        <v>0.37999981711154285</v>
      </c>
      <c r="J11" s="12">
        <v>21847</v>
      </c>
      <c r="K11" s="12">
        <f t="shared" si="4"/>
        <v>2211.380000000001</v>
      </c>
      <c r="L11" s="29" t="str">
        <f t="shared" si="5"/>
        <v>On target</v>
      </c>
      <c r="R11" s="15" t="s">
        <v>100</v>
      </c>
      <c r="S11" s="80" t="s">
        <v>4016</v>
      </c>
    </row>
    <row r="12" spans="1:21" ht="28.5" x14ac:dyDescent="0.25">
      <c r="A12" s="57">
        <v>45778</v>
      </c>
      <c r="B12" s="6" t="s">
        <v>20</v>
      </c>
      <c r="C12" s="6" t="s">
        <v>1598</v>
      </c>
      <c r="D12" s="12">
        <v>721</v>
      </c>
      <c r="E12" s="31">
        <v>227.51</v>
      </c>
      <c r="F12" s="12">
        <f t="shared" si="0"/>
        <v>164034.71</v>
      </c>
      <c r="G12" s="12">
        <f t="shared" si="1"/>
        <v>101701.52</v>
      </c>
      <c r="H12" s="12">
        <f t="shared" si="2"/>
        <v>62333.189999999988</v>
      </c>
      <c r="I12" s="63">
        <f t="shared" si="3"/>
        <v>0.38000000121925409</v>
      </c>
      <c r="J12" s="12">
        <v>143827</v>
      </c>
      <c r="K12" s="12">
        <f t="shared" si="4"/>
        <v>20207.709999999992</v>
      </c>
      <c r="L12" s="29" t="str">
        <f t="shared" si="5"/>
        <v>On target</v>
      </c>
      <c r="R12" s="15" t="s">
        <v>101</v>
      </c>
      <c r="S12" s="80" t="s">
        <v>4097</v>
      </c>
    </row>
    <row r="13" spans="1:21" x14ac:dyDescent="0.25">
      <c r="A13" s="57">
        <v>45809</v>
      </c>
      <c r="B13" s="6" t="s">
        <v>15</v>
      </c>
      <c r="C13" s="6" t="s">
        <v>512</v>
      </c>
      <c r="D13" s="12">
        <v>211</v>
      </c>
      <c r="E13" s="31">
        <v>269.93</v>
      </c>
      <c r="F13" s="12">
        <f t="shared" si="0"/>
        <v>56955.23</v>
      </c>
      <c r="G13" s="12">
        <f t="shared" si="1"/>
        <v>35312.239999999998</v>
      </c>
      <c r="H13" s="12">
        <f t="shared" si="2"/>
        <v>21642.990000000005</v>
      </c>
      <c r="I13" s="63">
        <f t="shared" si="3"/>
        <v>0.38000004564989032</v>
      </c>
      <c r="J13" s="12">
        <v>55632</v>
      </c>
      <c r="K13" s="12">
        <f t="shared" si="4"/>
        <v>1323.2300000000032</v>
      </c>
      <c r="L13" s="29" t="str">
        <f t="shared" si="5"/>
        <v>On target</v>
      </c>
      <c r="R13" s="15" t="s">
        <v>103</v>
      </c>
      <c r="S13" s="80" t="s">
        <v>4098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53</v>
      </c>
      <c r="E14" s="31">
        <v>283.08999999999997</v>
      </c>
      <c r="F14" s="12">
        <f t="shared" si="0"/>
        <v>15003.769999999999</v>
      </c>
      <c r="G14" s="12">
        <f t="shared" si="1"/>
        <v>9302.34</v>
      </c>
      <c r="H14" s="12">
        <f t="shared" si="2"/>
        <v>5701.4299999999985</v>
      </c>
      <c r="I14" s="63">
        <f t="shared" si="3"/>
        <v>0.37999982671022009</v>
      </c>
      <c r="J14" s="12">
        <v>16556</v>
      </c>
      <c r="K14" s="12">
        <f t="shared" si="4"/>
        <v>-1552.2300000000014</v>
      </c>
      <c r="L14" s="29" t="str">
        <f t="shared" si="5"/>
        <v>Below plan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850</v>
      </c>
      <c r="E15" s="31">
        <v>163.32</v>
      </c>
      <c r="F15" s="12">
        <f t="shared" si="0"/>
        <v>138822</v>
      </c>
      <c r="G15" s="12">
        <f t="shared" si="1"/>
        <v>86069.64</v>
      </c>
      <c r="H15" s="12">
        <f t="shared" si="2"/>
        <v>52752.36</v>
      </c>
      <c r="I15" s="63">
        <f t="shared" si="3"/>
        <v>0.38</v>
      </c>
      <c r="J15" s="12">
        <v>149969</v>
      </c>
      <c r="K15" s="12">
        <f t="shared" si="4"/>
        <v>-11147</v>
      </c>
      <c r="L15" s="29" t="str">
        <f t="shared" si="5"/>
        <v>Below plan</v>
      </c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484</v>
      </c>
      <c r="E16" s="31">
        <v>143.31</v>
      </c>
      <c r="F16" s="12">
        <f t="shared" si="0"/>
        <v>69362.040000000008</v>
      </c>
      <c r="G16" s="12">
        <f t="shared" si="1"/>
        <v>43004.46</v>
      </c>
      <c r="H16" s="12">
        <f t="shared" si="2"/>
        <v>26357.580000000009</v>
      </c>
      <c r="I16" s="63">
        <f t="shared" si="3"/>
        <v>0.38000006920211699</v>
      </c>
      <c r="J16" s="12">
        <v>64915</v>
      </c>
      <c r="K16" s="12">
        <f t="shared" si="4"/>
        <v>4447.0400000000081</v>
      </c>
      <c r="L16" s="29" t="str">
        <f t="shared" si="5"/>
        <v>On target</v>
      </c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474</v>
      </c>
      <c r="E17" s="31">
        <v>209.82</v>
      </c>
      <c r="F17" s="12">
        <f t="shared" si="0"/>
        <v>99454.68</v>
      </c>
      <c r="G17" s="12">
        <f t="shared" si="1"/>
        <v>61661.9</v>
      </c>
      <c r="H17" s="12">
        <f t="shared" si="2"/>
        <v>37792.779999999992</v>
      </c>
      <c r="I17" s="63">
        <f t="shared" si="3"/>
        <v>0.38000001608772954</v>
      </c>
      <c r="J17" s="12">
        <v>115068</v>
      </c>
      <c r="K17" s="12">
        <f t="shared" si="4"/>
        <v>-15613.320000000007</v>
      </c>
      <c r="L17" s="29" t="str">
        <f t="shared" si="5"/>
        <v>Below plan</v>
      </c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332</v>
      </c>
      <c r="E18" s="31">
        <v>260.62</v>
      </c>
      <c r="F18" s="12">
        <f t="shared" si="0"/>
        <v>86525.84</v>
      </c>
      <c r="G18" s="12">
        <f t="shared" si="1"/>
        <v>53646.02</v>
      </c>
      <c r="H18" s="12">
        <f t="shared" si="2"/>
        <v>32879.82</v>
      </c>
      <c r="I18" s="63">
        <f t="shared" si="3"/>
        <v>0.38000000924579297</v>
      </c>
      <c r="J18" s="12">
        <v>89667</v>
      </c>
      <c r="K18" s="12">
        <f t="shared" si="4"/>
        <v>-3141.1600000000035</v>
      </c>
      <c r="L18" s="29" t="str">
        <f t="shared" si="5"/>
        <v>Below plan</v>
      </c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498</v>
      </c>
      <c r="E19" s="31">
        <v>314.01</v>
      </c>
      <c r="F19" s="12">
        <f t="shared" si="0"/>
        <v>156376.97999999998</v>
      </c>
      <c r="G19" s="12">
        <f t="shared" si="1"/>
        <v>96953.73</v>
      </c>
      <c r="H19" s="12">
        <f t="shared" si="2"/>
        <v>59423.249999999985</v>
      </c>
      <c r="I19" s="63">
        <f t="shared" si="3"/>
        <v>0.37999998465247248</v>
      </c>
      <c r="J19" s="12">
        <v>158954</v>
      </c>
      <c r="K19" s="12">
        <f t="shared" si="4"/>
        <v>-2577.0200000000186</v>
      </c>
      <c r="L19" s="29" t="str">
        <f t="shared" si="5"/>
        <v>Below plan</v>
      </c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157</v>
      </c>
      <c r="E20" s="31">
        <v>255.19</v>
      </c>
      <c r="F20" s="12">
        <f t="shared" si="0"/>
        <v>40064.83</v>
      </c>
      <c r="G20" s="12">
        <f t="shared" si="1"/>
        <v>24840.19</v>
      </c>
      <c r="H20" s="12">
        <f t="shared" si="2"/>
        <v>15224.640000000003</v>
      </c>
      <c r="I20" s="63">
        <f t="shared" si="3"/>
        <v>0.38000011481391538</v>
      </c>
      <c r="J20" s="12">
        <v>47131</v>
      </c>
      <c r="K20" s="12">
        <f t="shared" si="4"/>
        <v>-7066.1699999999983</v>
      </c>
      <c r="L20" s="29" t="str">
        <f t="shared" si="5"/>
        <v>Below plan</v>
      </c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649</v>
      </c>
      <c r="E21" s="31">
        <v>280.64</v>
      </c>
      <c r="F21" s="12">
        <f t="shared" si="0"/>
        <v>182135.36</v>
      </c>
      <c r="G21" s="12">
        <f t="shared" si="1"/>
        <v>112923.92</v>
      </c>
      <c r="H21" s="12">
        <f t="shared" si="2"/>
        <v>69211.439999999988</v>
      </c>
      <c r="I21" s="63">
        <f t="shared" si="3"/>
        <v>0.38000001756935059</v>
      </c>
      <c r="J21" s="12">
        <v>153944</v>
      </c>
      <c r="K21" s="12">
        <f t="shared" si="4"/>
        <v>28191.359999999986</v>
      </c>
      <c r="L21" s="29" t="str">
        <f t="shared" si="5"/>
        <v>On target</v>
      </c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837</v>
      </c>
      <c r="E22" s="31">
        <v>210.34</v>
      </c>
      <c r="F22" s="12">
        <f t="shared" si="0"/>
        <v>176054.58000000002</v>
      </c>
      <c r="G22" s="12">
        <f t="shared" si="1"/>
        <v>109153.84</v>
      </c>
      <c r="H22" s="12">
        <f t="shared" si="2"/>
        <v>66900.74000000002</v>
      </c>
      <c r="I22" s="63">
        <f t="shared" si="3"/>
        <v>0.37999999772797738</v>
      </c>
      <c r="J22" s="12">
        <v>199437</v>
      </c>
      <c r="K22" s="12">
        <f t="shared" si="4"/>
        <v>-23382.419999999984</v>
      </c>
      <c r="L22" s="29" t="str">
        <f t="shared" si="5"/>
        <v>Below plan</v>
      </c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402</v>
      </c>
      <c r="E23" s="31">
        <v>239.82</v>
      </c>
      <c r="F23" s="12">
        <f t="shared" si="0"/>
        <v>96407.64</v>
      </c>
      <c r="G23" s="12">
        <f t="shared" si="1"/>
        <v>59772.74</v>
      </c>
      <c r="H23" s="12">
        <f t="shared" si="2"/>
        <v>36634.9</v>
      </c>
      <c r="I23" s="63">
        <f t="shared" si="3"/>
        <v>0.37999996680760989</v>
      </c>
      <c r="J23" s="12">
        <v>104867</v>
      </c>
      <c r="K23" s="12">
        <f t="shared" si="4"/>
        <v>-8459.36</v>
      </c>
      <c r="L23" s="29" t="str">
        <f t="shared" si="5"/>
        <v>Below plan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526</v>
      </c>
      <c r="E24" s="31">
        <v>141.38</v>
      </c>
      <c r="F24" s="12">
        <f t="shared" si="0"/>
        <v>74365.88</v>
      </c>
      <c r="G24" s="12">
        <f t="shared" si="1"/>
        <v>46106.85</v>
      </c>
      <c r="H24" s="12">
        <f t="shared" si="2"/>
        <v>28259.030000000006</v>
      </c>
      <c r="I24" s="63">
        <f t="shared" si="3"/>
        <v>0.37999994083308103</v>
      </c>
      <c r="J24" s="12">
        <v>66045</v>
      </c>
      <c r="K24" s="12">
        <f t="shared" si="4"/>
        <v>8320.8800000000047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784</v>
      </c>
      <c r="E25" s="31">
        <v>244.08</v>
      </c>
      <c r="F25" s="12">
        <f t="shared" si="0"/>
        <v>191358.72</v>
      </c>
      <c r="G25" s="12">
        <f t="shared" si="1"/>
        <v>118642.41</v>
      </c>
      <c r="H25" s="12">
        <f t="shared" si="2"/>
        <v>72716.31</v>
      </c>
      <c r="I25" s="63">
        <f t="shared" si="3"/>
        <v>0.3799999811871651</v>
      </c>
      <c r="J25" s="12">
        <v>222135</v>
      </c>
      <c r="K25" s="12">
        <f t="shared" si="4"/>
        <v>-30776.28</v>
      </c>
      <c r="L25" s="29" t="str">
        <f t="shared" si="5"/>
        <v>Below plan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113</v>
      </c>
      <c r="E26" s="31">
        <v>352.78</v>
      </c>
      <c r="F26" s="12">
        <f t="shared" si="0"/>
        <v>39864.14</v>
      </c>
      <c r="G26" s="12">
        <f t="shared" si="1"/>
        <v>24715.77</v>
      </c>
      <c r="H26" s="12">
        <f t="shared" si="2"/>
        <v>15148.369999999999</v>
      </c>
      <c r="I26" s="63">
        <f t="shared" si="3"/>
        <v>0.37999991972735392</v>
      </c>
      <c r="J26" s="12">
        <v>46345</v>
      </c>
      <c r="K26" s="12">
        <f t="shared" si="4"/>
        <v>-6480.8600000000006</v>
      </c>
      <c r="L26" s="29" t="str">
        <f t="shared" si="5"/>
        <v>Below plan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339</v>
      </c>
      <c r="E27" s="31">
        <v>223.25</v>
      </c>
      <c r="F27" s="12">
        <f t="shared" si="0"/>
        <v>75681.75</v>
      </c>
      <c r="G27" s="12">
        <f t="shared" si="1"/>
        <v>46922.69</v>
      </c>
      <c r="H27" s="12">
        <f t="shared" si="2"/>
        <v>28759.059999999998</v>
      </c>
      <c r="I27" s="63">
        <f t="shared" si="3"/>
        <v>0.37999993393387438</v>
      </c>
      <c r="J27" s="12">
        <v>83264</v>
      </c>
      <c r="K27" s="12">
        <f t="shared" si="4"/>
        <v>-7582.25</v>
      </c>
      <c r="L27" s="29" t="str">
        <f t="shared" si="5"/>
        <v>Below plan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119</v>
      </c>
      <c r="E28" s="31">
        <v>111.85</v>
      </c>
      <c r="F28" s="12">
        <f t="shared" si="0"/>
        <v>13310.15</v>
      </c>
      <c r="G28" s="12">
        <f t="shared" si="1"/>
        <v>8252.2900000000009</v>
      </c>
      <c r="H28" s="12">
        <f t="shared" si="2"/>
        <v>5057.8599999999988</v>
      </c>
      <c r="I28" s="63">
        <f t="shared" si="3"/>
        <v>0.38000022539190009</v>
      </c>
      <c r="J28" s="12">
        <v>13060</v>
      </c>
      <c r="K28" s="12">
        <f t="shared" si="4"/>
        <v>250.14999999999964</v>
      </c>
      <c r="L28" s="29" t="str">
        <f t="shared" si="5"/>
        <v>On target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730</v>
      </c>
      <c r="E29" s="31">
        <v>126.26</v>
      </c>
      <c r="F29" s="12">
        <f t="shared" si="0"/>
        <v>92169.8</v>
      </c>
      <c r="G29" s="12">
        <f t="shared" si="1"/>
        <v>57145.279999999999</v>
      </c>
      <c r="H29" s="12">
        <f t="shared" si="2"/>
        <v>35024.520000000004</v>
      </c>
      <c r="I29" s="63">
        <f t="shared" si="3"/>
        <v>0.37999995660183705</v>
      </c>
      <c r="J29" s="12">
        <v>76394</v>
      </c>
      <c r="K29" s="12">
        <f t="shared" si="4"/>
        <v>15775.800000000003</v>
      </c>
      <c r="L29" s="29" t="str">
        <f t="shared" si="5"/>
        <v>On target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154</v>
      </c>
      <c r="E30" s="31">
        <v>174.05</v>
      </c>
      <c r="F30" s="12">
        <f t="shared" si="0"/>
        <v>26803.7</v>
      </c>
      <c r="G30" s="12">
        <f t="shared" si="1"/>
        <v>16618.29</v>
      </c>
      <c r="H30" s="12">
        <f t="shared" si="2"/>
        <v>10185.41</v>
      </c>
      <c r="I30" s="63">
        <f t="shared" si="3"/>
        <v>0.38000014923312825</v>
      </c>
      <c r="J30" s="12">
        <v>24662</v>
      </c>
      <c r="K30" s="12">
        <f t="shared" si="4"/>
        <v>2141.7000000000007</v>
      </c>
      <c r="L30" s="29" t="str">
        <f t="shared" si="5"/>
        <v>On target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192</v>
      </c>
      <c r="E31" s="31">
        <v>387.79</v>
      </c>
      <c r="F31" s="12">
        <f t="shared" si="0"/>
        <v>74455.680000000008</v>
      </c>
      <c r="G31" s="12">
        <f t="shared" si="1"/>
        <v>46162.52</v>
      </c>
      <c r="H31" s="12">
        <f t="shared" si="2"/>
        <v>28293.160000000011</v>
      </c>
      <c r="I31" s="63">
        <f t="shared" si="3"/>
        <v>0.38000002148929413</v>
      </c>
      <c r="J31" s="12">
        <v>77042</v>
      </c>
      <c r="K31" s="12">
        <f t="shared" si="4"/>
        <v>-2586.3199999999924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223</v>
      </c>
      <c r="E32" s="31">
        <v>337.46</v>
      </c>
      <c r="F32" s="12">
        <f t="shared" si="0"/>
        <v>75253.58</v>
      </c>
      <c r="G32" s="12">
        <f t="shared" si="1"/>
        <v>46657.22</v>
      </c>
      <c r="H32" s="12">
        <f t="shared" si="2"/>
        <v>28596.36</v>
      </c>
      <c r="I32" s="63">
        <f t="shared" si="3"/>
        <v>0.37999999468463824</v>
      </c>
      <c r="J32" s="12">
        <v>70619</v>
      </c>
      <c r="K32" s="12">
        <f t="shared" si="4"/>
        <v>4634.5800000000017</v>
      </c>
      <c r="L32" s="29" t="str">
        <f t="shared" si="5"/>
        <v>On target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846</v>
      </c>
      <c r="E33" s="31">
        <v>198.57</v>
      </c>
      <c r="F33" s="12">
        <f t="shared" si="0"/>
        <v>167990.22</v>
      </c>
      <c r="G33" s="12">
        <f t="shared" si="1"/>
        <v>104153.94</v>
      </c>
      <c r="H33" s="12">
        <f t="shared" si="2"/>
        <v>63836.28</v>
      </c>
      <c r="I33" s="63">
        <f t="shared" si="3"/>
        <v>0.37999997857018103</v>
      </c>
      <c r="J33" s="12">
        <v>196777</v>
      </c>
      <c r="K33" s="12">
        <f t="shared" si="4"/>
        <v>-28786.78</v>
      </c>
      <c r="L33" s="29" t="str">
        <f t="shared" si="5"/>
        <v>Below plan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658</v>
      </c>
      <c r="E34" s="31">
        <v>224.47</v>
      </c>
      <c r="F34" s="12">
        <f t="shared" ref="F34:F63" si="6">D34*E34</f>
        <v>147701.26</v>
      </c>
      <c r="G34" s="12">
        <f t="shared" ref="G34:G63" si="7">ROUND(F34*$O$2,2)</f>
        <v>91574.78</v>
      </c>
      <c r="H34" s="12">
        <f t="shared" ref="H34:H63" si="8">F34-G34</f>
        <v>56126.48000000001</v>
      </c>
      <c r="I34" s="63">
        <f t="shared" ref="I34:I63" si="9">H34/F34</f>
        <v>0.38000000812450757</v>
      </c>
      <c r="J34" s="12">
        <v>128439</v>
      </c>
      <c r="K34" s="12">
        <f t="shared" ref="K34:K63" si="10">F34-J34</f>
        <v>19262.260000000009</v>
      </c>
      <c r="L34" s="29" t="str">
        <f t="shared" ref="L34:L63" si="11">IF(K34&gt;=0,"On target","Below plan")</f>
        <v>On target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217</v>
      </c>
      <c r="E35" s="31">
        <v>218.85</v>
      </c>
      <c r="F35" s="12">
        <f t="shared" si="6"/>
        <v>47490.45</v>
      </c>
      <c r="G35" s="12">
        <f t="shared" si="7"/>
        <v>29444.080000000002</v>
      </c>
      <c r="H35" s="12">
        <f t="shared" si="8"/>
        <v>18046.369999999995</v>
      </c>
      <c r="I35" s="63">
        <f t="shared" si="9"/>
        <v>0.37999997894313481</v>
      </c>
      <c r="J35" s="12">
        <v>55573</v>
      </c>
      <c r="K35" s="12">
        <f t="shared" si="10"/>
        <v>-8082.5500000000029</v>
      </c>
      <c r="L35" s="29" t="str">
        <f t="shared" si="11"/>
        <v>Below plan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186</v>
      </c>
      <c r="E36" s="31">
        <v>272.58</v>
      </c>
      <c r="F36" s="12">
        <f t="shared" si="6"/>
        <v>50699.88</v>
      </c>
      <c r="G36" s="12">
        <f t="shared" si="7"/>
        <v>31433.93</v>
      </c>
      <c r="H36" s="12">
        <f t="shared" si="8"/>
        <v>19265.949999999997</v>
      </c>
      <c r="I36" s="63">
        <f t="shared" si="9"/>
        <v>0.37999991321478471</v>
      </c>
      <c r="J36" s="12">
        <v>53460</v>
      </c>
      <c r="K36" s="12">
        <f t="shared" si="10"/>
        <v>-2760.1200000000026</v>
      </c>
      <c r="L36" s="29" t="str">
        <f t="shared" si="11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736</v>
      </c>
      <c r="E37" s="31">
        <v>225.77</v>
      </c>
      <c r="F37" s="12">
        <f t="shared" si="6"/>
        <v>166166.72</v>
      </c>
      <c r="G37" s="12">
        <f t="shared" si="7"/>
        <v>103023.37</v>
      </c>
      <c r="H37" s="12">
        <f t="shared" si="8"/>
        <v>63143.350000000006</v>
      </c>
      <c r="I37" s="63">
        <f t="shared" si="9"/>
        <v>0.37999997833501198</v>
      </c>
      <c r="J37" s="12">
        <v>161111</v>
      </c>
      <c r="K37" s="12">
        <f t="shared" si="10"/>
        <v>5055.7200000000012</v>
      </c>
      <c r="L37" s="29" t="str">
        <f t="shared" si="11"/>
        <v>On target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741</v>
      </c>
      <c r="E38" s="31">
        <v>117.4</v>
      </c>
      <c r="F38" s="12">
        <f t="shared" si="6"/>
        <v>86993.400000000009</v>
      </c>
      <c r="G38" s="12">
        <f t="shared" si="7"/>
        <v>53935.91</v>
      </c>
      <c r="H38" s="12">
        <f t="shared" si="8"/>
        <v>33057.490000000005</v>
      </c>
      <c r="I38" s="63">
        <f t="shared" si="9"/>
        <v>0.37999997700975019</v>
      </c>
      <c r="J38" s="12">
        <v>88064</v>
      </c>
      <c r="K38" s="12">
        <f t="shared" si="10"/>
        <v>-1070.5999999999913</v>
      </c>
      <c r="L38" s="29" t="str">
        <f t="shared" si="11"/>
        <v>Below plan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498</v>
      </c>
      <c r="E39" s="31">
        <v>218.55</v>
      </c>
      <c r="F39" s="12">
        <f t="shared" si="6"/>
        <v>108837.90000000001</v>
      </c>
      <c r="G39" s="12">
        <f t="shared" si="7"/>
        <v>67479.5</v>
      </c>
      <c r="H39" s="12">
        <f t="shared" si="8"/>
        <v>41358.400000000009</v>
      </c>
      <c r="I39" s="63">
        <f t="shared" si="9"/>
        <v>0.3799999816240483</v>
      </c>
      <c r="J39" s="12">
        <v>97065</v>
      </c>
      <c r="K39" s="12">
        <f t="shared" si="10"/>
        <v>11772.900000000009</v>
      </c>
      <c r="L39" s="29" t="str">
        <f t="shared" si="11"/>
        <v>On target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885</v>
      </c>
      <c r="E40" s="31">
        <v>174.38</v>
      </c>
      <c r="F40" s="12">
        <f t="shared" si="6"/>
        <v>154326.29999999999</v>
      </c>
      <c r="G40" s="12">
        <f t="shared" si="7"/>
        <v>95682.31</v>
      </c>
      <c r="H40" s="12">
        <f t="shared" si="8"/>
        <v>58643.989999999991</v>
      </c>
      <c r="I40" s="63">
        <f t="shared" si="9"/>
        <v>0.3799999740808922</v>
      </c>
      <c r="J40" s="12">
        <v>133577</v>
      </c>
      <c r="K40" s="12">
        <f t="shared" si="10"/>
        <v>20749.299999999988</v>
      </c>
      <c r="L40" s="29" t="str">
        <f t="shared" si="11"/>
        <v>On target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560</v>
      </c>
      <c r="E41" s="31">
        <v>316.06</v>
      </c>
      <c r="F41" s="12">
        <f t="shared" si="6"/>
        <v>176993.6</v>
      </c>
      <c r="G41" s="12">
        <f t="shared" si="7"/>
        <v>109736.03</v>
      </c>
      <c r="H41" s="12">
        <f t="shared" si="8"/>
        <v>67257.570000000007</v>
      </c>
      <c r="I41" s="63">
        <f t="shared" si="9"/>
        <v>0.38000001129984362</v>
      </c>
      <c r="J41" s="12">
        <v>182214</v>
      </c>
      <c r="K41" s="12">
        <f t="shared" si="10"/>
        <v>-5220.3999999999942</v>
      </c>
      <c r="L41" s="29" t="str">
        <f t="shared" si="11"/>
        <v>Below plan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297</v>
      </c>
      <c r="E42" s="31">
        <v>319.94</v>
      </c>
      <c r="F42" s="12">
        <f t="shared" si="6"/>
        <v>95022.18</v>
      </c>
      <c r="G42" s="12">
        <f t="shared" si="7"/>
        <v>58913.75</v>
      </c>
      <c r="H42" s="12">
        <f t="shared" si="8"/>
        <v>36108.429999999993</v>
      </c>
      <c r="I42" s="63">
        <f t="shared" si="9"/>
        <v>0.38000001683817397</v>
      </c>
      <c r="J42" s="12">
        <v>87764</v>
      </c>
      <c r="K42" s="12">
        <f t="shared" si="10"/>
        <v>7258.179999999993</v>
      </c>
      <c r="L42" s="29" t="str">
        <f t="shared" si="11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694</v>
      </c>
      <c r="E43" s="31">
        <v>183.08</v>
      </c>
      <c r="F43" s="12">
        <f t="shared" si="6"/>
        <v>127057.52</v>
      </c>
      <c r="G43" s="12">
        <f t="shared" si="7"/>
        <v>78775.66</v>
      </c>
      <c r="H43" s="12">
        <f t="shared" si="8"/>
        <v>48281.86</v>
      </c>
      <c r="I43" s="63">
        <f t="shared" si="9"/>
        <v>0.38000001888908269</v>
      </c>
      <c r="J43" s="12">
        <v>142558</v>
      </c>
      <c r="K43" s="12">
        <f t="shared" si="10"/>
        <v>-15500.479999999996</v>
      </c>
      <c r="L43" s="29" t="str">
        <f t="shared" si="11"/>
        <v>Below plan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618</v>
      </c>
      <c r="E44" s="31">
        <v>292.79000000000002</v>
      </c>
      <c r="F44" s="12">
        <f t="shared" si="6"/>
        <v>180944.22</v>
      </c>
      <c r="G44" s="12">
        <f t="shared" si="7"/>
        <v>112185.42</v>
      </c>
      <c r="H44" s="12">
        <f t="shared" si="8"/>
        <v>68758.8</v>
      </c>
      <c r="I44" s="63">
        <f t="shared" si="9"/>
        <v>0.37999998010436586</v>
      </c>
      <c r="J44" s="12">
        <v>187395</v>
      </c>
      <c r="K44" s="12">
        <f t="shared" si="10"/>
        <v>-6450.7799999999988</v>
      </c>
      <c r="L44" s="29" t="str">
        <f t="shared" si="11"/>
        <v>Below plan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288</v>
      </c>
      <c r="E45" s="31">
        <v>397.2</v>
      </c>
      <c r="F45" s="12">
        <f t="shared" si="6"/>
        <v>114393.59999999999</v>
      </c>
      <c r="G45" s="12">
        <f t="shared" si="7"/>
        <v>70924.03</v>
      </c>
      <c r="H45" s="12">
        <f t="shared" si="8"/>
        <v>43469.569999999992</v>
      </c>
      <c r="I45" s="63">
        <f t="shared" si="9"/>
        <v>0.38000001748349554</v>
      </c>
      <c r="J45" s="12">
        <v>125838</v>
      </c>
      <c r="K45" s="12">
        <f t="shared" si="10"/>
        <v>-11444.400000000009</v>
      </c>
      <c r="L45" s="29" t="str">
        <f t="shared" si="11"/>
        <v>Below plan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327</v>
      </c>
      <c r="E46" s="31">
        <v>161.46</v>
      </c>
      <c r="F46" s="12">
        <f t="shared" si="6"/>
        <v>52797.420000000006</v>
      </c>
      <c r="G46" s="12">
        <f t="shared" si="7"/>
        <v>32734.400000000001</v>
      </c>
      <c r="H46" s="12">
        <f t="shared" si="8"/>
        <v>20063.020000000004</v>
      </c>
      <c r="I46" s="63">
        <f t="shared" si="9"/>
        <v>0.38000000757612779</v>
      </c>
      <c r="J46" s="12">
        <v>62146</v>
      </c>
      <c r="K46" s="12">
        <f t="shared" si="10"/>
        <v>-9348.5799999999945</v>
      </c>
      <c r="L46" s="29" t="str">
        <f t="shared" si="11"/>
        <v>Below plan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548</v>
      </c>
      <c r="E47" s="31">
        <v>339.53</v>
      </c>
      <c r="F47" s="12">
        <f t="shared" si="6"/>
        <v>186062.43999999997</v>
      </c>
      <c r="G47" s="12">
        <f t="shared" si="7"/>
        <v>115358.71</v>
      </c>
      <c r="H47" s="12">
        <f t="shared" si="8"/>
        <v>70703.729999999967</v>
      </c>
      <c r="I47" s="63">
        <f t="shared" si="9"/>
        <v>0.3800000150487115</v>
      </c>
      <c r="J47" s="12">
        <v>217721</v>
      </c>
      <c r="K47" s="12">
        <f t="shared" si="10"/>
        <v>-31658.560000000027</v>
      </c>
      <c r="L47" s="29" t="str">
        <f t="shared" si="11"/>
        <v>Below plan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679</v>
      </c>
      <c r="E48" s="31">
        <v>237.17</v>
      </c>
      <c r="F48" s="12">
        <f t="shared" si="6"/>
        <v>161038.43</v>
      </c>
      <c r="G48" s="12">
        <f t="shared" si="7"/>
        <v>99843.83</v>
      </c>
      <c r="H48" s="12">
        <f t="shared" si="8"/>
        <v>61194.599999999991</v>
      </c>
      <c r="I48" s="63">
        <f t="shared" si="9"/>
        <v>0.37999997888702713</v>
      </c>
      <c r="J48" s="12">
        <v>133428</v>
      </c>
      <c r="K48" s="12">
        <f t="shared" si="10"/>
        <v>27610.429999999993</v>
      </c>
      <c r="L48" s="29" t="str">
        <f t="shared" si="11"/>
        <v>On target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224</v>
      </c>
      <c r="E49" s="31">
        <v>128.28</v>
      </c>
      <c r="F49" s="12">
        <f t="shared" si="6"/>
        <v>28734.720000000001</v>
      </c>
      <c r="G49" s="12">
        <f t="shared" si="7"/>
        <v>17815.53</v>
      </c>
      <c r="H49" s="12">
        <f t="shared" si="8"/>
        <v>10919.190000000002</v>
      </c>
      <c r="I49" s="63">
        <f t="shared" si="9"/>
        <v>0.37999987471602303</v>
      </c>
      <c r="J49" s="12">
        <v>31520</v>
      </c>
      <c r="K49" s="12">
        <f t="shared" si="10"/>
        <v>-2785.2799999999988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652</v>
      </c>
      <c r="E50" s="31">
        <v>207.57</v>
      </c>
      <c r="F50" s="12">
        <f t="shared" si="6"/>
        <v>135335.63999999998</v>
      </c>
      <c r="G50" s="12">
        <f t="shared" si="7"/>
        <v>83908.1</v>
      </c>
      <c r="H50" s="12">
        <f t="shared" si="8"/>
        <v>51427.539999999979</v>
      </c>
      <c r="I50" s="63">
        <f t="shared" si="9"/>
        <v>0.3799999763550827</v>
      </c>
      <c r="J50" s="12">
        <v>137169</v>
      </c>
      <c r="K50" s="12">
        <f t="shared" si="10"/>
        <v>-1833.3600000000151</v>
      </c>
      <c r="L50" s="29" t="str">
        <f t="shared" si="11"/>
        <v>Below plan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240</v>
      </c>
      <c r="E51" s="31">
        <v>208.21</v>
      </c>
      <c r="F51" s="12">
        <f t="shared" si="6"/>
        <v>49970.400000000001</v>
      </c>
      <c r="G51" s="12">
        <f t="shared" si="7"/>
        <v>30981.65</v>
      </c>
      <c r="H51" s="12">
        <f t="shared" si="8"/>
        <v>18988.75</v>
      </c>
      <c r="I51" s="63">
        <f t="shared" si="9"/>
        <v>0.37999995997630598</v>
      </c>
      <c r="J51" s="12">
        <v>57958</v>
      </c>
      <c r="K51" s="12">
        <f t="shared" si="10"/>
        <v>-7987.5999999999985</v>
      </c>
      <c r="L51" s="29" t="str">
        <f t="shared" si="11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118</v>
      </c>
      <c r="E52" s="31">
        <v>330.01</v>
      </c>
      <c r="F52" s="12">
        <f t="shared" si="6"/>
        <v>38941.18</v>
      </c>
      <c r="G52" s="12">
        <f t="shared" si="7"/>
        <v>24143.53</v>
      </c>
      <c r="H52" s="12">
        <f t="shared" si="8"/>
        <v>14797.650000000001</v>
      </c>
      <c r="I52" s="63">
        <f t="shared" si="9"/>
        <v>0.3800000410876096</v>
      </c>
      <c r="J52" s="12">
        <v>34336</v>
      </c>
      <c r="K52" s="12">
        <f t="shared" si="10"/>
        <v>4605.18</v>
      </c>
      <c r="L52" s="29" t="str">
        <f t="shared" si="11"/>
        <v>On target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345</v>
      </c>
      <c r="E53" s="31">
        <v>168.91</v>
      </c>
      <c r="F53" s="12">
        <f t="shared" si="6"/>
        <v>58273.95</v>
      </c>
      <c r="G53" s="12">
        <f t="shared" si="7"/>
        <v>36129.85</v>
      </c>
      <c r="H53" s="12">
        <f t="shared" si="8"/>
        <v>22144.1</v>
      </c>
      <c r="I53" s="63">
        <f t="shared" si="9"/>
        <v>0.37999998283967362</v>
      </c>
      <c r="J53" s="12">
        <v>54681</v>
      </c>
      <c r="K53" s="12">
        <f t="shared" si="10"/>
        <v>3592.9499999999971</v>
      </c>
      <c r="L53" s="29" t="str">
        <f t="shared" si="11"/>
        <v>On target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314</v>
      </c>
      <c r="E54" s="31">
        <v>419.31</v>
      </c>
      <c r="F54" s="12">
        <f t="shared" si="6"/>
        <v>131663.34</v>
      </c>
      <c r="G54" s="12">
        <f t="shared" si="7"/>
        <v>81631.27</v>
      </c>
      <c r="H54" s="12">
        <f t="shared" si="8"/>
        <v>50032.069999999992</v>
      </c>
      <c r="I54" s="63">
        <f t="shared" si="9"/>
        <v>0.38000000607610285</v>
      </c>
      <c r="J54" s="12">
        <v>111549</v>
      </c>
      <c r="K54" s="12">
        <f t="shared" si="10"/>
        <v>20114.339999999997</v>
      </c>
      <c r="L54" s="29" t="str">
        <f t="shared" si="11"/>
        <v>On target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78</v>
      </c>
      <c r="E55" s="31">
        <v>387.94</v>
      </c>
      <c r="F55" s="12">
        <f t="shared" si="6"/>
        <v>30259.32</v>
      </c>
      <c r="G55" s="12">
        <f t="shared" si="7"/>
        <v>18760.78</v>
      </c>
      <c r="H55" s="12">
        <f t="shared" si="8"/>
        <v>11498.54</v>
      </c>
      <c r="I55" s="63">
        <f t="shared" si="9"/>
        <v>0.3799999471237292</v>
      </c>
      <c r="J55" s="12">
        <v>30401</v>
      </c>
      <c r="K55" s="12">
        <f t="shared" si="10"/>
        <v>-141.68000000000029</v>
      </c>
      <c r="L55" s="29" t="str">
        <f t="shared" si="11"/>
        <v>Below plan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348</v>
      </c>
      <c r="E56" s="31">
        <v>164.49</v>
      </c>
      <c r="F56" s="12">
        <f t="shared" si="6"/>
        <v>57242.520000000004</v>
      </c>
      <c r="G56" s="12">
        <f t="shared" si="7"/>
        <v>35490.36</v>
      </c>
      <c r="H56" s="12">
        <f t="shared" si="8"/>
        <v>21752.160000000003</v>
      </c>
      <c r="I56" s="63">
        <f t="shared" si="9"/>
        <v>0.38000004192687536</v>
      </c>
      <c r="J56" s="12">
        <v>60360</v>
      </c>
      <c r="K56" s="12">
        <f t="shared" si="10"/>
        <v>-3117.4799999999959</v>
      </c>
      <c r="L56" s="29" t="str">
        <f t="shared" si="11"/>
        <v>Below plan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493</v>
      </c>
      <c r="E57" s="31">
        <v>110.5</v>
      </c>
      <c r="F57" s="12">
        <f t="shared" si="6"/>
        <v>54476.5</v>
      </c>
      <c r="G57" s="12">
        <f t="shared" si="7"/>
        <v>33775.43</v>
      </c>
      <c r="H57" s="12">
        <f t="shared" si="8"/>
        <v>20701.07</v>
      </c>
      <c r="I57" s="63">
        <f t="shared" si="9"/>
        <v>0.38</v>
      </c>
      <c r="J57" s="12">
        <v>51157</v>
      </c>
      <c r="K57" s="12">
        <f t="shared" si="10"/>
        <v>3319.5</v>
      </c>
      <c r="L57" s="29" t="str">
        <f t="shared" si="11"/>
        <v>On target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618</v>
      </c>
      <c r="E58" s="31">
        <v>204.99</v>
      </c>
      <c r="F58" s="12">
        <f t="shared" si="6"/>
        <v>126683.82</v>
      </c>
      <c r="G58" s="12">
        <f t="shared" si="7"/>
        <v>78543.97</v>
      </c>
      <c r="H58" s="12">
        <f t="shared" si="8"/>
        <v>48139.850000000006</v>
      </c>
      <c r="I58" s="63">
        <f t="shared" si="9"/>
        <v>0.37999998737013141</v>
      </c>
      <c r="J58" s="12">
        <v>108640</v>
      </c>
      <c r="K58" s="12">
        <f t="shared" si="10"/>
        <v>18043.820000000007</v>
      </c>
      <c r="L58" s="29" t="str">
        <f t="shared" si="11"/>
        <v>On target</v>
      </c>
      <c r="S58" s="79"/>
    </row>
    <row r="59" spans="1:19" x14ac:dyDescent="0.25">
      <c r="A59" s="57">
        <v>45748</v>
      </c>
      <c r="B59" s="6" t="s">
        <v>29</v>
      </c>
      <c r="C59" s="6" t="s">
        <v>523</v>
      </c>
      <c r="D59" s="12">
        <v>426</v>
      </c>
      <c r="E59" s="31">
        <v>121.04</v>
      </c>
      <c r="F59" s="12">
        <f t="shared" si="6"/>
        <v>51563.040000000001</v>
      </c>
      <c r="G59" s="12">
        <f t="shared" si="7"/>
        <v>31969.08</v>
      </c>
      <c r="H59" s="12">
        <f t="shared" si="8"/>
        <v>19593.96</v>
      </c>
      <c r="I59" s="63">
        <f t="shared" si="9"/>
        <v>0.38000009308993415</v>
      </c>
      <c r="J59" s="12">
        <v>55654</v>
      </c>
      <c r="K59" s="12">
        <f t="shared" si="10"/>
        <v>-4090.9599999999991</v>
      </c>
      <c r="L59" s="29" t="str">
        <f t="shared" si="11"/>
        <v>Below plan</v>
      </c>
      <c r="S59" s="79"/>
    </row>
    <row r="60" spans="1:19" x14ac:dyDescent="0.25">
      <c r="A60" s="57">
        <v>45778</v>
      </c>
      <c r="B60" s="6" t="s">
        <v>50</v>
      </c>
      <c r="C60" s="6" t="s">
        <v>1598</v>
      </c>
      <c r="D60" s="12">
        <v>520</v>
      </c>
      <c r="E60" s="31">
        <v>411.32</v>
      </c>
      <c r="F60" s="12">
        <f t="shared" si="6"/>
        <v>213886.4</v>
      </c>
      <c r="G60" s="12">
        <f t="shared" si="7"/>
        <v>132609.57</v>
      </c>
      <c r="H60" s="12">
        <f t="shared" si="8"/>
        <v>81276.829999999987</v>
      </c>
      <c r="I60" s="63">
        <f t="shared" si="9"/>
        <v>0.37999999064924178</v>
      </c>
      <c r="J60" s="12">
        <v>227262</v>
      </c>
      <c r="K60" s="12">
        <f t="shared" si="10"/>
        <v>-13375.600000000006</v>
      </c>
      <c r="L60" s="29" t="str">
        <f t="shared" si="11"/>
        <v>Below plan</v>
      </c>
      <c r="S60" s="79"/>
    </row>
    <row r="61" spans="1:19" x14ac:dyDescent="0.25">
      <c r="A61" s="57">
        <v>45809</v>
      </c>
      <c r="B61" s="6" t="s">
        <v>40</v>
      </c>
      <c r="C61" s="6" t="s">
        <v>512</v>
      </c>
      <c r="D61" s="12">
        <v>242</v>
      </c>
      <c r="E61" s="31">
        <v>345.67</v>
      </c>
      <c r="F61" s="12">
        <f t="shared" si="6"/>
        <v>83652.14</v>
      </c>
      <c r="G61" s="12">
        <f t="shared" si="7"/>
        <v>51864.33</v>
      </c>
      <c r="H61" s="12">
        <f t="shared" si="8"/>
        <v>31787.809999999998</v>
      </c>
      <c r="I61" s="63">
        <f t="shared" si="9"/>
        <v>0.3799999617463462</v>
      </c>
      <c r="J61" s="12">
        <v>88721</v>
      </c>
      <c r="K61" s="12">
        <f t="shared" si="10"/>
        <v>-5068.8600000000006</v>
      </c>
      <c r="L61" s="29" t="str">
        <f t="shared" si="11"/>
        <v>Below plan</v>
      </c>
      <c r="S61" s="79"/>
    </row>
    <row r="62" spans="1:19" x14ac:dyDescent="0.25">
      <c r="A62" s="57">
        <v>45839</v>
      </c>
      <c r="B62" s="6" t="s">
        <v>20</v>
      </c>
      <c r="C62" s="6" t="s">
        <v>1596</v>
      </c>
      <c r="D62" s="12">
        <v>362</v>
      </c>
      <c r="E62" s="31">
        <v>385.65</v>
      </c>
      <c r="F62" s="12">
        <f t="shared" si="6"/>
        <v>139605.29999999999</v>
      </c>
      <c r="G62" s="12">
        <f t="shared" si="7"/>
        <v>86555.29</v>
      </c>
      <c r="H62" s="12">
        <f t="shared" si="8"/>
        <v>53050.009999999995</v>
      </c>
      <c r="I62" s="63">
        <f t="shared" si="9"/>
        <v>0.37999997134779268</v>
      </c>
      <c r="J62" s="12">
        <v>146593</v>
      </c>
      <c r="K62" s="12">
        <f t="shared" si="10"/>
        <v>-6987.7000000000116</v>
      </c>
      <c r="L62" s="29" t="str">
        <f t="shared" si="11"/>
        <v>Below plan</v>
      </c>
      <c r="S62" s="79"/>
    </row>
    <row r="63" spans="1:19" x14ac:dyDescent="0.25">
      <c r="A63" s="58">
        <v>45870</v>
      </c>
      <c r="B63" s="8" t="s">
        <v>15</v>
      </c>
      <c r="C63" s="8" t="s">
        <v>1599</v>
      </c>
      <c r="D63" s="18">
        <v>830</v>
      </c>
      <c r="E63" s="32">
        <v>369.55</v>
      </c>
      <c r="F63" s="18">
        <f t="shared" si="6"/>
        <v>306726.5</v>
      </c>
      <c r="G63" s="18">
        <f t="shared" si="7"/>
        <v>190170.43</v>
      </c>
      <c r="H63" s="18">
        <f t="shared" si="8"/>
        <v>116556.07</v>
      </c>
      <c r="I63" s="66">
        <f t="shared" si="9"/>
        <v>0.38</v>
      </c>
      <c r="J63" s="18">
        <v>273848</v>
      </c>
      <c r="K63" s="18">
        <f t="shared" si="10"/>
        <v>32878.5</v>
      </c>
      <c r="L63" s="30" t="str">
        <f t="shared" si="11"/>
        <v>On target</v>
      </c>
      <c r="S63" s="79"/>
    </row>
  </sheetData>
  <mergeCells count="2">
    <mergeCell ref="R5:S5"/>
    <mergeCell ref="R10:S10"/>
  </mergeCells>
  <hyperlinks>
    <hyperlink ref="U2" location="'INDEX'!A1" tooltip="Back to INDEX" display="← Ana Sayfa / Back to Index" xr:uid="{BB501F91-77AA-498C-8FB4-CA686C029E12}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1F3864"/>
  </sheetPr>
  <dimension ref="A1:V124"/>
  <sheetViews>
    <sheetView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12" style="1" customWidth="1"/>
    <col min="2" max="2" width="13.28515625" style="1" customWidth="1"/>
    <col min="3" max="3" width="10.7109375" style="1" customWidth="1"/>
    <col min="4" max="4" width="6.85546875" style="1" customWidth="1"/>
    <col min="5" max="5" width="10.85546875" style="1" customWidth="1"/>
    <col min="6" max="6" width="9.7109375" style="1" customWidth="1"/>
    <col min="7" max="7" width="7.42578125" style="1" customWidth="1"/>
    <col min="8" max="8" width="12.7109375" style="1" customWidth="1"/>
    <col min="9" max="9" width="10.7109375" style="1" customWidth="1"/>
    <col min="10" max="10" width="8.5703125" style="1" customWidth="1"/>
    <col min="11" max="11" width="9.85546875" style="1" customWidth="1"/>
    <col min="12" max="12" width="12.140625" style="1" customWidth="1"/>
    <col min="13" max="13" width="14.5703125" style="1" customWidth="1"/>
    <col min="14" max="14" width="14.5703125" customWidth="1"/>
    <col min="15" max="15" width="22" style="1" bestFit="1" customWidth="1"/>
    <col min="16" max="16" width="12.140625" style="1" bestFit="1" customWidth="1"/>
    <col min="17" max="18" width="9.140625" style="1" customWidth="1"/>
    <col min="19" max="19" width="13.85546875" style="1" bestFit="1" customWidth="1"/>
    <col min="20" max="20" width="50.7109375" style="1" customWidth="1"/>
    <col min="21" max="21" width="9.140625" style="1" customWidth="1"/>
    <col min="22" max="22" width="28.7109375" style="1" customWidth="1"/>
    <col min="23" max="16384" width="9.140625" style="1"/>
  </cols>
  <sheetData>
    <row r="1" spans="1:22" ht="33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M1" s="67" t="s">
        <v>3982</v>
      </c>
      <c r="O1" s="2" t="s">
        <v>3964</v>
      </c>
      <c r="P1" s="4" t="s">
        <v>3965</v>
      </c>
      <c r="S1" s="9" t="s">
        <v>96</v>
      </c>
      <c r="T1" s="77" t="s">
        <v>4099</v>
      </c>
    </row>
    <row r="2" spans="1:22" ht="28.5" x14ac:dyDescent="0.25">
      <c r="A2" s="57">
        <v>45474</v>
      </c>
      <c r="B2" s="6" t="s">
        <v>20</v>
      </c>
      <c r="C2" s="6" t="s">
        <v>507</v>
      </c>
      <c r="D2" s="12">
        <v>870</v>
      </c>
      <c r="E2" s="31">
        <v>82.78</v>
      </c>
      <c r="F2" s="12">
        <f t="shared" ref="F2:F33" si="0">D2*E2</f>
        <v>72018.600000000006</v>
      </c>
      <c r="G2" s="12">
        <f t="shared" ref="G2:G33" si="1">ROUND(F2*$P$2,2)</f>
        <v>44651.53</v>
      </c>
      <c r="H2" s="12">
        <f t="shared" ref="H2:H33" si="2">F2-G2</f>
        <v>27367.070000000007</v>
      </c>
      <c r="I2" s="63">
        <f t="shared" ref="I2:I33" si="3">H2/F2</f>
        <v>0.38000002777060377</v>
      </c>
      <c r="J2" s="12">
        <v>84247</v>
      </c>
      <c r="K2" s="12">
        <f t="shared" ref="K2:K33" si="4">F2-J2</f>
        <v>-12228.399999999994</v>
      </c>
      <c r="L2" s="29" t="str">
        <f t="shared" ref="L2:L33" si="5">IF(K2&gt;=0,"On target","Below plan")</f>
        <v>Below plan</v>
      </c>
      <c r="M2" s="25">
        <f t="shared" ref="M2:M33" si="6">VLOOKUP(B2,$O$8:$P$10,2,FALSE)*H2</f>
        <v>1094.6828000000003</v>
      </c>
      <c r="O2" s="5" t="s">
        <v>3966</v>
      </c>
      <c r="P2" s="64">
        <v>0.62</v>
      </c>
      <c r="S2" s="9" t="s">
        <v>97</v>
      </c>
      <c r="T2" s="78" t="s">
        <v>4100</v>
      </c>
      <c r="V2" s="128" t="s">
        <v>6607</v>
      </c>
    </row>
    <row r="3" spans="1:22" ht="28.5" x14ac:dyDescent="0.25">
      <c r="A3" s="57">
        <v>45505</v>
      </c>
      <c r="B3" s="6" t="s">
        <v>15</v>
      </c>
      <c r="C3" s="6" t="s">
        <v>523</v>
      </c>
      <c r="D3" s="12">
        <v>889</v>
      </c>
      <c r="E3" s="31">
        <v>298.63</v>
      </c>
      <c r="F3" s="12">
        <f t="shared" si="0"/>
        <v>265482.07</v>
      </c>
      <c r="G3" s="12">
        <f t="shared" si="1"/>
        <v>164598.88</v>
      </c>
      <c r="H3" s="12">
        <f t="shared" si="2"/>
        <v>100883.19</v>
      </c>
      <c r="I3" s="63">
        <f t="shared" si="3"/>
        <v>0.38000001280689127</v>
      </c>
      <c r="J3" s="12">
        <v>272201</v>
      </c>
      <c r="K3" s="12">
        <f t="shared" si="4"/>
        <v>-6718.929999999993</v>
      </c>
      <c r="L3" s="29" t="str">
        <f t="shared" si="5"/>
        <v>Below plan</v>
      </c>
      <c r="M3" s="25">
        <f t="shared" si="6"/>
        <v>3530.9116500000005</v>
      </c>
      <c r="O3" s="5" t="s">
        <v>3967</v>
      </c>
      <c r="P3" s="64">
        <v>0.03</v>
      </c>
      <c r="S3" s="9" t="s">
        <v>98</v>
      </c>
      <c r="T3" s="78" t="s">
        <v>4101</v>
      </c>
    </row>
    <row r="4" spans="1:22" x14ac:dyDescent="0.25">
      <c r="A4" s="57">
        <v>45536</v>
      </c>
      <c r="B4" s="6" t="s">
        <v>29</v>
      </c>
      <c r="C4" s="6" t="s">
        <v>1598</v>
      </c>
      <c r="D4" s="12">
        <v>722</v>
      </c>
      <c r="E4" s="31">
        <v>205.83</v>
      </c>
      <c r="F4" s="12">
        <f t="shared" si="0"/>
        <v>148609.26</v>
      </c>
      <c r="G4" s="12">
        <f t="shared" si="1"/>
        <v>92137.74</v>
      </c>
      <c r="H4" s="12">
        <f t="shared" si="2"/>
        <v>56471.520000000004</v>
      </c>
      <c r="I4" s="63">
        <f t="shared" si="3"/>
        <v>0.38000000807486695</v>
      </c>
      <c r="J4" s="12">
        <v>144338</v>
      </c>
      <c r="K4" s="12">
        <f t="shared" si="4"/>
        <v>4271.2600000000093</v>
      </c>
      <c r="L4" s="29" t="str">
        <f t="shared" si="5"/>
        <v>On target</v>
      </c>
      <c r="M4" s="25">
        <f t="shared" si="6"/>
        <v>1694.1456000000001</v>
      </c>
      <c r="O4" s="5" t="s">
        <v>3968</v>
      </c>
      <c r="P4" s="64">
        <v>0.18</v>
      </c>
      <c r="T4" s="79"/>
    </row>
    <row r="5" spans="1:22" x14ac:dyDescent="0.25">
      <c r="A5" s="57">
        <v>45566</v>
      </c>
      <c r="B5" s="6" t="s">
        <v>50</v>
      </c>
      <c r="C5" s="6" t="s">
        <v>512</v>
      </c>
      <c r="D5" s="12">
        <v>284</v>
      </c>
      <c r="E5" s="31">
        <v>191.99</v>
      </c>
      <c r="F5" s="12">
        <f t="shared" si="0"/>
        <v>54525.16</v>
      </c>
      <c r="G5" s="12">
        <f t="shared" si="1"/>
        <v>33805.599999999999</v>
      </c>
      <c r="H5" s="12">
        <f t="shared" si="2"/>
        <v>20719.560000000005</v>
      </c>
      <c r="I5" s="63">
        <f t="shared" si="3"/>
        <v>0.37999998532787438</v>
      </c>
      <c r="J5" s="12">
        <v>46092</v>
      </c>
      <c r="K5" s="12">
        <f t="shared" si="4"/>
        <v>8433.1600000000035</v>
      </c>
      <c r="L5" s="29" t="str">
        <f t="shared" si="5"/>
        <v>On target</v>
      </c>
      <c r="M5" s="25" t="e">
        <f t="shared" si="6"/>
        <v>#N/A</v>
      </c>
      <c r="O5" s="7" t="s">
        <v>3969</v>
      </c>
      <c r="P5" s="65">
        <v>1.08</v>
      </c>
      <c r="S5" s="113" t="s">
        <v>99</v>
      </c>
      <c r="T5" s="122"/>
    </row>
    <row r="6" spans="1:22" x14ac:dyDescent="0.25">
      <c r="A6" s="57">
        <v>45597</v>
      </c>
      <c r="B6" s="6" t="s">
        <v>40</v>
      </c>
      <c r="C6" s="6" t="s">
        <v>1596</v>
      </c>
      <c r="D6" s="12">
        <v>218</v>
      </c>
      <c r="E6" s="31">
        <v>259.11</v>
      </c>
      <c r="F6" s="12">
        <f t="shared" si="0"/>
        <v>56485.98</v>
      </c>
      <c r="G6" s="12">
        <f t="shared" si="1"/>
        <v>35021.31</v>
      </c>
      <c r="H6" s="12">
        <f t="shared" si="2"/>
        <v>21464.670000000006</v>
      </c>
      <c r="I6" s="63">
        <f t="shared" si="3"/>
        <v>0.37999995751158083</v>
      </c>
      <c r="J6" s="12">
        <v>64995</v>
      </c>
      <c r="K6" s="12">
        <f t="shared" si="4"/>
        <v>-8509.0199999999968</v>
      </c>
      <c r="L6" s="29" t="str">
        <f t="shared" si="5"/>
        <v>Below plan</v>
      </c>
      <c r="M6" s="25" t="e">
        <f t="shared" si="6"/>
        <v>#N/A</v>
      </c>
      <c r="S6" s="15" t="s">
        <v>100</v>
      </c>
      <c r="T6" s="80" t="s">
        <v>3993</v>
      </c>
    </row>
    <row r="7" spans="1:22" ht="28.5" x14ac:dyDescent="0.25">
      <c r="A7" s="57">
        <v>45627</v>
      </c>
      <c r="B7" s="6" t="s">
        <v>20</v>
      </c>
      <c r="C7" s="6" t="s">
        <v>1599</v>
      </c>
      <c r="D7" s="12">
        <v>405</v>
      </c>
      <c r="E7" s="31">
        <v>331.95</v>
      </c>
      <c r="F7" s="12">
        <f t="shared" si="0"/>
        <v>134439.75</v>
      </c>
      <c r="G7" s="12">
        <f t="shared" si="1"/>
        <v>83352.649999999994</v>
      </c>
      <c r="H7" s="12">
        <f t="shared" si="2"/>
        <v>51087.100000000006</v>
      </c>
      <c r="I7" s="63">
        <f t="shared" si="3"/>
        <v>0.37999996280861875</v>
      </c>
      <c r="J7" s="12">
        <v>130869</v>
      </c>
      <c r="K7" s="12">
        <f t="shared" si="4"/>
        <v>3570.75</v>
      </c>
      <c r="L7" s="29" t="str">
        <f t="shared" si="5"/>
        <v>On target</v>
      </c>
      <c r="M7" s="25">
        <f t="shared" si="6"/>
        <v>2043.4840000000004</v>
      </c>
      <c r="O7" s="2" t="s">
        <v>8</v>
      </c>
      <c r="P7" s="4" t="s">
        <v>3981</v>
      </c>
      <c r="S7" s="15" t="s">
        <v>101</v>
      </c>
      <c r="T7" s="80" t="s">
        <v>4102</v>
      </c>
    </row>
    <row r="8" spans="1:22" x14ac:dyDescent="0.25">
      <c r="A8" s="57">
        <v>45658</v>
      </c>
      <c r="B8" s="6" t="s">
        <v>15</v>
      </c>
      <c r="C8" s="6" t="s">
        <v>516</v>
      </c>
      <c r="D8" s="12">
        <v>223</v>
      </c>
      <c r="E8" s="31">
        <v>273.44</v>
      </c>
      <c r="F8" s="12">
        <f t="shared" si="0"/>
        <v>60977.120000000003</v>
      </c>
      <c r="G8" s="12">
        <f t="shared" si="1"/>
        <v>37805.81</v>
      </c>
      <c r="H8" s="12">
        <f t="shared" si="2"/>
        <v>23171.310000000005</v>
      </c>
      <c r="I8" s="63">
        <f t="shared" si="3"/>
        <v>0.38000007215821285</v>
      </c>
      <c r="J8" s="12">
        <v>58405</v>
      </c>
      <c r="K8" s="12">
        <f t="shared" si="4"/>
        <v>2572.1200000000026</v>
      </c>
      <c r="L8" s="29" t="str">
        <f t="shared" si="5"/>
        <v>On target</v>
      </c>
      <c r="M8" s="25">
        <f t="shared" si="6"/>
        <v>810.99585000000025</v>
      </c>
      <c r="O8" s="5" t="s">
        <v>20</v>
      </c>
      <c r="P8" s="68">
        <v>0.04</v>
      </c>
      <c r="S8" s="15" t="s">
        <v>103</v>
      </c>
      <c r="T8" s="80" t="s">
        <v>4006</v>
      </c>
    </row>
    <row r="9" spans="1:22" x14ac:dyDescent="0.25">
      <c r="A9" s="57">
        <v>45689</v>
      </c>
      <c r="B9" s="6" t="s">
        <v>29</v>
      </c>
      <c r="C9" s="6" t="s">
        <v>1597</v>
      </c>
      <c r="D9" s="12">
        <v>130</v>
      </c>
      <c r="E9" s="31">
        <v>151.78</v>
      </c>
      <c r="F9" s="12">
        <f t="shared" si="0"/>
        <v>19731.400000000001</v>
      </c>
      <c r="G9" s="12">
        <f t="shared" si="1"/>
        <v>12233.47</v>
      </c>
      <c r="H9" s="12">
        <f t="shared" si="2"/>
        <v>7497.9300000000021</v>
      </c>
      <c r="I9" s="63">
        <f t="shared" si="3"/>
        <v>0.37999989863871808</v>
      </c>
      <c r="J9" s="12">
        <v>19635</v>
      </c>
      <c r="K9" s="12">
        <f t="shared" si="4"/>
        <v>96.400000000001455</v>
      </c>
      <c r="L9" s="29" t="str">
        <f t="shared" si="5"/>
        <v>On target</v>
      </c>
      <c r="M9" s="25">
        <f t="shared" si="6"/>
        <v>224.93790000000004</v>
      </c>
      <c r="O9" s="5" t="s">
        <v>15</v>
      </c>
      <c r="P9" s="68">
        <v>3.5000000000000003E-2</v>
      </c>
      <c r="T9" s="79"/>
    </row>
    <row r="10" spans="1:22" x14ac:dyDescent="0.25">
      <c r="A10" s="57">
        <v>45717</v>
      </c>
      <c r="B10" s="6" t="s">
        <v>50</v>
      </c>
      <c r="C10" s="6" t="s">
        <v>507</v>
      </c>
      <c r="D10" s="12">
        <v>751</v>
      </c>
      <c r="E10" s="31">
        <v>237.43</v>
      </c>
      <c r="F10" s="12">
        <f t="shared" si="0"/>
        <v>178309.93</v>
      </c>
      <c r="G10" s="12">
        <f t="shared" si="1"/>
        <v>110552.16</v>
      </c>
      <c r="H10" s="12">
        <f t="shared" si="2"/>
        <v>67757.76999999999</v>
      </c>
      <c r="I10" s="63">
        <f t="shared" si="3"/>
        <v>0.37999998093207704</v>
      </c>
      <c r="J10" s="12">
        <v>198607</v>
      </c>
      <c r="K10" s="12">
        <f t="shared" si="4"/>
        <v>-20297.070000000007</v>
      </c>
      <c r="L10" s="29" t="str">
        <f t="shared" si="5"/>
        <v>Below plan</v>
      </c>
      <c r="M10" s="25" t="e">
        <f t="shared" si="6"/>
        <v>#N/A</v>
      </c>
      <c r="O10" s="7" t="s">
        <v>29</v>
      </c>
      <c r="P10" s="69">
        <v>0.03</v>
      </c>
      <c r="S10" s="113" t="s">
        <v>105</v>
      </c>
      <c r="T10" s="122"/>
    </row>
    <row r="11" spans="1:22" x14ac:dyDescent="0.25">
      <c r="A11" s="57">
        <v>45748</v>
      </c>
      <c r="B11" s="6" t="s">
        <v>40</v>
      </c>
      <c r="C11" s="6" t="s">
        <v>523</v>
      </c>
      <c r="D11" s="12">
        <v>712</v>
      </c>
      <c r="E11" s="31">
        <v>337.96</v>
      </c>
      <c r="F11" s="12">
        <f t="shared" si="0"/>
        <v>240627.52</v>
      </c>
      <c r="G11" s="12">
        <f t="shared" si="1"/>
        <v>149189.06</v>
      </c>
      <c r="H11" s="12">
        <f t="shared" si="2"/>
        <v>91438.459999999992</v>
      </c>
      <c r="I11" s="63">
        <f t="shared" si="3"/>
        <v>0.38000000997392153</v>
      </c>
      <c r="J11" s="12">
        <v>250600</v>
      </c>
      <c r="K11" s="12">
        <f t="shared" si="4"/>
        <v>-9972.4800000000105</v>
      </c>
      <c r="L11" s="29" t="str">
        <f t="shared" si="5"/>
        <v>Below plan</v>
      </c>
      <c r="M11" s="25" t="e">
        <f t="shared" si="6"/>
        <v>#N/A</v>
      </c>
      <c r="S11" s="15" t="s">
        <v>100</v>
      </c>
      <c r="T11" s="80" t="s">
        <v>3997</v>
      </c>
    </row>
    <row r="12" spans="1:22" ht="28.5" x14ac:dyDescent="0.25">
      <c r="A12" s="57">
        <v>45778</v>
      </c>
      <c r="B12" s="6" t="s">
        <v>20</v>
      </c>
      <c r="C12" s="6" t="s">
        <v>1598</v>
      </c>
      <c r="D12" s="12">
        <v>611</v>
      </c>
      <c r="E12" s="31">
        <v>121.75</v>
      </c>
      <c r="F12" s="12">
        <f t="shared" si="0"/>
        <v>74389.25</v>
      </c>
      <c r="G12" s="12">
        <f t="shared" si="1"/>
        <v>46121.34</v>
      </c>
      <c r="H12" s="12">
        <f t="shared" si="2"/>
        <v>28267.910000000003</v>
      </c>
      <c r="I12" s="63">
        <f t="shared" si="3"/>
        <v>0.37999993278598726</v>
      </c>
      <c r="J12" s="12">
        <v>62973</v>
      </c>
      <c r="K12" s="12">
        <f t="shared" si="4"/>
        <v>11416.25</v>
      </c>
      <c r="L12" s="29" t="str">
        <f t="shared" si="5"/>
        <v>On target</v>
      </c>
      <c r="M12" s="25">
        <f t="shared" si="6"/>
        <v>1130.7164000000002</v>
      </c>
      <c r="O12"/>
      <c r="P12"/>
      <c r="S12" s="15" t="s">
        <v>101</v>
      </c>
      <c r="T12" s="80" t="s">
        <v>4103</v>
      </c>
    </row>
    <row r="13" spans="1:22" x14ac:dyDescent="0.25">
      <c r="A13" s="57">
        <v>45809</v>
      </c>
      <c r="B13" s="6" t="s">
        <v>15</v>
      </c>
      <c r="C13" s="6" t="s">
        <v>512</v>
      </c>
      <c r="D13" s="12">
        <v>233</v>
      </c>
      <c r="E13" s="31">
        <v>267.52999999999997</v>
      </c>
      <c r="F13" s="12">
        <f t="shared" si="0"/>
        <v>62334.489999999991</v>
      </c>
      <c r="G13" s="12">
        <f t="shared" si="1"/>
        <v>38647.379999999997</v>
      </c>
      <c r="H13" s="12">
        <f t="shared" si="2"/>
        <v>23687.109999999993</v>
      </c>
      <c r="I13" s="63">
        <f t="shared" si="3"/>
        <v>0.38000006096143557</v>
      </c>
      <c r="J13" s="12">
        <v>51434</v>
      </c>
      <c r="K13" s="12">
        <f t="shared" si="4"/>
        <v>10900.489999999991</v>
      </c>
      <c r="L13" s="29" t="str">
        <f t="shared" si="5"/>
        <v>On target</v>
      </c>
      <c r="M13" s="25">
        <f t="shared" si="6"/>
        <v>829.04884999999979</v>
      </c>
      <c r="O13"/>
      <c r="P13"/>
      <c r="S13" s="15" t="s">
        <v>103</v>
      </c>
      <c r="T13" s="80" t="s">
        <v>4009</v>
      </c>
    </row>
    <row r="14" spans="1:22" x14ac:dyDescent="0.25">
      <c r="A14" s="57">
        <v>45839</v>
      </c>
      <c r="B14" s="6" t="s">
        <v>29</v>
      </c>
      <c r="C14" s="6" t="s">
        <v>1596</v>
      </c>
      <c r="D14" s="12">
        <v>865</v>
      </c>
      <c r="E14" s="31">
        <v>205.98</v>
      </c>
      <c r="F14" s="12">
        <f t="shared" si="0"/>
        <v>178172.69999999998</v>
      </c>
      <c r="G14" s="12">
        <f t="shared" si="1"/>
        <v>110467.07</v>
      </c>
      <c r="H14" s="12">
        <f t="shared" si="2"/>
        <v>67705.629999999976</v>
      </c>
      <c r="I14" s="63">
        <f t="shared" si="3"/>
        <v>0.38000002245012832</v>
      </c>
      <c r="J14" s="12">
        <v>183933</v>
      </c>
      <c r="K14" s="12">
        <f t="shared" si="4"/>
        <v>-5760.3000000000175</v>
      </c>
      <c r="L14" s="29" t="str">
        <f t="shared" si="5"/>
        <v>Below plan</v>
      </c>
      <c r="M14" s="25">
        <f t="shared" si="6"/>
        <v>2031.1688999999992</v>
      </c>
      <c r="O14"/>
      <c r="P14"/>
      <c r="T14" s="79"/>
    </row>
    <row r="15" spans="1:22" x14ac:dyDescent="0.25">
      <c r="A15" s="57">
        <v>45870</v>
      </c>
      <c r="B15" s="6" t="s">
        <v>50</v>
      </c>
      <c r="C15" s="6" t="s">
        <v>1599</v>
      </c>
      <c r="D15" s="12">
        <v>802</v>
      </c>
      <c r="E15" s="31">
        <v>308.98</v>
      </c>
      <c r="F15" s="12">
        <f t="shared" si="0"/>
        <v>247801.96000000002</v>
      </c>
      <c r="G15" s="12">
        <f t="shared" si="1"/>
        <v>153637.22</v>
      </c>
      <c r="H15" s="12">
        <f t="shared" si="2"/>
        <v>94164.74000000002</v>
      </c>
      <c r="I15" s="63">
        <f t="shared" si="3"/>
        <v>0.3799999806296932</v>
      </c>
      <c r="J15" s="12">
        <v>251968</v>
      </c>
      <c r="K15" s="12">
        <f t="shared" si="4"/>
        <v>-4166.039999999979</v>
      </c>
      <c r="L15" s="29" t="str">
        <f t="shared" si="5"/>
        <v>Below plan</v>
      </c>
      <c r="M15" s="25" t="e">
        <f t="shared" si="6"/>
        <v>#N/A</v>
      </c>
      <c r="O15"/>
      <c r="P15"/>
      <c r="T15" s="79"/>
    </row>
    <row r="16" spans="1:22" x14ac:dyDescent="0.25">
      <c r="A16" s="57">
        <v>45901</v>
      </c>
      <c r="B16" s="6" t="s">
        <v>40</v>
      </c>
      <c r="C16" s="6" t="s">
        <v>516</v>
      </c>
      <c r="D16" s="12">
        <v>335</v>
      </c>
      <c r="E16" s="31">
        <v>300.22000000000003</v>
      </c>
      <c r="F16" s="12">
        <f t="shared" si="0"/>
        <v>100573.70000000001</v>
      </c>
      <c r="G16" s="12">
        <f t="shared" si="1"/>
        <v>62355.69</v>
      </c>
      <c r="H16" s="12">
        <f t="shared" si="2"/>
        <v>38218.010000000009</v>
      </c>
      <c r="I16" s="63">
        <f t="shared" si="3"/>
        <v>0.38000003977182906</v>
      </c>
      <c r="J16" s="12">
        <v>109299</v>
      </c>
      <c r="K16" s="12">
        <f t="shared" si="4"/>
        <v>-8725.2999999999884</v>
      </c>
      <c r="L16" s="29" t="str">
        <f t="shared" si="5"/>
        <v>Below plan</v>
      </c>
      <c r="M16" s="25" t="e">
        <f t="shared" si="6"/>
        <v>#N/A</v>
      </c>
      <c r="T16" s="79"/>
    </row>
    <row r="17" spans="1:20" x14ac:dyDescent="0.25">
      <c r="A17" s="57">
        <v>45931</v>
      </c>
      <c r="B17" s="6" t="s">
        <v>20</v>
      </c>
      <c r="C17" s="6" t="s">
        <v>1597</v>
      </c>
      <c r="D17" s="12">
        <v>798</v>
      </c>
      <c r="E17" s="31">
        <v>193.35</v>
      </c>
      <c r="F17" s="12">
        <f t="shared" si="0"/>
        <v>154293.29999999999</v>
      </c>
      <c r="G17" s="12">
        <f t="shared" si="1"/>
        <v>95661.85</v>
      </c>
      <c r="H17" s="12">
        <f t="shared" si="2"/>
        <v>58631.449999999983</v>
      </c>
      <c r="I17" s="63">
        <f t="shared" si="3"/>
        <v>0.37999997407534863</v>
      </c>
      <c r="J17" s="12">
        <v>148613</v>
      </c>
      <c r="K17" s="12">
        <f t="shared" si="4"/>
        <v>5680.2999999999884</v>
      </c>
      <c r="L17" s="29" t="str">
        <f t="shared" si="5"/>
        <v>On target</v>
      </c>
      <c r="M17" s="25">
        <f t="shared" si="6"/>
        <v>2345.2579999999994</v>
      </c>
      <c r="T17" s="79"/>
    </row>
    <row r="18" spans="1:20" x14ac:dyDescent="0.25">
      <c r="A18" s="57">
        <v>45962</v>
      </c>
      <c r="B18" s="6" t="s">
        <v>15</v>
      </c>
      <c r="C18" s="6" t="s">
        <v>507</v>
      </c>
      <c r="D18" s="12">
        <v>804</v>
      </c>
      <c r="E18" s="31">
        <v>397.87</v>
      </c>
      <c r="F18" s="12">
        <f t="shared" si="0"/>
        <v>319887.48</v>
      </c>
      <c r="G18" s="12">
        <f t="shared" si="1"/>
        <v>198330.23999999999</v>
      </c>
      <c r="H18" s="12">
        <f t="shared" si="2"/>
        <v>121557.23999999999</v>
      </c>
      <c r="I18" s="63">
        <f t="shared" si="3"/>
        <v>0.37999999249736188</v>
      </c>
      <c r="J18" s="12">
        <v>367558</v>
      </c>
      <c r="K18" s="12">
        <f t="shared" si="4"/>
        <v>-47670.520000000019</v>
      </c>
      <c r="L18" s="29" t="str">
        <f t="shared" si="5"/>
        <v>Below plan</v>
      </c>
      <c r="M18" s="25">
        <f t="shared" si="6"/>
        <v>4254.5034000000005</v>
      </c>
      <c r="T18" s="79"/>
    </row>
    <row r="19" spans="1:20" x14ac:dyDescent="0.25">
      <c r="A19" s="57">
        <v>45992</v>
      </c>
      <c r="B19" s="6" t="s">
        <v>29</v>
      </c>
      <c r="C19" s="6" t="s">
        <v>523</v>
      </c>
      <c r="D19" s="12">
        <v>385</v>
      </c>
      <c r="E19" s="31">
        <v>130.91999999999999</v>
      </c>
      <c r="F19" s="12">
        <f t="shared" si="0"/>
        <v>50404.2</v>
      </c>
      <c r="G19" s="12">
        <f t="shared" si="1"/>
        <v>31250.6</v>
      </c>
      <c r="H19" s="12">
        <f t="shared" si="2"/>
        <v>19153.599999999999</v>
      </c>
      <c r="I19" s="63">
        <f t="shared" si="3"/>
        <v>0.38000007935846614</v>
      </c>
      <c r="J19" s="12">
        <v>52989</v>
      </c>
      <c r="K19" s="12">
        <f t="shared" si="4"/>
        <v>-2584.8000000000029</v>
      </c>
      <c r="L19" s="29" t="str">
        <f t="shared" si="5"/>
        <v>Below plan</v>
      </c>
      <c r="M19" s="25">
        <f t="shared" si="6"/>
        <v>574.60799999999995</v>
      </c>
      <c r="T19" s="79"/>
    </row>
    <row r="20" spans="1:20" x14ac:dyDescent="0.25">
      <c r="A20" s="57">
        <v>45292</v>
      </c>
      <c r="B20" s="6" t="s">
        <v>50</v>
      </c>
      <c r="C20" s="6" t="s">
        <v>1598</v>
      </c>
      <c r="D20" s="12">
        <v>625</v>
      </c>
      <c r="E20" s="31">
        <v>396.31</v>
      </c>
      <c r="F20" s="12">
        <f t="shared" si="0"/>
        <v>247693.75</v>
      </c>
      <c r="G20" s="12">
        <f t="shared" si="1"/>
        <v>153570.13</v>
      </c>
      <c r="H20" s="12">
        <f t="shared" si="2"/>
        <v>94123.62</v>
      </c>
      <c r="I20" s="63">
        <f t="shared" si="3"/>
        <v>0.37999997981378214</v>
      </c>
      <c r="J20" s="12">
        <v>290593</v>
      </c>
      <c r="K20" s="12">
        <f t="shared" si="4"/>
        <v>-42899.25</v>
      </c>
      <c r="L20" s="29" t="str">
        <f t="shared" si="5"/>
        <v>Below plan</v>
      </c>
      <c r="M20" s="25" t="e">
        <f t="shared" si="6"/>
        <v>#N/A</v>
      </c>
      <c r="T20" s="79"/>
    </row>
    <row r="21" spans="1:20" x14ac:dyDescent="0.25">
      <c r="A21" s="57">
        <v>45323</v>
      </c>
      <c r="B21" s="6" t="s">
        <v>40</v>
      </c>
      <c r="C21" s="6" t="s">
        <v>512</v>
      </c>
      <c r="D21" s="12">
        <v>456</v>
      </c>
      <c r="E21" s="31">
        <v>372.8</v>
      </c>
      <c r="F21" s="12">
        <f t="shared" si="0"/>
        <v>169996.80000000002</v>
      </c>
      <c r="G21" s="12">
        <f t="shared" si="1"/>
        <v>105398.02</v>
      </c>
      <c r="H21" s="12">
        <f t="shared" si="2"/>
        <v>64598.780000000013</v>
      </c>
      <c r="I21" s="63">
        <f t="shared" si="3"/>
        <v>0.37999997647014538</v>
      </c>
      <c r="J21" s="12">
        <v>179890</v>
      </c>
      <c r="K21" s="12">
        <f t="shared" si="4"/>
        <v>-9893.1999999999825</v>
      </c>
      <c r="L21" s="29" t="str">
        <f t="shared" si="5"/>
        <v>Below plan</v>
      </c>
      <c r="M21" s="25" t="e">
        <f t="shared" si="6"/>
        <v>#N/A</v>
      </c>
      <c r="T21" s="79"/>
    </row>
    <row r="22" spans="1:20" x14ac:dyDescent="0.25">
      <c r="A22" s="57">
        <v>45352</v>
      </c>
      <c r="B22" s="6" t="s">
        <v>20</v>
      </c>
      <c r="C22" s="6" t="s">
        <v>1596</v>
      </c>
      <c r="D22" s="12">
        <v>209</v>
      </c>
      <c r="E22" s="31">
        <v>183.17</v>
      </c>
      <c r="F22" s="12">
        <f t="shared" si="0"/>
        <v>38282.53</v>
      </c>
      <c r="G22" s="12">
        <f t="shared" si="1"/>
        <v>23735.17</v>
      </c>
      <c r="H22" s="12">
        <f t="shared" si="2"/>
        <v>14547.36</v>
      </c>
      <c r="I22" s="63">
        <f t="shared" si="3"/>
        <v>0.37999996342979425</v>
      </c>
      <c r="J22" s="12">
        <v>34750</v>
      </c>
      <c r="K22" s="12">
        <f t="shared" si="4"/>
        <v>3532.5299999999988</v>
      </c>
      <c r="L22" s="29" t="str">
        <f t="shared" si="5"/>
        <v>On target</v>
      </c>
      <c r="M22" s="25">
        <f t="shared" si="6"/>
        <v>581.89440000000002</v>
      </c>
      <c r="T22" s="79"/>
    </row>
    <row r="23" spans="1:20" x14ac:dyDescent="0.25">
      <c r="A23" s="57">
        <v>45383</v>
      </c>
      <c r="B23" s="6" t="s">
        <v>15</v>
      </c>
      <c r="C23" s="6" t="s">
        <v>1599</v>
      </c>
      <c r="D23" s="12">
        <v>488</v>
      </c>
      <c r="E23" s="31">
        <v>323.85000000000002</v>
      </c>
      <c r="F23" s="12">
        <f t="shared" si="0"/>
        <v>158038.80000000002</v>
      </c>
      <c r="G23" s="12">
        <f t="shared" si="1"/>
        <v>97984.06</v>
      </c>
      <c r="H23" s="12">
        <f t="shared" si="2"/>
        <v>60054.74000000002</v>
      </c>
      <c r="I23" s="63">
        <f t="shared" si="3"/>
        <v>0.37999997468975982</v>
      </c>
      <c r="J23" s="12">
        <v>142437</v>
      </c>
      <c r="K23" s="12">
        <f t="shared" si="4"/>
        <v>15601.800000000017</v>
      </c>
      <c r="L23" s="29" t="str">
        <f t="shared" si="5"/>
        <v>On target</v>
      </c>
      <c r="M23" s="25">
        <f t="shared" si="6"/>
        <v>2101.9159000000009</v>
      </c>
      <c r="T23" s="79"/>
    </row>
    <row r="24" spans="1:20" x14ac:dyDescent="0.25">
      <c r="A24" s="57">
        <v>45413</v>
      </c>
      <c r="B24" s="6" t="s">
        <v>29</v>
      </c>
      <c r="C24" s="6" t="s">
        <v>516</v>
      </c>
      <c r="D24" s="12">
        <v>246</v>
      </c>
      <c r="E24" s="31">
        <v>373.86</v>
      </c>
      <c r="F24" s="12">
        <f t="shared" si="0"/>
        <v>91969.56</v>
      </c>
      <c r="G24" s="12">
        <f t="shared" si="1"/>
        <v>57021.13</v>
      </c>
      <c r="H24" s="12">
        <f t="shared" si="2"/>
        <v>34948.43</v>
      </c>
      <c r="I24" s="63">
        <f t="shared" si="3"/>
        <v>0.37999996955514415</v>
      </c>
      <c r="J24" s="12">
        <v>81879</v>
      </c>
      <c r="K24" s="12">
        <f t="shared" si="4"/>
        <v>10090.559999999998</v>
      </c>
      <c r="L24" s="29" t="str">
        <f t="shared" si="5"/>
        <v>On target</v>
      </c>
      <c r="M24" s="25">
        <f t="shared" si="6"/>
        <v>1048.4529</v>
      </c>
      <c r="T24" s="79"/>
    </row>
    <row r="25" spans="1:20" x14ac:dyDescent="0.25">
      <c r="A25" s="57">
        <v>45444</v>
      </c>
      <c r="B25" s="6" t="s">
        <v>50</v>
      </c>
      <c r="C25" s="6" t="s">
        <v>1597</v>
      </c>
      <c r="D25" s="12">
        <v>733</v>
      </c>
      <c r="E25" s="31">
        <v>339.86</v>
      </c>
      <c r="F25" s="12">
        <f t="shared" si="0"/>
        <v>249117.38</v>
      </c>
      <c r="G25" s="12">
        <f t="shared" si="1"/>
        <v>154452.78</v>
      </c>
      <c r="H25" s="12">
        <f t="shared" si="2"/>
        <v>94664.6</v>
      </c>
      <c r="I25" s="63">
        <f t="shared" si="3"/>
        <v>0.37999998233764343</v>
      </c>
      <c r="J25" s="12">
        <v>287137</v>
      </c>
      <c r="K25" s="12">
        <f t="shared" si="4"/>
        <v>-38019.619999999995</v>
      </c>
      <c r="L25" s="29" t="str">
        <f t="shared" si="5"/>
        <v>Below plan</v>
      </c>
      <c r="M25" s="25" t="e">
        <f t="shared" si="6"/>
        <v>#N/A</v>
      </c>
      <c r="T25" s="79"/>
    </row>
    <row r="26" spans="1:20" x14ac:dyDescent="0.25">
      <c r="A26" s="57">
        <v>45474</v>
      </c>
      <c r="B26" s="6" t="s">
        <v>40</v>
      </c>
      <c r="C26" s="6" t="s">
        <v>507</v>
      </c>
      <c r="D26" s="12">
        <v>551</v>
      </c>
      <c r="E26" s="31">
        <v>77.67</v>
      </c>
      <c r="F26" s="12">
        <f t="shared" si="0"/>
        <v>42796.17</v>
      </c>
      <c r="G26" s="12">
        <f t="shared" si="1"/>
        <v>26533.63</v>
      </c>
      <c r="H26" s="12">
        <f t="shared" si="2"/>
        <v>16262.539999999997</v>
      </c>
      <c r="I26" s="63">
        <f t="shared" si="3"/>
        <v>0.37999989251374594</v>
      </c>
      <c r="J26" s="12">
        <v>37256</v>
      </c>
      <c r="K26" s="12">
        <f t="shared" si="4"/>
        <v>5540.1699999999983</v>
      </c>
      <c r="L26" s="29" t="str">
        <f t="shared" si="5"/>
        <v>On target</v>
      </c>
      <c r="M26" s="25" t="e">
        <f t="shared" si="6"/>
        <v>#N/A</v>
      </c>
      <c r="T26" s="79"/>
    </row>
    <row r="27" spans="1:20" x14ac:dyDescent="0.25">
      <c r="A27" s="57">
        <v>45505</v>
      </c>
      <c r="B27" s="6" t="s">
        <v>20</v>
      </c>
      <c r="C27" s="6" t="s">
        <v>523</v>
      </c>
      <c r="D27" s="12">
        <v>683</v>
      </c>
      <c r="E27" s="31">
        <v>195.21</v>
      </c>
      <c r="F27" s="12">
        <f t="shared" si="0"/>
        <v>133328.43</v>
      </c>
      <c r="G27" s="12">
        <f t="shared" si="1"/>
        <v>82663.63</v>
      </c>
      <c r="H27" s="12">
        <f t="shared" si="2"/>
        <v>50664.799999999988</v>
      </c>
      <c r="I27" s="63">
        <f t="shared" si="3"/>
        <v>0.37999997449906214</v>
      </c>
      <c r="J27" s="12">
        <v>125993</v>
      </c>
      <c r="K27" s="12">
        <f t="shared" si="4"/>
        <v>7335.429999999993</v>
      </c>
      <c r="L27" s="29" t="str">
        <f t="shared" si="5"/>
        <v>On target</v>
      </c>
      <c r="M27" s="25">
        <f t="shared" si="6"/>
        <v>2026.5919999999996</v>
      </c>
      <c r="T27" s="79"/>
    </row>
    <row r="28" spans="1:20" x14ac:dyDescent="0.25">
      <c r="A28" s="57">
        <v>45536</v>
      </c>
      <c r="B28" s="6" t="s">
        <v>15</v>
      </c>
      <c r="C28" s="6" t="s">
        <v>1598</v>
      </c>
      <c r="D28" s="12">
        <v>718</v>
      </c>
      <c r="E28" s="31">
        <v>136.66999999999999</v>
      </c>
      <c r="F28" s="12">
        <f t="shared" si="0"/>
        <v>98129.06</v>
      </c>
      <c r="G28" s="12">
        <f t="shared" si="1"/>
        <v>60840.02</v>
      </c>
      <c r="H28" s="12">
        <f t="shared" si="2"/>
        <v>37289.040000000001</v>
      </c>
      <c r="I28" s="63">
        <f t="shared" si="3"/>
        <v>0.37999997146614878</v>
      </c>
      <c r="J28" s="12">
        <v>96310</v>
      </c>
      <c r="K28" s="12">
        <f t="shared" si="4"/>
        <v>1819.0599999999977</v>
      </c>
      <c r="L28" s="29" t="str">
        <f t="shared" si="5"/>
        <v>On target</v>
      </c>
      <c r="M28" s="25">
        <f t="shared" si="6"/>
        <v>1305.1164000000001</v>
      </c>
      <c r="T28" s="79"/>
    </row>
    <row r="29" spans="1:20" x14ac:dyDescent="0.25">
      <c r="A29" s="57">
        <v>45566</v>
      </c>
      <c r="B29" s="6" t="s">
        <v>29</v>
      </c>
      <c r="C29" s="6" t="s">
        <v>512</v>
      </c>
      <c r="D29" s="12">
        <v>381</v>
      </c>
      <c r="E29" s="31">
        <v>165.42</v>
      </c>
      <c r="F29" s="12">
        <f t="shared" si="0"/>
        <v>63025.02</v>
      </c>
      <c r="G29" s="12">
        <f t="shared" si="1"/>
        <v>39075.51</v>
      </c>
      <c r="H29" s="12">
        <f t="shared" si="2"/>
        <v>23949.509999999995</v>
      </c>
      <c r="I29" s="63">
        <f t="shared" si="3"/>
        <v>0.38000003808011479</v>
      </c>
      <c r="J29" s="12">
        <v>62145</v>
      </c>
      <c r="K29" s="12">
        <f t="shared" si="4"/>
        <v>880.0199999999968</v>
      </c>
      <c r="L29" s="29" t="str">
        <f t="shared" si="5"/>
        <v>On target</v>
      </c>
      <c r="M29" s="25">
        <f t="shared" si="6"/>
        <v>718.48529999999982</v>
      </c>
      <c r="T29" s="79"/>
    </row>
    <row r="30" spans="1:20" x14ac:dyDescent="0.25">
      <c r="A30" s="57">
        <v>45597</v>
      </c>
      <c r="B30" s="6" t="s">
        <v>50</v>
      </c>
      <c r="C30" s="6" t="s">
        <v>1596</v>
      </c>
      <c r="D30" s="12">
        <v>261</v>
      </c>
      <c r="E30" s="31">
        <v>136.09</v>
      </c>
      <c r="F30" s="12">
        <f t="shared" si="0"/>
        <v>35519.49</v>
      </c>
      <c r="G30" s="12">
        <f t="shared" si="1"/>
        <v>22022.080000000002</v>
      </c>
      <c r="H30" s="12">
        <f t="shared" si="2"/>
        <v>13497.409999999996</v>
      </c>
      <c r="I30" s="63">
        <f t="shared" si="3"/>
        <v>0.38000010698351799</v>
      </c>
      <c r="J30" s="12">
        <v>29522</v>
      </c>
      <c r="K30" s="12">
        <f t="shared" si="4"/>
        <v>5997.489999999998</v>
      </c>
      <c r="L30" s="29" t="str">
        <f t="shared" si="5"/>
        <v>On target</v>
      </c>
      <c r="M30" s="25" t="e">
        <f t="shared" si="6"/>
        <v>#N/A</v>
      </c>
      <c r="T30" s="79"/>
    </row>
    <row r="31" spans="1:20" x14ac:dyDescent="0.25">
      <c r="A31" s="57">
        <v>45627</v>
      </c>
      <c r="B31" s="6" t="s">
        <v>40</v>
      </c>
      <c r="C31" s="6" t="s">
        <v>1599</v>
      </c>
      <c r="D31" s="12">
        <v>666</v>
      </c>
      <c r="E31" s="31">
        <v>278.60000000000002</v>
      </c>
      <c r="F31" s="12">
        <f t="shared" si="0"/>
        <v>185547.6</v>
      </c>
      <c r="G31" s="12">
        <f t="shared" si="1"/>
        <v>115039.51</v>
      </c>
      <c r="H31" s="12">
        <f t="shared" si="2"/>
        <v>70508.090000000011</v>
      </c>
      <c r="I31" s="63">
        <f t="shared" si="3"/>
        <v>0.38000001077890527</v>
      </c>
      <c r="J31" s="12">
        <v>168391</v>
      </c>
      <c r="K31" s="12">
        <f t="shared" si="4"/>
        <v>17156.600000000006</v>
      </c>
      <c r="L31" s="29" t="str">
        <f t="shared" si="5"/>
        <v>On target</v>
      </c>
      <c r="M31" s="25" t="e">
        <f t="shared" si="6"/>
        <v>#N/A</v>
      </c>
      <c r="T31" s="79"/>
    </row>
    <row r="32" spans="1:20" x14ac:dyDescent="0.25">
      <c r="A32" s="57">
        <v>45658</v>
      </c>
      <c r="B32" s="6" t="s">
        <v>20</v>
      </c>
      <c r="C32" s="6" t="s">
        <v>516</v>
      </c>
      <c r="D32" s="12">
        <v>581</v>
      </c>
      <c r="E32" s="31">
        <v>247.91</v>
      </c>
      <c r="F32" s="12">
        <f t="shared" si="0"/>
        <v>144035.71</v>
      </c>
      <c r="G32" s="12">
        <f t="shared" si="1"/>
        <v>89302.14</v>
      </c>
      <c r="H32" s="12">
        <f t="shared" si="2"/>
        <v>54733.569999999992</v>
      </c>
      <c r="I32" s="63">
        <f t="shared" si="3"/>
        <v>0.38000000138854451</v>
      </c>
      <c r="J32" s="12">
        <v>159366</v>
      </c>
      <c r="K32" s="12">
        <f t="shared" si="4"/>
        <v>-15330.290000000008</v>
      </c>
      <c r="L32" s="29" t="str">
        <f t="shared" si="5"/>
        <v>Below plan</v>
      </c>
      <c r="M32" s="25">
        <f t="shared" si="6"/>
        <v>2189.3427999999999</v>
      </c>
      <c r="T32" s="79"/>
    </row>
    <row r="33" spans="1:20" x14ac:dyDescent="0.25">
      <c r="A33" s="57">
        <v>45689</v>
      </c>
      <c r="B33" s="6" t="s">
        <v>15</v>
      </c>
      <c r="C33" s="6" t="s">
        <v>1597</v>
      </c>
      <c r="D33" s="12">
        <v>86</v>
      </c>
      <c r="E33" s="31">
        <v>238.19</v>
      </c>
      <c r="F33" s="12">
        <f t="shared" si="0"/>
        <v>20484.34</v>
      </c>
      <c r="G33" s="12">
        <f t="shared" si="1"/>
        <v>12700.29</v>
      </c>
      <c r="H33" s="12">
        <f t="shared" si="2"/>
        <v>7784.0499999999993</v>
      </c>
      <c r="I33" s="63">
        <f t="shared" si="3"/>
        <v>0.3800000390542238</v>
      </c>
      <c r="J33" s="12">
        <v>24137</v>
      </c>
      <c r="K33" s="12">
        <f t="shared" si="4"/>
        <v>-3652.66</v>
      </c>
      <c r="L33" s="29" t="str">
        <f t="shared" si="5"/>
        <v>Below plan</v>
      </c>
      <c r="M33" s="25">
        <f t="shared" si="6"/>
        <v>272.44175000000001</v>
      </c>
      <c r="T33" s="79"/>
    </row>
    <row r="34" spans="1:20" x14ac:dyDescent="0.25">
      <c r="A34" s="57">
        <v>45717</v>
      </c>
      <c r="B34" s="6" t="s">
        <v>29</v>
      </c>
      <c r="C34" s="6" t="s">
        <v>507</v>
      </c>
      <c r="D34" s="12">
        <v>710</v>
      </c>
      <c r="E34" s="31">
        <v>333.99</v>
      </c>
      <c r="F34" s="12">
        <f t="shared" ref="F34:F61" si="7">D34*E34</f>
        <v>237132.9</v>
      </c>
      <c r="G34" s="12">
        <f t="shared" ref="G34:G61" si="8">ROUND(F34*$P$2,2)</f>
        <v>147022.39999999999</v>
      </c>
      <c r="H34" s="12">
        <f t="shared" ref="H34:H61" si="9">F34-G34</f>
        <v>90110.5</v>
      </c>
      <c r="I34" s="63">
        <f t="shared" ref="I34:I61" si="10">H34/F34</f>
        <v>0.37999999156591097</v>
      </c>
      <c r="J34" s="12">
        <v>198228</v>
      </c>
      <c r="K34" s="12">
        <f t="shared" ref="K34:K61" si="11">F34-J34</f>
        <v>38904.899999999994</v>
      </c>
      <c r="L34" s="29" t="str">
        <f t="shared" ref="L34:L61" si="12">IF(K34&gt;=0,"On target","Below plan")</f>
        <v>On target</v>
      </c>
      <c r="M34" s="25">
        <f t="shared" ref="M34:M61" si="13">VLOOKUP(B34,$O$8:$P$10,2,FALSE)*H34</f>
        <v>2703.3150000000001</v>
      </c>
      <c r="T34" s="79"/>
    </row>
    <row r="35" spans="1:20" x14ac:dyDescent="0.25">
      <c r="A35" s="57">
        <v>45748</v>
      </c>
      <c r="B35" s="6" t="s">
        <v>50</v>
      </c>
      <c r="C35" s="6" t="s">
        <v>523</v>
      </c>
      <c r="D35" s="12">
        <v>802</v>
      </c>
      <c r="E35" s="31">
        <v>156.94999999999999</v>
      </c>
      <c r="F35" s="12">
        <f t="shared" si="7"/>
        <v>125873.9</v>
      </c>
      <c r="G35" s="12">
        <f t="shared" si="8"/>
        <v>78041.820000000007</v>
      </c>
      <c r="H35" s="12">
        <f t="shared" si="9"/>
        <v>47832.079999999987</v>
      </c>
      <c r="I35" s="63">
        <f t="shared" si="10"/>
        <v>0.37999998411108249</v>
      </c>
      <c r="J35" s="12">
        <v>147834</v>
      </c>
      <c r="K35" s="12">
        <f t="shared" si="11"/>
        <v>-21960.100000000006</v>
      </c>
      <c r="L35" s="29" t="str">
        <f t="shared" si="12"/>
        <v>Below plan</v>
      </c>
      <c r="M35" s="25" t="e">
        <f t="shared" si="13"/>
        <v>#N/A</v>
      </c>
      <c r="T35" s="79"/>
    </row>
    <row r="36" spans="1:20" x14ac:dyDescent="0.25">
      <c r="A36" s="57">
        <v>45778</v>
      </c>
      <c r="B36" s="6" t="s">
        <v>40</v>
      </c>
      <c r="C36" s="6" t="s">
        <v>1598</v>
      </c>
      <c r="D36" s="12">
        <v>864</v>
      </c>
      <c r="E36" s="31">
        <v>113.12</v>
      </c>
      <c r="F36" s="12">
        <f t="shared" si="7"/>
        <v>97735.680000000008</v>
      </c>
      <c r="G36" s="12">
        <f t="shared" si="8"/>
        <v>60596.12</v>
      </c>
      <c r="H36" s="12">
        <f t="shared" si="9"/>
        <v>37139.560000000005</v>
      </c>
      <c r="I36" s="63">
        <f t="shared" si="10"/>
        <v>0.3800000163706847</v>
      </c>
      <c r="J36" s="12">
        <v>97172</v>
      </c>
      <c r="K36" s="12">
        <f t="shared" si="11"/>
        <v>563.68000000000757</v>
      </c>
      <c r="L36" s="29" t="str">
        <f t="shared" si="12"/>
        <v>On target</v>
      </c>
      <c r="M36" s="25" t="e">
        <f t="shared" si="13"/>
        <v>#N/A</v>
      </c>
      <c r="T36" s="79"/>
    </row>
    <row r="37" spans="1:20" x14ac:dyDescent="0.25">
      <c r="A37" s="57">
        <v>45809</v>
      </c>
      <c r="B37" s="6" t="s">
        <v>20</v>
      </c>
      <c r="C37" s="6" t="s">
        <v>512</v>
      </c>
      <c r="D37" s="12">
        <v>863</v>
      </c>
      <c r="E37" s="31">
        <v>121.28</v>
      </c>
      <c r="F37" s="12">
        <f t="shared" si="7"/>
        <v>104664.64</v>
      </c>
      <c r="G37" s="12">
        <f t="shared" si="8"/>
        <v>64892.08</v>
      </c>
      <c r="H37" s="12">
        <f t="shared" si="9"/>
        <v>39772.559999999998</v>
      </c>
      <c r="I37" s="63">
        <f t="shared" si="10"/>
        <v>0.37999996942615955</v>
      </c>
      <c r="J37" s="12">
        <v>118605</v>
      </c>
      <c r="K37" s="12">
        <f t="shared" si="11"/>
        <v>-13940.36</v>
      </c>
      <c r="L37" s="29" t="str">
        <f t="shared" si="12"/>
        <v>Below plan</v>
      </c>
      <c r="M37" s="25">
        <f t="shared" si="13"/>
        <v>1590.9023999999999</v>
      </c>
      <c r="T37" s="79"/>
    </row>
    <row r="38" spans="1:20" x14ac:dyDescent="0.25">
      <c r="A38" s="57">
        <v>45839</v>
      </c>
      <c r="B38" s="6" t="s">
        <v>15</v>
      </c>
      <c r="C38" s="6" t="s">
        <v>1596</v>
      </c>
      <c r="D38" s="12">
        <v>302</v>
      </c>
      <c r="E38" s="31">
        <v>155.97999999999999</v>
      </c>
      <c r="F38" s="12">
        <f t="shared" si="7"/>
        <v>47105.96</v>
      </c>
      <c r="G38" s="12">
        <f t="shared" si="8"/>
        <v>29205.7</v>
      </c>
      <c r="H38" s="12">
        <f t="shared" si="9"/>
        <v>17900.259999999998</v>
      </c>
      <c r="I38" s="63">
        <f t="shared" si="10"/>
        <v>0.37999989810206602</v>
      </c>
      <c r="J38" s="12">
        <v>51349</v>
      </c>
      <c r="K38" s="12">
        <f t="shared" si="11"/>
        <v>-4243.0400000000009</v>
      </c>
      <c r="L38" s="29" t="str">
        <f t="shared" si="12"/>
        <v>Below plan</v>
      </c>
      <c r="M38" s="25">
        <f t="shared" si="13"/>
        <v>626.50909999999999</v>
      </c>
      <c r="T38" s="79"/>
    </row>
    <row r="39" spans="1:20" x14ac:dyDescent="0.25">
      <c r="A39" s="57">
        <v>45870</v>
      </c>
      <c r="B39" s="6" t="s">
        <v>29</v>
      </c>
      <c r="C39" s="6" t="s">
        <v>1599</v>
      </c>
      <c r="D39" s="12">
        <v>528</v>
      </c>
      <c r="E39" s="31">
        <v>123.64</v>
      </c>
      <c r="F39" s="12">
        <f t="shared" si="7"/>
        <v>65281.919999999998</v>
      </c>
      <c r="G39" s="12">
        <f t="shared" si="8"/>
        <v>40474.79</v>
      </c>
      <c r="H39" s="12">
        <f t="shared" si="9"/>
        <v>24807.129999999997</v>
      </c>
      <c r="I39" s="63">
        <f t="shared" si="10"/>
        <v>0.38000000612727075</v>
      </c>
      <c r="J39" s="12">
        <v>75290</v>
      </c>
      <c r="K39" s="12">
        <f t="shared" si="11"/>
        <v>-10008.080000000002</v>
      </c>
      <c r="L39" s="29" t="str">
        <f t="shared" si="12"/>
        <v>Below plan</v>
      </c>
      <c r="M39" s="25">
        <f t="shared" si="13"/>
        <v>744.21389999999985</v>
      </c>
      <c r="T39" s="79"/>
    </row>
    <row r="40" spans="1:20" x14ac:dyDescent="0.25">
      <c r="A40" s="57">
        <v>45901</v>
      </c>
      <c r="B40" s="6" t="s">
        <v>50</v>
      </c>
      <c r="C40" s="6" t="s">
        <v>516</v>
      </c>
      <c r="D40" s="12">
        <v>834</v>
      </c>
      <c r="E40" s="31">
        <v>202.18</v>
      </c>
      <c r="F40" s="12">
        <f t="shared" si="7"/>
        <v>168618.12</v>
      </c>
      <c r="G40" s="12">
        <f t="shared" si="8"/>
        <v>104543.23</v>
      </c>
      <c r="H40" s="12">
        <f t="shared" si="9"/>
        <v>64074.89</v>
      </c>
      <c r="I40" s="63">
        <f t="shared" si="10"/>
        <v>0.3800000260944672</v>
      </c>
      <c r="J40" s="12">
        <v>160628</v>
      </c>
      <c r="K40" s="12">
        <f t="shared" si="11"/>
        <v>7990.1199999999953</v>
      </c>
      <c r="L40" s="29" t="str">
        <f t="shared" si="12"/>
        <v>On target</v>
      </c>
      <c r="M40" s="25" t="e">
        <f t="shared" si="13"/>
        <v>#N/A</v>
      </c>
      <c r="T40" s="79"/>
    </row>
    <row r="41" spans="1:20" x14ac:dyDescent="0.25">
      <c r="A41" s="57">
        <v>45931</v>
      </c>
      <c r="B41" s="6" t="s">
        <v>40</v>
      </c>
      <c r="C41" s="6" t="s">
        <v>1597</v>
      </c>
      <c r="D41" s="12">
        <v>149</v>
      </c>
      <c r="E41" s="31">
        <v>327.43</v>
      </c>
      <c r="F41" s="12">
        <f t="shared" si="7"/>
        <v>48787.07</v>
      </c>
      <c r="G41" s="12">
        <f t="shared" si="8"/>
        <v>30247.98</v>
      </c>
      <c r="H41" s="12">
        <f t="shared" si="9"/>
        <v>18539.09</v>
      </c>
      <c r="I41" s="63">
        <f t="shared" si="10"/>
        <v>0.3800000696905963</v>
      </c>
      <c r="J41" s="12">
        <v>40843</v>
      </c>
      <c r="K41" s="12">
        <f t="shared" si="11"/>
        <v>7944.07</v>
      </c>
      <c r="L41" s="29" t="str">
        <f t="shared" si="12"/>
        <v>On target</v>
      </c>
      <c r="M41" s="25" t="e">
        <f t="shared" si="13"/>
        <v>#N/A</v>
      </c>
      <c r="T41" s="79"/>
    </row>
    <row r="42" spans="1:20" x14ac:dyDescent="0.25">
      <c r="A42" s="57">
        <v>45962</v>
      </c>
      <c r="B42" s="6" t="s">
        <v>20</v>
      </c>
      <c r="C42" s="6" t="s">
        <v>507</v>
      </c>
      <c r="D42" s="12">
        <v>190</v>
      </c>
      <c r="E42" s="31">
        <v>87.88</v>
      </c>
      <c r="F42" s="12">
        <f t="shared" si="7"/>
        <v>16697.2</v>
      </c>
      <c r="G42" s="12">
        <f t="shared" si="8"/>
        <v>10352.26</v>
      </c>
      <c r="H42" s="12">
        <f t="shared" si="9"/>
        <v>6344.9400000000005</v>
      </c>
      <c r="I42" s="63">
        <f t="shared" si="10"/>
        <v>0.38000023956112405</v>
      </c>
      <c r="J42" s="12">
        <v>16531</v>
      </c>
      <c r="K42" s="12">
        <f t="shared" si="11"/>
        <v>166.20000000000073</v>
      </c>
      <c r="L42" s="29" t="str">
        <f t="shared" si="12"/>
        <v>On target</v>
      </c>
      <c r="M42" s="25">
        <f t="shared" si="13"/>
        <v>253.79760000000002</v>
      </c>
      <c r="T42" s="79"/>
    </row>
    <row r="43" spans="1:20" x14ac:dyDescent="0.25">
      <c r="A43" s="57">
        <v>45992</v>
      </c>
      <c r="B43" s="6" t="s">
        <v>15</v>
      </c>
      <c r="C43" s="6" t="s">
        <v>523</v>
      </c>
      <c r="D43" s="12">
        <v>316</v>
      </c>
      <c r="E43" s="31">
        <v>161.37</v>
      </c>
      <c r="F43" s="12">
        <f t="shared" si="7"/>
        <v>50992.92</v>
      </c>
      <c r="G43" s="12">
        <f t="shared" si="8"/>
        <v>31615.61</v>
      </c>
      <c r="H43" s="12">
        <f t="shared" si="9"/>
        <v>19377.309999999998</v>
      </c>
      <c r="I43" s="63">
        <f t="shared" si="10"/>
        <v>0.38000000784422616</v>
      </c>
      <c r="J43" s="12">
        <v>51779</v>
      </c>
      <c r="K43" s="12">
        <f t="shared" si="11"/>
        <v>-786.08000000000175</v>
      </c>
      <c r="L43" s="29" t="str">
        <f t="shared" si="12"/>
        <v>Below plan</v>
      </c>
      <c r="M43" s="25">
        <f t="shared" si="13"/>
        <v>678.20584999999994</v>
      </c>
      <c r="T43" s="79"/>
    </row>
    <row r="44" spans="1:20" x14ac:dyDescent="0.25">
      <c r="A44" s="57">
        <v>45292</v>
      </c>
      <c r="B44" s="6" t="s">
        <v>29</v>
      </c>
      <c r="C44" s="6" t="s">
        <v>1598</v>
      </c>
      <c r="D44" s="12">
        <v>182</v>
      </c>
      <c r="E44" s="31">
        <v>312.39999999999998</v>
      </c>
      <c r="F44" s="12">
        <f t="shared" si="7"/>
        <v>56856.799999999996</v>
      </c>
      <c r="G44" s="12">
        <f t="shared" si="8"/>
        <v>35251.22</v>
      </c>
      <c r="H44" s="12">
        <f t="shared" si="9"/>
        <v>21605.579999999994</v>
      </c>
      <c r="I44" s="63">
        <f t="shared" si="10"/>
        <v>0.37999992964781693</v>
      </c>
      <c r="J44" s="12">
        <v>62348</v>
      </c>
      <c r="K44" s="12">
        <f t="shared" si="11"/>
        <v>-5491.2000000000044</v>
      </c>
      <c r="L44" s="29" t="str">
        <f t="shared" si="12"/>
        <v>Below plan</v>
      </c>
      <c r="M44" s="25">
        <f t="shared" si="13"/>
        <v>648.16739999999982</v>
      </c>
      <c r="T44" s="79"/>
    </row>
    <row r="45" spans="1:20" x14ac:dyDescent="0.25">
      <c r="A45" s="57">
        <v>45323</v>
      </c>
      <c r="B45" s="6" t="s">
        <v>50</v>
      </c>
      <c r="C45" s="6" t="s">
        <v>512</v>
      </c>
      <c r="D45" s="12">
        <v>59</v>
      </c>
      <c r="E45" s="31">
        <v>344.5</v>
      </c>
      <c r="F45" s="12">
        <f t="shared" si="7"/>
        <v>20325.5</v>
      </c>
      <c r="G45" s="12">
        <f t="shared" si="8"/>
        <v>12601.81</v>
      </c>
      <c r="H45" s="12">
        <f t="shared" si="9"/>
        <v>7723.6900000000005</v>
      </c>
      <c r="I45" s="63">
        <f t="shared" si="10"/>
        <v>0.38</v>
      </c>
      <c r="J45" s="12">
        <v>19445</v>
      </c>
      <c r="K45" s="12">
        <f t="shared" si="11"/>
        <v>880.5</v>
      </c>
      <c r="L45" s="29" t="str">
        <f t="shared" si="12"/>
        <v>On target</v>
      </c>
      <c r="M45" s="25" t="e">
        <f t="shared" si="13"/>
        <v>#N/A</v>
      </c>
      <c r="T45" s="79"/>
    </row>
    <row r="46" spans="1:20" x14ac:dyDescent="0.25">
      <c r="A46" s="57">
        <v>45352</v>
      </c>
      <c r="B46" s="6" t="s">
        <v>40</v>
      </c>
      <c r="C46" s="6" t="s">
        <v>1596</v>
      </c>
      <c r="D46" s="12">
        <v>422</v>
      </c>
      <c r="E46" s="31">
        <v>330.13</v>
      </c>
      <c r="F46" s="12">
        <f t="shared" si="7"/>
        <v>139314.85999999999</v>
      </c>
      <c r="G46" s="12">
        <f t="shared" si="8"/>
        <v>86375.21</v>
      </c>
      <c r="H46" s="12">
        <f t="shared" si="9"/>
        <v>52939.64999999998</v>
      </c>
      <c r="I46" s="63">
        <f t="shared" si="10"/>
        <v>0.38000002296955243</v>
      </c>
      <c r="J46" s="12">
        <v>137913</v>
      </c>
      <c r="K46" s="12">
        <f t="shared" si="11"/>
        <v>1401.859999999986</v>
      </c>
      <c r="L46" s="29" t="str">
        <f t="shared" si="12"/>
        <v>On target</v>
      </c>
      <c r="M46" s="25" t="e">
        <f t="shared" si="13"/>
        <v>#N/A</v>
      </c>
      <c r="T46" s="79"/>
    </row>
    <row r="47" spans="1:20" x14ac:dyDescent="0.25">
      <c r="A47" s="57">
        <v>45383</v>
      </c>
      <c r="B47" s="6" t="s">
        <v>20</v>
      </c>
      <c r="C47" s="6" t="s">
        <v>1599</v>
      </c>
      <c r="D47" s="12">
        <v>110</v>
      </c>
      <c r="E47" s="31">
        <v>209.29</v>
      </c>
      <c r="F47" s="12">
        <f t="shared" si="7"/>
        <v>23021.899999999998</v>
      </c>
      <c r="G47" s="12">
        <f t="shared" si="8"/>
        <v>14273.58</v>
      </c>
      <c r="H47" s="12">
        <f t="shared" si="9"/>
        <v>8748.3199999999979</v>
      </c>
      <c r="I47" s="63">
        <f t="shared" si="10"/>
        <v>0.37999991312619719</v>
      </c>
      <c r="J47" s="12">
        <v>25153</v>
      </c>
      <c r="K47" s="12">
        <f t="shared" si="11"/>
        <v>-2131.1000000000022</v>
      </c>
      <c r="L47" s="29" t="str">
        <f t="shared" si="12"/>
        <v>Below plan</v>
      </c>
      <c r="M47" s="25">
        <f t="shared" si="13"/>
        <v>349.93279999999993</v>
      </c>
      <c r="T47" s="79"/>
    </row>
    <row r="48" spans="1:20" x14ac:dyDescent="0.25">
      <c r="A48" s="57">
        <v>45413</v>
      </c>
      <c r="B48" s="6" t="s">
        <v>15</v>
      </c>
      <c r="C48" s="6" t="s">
        <v>516</v>
      </c>
      <c r="D48" s="12">
        <v>218</v>
      </c>
      <c r="E48" s="31">
        <v>269.77</v>
      </c>
      <c r="F48" s="12">
        <f t="shared" si="7"/>
        <v>58809.859999999993</v>
      </c>
      <c r="G48" s="12">
        <f t="shared" si="8"/>
        <v>36462.11</v>
      </c>
      <c r="H48" s="12">
        <f t="shared" si="9"/>
        <v>22347.749999999993</v>
      </c>
      <c r="I48" s="63">
        <f t="shared" si="10"/>
        <v>0.38000005441264434</v>
      </c>
      <c r="J48" s="12">
        <v>52391</v>
      </c>
      <c r="K48" s="12">
        <f t="shared" si="11"/>
        <v>6418.8599999999933</v>
      </c>
      <c r="L48" s="29" t="str">
        <f t="shared" si="12"/>
        <v>On target</v>
      </c>
      <c r="M48" s="25">
        <f t="shared" si="13"/>
        <v>782.17124999999987</v>
      </c>
      <c r="T48" s="79"/>
    </row>
    <row r="49" spans="1:20" x14ac:dyDescent="0.25">
      <c r="A49" s="57">
        <v>45444</v>
      </c>
      <c r="B49" s="6" t="s">
        <v>29</v>
      </c>
      <c r="C49" s="6" t="s">
        <v>1597</v>
      </c>
      <c r="D49" s="12">
        <v>119</v>
      </c>
      <c r="E49" s="31">
        <v>356.87</v>
      </c>
      <c r="F49" s="12">
        <f t="shared" si="7"/>
        <v>42467.53</v>
      </c>
      <c r="G49" s="12">
        <f t="shared" si="8"/>
        <v>26329.87</v>
      </c>
      <c r="H49" s="12">
        <f t="shared" si="9"/>
        <v>16137.66</v>
      </c>
      <c r="I49" s="63">
        <f t="shared" si="10"/>
        <v>0.37999996703363725</v>
      </c>
      <c r="J49" s="12">
        <v>38564</v>
      </c>
      <c r="K49" s="12">
        <f t="shared" si="11"/>
        <v>3903.5299999999988</v>
      </c>
      <c r="L49" s="29" t="str">
        <f t="shared" si="12"/>
        <v>On target</v>
      </c>
      <c r="M49" s="25">
        <f t="shared" si="13"/>
        <v>484.12979999999999</v>
      </c>
      <c r="T49" s="79"/>
    </row>
    <row r="50" spans="1:20" x14ac:dyDescent="0.25">
      <c r="A50" s="57">
        <v>45474</v>
      </c>
      <c r="B50" s="6" t="s">
        <v>50</v>
      </c>
      <c r="C50" s="6" t="s">
        <v>507</v>
      </c>
      <c r="D50" s="12">
        <v>197</v>
      </c>
      <c r="E50" s="31">
        <v>375.59</v>
      </c>
      <c r="F50" s="12">
        <f t="shared" si="7"/>
        <v>73991.23</v>
      </c>
      <c r="G50" s="12">
        <f t="shared" si="8"/>
        <v>45874.559999999998</v>
      </c>
      <c r="H50" s="12">
        <f t="shared" si="9"/>
        <v>28116.67</v>
      </c>
      <c r="I50" s="63">
        <f t="shared" si="10"/>
        <v>0.38000003513929964</v>
      </c>
      <c r="J50" s="12">
        <v>77913</v>
      </c>
      <c r="K50" s="12">
        <f t="shared" si="11"/>
        <v>-3921.7700000000041</v>
      </c>
      <c r="L50" s="29" t="str">
        <f t="shared" si="12"/>
        <v>Below plan</v>
      </c>
      <c r="M50" s="25" t="e">
        <f t="shared" si="13"/>
        <v>#N/A</v>
      </c>
      <c r="T50" s="79"/>
    </row>
    <row r="51" spans="1:20" x14ac:dyDescent="0.25">
      <c r="A51" s="57">
        <v>45505</v>
      </c>
      <c r="B51" s="6" t="s">
        <v>40</v>
      </c>
      <c r="C51" s="6" t="s">
        <v>523</v>
      </c>
      <c r="D51" s="12">
        <v>509</v>
      </c>
      <c r="E51" s="31">
        <v>217.42</v>
      </c>
      <c r="F51" s="12">
        <f t="shared" si="7"/>
        <v>110666.78</v>
      </c>
      <c r="G51" s="12">
        <f t="shared" si="8"/>
        <v>68613.399999999994</v>
      </c>
      <c r="H51" s="12">
        <f t="shared" si="9"/>
        <v>42053.380000000005</v>
      </c>
      <c r="I51" s="63">
        <f t="shared" si="10"/>
        <v>0.38000003253008724</v>
      </c>
      <c r="J51" s="12">
        <v>105212</v>
      </c>
      <c r="K51" s="12">
        <f t="shared" si="11"/>
        <v>5454.7799999999988</v>
      </c>
      <c r="L51" s="29" t="str">
        <f t="shared" si="12"/>
        <v>On target</v>
      </c>
      <c r="M51" s="25" t="e">
        <f t="shared" si="13"/>
        <v>#N/A</v>
      </c>
      <c r="T51" s="79"/>
    </row>
    <row r="52" spans="1:20" x14ac:dyDescent="0.25">
      <c r="A52" s="57">
        <v>45536</v>
      </c>
      <c r="B52" s="6" t="s">
        <v>20</v>
      </c>
      <c r="C52" s="6" t="s">
        <v>1598</v>
      </c>
      <c r="D52" s="12">
        <v>821</v>
      </c>
      <c r="E52" s="31">
        <v>192.73</v>
      </c>
      <c r="F52" s="12">
        <f t="shared" si="7"/>
        <v>158231.32999999999</v>
      </c>
      <c r="G52" s="12">
        <f t="shared" si="8"/>
        <v>98103.42</v>
      </c>
      <c r="H52" s="12">
        <f t="shared" si="9"/>
        <v>60127.909999999989</v>
      </c>
      <c r="I52" s="63">
        <f t="shared" si="10"/>
        <v>0.38000002907136021</v>
      </c>
      <c r="J52" s="12">
        <v>131629</v>
      </c>
      <c r="K52" s="12">
        <f t="shared" si="11"/>
        <v>26602.329999999987</v>
      </c>
      <c r="L52" s="29" t="str">
        <f t="shared" si="12"/>
        <v>On target</v>
      </c>
      <c r="M52" s="25">
        <f t="shared" si="13"/>
        <v>2405.1163999999994</v>
      </c>
      <c r="T52" s="79"/>
    </row>
    <row r="53" spans="1:20" x14ac:dyDescent="0.25">
      <c r="A53" s="57">
        <v>45566</v>
      </c>
      <c r="B53" s="6" t="s">
        <v>15</v>
      </c>
      <c r="C53" s="6" t="s">
        <v>512</v>
      </c>
      <c r="D53" s="12">
        <v>731</v>
      </c>
      <c r="E53" s="31">
        <v>296.69</v>
      </c>
      <c r="F53" s="12">
        <f t="shared" si="7"/>
        <v>216880.38999999998</v>
      </c>
      <c r="G53" s="12">
        <f t="shared" si="8"/>
        <v>134465.84</v>
      </c>
      <c r="H53" s="12">
        <f t="shared" si="9"/>
        <v>82414.549999999988</v>
      </c>
      <c r="I53" s="63">
        <f t="shared" si="10"/>
        <v>0.38000000829950553</v>
      </c>
      <c r="J53" s="12">
        <v>245773</v>
      </c>
      <c r="K53" s="12">
        <f t="shared" si="11"/>
        <v>-28892.610000000015</v>
      </c>
      <c r="L53" s="29" t="str">
        <f t="shared" si="12"/>
        <v>Below plan</v>
      </c>
      <c r="M53" s="25">
        <f t="shared" si="13"/>
        <v>2884.5092500000001</v>
      </c>
      <c r="T53" s="79"/>
    </row>
    <row r="54" spans="1:20" x14ac:dyDescent="0.25">
      <c r="A54" s="57">
        <v>45597</v>
      </c>
      <c r="B54" s="6" t="s">
        <v>29</v>
      </c>
      <c r="C54" s="6" t="s">
        <v>1596</v>
      </c>
      <c r="D54" s="12">
        <v>415</v>
      </c>
      <c r="E54" s="31">
        <v>414.52</v>
      </c>
      <c r="F54" s="12">
        <f t="shared" si="7"/>
        <v>172025.8</v>
      </c>
      <c r="G54" s="12">
        <f t="shared" si="8"/>
        <v>106656</v>
      </c>
      <c r="H54" s="12">
        <f t="shared" si="9"/>
        <v>65369.799999999988</v>
      </c>
      <c r="I54" s="63">
        <f t="shared" si="10"/>
        <v>0.37999997674767383</v>
      </c>
      <c r="J54" s="12">
        <v>166686</v>
      </c>
      <c r="K54" s="12">
        <f t="shared" si="11"/>
        <v>5339.7999999999884</v>
      </c>
      <c r="L54" s="29" t="str">
        <f t="shared" si="12"/>
        <v>On target</v>
      </c>
      <c r="M54" s="25">
        <f t="shared" si="13"/>
        <v>1961.0939999999996</v>
      </c>
      <c r="T54" s="79"/>
    </row>
    <row r="55" spans="1:20" x14ac:dyDescent="0.25">
      <c r="A55" s="57">
        <v>45627</v>
      </c>
      <c r="B55" s="6" t="s">
        <v>50</v>
      </c>
      <c r="C55" s="6" t="s">
        <v>1599</v>
      </c>
      <c r="D55" s="12">
        <v>719</v>
      </c>
      <c r="E55" s="31">
        <v>108.62</v>
      </c>
      <c r="F55" s="12">
        <f t="shared" si="7"/>
        <v>78097.78</v>
      </c>
      <c r="G55" s="12">
        <f t="shared" si="8"/>
        <v>48420.62</v>
      </c>
      <c r="H55" s="12">
        <f t="shared" si="9"/>
        <v>29677.159999999996</v>
      </c>
      <c r="I55" s="63">
        <f t="shared" si="10"/>
        <v>0.38000004609606058</v>
      </c>
      <c r="J55" s="12">
        <v>68493</v>
      </c>
      <c r="K55" s="12">
        <f t="shared" si="11"/>
        <v>9604.7799999999988</v>
      </c>
      <c r="L55" s="29" t="str">
        <f t="shared" si="12"/>
        <v>On target</v>
      </c>
      <c r="M55" s="25" t="e">
        <f t="shared" si="13"/>
        <v>#N/A</v>
      </c>
      <c r="T55" s="79"/>
    </row>
    <row r="56" spans="1:20" x14ac:dyDescent="0.25">
      <c r="A56" s="57">
        <v>45658</v>
      </c>
      <c r="B56" s="6" t="s">
        <v>40</v>
      </c>
      <c r="C56" s="6" t="s">
        <v>516</v>
      </c>
      <c r="D56" s="12">
        <v>392</v>
      </c>
      <c r="E56" s="31">
        <v>332.21</v>
      </c>
      <c r="F56" s="12">
        <f t="shared" si="7"/>
        <v>130226.31999999999</v>
      </c>
      <c r="G56" s="12">
        <f t="shared" si="8"/>
        <v>80740.320000000007</v>
      </c>
      <c r="H56" s="12">
        <f t="shared" si="9"/>
        <v>49485.999999999985</v>
      </c>
      <c r="I56" s="63">
        <f t="shared" si="10"/>
        <v>0.37999998771369708</v>
      </c>
      <c r="J56" s="12">
        <v>141151</v>
      </c>
      <c r="K56" s="12">
        <f t="shared" si="11"/>
        <v>-10924.680000000008</v>
      </c>
      <c r="L56" s="29" t="str">
        <f t="shared" si="12"/>
        <v>Below plan</v>
      </c>
      <c r="M56" s="25" t="e">
        <f t="shared" si="13"/>
        <v>#N/A</v>
      </c>
      <c r="T56" s="79"/>
    </row>
    <row r="57" spans="1:20" x14ac:dyDescent="0.25">
      <c r="A57" s="57">
        <v>45689</v>
      </c>
      <c r="B57" s="6" t="s">
        <v>20</v>
      </c>
      <c r="C57" s="6" t="s">
        <v>1597</v>
      </c>
      <c r="D57" s="12">
        <v>710</v>
      </c>
      <c r="E57" s="31">
        <v>186.88</v>
      </c>
      <c r="F57" s="12">
        <f t="shared" si="7"/>
        <v>132684.79999999999</v>
      </c>
      <c r="G57" s="12">
        <f t="shared" si="8"/>
        <v>82264.58</v>
      </c>
      <c r="H57" s="12">
        <f t="shared" si="9"/>
        <v>50420.219999999987</v>
      </c>
      <c r="I57" s="63">
        <f t="shared" si="10"/>
        <v>0.3799999698533667</v>
      </c>
      <c r="J57" s="12">
        <v>126909</v>
      </c>
      <c r="K57" s="12">
        <f t="shared" si="11"/>
        <v>5775.7999999999884</v>
      </c>
      <c r="L57" s="29" t="str">
        <f t="shared" si="12"/>
        <v>On target</v>
      </c>
      <c r="M57" s="25">
        <f t="shared" si="13"/>
        <v>2016.8087999999996</v>
      </c>
      <c r="T57" s="79"/>
    </row>
    <row r="58" spans="1:20" x14ac:dyDescent="0.25">
      <c r="A58" s="57">
        <v>45717</v>
      </c>
      <c r="B58" s="6" t="s">
        <v>15</v>
      </c>
      <c r="C58" s="6" t="s">
        <v>507</v>
      </c>
      <c r="D58" s="12">
        <v>864</v>
      </c>
      <c r="E58" s="31">
        <v>388.45</v>
      </c>
      <c r="F58" s="12">
        <f t="shared" si="7"/>
        <v>335620.8</v>
      </c>
      <c r="G58" s="12">
        <f t="shared" si="8"/>
        <v>208084.9</v>
      </c>
      <c r="H58" s="12">
        <f t="shared" si="9"/>
        <v>127535.9</v>
      </c>
      <c r="I58" s="63">
        <f t="shared" si="10"/>
        <v>0.37999998808178753</v>
      </c>
      <c r="J58" s="12">
        <v>336910</v>
      </c>
      <c r="K58" s="12">
        <f t="shared" si="11"/>
        <v>-1289.2000000000116</v>
      </c>
      <c r="L58" s="29" t="str">
        <f t="shared" si="12"/>
        <v>Below plan</v>
      </c>
      <c r="M58" s="25">
        <f t="shared" si="13"/>
        <v>4463.7565000000004</v>
      </c>
      <c r="T58" s="79"/>
    </row>
    <row r="59" spans="1:20" x14ac:dyDescent="0.25">
      <c r="A59" s="57">
        <v>45748</v>
      </c>
      <c r="B59" s="6" t="s">
        <v>29</v>
      </c>
      <c r="C59" s="6" t="s">
        <v>523</v>
      </c>
      <c r="D59" s="12">
        <v>414</v>
      </c>
      <c r="E59" s="31">
        <v>171.92</v>
      </c>
      <c r="F59" s="12">
        <f t="shared" si="7"/>
        <v>71174.87999999999</v>
      </c>
      <c r="G59" s="12">
        <f t="shared" si="8"/>
        <v>44128.43</v>
      </c>
      <c r="H59" s="12">
        <f t="shared" si="9"/>
        <v>27046.44999999999</v>
      </c>
      <c r="I59" s="63">
        <f t="shared" si="10"/>
        <v>0.37999993818043659</v>
      </c>
      <c r="J59" s="12">
        <v>70070</v>
      </c>
      <c r="K59" s="12">
        <f t="shared" si="11"/>
        <v>1104.8799999999901</v>
      </c>
      <c r="L59" s="29" t="str">
        <f t="shared" si="12"/>
        <v>On target</v>
      </c>
      <c r="M59" s="25">
        <f t="shared" si="13"/>
        <v>811.39349999999968</v>
      </c>
      <c r="T59" s="79"/>
    </row>
    <row r="60" spans="1:20" x14ac:dyDescent="0.25">
      <c r="A60" s="57">
        <v>45778</v>
      </c>
      <c r="B60" s="6" t="s">
        <v>50</v>
      </c>
      <c r="C60" s="6" t="s">
        <v>1598</v>
      </c>
      <c r="D60" s="12">
        <v>584</v>
      </c>
      <c r="E60" s="31">
        <v>267.17</v>
      </c>
      <c r="F60" s="12">
        <f t="shared" si="7"/>
        <v>156027.28</v>
      </c>
      <c r="G60" s="12">
        <f t="shared" si="8"/>
        <v>96736.91</v>
      </c>
      <c r="H60" s="12">
        <f t="shared" si="9"/>
        <v>59290.369999999995</v>
      </c>
      <c r="I60" s="63">
        <f t="shared" si="10"/>
        <v>0.38000002307288827</v>
      </c>
      <c r="J60" s="12">
        <v>157465</v>
      </c>
      <c r="K60" s="12">
        <f t="shared" si="11"/>
        <v>-1437.7200000000012</v>
      </c>
      <c r="L60" s="29" t="str">
        <f t="shared" si="12"/>
        <v>Below plan</v>
      </c>
      <c r="M60" s="25" t="e">
        <f t="shared" si="13"/>
        <v>#N/A</v>
      </c>
      <c r="T60" s="79"/>
    </row>
    <row r="61" spans="1:20" x14ac:dyDescent="0.25">
      <c r="A61" s="58">
        <v>45809</v>
      </c>
      <c r="B61" s="8" t="s">
        <v>40</v>
      </c>
      <c r="C61" s="8" t="s">
        <v>512</v>
      </c>
      <c r="D61" s="18">
        <v>462</v>
      </c>
      <c r="E61" s="32">
        <v>335.36</v>
      </c>
      <c r="F61" s="18">
        <f t="shared" si="7"/>
        <v>154936.32000000001</v>
      </c>
      <c r="G61" s="18">
        <f t="shared" si="8"/>
        <v>96060.52</v>
      </c>
      <c r="H61" s="18">
        <f t="shared" si="9"/>
        <v>58875.8</v>
      </c>
      <c r="I61" s="66">
        <f t="shared" si="10"/>
        <v>0.37999998967317672</v>
      </c>
      <c r="J61" s="18">
        <v>158024</v>
      </c>
      <c r="K61" s="18">
        <f t="shared" si="11"/>
        <v>-3087.679999999993</v>
      </c>
      <c r="L61" s="30" t="str">
        <f t="shared" si="12"/>
        <v>Below plan</v>
      </c>
      <c r="M61" s="25" t="e">
        <f t="shared" si="13"/>
        <v>#N/A</v>
      </c>
      <c r="T61" s="79"/>
    </row>
    <row r="64" spans="1:20" ht="33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ht="28.5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ht="28.5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14.25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ht="14.25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ht="14.25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28.5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14.25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14.25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14.25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14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28.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14.25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14.25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ht="14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ht="14.2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ht="14.25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ht="14.2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ht="14.25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ht="14.25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ht="14.25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4.2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ht="14.25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ht="14.25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ht="14.25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ht="14.25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ht="14.25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ht="14.25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ht="14.25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ht="14.25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ht="14.25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ht="14.25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ht="14.25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ht="14.25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ht="14.25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ht="14.25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ht="14.25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ht="14.25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ht="14.25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ht="14.25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ht="14.25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14.25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ht="14.25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ht="14.2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ht="14.2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14.25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 ht="14.25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ht="14.25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ht="14.2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ht="14.2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ht="14.25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ht="14.2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ht="14.25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ht="14.25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ht="14.25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ht="14.25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ht="14.25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ht="14.25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ht="14.25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ht="14.25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4.25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</row>
  </sheetData>
  <mergeCells count="2">
    <mergeCell ref="S5:T5"/>
    <mergeCell ref="S10:T10"/>
  </mergeCells>
  <hyperlinks>
    <hyperlink ref="V2" location="'INDEX'!A1" tooltip="Back to INDEX" display="← Ana Sayfa / Back to Index" xr:uid="{9448926F-016E-4092-994B-6FD874773AF7}"/>
  </hyperlinks>
  <pageMargins left="0.75" right="0.75" top="0.75" bottom="0.5" header="0.5" footer="0.7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1F3864"/>
  </sheetPr>
  <dimension ref="A1:U6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7.7109375" style="1" customWidth="1"/>
    <col min="3" max="3" width="14.7109375" style="1" customWidth="1"/>
    <col min="4" max="4" width="10.7109375" style="1" customWidth="1"/>
    <col min="5" max="5" width="12.7109375" style="1" customWidth="1"/>
    <col min="6" max="8" width="14.7109375" style="1" customWidth="1"/>
    <col min="9" max="9" width="11.7109375" style="1" customWidth="1"/>
    <col min="10" max="12" width="14.7109375" style="1" customWidth="1"/>
    <col min="13" max="13" width="9.140625" style="1" customWidth="1"/>
    <col min="14" max="14" width="24.7109375" style="1" customWidth="1"/>
    <col min="15" max="15" width="12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10" t="s">
        <v>4105</v>
      </c>
    </row>
    <row r="2" spans="1:21" ht="35.1" customHeight="1" x14ac:dyDescent="0.25">
      <c r="A2" s="57">
        <v>45474</v>
      </c>
      <c r="B2" s="6" t="s">
        <v>20</v>
      </c>
      <c r="C2" s="6" t="s">
        <v>507</v>
      </c>
      <c r="D2" s="12">
        <v>467</v>
      </c>
      <c r="E2" s="31">
        <v>386.48</v>
      </c>
      <c r="F2" s="12">
        <f t="shared" ref="F2:F33" si="0">D2*E2</f>
        <v>180486.16</v>
      </c>
      <c r="G2" s="12">
        <f t="shared" ref="G2:G33" si="1">ROUND(F2*$O$2,2)</f>
        <v>111901.42</v>
      </c>
      <c r="H2" s="12">
        <f t="shared" ref="H2:H33" si="2">F2-G2</f>
        <v>68584.740000000005</v>
      </c>
      <c r="I2" s="63">
        <f t="shared" ref="I2:I33" si="3">H2/F2</f>
        <v>0.37999999556752717</v>
      </c>
      <c r="J2" s="12">
        <v>182757</v>
      </c>
      <c r="K2" s="12">
        <f t="shared" ref="K2:K33" si="4">F2-J2</f>
        <v>-2270.8399999999965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14" t="s">
        <v>4106</v>
      </c>
      <c r="U2" s="128" t="s">
        <v>6607</v>
      </c>
    </row>
    <row r="3" spans="1:21" ht="20.100000000000001" customHeight="1" x14ac:dyDescent="0.25">
      <c r="A3" s="57">
        <v>45505</v>
      </c>
      <c r="B3" s="6" t="s">
        <v>15</v>
      </c>
      <c r="C3" s="6" t="s">
        <v>523</v>
      </c>
      <c r="D3" s="12">
        <v>283</v>
      </c>
      <c r="E3" s="31">
        <v>112.99</v>
      </c>
      <c r="F3" s="12">
        <f t="shared" si="0"/>
        <v>31976.17</v>
      </c>
      <c r="G3" s="12">
        <f t="shared" si="1"/>
        <v>19825.23</v>
      </c>
      <c r="H3" s="12">
        <f t="shared" si="2"/>
        <v>12150.939999999999</v>
      </c>
      <c r="I3" s="63">
        <f t="shared" si="3"/>
        <v>0.37999985614287135</v>
      </c>
      <c r="J3" s="12">
        <v>29681</v>
      </c>
      <c r="K3" s="12">
        <f t="shared" si="4"/>
        <v>2295.1699999999983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14" t="s">
        <v>4107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527</v>
      </c>
      <c r="E4" s="31">
        <v>365.31</v>
      </c>
      <c r="F4" s="12">
        <f t="shared" si="0"/>
        <v>192518.37</v>
      </c>
      <c r="G4" s="12">
        <f t="shared" si="1"/>
        <v>119361.39</v>
      </c>
      <c r="H4" s="12">
        <f t="shared" si="2"/>
        <v>73156.98</v>
      </c>
      <c r="I4" s="63">
        <f t="shared" si="3"/>
        <v>0.37999999688341429</v>
      </c>
      <c r="J4" s="12">
        <v>193277</v>
      </c>
      <c r="K4" s="12">
        <f t="shared" si="4"/>
        <v>-758.63000000000466</v>
      </c>
      <c r="L4" s="29" t="str">
        <f t="shared" si="5"/>
        <v>Below plan</v>
      </c>
      <c r="N4" s="5" t="s">
        <v>3968</v>
      </c>
      <c r="O4" s="64">
        <v>0.18</v>
      </c>
    </row>
    <row r="5" spans="1:21" ht="20.100000000000001" customHeight="1" x14ac:dyDescent="0.25">
      <c r="A5" s="57">
        <v>45566</v>
      </c>
      <c r="B5" s="6" t="s">
        <v>50</v>
      </c>
      <c r="C5" s="6" t="s">
        <v>512</v>
      </c>
      <c r="D5" s="12">
        <v>845</v>
      </c>
      <c r="E5" s="31">
        <v>399.19</v>
      </c>
      <c r="F5" s="12">
        <f t="shared" si="0"/>
        <v>337315.55</v>
      </c>
      <c r="G5" s="12">
        <f t="shared" si="1"/>
        <v>209135.64</v>
      </c>
      <c r="H5" s="12">
        <f t="shared" si="2"/>
        <v>128179.90999999997</v>
      </c>
      <c r="I5" s="63">
        <f t="shared" si="3"/>
        <v>0.38000000296458308</v>
      </c>
      <c r="J5" s="12">
        <v>350274</v>
      </c>
      <c r="K5" s="12">
        <f t="shared" si="4"/>
        <v>-12958.450000000012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13"/>
    </row>
    <row r="6" spans="1:21" ht="20.100000000000001" customHeight="1" x14ac:dyDescent="0.25">
      <c r="A6" s="57">
        <v>45597</v>
      </c>
      <c r="B6" s="6" t="s">
        <v>40</v>
      </c>
      <c r="C6" s="6" t="s">
        <v>1596</v>
      </c>
      <c r="D6" s="12">
        <v>334</v>
      </c>
      <c r="E6" s="31">
        <v>315.36</v>
      </c>
      <c r="F6" s="12">
        <f t="shared" si="0"/>
        <v>105330.24000000001</v>
      </c>
      <c r="G6" s="12">
        <f t="shared" si="1"/>
        <v>65304.75</v>
      </c>
      <c r="H6" s="12">
        <f t="shared" si="2"/>
        <v>40025.490000000005</v>
      </c>
      <c r="I6" s="63">
        <f t="shared" si="3"/>
        <v>0.37999998860726042</v>
      </c>
      <c r="J6" s="12">
        <v>100609</v>
      </c>
      <c r="K6" s="12">
        <f t="shared" si="4"/>
        <v>4721.2400000000052</v>
      </c>
      <c r="L6" s="29" t="str">
        <f t="shared" si="5"/>
        <v>On target</v>
      </c>
      <c r="R6" s="15" t="s">
        <v>100</v>
      </c>
      <c r="S6" s="16" t="s">
        <v>3993</v>
      </c>
    </row>
    <row r="7" spans="1:21" ht="35.1" customHeight="1" x14ac:dyDescent="0.25">
      <c r="A7" s="57">
        <v>45627</v>
      </c>
      <c r="B7" s="6" t="s">
        <v>20</v>
      </c>
      <c r="C7" s="6" t="s">
        <v>1599</v>
      </c>
      <c r="D7" s="12">
        <v>738</v>
      </c>
      <c r="E7" s="31">
        <v>383.07</v>
      </c>
      <c r="F7" s="12">
        <f t="shared" si="0"/>
        <v>282705.65999999997</v>
      </c>
      <c r="G7" s="12">
        <f t="shared" si="1"/>
        <v>175277.51</v>
      </c>
      <c r="H7" s="12">
        <f t="shared" si="2"/>
        <v>107428.14999999997</v>
      </c>
      <c r="I7" s="63">
        <f t="shared" si="3"/>
        <v>0.37999999717020161</v>
      </c>
      <c r="J7" s="12">
        <v>302642</v>
      </c>
      <c r="K7" s="12">
        <f t="shared" si="4"/>
        <v>-19936.340000000026</v>
      </c>
      <c r="L7" s="29" t="str">
        <f t="shared" si="5"/>
        <v>Below plan</v>
      </c>
      <c r="R7" s="15" t="s">
        <v>101</v>
      </c>
      <c r="S7" s="16" t="s">
        <v>4108</v>
      </c>
    </row>
    <row r="8" spans="1:21" ht="20.100000000000001" customHeight="1" x14ac:dyDescent="0.25">
      <c r="A8" s="57">
        <v>45658</v>
      </c>
      <c r="B8" s="6" t="s">
        <v>15</v>
      </c>
      <c r="C8" s="6" t="s">
        <v>516</v>
      </c>
      <c r="D8" s="12">
        <v>138</v>
      </c>
      <c r="E8" s="31">
        <v>405.01</v>
      </c>
      <c r="F8" s="12">
        <f t="shared" si="0"/>
        <v>55891.38</v>
      </c>
      <c r="G8" s="12">
        <f t="shared" si="1"/>
        <v>34652.660000000003</v>
      </c>
      <c r="H8" s="12">
        <f t="shared" si="2"/>
        <v>21238.719999999994</v>
      </c>
      <c r="I8" s="63">
        <f t="shared" si="3"/>
        <v>0.37999992127587467</v>
      </c>
      <c r="J8" s="12">
        <v>54472</v>
      </c>
      <c r="K8" s="12">
        <f t="shared" si="4"/>
        <v>1419.3799999999974</v>
      </c>
      <c r="L8" s="29" t="str">
        <f t="shared" si="5"/>
        <v>On target</v>
      </c>
      <c r="R8" s="15" t="s">
        <v>103</v>
      </c>
      <c r="S8" s="16" t="s">
        <v>4006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187</v>
      </c>
      <c r="E9" s="31">
        <v>171.38</v>
      </c>
      <c r="F9" s="12">
        <f t="shared" si="0"/>
        <v>32048.059999999998</v>
      </c>
      <c r="G9" s="12">
        <f t="shared" si="1"/>
        <v>19869.8</v>
      </c>
      <c r="H9" s="12">
        <f t="shared" si="2"/>
        <v>12178.259999999998</v>
      </c>
      <c r="I9" s="63">
        <f t="shared" si="3"/>
        <v>0.37999991263121696</v>
      </c>
      <c r="J9" s="12">
        <v>30059</v>
      </c>
      <c r="K9" s="12">
        <f t="shared" si="4"/>
        <v>1989.0599999999977</v>
      </c>
      <c r="L9" s="29" t="str">
        <f t="shared" si="5"/>
        <v>On target</v>
      </c>
    </row>
    <row r="10" spans="1:21" ht="20.100000000000001" customHeight="1" x14ac:dyDescent="0.25">
      <c r="A10" s="57">
        <v>45717</v>
      </c>
      <c r="B10" s="6" t="s">
        <v>50</v>
      </c>
      <c r="C10" s="6" t="s">
        <v>507</v>
      </c>
      <c r="D10" s="12">
        <v>377</v>
      </c>
      <c r="E10" s="31">
        <v>282.02999999999997</v>
      </c>
      <c r="F10" s="12">
        <f t="shared" si="0"/>
        <v>106325.30999999998</v>
      </c>
      <c r="G10" s="12">
        <f t="shared" si="1"/>
        <v>65921.69</v>
      </c>
      <c r="H10" s="12">
        <f t="shared" si="2"/>
        <v>40403.619999999981</v>
      </c>
      <c r="I10" s="63">
        <f t="shared" si="3"/>
        <v>0.3800000206912163</v>
      </c>
      <c r="J10" s="12">
        <v>122796</v>
      </c>
      <c r="K10" s="12">
        <f t="shared" si="4"/>
        <v>-16470.690000000017</v>
      </c>
      <c r="L10" s="29" t="str">
        <f t="shared" si="5"/>
        <v>Below plan</v>
      </c>
      <c r="R10" s="113" t="s">
        <v>105</v>
      </c>
      <c r="S10" s="113"/>
    </row>
    <row r="11" spans="1:21" ht="20.100000000000001" customHeight="1" x14ac:dyDescent="0.25">
      <c r="A11" s="57">
        <v>45748</v>
      </c>
      <c r="B11" s="6" t="s">
        <v>40</v>
      </c>
      <c r="C11" s="6" t="s">
        <v>523</v>
      </c>
      <c r="D11" s="12">
        <v>419</v>
      </c>
      <c r="E11" s="31">
        <v>125.79</v>
      </c>
      <c r="F11" s="12">
        <f t="shared" si="0"/>
        <v>52706.01</v>
      </c>
      <c r="G11" s="12">
        <f t="shared" si="1"/>
        <v>32677.73</v>
      </c>
      <c r="H11" s="12">
        <f t="shared" si="2"/>
        <v>20028.280000000002</v>
      </c>
      <c r="I11" s="63">
        <f t="shared" si="3"/>
        <v>0.37999992790196035</v>
      </c>
      <c r="J11" s="12">
        <v>60833</v>
      </c>
      <c r="K11" s="12">
        <f t="shared" si="4"/>
        <v>-8126.989999999998</v>
      </c>
      <c r="L11" s="29" t="str">
        <f t="shared" si="5"/>
        <v>Below plan</v>
      </c>
      <c r="R11" s="15" t="s">
        <v>100</v>
      </c>
      <c r="S11" s="16" t="s">
        <v>3997</v>
      </c>
    </row>
    <row r="12" spans="1:21" ht="20.100000000000001" customHeight="1" x14ac:dyDescent="0.25">
      <c r="A12" s="57">
        <v>45778</v>
      </c>
      <c r="B12" s="6" t="s">
        <v>20</v>
      </c>
      <c r="C12" s="6" t="s">
        <v>1598</v>
      </c>
      <c r="D12" s="12">
        <v>356</v>
      </c>
      <c r="E12" s="31">
        <v>105.16</v>
      </c>
      <c r="F12" s="12">
        <f t="shared" si="0"/>
        <v>37436.959999999999</v>
      </c>
      <c r="G12" s="12">
        <f t="shared" si="1"/>
        <v>23210.92</v>
      </c>
      <c r="H12" s="12">
        <f t="shared" si="2"/>
        <v>14226.04</v>
      </c>
      <c r="I12" s="63">
        <f t="shared" si="3"/>
        <v>0.37999987178446115</v>
      </c>
      <c r="J12" s="12">
        <v>34924</v>
      </c>
      <c r="K12" s="12">
        <f t="shared" si="4"/>
        <v>2512.9599999999991</v>
      </c>
      <c r="L12" s="29" t="str">
        <f t="shared" si="5"/>
        <v>On target</v>
      </c>
      <c r="R12" s="15" t="s">
        <v>101</v>
      </c>
      <c r="S12" s="16" t="s">
        <v>4109</v>
      </c>
    </row>
    <row r="13" spans="1:21" ht="20.100000000000001" customHeight="1" x14ac:dyDescent="0.25">
      <c r="A13" s="57">
        <v>45809</v>
      </c>
      <c r="B13" s="6" t="s">
        <v>15</v>
      </c>
      <c r="C13" s="6" t="s">
        <v>512</v>
      </c>
      <c r="D13" s="12">
        <v>607</v>
      </c>
      <c r="E13" s="31">
        <v>125.52</v>
      </c>
      <c r="F13" s="12">
        <f t="shared" si="0"/>
        <v>76190.64</v>
      </c>
      <c r="G13" s="12">
        <f t="shared" si="1"/>
        <v>47238.2</v>
      </c>
      <c r="H13" s="12">
        <f t="shared" si="2"/>
        <v>28952.440000000002</v>
      </c>
      <c r="I13" s="63">
        <f t="shared" si="3"/>
        <v>0.37999995800009034</v>
      </c>
      <c r="J13" s="12">
        <v>89835</v>
      </c>
      <c r="K13" s="12">
        <f t="shared" si="4"/>
        <v>-13644.36</v>
      </c>
      <c r="L13" s="29" t="str">
        <f t="shared" si="5"/>
        <v>Below plan</v>
      </c>
      <c r="N13" s="41" t="s">
        <v>4104</v>
      </c>
      <c r="O13" s="42" t="s">
        <v>437</v>
      </c>
      <c r="R13" s="15" t="s">
        <v>103</v>
      </c>
      <c r="S13" s="16" t="s">
        <v>4009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579</v>
      </c>
      <c r="E14" s="31">
        <v>288.51</v>
      </c>
      <c r="F14" s="12">
        <f t="shared" si="0"/>
        <v>167047.29</v>
      </c>
      <c r="G14" s="12">
        <f t="shared" si="1"/>
        <v>103569.32</v>
      </c>
      <c r="H14" s="12">
        <f t="shared" si="2"/>
        <v>63477.97</v>
      </c>
      <c r="I14" s="63">
        <f t="shared" si="3"/>
        <v>0.37999999880273422</v>
      </c>
      <c r="J14" s="12">
        <v>138242</v>
      </c>
      <c r="K14" s="12">
        <f t="shared" si="4"/>
        <v>28805.290000000008</v>
      </c>
      <c r="L14" s="29" t="str">
        <f t="shared" si="5"/>
        <v>On target</v>
      </c>
    </row>
    <row r="15" spans="1:21" x14ac:dyDescent="0.25">
      <c r="A15" s="57">
        <v>45870</v>
      </c>
      <c r="B15" s="6" t="s">
        <v>50</v>
      </c>
      <c r="C15" s="6" t="s">
        <v>1599</v>
      </c>
      <c r="D15" s="12">
        <v>653</v>
      </c>
      <c r="E15" s="31">
        <v>114.98</v>
      </c>
      <c r="F15" s="12">
        <f t="shared" si="0"/>
        <v>75081.94</v>
      </c>
      <c r="G15" s="12">
        <f t="shared" si="1"/>
        <v>46550.8</v>
      </c>
      <c r="H15" s="12">
        <f t="shared" si="2"/>
        <v>28531.14</v>
      </c>
      <c r="I15" s="63">
        <f t="shared" si="3"/>
        <v>0.38000003729258991</v>
      </c>
      <c r="J15" s="12">
        <v>77929</v>
      </c>
      <c r="K15" s="12">
        <f t="shared" si="4"/>
        <v>-2847.0599999999977</v>
      </c>
      <c r="L15" s="29" t="str">
        <f t="shared" si="5"/>
        <v>Below plan</v>
      </c>
    </row>
    <row r="16" spans="1:21" x14ac:dyDescent="0.25">
      <c r="A16" s="57">
        <v>45901</v>
      </c>
      <c r="B16" s="6" t="s">
        <v>40</v>
      </c>
      <c r="C16" s="6" t="s">
        <v>516</v>
      </c>
      <c r="D16" s="12">
        <v>422</v>
      </c>
      <c r="E16" s="31">
        <v>147.71</v>
      </c>
      <c r="F16" s="12">
        <f t="shared" si="0"/>
        <v>62333.62</v>
      </c>
      <c r="G16" s="12">
        <f t="shared" si="1"/>
        <v>38646.839999999997</v>
      </c>
      <c r="H16" s="12">
        <f t="shared" si="2"/>
        <v>23686.780000000006</v>
      </c>
      <c r="I16" s="63">
        <f t="shared" si="3"/>
        <v>0.38000007058791074</v>
      </c>
      <c r="J16" s="12">
        <v>60352</v>
      </c>
      <c r="K16" s="12">
        <f t="shared" si="4"/>
        <v>1981.6200000000026</v>
      </c>
      <c r="L16" s="29" t="str">
        <f t="shared" si="5"/>
        <v>On target</v>
      </c>
    </row>
    <row r="17" spans="1:12" x14ac:dyDescent="0.25">
      <c r="A17" s="57">
        <v>45931</v>
      </c>
      <c r="B17" s="6" t="s">
        <v>20</v>
      </c>
      <c r="C17" s="6" t="s">
        <v>1597</v>
      </c>
      <c r="D17" s="12">
        <v>501</v>
      </c>
      <c r="E17" s="31">
        <v>120.17</v>
      </c>
      <c r="F17" s="12">
        <f t="shared" si="0"/>
        <v>60205.17</v>
      </c>
      <c r="G17" s="12">
        <f t="shared" si="1"/>
        <v>37327.21</v>
      </c>
      <c r="H17" s="12">
        <f t="shared" si="2"/>
        <v>22877.96</v>
      </c>
      <c r="I17" s="63">
        <f t="shared" si="3"/>
        <v>0.37999992359460161</v>
      </c>
      <c r="J17" s="12">
        <v>49370</v>
      </c>
      <c r="K17" s="12">
        <f t="shared" si="4"/>
        <v>10835.169999999998</v>
      </c>
      <c r="L17" s="29" t="str">
        <f t="shared" si="5"/>
        <v>On target</v>
      </c>
    </row>
    <row r="18" spans="1:12" x14ac:dyDescent="0.25">
      <c r="A18" s="57">
        <v>45962</v>
      </c>
      <c r="B18" s="6" t="s">
        <v>15</v>
      </c>
      <c r="C18" s="6" t="s">
        <v>507</v>
      </c>
      <c r="D18" s="12">
        <v>877</v>
      </c>
      <c r="E18" s="31">
        <v>248.47</v>
      </c>
      <c r="F18" s="12">
        <f t="shared" si="0"/>
        <v>217908.19</v>
      </c>
      <c r="G18" s="12">
        <f t="shared" si="1"/>
        <v>135103.07999999999</v>
      </c>
      <c r="H18" s="12">
        <f t="shared" si="2"/>
        <v>82805.110000000015</v>
      </c>
      <c r="I18" s="63">
        <f t="shared" si="3"/>
        <v>0.37999998990400508</v>
      </c>
      <c r="J18" s="12">
        <v>244119</v>
      </c>
      <c r="K18" s="12">
        <f t="shared" si="4"/>
        <v>-26210.809999999998</v>
      </c>
      <c r="L18" s="29" t="str">
        <f t="shared" si="5"/>
        <v>Below plan</v>
      </c>
    </row>
    <row r="19" spans="1:12" x14ac:dyDescent="0.25">
      <c r="A19" s="57">
        <v>45992</v>
      </c>
      <c r="B19" s="6" t="s">
        <v>29</v>
      </c>
      <c r="C19" s="6" t="s">
        <v>523</v>
      </c>
      <c r="D19" s="12">
        <v>835</v>
      </c>
      <c r="E19" s="31">
        <v>354.01</v>
      </c>
      <c r="F19" s="12">
        <f t="shared" si="0"/>
        <v>295598.34999999998</v>
      </c>
      <c r="G19" s="12">
        <f t="shared" si="1"/>
        <v>183270.98</v>
      </c>
      <c r="H19" s="12">
        <f t="shared" si="2"/>
        <v>112327.36999999997</v>
      </c>
      <c r="I19" s="63">
        <f t="shared" si="3"/>
        <v>0.37999998985109346</v>
      </c>
      <c r="J19" s="12">
        <v>323528</v>
      </c>
      <c r="K19" s="12">
        <f t="shared" si="4"/>
        <v>-27929.650000000023</v>
      </c>
      <c r="L19" s="29" t="str">
        <f t="shared" si="5"/>
        <v>Below plan</v>
      </c>
    </row>
    <row r="20" spans="1:12" x14ac:dyDescent="0.25">
      <c r="A20" s="57">
        <v>45292</v>
      </c>
      <c r="B20" s="6" t="s">
        <v>50</v>
      </c>
      <c r="C20" s="6" t="s">
        <v>1598</v>
      </c>
      <c r="D20" s="12">
        <v>825</v>
      </c>
      <c r="E20" s="31">
        <v>98.5</v>
      </c>
      <c r="F20" s="12">
        <f t="shared" si="0"/>
        <v>81262.5</v>
      </c>
      <c r="G20" s="12">
        <f t="shared" si="1"/>
        <v>50382.75</v>
      </c>
      <c r="H20" s="12">
        <f t="shared" si="2"/>
        <v>30879.75</v>
      </c>
      <c r="I20" s="63">
        <f t="shared" si="3"/>
        <v>0.38</v>
      </c>
      <c r="J20" s="12">
        <v>95730</v>
      </c>
      <c r="K20" s="12">
        <f t="shared" si="4"/>
        <v>-14467.5</v>
      </c>
      <c r="L20" s="29" t="str">
        <f t="shared" si="5"/>
        <v>Below plan</v>
      </c>
    </row>
    <row r="21" spans="1:12" x14ac:dyDescent="0.25">
      <c r="A21" s="57">
        <v>45323</v>
      </c>
      <c r="B21" s="6" t="s">
        <v>40</v>
      </c>
      <c r="C21" s="6" t="s">
        <v>512</v>
      </c>
      <c r="D21" s="12">
        <v>625</v>
      </c>
      <c r="E21" s="31">
        <v>345.65</v>
      </c>
      <c r="F21" s="12">
        <f t="shared" si="0"/>
        <v>216031.25</v>
      </c>
      <c r="G21" s="12">
        <f t="shared" si="1"/>
        <v>133939.38</v>
      </c>
      <c r="H21" s="12">
        <f t="shared" si="2"/>
        <v>82091.87</v>
      </c>
      <c r="I21" s="63">
        <f t="shared" si="3"/>
        <v>0.37999997685520032</v>
      </c>
      <c r="J21" s="12">
        <v>226257</v>
      </c>
      <c r="K21" s="12">
        <f t="shared" si="4"/>
        <v>-10225.75</v>
      </c>
      <c r="L21" s="29" t="str">
        <f t="shared" si="5"/>
        <v>Below plan</v>
      </c>
    </row>
    <row r="22" spans="1:12" x14ac:dyDescent="0.25">
      <c r="A22" s="57">
        <v>45352</v>
      </c>
      <c r="B22" s="6" t="s">
        <v>20</v>
      </c>
      <c r="C22" s="6" t="s">
        <v>1596</v>
      </c>
      <c r="D22" s="12">
        <v>46</v>
      </c>
      <c r="E22" s="31">
        <v>282.07</v>
      </c>
      <c r="F22" s="12">
        <f t="shared" si="0"/>
        <v>12975.22</v>
      </c>
      <c r="G22" s="12">
        <f t="shared" si="1"/>
        <v>8044.64</v>
      </c>
      <c r="H22" s="12">
        <f t="shared" si="2"/>
        <v>4930.579999999999</v>
      </c>
      <c r="I22" s="63">
        <f t="shared" si="3"/>
        <v>0.37999972254805692</v>
      </c>
      <c r="J22" s="12">
        <v>13334</v>
      </c>
      <c r="K22" s="12">
        <f t="shared" si="4"/>
        <v>-358.78000000000065</v>
      </c>
      <c r="L22" s="29" t="str">
        <f t="shared" si="5"/>
        <v>Below plan</v>
      </c>
    </row>
    <row r="23" spans="1:12" x14ac:dyDescent="0.25">
      <c r="A23" s="57">
        <v>45383</v>
      </c>
      <c r="B23" s="6" t="s">
        <v>15</v>
      </c>
      <c r="C23" s="6" t="s">
        <v>1599</v>
      </c>
      <c r="D23" s="12">
        <v>276</v>
      </c>
      <c r="E23" s="31">
        <v>147.58000000000001</v>
      </c>
      <c r="F23" s="12">
        <f t="shared" si="0"/>
        <v>40732.080000000002</v>
      </c>
      <c r="G23" s="12">
        <f t="shared" si="1"/>
        <v>25253.89</v>
      </c>
      <c r="H23" s="12">
        <f t="shared" si="2"/>
        <v>15478.190000000002</v>
      </c>
      <c r="I23" s="63">
        <f t="shared" si="3"/>
        <v>0.37999999017973063</v>
      </c>
      <c r="J23" s="12">
        <v>37885</v>
      </c>
      <c r="K23" s="12">
        <f t="shared" si="4"/>
        <v>2847.0800000000017</v>
      </c>
      <c r="L23" s="29" t="str">
        <f t="shared" si="5"/>
        <v>On target</v>
      </c>
    </row>
    <row r="24" spans="1:12" x14ac:dyDescent="0.25">
      <c r="A24" s="57">
        <v>45413</v>
      </c>
      <c r="B24" s="6" t="s">
        <v>29</v>
      </c>
      <c r="C24" s="6" t="s">
        <v>516</v>
      </c>
      <c r="D24" s="12">
        <v>798</v>
      </c>
      <c r="E24" s="31">
        <v>113.55</v>
      </c>
      <c r="F24" s="12">
        <f t="shared" si="0"/>
        <v>90612.9</v>
      </c>
      <c r="G24" s="12">
        <f t="shared" si="1"/>
        <v>56180</v>
      </c>
      <c r="H24" s="12">
        <f t="shared" si="2"/>
        <v>34432.899999999994</v>
      </c>
      <c r="I24" s="63">
        <f t="shared" si="3"/>
        <v>0.37999997792808748</v>
      </c>
      <c r="J24" s="12">
        <v>106877</v>
      </c>
      <c r="K24" s="12">
        <f t="shared" si="4"/>
        <v>-16264.100000000006</v>
      </c>
      <c r="L24" s="29" t="str">
        <f t="shared" si="5"/>
        <v>Below plan</v>
      </c>
    </row>
    <row r="25" spans="1:12" x14ac:dyDescent="0.25">
      <c r="A25" s="57">
        <v>45444</v>
      </c>
      <c r="B25" s="6" t="s">
        <v>50</v>
      </c>
      <c r="C25" s="6" t="s">
        <v>1597</v>
      </c>
      <c r="D25" s="12">
        <v>156</v>
      </c>
      <c r="E25" s="31">
        <v>334.46</v>
      </c>
      <c r="F25" s="12">
        <f t="shared" si="0"/>
        <v>52175.759999999995</v>
      </c>
      <c r="G25" s="12">
        <f t="shared" si="1"/>
        <v>32348.97</v>
      </c>
      <c r="H25" s="12">
        <f t="shared" si="2"/>
        <v>19826.789999999994</v>
      </c>
      <c r="I25" s="63">
        <f t="shared" si="3"/>
        <v>0.38000002299918573</v>
      </c>
      <c r="J25" s="12">
        <v>61150</v>
      </c>
      <c r="K25" s="12">
        <f t="shared" si="4"/>
        <v>-8974.2400000000052</v>
      </c>
      <c r="L25" s="29" t="str">
        <f t="shared" si="5"/>
        <v>Below plan</v>
      </c>
    </row>
    <row r="26" spans="1:12" x14ac:dyDescent="0.25">
      <c r="A26" s="57">
        <v>45474</v>
      </c>
      <c r="B26" s="6" t="s">
        <v>40</v>
      </c>
      <c r="C26" s="6" t="s">
        <v>507</v>
      </c>
      <c r="D26" s="12">
        <v>141</v>
      </c>
      <c r="E26" s="31">
        <v>361.89</v>
      </c>
      <c r="F26" s="12">
        <f t="shared" si="0"/>
        <v>51026.49</v>
      </c>
      <c r="G26" s="12">
        <f t="shared" si="1"/>
        <v>31636.42</v>
      </c>
      <c r="H26" s="12">
        <f t="shared" si="2"/>
        <v>19390.07</v>
      </c>
      <c r="I26" s="63">
        <f t="shared" si="3"/>
        <v>0.38000007447112277</v>
      </c>
      <c r="J26" s="12">
        <v>43260</v>
      </c>
      <c r="K26" s="12">
        <f t="shared" si="4"/>
        <v>7766.489999999998</v>
      </c>
      <c r="L26" s="29" t="str">
        <f t="shared" si="5"/>
        <v>On target</v>
      </c>
    </row>
    <row r="27" spans="1:12" x14ac:dyDescent="0.25">
      <c r="A27" s="57">
        <v>45505</v>
      </c>
      <c r="B27" s="6" t="s">
        <v>20</v>
      </c>
      <c r="C27" s="6" t="s">
        <v>523</v>
      </c>
      <c r="D27" s="12">
        <v>176</v>
      </c>
      <c r="E27" s="31">
        <v>414.32</v>
      </c>
      <c r="F27" s="12">
        <f t="shared" si="0"/>
        <v>72920.319999999992</v>
      </c>
      <c r="G27" s="12">
        <f t="shared" si="1"/>
        <v>45210.6</v>
      </c>
      <c r="H27" s="12">
        <f t="shared" si="2"/>
        <v>27709.719999999994</v>
      </c>
      <c r="I27" s="63">
        <f t="shared" si="3"/>
        <v>0.37999997805824215</v>
      </c>
      <c r="J27" s="12">
        <v>78593</v>
      </c>
      <c r="K27" s="12">
        <f t="shared" si="4"/>
        <v>-5672.6800000000076</v>
      </c>
      <c r="L27" s="29" t="str">
        <f t="shared" si="5"/>
        <v>Below plan</v>
      </c>
    </row>
    <row r="28" spans="1:12" x14ac:dyDescent="0.25">
      <c r="A28" s="57">
        <v>45536</v>
      </c>
      <c r="B28" s="6" t="s">
        <v>15</v>
      </c>
      <c r="C28" s="6" t="s">
        <v>1598</v>
      </c>
      <c r="D28" s="12">
        <v>104</v>
      </c>
      <c r="E28" s="31">
        <v>243.49</v>
      </c>
      <c r="F28" s="12">
        <f t="shared" si="0"/>
        <v>25322.959999999999</v>
      </c>
      <c r="G28" s="12">
        <f t="shared" si="1"/>
        <v>15700.24</v>
      </c>
      <c r="H28" s="12">
        <f t="shared" si="2"/>
        <v>9622.7199999999993</v>
      </c>
      <c r="I28" s="63">
        <f t="shared" si="3"/>
        <v>0.37999981044869952</v>
      </c>
      <c r="J28" s="12">
        <v>24299</v>
      </c>
      <c r="K28" s="12">
        <f t="shared" si="4"/>
        <v>1023.9599999999991</v>
      </c>
      <c r="L28" s="29" t="str">
        <f t="shared" si="5"/>
        <v>On target</v>
      </c>
    </row>
    <row r="29" spans="1:12" x14ac:dyDescent="0.25">
      <c r="A29" s="57">
        <v>45566</v>
      </c>
      <c r="B29" s="6" t="s">
        <v>29</v>
      </c>
      <c r="C29" s="6" t="s">
        <v>512</v>
      </c>
      <c r="D29" s="12">
        <v>478</v>
      </c>
      <c r="E29" s="31">
        <v>208.75</v>
      </c>
      <c r="F29" s="12">
        <f t="shared" si="0"/>
        <v>99782.5</v>
      </c>
      <c r="G29" s="12">
        <f t="shared" si="1"/>
        <v>61865.15</v>
      </c>
      <c r="H29" s="12">
        <f t="shared" si="2"/>
        <v>37917.35</v>
      </c>
      <c r="I29" s="63">
        <f t="shared" si="3"/>
        <v>0.38</v>
      </c>
      <c r="J29" s="12">
        <v>115330</v>
      </c>
      <c r="K29" s="12">
        <f t="shared" si="4"/>
        <v>-15547.5</v>
      </c>
      <c r="L29" s="29" t="str">
        <f t="shared" si="5"/>
        <v>Below plan</v>
      </c>
    </row>
    <row r="30" spans="1:12" x14ac:dyDescent="0.25">
      <c r="A30" s="57">
        <v>45597</v>
      </c>
      <c r="B30" s="6" t="s">
        <v>50</v>
      </c>
      <c r="C30" s="6" t="s">
        <v>1596</v>
      </c>
      <c r="D30" s="12">
        <v>222</v>
      </c>
      <c r="E30" s="31">
        <v>80.61</v>
      </c>
      <c r="F30" s="12">
        <f t="shared" si="0"/>
        <v>17895.419999999998</v>
      </c>
      <c r="G30" s="12">
        <f t="shared" si="1"/>
        <v>11095.16</v>
      </c>
      <c r="H30" s="12">
        <f t="shared" si="2"/>
        <v>6800.2599999999984</v>
      </c>
      <c r="I30" s="63">
        <f t="shared" si="3"/>
        <v>0.3800000223520878</v>
      </c>
      <c r="J30" s="12">
        <v>15595</v>
      </c>
      <c r="K30" s="12">
        <f t="shared" si="4"/>
        <v>2300.4199999999983</v>
      </c>
      <c r="L30" s="29" t="str">
        <f t="shared" si="5"/>
        <v>On target</v>
      </c>
    </row>
    <row r="31" spans="1:12" x14ac:dyDescent="0.25">
      <c r="A31" s="57">
        <v>45627</v>
      </c>
      <c r="B31" s="6" t="s">
        <v>40</v>
      </c>
      <c r="C31" s="6" t="s">
        <v>1599</v>
      </c>
      <c r="D31" s="12">
        <v>457</v>
      </c>
      <c r="E31" s="31">
        <v>251.52</v>
      </c>
      <c r="F31" s="12">
        <f t="shared" si="0"/>
        <v>114944.64</v>
      </c>
      <c r="G31" s="12">
        <f t="shared" si="1"/>
        <v>71265.679999999993</v>
      </c>
      <c r="H31" s="12">
        <f t="shared" si="2"/>
        <v>43678.960000000006</v>
      </c>
      <c r="I31" s="63">
        <f t="shared" si="3"/>
        <v>0.3799999721605114</v>
      </c>
      <c r="J31" s="12">
        <v>106747</v>
      </c>
      <c r="K31" s="12">
        <f t="shared" si="4"/>
        <v>8197.64</v>
      </c>
      <c r="L31" s="29" t="str">
        <f t="shared" si="5"/>
        <v>On target</v>
      </c>
    </row>
    <row r="32" spans="1:12" x14ac:dyDescent="0.25">
      <c r="A32" s="57">
        <v>45658</v>
      </c>
      <c r="B32" s="6" t="s">
        <v>20</v>
      </c>
      <c r="C32" s="6" t="s">
        <v>516</v>
      </c>
      <c r="D32" s="12">
        <v>402</v>
      </c>
      <c r="E32" s="31">
        <v>359.24</v>
      </c>
      <c r="F32" s="12">
        <f t="shared" si="0"/>
        <v>144414.48000000001</v>
      </c>
      <c r="G32" s="12">
        <f t="shared" si="1"/>
        <v>89536.98</v>
      </c>
      <c r="H32" s="12">
        <f t="shared" si="2"/>
        <v>54877.500000000015</v>
      </c>
      <c r="I32" s="63">
        <f t="shared" si="3"/>
        <v>0.37999998338116797</v>
      </c>
      <c r="J32" s="12">
        <v>144782</v>
      </c>
      <c r="K32" s="12">
        <f t="shared" si="4"/>
        <v>-367.51999999998952</v>
      </c>
      <c r="L32" s="29" t="str">
        <f t="shared" si="5"/>
        <v>Below plan</v>
      </c>
    </row>
    <row r="33" spans="1:12" x14ac:dyDescent="0.25">
      <c r="A33" s="57">
        <v>45689</v>
      </c>
      <c r="B33" s="6" t="s">
        <v>15</v>
      </c>
      <c r="C33" s="6" t="s">
        <v>1597</v>
      </c>
      <c r="D33" s="12">
        <v>153</v>
      </c>
      <c r="E33" s="31">
        <v>337.39</v>
      </c>
      <c r="F33" s="12">
        <f t="shared" si="0"/>
        <v>51620.67</v>
      </c>
      <c r="G33" s="12">
        <f t="shared" si="1"/>
        <v>32004.82</v>
      </c>
      <c r="H33" s="12">
        <f t="shared" si="2"/>
        <v>19615.849999999999</v>
      </c>
      <c r="I33" s="63">
        <f t="shared" si="3"/>
        <v>0.37999991088840962</v>
      </c>
      <c r="J33" s="12">
        <v>60715</v>
      </c>
      <c r="K33" s="12">
        <f t="shared" si="4"/>
        <v>-9094.3300000000017</v>
      </c>
      <c r="L33" s="29" t="str">
        <f t="shared" si="5"/>
        <v>Below plan</v>
      </c>
    </row>
    <row r="34" spans="1:12" x14ac:dyDescent="0.25">
      <c r="A34" s="57">
        <v>45717</v>
      </c>
      <c r="B34" s="6" t="s">
        <v>29</v>
      </c>
      <c r="C34" s="6" t="s">
        <v>507</v>
      </c>
      <c r="D34" s="12">
        <v>327</v>
      </c>
      <c r="E34" s="31">
        <v>390.45</v>
      </c>
      <c r="F34" s="12">
        <f t="shared" ref="F34:F61" si="6">D34*E34</f>
        <v>127677.15</v>
      </c>
      <c r="G34" s="12">
        <f t="shared" ref="G34:G61" si="7">ROUND(F34*$O$2,2)</f>
        <v>79159.83</v>
      </c>
      <c r="H34" s="12">
        <f t="shared" ref="H34:H61" si="8">F34-G34</f>
        <v>48517.319999999992</v>
      </c>
      <c r="I34" s="63">
        <f t="shared" ref="I34:I61" si="9">H34/F34</f>
        <v>0.38000002349676504</v>
      </c>
      <c r="J34" s="12">
        <v>119691</v>
      </c>
      <c r="K34" s="12">
        <f t="shared" ref="K34:K61" si="10">F34-J34</f>
        <v>7986.1499999999942</v>
      </c>
      <c r="L34" s="29" t="str">
        <f t="shared" ref="L34:L61" si="11">IF(K34&gt;=0,"On target","Below plan")</f>
        <v>On target</v>
      </c>
    </row>
    <row r="35" spans="1:12" x14ac:dyDescent="0.25">
      <c r="A35" s="57">
        <v>45748</v>
      </c>
      <c r="B35" s="6" t="s">
        <v>50</v>
      </c>
      <c r="C35" s="6" t="s">
        <v>523</v>
      </c>
      <c r="D35" s="12">
        <v>619</v>
      </c>
      <c r="E35" s="31">
        <v>92.8</v>
      </c>
      <c r="F35" s="12">
        <f t="shared" si="6"/>
        <v>57443.199999999997</v>
      </c>
      <c r="G35" s="12">
        <f t="shared" si="7"/>
        <v>35614.78</v>
      </c>
      <c r="H35" s="12">
        <f t="shared" si="8"/>
        <v>21828.42</v>
      </c>
      <c r="I35" s="63">
        <f t="shared" si="9"/>
        <v>0.38000006963400368</v>
      </c>
      <c r="J35" s="12">
        <v>58483</v>
      </c>
      <c r="K35" s="12">
        <f t="shared" si="10"/>
        <v>-1039.8000000000029</v>
      </c>
      <c r="L35" s="29" t="str">
        <f t="shared" si="11"/>
        <v>Below plan</v>
      </c>
    </row>
    <row r="36" spans="1:12" x14ac:dyDescent="0.25">
      <c r="A36" s="57">
        <v>45778</v>
      </c>
      <c r="B36" s="6" t="s">
        <v>40</v>
      </c>
      <c r="C36" s="6" t="s">
        <v>1598</v>
      </c>
      <c r="D36" s="12">
        <v>243</v>
      </c>
      <c r="E36" s="31">
        <v>268.56</v>
      </c>
      <c r="F36" s="12">
        <f t="shared" si="6"/>
        <v>65260.08</v>
      </c>
      <c r="G36" s="12">
        <f t="shared" si="7"/>
        <v>40461.25</v>
      </c>
      <c r="H36" s="12">
        <f t="shared" si="8"/>
        <v>24798.83</v>
      </c>
      <c r="I36" s="63">
        <f t="shared" si="9"/>
        <v>0.37999999387067868</v>
      </c>
      <c r="J36" s="12">
        <v>57451</v>
      </c>
      <c r="K36" s="12">
        <f t="shared" si="10"/>
        <v>7809.0800000000017</v>
      </c>
      <c r="L36" s="29" t="str">
        <f t="shared" si="11"/>
        <v>On target</v>
      </c>
    </row>
    <row r="37" spans="1:12" x14ac:dyDescent="0.25">
      <c r="A37" s="57">
        <v>45809</v>
      </c>
      <c r="B37" s="6" t="s">
        <v>20</v>
      </c>
      <c r="C37" s="6" t="s">
        <v>512</v>
      </c>
      <c r="D37" s="12">
        <v>618</v>
      </c>
      <c r="E37" s="31">
        <v>273.87</v>
      </c>
      <c r="F37" s="12">
        <f t="shared" si="6"/>
        <v>169251.66</v>
      </c>
      <c r="G37" s="12">
        <f t="shared" si="7"/>
        <v>104936.03</v>
      </c>
      <c r="H37" s="12">
        <f t="shared" si="8"/>
        <v>64315.630000000005</v>
      </c>
      <c r="I37" s="63">
        <f t="shared" si="9"/>
        <v>0.3799999952733108</v>
      </c>
      <c r="J37" s="12">
        <v>141142</v>
      </c>
      <c r="K37" s="12">
        <f t="shared" si="10"/>
        <v>28109.660000000003</v>
      </c>
      <c r="L37" s="29" t="str">
        <f t="shared" si="11"/>
        <v>On target</v>
      </c>
    </row>
    <row r="38" spans="1:12" x14ac:dyDescent="0.25">
      <c r="A38" s="57">
        <v>45839</v>
      </c>
      <c r="B38" s="6" t="s">
        <v>15</v>
      </c>
      <c r="C38" s="6" t="s">
        <v>1596</v>
      </c>
      <c r="D38" s="12">
        <v>53</v>
      </c>
      <c r="E38" s="31">
        <v>244.46</v>
      </c>
      <c r="F38" s="12">
        <f t="shared" si="6"/>
        <v>12956.380000000001</v>
      </c>
      <c r="G38" s="12">
        <f t="shared" si="7"/>
        <v>8032.96</v>
      </c>
      <c r="H38" s="12">
        <f t="shared" si="8"/>
        <v>4923.420000000001</v>
      </c>
      <c r="I38" s="63">
        <f t="shared" si="9"/>
        <v>0.37999966039896949</v>
      </c>
      <c r="J38" s="12">
        <v>15202</v>
      </c>
      <c r="K38" s="12">
        <f t="shared" si="10"/>
        <v>-2245.619999999999</v>
      </c>
      <c r="L38" s="29" t="str">
        <f t="shared" si="11"/>
        <v>Below plan</v>
      </c>
    </row>
    <row r="39" spans="1:12" x14ac:dyDescent="0.25">
      <c r="A39" s="57">
        <v>45870</v>
      </c>
      <c r="B39" s="6" t="s">
        <v>29</v>
      </c>
      <c r="C39" s="6" t="s">
        <v>1599</v>
      </c>
      <c r="D39" s="12">
        <v>819</v>
      </c>
      <c r="E39" s="31">
        <v>84.94</v>
      </c>
      <c r="F39" s="12">
        <f t="shared" si="6"/>
        <v>69565.86</v>
      </c>
      <c r="G39" s="12">
        <f t="shared" si="7"/>
        <v>43130.83</v>
      </c>
      <c r="H39" s="12">
        <f t="shared" si="8"/>
        <v>26435.03</v>
      </c>
      <c r="I39" s="63">
        <f t="shared" si="9"/>
        <v>0.38000004599957504</v>
      </c>
      <c r="J39" s="12">
        <v>75473</v>
      </c>
      <c r="K39" s="12">
        <f t="shared" si="10"/>
        <v>-5907.1399999999994</v>
      </c>
      <c r="L39" s="29" t="str">
        <f t="shared" si="11"/>
        <v>Below plan</v>
      </c>
    </row>
    <row r="40" spans="1:12" x14ac:dyDescent="0.25">
      <c r="A40" s="57">
        <v>45901</v>
      </c>
      <c r="B40" s="6" t="s">
        <v>50</v>
      </c>
      <c r="C40" s="6" t="s">
        <v>516</v>
      </c>
      <c r="D40" s="12">
        <v>656</v>
      </c>
      <c r="E40" s="31">
        <v>399.84</v>
      </c>
      <c r="F40" s="12">
        <f t="shared" si="6"/>
        <v>262295.03999999998</v>
      </c>
      <c r="G40" s="12">
        <f t="shared" si="7"/>
        <v>162622.92000000001</v>
      </c>
      <c r="H40" s="12">
        <f t="shared" si="8"/>
        <v>99672.119999999966</v>
      </c>
      <c r="I40" s="63">
        <f t="shared" si="9"/>
        <v>0.38000001830000285</v>
      </c>
      <c r="J40" s="12">
        <v>269029</v>
      </c>
      <c r="K40" s="12">
        <f t="shared" si="10"/>
        <v>-6733.960000000021</v>
      </c>
      <c r="L40" s="29" t="str">
        <f t="shared" si="11"/>
        <v>Below plan</v>
      </c>
    </row>
    <row r="41" spans="1:12" x14ac:dyDescent="0.25">
      <c r="A41" s="57">
        <v>45931</v>
      </c>
      <c r="B41" s="6" t="s">
        <v>40</v>
      </c>
      <c r="C41" s="6" t="s">
        <v>1597</v>
      </c>
      <c r="D41" s="12">
        <v>327</v>
      </c>
      <c r="E41" s="31">
        <v>100.16</v>
      </c>
      <c r="F41" s="12">
        <f t="shared" si="6"/>
        <v>32752.32</v>
      </c>
      <c r="G41" s="12">
        <f t="shared" si="7"/>
        <v>20306.439999999999</v>
      </c>
      <c r="H41" s="12">
        <f t="shared" si="8"/>
        <v>12445.880000000001</v>
      </c>
      <c r="I41" s="63">
        <f t="shared" si="9"/>
        <v>0.37999995114849883</v>
      </c>
      <c r="J41" s="12">
        <v>33266</v>
      </c>
      <c r="K41" s="12">
        <f t="shared" si="10"/>
        <v>-513.68000000000029</v>
      </c>
      <c r="L41" s="29" t="str">
        <f t="shared" si="11"/>
        <v>Below plan</v>
      </c>
    </row>
    <row r="42" spans="1:12" x14ac:dyDescent="0.25">
      <c r="A42" s="57">
        <v>45962</v>
      </c>
      <c r="B42" s="6" t="s">
        <v>20</v>
      </c>
      <c r="C42" s="6" t="s">
        <v>507</v>
      </c>
      <c r="D42" s="12">
        <v>821</v>
      </c>
      <c r="E42" s="31">
        <v>92.96</v>
      </c>
      <c r="F42" s="12">
        <f t="shared" si="6"/>
        <v>76320.159999999989</v>
      </c>
      <c r="G42" s="12">
        <f t="shared" si="7"/>
        <v>47318.5</v>
      </c>
      <c r="H42" s="12">
        <f t="shared" si="8"/>
        <v>29001.659999999989</v>
      </c>
      <c r="I42" s="63">
        <f t="shared" si="9"/>
        <v>0.37999998951784159</v>
      </c>
      <c r="J42" s="12">
        <v>85625</v>
      </c>
      <c r="K42" s="12">
        <f t="shared" si="10"/>
        <v>-9304.8400000000111</v>
      </c>
      <c r="L42" s="29" t="str">
        <f t="shared" si="11"/>
        <v>Below plan</v>
      </c>
    </row>
    <row r="43" spans="1:12" x14ac:dyDescent="0.25">
      <c r="A43" s="57">
        <v>45992</v>
      </c>
      <c r="B43" s="6" t="s">
        <v>15</v>
      </c>
      <c r="C43" s="6" t="s">
        <v>523</v>
      </c>
      <c r="D43" s="12">
        <v>379</v>
      </c>
      <c r="E43" s="31">
        <v>363.5</v>
      </c>
      <c r="F43" s="12">
        <f t="shared" si="6"/>
        <v>137766.5</v>
      </c>
      <c r="G43" s="12">
        <f t="shared" si="7"/>
        <v>85415.23</v>
      </c>
      <c r="H43" s="12">
        <f t="shared" si="8"/>
        <v>52351.270000000004</v>
      </c>
      <c r="I43" s="63">
        <f t="shared" si="9"/>
        <v>0.38</v>
      </c>
      <c r="J43" s="12">
        <v>118043</v>
      </c>
      <c r="K43" s="12">
        <f t="shared" si="10"/>
        <v>19723.5</v>
      </c>
      <c r="L43" s="29" t="str">
        <f t="shared" si="11"/>
        <v>On target</v>
      </c>
    </row>
    <row r="44" spans="1:12" x14ac:dyDescent="0.25">
      <c r="A44" s="57">
        <v>45292</v>
      </c>
      <c r="B44" s="6" t="s">
        <v>29</v>
      </c>
      <c r="C44" s="6" t="s">
        <v>1598</v>
      </c>
      <c r="D44" s="12">
        <v>210</v>
      </c>
      <c r="E44" s="31">
        <v>370.71</v>
      </c>
      <c r="F44" s="12">
        <f t="shared" si="6"/>
        <v>77849.099999999991</v>
      </c>
      <c r="G44" s="12">
        <f t="shared" si="7"/>
        <v>48266.44</v>
      </c>
      <c r="H44" s="12">
        <f t="shared" si="8"/>
        <v>29582.659999999989</v>
      </c>
      <c r="I44" s="63">
        <f t="shared" si="9"/>
        <v>0.38000002569072722</v>
      </c>
      <c r="J44" s="12">
        <v>75430</v>
      </c>
      <c r="K44" s="12">
        <f t="shared" si="10"/>
        <v>2419.0999999999913</v>
      </c>
      <c r="L44" s="29" t="str">
        <f t="shared" si="11"/>
        <v>On target</v>
      </c>
    </row>
    <row r="45" spans="1:12" x14ac:dyDescent="0.25">
      <c r="A45" s="57">
        <v>45323</v>
      </c>
      <c r="B45" s="6" t="s">
        <v>50</v>
      </c>
      <c r="C45" s="6" t="s">
        <v>512</v>
      </c>
      <c r="D45" s="12">
        <v>545</v>
      </c>
      <c r="E45" s="31">
        <v>327.29000000000002</v>
      </c>
      <c r="F45" s="12">
        <f t="shared" si="6"/>
        <v>178373.05000000002</v>
      </c>
      <c r="G45" s="12">
        <f t="shared" si="7"/>
        <v>110591.29</v>
      </c>
      <c r="H45" s="12">
        <f t="shared" si="8"/>
        <v>67781.760000000024</v>
      </c>
      <c r="I45" s="63">
        <f t="shared" si="9"/>
        <v>0.38000000560622815</v>
      </c>
      <c r="J45" s="12">
        <v>183022</v>
      </c>
      <c r="K45" s="12">
        <f t="shared" si="10"/>
        <v>-4648.9499999999825</v>
      </c>
      <c r="L45" s="29" t="str">
        <f t="shared" si="11"/>
        <v>Below plan</v>
      </c>
    </row>
    <row r="46" spans="1:12" x14ac:dyDescent="0.25">
      <c r="A46" s="57">
        <v>45352</v>
      </c>
      <c r="B46" s="6" t="s">
        <v>40</v>
      </c>
      <c r="C46" s="6" t="s">
        <v>1596</v>
      </c>
      <c r="D46" s="12">
        <v>490</v>
      </c>
      <c r="E46" s="31">
        <v>271.81</v>
      </c>
      <c r="F46" s="12">
        <f t="shared" si="6"/>
        <v>133186.9</v>
      </c>
      <c r="G46" s="12">
        <f t="shared" si="7"/>
        <v>82575.88</v>
      </c>
      <c r="H46" s="12">
        <f t="shared" si="8"/>
        <v>50611.01999999999</v>
      </c>
      <c r="I46" s="63">
        <f t="shared" si="9"/>
        <v>0.37999998498350807</v>
      </c>
      <c r="J46" s="12">
        <v>118497</v>
      </c>
      <c r="K46" s="12">
        <f t="shared" si="10"/>
        <v>14689.899999999994</v>
      </c>
      <c r="L46" s="29" t="str">
        <f t="shared" si="11"/>
        <v>On target</v>
      </c>
    </row>
    <row r="47" spans="1:12" x14ac:dyDescent="0.25">
      <c r="A47" s="57">
        <v>45383</v>
      </c>
      <c r="B47" s="6" t="s">
        <v>20</v>
      </c>
      <c r="C47" s="6" t="s">
        <v>1599</v>
      </c>
      <c r="D47" s="12">
        <v>315</v>
      </c>
      <c r="E47" s="31">
        <v>357.79</v>
      </c>
      <c r="F47" s="12">
        <f t="shared" si="6"/>
        <v>112703.85</v>
      </c>
      <c r="G47" s="12">
        <f t="shared" si="7"/>
        <v>69876.39</v>
      </c>
      <c r="H47" s="12">
        <f t="shared" si="8"/>
        <v>42827.460000000006</v>
      </c>
      <c r="I47" s="63">
        <f t="shared" si="9"/>
        <v>0.37999997338156599</v>
      </c>
      <c r="J47" s="12">
        <v>99236</v>
      </c>
      <c r="K47" s="12">
        <f t="shared" si="10"/>
        <v>13467.850000000006</v>
      </c>
      <c r="L47" s="29" t="str">
        <f t="shared" si="11"/>
        <v>On target</v>
      </c>
    </row>
    <row r="48" spans="1:12" x14ac:dyDescent="0.25">
      <c r="A48" s="57">
        <v>45413</v>
      </c>
      <c r="B48" s="6" t="s">
        <v>15</v>
      </c>
      <c r="C48" s="6" t="s">
        <v>516</v>
      </c>
      <c r="D48" s="12">
        <v>177</v>
      </c>
      <c r="E48" s="31">
        <v>248.85</v>
      </c>
      <c r="F48" s="12">
        <f t="shared" si="6"/>
        <v>44046.45</v>
      </c>
      <c r="G48" s="12">
        <f t="shared" si="7"/>
        <v>27308.799999999999</v>
      </c>
      <c r="H48" s="12">
        <f t="shared" si="8"/>
        <v>16737.649999999998</v>
      </c>
      <c r="I48" s="63">
        <f t="shared" si="9"/>
        <v>0.37999997729669471</v>
      </c>
      <c r="J48" s="12">
        <v>41304</v>
      </c>
      <c r="K48" s="12">
        <f t="shared" si="10"/>
        <v>2742.4499999999971</v>
      </c>
      <c r="L48" s="29" t="str">
        <f t="shared" si="11"/>
        <v>On target</v>
      </c>
    </row>
    <row r="49" spans="1:12" x14ac:dyDescent="0.25">
      <c r="A49" s="57">
        <v>45444</v>
      </c>
      <c r="B49" s="6" t="s">
        <v>29</v>
      </c>
      <c r="C49" s="6" t="s">
        <v>1597</v>
      </c>
      <c r="D49" s="12">
        <v>306</v>
      </c>
      <c r="E49" s="31">
        <v>140.19999999999999</v>
      </c>
      <c r="F49" s="12">
        <f t="shared" si="6"/>
        <v>42901.2</v>
      </c>
      <c r="G49" s="12">
        <f t="shared" si="7"/>
        <v>26598.74</v>
      </c>
      <c r="H49" s="12">
        <f t="shared" si="8"/>
        <v>16302.459999999995</v>
      </c>
      <c r="I49" s="63">
        <f t="shared" si="9"/>
        <v>0.38000009323748513</v>
      </c>
      <c r="J49" s="12">
        <v>39942</v>
      </c>
      <c r="K49" s="12">
        <f t="shared" si="10"/>
        <v>2959.1999999999971</v>
      </c>
      <c r="L49" s="29" t="str">
        <f t="shared" si="11"/>
        <v>On target</v>
      </c>
    </row>
    <row r="50" spans="1:12" x14ac:dyDescent="0.25">
      <c r="A50" s="57">
        <v>45474</v>
      </c>
      <c r="B50" s="6" t="s">
        <v>50</v>
      </c>
      <c r="C50" s="6" t="s">
        <v>507</v>
      </c>
      <c r="D50" s="12">
        <v>213</v>
      </c>
      <c r="E50" s="31">
        <v>403.44</v>
      </c>
      <c r="F50" s="12">
        <f t="shared" si="6"/>
        <v>85932.72</v>
      </c>
      <c r="G50" s="12">
        <f t="shared" si="7"/>
        <v>53278.29</v>
      </c>
      <c r="H50" s="12">
        <f t="shared" si="8"/>
        <v>32654.43</v>
      </c>
      <c r="I50" s="63">
        <f t="shared" si="9"/>
        <v>0.37999995810676074</v>
      </c>
      <c r="J50" s="12">
        <v>82037</v>
      </c>
      <c r="K50" s="12">
        <f t="shared" si="10"/>
        <v>3895.7200000000012</v>
      </c>
      <c r="L50" s="29" t="str">
        <f t="shared" si="11"/>
        <v>On target</v>
      </c>
    </row>
    <row r="51" spans="1:12" x14ac:dyDescent="0.25">
      <c r="A51" s="57">
        <v>45505</v>
      </c>
      <c r="B51" s="6" t="s">
        <v>40</v>
      </c>
      <c r="C51" s="6" t="s">
        <v>523</v>
      </c>
      <c r="D51" s="12">
        <v>617</v>
      </c>
      <c r="E51" s="31">
        <v>93.83</v>
      </c>
      <c r="F51" s="12">
        <f t="shared" si="6"/>
        <v>57893.11</v>
      </c>
      <c r="G51" s="12">
        <f t="shared" si="7"/>
        <v>35893.730000000003</v>
      </c>
      <c r="H51" s="12">
        <f t="shared" si="8"/>
        <v>21999.379999999997</v>
      </c>
      <c r="I51" s="63">
        <f t="shared" si="9"/>
        <v>0.37999996890821719</v>
      </c>
      <c r="J51" s="12">
        <v>51086</v>
      </c>
      <c r="K51" s="12">
        <f t="shared" si="10"/>
        <v>6807.1100000000006</v>
      </c>
      <c r="L51" s="29" t="str">
        <f t="shared" si="11"/>
        <v>On target</v>
      </c>
    </row>
    <row r="52" spans="1:12" x14ac:dyDescent="0.25">
      <c r="A52" s="57">
        <v>45536</v>
      </c>
      <c r="B52" s="6" t="s">
        <v>20</v>
      </c>
      <c r="C52" s="6" t="s">
        <v>1598</v>
      </c>
      <c r="D52" s="12">
        <v>275</v>
      </c>
      <c r="E52" s="31">
        <v>152.46</v>
      </c>
      <c r="F52" s="12">
        <f t="shared" si="6"/>
        <v>41926.5</v>
      </c>
      <c r="G52" s="12">
        <f t="shared" si="7"/>
        <v>25994.43</v>
      </c>
      <c r="H52" s="12">
        <f t="shared" si="8"/>
        <v>15932.07</v>
      </c>
      <c r="I52" s="63">
        <f t="shared" si="9"/>
        <v>0.38</v>
      </c>
      <c r="J52" s="12">
        <v>49350</v>
      </c>
      <c r="K52" s="12">
        <f t="shared" si="10"/>
        <v>-7423.5</v>
      </c>
      <c r="L52" s="29" t="str">
        <f t="shared" si="11"/>
        <v>Below plan</v>
      </c>
    </row>
    <row r="53" spans="1:12" x14ac:dyDescent="0.25">
      <c r="A53" s="57">
        <v>45566</v>
      </c>
      <c r="B53" s="6" t="s">
        <v>15</v>
      </c>
      <c r="C53" s="6" t="s">
        <v>512</v>
      </c>
      <c r="D53" s="12">
        <v>876</v>
      </c>
      <c r="E53" s="31">
        <v>395.64</v>
      </c>
      <c r="F53" s="12">
        <f t="shared" si="6"/>
        <v>346580.64</v>
      </c>
      <c r="G53" s="12">
        <f t="shared" si="7"/>
        <v>214880</v>
      </c>
      <c r="H53" s="12">
        <f t="shared" si="8"/>
        <v>131700.64000000001</v>
      </c>
      <c r="I53" s="63">
        <f t="shared" si="9"/>
        <v>0.37999999076693958</v>
      </c>
      <c r="J53" s="12">
        <v>403754</v>
      </c>
      <c r="K53" s="12">
        <f t="shared" si="10"/>
        <v>-57173.359999999986</v>
      </c>
      <c r="L53" s="29" t="str">
        <f t="shared" si="11"/>
        <v>Below plan</v>
      </c>
    </row>
    <row r="54" spans="1:12" x14ac:dyDescent="0.25">
      <c r="A54" s="57">
        <v>45597</v>
      </c>
      <c r="B54" s="6" t="s">
        <v>29</v>
      </c>
      <c r="C54" s="6" t="s">
        <v>1596</v>
      </c>
      <c r="D54" s="12">
        <v>424</v>
      </c>
      <c r="E54" s="31">
        <v>79.12</v>
      </c>
      <c r="F54" s="12">
        <f t="shared" si="6"/>
        <v>33546.880000000005</v>
      </c>
      <c r="G54" s="12">
        <f t="shared" si="7"/>
        <v>20799.07</v>
      </c>
      <c r="H54" s="12">
        <f t="shared" si="8"/>
        <v>12747.810000000005</v>
      </c>
      <c r="I54" s="63">
        <f t="shared" si="9"/>
        <v>0.37999986884026182</v>
      </c>
      <c r="J54" s="12">
        <v>27571</v>
      </c>
      <c r="K54" s="12">
        <f t="shared" si="10"/>
        <v>5975.8800000000047</v>
      </c>
      <c r="L54" s="29" t="str">
        <f t="shared" si="11"/>
        <v>On target</v>
      </c>
    </row>
    <row r="55" spans="1:12" x14ac:dyDescent="0.25">
      <c r="A55" s="57">
        <v>45627</v>
      </c>
      <c r="B55" s="6" t="s">
        <v>50</v>
      </c>
      <c r="C55" s="6" t="s">
        <v>1599</v>
      </c>
      <c r="D55" s="12">
        <v>661</v>
      </c>
      <c r="E55" s="31">
        <v>233.71</v>
      </c>
      <c r="F55" s="12">
        <f t="shared" si="6"/>
        <v>154482.31</v>
      </c>
      <c r="G55" s="12">
        <f t="shared" si="7"/>
        <v>95779.03</v>
      </c>
      <c r="H55" s="12">
        <f t="shared" si="8"/>
        <v>58703.28</v>
      </c>
      <c r="I55" s="63">
        <f t="shared" si="9"/>
        <v>0.38000001424111279</v>
      </c>
      <c r="J55" s="12">
        <v>152685</v>
      </c>
      <c r="K55" s="12">
        <f t="shared" si="10"/>
        <v>1797.3099999999977</v>
      </c>
      <c r="L55" s="29" t="str">
        <f t="shared" si="11"/>
        <v>On target</v>
      </c>
    </row>
    <row r="56" spans="1:12" x14ac:dyDescent="0.25">
      <c r="A56" s="57">
        <v>45658</v>
      </c>
      <c r="B56" s="6" t="s">
        <v>40</v>
      </c>
      <c r="C56" s="6" t="s">
        <v>516</v>
      </c>
      <c r="D56" s="12">
        <v>387</v>
      </c>
      <c r="E56" s="31">
        <v>252.01</v>
      </c>
      <c r="F56" s="12">
        <f t="shared" si="6"/>
        <v>97527.87</v>
      </c>
      <c r="G56" s="12">
        <f t="shared" si="7"/>
        <v>60467.28</v>
      </c>
      <c r="H56" s="12">
        <f t="shared" si="8"/>
        <v>37060.589999999997</v>
      </c>
      <c r="I56" s="63">
        <f t="shared" si="9"/>
        <v>0.37999999384791239</v>
      </c>
      <c r="J56" s="12">
        <v>110633</v>
      </c>
      <c r="K56" s="12">
        <f t="shared" si="10"/>
        <v>-13105.130000000005</v>
      </c>
      <c r="L56" s="29" t="str">
        <f t="shared" si="11"/>
        <v>Below plan</v>
      </c>
    </row>
    <row r="57" spans="1:12" x14ac:dyDescent="0.25">
      <c r="A57" s="57">
        <v>45689</v>
      </c>
      <c r="B57" s="6" t="s">
        <v>20</v>
      </c>
      <c r="C57" s="6" t="s">
        <v>1597</v>
      </c>
      <c r="D57" s="12">
        <v>85</v>
      </c>
      <c r="E57" s="31">
        <v>402.99</v>
      </c>
      <c r="F57" s="12">
        <f t="shared" si="6"/>
        <v>34254.15</v>
      </c>
      <c r="G57" s="12">
        <f t="shared" si="7"/>
        <v>21237.57</v>
      </c>
      <c r="H57" s="12">
        <f t="shared" si="8"/>
        <v>13016.580000000002</v>
      </c>
      <c r="I57" s="63">
        <f t="shared" si="9"/>
        <v>0.38000008758062898</v>
      </c>
      <c r="J57" s="12">
        <v>38061</v>
      </c>
      <c r="K57" s="12">
        <f t="shared" si="10"/>
        <v>-3806.8499999999985</v>
      </c>
      <c r="L57" s="29" t="str">
        <f t="shared" si="11"/>
        <v>Below plan</v>
      </c>
    </row>
    <row r="58" spans="1:12" x14ac:dyDescent="0.25">
      <c r="A58" s="57">
        <v>45717</v>
      </c>
      <c r="B58" s="6" t="s">
        <v>15</v>
      </c>
      <c r="C58" s="6" t="s">
        <v>507</v>
      </c>
      <c r="D58" s="12">
        <v>862</v>
      </c>
      <c r="E58" s="31">
        <v>355.28</v>
      </c>
      <c r="F58" s="12">
        <f t="shared" si="6"/>
        <v>306251.36</v>
      </c>
      <c r="G58" s="12">
        <f t="shared" si="7"/>
        <v>189875.84</v>
      </c>
      <c r="H58" s="12">
        <f t="shared" si="8"/>
        <v>116375.51999999999</v>
      </c>
      <c r="I58" s="63">
        <f t="shared" si="9"/>
        <v>0.38000001044893317</v>
      </c>
      <c r="J58" s="12">
        <v>286297</v>
      </c>
      <c r="K58" s="12">
        <f t="shared" si="10"/>
        <v>19954.359999999986</v>
      </c>
      <c r="L58" s="29" t="str">
        <f t="shared" si="11"/>
        <v>On target</v>
      </c>
    </row>
    <row r="59" spans="1:12" x14ac:dyDescent="0.25">
      <c r="A59" s="57">
        <v>45748</v>
      </c>
      <c r="B59" s="6" t="s">
        <v>29</v>
      </c>
      <c r="C59" s="6" t="s">
        <v>523</v>
      </c>
      <c r="D59" s="12">
        <v>739</v>
      </c>
      <c r="E59" s="31">
        <v>392.5</v>
      </c>
      <c r="F59" s="12">
        <f t="shared" si="6"/>
        <v>290057.5</v>
      </c>
      <c r="G59" s="12">
        <f t="shared" si="7"/>
        <v>179835.65</v>
      </c>
      <c r="H59" s="12">
        <f t="shared" si="8"/>
        <v>110221.85</v>
      </c>
      <c r="I59" s="63">
        <f t="shared" si="9"/>
        <v>0.38</v>
      </c>
      <c r="J59" s="12">
        <v>292922</v>
      </c>
      <c r="K59" s="12">
        <f t="shared" si="10"/>
        <v>-2864.5</v>
      </c>
      <c r="L59" s="29" t="str">
        <f t="shared" si="11"/>
        <v>Below plan</v>
      </c>
    </row>
    <row r="60" spans="1:12" x14ac:dyDescent="0.25">
      <c r="A60" s="57">
        <v>45778</v>
      </c>
      <c r="B60" s="6" t="s">
        <v>50</v>
      </c>
      <c r="C60" s="6" t="s">
        <v>1598</v>
      </c>
      <c r="D60" s="12">
        <v>890</v>
      </c>
      <c r="E60" s="31">
        <v>210.05</v>
      </c>
      <c r="F60" s="12">
        <f t="shared" si="6"/>
        <v>186944.5</v>
      </c>
      <c r="G60" s="12">
        <f t="shared" si="7"/>
        <v>115905.59</v>
      </c>
      <c r="H60" s="12">
        <f t="shared" si="8"/>
        <v>71038.91</v>
      </c>
      <c r="I60" s="63">
        <f t="shared" si="9"/>
        <v>0.38</v>
      </c>
      <c r="J60" s="12">
        <v>197742</v>
      </c>
      <c r="K60" s="12">
        <f t="shared" si="10"/>
        <v>-10797.5</v>
      </c>
      <c r="L60" s="29" t="str">
        <f t="shared" si="11"/>
        <v>Below plan</v>
      </c>
    </row>
    <row r="61" spans="1:12" x14ac:dyDescent="0.25">
      <c r="A61" s="58">
        <v>45809</v>
      </c>
      <c r="B61" s="8" t="s">
        <v>40</v>
      </c>
      <c r="C61" s="8" t="s">
        <v>512</v>
      </c>
      <c r="D61" s="18">
        <v>254</v>
      </c>
      <c r="E61" s="32">
        <v>240.68</v>
      </c>
      <c r="F61" s="18">
        <f t="shared" si="6"/>
        <v>61132.72</v>
      </c>
      <c r="G61" s="18">
        <f t="shared" si="7"/>
        <v>37902.29</v>
      </c>
      <c r="H61" s="18">
        <f t="shared" si="8"/>
        <v>23230.43</v>
      </c>
      <c r="I61" s="66">
        <f t="shared" si="9"/>
        <v>0.37999994111173196</v>
      </c>
      <c r="J61" s="18">
        <v>63078</v>
      </c>
      <c r="K61" s="18">
        <f t="shared" si="10"/>
        <v>-1945.2799999999988</v>
      </c>
      <c r="L61" s="30" t="str">
        <f t="shared" si="11"/>
        <v>Below plan</v>
      </c>
    </row>
  </sheetData>
  <mergeCells count="2">
    <mergeCell ref="R5:S5"/>
    <mergeCell ref="R10:S10"/>
  </mergeCells>
  <hyperlinks>
    <hyperlink ref="U2" location="'INDEX'!A1" tooltip="Back to INDEX" display="← Ana Sayfa / Back to Index" xr:uid="{6DD718B6-8982-4994-B01D-568D9F486D96}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1F3864"/>
  </sheetPr>
  <dimension ref="A1:U59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" style="1" bestFit="1" customWidth="1"/>
    <col min="2" max="2" width="13.28515625" style="1" bestFit="1" customWidth="1"/>
    <col min="3" max="3" width="10.7109375" style="1" bestFit="1" customWidth="1"/>
    <col min="4" max="4" width="6.85546875" style="1" bestFit="1" customWidth="1"/>
    <col min="5" max="5" width="10.85546875" style="1" bestFit="1" customWidth="1"/>
    <col min="6" max="6" width="9.7109375" style="1" bestFit="1" customWidth="1"/>
    <col min="7" max="7" width="7.42578125" style="1" bestFit="1" customWidth="1"/>
    <col min="8" max="8" width="12.7109375" style="1" bestFit="1" customWidth="1"/>
    <col min="9" max="9" width="10.7109375" style="1" bestFit="1" customWidth="1"/>
    <col min="10" max="10" width="8.5703125" style="1" bestFit="1" customWidth="1"/>
    <col min="11" max="11" width="9.85546875" style="1" bestFit="1" customWidth="1"/>
    <col min="12" max="12" width="12.140625" style="1" bestFit="1" customWidth="1"/>
    <col min="13" max="13" width="9.140625" style="1" customWidth="1"/>
    <col min="14" max="14" width="25.140625" style="1" bestFit="1" customWidth="1"/>
    <col min="15" max="15" width="7.28515625" style="1" bestFit="1" customWidth="1"/>
    <col min="16" max="17" width="9.140625" style="1" customWidth="1"/>
    <col min="18" max="18" width="13.85546875" style="1" bestFit="1" customWidth="1"/>
    <col min="19" max="19" width="50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33" x14ac:dyDescent="0.25">
      <c r="A1" s="2" t="s">
        <v>3959</v>
      </c>
      <c r="B1" s="3" t="s">
        <v>8</v>
      </c>
      <c r="C1" s="3" t="s">
        <v>506</v>
      </c>
      <c r="D1" s="3" t="s">
        <v>2140</v>
      </c>
      <c r="E1" s="3" t="s">
        <v>187</v>
      </c>
      <c r="F1" s="3" t="s">
        <v>11</v>
      </c>
      <c r="G1" s="3" t="s">
        <v>3163</v>
      </c>
      <c r="H1" s="3" t="s">
        <v>3960</v>
      </c>
      <c r="I1" s="3" t="s">
        <v>3961</v>
      </c>
      <c r="J1" s="3" t="s">
        <v>2421</v>
      </c>
      <c r="K1" s="3" t="s">
        <v>3962</v>
      </c>
      <c r="L1" s="4" t="s">
        <v>3963</v>
      </c>
      <c r="N1" s="2" t="s">
        <v>3964</v>
      </c>
      <c r="O1" s="4" t="s">
        <v>3965</v>
      </c>
      <c r="R1" s="9" t="s">
        <v>96</v>
      </c>
      <c r="S1" s="77" t="s">
        <v>4111</v>
      </c>
    </row>
    <row r="2" spans="1:21" ht="28.5" x14ac:dyDescent="0.25">
      <c r="A2" s="57">
        <v>45474</v>
      </c>
      <c r="B2" s="6" t="s">
        <v>20</v>
      </c>
      <c r="C2" s="6" t="s">
        <v>507</v>
      </c>
      <c r="D2" s="12">
        <v>182</v>
      </c>
      <c r="E2" s="31">
        <v>315.27</v>
      </c>
      <c r="F2" s="12">
        <f t="shared" ref="F2:F33" si="0">D2*E2</f>
        <v>57379.14</v>
      </c>
      <c r="G2" s="12">
        <f t="shared" ref="G2:G33" si="1">ROUND(F2*$O$2,2)</f>
        <v>35575.07</v>
      </c>
      <c r="H2" s="12">
        <f t="shared" ref="H2:H33" si="2">F2-G2</f>
        <v>21804.07</v>
      </c>
      <c r="I2" s="63">
        <f t="shared" ref="I2:I33" si="3">H2/F2</f>
        <v>0.37999994423060368</v>
      </c>
      <c r="J2" s="12">
        <v>66255</v>
      </c>
      <c r="K2" s="12">
        <f t="shared" ref="K2:K33" si="4">F2-J2</f>
        <v>-8875.86</v>
      </c>
      <c r="L2" s="29" t="str">
        <f t="shared" ref="L2:L33" si="5">IF(K2&gt;=0,"On target","Below plan")</f>
        <v>Below plan</v>
      </c>
      <c r="N2" s="5" t="s">
        <v>3966</v>
      </c>
      <c r="O2" s="64">
        <v>0.62</v>
      </c>
      <c r="R2" s="9" t="s">
        <v>97</v>
      </c>
      <c r="S2" s="78" t="s">
        <v>4112</v>
      </c>
      <c r="U2" s="128" t="s">
        <v>6607</v>
      </c>
    </row>
    <row r="3" spans="1:21" ht="28.5" x14ac:dyDescent="0.25">
      <c r="A3" s="57">
        <v>45505</v>
      </c>
      <c r="B3" s="6" t="s">
        <v>15</v>
      </c>
      <c r="C3" s="6" t="s">
        <v>523</v>
      </c>
      <c r="D3" s="12">
        <v>200</v>
      </c>
      <c r="E3" s="31">
        <v>150.74</v>
      </c>
      <c r="F3" s="12">
        <f t="shared" si="0"/>
        <v>30148</v>
      </c>
      <c r="G3" s="12">
        <f t="shared" si="1"/>
        <v>18691.759999999998</v>
      </c>
      <c r="H3" s="12">
        <f t="shared" si="2"/>
        <v>11456.240000000002</v>
      </c>
      <c r="I3" s="63">
        <f t="shared" si="3"/>
        <v>0.38000000000000006</v>
      </c>
      <c r="J3" s="12">
        <v>29108</v>
      </c>
      <c r="K3" s="12">
        <f t="shared" si="4"/>
        <v>1040</v>
      </c>
      <c r="L3" s="29" t="str">
        <f t="shared" si="5"/>
        <v>On target</v>
      </c>
      <c r="N3" s="5" t="s">
        <v>3967</v>
      </c>
      <c r="O3" s="64">
        <v>0.03</v>
      </c>
      <c r="R3" s="9" t="s">
        <v>98</v>
      </c>
      <c r="S3" s="78" t="s">
        <v>4113</v>
      </c>
    </row>
    <row r="4" spans="1:21" x14ac:dyDescent="0.25">
      <c r="A4" s="57">
        <v>45536</v>
      </c>
      <c r="B4" s="6" t="s">
        <v>29</v>
      </c>
      <c r="C4" s="6" t="s">
        <v>1598</v>
      </c>
      <c r="D4" s="12">
        <v>756</v>
      </c>
      <c r="E4" s="31">
        <v>383.59</v>
      </c>
      <c r="F4" s="12">
        <f t="shared" si="0"/>
        <v>289994.03999999998</v>
      </c>
      <c r="G4" s="12">
        <f t="shared" si="1"/>
        <v>179796.3</v>
      </c>
      <c r="H4" s="12">
        <f t="shared" si="2"/>
        <v>110197.73999999999</v>
      </c>
      <c r="I4" s="63">
        <f t="shared" si="3"/>
        <v>0.38000001655206428</v>
      </c>
      <c r="J4" s="12">
        <v>270500</v>
      </c>
      <c r="K4" s="12">
        <f t="shared" si="4"/>
        <v>19494.039999999979</v>
      </c>
      <c r="L4" s="29" t="str">
        <f t="shared" si="5"/>
        <v>On target</v>
      </c>
      <c r="N4" s="5" t="s">
        <v>3968</v>
      </c>
      <c r="O4" s="64">
        <v>0.18</v>
      </c>
      <c r="S4" s="79"/>
    </row>
    <row r="5" spans="1:21" x14ac:dyDescent="0.25">
      <c r="A5" s="57">
        <v>45566</v>
      </c>
      <c r="B5" s="6" t="s">
        <v>50</v>
      </c>
      <c r="C5" s="6" t="s">
        <v>512</v>
      </c>
      <c r="D5" s="12">
        <v>874</v>
      </c>
      <c r="E5" s="31">
        <v>225.2</v>
      </c>
      <c r="F5" s="12">
        <f t="shared" si="0"/>
        <v>196824.8</v>
      </c>
      <c r="G5" s="12">
        <f t="shared" si="1"/>
        <v>122031.38</v>
      </c>
      <c r="H5" s="12">
        <f t="shared" si="2"/>
        <v>74793.419999999984</v>
      </c>
      <c r="I5" s="63">
        <f t="shared" si="3"/>
        <v>0.37999997967735766</v>
      </c>
      <c r="J5" s="12">
        <v>222687</v>
      </c>
      <c r="K5" s="12">
        <f t="shared" si="4"/>
        <v>-25862.200000000012</v>
      </c>
      <c r="L5" s="29" t="str">
        <f t="shared" si="5"/>
        <v>Below plan</v>
      </c>
      <c r="N5" s="7" t="s">
        <v>3969</v>
      </c>
      <c r="O5" s="65">
        <v>1.08</v>
      </c>
      <c r="R5" s="113" t="s">
        <v>99</v>
      </c>
      <c r="S5" s="122"/>
    </row>
    <row r="6" spans="1:21" ht="28.5" x14ac:dyDescent="0.25">
      <c r="A6" s="57">
        <v>45597</v>
      </c>
      <c r="B6" s="6" t="s">
        <v>40</v>
      </c>
      <c r="C6" s="6" t="s">
        <v>1596</v>
      </c>
      <c r="D6" s="12">
        <v>501</v>
      </c>
      <c r="E6" s="31">
        <v>317.7</v>
      </c>
      <c r="F6" s="12">
        <f t="shared" si="0"/>
        <v>159167.69999999998</v>
      </c>
      <c r="G6" s="12">
        <f t="shared" si="1"/>
        <v>98683.97</v>
      </c>
      <c r="H6" s="12">
        <f t="shared" si="2"/>
        <v>60483.729999999981</v>
      </c>
      <c r="I6" s="63">
        <f t="shared" si="3"/>
        <v>0.38000002513072684</v>
      </c>
      <c r="J6" s="12">
        <v>148043</v>
      </c>
      <c r="K6" s="12">
        <f t="shared" si="4"/>
        <v>11124.699999999983</v>
      </c>
      <c r="L6" s="29" t="str">
        <f t="shared" si="5"/>
        <v>On target</v>
      </c>
      <c r="R6" s="15" t="s">
        <v>100</v>
      </c>
      <c r="S6" s="80" t="s">
        <v>4114</v>
      </c>
    </row>
    <row r="7" spans="1:21" x14ac:dyDescent="0.25">
      <c r="A7" s="57">
        <v>45627</v>
      </c>
      <c r="B7" s="6" t="s">
        <v>20</v>
      </c>
      <c r="C7" s="6" t="s">
        <v>1599</v>
      </c>
      <c r="D7" s="12">
        <v>217</v>
      </c>
      <c r="E7" s="31">
        <v>98.94</v>
      </c>
      <c r="F7" s="12">
        <f t="shared" si="0"/>
        <v>21469.98</v>
      </c>
      <c r="G7" s="12">
        <f t="shared" si="1"/>
        <v>13311.39</v>
      </c>
      <c r="H7" s="12">
        <f t="shared" si="2"/>
        <v>8158.59</v>
      </c>
      <c r="I7" s="63">
        <f t="shared" si="3"/>
        <v>0.37999988821601138</v>
      </c>
      <c r="J7" s="12">
        <v>20470</v>
      </c>
      <c r="K7" s="12">
        <f t="shared" si="4"/>
        <v>999.97999999999956</v>
      </c>
      <c r="L7" s="29" t="str">
        <f t="shared" si="5"/>
        <v>On target</v>
      </c>
      <c r="R7" s="15" t="s">
        <v>101</v>
      </c>
      <c r="S7" s="80" t="s">
        <v>6393</v>
      </c>
    </row>
    <row r="8" spans="1:21" ht="28.5" x14ac:dyDescent="0.25">
      <c r="A8" s="57">
        <v>45658</v>
      </c>
      <c r="B8" s="6" t="s">
        <v>15</v>
      </c>
      <c r="C8" s="6" t="s">
        <v>516</v>
      </c>
      <c r="D8" s="12">
        <v>199</v>
      </c>
      <c r="E8" s="31">
        <v>329.59</v>
      </c>
      <c r="F8" s="12">
        <f t="shared" si="0"/>
        <v>65588.409999999989</v>
      </c>
      <c r="G8" s="12">
        <f t="shared" si="1"/>
        <v>40664.81</v>
      </c>
      <c r="H8" s="12">
        <f t="shared" si="2"/>
        <v>24923.599999999991</v>
      </c>
      <c r="I8" s="63">
        <f t="shared" si="3"/>
        <v>0.3800000640357038</v>
      </c>
      <c r="J8" s="12">
        <v>68907</v>
      </c>
      <c r="K8" s="12">
        <f t="shared" si="4"/>
        <v>-3318.5900000000111</v>
      </c>
      <c r="L8" s="29" t="str">
        <f t="shared" si="5"/>
        <v>Below plan</v>
      </c>
      <c r="R8" s="15" t="s">
        <v>103</v>
      </c>
      <c r="S8" s="80" t="s">
        <v>4115</v>
      </c>
    </row>
    <row r="9" spans="1:21" x14ac:dyDescent="0.25">
      <c r="A9" s="57">
        <v>45689</v>
      </c>
      <c r="B9" s="6" t="s">
        <v>29</v>
      </c>
      <c r="C9" s="6" t="s">
        <v>1597</v>
      </c>
      <c r="D9" s="12">
        <v>587</v>
      </c>
      <c r="E9" s="31">
        <v>213.43</v>
      </c>
      <c r="F9" s="12">
        <f t="shared" si="0"/>
        <v>125283.41</v>
      </c>
      <c r="G9" s="12">
        <f t="shared" si="1"/>
        <v>77675.710000000006</v>
      </c>
      <c r="H9" s="12">
        <f t="shared" si="2"/>
        <v>47607.7</v>
      </c>
      <c r="I9" s="63">
        <f t="shared" si="3"/>
        <v>0.3800000335239917</v>
      </c>
      <c r="J9" s="12">
        <v>104773</v>
      </c>
      <c r="K9" s="12">
        <f t="shared" si="4"/>
        <v>20510.410000000003</v>
      </c>
      <c r="L9" s="29" t="str">
        <f t="shared" si="5"/>
        <v>On target</v>
      </c>
      <c r="S9" s="79"/>
    </row>
    <row r="10" spans="1:21" x14ac:dyDescent="0.25">
      <c r="A10" s="57">
        <v>45717</v>
      </c>
      <c r="B10" s="6" t="s">
        <v>50</v>
      </c>
      <c r="C10" s="6" t="s">
        <v>507</v>
      </c>
      <c r="D10" s="12">
        <v>428</v>
      </c>
      <c r="E10" s="31">
        <v>252.19</v>
      </c>
      <c r="F10" s="12">
        <f t="shared" si="0"/>
        <v>107937.31999999999</v>
      </c>
      <c r="G10" s="12">
        <f t="shared" si="1"/>
        <v>66921.14</v>
      </c>
      <c r="H10" s="12">
        <f t="shared" si="2"/>
        <v>41016.179999999993</v>
      </c>
      <c r="I10" s="63">
        <f t="shared" si="3"/>
        <v>0.37999998517658207</v>
      </c>
      <c r="J10" s="12">
        <v>125599</v>
      </c>
      <c r="K10" s="12">
        <f t="shared" si="4"/>
        <v>-17661.680000000008</v>
      </c>
      <c r="L10" s="29" t="str">
        <f t="shared" si="5"/>
        <v>Below plan</v>
      </c>
      <c r="R10" s="113" t="s">
        <v>105</v>
      </c>
      <c r="S10" s="122"/>
    </row>
    <row r="11" spans="1:21" ht="28.5" x14ac:dyDescent="0.25">
      <c r="A11" s="57">
        <v>45748</v>
      </c>
      <c r="B11" s="6" t="s">
        <v>40</v>
      </c>
      <c r="C11" s="6" t="s">
        <v>523</v>
      </c>
      <c r="D11" s="12">
        <v>297</v>
      </c>
      <c r="E11" s="31">
        <v>230.86</v>
      </c>
      <c r="F11" s="12">
        <f t="shared" si="0"/>
        <v>68565.42</v>
      </c>
      <c r="G11" s="12">
        <f t="shared" si="1"/>
        <v>42510.559999999998</v>
      </c>
      <c r="H11" s="12">
        <f t="shared" si="2"/>
        <v>26054.86</v>
      </c>
      <c r="I11" s="63">
        <f t="shared" si="3"/>
        <v>0.38000000583384452</v>
      </c>
      <c r="J11" s="12">
        <v>72323</v>
      </c>
      <c r="K11" s="12">
        <f t="shared" si="4"/>
        <v>-3757.5800000000017</v>
      </c>
      <c r="L11" s="29" t="str">
        <f t="shared" si="5"/>
        <v>Below plan</v>
      </c>
      <c r="R11" s="15" t="s">
        <v>100</v>
      </c>
      <c r="S11" s="80" t="s">
        <v>4116</v>
      </c>
    </row>
    <row r="12" spans="1:21" x14ac:dyDescent="0.25">
      <c r="A12" s="57">
        <v>45778</v>
      </c>
      <c r="B12" s="6" t="s">
        <v>20</v>
      </c>
      <c r="C12" s="6" t="s">
        <v>1598</v>
      </c>
      <c r="D12" s="12">
        <v>190</v>
      </c>
      <c r="E12" s="31">
        <v>380.79</v>
      </c>
      <c r="F12" s="12">
        <f t="shared" si="0"/>
        <v>72350.100000000006</v>
      </c>
      <c r="G12" s="12">
        <f t="shared" si="1"/>
        <v>44857.06</v>
      </c>
      <c r="H12" s="12">
        <f t="shared" si="2"/>
        <v>27493.040000000008</v>
      </c>
      <c r="I12" s="63">
        <f t="shared" si="3"/>
        <v>0.38000002764336199</v>
      </c>
      <c r="J12" s="12">
        <v>78399</v>
      </c>
      <c r="K12" s="12">
        <f t="shared" si="4"/>
        <v>-6048.8999999999942</v>
      </c>
      <c r="L12" s="29" t="str">
        <f t="shared" si="5"/>
        <v>Below plan</v>
      </c>
      <c r="R12" s="15" t="s">
        <v>101</v>
      </c>
      <c r="S12" s="80" t="s">
        <v>6394</v>
      </c>
    </row>
    <row r="13" spans="1:21" ht="28.5" x14ac:dyDescent="0.25">
      <c r="A13" s="57">
        <v>45809</v>
      </c>
      <c r="B13" s="6" t="s">
        <v>15</v>
      </c>
      <c r="C13" s="6" t="s">
        <v>512</v>
      </c>
      <c r="D13" s="12">
        <v>681</v>
      </c>
      <c r="E13" s="31">
        <v>151.19999999999999</v>
      </c>
      <c r="F13" s="12">
        <f t="shared" si="0"/>
        <v>102967.2</v>
      </c>
      <c r="G13" s="12">
        <f t="shared" si="1"/>
        <v>63839.66</v>
      </c>
      <c r="H13" s="12">
        <f t="shared" si="2"/>
        <v>39127.539999999994</v>
      </c>
      <c r="I13" s="63">
        <f t="shared" si="3"/>
        <v>0.3800000388473222</v>
      </c>
      <c r="J13" s="12">
        <v>113501</v>
      </c>
      <c r="K13" s="12">
        <f t="shared" si="4"/>
        <v>-10533.800000000003</v>
      </c>
      <c r="L13" s="29" t="str">
        <f t="shared" si="5"/>
        <v>Below plan</v>
      </c>
      <c r="N13" s="41" t="s">
        <v>4110</v>
      </c>
      <c r="R13" s="15" t="s">
        <v>103</v>
      </c>
      <c r="S13" s="80" t="s">
        <v>4117</v>
      </c>
    </row>
    <row r="14" spans="1:21" x14ac:dyDescent="0.25">
      <c r="A14" s="57">
        <v>45839</v>
      </c>
      <c r="B14" s="6" t="s">
        <v>29</v>
      </c>
      <c r="C14" s="6" t="s">
        <v>1596</v>
      </c>
      <c r="D14" s="12">
        <v>705</v>
      </c>
      <c r="E14" s="31">
        <v>195.12</v>
      </c>
      <c r="F14" s="12">
        <f t="shared" si="0"/>
        <v>137559.6</v>
      </c>
      <c r="G14" s="12">
        <f t="shared" si="1"/>
        <v>85286.95</v>
      </c>
      <c r="H14" s="12">
        <f t="shared" si="2"/>
        <v>52272.650000000009</v>
      </c>
      <c r="I14" s="63">
        <f t="shared" si="3"/>
        <v>0.38000001453915255</v>
      </c>
      <c r="J14" s="12">
        <v>120997</v>
      </c>
      <c r="K14" s="12">
        <f t="shared" si="4"/>
        <v>16562.600000000006</v>
      </c>
      <c r="L14" s="29" t="str">
        <f t="shared" si="5"/>
        <v>On target</v>
      </c>
      <c r="S14" s="79"/>
    </row>
    <row r="15" spans="1:21" x14ac:dyDescent="0.25">
      <c r="A15" s="57">
        <v>45870</v>
      </c>
      <c r="B15" s="6" t="s">
        <v>50</v>
      </c>
      <c r="C15" s="6" t="s">
        <v>1599</v>
      </c>
      <c r="D15" s="12">
        <v>48</v>
      </c>
      <c r="E15" s="31">
        <v>409</v>
      </c>
      <c r="F15" s="12">
        <f t="shared" si="0"/>
        <v>19632</v>
      </c>
      <c r="G15" s="12">
        <f t="shared" si="1"/>
        <v>12171.84</v>
      </c>
      <c r="H15" s="12">
        <f t="shared" si="2"/>
        <v>7460.16</v>
      </c>
      <c r="I15" s="63">
        <f t="shared" si="3"/>
        <v>0.38</v>
      </c>
      <c r="J15" s="12">
        <v>19256</v>
      </c>
      <c r="K15" s="12">
        <f t="shared" si="4"/>
        <v>376</v>
      </c>
      <c r="L15" s="29" t="str">
        <f t="shared" si="5"/>
        <v>On target</v>
      </c>
      <c r="N15" s="102"/>
      <c r="O15" s="102"/>
      <c r="P15" s="102"/>
      <c r="Q15" s="102"/>
      <c r="R15" s="102"/>
      <c r="S15" s="79"/>
    </row>
    <row r="16" spans="1:21" x14ac:dyDescent="0.25">
      <c r="A16" s="57">
        <v>45901</v>
      </c>
      <c r="B16" s="6" t="s">
        <v>40</v>
      </c>
      <c r="C16" s="6" t="s">
        <v>516</v>
      </c>
      <c r="D16" s="12">
        <v>174</v>
      </c>
      <c r="E16" s="31">
        <v>231.28</v>
      </c>
      <c r="F16" s="12">
        <f t="shared" si="0"/>
        <v>40242.720000000001</v>
      </c>
      <c r="G16" s="12">
        <f t="shared" si="1"/>
        <v>24950.49</v>
      </c>
      <c r="H16" s="12">
        <f t="shared" si="2"/>
        <v>15292.23</v>
      </c>
      <c r="I16" s="63">
        <f t="shared" si="3"/>
        <v>0.37999991054282611</v>
      </c>
      <c r="J16" s="12">
        <v>45511</v>
      </c>
      <c r="K16" s="12">
        <f t="shared" si="4"/>
        <v>-5268.2799999999988</v>
      </c>
      <c r="L16" s="29" t="str">
        <f t="shared" si="5"/>
        <v>Below plan</v>
      </c>
      <c r="N16" s="42" t="s">
        <v>437</v>
      </c>
      <c r="O16" s="102"/>
      <c r="P16" s="102"/>
      <c r="Q16" s="102"/>
      <c r="R16" s="102"/>
      <c r="S16" s="79"/>
    </row>
    <row r="17" spans="1:19" x14ac:dyDescent="0.25">
      <c r="A17" s="57">
        <v>45931</v>
      </c>
      <c r="B17" s="6" t="s">
        <v>20</v>
      </c>
      <c r="C17" s="6" t="s">
        <v>1597</v>
      </c>
      <c r="D17" s="12">
        <v>546</v>
      </c>
      <c r="E17" s="31">
        <v>192.2</v>
      </c>
      <c r="F17" s="12">
        <f t="shared" si="0"/>
        <v>104941.2</v>
      </c>
      <c r="G17" s="12">
        <f t="shared" si="1"/>
        <v>65063.54</v>
      </c>
      <c r="H17" s="12">
        <f t="shared" si="2"/>
        <v>39877.659999999996</v>
      </c>
      <c r="I17" s="63">
        <f t="shared" si="3"/>
        <v>0.38000003811658334</v>
      </c>
      <c r="J17" s="12">
        <v>94194</v>
      </c>
      <c r="K17" s="12">
        <f t="shared" si="4"/>
        <v>10747.199999999997</v>
      </c>
      <c r="L17" s="29" t="str">
        <f t="shared" si="5"/>
        <v>On target</v>
      </c>
      <c r="N17" s="102"/>
      <c r="O17" s="102"/>
      <c r="P17" s="102"/>
      <c r="Q17" s="102"/>
      <c r="R17" s="102"/>
      <c r="S17" s="79"/>
    </row>
    <row r="18" spans="1:19" x14ac:dyDescent="0.25">
      <c r="A18" s="57">
        <v>45962</v>
      </c>
      <c r="B18" s="6" t="s">
        <v>15</v>
      </c>
      <c r="C18" s="6" t="s">
        <v>507</v>
      </c>
      <c r="D18" s="12">
        <v>293</v>
      </c>
      <c r="E18" s="31">
        <v>156.37</v>
      </c>
      <c r="F18" s="12">
        <f t="shared" si="0"/>
        <v>45816.41</v>
      </c>
      <c r="G18" s="12">
        <f t="shared" si="1"/>
        <v>28406.17</v>
      </c>
      <c r="H18" s="12">
        <f t="shared" si="2"/>
        <v>17410.240000000005</v>
      </c>
      <c r="I18" s="63">
        <f t="shared" si="3"/>
        <v>0.3800000916702117</v>
      </c>
      <c r="J18" s="12">
        <v>41958</v>
      </c>
      <c r="K18" s="12">
        <f t="shared" si="4"/>
        <v>3858.4100000000035</v>
      </c>
      <c r="L18" s="29" t="str">
        <f t="shared" si="5"/>
        <v>On target</v>
      </c>
      <c r="N18" s="102"/>
      <c r="O18" s="102"/>
      <c r="P18" s="102"/>
      <c r="Q18" s="102"/>
      <c r="R18" s="102"/>
      <c r="S18" s="79"/>
    </row>
    <row r="19" spans="1:19" x14ac:dyDescent="0.25">
      <c r="A19" s="57">
        <v>45992</v>
      </c>
      <c r="B19" s="6" t="s">
        <v>29</v>
      </c>
      <c r="C19" s="6" t="s">
        <v>523</v>
      </c>
      <c r="D19" s="12">
        <v>310</v>
      </c>
      <c r="E19" s="31">
        <v>407.22</v>
      </c>
      <c r="F19" s="12">
        <f t="shared" si="0"/>
        <v>126238.20000000001</v>
      </c>
      <c r="G19" s="12">
        <f t="shared" si="1"/>
        <v>78267.679999999993</v>
      </c>
      <c r="H19" s="12">
        <f t="shared" si="2"/>
        <v>47970.520000000019</v>
      </c>
      <c r="I19" s="63">
        <f t="shared" si="3"/>
        <v>0.38000003168613</v>
      </c>
      <c r="J19" s="12">
        <v>126291</v>
      </c>
      <c r="K19" s="12">
        <f t="shared" si="4"/>
        <v>-52.799999999988358</v>
      </c>
      <c r="L19" s="29" t="str">
        <f t="shared" si="5"/>
        <v>Below plan</v>
      </c>
      <c r="N19" s="102"/>
      <c r="O19" s="102"/>
      <c r="P19" s="102"/>
      <c r="Q19" s="102"/>
      <c r="R19" s="102"/>
      <c r="S19" s="79"/>
    </row>
    <row r="20" spans="1:19" x14ac:dyDescent="0.25">
      <c r="A20" s="57">
        <v>45292</v>
      </c>
      <c r="B20" s="6" t="s">
        <v>50</v>
      </c>
      <c r="C20" s="6" t="s">
        <v>1598</v>
      </c>
      <c r="D20" s="12">
        <v>412</v>
      </c>
      <c r="E20" s="31">
        <v>304.17</v>
      </c>
      <c r="F20" s="12">
        <f t="shared" si="0"/>
        <v>125318.04000000001</v>
      </c>
      <c r="G20" s="12">
        <f t="shared" si="1"/>
        <v>77697.179999999993</v>
      </c>
      <c r="H20" s="12">
        <f t="shared" si="2"/>
        <v>47620.860000000015</v>
      </c>
      <c r="I20" s="63">
        <f t="shared" si="3"/>
        <v>0.38000003830254614</v>
      </c>
      <c r="J20" s="12">
        <v>107301</v>
      </c>
      <c r="K20" s="12">
        <f t="shared" si="4"/>
        <v>18017.040000000008</v>
      </c>
      <c r="L20" s="29" t="str">
        <f t="shared" si="5"/>
        <v>On target</v>
      </c>
      <c r="N20" s="102"/>
      <c r="O20" s="102"/>
      <c r="P20" s="102"/>
      <c r="Q20" s="102"/>
      <c r="R20" s="102"/>
      <c r="S20" s="79"/>
    </row>
    <row r="21" spans="1:19" x14ac:dyDescent="0.25">
      <c r="A21" s="57">
        <v>45323</v>
      </c>
      <c r="B21" s="6" t="s">
        <v>40</v>
      </c>
      <c r="C21" s="6" t="s">
        <v>512</v>
      </c>
      <c r="D21" s="12">
        <v>886</v>
      </c>
      <c r="E21" s="31">
        <v>344.32</v>
      </c>
      <c r="F21" s="12">
        <f t="shared" si="0"/>
        <v>305067.52000000002</v>
      </c>
      <c r="G21" s="12">
        <f t="shared" si="1"/>
        <v>189141.86</v>
      </c>
      <c r="H21" s="12">
        <f t="shared" si="2"/>
        <v>115925.66000000003</v>
      </c>
      <c r="I21" s="63">
        <f t="shared" si="3"/>
        <v>0.38000000786711097</v>
      </c>
      <c r="J21" s="12">
        <v>281106</v>
      </c>
      <c r="K21" s="12">
        <f t="shared" si="4"/>
        <v>23961.520000000019</v>
      </c>
      <c r="L21" s="29" t="str">
        <f t="shared" si="5"/>
        <v>On target</v>
      </c>
      <c r="N21" s="102"/>
      <c r="O21" s="102"/>
      <c r="P21" s="102"/>
      <c r="Q21" s="102"/>
      <c r="R21" s="102"/>
      <c r="S21" s="79"/>
    </row>
    <row r="22" spans="1:19" x14ac:dyDescent="0.25">
      <c r="A22" s="57">
        <v>45352</v>
      </c>
      <c r="B22" s="6" t="s">
        <v>20</v>
      </c>
      <c r="C22" s="6" t="s">
        <v>1596</v>
      </c>
      <c r="D22" s="12">
        <v>888</v>
      </c>
      <c r="E22" s="31">
        <v>240.1</v>
      </c>
      <c r="F22" s="12">
        <f t="shared" si="0"/>
        <v>213208.8</v>
      </c>
      <c r="G22" s="12">
        <f t="shared" si="1"/>
        <v>132189.46</v>
      </c>
      <c r="H22" s="12">
        <f t="shared" si="2"/>
        <v>81019.34</v>
      </c>
      <c r="I22" s="63">
        <f t="shared" si="3"/>
        <v>0.37999998123904832</v>
      </c>
      <c r="J22" s="12">
        <v>181817</v>
      </c>
      <c r="K22" s="12">
        <f t="shared" si="4"/>
        <v>31391.799999999988</v>
      </c>
      <c r="L22" s="29" t="str">
        <f t="shared" si="5"/>
        <v>On target</v>
      </c>
      <c r="N22" s="102"/>
      <c r="O22" s="102"/>
      <c r="P22" s="102"/>
      <c r="Q22" s="102"/>
      <c r="R22" s="102"/>
      <c r="S22" s="79"/>
    </row>
    <row r="23" spans="1:19" x14ac:dyDescent="0.25">
      <c r="A23" s="57">
        <v>45383</v>
      </c>
      <c r="B23" s="6" t="s">
        <v>15</v>
      </c>
      <c r="C23" s="6" t="s">
        <v>1599</v>
      </c>
      <c r="D23" s="12">
        <v>812</v>
      </c>
      <c r="E23" s="31">
        <v>107.81</v>
      </c>
      <c r="F23" s="12">
        <f t="shared" si="0"/>
        <v>87541.72</v>
      </c>
      <c r="G23" s="12">
        <f t="shared" si="1"/>
        <v>54275.87</v>
      </c>
      <c r="H23" s="12">
        <f t="shared" si="2"/>
        <v>33265.85</v>
      </c>
      <c r="I23" s="63">
        <f t="shared" si="3"/>
        <v>0.37999995887675042</v>
      </c>
      <c r="J23" s="12">
        <v>94349</v>
      </c>
      <c r="K23" s="12">
        <f t="shared" si="4"/>
        <v>-6807.2799999999988</v>
      </c>
      <c r="L23" s="29" t="str">
        <f t="shared" si="5"/>
        <v>Below plan</v>
      </c>
      <c r="S23" s="79"/>
    </row>
    <row r="24" spans="1:19" x14ac:dyDescent="0.25">
      <c r="A24" s="57">
        <v>45413</v>
      </c>
      <c r="B24" s="6" t="s">
        <v>29</v>
      </c>
      <c r="C24" s="6" t="s">
        <v>516</v>
      </c>
      <c r="D24" s="12">
        <v>792</v>
      </c>
      <c r="E24" s="31">
        <v>162.22999999999999</v>
      </c>
      <c r="F24" s="12">
        <f t="shared" si="0"/>
        <v>128486.15999999999</v>
      </c>
      <c r="G24" s="12">
        <f t="shared" si="1"/>
        <v>79661.42</v>
      </c>
      <c r="H24" s="12">
        <f t="shared" si="2"/>
        <v>48824.739999999991</v>
      </c>
      <c r="I24" s="63">
        <f t="shared" si="3"/>
        <v>0.3799999937736484</v>
      </c>
      <c r="J24" s="12">
        <v>118796</v>
      </c>
      <c r="K24" s="12">
        <f t="shared" si="4"/>
        <v>9690.1599999999889</v>
      </c>
      <c r="L24" s="29" t="str">
        <f t="shared" si="5"/>
        <v>On target</v>
      </c>
      <c r="S24" s="79"/>
    </row>
    <row r="25" spans="1:19" x14ac:dyDescent="0.25">
      <c r="A25" s="57">
        <v>45444</v>
      </c>
      <c r="B25" s="6" t="s">
        <v>50</v>
      </c>
      <c r="C25" s="6" t="s">
        <v>1597</v>
      </c>
      <c r="D25" s="12">
        <v>670</v>
      </c>
      <c r="E25" s="31">
        <v>172.31</v>
      </c>
      <c r="F25" s="12">
        <f t="shared" si="0"/>
        <v>115447.7</v>
      </c>
      <c r="G25" s="12">
        <f t="shared" si="1"/>
        <v>71577.570000000007</v>
      </c>
      <c r="H25" s="12">
        <f t="shared" si="2"/>
        <v>43870.12999999999</v>
      </c>
      <c r="I25" s="63">
        <f t="shared" si="3"/>
        <v>0.38000003464772353</v>
      </c>
      <c r="J25" s="12">
        <v>96373</v>
      </c>
      <c r="K25" s="12">
        <f t="shared" si="4"/>
        <v>19074.699999999997</v>
      </c>
      <c r="L25" s="29" t="str">
        <f t="shared" si="5"/>
        <v>On target</v>
      </c>
      <c r="S25" s="79"/>
    </row>
    <row r="26" spans="1:19" x14ac:dyDescent="0.25">
      <c r="A26" s="57">
        <v>45474</v>
      </c>
      <c r="B26" s="6" t="s">
        <v>40</v>
      </c>
      <c r="C26" s="6" t="s">
        <v>507</v>
      </c>
      <c r="D26" s="12">
        <v>40</v>
      </c>
      <c r="E26" s="31">
        <v>256.77999999999997</v>
      </c>
      <c r="F26" s="12">
        <f t="shared" si="0"/>
        <v>10271.199999999999</v>
      </c>
      <c r="G26" s="12">
        <f t="shared" si="1"/>
        <v>6368.14</v>
      </c>
      <c r="H26" s="12">
        <f t="shared" si="2"/>
        <v>3903.0599999999986</v>
      </c>
      <c r="I26" s="63">
        <f t="shared" si="3"/>
        <v>0.38000038943842968</v>
      </c>
      <c r="J26" s="12">
        <v>8792</v>
      </c>
      <c r="K26" s="12">
        <f t="shared" si="4"/>
        <v>1479.1999999999989</v>
      </c>
      <c r="L26" s="29" t="str">
        <f t="shared" si="5"/>
        <v>On target</v>
      </c>
      <c r="S26" s="79"/>
    </row>
    <row r="27" spans="1:19" x14ac:dyDescent="0.25">
      <c r="A27" s="57">
        <v>45505</v>
      </c>
      <c r="B27" s="6" t="s">
        <v>20</v>
      </c>
      <c r="C27" s="6" t="s">
        <v>523</v>
      </c>
      <c r="D27" s="12">
        <v>310</v>
      </c>
      <c r="E27" s="31">
        <v>73.25</v>
      </c>
      <c r="F27" s="12">
        <f t="shared" si="0"/>
        <v>22707.5</v>
      </c>
      <c r="G27" s="12">
        <f t="shared" si="1"/>
        <v>14078.65</v>
      </c>
      <c r="H27" s="12">
        <f t="shared" si="2"/>
        <v>8628.85</v>
      </c>
      <c r="I27" s="63">
        <f t="shared" si="3"/>
        <v>0.38</v>
      </c>
      <c r="J27" s="12">
        <v>22789</v>
      </c>
      <c r="K27" s="12">
        <f t="shared" si="4"/>
        <v>-81.5</v>
      </c>
      <c r="L27" s="29" t="str">
        <f t="shared" si="5"/>
        <v>Below plan</v>
      </c>
      <c r="S27" s="79"/>
    </row>
    <row r="28" spans="1:19" x14ac:dyDescent="0.25">
      <c r="A28" s="57">
        <v>45536</v>
      </c>
      <c r="B28" s="6" t="s">
        <v>15</v>
      </c>
      <c r="C28" s="6" t="s">
        <v>1598</v>
      </c>
      <c r="D28" s="12">
        <v>477</v>
      </c>
      <c r="E28" s="31">
        <v>285.37</v>
      </c>
      <c r="F28" s="12">
        <f t="shared" si="0"/>
        <v>136121.49</v>
      </c>
      <c r="G28" s="12">
        <f t="shared" si="1"/>
        <v>84395.32</v>
      </c>
      <c r="H28" s="12">
        <f t="shared" si="2"/>
        <v>51726.169999999984</v>
      </c>
      <c r="I28" s="63">
        <f t="shared" si="3"/>
        <v>0.38000002791623855</v>
      </c>
      <c r="J28" s="12">
        <v>114817</v>
      </c>
      <c r="K28" s="12">
        <f t="shared" si="4"/>
        <v>21304.489999999991</v>
      </c>
      <c r="L28" s="29" t="str">
        <f t="shared" si="5"/>
        <v>On target</v>
      </c>
      <c r="S28" s="79"/>
    </row>
    <row r="29" spans="1:19" x14ac:dyDescent="0.25">
      <c r="A29" s="57">
        <v>45566</v>
      </c>
      <c r="B29" s="6" t="s">
        <v>29</v>
      </c>
      <c r="C29" s="6" t="s">
        <v>512</v>
      </c>
      <c r="D29" s="12">
        <v>843</v>
      </c>
      <c r="E29" s="31">
        <v>123.6</v>
      </c>
      <c r="F29" s="12">
        <f t="shared" si="0"/>
        <v>104194.79999999999</v>
      </c>
      <c r="G29" s="12">
        <f t="shared" si="1"/>
        <v>64600.78</v>
      </c>
      <c r="H29" s="12">
        <f t="shared" si="2"/>
        <v>39594.01999999999</v>
      </c>
      <c r="I29" s="63">
        <f t="shared" si="3"/>
        <v>0.3799999616103682</v>
      </c>
      <c r="J29" s="12">
        <v>104947</v>
      </c>
      <c r="K29" s="12">
        <f t="shared" si="4"/>
        <v>-752.20000000001164</v>
      </c>
      <c r="L29" s="29" t="str">
        <f t="shared" si="5"/>
        <v>Below plan</v>
      </c>
      <c r="S29" s="79"/>
    </row>
    <row r="30" spans="1:19" x14ac:dyDescent="0.25">
      <c r="A30" s="57">
        <v>45597</v>
      </c>
      <c r="B30" s="6" t="s">
        <v>50</v>
      </c>
      <c r="C30" s="6" t="s">
        <v>1596</v>
      </c>
      <c r="D30" s="12">
        <v>435</v>
      </c>
      <c r="E30" s="31">
        <v>75.28</v>
      </c>
      <c r="F30" s="12">
        <f t="shared" si="0"/>
        <v>32746.799999999999</v>
      </c>
      <c r="G30" s="12">
        <f t="shared" si="1"/>
        <v>20303.02</v>
      </c>
      <c r="H30" s="12">
        <f t="shared" si="2"/>
        <v>12443.779999999999</v>
      </c>
      <c r="I30" s="63">
        <f t="shared" si="3"/>
        <v>0.37999987785066019</v>
      </c>
      <c r="J30" s="12">
        <v>31017</v>
      </c>
      <c r="K30" s="12">
        <f t="shared" si="4"/>
        <v>1729.7999999999993</v>
      </c>
      <c r="L30" s="29" t="str">
        <f t="shared" si="5"/>
        <v>On target</v>
      </c>
      <c r="S30" s="79"/>
    </row>
    <row r="31" spans="1:19" x14ac:dyDescent="0.25">
      <c r="A31" s="57">
        <v>45627</v>
      </c>
      <c r="B31" s="6" t="s">
        <v>40</v>
      </c>
      <c r="C31" s="6" t="s">
        <v>1599</v>
      </c>
      <c r="D31" s="12">
        <v>709</v>
      </c>
      <c r="E31" s="31">
        <v>309.14999999999998</v>
      </c>
      <c r="F31" s="12">
        <f t="shared" si="0"/>
        <v>219187.34999999998</v>
      </c>
      <c r="G31" s="12">
        <f t="shared" si="1"/>
        <v>135896.16</v>
      </c>
      <c r="H31" s="12">
        <f t="shared" si="2"/>
        <v>83291.189999999973</v>
      </c>
      <c r="I31" s="63">
        <f t="shared" si="3"/>
        <v>0.37999998631307869</v>
      </c>
      <c r="J31" s="12">
        <v>226133</v>
      </c>
      <c r="K31" s="12">
        <f t="shared" si="4"/>
        <v>-6945.6500000000233</v>
      </c>
      <c r="L31" s="29" t="str">
        <f t="shared" si="5"/>
        <v>Below plan</v>
      </c>
      <c r="S31" s="79"/>
    </row>
    <row r="32" spans="1:19" x14ac:dyDescent="0.25">
      <c r="A32" s="57">
        <v>45658</v>
      </c>
      <c r="B32" s="6" t="s">
        <v>20</v>
      </c>
      <c r="C32" s="6" t="s">
        <v>516</v>
      </c>
      <c r="D32" s="12">
        <v>357</v>
      </c>
      <c r="E32" s="31">
        <v>362.04</v>
      </c>
      <c r="F32" s="12">
        <f t="shared" si="0"/>
        <v>129248.28000000001</v>
      </c>
      <c r="G32" s="12">
        <f t="shared" si="1"/>
        <v>80133.929999999993</v>
      </c>
      <c r="H32" s="12">
        <f t="shared" si="2"/>
        <v>49114.35000000002</v>
      </c>
      <c r="I32" s="63">
        <f t="shared" si="3"/>
        <v>0.38000002785336884</v>
      </c>
      <c r="J32" s="12">
        <v>137462</v>
      </c>
      <c r="K32" s="12">
        <f t="shared" si="4"/>
        <v>-8213.7199999999866</v>
      </c>
      <c r="L32" s="29" t="str">
        <f t="shared" si="5"/>
        <v>Below plan</v>
      </c>
      <c r="S32" s="79"/>
    </row>
    <row r="33" spans="1:19" x14ac:dyDescent="0.25">
      <c r="A33" s="57">
        <v>45689</v>
      </c>
      <c r="B33" s="6" t="s">
        <v>15</v>
      </c>
      <c r="C33" s="6" t="s">
        <v>1597</v>
      </c>
      <c r="D33" s="12">
        <v>369</v>
      </c>
      <c r="E33" s="31">
        <v>299.98</v>
      </c>
      <c r="F33" s="12">
        <f t="shared" si="0"/>
        <v>110692.62000000001</v>
      </c>
      <c r="G33" s="12">
        <f t="shared" si="1"/>
        <v>68629.42</v>
      </c>
      <c r="H33" s="12">
        <f t="shared" si="2"/>
        <v>42063.200000000012</v>
      </c>
      <c r="I33" s="63">
        <f t="shared" si="3"/>
        <v>0.38000003974971419</v>
      </c>
      <c r="J33" s="12">
        <v>110138</v>
      </c>
      <c r="K33" s="12">
        <f t="shared" si="4"/>
        <v>554.6200000000099</v>
      </c>
      <c r="L33" s="29" t="str">
        <f t="shared" si="5"/>
        <v>On target</v>
      </c>
      <c r="S33" s="79"/>
    </row>
    <row r="34" spans="1:19" x14ac:dyDescent="0.25">
      <c r="A34" s="57">
        <v>45717</v>
      </c>
      <c r="B34" s="6" t="s">
        <v>29</v>
      </c>
      <c r="C34" s="6" t="s">
        <v>507</v>
      </c>
      <c r="D34" s="12">
        <v>546</v>
      </c>
      <c r="E34" s="31">
        <v>156.74</v>
      </c>
      <c r="F34" s="12">
        <f t="shared" ref="F34:F59" si="6">D34*E34</f>
        <v>85580.040000000008</v>
      </c>
      <c r="G34" s="12">
        <f t="shared" ref="G34:G59" si="7">ROUND(F34*$O$2,2)</f>
        <v>53059.62</v>
      </c>
      <c r="H34" s="12">
        <f t="shared" ref="H34:H59" si="8">F34-G34</f>
        <v>32520.420000000006</v>
      </c>
      <c r="I34" s="63">
        <f t="shared" ref="I34:I59" si="9">H34/F34</f>
        <v>0.38000005608784482</v>
      </c>
      <c r="J34" s="12">
        <v>94262</v>
      </c>
      <c r="K34" s="12">
        <f t="shared" ref="K34:K59" si="10">F34-J34</f>
        <v>-8681.9599999999919</v>
      </c>
      <c r="L34" s="29" t="str">
        <f t="shared" ref="L34:L59" si="11">IF(K34&gt;=0,"On target","Below plan")</f>
        <v>Below plan</v>
      </c>
      <c r="S34" s="79"/>
    </row>
    <row r="35" spans="1:19" x14ac:dyDescent="0.25">
      <c r="A35" s="57">
        <v>45748</v>
      </c>
      <c r="B35" s="6" t="s">
        <v>50</v>
      </c>
      <c r="C35" s="6" t="s">
        <v>523</v>
      </c>
      <c r="D35" s="12">
        <v>336</v>
      </c>
      <c r="E35" s="31">
        <v>329.01</v>
      </c>
      <c r="F35" s="12">
        <f t="shared" si="6"/>
        <v>110547.36</v>
      </c>
      <c r="G35" s="12">
        <f t="shared" si="7"/>
        <v>68539.360000000001</v>
      </c>
      <c r="H35" s="12">
        <f t="shared" si="8"/>
        <v>42008</v>
      </c>
      <c r="I35" s="63">
        <f t="shared" si="9"/>
        <v>0.38000002894686946</v>
      </c>
      <c r="J35" s="12">
        <v>98794</v>
      </c>
      <c r="K35" s="12">
        <f t="shared" si="10"/>
        <v>11753.36</v>
      </c>
      <c r="L35" s="29" t="str">
        <f t="shared" si="11"/>
        <v>On target</v>
      </c>
      <c r="S35" s="79"/>
    </row>
    <row r="36" spans="1:19" x14ac:dyDescent="0.25">
      <c r="A36" s="57">
        <v>45778</v>
      </c>
      <c r="B36" s="6" t="s">
        <v>40</v>
      </c>
      <c r="C36" s="6" t="s">
        <v>1598</v>
      </c>
      <c r="D36" s="12">
        <v>201</v>
      </c>
      <c r="E36" s="31">
        <v>196.38</v>
      </c>
      <c r="F36" s="12">
        <f t="shared" si="6"/>
        <v>39472.379999999997</v>
      </c>
      <c r="G36" s="12">
        <f t="shared" si="7"/>
        <v>24472.880000000001</v>
      </c>
      <c r="H36" s="12">
        <f t="shared" si="8"/>
        <v>14999.499999999996</v>
      </c>
      <c r="I36" s="63">
        <f t="shared" si="9"/>
        <v>0.37999988852965028</v>
      </c>
      <c r="J36" s="12">
        <v>44237</v>
      </c>
      <c r="K36" s="12">
        <f t="shared" si="10"/>
        <v>-4764.6200000000026</v>
      </c>
      <c r="L36" s="29" t="str">
        <f t="shared" si="11"/>
        <v>Below plan</v>
      </c>
      <c r="S36" s="79"/>
    </row>
    <row r="37" spans="1:19" x14ac:dyDescent="0.25">
      <c r="A37" s="57">
        <v>45809</v>
      </c>
      <c r="B37" s="6" t="s">
        <v>20</v>
      </c>
      <c r="C37" s="6" t="s">
        <v>512</v>
      </c>
      <c r="D37" s="12">
        <v>192</v>
      </c>
      <c r="E37" s="31">
        <v>133.31</v>
      </c>
      <c r="F37" s="12">
        <f t="shared" si="6"/>
        <v>25595.52</v>
      </c>
      <c r="G37" s="12">
        <f t="shared" si="7"/>
        <v>15869.22</v>
      </c>
      <c r="H37" s="12">
        <f t="shared" si="8"/>
        <v>9726.3000000000011</v>
      </c>
      <c r="I37" s="63">
        <f t="shared" si="9"/>
        <v>0.38000009376640914</v>
      </c>
      <c r="J37" s="12">
        <v>29071</v>
      </c>
      <c r="K37" s="12">
        <f t="shared" si="10"/>
        <v>-3475.4799999999996</v>
      </c>
      <c r="L37" s="29" t="str">
        <f t="shared" si="11"/>
        <v>Below plan</v>
      </c>
      <c r="S37" s="79"/>
    </row>
    <row r="38" spans="1:19" x14ac:dyDescent="0.25">
      <c r="A38" s="57">
        <v>45839</v>
      </c>
      <c r="B38" s="6" t="s">
        <v>15</v>
      </c>
      <c r="C38" s="6" t="s">
        <v>1596</v>
      </c>
      <c r="D38" s="12">
        <v>566</v>
      </c>
      <c r="E38" s="31">
        <v>241.58</v>
      </c>
      <c r="F38" s="12">
        <f t="shared" si="6"/>
        <v>136734.28</v>
      </c>
      <c r="G38" s="12">
        <f t="shared" si="7"/>
        <v>84775.25</v>
      </c>
      <c r="H38" s="12">
        <f t="shared" si="8"/>
        <v>51959.03</v>
      </c>
      <c r="I38" s="63">
        <f t="shared" si="9"/>
        <v>0.38000002632843788</v>
      </c>
      <c r="J38" s="12">
        <v>152381</v>
      </c>
      <c r="K38" s="12">
        <f t="shared" si="10"/>
        <v>-15646.720000000001</v>
      </c>
      <c r="L38" s="29" t="str">
        <f t="shared" si="11"/>
        <v>Below plan</v>
      </c>
      <c r="S38" s="79"/>
    </row>
    <row r="39" spans="1:19" x14ac:dyDescent="0.25">
      <c r="A39" s="57">
        <v>45870</v>
      </c>
      <c r="B39" s="6" t="s">
        <v>29</v>
      </c>
      <c r="C39" s="6" t="s">
        <v>1599</v>
      </c>
      <c r="D39" s="12">
        <v>587</v>
      </c>
      <c r="E39" s="31">
        <v>175.82</v>
      </c>
      <c r="F39" s="12">
        <f t="shared" si="6"/>
        <v>103206.34</v>
      </c>
      <c r="G39" s="12">
        <f t="shared" si="7"/>
        <v>63987.93</v>
      </c>
      <c r="H39" s="12">
        <f t="shared" si="8"/>
        <v>39218.409999999996</v>
      </c>
      <c r="I39" s="63">
        <f t="shared" si="9"/>
        <v>0.38000000775146175</v>
      </c>
      <c r="J39" s="12">
        <v>107929</v>
      </c>
      <c r="K39" s="12">
        <f t="shared" si="10"/>
        <v>-4722.6600000000035</v>
      </c>
      <c r="L39" s="29" t="str">
        <f t="shared" si="11"/>
        <v>Below plan</v>
      </c>
      <c r="S39" s="79"/>
    </row>
    <row r="40" spans="1:19" x14ac:dyDescent="0.25">
      <c r="A40" s="57">
        <v>45901</v>
      </c>
      <c r="B40" s="6" t="s">
        <v>50</v>
      </c>
      <c r="C40" s="6" t="s">
        <v>516</v>
      </c>
      <c r="D40" s="12">
        <v>119</v>
      </c>
      <c r="E40" s="31">
        <v>130.76</v>
      </c>
      <c r="F40" s="12">
        <f t="shared" si="6"/>
        <v>15560.439999999999</v>
      </c>
      <c r="G40" s="12">
        <f t="shared" si="7"/>
        <v>9647.4699999999993</v>
      </c>
      <c r="H40" s="12">
        <f t="shared" si="8"/>
        <v>5912.9699999999993</v>
      </c>
      <c r="I40" s="63">
        <f t="shared" si="9"/>
        <v>0.38000017994349772</v>
      </c>
      <c r="J40" s="12">
        <v>17272</v>
      </c>
      <c r="K40" s="12">
        <f t="shared" si="10"/>
        <v>-1711.5600000000013</v>
      </c>
      <c r="L40" s="29" t="str">
        <f t="shared" si="11"/>
        <v>Below plan</v>
      </c>
      <c r="S40" s="79"/>
    </row>
    <row r="41" spans="1:19" x14ac:dyDescent="0.25">
      <c r="A41" s="57">
        <v>45931</v>
      </c>
      <c r="B41" s="6" t="s">
        <v>40</v>
      </c>
      <c r="C41" s="6" t="s">
        <v>1597</v>
      </c>
      <c r="D41" s="12">
        <v>501</v>
      </c>
      <c r="E41" s="31">
        <v>115.17</v>
      </c>
      <c r="F41" s="12">
        <f t="shared" si="6"/>
        <v>57700.17</v>
      </c>
      <c r="G41" s="12">
        <f t="shared" si="7"/>
        <v>35774.11</v>
      </c>
      <c r="H41" s="12">
        <f t="shared" si="8"/>
        <v>21926.059999999998</v>
      </c>
      <c r="I41" s="63">
        <f t="shared" si="9"/>
        <v>0.37999992027753121</v>
      </c>
      <c r="J41" s="12">
        <v>64767</v>
      </c>
      <c r="K41" s="12">
        <f t="shared" si="10"/>
        <v>-7066.8300000000017</v>
      </c>
      <c r="L41" s="29" t="str">
        <f t="shared" si="11"/>
        <v>Below plan</v>
      </c>
      <c r="S41" s="79"/>
    </row>
    <row r="42" spans="1:19" x14ac:dyDescent="0.25">
      <c r="A42" s="57">
        <v>45962</v>
      </c>
      <c r="B42" s="6" t="s">
        <v>20</v>
      </c>
      <c r="C42" s="6" t="s">
        <v>507</v>
      </c>
      <c r="D42" s="12">
        <v>522</v>
      </c>
      <c r="E42" s="31">
        <v>301.36</v>
      </c>
      <c r="F42" s="12">
        <f t="shared" si="6"/>
        <v>157309.92000000001</v>
      </c>
      <c r="G42" s="12">
        <f t="shared" si="7"/>
        <v>97532.15</v>
      </c>
      <c r="H42" s="12">
        <f t="shared" si="8"/>
        <v>59777.770000000019</v>
      </c>
      <c r="I42" s="63">
        <f t="shared" si="9"/>
        <v>0.38000000254275135</v>
      </c>
      <c r="J42" s="12">
        <v>148843</v>
      </c>
      <c r="K42" s="12">
        <f t="shared" si="10"/>
        <v>8466.9200000000128</v>
      </c>
      <c r="L42" s="29" t="str">
        <f t="shared" si="11"/>
        <v>On target</v>
      </c>
      <c r="S42" s="79"/>
    </row>
    <row r="43" spans="1:19" x14ac:dyDescent="0.25">
      <c r="A43" s="57">
        <v>45992</v>
      </c>
      <c r="B43" s="6" t="s">
        <v>15</v>
      </c>
      <c r="C43" s="6" t="s">
        <v>523</v>
      </c>
      <c r="D43" s="12">
        <v>689</v>
      </c>
      <c r="E43" s="31">
        <v>216.72</v>
      </c>
      <c r="F43" s="12">
        <f t="shared" si="6"/>
        <v>149320.07999999999</v>
      </c>
      <c r="G43" s="12">
        <f t="shared" si="7"/>
        <v>92578.45</v>
      </c>
      <c r="H43" s="12">
        <f t="shared" si="8"/>
        <v>56741.62999999999</v>
      </c>
      <c r="I43" s="63">
        <f t="shared" si="9"/>
        <v>0.37999999732119077</v>
      </c>
      <c r="J43" s="12">
        <v>148414</v>
      </c>
      <c r="K43" s="12">
        <f t="shared" si="10"/>
        <v>906.07999999998719</v>
      </c>
      <c r="L43" s="29" t="str">
        <f t="shared" si="11"/>
        <v>On target</v>
      </c>
      <c r="S43" s="79"/>
    </row>
    <row r="44" spans="1:19" x14ac:dyDescent="0.25">
      <c r="A44" s="57">
        <v>45292</v>
      </c>
      <c r="B44" s="6" t="s">
        <v>29</v>
      </c>
      <c r="C44" s="6" t="s">
        <v>1598</v>
      </c>
      <c r="D44" s="12">
        <v>545</v>
      </c>
      <c r="E44" s="31">
        <v>237.39</v>
      </c>
      <c r="F44" s="12">
        <f t="shared" si="6"/>
        <v>129377.54999999999</v>
      </c>
      <c r="G44" s="12">
        <f t="shared" si="7"/>
        <v>80214.080000000002</v>
      </c>
      <c r="H44" s="12">
        <f t="shared" si="8"/>
        <v>49163.469999999987</v>
      </c>
      <c r="I44" s="63">
        <f t="shared" si="9"/>
        <v>0.38000000772931619</v>
      </c>
      <c r="J44" s="12">
        <v>127278</v>
      </c>
      <c r="K44" s="12">
        <f t="shared" si="10"/>
        <v>2099.5499999999884</v>
      </c>
      <c r="L44" s="29" t="str">
        <f t="shared" si="11"/>
        <v>On target</v>
      </c>
      <c r="S44" s="79"/>
    </row>
    <row r="45" spans="1:19" x14ac:dyDescent="0.25">
      <c r="A45" s="57">
        <v>45323</v>
      </c>
      <c r="B45" s="6" t="s">
        <v>50</v>
      </c>
      <c r="C45" s="6" t="s">
        <v>512</v>
      </c>
      <c r="D45" s="12">
        <v>194</v>
      </c>
      <c r="E45" s="31">
        <v>147.85</v>
      </c>
      <c r="F45" s="12">
        <f t="shared" si="6"/>
        <v>28682.899999999998</v>
      </c>
      <c r="G45" s="12">
        <f t="shared" si="7"/>
        <v>17783.400000000001</v>
      </c>
      <c r="H45" s="12">
        <f t="shared" si="8"/>
        <v>10899.499999999996</v>
      </c>
      <c r="I45" s="63">
        <f t="shared" si="9"/>
        <v>0.37999993027204354</v>
      </c>
      <c r="J45" s="12">
        <v>25800</v>
      </c>
      <c r="K45" s="12">
        <f t="shared" si="10"/>
        <v>2882.8999999999978</v>
      </c>
      <c r="L45" s="29" t="str">
        <f t="shared" si="11"/>
        <v>On target</v>
      </c>
      <c r="S45" s="79"/>
    </row>
    <row r="46" spans="1:19" x14ac:dyDescent="0.25">
      <c r="A46" s="57">
        <v>45352</v>
      </c>
      <c r="B46" s="6" t="s">
        <v>40</v>
      </c>
      <c r="C46" s="6" t="s">
        <v>1596</v>
      </c>
      <c r="D46" s="12">
        <v>582</v>
      </c>
      <c r="E46" s="31">
        <v>227.46</v>
      </c>
      <c r="F46" s="12">
        <f t="shared" si="6"/>
        <v>132381.72</v>
      </c>
      <c r="G46" s="12">
        <f t="shared" si="7"/>
        <v>82076.67</v>
      </c>
      <c r="H46" s="12">
        <f t="shared" si="8"/>
        <v>50305.05</v>
      </c>
      <c r="I46" s="63">
        <f t="shared" si="9"/>
        <v>0.37999997280591308</v>
      </c>
      <c r="J46" s="12">
        <v>155875</v>
      </c>
      <c r="K46" s="12">
        <f t="shared" si="10"/>
        <v>-23493.279999999999</v>
      </c>
      <c r="L46" s="29" t="str">
        <f t="shared" si="11"/>
        <v>Below plan</v>
      </c>
      <c r="S46" s="79"/>
    </row>
    <row r="47" spans="1:19" x14ac:dyDescent="0.25">
      <c r="A47" s="57">
        <v>45383</v>
      </c>
      <c r="B47" s="6" t="s">
        <v>20</v>
      </c>
      <c r="C47" s="6" t="s">
        <v>1599</v>
      </c>
      <c r="D47" s="12">
        <v>260</v>
      </c>
      <c r="E47" s="31">
        <v>260.76</v>
      </c>
      <c r="F47" s="12">
        <f t="shared" si="6"/>
        <v>67797.599999999991</v>
      </c>
      <c r="G47" s="12">
        <f t="shared" si="7"/>
        <v>42034.51</v>
      </c>
      <c r="H47" s="12">
        <f t="shared" si="8"/>
        <v>25763.089999999989</v>
      </c>
      <c r="I47" s="63">
        <f t="shared" si="9"/>
        <v>0.38000002949956918</v>
      </c>
      <c r="J47" s="12">
        <v>78791</v>
      </c>
      <c r="K47" s="12">
        <f t="shared" si="10"/>
        <v>-10993.400000000009</v>
      </c>
      <c r="L47" s="29" t="str">
        <f t="shared" si="11"/>
        <v>Below plan</v>
      </c>
      <c r="S47" s="79"/>
    </row>
    <row r="48" spans="1:19" x14ac:dyDescent="0.25">
      <c r="A48" s="57">
        <v>45413</v>
      </c>
      <c r="B48" s="6" t="s">
        <v>15</v>
      </c>
      <c r="C48" s="6" t="s">
        <v>516</v>
      </c>
      <c r="D48" s="12">
        <v>465</v>
      </c>
      <c r="E48" s="31">
        <v>292.18</v>
      </c>
      <c r="F48" s="12">
        <f t="shared" si="6"/>
        <v>135863.70000000001</v>
      </c>
      <c r="G48" s="12">
        <f t="shared" si="7"/>
        <v>84235.49</v>
      </c>
      <c r="H48" s="12">
        <f t="shared" si="8"/>
        <v>51628.210000000006</v>
      </c>
      <c r="I48" s="63">
        <f t="shared" si="9"/>
        <v>0.38000002944127093</v>
      </c>
      <c r="J48" s="12">
        <v>115387</v>
      </c>
      <c r="K48" s="12">
        <f t="shared" si="10"/>
        <v>20476.700000000012</v>
      </c>
      <c r="L48" s="29" t="str">
        <f t="shared" si="11"/>
        <v>On target</v>
      </c>
      <c r="S48" s="79"/>
    </row>
    <row r="49" spans="1:19" x14ac:dyDescent="0.25">
      <c r="A49" s="57">
        <v>45444</v>
      </c>
      <c r="B49" s="6" t="s">
        <v>29</v>
      </c>
      <c r="C49" s="6" t="s">
        <v>1597</v>
      </c>
      <c r="D49" s="12">
        <v>638</v>
      </c>
      <c r="E49" s="31">
        <v>210.13</v>
      </c>
      <c r="F49" s="12">
        <f t="shared" si="6"/>
        <v>134062.94</v>
      </c>
      <c r="G49" s="12">
        <f t="shared" si="7"/>
        <v>83119.02</v>
      </c>
      <c r="H49" s="12">
        <f t="shared" si="8"/>
        <v>50943.92</v>
      </c>
      <c r="I49" s="63">
        <f t="shared" si="9"/>
        <v>0.38000002088571233</v>
      </c>
      <c r="J49" s="12">
        <v>143094</v>
      </c>
      <c r="K49" s="12">
        <f t="shared" si="10"/>
        <v>-9031.0599999999977</v>
      </c>
      <c r="L49" s="29" t="str">
        <f t="shared" si="11"/>
        <v>Below plan</v>
      </c>
      <c r="S49" s="79"/>
    </row>
    <row r="50" spans="1:19" x14ac:dyDescent="0.25">
      <c r="A50" s="57">
        <v>45474</v>
      </c>
      <c r="B50" s="6" t="s">
        <v>50</v>
      </c>
      <c r="C50" s="6" t="s">
        <v>507</v>
      </c>
      <c r="D50" s="12">
        <v>207</v>
      </c>
      <c r="E50" s="31">
        <v>374.39</v>
      </c>
      <c r="F50" s="12">
        <f t="shared" si="6"/>
        <v>77498.73</v>
      </c>
      <c r="G50" s="12">
        <f t="shared" si="7"/>
        <v>48049.21</v>
      </c>
      <c r="H50" s="12">
        <f t="shared" si="8"/>
        <v>29449.519999999997</v>
      </c>
      <c r="I50" s="63">
        <f t="shared" si="9"/>
        <v>0.38000003354893686</v>
      </c>
      <c r="J50" s="12">
        <v>66311</v>
      </c>
      <c r="K50" s="12">
        <f t="shared" si="10"/>
        <v>11187.729999999996</v>
      </c>
      <c r="L50" s="29" t="str">
        <f t="shared" si="11"/>
        <v>On target</v>
      </c>
      <c r="S50" s="79"/>
    </row>
    <row r="51" spans="1:19" x14ac:dyDescent="0.25">
      <c r="A51" s="57">
        <v>45505</v>
      </c>
      <c r="B51" s="6" t="s">
        <v>40</v>
      </c>
      <c r="C51" s="6" t="s">
        <v>523</v>
      </c>
      <c r="D51" s="12">
        <v>600</v>
      </c>
      <c r="E51" s="31">
        <v>381.06</v>
      </c>
      <c r="F51" s="12">
        <f t="shared" si="6"/>
        <v>228636</v>
      </c>
      <c r="G51" s="12">
        <f t="shared" si="7"/>
        <v>141754.32</v>
      </c>
      <c r="H51" s="12">
        <f t="shared" si="8"/>
        <v>86881.68</v>
      </c>
      <c r="I51" s="63">
        <f t="shared" si="9"/>
        <v>0.37999999999999995</v>
      </c>
      <c r="J51" s="12">
        <v>267536</v>
      </c>
      <c r="K51" s="12">
        <f t="shared" si="10"/>
        <v>-38900</v>
      </c>
      <c r="L51" s="29" t="str">
        <f t="shared" si="11"/>
        <v>Below plan</v>
      </c>
      <c r="S51" s="79"/>
    </row>
    <row r="52" spans="1:19" x14ac:dyDescent="0.25">
      <c r="A52" s="57">
        <v>45536</v>
      </c>
      <c r="B52" s="6" t="s">
        <v>20</v>
      </c>
      <c r="C52" s="6" t="s">
        <v>1598</v>
      </c>
      <c r="D52" s="12">
        <v>830</v>
      </c>
      <c r="E52" s="31">
        <v>271.10000000000002</v>
      </c>
      <c r="F52" s="12">
        <f t="shared" si="6"/>
        <v>225013.00000000003</v>
      </c>
      <c r="G52" s="12">
        <f t="shared" si="7"/>
        <v>139508.06</v>
      </c>
      <c r="H52" s="12">
        <f t="shared" si="8"/>
        <v>85504.940000000031</v>
      </c>
      <c r="I52" s="63">
        <f t="shared" si="9"/>
        <v>0.38000000000000012</v>
      </c>
      <c r="J52" s="12">
        <v>244693</v>
      </c>
      <c r="K52" s="12">
        <f t="shared" si="10"/>
        <v>-19679.999999999971</v>
      </c>
      <c r="L52" s="29" t="str">
        <f t="shared" si="11"/>
        <v>Below plan</v>
      </c>
      <c r="S52" s="79"/>
    </row>
    <row r="53" spans="1:19" x14ac:dyDescent="0.25">
      <c r="A53" s="57">
        <v>45566</v>
      </c>
      <c r="B53" s="6" t="s">
        <v>15</v>
      </c>
      <c r="C53" s="6" t="s">
        <v>512</v>
      </c>
      <c r="D53" s="12">
        <v>803</v>
      </c>
      <c r="E53" s="31">
        <v>357.43</v>
      </c>
      <c r="F53" s="12">
        <f t="shared" si="6"/>
        <v>287016.28999999998</v>
      </c>
      <c r="G53" s="12">
        <f t="shared" si="7"/>
        <v>177950.1</v>
      </c>
      <c r="H53" s="12">
        <f t="shared" si="8"/>
        <v>109066.18999999997</v>
      </c>
      <c r="I53" s="63">
        <f t="shared" si="9"/>
        <v>0.37999999930317535</v>
      </c>
      <c r="J53" s="12">
        <v>291588</v>
      </c>
      <c r="K53" s="12">
        <f t="shared" si="10"/>
        <v>-4571.710000000021</v>
      </c>
      <c r="L53" s="29" t="str">
        <f t="shared" si="11"/>
        <v>Below plan</v>
      </c>
      <c r="S53" s="79"/>
    </row>
    <row r="54" spans="1:19" x14ac:dyDescent="0.25">
      <c r="A54" s="57">
        <v>45597</v>
      </c>
      <c r="B54" s="6" t="s">
        <v>29</v>
      </c>
      <c r="C54" s="6" t="s">
        <v>1596</v>
      </c>
      <c r="D54" s="12">
        <v>388</v>
      </c>
      <c r="E54" s="31">
        <v>414.42</v>
      </c>
      <c r="F54" s="12">
        <f t="shared" si="6"/>
        <v>160794.96</v>
      </c>
      <c r="G54" s="12">
        <f t="shared" si="7"/>
        <v>99692.88</v>
      </c>
      <c r="H54" s="12">
        <f t="shared" si="8"/>
        <v>61102.079999999987</v>
      </c>
      <c r="I54" s="63">
        <f t="shared" si="9"/>
        <v>0.37999997014831804</v>
      </c>
      <c r="J54" s="12">
        <v>185634</v>
      </c>
      <c r="K54" s="12">
        <f t="shared" si="10"/>
        <v>-24839.040000000008</v>
      </c>
      <c r="L54" s="29" t="str">
        <f t="shared" si="11"/>
        <v>Below plan</v>
      </c>
      <c r="S54" s="79"/>
    </row>
    <row r="55" spans="1:19" x14ac:dyDescent="0.25">
      <c r="A55" s="57">
        <v>45627</v>
      </c>
      <c r="B55" s="6" t="s">
        <v>50</v>
      </c>
      <c r="C55" s="6" t="s">
        <v>1599</v>
      </c>
      <c r="D55" s="12">
        <v>275</v>
      </c>
      <c r="E55" s="31">
        <v>300.99</v>
      </c>
      <c r="F55" s="12">
        <f t="shared" si="6"/>
        <v>82772.25</v>
      </c>
      <c r="G55" s="12">
        <f t="shared" si="7"/>
        <v>51318.8</v>
      </c>
      <c r="H55" s="12">
        <f t="shared" si="8"/>
        <v>31453.449999999997</v>
      </c>
      <c r="I55" s="63">
        <f t="shared" si="9"/>
        <v>0.37999993959328154</v>
      </c>
      <c r="J55" s="12">
        <v>93584</v>
      </c>
      <c r="K55" s="12">
        <f t="shared" si="10"/>
        <v>-10811.75</v>
      </c>
      <c r="L55" s="29" t="str">
        <f t="shared" si="11"/>
        <v>Below plan</v>
      </c>
      <c r="S55" s="79"/>
    </row>
    <row r="56" spans="1:19" x14ac:dyDescent="0.25">
      <c r="A56" s="57">
        <v>45658</v>
      </c>
      <c r="B56" s="6" t="s">
        <v>40</v>
      </c>
      <c r="C56" s="6" t="s">
        <v>516</v>
      </c>
      <c r="D56" s="12">
        <v>276</v>
      </c>
      <c r="E56" s="31">
        <v>136.91999999999999</v>
      </c>
      <c r="F56" s="12">
        <f t="shared" si="6"/>
        <v>37789.919999999998</v>
      </c>
      <c r="G56" s="12">
        <f t="shared" si="7"/>
        <v>23429.75</v>
      </c>
      <c r="H56" s="12">
        <f t="shared" si="8"/>
        <v>14360.169999999998</v>
      </c>
      <c r="I56" s="63">
        <f t="shared" si="9"/>
        <v>0.38000001058483318</v>
      </c>
      <c r="J56" s="12">
        <v>37623</v>
      </c>
      <c r="K56" s="12">
        <f t="shared" si="10"/>
        <v>166.91999999999825</v>
      </c>
      <c r="L56" s="29" t="str">
        <f t="shared" si="11"/>
        <v>On target</v>
      </c>
      <c r="S56" s="79"/>
    </row>
    <row r="57" spans="1:19" x14ac:dyDescent="0.25">
      <c r="A57" s="57">
        <v>45689</v>
      </c>
      <c r="B57" s="6" t="s">
        <v>20</v>
      </c>
      <c r="C57" s="6" t="s">
        <v>1597</v>
      </c>
      <c r="D57" s="12">
        <v>663</v>
      </c>
      <c r="E57" s="31">
        <v>113.28</v>
      </c>
      <c r="F57" s="12">
        <f t="shared" si="6"/>
        <v>75104.639999999999</v>
      </c>
      <c r="G57" s="12">
        <f t="shared" si="7"/>
        <v>46564.88</v>
      </c>
      <c r="H57" s="12">
        <f t="shared" si="8"/>
        <v>28539.760000000002</v>
      </c>
      <c r="I57" s="63">
        <f t="shared" si="9"/>
        <v>0.37999995739277898</v>
      </c>
      <c r="J57" s="12">
        <v>67286</v>
      </c>
      <c r="K57" s="12">
        <f t="shared" si="10"/>
        <v>7818.6399999999994</v>
      </c>
      <c r="L57" s="29" t="str">
        <f t="shared" si="11"/>
        <v>On target</v>
      </c>
      <c r="S57" s="79"/>
    </row>
    <row r="58" spans="1:19" x14ac:dyDescent="0.25">
      <c r="A58" s="57">
        <v>45717</v>
      </c>
      <c r="B58" s="6" t="s">
        <v>15</v>
      </c>
      <c r="C58" s="6" t="s">
        <v>507</v>
      </c>
      <c r="D58" s="12">
        <v>446</v>
      </c>
      <c r="E58" s="31">
        <v>124.65</v>
      </c>
      <c r="F58" s="12">
        <f t="shared" si="6"/>
        <v>55593.9</v>
      </c>
      <c r="G58" s="12">
        <f t="shared" si="7"/>
        <v>34468.22</v>
      </c>
      <c r="H58" s="12">
        <f t="shared" si="8"/>
        <v>21125.68</v>
      </c>
      <c r="I58" s="63">
        <f t="shared" si="9"/>
        <v>0.37999996402483005</v>
      </c>
      <c r="J58" s="12">
        <v>49901</v>
      </c>
      <c r="K58" s="12">
        <f t="shared" si="10"/>
        <v>5692.9000000000015</v>
      </c>
      <c r="L58" s="29" t="str">
        <f t="shared" si="11"/>
        <v>On target</v>
      </c>
      <c r="S58" s="79"/>
    </row>
    <row r="59" spans="1:19" x14ac:dyDescent="0.25">
      <c r="A59" s="58">
        <v>45748</v>
      </c>
      <c r="B59" s="8" t="s">
        <v>29</v>
      </c>
      <c r="C59" s="8" t="s">
        <v>523</v>
      </c>
      <c r="D59" s="18">
        <v>867</v>
      </c>
      <c r="E59" s="32">
        <v>222.79</v>
      </c>
      <c r="F59" s="18">
        <f t="shared" si="6"/>
        <v>193158.93</v>
      </c>
      <c r="G59" s="18">
        <f t="shared" si="7"/>
        <v>119758.54</v>
      </c>
      <c r="H59" s="18">
        <f t="shared" si="8"/>
        <v>73400.39</v>
      </c>
      <c r="I59" s="66">
        <f t="shared" si="9"/>
        <v>0.37999998239791449</v>
      </c>
      <c r="J59" s="18">
        <v>173155</v>
      </c>
      <c r="K59" s="18">
        <f t="shared" si="10"/>
        <v>20003.929999999993</v>
      </c>
      <c r="L59" s="30" t="str">
        <f t="shared" si="11"/>
        <v>On target</v>
      </c>
      <c r="S59" s="79"/>
    </row>
  </sheetData>
  <mergeCells count="2">
    <mergeCell ref="R5:S5"/>
    <mergeCell ref="R10:S10"/>
  </mergeCells>
  <hyperlinks>
    <hyperlink ref="U2" location="'INDEX'!A1" tooltip="Back to INDEX" display="← Ana Sayfa / Back to Index" xr:uid="{6BC6E45C-E07C-4B66-817F-F9CD21F6B9A1}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1F3864"/>
  </sheetPr>
  <dimension ref="A1:O46"/>
  <sheetViews>
    <sheetView workbookViewId="0">
      <pane ySplit="1" topLeftCell="A2" activePane="bottomLeft" state="frozenSplit"/>
      <selection pane="bottomLeft" activeCell="H1" sqref="H1:I1"/>
    </sheetView>
  </sheetViews>
  <sheetFormatPr defaultColWidth="9.140625" defaultRowHeight="14.25" x14ac:dyDescent="0.25"/>
  <cols>
    <col min="1" max="1" width="12.140625" style="1" bestFit="1" customWidth="1"/>
    <col min="2" max="2" width="23" style="1" bestFit="1" customWidth="1"/>
    <col min="3" max="3" width="18" style="1" bestFit="1" customWidth="1"/>
    <col min="4" max="4" width="13.28515625" style="1" bestFit="1" customWidth="1"/>
    <col min="5" max="5" width="47.85546875" style="1" bestFit="1" customWidth="1"/>
    <col min="6" max="6" width="16.140625" style="1" bestFit="1" customWidth="1"/>
    <col min="7" max="7" width="9.140625" style="1" customWidth="1"/>
    <col min="8" max="8" width="22.140625" style="1" bestFit="1" customWidth="1"/>
    <col min="9" max="9" width="22.7109375" style="1" customWidth="1"/>
    <col min="10" max="11" width="9.140625" style="1" customWidth="1"/>
    <col min="12" max="12" width="13.85546875" style="1" bestFit="1" customWidth="1"/>
    <col min="13" max="13" width="50.7109375" style="1" customWidth="1"/>
    <col min="14" max="14" width="9.140625" style="1" customWidth="1"/>
    <col min="15" max="15" width="28.7109375" style="1" customWidth="1"/>
    <col min="16" max="16384" width="9.140625" style="1"/>
  </cols>
  <sheetData>
    <row r="1" spans="1:15" ht="16.5" x14ac:dyDescent="0.25">
      <c r="A1" s="2" t="s">
        <v>4118</v>
      </c>
      <c r="B1" s="3" t="s">
        <v>1895</v>
      </c>
      <c r="C1" s="3" t="s">
        <v>4119</v>
      </c>
      <c r="D1" s="3" t="s">
        <v>8</v>
      </c>
      <c r="E1" s="3" t="s">
        <v>4120</v>
      </c>
      <c r="F1" s="4" t="s">
        <v>1723</v>
      </c>
      <c r="H1" s="41" t="s">
        <v>4205</v>
      </c>
      <c r="I1" s="42" t="s">
        <v>437</v>
      </c>
      <c r="L1" s="9" t="s">
        <v>96</v>
      </c>
      <c r="M1" s="77" t="s">
        <v>4206</v>
      </c>
    </row>
    <row r="2" spans="1:15" ht="28.5" x14ac:dyDescent="0.25">
      <c r="A2" s="5" t="s">
        <v>4121</v>
      </c>
      <c r="B2" s="6" t="s">
        <v>93</v>
      </c>
      <c r="C2" s="6" t="s">
        <v>2079</v>
      </c>
      <c r="D2" s="6" t="s">
        <v>20</v>
      </c>
      <c r="E2" s="70" t="s">
        <v>4165</v>
      </c>
      <c r="F2" s="29" t="s">
        <v>1727</v>
      </c>
      <c r="H2" s="102"/>
      <c r="I2" s="102"/>
      <c r="J2" s="102"/>
      <c r="L2" s="9" t="s">
        <v>97</v>
      </c>
      <c r="M2" s="78" t="s">
        <v>4207</v>
      </c>
      <c r="O2" s="128" t="s">
        <v>6607</v>
      </c>
    </row>
    <row r="3" spans="1:15" ht="28.5" x14ac:dyDescent="0.25">
      <c r="A3" s="5" t="s">
        <v>4122</v>
      </c>
      <c r="B3" s="6" t="s">
        <v>403</v>
      </c>
      <c r="C3" s="6" t="s">
        <v>2460</v>
      </c>
      <c r="D3" s="6" t="s">
        <v>15</v>
      </c>
      <c r="E3" s="70" t="s">
        <v>4166</v>
      </c>
      <c r="F3" s="29" t="s">
        <v>1731</v>
      </c>
      <c r="H3" s="102"/>
      <c r="I3" s="102"/>
      <c r="J3" s="102"/>
      <c r="L3" s="9" t="s">
        <v>98</v>
      </c>
      <c r="M3" s="78" t="s">
        <v>4208</v>
      </c>
    </row>
    <row r="4" spans="1:15" x14ac:dyDescent="0.25">
      <c r="A4" s="5" t="s">
        <v>4123</v>
      </c>
      <c r="B4" s="6" t="s">
        <v>164</v>
      </c>
      <c r="C4" s="6" t="s">
        <v>1347</v>
      </c>
      <c r="D4" s="6" t="s">
        <v>29</v>
      </c>
      <c r="E4" s="70" t="s">
        <v>4167</v>
      </c>
      <c r="F4" s="29" t="s">
        <v>1735</v>
      </c>
      <c r="H4" s="102"/>
      <c r="I4" s="102"/>
      <c r="J4" s="102"/>
      <c r="M4" s="79"/>
    </row>
    <row r="5" spans="1:15" x14ac:dyDescent="0.25">
      <c r="A5" s="5" t="s">
        <v>4124</v>
      </c>
      <c r="B5" s="6" t="s">
        <v>136</v>
      </c>
      <c r="C5" s="6" t="s">
        <v>2494</v>
      </c>
      <c r="D5" s="6" t="s">
        <v>50</v>
      </c>
      <c r="E5" s="70" t="s">
        <v>4168</v>
      </c>
      <c r="F5" s="29" t="s">
        <v>1739</v>
      </c>
      <c r="H5" s="102"/>
      <c r="I5" s="102"/>
      <c r="J5" s="102"/>
      <c r="L5" s="113" t="s">
        <v>99</v>
      </c>
      <c r="M5" s="122"/>
    </row>
    <row r="6" spans="1:15" x14ac:dyDescent="0.25">
      <c r="A6" s="5" t="s">
        <v>4125</v>
      </c>
      <c r="B6" s="6" t="s">
        <v>112</v>
      </c>
      <c r="C6" s="6" t="s">
        <v>2511</v>
      </c>
      <c r="D6" s="6" t="s">
        <v>40</v>
      </c>
      <c r="E6" s="70" t="s">
        <v>4169</v>
      </c>
      <c r="F6" s="29" t="s">
        <v>1743</v>
      </c>
      <c r="H6" s="102"/>
      <c r="I6" s="102"/>
      <c r="J6" s="102"/>
      <c r="L6" s="15" t="s">
        <v>100</v>
      </c>
      <c r="M6" s="80" t="s">
        <v>4209</v>
      </c>
    </row>
    <row r="7" spans="1:15" ht="28.5" x14ac:dyDescent="0.25">
      <c r="A7" s="5" t="s">
        <v>4126</v>
      </c>
      <c r="B7" s="6" t="s">
        <v>32</v>
      </c>
      <c r="C7" s="6" t="s">
        <v>2090</v>
      </c>
      <c r="D7" s="6" t="s">
        <v>20</v>
      </c>
      <c r="E7" s="70" t="s">
        <v>4170</v>
      </c>
      <c r="F7" s="29" t="s">
        <v>1727</v>
      </c>
      <c r="H7" s="102"/>
      <c r="I7" s="102"/>
      <c r="J7" s="102"/>
      <c r="L7" s="15" t="s">
        <v>101</v>
      </c>
      <c r="M7" s="80" t="s">
        <v>4210</v>
      </c>
    </row>
    <row r="8" spans="1:15" x14ac:dyDescent="0.25">
      <c r="A8" s="5" t="s">
        <v>4127</v>
      </c>
      <c r="B8" s="6" t="s">
        <v>53</v>
      </c>
      <c r="C8" s="6" t="s">
        <v>1399</v>
      </c>
      <c r="D8" s="6" t="s">
        <v>15</v>
      </c>
      <c r="E8" s="70" t="s">
        <v>4171</v>
      </c>
      <c r="F8" s="29" t="s">
        <v>1731</v>
      </c>
      <c r="H8" s="102"/>
      <c r="I8" s="102"/>
      <c r="J8" s="102"/>
      <c r="L8" s="15" t="s">
        <v>103</v>
      </c>
      <c r="M8" s="80" t="s">
        <v>2985</v>
      </c>
    </row>
    <row r="9" spans="1:15" x14ac:dyDescent="0.25">
      <c r="A9" s="5" t="s">
        <v>4128</v>
      </c>
      <c r="B9" s="6" t="s">
        <v>69</v>
      </c>
      <c r="C9" s="6" t="s">
        <v>2561</v>
      </c>
      <c r="D9" s="6" t="s">
        <v>29</v>
      </c>
      <c r="E9" s="70" t="s">
        <v>4172</v>
      </c>
      <c r="F9" s="29" t="s">
        <v>1735</v>
      </c>
      <c r="H9" s="102"/>
      <c r="I9" s="102"/>
      <c r="J9" s="102"/>
      <c r="M9" s="79"/>
    </row>
    <row r="10" spans="1:15" x14ac:dyDescent="0.25">
      <c r="A10" s="5" t="s">
        <v>4129</v>
      </c>
      <c r="B10" s="6" t="s">
        <v>192</v>
      </c>
      <c r="C10" s="6" t="s">
        <v>2578</v>
      </c>
      <c r="D10" s="6" t="s">
        <v>50</v>
      </c>
      <c r="E10" s="70" t="s">
        <v>4173</v>
      </c>
      <c r="F10" s="29" t="s">
        <v>1739</v>
      </c>
      <c r="H10" s="102"/>
      <c r="I10" s="102"/>
      <c r="J10" s="102"/>
      <c r="L10" s="113" t="s">
        <v>105</v>
      </c>
      <c r="M10" s="122"/>
    </row>
    <row r="11" spans="1:15" x14ac:dyDescent="0.25">
      <c r="A11" s="5" t="s">
        <v>4130</v>
      </c>
      <c r="B11" s="6" t="s">
        <v>162</v>
      </c>
      <c r="C11" s="6" t="s">
        <v>2594</v>
      </c>
      <c r="D11" s="6" t="s">
        <v>40</v>
      </c>
      <c r="E11" s="70" t="s">
        <v>4174</v>
      </c>
      <c r="F11" s="29" t="s">
        <v>1743</v>
      </c>
      <c r="H11" s="102"/>
      <c r="I11" s="102"/>
      <c r="J11" s="102"/>
      <c r="L11" s="15" t="s">
        <v>100</v>
      </c>
      <c r="M11" s="80" t="s">
        <v>4211</v>
      </c>
    </row>
    <row r="12" spans="1:15" ht="28.5" x14ac:dyDescent="0.25">
      <c r="A12" s="5" t="s">
        <v>4131</v>
      </c>
      <c r="B12" s="6" t="s">
        <v>160</v>
      </c>
      <c r="C12" s="6" t="s">
        <v>1445</v>
      </c>
      <c r="D12" s="6" t="s">
        <v>20</v>
      </c>
      <c r="E12" s="70" t="s">
        <v>4175</v>
      </c>
      <c r="F12" s="29" t="s">
        <v>1727</v>
      </c>
      <c r="H12" s="102"/>
      <c r="I12" s="102"/>
      <c r="J12" s="102"/>
      <c r="L12" s="15" t="s">
        <v>101</v>
      </c>
      <c r="M12" s="80" t="s">
        <v>4212</v>
      </c>
    </row>
    <row r="13" spans="1:15" x14ac:dyDescent="0.25">
      <c r="A13" s="5" t="s">
        <v>4132</v>
      </c>
      <c r="B13" s="6" t="s">
        <v>152</v>
      </c>
      <c r="C13" s="6" t="s">
        <v>2629</v>
      </c>
      <c r="D13" s="6" t="s">
        <v>15</v>
      </c>
      <c r="E13" s="70" t="s">
        <v>4176</v>
      </c>
      <c r="F13" s="29" t="s">
        <v>1731</v>
      </c>
      <c r="H13" s="102"/>
      <c r="I13" s="102"/>
      <c r="J13" s="102"/>
      <c r="L13" s="15" t="s">
        <v>103</v>
      </c>
      <c r="M13" s="80" t="s">
        <v>2989</v>
      </c>
    </row>
    <row r="14" spans="1:15" x14ac:dyDescent="0.25">
      <c r="A14" s="5" t="s">
        <v>4133</v>
      </c>
      <c r="B14" s="6" t="s">
        <v>116</v>
      </c>
      <c r="C14" s="6" t="s">
        <v>2645</v>
      </c>
      <c r="D14" s="6" t="s">
        <v>29</v>
      </c>
      <c r="E14" s="70" t="s">
        <v>4177</v>
      </c>
      <c r="F14" s="29" t="s">
        <v>1735</v>
      </c>
      <c r="H14" s="102"/>
      <c r="I14" s="102"/>
      <c r="J14" s="102"/>
      <c r="M14" s="79"/>
    </row>
    <row r="15" spans="1:15" x14ac:dyDescent="0.25">
      <c r="A15" s="5" t="s">
        <v>4134</v>
      </c>
      <c r="B15" s="6" t="s">
        <v>45</v>
      </c>
      <c r="C15" s="6" t="s">
        <v>2662</v>
      </c>
      <c r="D15" s="6" t="s">
        <v>50</v>
      </c>
      <c r="E15" s="70" t="s">
        <v>4178</v>
      </c>
      <c r="F15" s="29" t="s">
        <v>1739</v>
      </c>
      <c r="H15" s="102"/>
      <c r="I15" s="102"/>
      <c r="J15" s="102"/>
      <c r="M15" s="79"/>
    </row>
    <row r="16" spans="1:15" x14ac:dyDescent="0.25">
      <c r="A16" s="5" t="s">
        <v>4135</v>
      </c>
      <c r="B16" s="6" t="s">
        <v>23</v>
      </c>
      <c r="C16" s="6" t="s">
        <v>1330</v>
      </c>
      <c r="D16" s="6" t="s">
        <v>40</v>
      </c>
      <c r="E16" s="70" t="s">
        <v>4179</v>
      </c>
      <c r="F16" s="29" t="s">
        <v>1743</v>
      </c>
      <c r="H16" s="102"/>
      <c r="I16" s="102"/>
      <c r="J16" s="102"/>
      <c r="M16" s="79"/>
    </row>
    <row r="17" spans="1:13" x14ac:dyDescent="0.25">
      <c r="A17" s="5" t="s">
        <v>4136</v>
      </c>
      <c r="B17" s="6" t="s">
        <v>36</v>
      </c>
      <c r="C17" s="6" t="s">
        <v>2083</v>
      </c>
      <c r="D17" s="6" t="s">
        <v>20</v>
      </c>
      <c r="E17" s="70" t="s">
        <v>4180</v>
      </c>
      <c r="F17" s="29" t="s">
        <v>1727</v>
      </c>
      <c r="H17" s="102"/>
      <c r="I17" s="102"/>
      <c r="J17" s="102"/>
      <c r="M17" s="79"/>
    </row>
    <row r="18" spans="1:13" x14ac:dyDescent="0.25">
      <c r="A18" s="5" t="s">
        <v>4137</v>
      </c>
      <c r="B18" s="6" t="s">
        <v>85</v>
      </c>
      <c r="C18" s="6" t="s">
        <v>2488</v>
      </c>
      <c r="D18" s="6" t="s">
        <v>15</v>
      </c>
      <c r="E18" s="70" t="s">
        <v>4181</v>
      </c>
      <c r="F18" s="29" t="s">
        <v>1731</v>
      </c>
      <c r="H18" s="102"/>
      <c r="I18" s="102"/>
      <c r="J18" s="102"/>
      <c r="M18" s="79"/>
    </row>
    <row r="19" spans="1:13" x14ac:dyDescent="0.25">
      <c r="A19" s="5" t="s">
        <v>4138</v>
      </c>
      <c r="B19" s="6" t="s">
        <v>155</v>
      </c>
      <c r="C19" s="6" t="s">
        <v>2505</v>
      </c>
      <c r="D19" s="6" t="s">
        <v>29</v>
      </c>
      <c r="E19" s="70" t="s">
        <v>4182</v>
      </c>
      <c r="F19" s="29" t="s">
        <v>1735</v>
      </c>
      <c r="H19" s="102"/>
      <c r="I19" s="102"/>
      <c r="J19" s="102"/>
      <c r="M19" s="79"/>
    </row>
    <row r="20" spans="1:13" x14ac:dyDescent="0.25">
      <c r="A20" s="5" t="s">
        <v>4139</v>
      </c>
      <c r="B20" s="6" t="s">
        <v>139</v>
      </c>
      <c r="C20" s="6" t="s">
        <v>1381</v>
      </c>
      <c r="D20" s="6" t="s">
        <v>50</v>
      </c>
      <c r="E20" s="70" t="s">
        <v>4183</v>
      </c>
      <c r="F20" s="29" t="s">
        <v>1739</v>
      </c>
      <c r="H20" s="102"/>
      <c r="I20" s="102"/>
      <c r="J20" s="102"/>
      <c r="M20" s="79"/>
    </row>
    <row r="21" spans="1:13" x14ac:dyDescent="0.25">
      <c r="A21" s="5" t="s">
        <v>4140</v>
      </c>
      <c r="B21" s="6" t="s">
        <v>169</v>
      </c>
      <c r="C21" s="6" t="s">
        <v>2539</v>
      </c>
      <c r="D21" s="6" t="s">
        <v>40</v>
      </c>
      <c r="E21" s="70" t="s">
        <v>4184</v>
      </c>
      <c r="F21" s="29" t="s">
        <v>1743</v>
      </c>
      <c r="H21" s="102"/>
      <c r="I21" s="102"/>
      <c r="J21" s="102"/>
      <c r="M21" s="79"/>
    </row>
    <row r="22" spans="1:13" x14ac:dyDescent="0.25">
      <c r="A22" s="5" t="s">
        <v>4141</v>
      </c>
      <c r="B22" s="6" t="s">
        <v>198</v>
      </c>
      <c r="C22" s="6" t="s">
        <v>2093</v>
      </c>
      <c r="D22" s="6" t="s">
        <v>20</v>
      </c>
      <c r="E22" s="70" t="s">
        <v>4185</v>
      </c>
      <c r="F22" s="29" t="s">
        <v>1727</v>
      </c>
      <c r="H22" s="102"/>
      <c r="I22" s="102"/>
      <c r="J22" s="102"/>
      <c r="M22" s="79"/>
    </row>
    <row r="23" spans="1:13" x14ac:dyDescent="0.25">
      <c r="A23" s="5" t="s">
        <v>4142</v>
      </c>
      <c r="B23" s="6" t="s">
        <v>13</v>
      </c>
      <c r="C23" s="6" t="s">
        <v>2572</v>
      </c>
      <c r="D23" s="6" t="s">
        <v>15</v>
      </c>
      <c r="E23" s="70" t="s">
        <v>4186</v>
      </c>
      <c r="F23" s="29" t="s">
        <v>1731</v>
      </c>
      <c r="H23" s="102"/>
      <c r="I23" s="102"/>
      <c r="J23" s="102"/>
      <c r="M23" s="79"/>
    </row>
    <row r="24" spans="1:13" x14ac:dyDescent="0.25">
      <c r="A24" s="5" t="s">
        <v>4143</v>
      </c>
      <c r="B24" s="6" t="s">
        <v>43</v>
      </c>
      <c r="C24" s="6" t="s">
        <v>1430</v>
      </c>
      <c r="D24" s="6" t="s">
        <v>29</v>
      </c>
      <c r="E24" s="70" t="s">
        <v>4187</v>
      </c>
      <c r="F24" s="29" t="s">
        <v>1735</v>
      </c>
      <c r="H24" s="102"/>
      <c r="I24" s="102"/>
      <c r="J24" s="102"/>
      <c r="M24" s="79"/>
    </row>
    <row r="25" spans="1:13" x14ac:dyDescent="0.25">
      <c r="A25" s="5" t="s">
        <v>4144</v>
      </c>
      <c r="B25" s="6" t="s">
        <v>60</v>
      </c>
      <c r="C25" s="6" t="s">
        <v>2606</v>
      </c>
      <c r="D25" s="6" t="s">
        <v>50</v>
      </c>
      <c r="E25" s="70" t="s">
        <v>4188</v>
      </c>
      <c r="F25" s="29" t="s">
        <v>1739</v>
      </c>
      <c r="H25" s="102"/>
      <c r="I25" s="102"/>
      <c r="J25" s="102"/>
      <c r="M25" s="79"/>
    </row>
    <row r="26" spans="1:13" x14ac:dyDescent="0.25">
      <c r="A26" s="5" t="s">
        <v>4145</v>
      </c>
      <c r="B26" s="6" t="s">
        <v>119</v>
      </c>
      <c r="C26" s="6" t="s">
        <v>2623</v>
      </c>
      <c r="D26" s="6" t="s">
        <v>40</v>
      </c>
      <c r="E26" s="70" t="s">
        <v>4189</v>
      </c>
      <c r="F26" s="29" t="s">
        <v>1743</v>
      </c>
      <c r="H26" s="102"/>
      <c r="I26" s="102"/>
      <c r="J26" s="102"/>
      <c r="M26" s="79"/>
    </row>
    <row r="27" spans="1:13" x14ac:dyDescent="0.25">
      <c r="A27" s="5" t="s">
        <v>4146</v>
      </c>
      <c r="B27" s="6" t="s">
        <v>201</v>
      </c>
      <c r="C27" s="6" t="s">
        <v>2101</v>
      </c>
      <c r="D27" s="6" t="s">
        <v>20</v>
      </c>
      <c r="E27" s="70" t="s">
        <v>4190</v>
      </c>
      <c r="F27" s="29" t="s">
        <v>1727</v>
      </c>
      <c r="H27" s="102"/>
      <c r="I27" s="102"/>
      <c r="J27" s="102"/>
      <c r="M27" s="79"/>
    </row>
    <row r="28" spans="1:13" x14ac:dyDescent="0.25">
      <c r="A28" s="5" t="s">
        <v>4147</v>
      </c>
      <c r="B28" s="6" t="s">
        <v>196</v>
      </c>
      <c r="C28" s="6" t="s">
        <v>1476</v>
      </c>
      <c r="D28" s="6" t="s">
        <v>15</v>
      </c>
      <c r="E28" s="70" t="s">
        <v>4191</v>
      </c>
      <c r="F28" s="29" t="s">
        <v>1731</v>
      </c>
      <c r="H28" s="102"/>
      <c r="I28" s="102"/>
      <c r="J28" s="102"/>
      <c r="M28" s="79"/>
    </row>
    <row r="29" spans="1:13" x14ac:dyDescent="0.25">
      <c r="A29" s="5" t="s">
        <v>4148</v>
      </c>
      <c r="B29" s="6" t="s">
        <v>123</v>
      </c>
      <c r="C29" s="6" t="s">
        <v>2449</v>
      </c>
      <c r="D29" s="6" t="s">
        <v>29</v>
      </c>
      <c r="E29" s="70" t="s">
        <v>4192</v>
      </c>
      <c r="F29" s="29" t="s">
        <v>1735</v>
      </c>
      <c r="H29" s="102"/>
      <c r="I29" s="102"/>
      <c r="J29" s="102"/>
      <c r="M29" s="79"/>
    </row>
    <row r="30" spans="1:13" x14ac:dyDescent="0.25">
      <c r="A30" s="5" t="s">
        <v>4149</v>
      </c>
      <c r="B30" s="6" t="s">
        <v>18</v>
      </c>
      <c r="C30" s="6" t="s">
        <v>2466</v>
      </c>
      <c r="D30" s="6" t="s">
        <v>50</v>
      </c>
      <c r="E30" s="70" t="s">
        <v>4193</v>
      </c>
      <c r="F30" s="29" t="s">
        <v>1739</v>
      </c>
      <c r="H30" s="102"/>
      <c r="I30" s="102"/>
      <c r="J30" s="102"/>
      <c r="M30" s="79"/>
    </row>
    <row r="31" spans="1:13" x14ac:dyDescent="0.25">
      <c r="A31" s="5" t="s">
        <v>4150</v>
      </c>
      <c r="B31" s="6" t="s">
        <v>38</v>
      </c>
      <c r="C31" s="6" t="s">
        <v>2482</v>
      </c>
      <c r="D31" s="6" t="s">
        <v>40</v>
      </c>
      <c r="E31" s="70" t="s">
        <v>4194</v>
      </c>
      <c r="F31" s="29" t="s">
        <v>1743</v>
      </c>
      <c r="H31" s="102"/>
      <c r="I31" s="102"/>
      <c r="J31" s="102"/>
      <c r="M31" s="79"/>
    </row>
    <row r="32" spans="1:13" x14ac:dyDescent="0.25">
      <c r="A32" s="5" t="s">
        <v>4151</v>
      </c>
      <c r="B32" s="6" t="s">
        <v>62</v>
      </c>
      <c r="C32" s="6" t="s">
        <v>1364</v>
      </c>
      <c r="D32" s="6" t="s">
        <v>20</v>
      </c>
      <c r="E32" s="70" t="s">
        <v>4195</v>
      </c>
      <c r="F32" s="29" t="s">
        <v>1727</v>
      </c>
      <c r="H32" s="102"/>
      <c r="I32" s="102"/>
      <c r="J32" s="102"/>
      <c r="M32" s="79"/>
    </row>
    <row r="33" spans="1:13" x14ac:dyDescent="0.25">
      <c r="A33" s="5" t="s">
        <v>4152</v>
      </c>
      <c r="B33" s="6" t="s">
        <v>189</v>
      </c>
      <c r="C33" s="6" t="s">
        <v>2517</v>
      </c>
      <c r="D33" s="6" t="s">
        <v>15</v>
      </c>
      <c r="E33" s="70" t="s">
        <v>4196</v>
      </c>
      <c r="F33" s="29" t="s">
        <v>1731</v>
      </c>
      <c r="H33" s="102"/>
      <c r="I33" s="102"/>
      <c r="J33" s="102"/>
      <c r="M33" s="79"/>
    </row>
    <row r="34" spans="1:13" x14ac:dyDescent="0.25">
      <c r="A34" s="5" t="s">
        <v>4153</v>
      </c>
      <c r="B34" s="6" t="s">
        <v>81</v>
      </c>
      <c r="C34" s="6" t="s">
        <v>2533</v>
      </c>
      <c r="D34" s="6" t="s">
        <v>29</v>
      </c>
      <c r="E34" s="70" t="s">
        <v>4197</v>
      </c>
      <c r="F34" s="29" t="s">
        <v>1735</v>
      </c>
      <c r="H34" s="102"/>
      <c r="I34" s="102"/>
      <c r="J34" s="102"/>
      <c r="M34" s="79"/>
    </row>
    <row r="35" spans="1:13" x14ac:dyDescent="0.25">
      <c r="A35" s="5" t="s">
        <v>4154</v>
      </c>
      <c r="B35" s="6" t="s">
        <v>166</v>
      </c>
      <c r="C35" s="6" t="s">
        <v>2550</v>
      </c>
      <c r="D35" s="6" t="s">
        <v>50</v>
      </c>
      <c r="E35" s="70" t="s">
        <v>4198</v>
      </c>
      <c r="F35" s="29" t="s">
        <v>1739</v>
      </c>
      <c r="H35" s="102"/>
      <c r="I35" s="102"/>
      <c r="J35" s="102"/>
      <c r="M35" s="79"/>
    </row>
    <row r="36" spans="1:13" x14ac:dyDescent="0.25">
      <c r="A36" s="5" t="s">
        <v>4155</v>
      </c>
      <c r="B36" s="6" t="s">
        <v>145</v>
      </c>
      <c r="C36" s="6" t="s">
        <v>1415</v>
      </c>
      <c r="D36" s="6" t="s">
        <v>40</v>
      </c>
      <c r="E36" s="70" t="s">
        <v>4199</v>
      </c>
      <c r="F36" s="29" t="s">
        <v>1743</v>
      </c>
      <c r="H36" s="102"/>
      <c r="I36" s="102"/>
      <c r="J36" s="102"/>
      <c r="M36" s="79"/>
    </row>
    <row r="37" spans="1:13" x14ac:dyDescent="0.25">
      <c r="A37" s="5" t="s">
        <v>4156</v>
      </c>
      <c r="B37" s="6" t="s">
        <v>126</v>
      </c>
      <c r="C37" s="6" t="s">
        <v>2096</v>
      </c>
      <c r="D37" s="6" t="s">
        <v>20</v>
      </c>
      <c r="E37" s="70" t="s">
        <v>4200</v>
      </c>
      <c r="F37" s="29" t="s">
        <v>1727</v>
      </c>
      <c r="H37" s="102"/>
      <c r="I37" s="102"/>
      <c r="J37" s="102"/>
      <c r="M37" s="79"/>
    </row>
    <row r="38" spans="1:13" x14ac:dyDescent="0.25">
      <c r="A38" s="5" t="s">
        <v>4157</v>
      </c>
      <c r="B38" s="6" t="s">
        <v>172</v>
      </c>
      <c r="C38" s="6" t="s">
        <v>2600</v>
      </c>
      <c r="D38" s="6" t="s">
        <v>15</v>
      </c>
      <c r="E38" s="70" t="s">
        <v>4201</v>
      </c>
      <c r="F38" s="29" t="s">
        <v>1731</v>
      </c>
      <c r="H38" s="102"/>
      <c r="I38" s="102"/>
      <c r="J38" s="102"/>
      <c r="M38" s="79"/>
    </row>
    <row r="39" spans="1:13" x14ac:dyDescent="0.25">
      <c r="A39" s="5" t="s">
        <v>4158</v>
      </c>
      <c r="B39" s="6" t="s">
        <v>57</v>
      </c>
      <c r="C39" s="6" t="s">
        <v>2617</v>
      </c>
      <c r="D39" s="6" t="s">
        <v>29</v>
      </c>
      <c r="E39" s="70" t="s">
        <v>4202</v>
      </c>
      <c r="F39" s="29" t="s">
        <v>1735</v>
      </c>
      <c r="H39" s="102"/>
      <c r="I39" s="102"/>
      <c r="J39" s="102"/>
      <c r="M39" s="79"/>
    </row>
    <row r="40" spans="1:13" x14ac:dyDescent="0.25">
      <c r="A40" s="5" t="s">
        <v>4159</v>
      </c>
      <c r="B40" s="6" t="s">
        <v>27</v>
      </c>
      <c r="C40" s="6" t="s">
        <v>1461</v>
      </c>
      <c r="D40" s="6" t="s">
        <v>50</v>
      </c>
      <c r="E40" s="70" t="s">
        <v>4203</v>
      </c>
      <c r="F40" s="29" t="s">
        <v>1739</v>
      </c>
      <c r="H40" s="102"/>
      <c r="I40" s="102"/>
      <c r="J40" s="102"/>
      <c r="M40" s="79"/>
    </row>
    <row r="41" spans="1:13" x14ac:dyDescent="0.25">
      <c r="A41" s="5" t="s">
        <v>4160</v>
      </c>
      <c r="B41" s="6" t="s">
        <v>48</v>
      </c>
      <c r="C41" s="6" t="s">
        <v>2651</v>
      </c>
      <c r="D41" s="6" t="s">
        <v>40</v>
      </c>
      <c r="E41" s="70" t="s">
        <v>4204</v>
      </c>
      <c r="F41" s="29" t="s">
        <v>1743</v>
      </c>
      <c r="H41" s="102"/>
      <c r="I41" s="102"/>
      <c r="J41" s="102"/>
      <c r="M41" s="79"/>
    </row>
    <row r="42" spans="1:13" x14ac:dyDescent="0.25">
      <c r="A42" s="5" t="s">
        <v>4161</v>
      </c>
      <c r="B42" s="6" t="s">
        <v>93</v>
      </c>
      <c r="C42" s="6" t="s">
        <v>2079</v>
      </c>
      <c r="D42" s="6" t="s">
        <v>20</v>
      </c>
      <c r="E42" s="70" t="s">
        <v>4165</v>
      </c>
      <c r="F42" s="29" t="s">
        <v>1727</v>
      </c>
      <c r="H42" s="102"/>
      <c r="I42" s="102"/>
      <c r="J42" s="102"/>
      <c r="M42" s="79"/>
    </row>
    <row r="43" spans="1:13" x14ac:dyDescent="0.25">
      <c r="A43" s="5" t="s">
        <v>4162</v>
      </c>
      <c r="B43" s="6" t="s">
        <v>403</v>
      </c>
      <c r="C43" s="6" t="s">
        <v>2460</v>
      </c>
      <c r="D43" s="6" t="s">
        <v>15</v>
      </c>
      <c r="E43" s="70" t="s">
        <v>4166</v>
      </c>
      <c r="F43" s="29" t="s">
        <v>1731</v>
      </c>
      <c r="H43" s="102"/>
      <c r="I43" s="102"/>
      <c r="J43" s="102"/>
      <c r="M43" s="79"/>
    </row>
    <row r="44" spans="1:13" x14ac:dyDescent="0.25">
      <c r="A44" s="5" t="s">
        <v>4163</v>
      </c>
      <c r="B44" s="6" t="s">
        <v>164</v>
      </c>
      <c r="C44" s="6" t="s">
        <v>1347</v>
      </c>
      <c r="D44" s="6" t="s">
        <v>29</v>
      </c>
      <c r="E44" s="70" t="s">
        <v>4167</v>
      </c>
      <c r="F44" s="29" t="s">
        <v>1735</v>
      </c>
      <c r="H44" s="102"/>
      <c r="I44" s="102"/>
      <c r="J44" s="102"/>
      <c r="M44" s="79"/>
    </row>
    <row r="45" spans="1:13" x14ac:dyDescent="0.25">
      <c r="A45" s="7" t="s">
        <v>4164</v>
      </c>
      <c r="B45" s="8" t="s">
        <v>136</v>
      </c>
      <c r="C45" s="8" t="s">
        <v>2494</v>
      </c>
      <c r="D45" s="8" t="s">
        <v>50</v>
      </c>
      <c r="E45" s="71" t="s">
        <v>4168</v>
      </c>
      <c r="F45" s="30" t="s">
        <v>1739</v>
      </c>
      <c r="H45" s="102"/>
      <c r="I45" s="102"/>
      <c r="J45" s="102"/>
      <c r="M45" s="79"/>
    </row>
    <row r="46" spans="1:13" x14ac:dyDescent="0.25">
      <c r="H46" s="102"/>
      <c r="I46" s="102"/>
      <c r="J46" s="102"/>
    </row>
  </sheetData>
  <mergeCells count="2">
    <mergeCell ref="L5:M5"/>
    <mergeCell ref="L10:M10"/>
  </mergeCells>
  <hyperlinks>
    <hyperlink ref="E2" r:id="rId1" xr:uid="{00000000-0004-0000-4F00-000000000000}"/>
    <hyperlink ref="E3" r:id="rId2" xr:uid="{00000000-0004-0000-4F00-000001000000}"/>
    <hyperlink ref="E4" r:id="rId3" xr:uid="{00000000-0004-0000-4F00-000002000000}"/>
    <hyperlink ref="E5" r:id="rId4" xr:uid="{00000000-0004-0000-4F00-000003000000}"/>
    <hyperlink ref="E6" r:id="rId5" xr:uid="{00000000-0004-0000-4F00-000004000000}"/>
    <hyperlink ref="E7" r:id="rId6" xr:uid="{00000000-0004-0000-4F00-000005000000}"/>
    <hyperlink ref="E8" r:id="rId7" xr:uid="{00000000-0004-0000-4F00-000006000000}"/>
    <hyperlink ref="E9" r:id="rId8" xr:uid="{00000000-0004-0000-4F00-000007000000}"/>
    <hyperlink ref="E10" r:id="rId9" xr:uid="{00000000-0004-0000-4F00-000008000000}"/>
    <hyperlink ref="E11" r:id="rId10" xr:uid="{00000000-0004-0000-4F00-000009000000}"/>
    <hyperlink ref="E12" r:id="rId11" xr:uid="{00000000-0004-0000-4F00-00000A000000}"/>
    <hyperlink ref="E13" r:id="rId12" xr:uid="{00000000-0004-0000-4F00-00000B000000}"/>
    <hyperlink ref="E14" r:id="rId13" xr:uid="{00000000-0004-0000-4F00-00000C000000}"/>
    <hyperlink ref="E15" r:id="rId14" xr:uid="{00000000-0004-0000-4F00-00000D000000}"/>
    <hyperlink ref="E16" r:id="rId15" xr:uid="{00000000-0004-0000-4F00-00000E000000}"/>
    <hyperlink ref="E17" r:id="rId16" xr:uid="{00000000-0004-0000-4F00-00000F000000}"/>
    <hyperlink ref="E18" r:id="rId17" xr:uid="{00000000-0004-0000-4F00-000010000000}"/>
    <hyperlink ref="E19" r:id="rId18" xr:uid="{00000000-0004-0000-4F00-000011000000}"/>
    <hyperlink ref="E20" r:id="rId19" xr:uid="{00000000-0004-0000-4F00-000012000000}"/>
    <hyperlink ref="E21" r:id="rId20" xr:uid="{00000000-0004-0000-4F00-000013000000}"/>
    <hyperlink ref="E22" r:id="rId21" xr:uid="{00000000-0004-0000-4F00-000014000000}"/>
    <hyperlink ref="E23" r:id="rId22" xr:uid="{00000000-0004-0000-4F00-000015000000}"/>
    <hyperlink ref="E24" r:id="rId23" xr:uid="{00000000-0004-0000-4F00-000016000000}"/>
    <hyperlink ref="E25" r:id="rId24" xr:uid="{00000000-0004-0000-4F00-000017000000}"/>
    <hyperlink ref="E26" r:id="rId25" xr:uid="{00000000-0004-0000-4F00-000018000000}"/>
    <hyperlink ref="E27" r:id="rId26" xr:uid="{00000000-0004-0000-4F00-000019000000}"/>
    <hyperlink ref="E28" r:id="rId27" xr:uid="{00000000-0004-0000-4F00-00001A000000}"/>
    <hyperlink ref="E29" r:id="rId28" xr:uid="{00000000-0004-0000-4F00-00001B000000}"/>
    <hyperlink ref="E30" r:id="rId29" xr:uid="{00000000-0004-0000-4F00-00001C000000}"/>
    <hyperlink ref="E31" r:id="rId30" xr:uid="{00000000-0004-0000-4F00-00001D000000}"/>
    <hyperlink ref="E32" r:id="rId31" xr:uid="{00000000-0004-0000-4F00-00001E000000}"/>
    <hyperlink ref="E33" r:id="rId32" xr:uid="{00000000-0004-0000-4F00-00001F000000}"/>
    <hyperlink ref="E34" r:id="rId33" xr:uid="{00000000-0004-0000-4F00-000020000000}"/>
    <hyperlink ref="E35" r:id="rId34" xr:uid="{00000000-0004-0000-4F00-000021000000}"/>
    <hyperlink ref="E36" r:id="rId35" xr:uid="{00000000-0004-0000-4F00-000022000000}"/>
    <hyperlink ref="E37" r:id="rId36" xr:uid="{00000000-0004-0000-4F00-000023000000}"/>
    <hyperlink ref="E38" r:id="rId37" xr:uid="{00000000-0004-0000-4F00-000024000000}"/>
    <hyperlink ref="E39" r:id="rId38" xr:uid="{00000000-0004-0000-4F00-000025000000}"/>
    <hyperlink ref="E40" r:id="rId39" xr:uid="{00000000-0004-0000-4F00-000026000000}"/>
    <hyperlink ref="E41" r:id="rId40" xr:uid="{00000000-0004-0000-4F00-000027000000}"/>
    <hyperlink ref="E42" r:id="rId41" xr:uid="{00000000-0004-0000-4F00-000028000000}"/>
    <hyperlink ref="E43" r:id="rId42" xr:uid="{00000000-0004-0000-4F00-000029000000}"/>
    <hyperlink ref="E44" r:id="rId43" xr:uid="{00000000-0004-0000-4F00-00002A000000}"/>
    <hyperlink ref="E45" r:id="rId44" xr:uid="{00000000-0004-0000-4F00-00002B000000}"/>
    <hyperlink ref="O2" location="'INDEX'!A1" tooltip="Back to INDEX" display="← Ana Sayfa / Back to Index" xr:uid="{5E7A662F-08D5-42EC-9F8D-B471FD24CC85}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rgb="FF1F3864"/>
  </sheetPr>
  <dimension ref="A1:L45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4.7109375" style="1" customWidth="1"/>
    <col min="3" max="3" width="26.7109375" style="1" customWidth="1"/>
    <col min="4" max="4" width="28.7109375" style="1" customWidth="1"/>
    <col min="5" max="5" width="10.7109375" style="1" customWidth="1"/>
    <col min="6" max="6" width="13.7109375" style="1" customWidth="1"/>
    <col min="7" max="7" width="14.7109375" style="1" customWidth="1"/>
    <col min="8" max="8" width="9.140625" style="1" customWidth="1"/>
    <col min="9" max="9" width="22.7109375" style="1" customWidth="1"/>
    <col min="10" max="10" width="74.7109375" style="1" customWidth="1"/>
    <col min="11" max="11" width="9.140625" style="1" customWidth="1"/>
    <col min="12" max="12" width="28.7109375" style="1" customWidth="1"/>
    <col min="13" max="16384" width="9.140625" style="1"/>
  </cols>
  <sheetData>
    <row r="1" spans="1:12" ht="20.100000000000001" customHeight="1" x14ac:dyDescent="0.25">
      <c r="A1" s="2" t="s">
        <v>4</v>
      </c>
      <c r="B1" s="3" t="s">
        <v>5</v>
      </c>
      <c r="C1" s="3" t="s">
        <v>6</v>
      </c>
      <c r="D1" s="3" t="s">
        <v>7</v>
      </c>
      <c r="E1" s="3" t="s">
        <v>10</v>
      </c>
      <c r="F1" s="3" t="s">
        <v>11</v>
      </c>
      <c r="G1" s="4" t="s">
        <v>3566</v>
      </c>
      <c r="I1" s="9" t="s">
        <v>96</v>
      </c>
      <c r="J1" s="10" t="s">
        <v>4213</v>
      </c>
    </row>
    <row r="2" spans="1:12" ht="20.100000000000001" customHeight="1" x14ac:dyDescent="0.25">
      <c r="A2" s="5" t="s">
        <v>12</v>
      </c>
      <c r="B2" s="11">
        <v>45488</v>
      </c>
      <c r="C2" s="6" t="s">
        <v>13</v>
      </c>
      <c r="D2" s="6" t="s">
        <v>49</v>
      </c>
      <c r="E2" s="12">
        <v>5</v>
      </c>
      <c r="F2" s="12">
        <v>1137.51</v>
      </c>
      <c r="G2" s="29" t="s">
        <v>443</v>
      </c>
      <c r="I2" s="9" t="s">
        <v>97</v>
      </c>
      <c r="J2" s="14" t="s">
        <v>4214</v>
      </c>
      <c r="L2" s="128" t="s">
        <v>6607</v>
      </c>
    </row>
    <row r="3" spans="1:12" ht="20.100000000000001" customHeight="1" x14ac:dyDescent="0.25">
      <c r="A3" s="5" t="s">
        <v>22</v>
      </c>
      <c r="B3" s="11">
        <v>45492</v>
      </c>
      <c r="C3" s="6" t="s">
        <v>23</v>
      </c>
      <c r="D3" s="6" t="s">
        <v>14</v>
      </c>
      <c r="E3" s="12">
        <v>15</v>
      </c>
      <c r="F3" s="12">
        <v>2059.98</v>
      </c>
      <c r="G3" s="29" t="s">
        <v>442</v>
      </c>
      <c r="I3" s="9" t="s">
        <v>98</v>
      </c>
      <c r="J3" s="14" t="s">
        <v>4215</v>
      </c>
    </row>
    <row r="4" spans="1:12" x14ac:dyDescent="0.25">
      <c r="A4" s="5" t="s">
        <v>31</v>
      </c>
      <c r="B4" s="11">
        <v>45522</v>
      </c>
      <c r="C4" s="6" t="s">
        <v>32</v>
      </c>
      <c r="D4" s="6" t="s">
        <v>33</v>
      </c>
      <c r="E4" s="12">
        <v>7</v>
      </c>
      <c r="F4" s="12">
        <v>304.5</v>
      </c>
      <c r="G4" s="29" t="s">
        <v>439</v>
      </c>
    </row>
    <row r="5" spans="1:12" ht="20.100000000000001" customHeight="1" x14ac:dyDescent="0.25">
      <c r="A5" s="5" t="s">
        <v>26</v>
      </c>
      <c r="B5" s="11">
        <v>45523</v>
      </c>
      <c r="C5" s="6" t="s">
        <v>27</v>
      </c>
      <c r="D5" s="6" t="s">
        <v>33</v>
      </c>
      <c r="E5" s="12">
        <v>30</v>
      </c>
      <c r="F5" s="12">
        <v>1055.96</v>
      </c>
      <c r="G5" s="29" t="s">
        <v>440</v>
      </c>
      <c r="I5" s="113" t="s">
        <v>99</v>
      </c>
      <c r="J5" s="113"/>
    </row>
    <row r="6" spans="1:12" ht="20.100000000000001" customHeight="1" x14ac:dyDescent="0.25">
      <c r="A6" s="5" t="s">
        <v>17</v>
      </c>
      <c r="B6" s="11">
        <v>45529</v>
      </c>
      <c r="C6" s="6" t="s">
        <v>189</v>
      </c>
      <c r="D6" s="6" t="s">
        <v>33</v>
      </c>
      <c r="E6" s="12">
        <v>7</v>
      </c>
      <c r="F6" s="12">
        <v>258.11</v>
      </c>
      <c r="G6" s="29" t="s">
        <v>439</v>
      </c>
      <c r="I6" s="15" t="s">
        <v>100</v>
      </c>
      <c r="J6" s="16" t="s">
        <v>4216</v>
      </c>
    </row>
    <row r="7" spans="1:12" ht="35.1" customHeight="1" x14ac:dyDescent="0.25">
      <c r="A7" s="5" t="s">
        <v>42</v>
      </c>
      <c r="B7" s="11">
        <v>45547</v>
      </c>
      <c r="C7" s="6" t="s">
        <v>43</v>
      </c>
      <c r="D7" s="6" t="s">
        <v>190</v>
      </c>
      <c r="E7" s="12">
        <v>5</v>
      </c>
      <c r="F7" s="12">
        <v>3476.55</v>
      </c>
      <c r="G7" s="29" t="s">
        <v>439</v>
      </c>
      <c r="I7" s="15" t="s">
        <v>101</v>
      </c>
      <c r="J7" s="16" t="s">
        <v>4217</v>
      </c>
    </row>
    <row r="8" spans="1:12" ht="20.100000000000001" customHeight="1" x14ac:dyDescent="0.25">
      <c r="A8" s="5" t="s">
        <v>35</v>
      </c>
      <c r="B8" s="11">
        <v>45554</v>
      </c>
      <c r="C8" s="6" t="s">
        <v>36</v>
      </c>
      <c r="D8" s="6" t="s">
        <v>46</v>
      </c>
      <c r="E8" s="12">
        <v>55</v>
      </c>
      <c r="F8" s="12">
        <v>6707.86</v>
      </c>
      <c r="G8" s="29" t="s">
        <v>439</v>
      </c>
      <c r="I8" s="15" t="s">
        <v>103</v>
      </c>
      <c r="J8" s="16" t="s">
        <v>6396</v>
      </c>
    </row>
    <row r="9" spans="1:12" x14ac:dyDescent="0.25">
      <c r="A9" s="5" t="s">
        <v>47</v>
      </c>
      <c r="B9" s="11">
        <v>45554</v>
      </c>
      <c r="C9" s="6" t="s">
        <v>172</v>
      </c>
      <c r="D9" s="6" t="s">
        <v>279</v>
      </c>
      <c r="E9" s="12">
        <v>3</v>
      </c>
      <c r="F9" s="12">
        <v>665.22</v>
      </c>
      <c r="G9" s="29" t="s">
        <v>438</v>
      </c>
    </row>
    <row r="10" spans="1:12" ht="20.100000000000001" customHeight="1" x14ac:dyDescent="0.25">
      <c r="A10" s="5" t="s">
        <v>37</v>
      </c>
      <c r="B10" s="11">
        <v>45560</v>
      </c>
      <c r="C10" s="6" t="s">
        <v>38</v>
      </c>
      <c r="D10" s="6" t="s">
        <v>279</v>
      </c>
      <c r="E10" s="12">
        <v>25</v>
      </c>
      <c r="F10" s="12">
        <v>5780.04</v>
      </c>
      <c r="G10" s="29" t="s">
        <v>438</v>
      </c>
      <c r="I10" s="113" t="s">
        <v>105</v>
      </c>
      <c r="J10" s="113"/>
    </row>
    <row r="11" spans="1:12" ht="20.100000000000001" customHeight="1" x14ac:dyDescent="0.25">
      <c r="A11" s="5" t="s">
        <v>61</v>
      </c>
      <c r="B11" s="11">
        <v>45574</v>
      </c>
      <c r="C11" s="6" t="s">
        <v>123</v>
      </c>
      <c r="D11" s="6" t="s">
        <v>46</v>
      </c>
      <c r="E11" s="12">
        <v>18</v>
      </c>
      <c r="F11" s="12">
        <v>2054.3200000000002</v>
      </c>
      <c r="G11" s="29" t="s">
        <v>438</v>
      </c>
      <c r="I11" s="15" t="s">
        <v>100</v>
      </c>
      <c r="J11" s="16" t="s">
        <v>4218</v>
      </c>
    </row>
    <row r="12" spans="1:12" ht="20.100000000000001" customHeight="1" x14ac:dyDescent="0.25">
      <c r="A12" s="5" t="s">
        <v>59</v>
      </c>
      <c r="B12" s="11">
        <v>45584</v>
      </c>
      <c r="C12" s="6" t="s">
        <v>198</v>
      </c>
      <c r="D12" s="6" t="s">
        <v>191</v>
      </c>
      <c r="E12" s="12">
        <v>4</v>
      </c>
      <c r="F12" s="12">
        <v>389.72</v>
      </c>
      <c r="G12" s="29" t="s">
        <v>438</v>
      </c>
      <c r="I12" s="15" t="s">
        <v>101</v>
      </c>
      <c r="J12" s="16" t="s">
        <v>4219</v>
      </c>
    </row>
    <row r="13" spans="1:12" ht="20.100000000000001" customHeight="1" x14ac:dyDescent="0.25">
      <c r="A13" s="5" t="s">
        <v>44</v>
      </c>
      <c r="B13" s="11">
        <v>45586</v>
      </c>
      <c r="C13" s="6" t="s">
        <v>45</v>
      </c>
      <c r="D13" s="6" t="s">
        <v>79</v>
      </c>
      <c r="E13" s="12">
        <v>27</v>
      </c>
      <c r="F13" s="12">
        <v>3759.21</v>
      </c>
      <c r="G13" s="29" t="s">
        <v>439</v>
      </c>
      <c r="I13" s="15" t="s">
        <v>103</v>
      </c>
      <c r="J13" s="16" t="s">
        <v>6397</v>
      </c>
    </row>
    <row r="14" spans="1:12" x14ac:dyDescent="0.25">
      <c r="A14" s="5" t="s">
        <v>52</v>
      </c>
      <c r="B14" s="11">
        <v>45596</v>
      </c>
      <c r="C14" s="6" t="s">
        <v>53</v>
      </c>
      <c r="D14" s="6" t="s">
        <v>94</v>
      </c>
      <c r="E14" s="12">
        <v>12</v>
      </c>
      <c r="F14" s="12">
        <v>2592.48</v>
      </c>
      <c r="G14" s="29" t="s">
        <v>439</v>
      </c>
    </row>
    <row r="15" spans="1:12" x14ac:dyDescent="0.25">
      <c r="A15" s="5" t="s">
        <v>68</v>
      </c>
      <c r="B15" s="11">
        <v>45608</v>
      </c>
      <c r="C15" s="6" t="s">
        <v>112</v>
      </c>
      <c r="D15" s="6" t="s">
        <v>279</v>
      </c>
      <c r="E15" s="12">
        <v>7</v>
      </c>
      <c r="F15" s="12">
        <v>1654.59</v>
      </c>
      <c r="G15" s="29" t="s">
        <v>439</v>
      </c>
    </row>
    <row r="16" spans="1:12" x14ac:dyDescent="0.25">
      <c r="A16" s="5" t="s">
        <v>71</v>
      </c>
      <c r="B16" s="11">
        <v>45608</v>
      </c>
      <c r="C16" s="6" t="s">
        <v>152</v>
      </c>
      <c r="D16" s="6" t="s">
        <v>279</v>
      </c>
      <c r="E16" s="12">
        <v>11</v>
      </c>
      <c r="F16" s="12">
        <v>2460.17</v>
      </c>
      <c r="G16" s="29" t="s">
        <v>440</v>
      </c>
    </row>
    <row r="17" spans="1:9" x14ac:dyDescent="0.25">
      <c r="A17" s="5" t="s">
        <v>65</v>
      </c>
      <c r="B17" s="11">
        <v>45613</v>
      </c>
      <c r="C17" s="6" t="s">
        <v>139</v>
      </c>
      <c r="D17" s="6" t="s">
        <v>275</v>
      </c>
      <c r="E17" s="12">
        <v>2</v>
      </c>
      <c r="F17" s="12">
        <v>1148.1600000000001</v>
      </c>
      <c r="G17" s="29" t="s">
        <v>439</v>
      </c>
      <c r="I17" s="41" t="s">
        <v>6395</v>
      </c>
    </row>
    <row r="18" spans="1:9" x14ac:dyDescent="0.25">
      <c r="A18" s="5" t="s">
        <v>56</v>
      </c>
      <c r="B18" s="11">
        <v>45623</v>
      </c>
      <c r="C18" s="6" t="s">
        <v>57</v>
      </c>
      <c r="D18" s="6" t="s">
        <v>90</v>
      </c>
      <c r="E18" s="12">
        <v>28</v>
      </c>
      <c r="F18" s="12">
        <v>2519.7199999999998</v>
      </c>
      <c r="G18" s="29" t="s">
        <v>441</v>
      </c>
      <c r="I18" s="42" t="s">
        <v>437</v>
      </c>
    </row>
    <row r="19" spans="1:9" x14ac:dyDescent="0.25">
      <c r="A19" s="5" t="s">
        <v>72</v>
      </c>
      <c r="B19" s="11">
        <v>45631</v>
      </c>
      <c r="C19" s="6" t="s">
        <v>18</v>
      </c>
      <c r="D19" s="6" t="s">
        <v>46</v>
      </c>
      <c r="E19" s="12">
        <v>19</v>
      </c>
      <c r="F19" s="12">
        <v>2132.37</v>
      </c>
      <c r="G19" s="29" t="s">
        <v>438</v>
      </c>
    </row>
    <row r="20" spans="1:9" x14ac:dyDescent="0.25">
      <c r="A20" s="5" t="s">
        <v>74</v>
      </c>
      <c r="B20" s="11">
        <v>45632</v>
      </c>
      <c r="C20" s="6" t="s">
        <v>126</v>
      </c>
      <c r="D20" s="6" t="s">
        <v>49</v>
      </c>
      <c r="E20" s="12">
        <v>21</v>
      </c>
      <c r="F20" s="12">
        <v>4382.45</v>
      </c>
      <c r="G20" s="29" t="s">
        <v>438</v>
      </c>
    </row>
    <row r="21" spans="1:9" x14ac:dyDescent="0.25">
      <c r="A21" s="5" t="s">
        <v>78</v>
      </c>
      <c r="B21" s="11">
        <v>45635</v>
      </c>
      <c r="C21" s="6" t="s">
        <v>85</v>
      </c>
      <c r="D21" s="6" t="s">
        <v>79</v>
      </c>
      <c r="E21" s="12">
        <v>33</v>
      </c>
      <c r="F21" s="12">
        <v>5001.1499999999996</v>
      </c>
      <c r="G21" s="29" t="s">
        <v>439</v>
      </c>
    </row>
    <row r="22" spans="1:9" x14ac:dyDescent="0.25">
      <c r="A22" s="5" t="s">
        <v>77</v>
      </c>
      <c r="B22" s="11">
        <v>45640</v>
      </c>
      <c r="C22" s="6" t="s">
        <v>162</v>
      </c>
      <c r="D22" s="6" t="s">
        <v>28</v>
      </c>
      <c r="E22" s="12">
        <v>9</v>
      </c>
      <c r="F22" s="12">
        <v>1632.64</v>
      </c>
      <c r="G22" s="29" t="s">
        <v>440</v>
      </c>
    </row>
    <row r="23" spans="1:9" x14ac:dyDescent="0.25">
      <c r="A23" s="5" t="s">
        <v>75</v>
      </c>
      <c r="B23" s="11">
        <v>45647</v>
      </c>
      <c r="C23" s="6" t="s">
        <v>164</v>
      </c>
      <c r="D23" s="6" t="s">
        <v>70</v>
      </c>
      <c r="E23" s="12">
        <v>7</v>
      </c>
      <c r="F23" s="12">
        <v>5239.3599999999997</v>
      </c>
      <c r="G23" s="29" t="s">
        <v>440</v>
      </c>
    </row>
    <row r="24" spans="1:9" x14ac:dyDescent="0.25">
      <c r="A24" s="5" t="s">
        <v>82</v>
      </c>
      <c r="B24" s="11">
        <v>45663</v>
      </c>
      <c r="C24" s="6" t="s">
        <v>166</v>
      </c>
      <c r="D24" s="6" t="s">
        <v>188</v>
      </c>
      <c r="E24" s="12">
        <v>15</v>
      </c>
      <c r="F24" s="12">
        <v>4072.1</v>
      </c>
      <c r="G24" s="29" t="s">
        <v>443</v>
      </c>
    </row>
    <row r="25" spans="1:9" x14ac:dyDescent="0.25">
      <c r="A25" s="5" t="s">
        <v>80</v>
      </c>
      <c r="B25" s="11">
        <v>45677</v>
      </c>
      <c r="C25" s="6" t="s">
        <v>196</v>
      </c>
      <c r="D25" s="6" t="s">
        <v>94</v>
      </c>
      <c r="E25" s="12">
        <v>8</v>
      </c>
      <c r="F25" s="12">
        <v>1564.29</v>
      </c>
      <c r="G25" s="29" t="s">
        <v>439</v>
      </c>
    </row>
    <row r="26" spans="1:9" x14ac:dyDescent="0.25">
      <c r="A26" s="5" t="s">
        <v>83</v>
      </c>
      <c r="B26" s="11">
        <v>45677</v>
      </c>
      <c r="C26" s="6" t="s">
        <v>93</v>
      </c>
      <c r="D26" s="6" t="s">
        <v>197</v>
      </c>
      <c r="E26" s="12">
        <v>1</v>
      </c>
      <c r="F26" s="12">
        <v>493.92</v>
      </c>
      <c r="G26" s="29" t="s">
        <v>438</v>
      </c>
    </row>
    <row r="27" spans="1:9" x14ac:dyDescent="0.25">
      <c r="A27" s="5" t="s">
        <v>84</v>
      </c>
      <c r="B27" s="11">
        <v>45692</v>
      </c>
      <c r="C27" s="6" t="s">
        <v>160</v>
      </c>
      <c r="D27" s="6" t="s">
        <v>46</v>
      </c>
      <c r="E27" s="12">
        <v>9</v>
      </c>
      <c r="F27" s="12">
        <v>1040.05</v>
      </c>
      <c r="G27" s="29" t="s">
        <v>442</v>
      </c>
    </row>
    <row r="28" spans="1:9" x14ac:dyDescent="0.25">
      <c r="A28" s="5" t="s">
        <v>86</v>
      </c>
      <c r="B28" s="11">
        <v>45696</v>
      </c>
      <c r="C28" s="6" t="s">
        <v>119</v>
      </c>
      <c r="D28" s="6" t="s">
        <v>54</v>
      </c>
      <c r="E28" s="12">
        <v>29</v>
      </c>
      <c r="F28" s="12">
        <v>2058.3000000000002</v>
      </c>
      <c r="G28" s="29" t="s">
        <v>439</v>
      </c>
    </row>
    <row r="29" spans="1:9" x14ac:dyDescent="0.25">
      <c r="A29" s="5" t="s">
        <v>88</v>
      </c>
      <c r="B29" s="11">
        <v>45712</v>
      </c>
      <c r="C29" s="6" t="s">
        <v>155</v>
      </c>
      <c r="D29" s="6" t="s">
        <v>70</v>
      </c>
      <c r="E29" s="12">
        <v>6</v>
      </c>
      <c r="F29" s="12">
        <v>3502.94</v>
      </c>
      <c r="G29" s="29" t="s">
        <v>439</v>
      </c>
    </row>
    <row r="30" spans="1:9" x14ac:dyDescent="0.25">
      <c r="A30" s="5" t="s">
        <v>91</v>
      </c>
      <c r="B30" s="11">
        <v>45717</v>
      </c>
      <c r="C30" s="6" t="s">
        <v>403</v>
      </c>
      <c r="D30" s="6" t="s">
        <v>28</v>
      </c>
      <c r="E30" s="12">
        <v>36</v>
      </c>
      <c r="F30" s="12">
        <v>6790.75</v>
      </c>
      <c r="G30" s="29" t="s">
        <v>439</v>
      </c>
    </row>
    <row r="31" spans="1:9" x14ac:dyDescent="0.25">
      <c r="A31" s="5" t="s">
        <v>199</v>
      </c>
      <c r="B31" s="11">
        <v>45725</v>
      </c>
      <c r="C31" s="6" t="s">
        <v>36</v>
      </c>
      <c r="D31" s="6" t="s">
        <v>24</v>
      </c>
      <c r="E31" s="12">
        <v>9</v>
      </c>
      <c r="F31" s="12">
        <v>1108.17</v>
      </c>
      <c r="G31" s="29" t="s">
        <v>439</v>
      </c>
    </row>
    <row r="32" spans="1:9" x14ac:dyDescent="0.25">
      <c r="A32" s="5" t="s">
        <v>89</v>
      </c>
      <c r="B32" s="11">
        <v>45726</v>
      </c>
      <c r="C32" s="6" t="s">
        <v>192</v>
      </c>
      <c r="D32" s="6" t="s">
        <v>279</v>
      </c>
      <c r="E32" s="12">
        <v>27</v>
      </c>
      <c r="F32" s="12">
        <v>6010.82</v>
      </c>
      <c r="G32" s="29" t="s">
        <v>438</v>
      </c>
    </row>
    <row r="33" spans="1:7" x14ac:dyDescent="0.25">
      <c r="A33" s="5" t="s">
        <v>92</v>
      </c>
      <c r="B33" s="11">
        <v>45742</v>
      </c>
      <c r="C33" s="6" t="s">
        <v>145</v>
      </c>
      <c r="D33" s="6" t="s">
        <v>54</v>
      </c>
      <c r="E33" s="12">
        <v>26</v>
      </c>
      <c r="F33" s="12">
        <v>2143.4699999999998</v>
      </c>
      <c r="G33" s="29" t="s">
        <v>439</v>
      </c>
    </row>
    <row r="34" spans="1:7" x14ac:dyDescent="0.25">
      <c r="A34" s="5" t="s">
        <v>204</v>
      </c>
      <c r="B34" s="11">
        <v>45748</v>
      </c>
      <c r="C34" s="6" t="s">
        <v>48</v>
      </c>
      <c r="D34" s="6" t="s">
        <v>54</v>
      </c>
      <c r="E34" s="12">
        <v>13</v>
      </c>
      <c r="F34" s="12">
        <v>1151.02</v>
      </c>
      <c r="G34" s="29" t="s">
        <v>440</v>
      </c>
    </row>
    <row r="35" spans="1:7" x14ac:dyDescent="0.25">
      <c r="A35" s="5" t="s">
        <v>203</v>
      </c>
      <c r="B35" s="11">
        <v>45755</v>
      </c>
      <c r="C35" s="6" t="s">
        <v>53</v>
      </c>
      <c r="D35" s="6" t="s">
        <v>94</v>
      </c>
      <c r="E35" s="12">
        <v>33</v>
      </c>
      <c r="F35" s="12">
        <v>6810.54</v>
      </c>
      <c r="G35" s="29" t="s">
        <v>441</v>
      </c>
    </row>
    <row r="36" spans="1:7" x14ac:dyDescent="0.25">
      <c r="A36" s="5" t="s">
        <v>200</v>
      </c>
      <c r="B36" s="11">
        <v>45756</v>
      </c>
      <c r="C36" s="6" t="s">
        <v>201</v>
      </c>
      <c r="D36" s="6" t="s">
        <v>33</v>
      </c>
      <c r="E36" s="12">
        <v>95</v>
      </c>
      <c r="F36" s="12">
        <v>3648.08</v>
      </c>
      <c r="G36" s="29" t="s">
        <v>439</v>
      </c>
    </row>
    <row r="37" spans="1:7" x14ac:dyDescent="0.25">
      <c r="A37" s="5" t="s">
        <v>95</v>
      </c>
      <c r="B37" s="11">
        <v>45765</v>
      </c>
      <c r="C37" s="6" t="s">
        <v>81</v>
      </c>
      <c r="D37" s="6" t="s">
        <v>73</v>
      </c>
      <c r="E37" s="12">
        <v>1</v>
      </c>
      <c r="F37" s="12">
        <v>1493.55</v>
      </c>
      <c r="G37" s="29" t="s">
        <v>439</v>
      </c>
    </row>
    <row r="38" spans="1:7" x14ac:dyDescent="0.25">
      <c r="A38" s="5" t="s">
        <v>205</v>
      </c>
      <c r="B38" s="11">
        <v>45781</v>
      </c>
      <c r="C38" s="6" t="s">
        <v>60</v>
      </c>
      <c r="D38" s="6" t="s">
        <v>63</v>
      </c>
      <c r="E38" s="12">
        <v>7</v>
      </c>
      <c r="F38" s="12">
        <v>3155.96</v>
      </c>
      <c r="G38" s="29" t="s">
        <v>443</v>
      </c>
    </row>
    <row r="39" spans="1:7" x14ac:dyDescent="0.25">
      <c r="A39" s="5" t="s">
        <v>202</v>
      </c>
      <c r="B39" s="11">
        <v>45785</v>
      </c>
      <c r="C39" s="6" t="s">
        <v>85</v>
      </c>
      <c r="D39" s="6" t="s">
        <v>66</v>
      </c>
      <c r="E39" s="12">
        <v>16</v>
      </c>
      <c r="F39" s="12">
        <v>7895.94</v>
      </c>
      <c r="G39" s="29" t="s">
        <v>439</v>
      </c>
    </row>
    <row r="40" spans="1:7" x14ac:dyDescent="0.25">
      <c r="A40" s="5" t="s">
        <v>206</v>
      </c>
      <c r="B40" s="11">
        <v>45794</v>
      </c>
      <c r="C40" s="6" t="s">
        <v>62</v>
      </c>
      <c r="D40" s="6" t="s">
        <v>188</v>
      </c>
      <c r="E40" s="12">
        <v>1</v>
      </c>
      <c r="F40" s="12">
        <v>301.24</v>
      </c>
      <c r="G40" s="29" t="s">
        <v>439</v>
      </c>
    </row>
    <row r="41" spans="1:7" x14ac:dyDescent="0.25">
      <c r="A41" s="5" t="s">
        <v>207</v>
      </c>
      <c r="B41" s="11">
        <v>45808</v>
      </c>
      <c r="C41" s="6" t="s">
        <v>57</v>
      </c>
      <c r="D41" s="6" t="s">
        <v>46</v>
      </c>
      <c r="E41" s="12">
        <v>30</v>
      </c>
      <c r="F41" s="12">
        <v>3564.21</v>
      </c>
      <c r="G41" s="29" t="s">
        <v>439</v>
      </c>
    </row>
    <row r="42" spans="1:7" x14ac:dyDescent="0.25">
      <c r="A42" s="5" t="s">
        <v>449</v>
      </c>
      <c r="B42" s="11">
        <v>45811</v>
      </c>
      <c r="C42" s="6" t="s">
        <v>18</v>
      </c>
      <c r="D42" s="6" t="s">
        <v>54</v>
      </c>
      <c r="E42" s="12">
        <v>6</v>
      </c>
      <c r="F42" s="12">
        <v>486.53</v>
      </c>
      <c r="G42" s="29" t="s">
        <v>443</v>
      </c>
    </row>
    <row r="43" spans="1:7" x14ac:dyDescent="0.25">
      <c r="A43" s="5" t="s">
        <v>445</v>
      </c>
      <c r="B43" s="11">
        <v>45818</v>
      </c>
      <c r="C43" s="6" t="s">
        <v>69</v>
      </c>
      <c r="D43" s="6" t="s">
        <v>197</v>
      </c>
      <c r="E43" s="12">
        <v>2</v>
      </c>
      <c r="F43" s="12">
        <v>1072.2</v>
      </c>
      <c r="G43" s="29" t="s">
        <v>443</v>
      </c>
    </row>
    <row r="44" spans="1:7" x14ac:dyDescent="0.25">
      <c r="A44" s="5" t="s">
        <v>444</v>
      </c>
      <c r="B44" s="11">
        <v>45824</v>
      </c>
      <c r="C44" s="6" t="s">
        <v>23</v>
      </c>
      <c r="D44" s="6" t="s">
        <v>63</v>
      </c>
      <c r="E44" s="12">
        <v>6</v>
      </c>
      <c r="F44" s="12">
        <v>2864.46</v>
      </c>
      <c r="G44" s="29" t="s">
        <v>439</v>
      </c>
    </row>
    <row r="45" spans="1:7" x14ac:dyDescent="0.25">
      <c r="A45" s="7" t="s">
        <v>448</v>
      </c>
      <c r="B45" s="17">
        <v>45837</v>
      </c>
      <c r="C45" s="8" t="s">
        <v>13</v>
      </c>
      <c r="D45" s="8" t="s">
        <v>49</v>
      </c>
      <c r="E45" s="18">
        <v>5</v>
      </c>
      <c r="F45" s="18">
        <v>1044.6400000000001</v>
      </c>
      <c r="G45" s="30" t="s">
        <v>439</v>
      </c>
    </row>
  </sheetData>
  <mergeCells count="2">
    <mergeCell ref="I5:J5"/>
    <mergeCell ref="I10:J10"/>
  </mergeCells>
  <hyperlinks>
    <hyperlink ref="L2" location="'INDEX'!A1" tooltip="Back to INDEX" display="← Ana Sayfa / Back to Index" xr:uid="{92D9398A-E185-4C00-83AA-B86F1996F44E}"/>
  </hyperlinks>
  <pageMargins left="0.75" right="0.75" top="0.75" bottom="0.5" header="0.5" footer="0.75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tabColor rgb="FF1F3864"/>
  </sheetPr>
  <dimension ref="A1:N157"/>
  <sheetViews>
    <sheetView workbookViewId="0">
      <pane ySplit="1" topLeftCell="A2" activePane="bottomLeft" state="frozenSplit"/>
      <selection pane="bottomLeft" activeCell="B1" sqref="B1"/>
    </sheetView>
  </sheetViews>
  <sheetFormatPr defaultColWidth="9.140625" defaultRowHeight="14.25" x14ac:dyDescent="0.25"/>
  <cols>
    <col min="1" max="1" width="26.7109375" style="1" customWidth="1"/>
    <col min="2" max="2" width="22.7109375" style="1" customWidth="1"/>
    <col min="3" max="10" width="9.140625" style="1" customWidth="1"/>
    <col min="11" max="11" width="22.7109375" style="1" customWidth="1"/>
    <col min="12" max="12" width="74.7109375" style="1" customWidth="1"/>
    <col min="13" max="13" width="9.140625" style="1" customWidth="1"/>
    <col min="14" max="14" width="28.7109375" style="1" customWidth="1"/>
    <col min="15" max="16384" width="9.140625" style="1"/>
  </cols>
  <sheetData>
    <row r="1" spans="1:14" ht="20.100000000000001" customHeight="1" x14ac:dyDescent="0.25">
      <c r="A1" s="41" t="s">
        <v>4220</v>
      </c>
      <c r="B1" s="56"/>
      <c r="C1" s="102"/>
      <c r="D1" s="102"/>
      <c r="E1" s="102"/>
      <c r="F1" s="102"/>
      <c r="G1" s="102"/>
      <c r="H1" s="102"/>
      <c r="K1" s="107" t="s">
        <v>96</v>
      </c>
      <c r="L1" s="10" t="s">
        <v>4221</v>
      </c>
    </row>
    <row r="2" spans="1:14" ht="20.100000000000001" customHeight="1" x14ac:dyDescent="0.25">
      <c r="B2" s="102"/>
      <c r="C2" s="102"/>
      <c r="D2" s="102"/>
      <c r="E2" s="102"/>
      <c r="F2" s="102"/>
      <c r="G2" s="102"/>
      <c r="H2" s="102"/>
      <c r="K2" s="107" t="s">
        <v>97</v>
      </c>
      <c r="L2" s="14" t="s">
        <v>4222</v>
      </c>
      <c r="N2" s="128" t="s">
        <v>6607</v>
      </c>
    </row>
    <row r="3" spans="1:14" ht="20.100000000000001" customHeight="1" x14ac:dyDescent="0.25">
      <c r="B3" s="102"/>
      <c r="C3" s="102"/>
      <c r="D3" s="102"/>
      <c r="E3" s="102"/>
      <c r="F3" s="102"/>
      <c r="G3" s="102"/>
      <c r="H3" s="102"/>
      <c r="K3" s="107" t="s">
        <v>98</v>
      </c>
      <c r="L3" s="14" t="s">
        <v>4223</v>
      </c>
    </row>
    <row r="4" spans="1:14" x14ac:dyDescent="0.25">
      <c r="B4" s="102"/>
      <c r="C4" s="102"/>
      <c r="D4" s="102"/>
      <c r="E4" s="102"/>
      <c r="F4" s="102"/>
      <c r="G4" s="102"/>
      <c r="H4" s="102"/>
    </row>
    <row r="5" spans="1:14" ht="20.100000000000001" customHeight="1" x14ac:dyDescent="0.25">
      <c r="B5" s="102"/>
      <c r="C5" s="102"/>
      <c r="D5" s="102"/>
      <c r="E5" s="102"/>
      <c r="F5" s="102"/>
      <c r="G5" s="102"/>
      <c r="H5" s="102"/>
      <c r="K5" s="123" t="s">
        <v>99</v>
      </c>
      <c r="L5" s="113"/>
    </row>
    <row r="6" spans="1:14" ht="35.1" customHeight="1" x14ac:dyDescent="0.25">
      <c r="B6" s="102"/>
      <c r="C6" s="102"/>
      <c r="D6" s="102"/>
      <c r="E6" s="102"/>
      <c r="F6" s="102"/>
      <c r="G6" s="102"/>
      <c r="H6" s="102"/>
      <c r="K6" s="108" t="s">
        <v>100</v>
      </c>
      <c r="L6" s="16" t="s">
        <v>4224</v>
      </c>
    </row>
    <row r="7" spans="1:14" ht="20.100000000000001" customHeight="1" x14ac:dyDescent="0.25">
      <c r="B7" s="102"/>
      <c r="C7" s="102"/>
      <c r="D7" s="102"/>
      <c r="E7" s="102"/>
      <c r="F7" s="102"/>
      <c r="G7" s="102"/>
      <c r="H7" s="102"/>
      <c r="K7" s="108" t="s">
        <v>101</v>
      </c>
      <c r="L7" s="16" t="s">
        <v>6363</v>
      </c>
    </row>
    <row r="8" spans="1:14" ht="20.100000000000001" customHeight="1" x14ac:dyDescent="0.25">
      <c r="B8" s="102"/>
      <c r="C8" s="102"/>
      <c r="D8" s="102"/>
      <c r="E8" s="102"/>
      <c r="F8" s="102"/>
      <c r="G8" s="102"/>
      <c r="H8" s="102"/>
      <c r="K8" s="108" t="s">
        <v>103</v>
      </c>
      <c r="L8" s="16" t="s">
        <v>6398</v>
      </c>
    </row>
    <row r="9" spans="1:14" x14ac:dyDescent="0.25">
      <c r="B9" s="102"/>
      <c r="C9" s="102"/>
      <c r="D9" s="102"/>
      <c r="E9" s="102"/>
      <c r="F9" s="102"/>
      <c r="G9" s="102"/>
      <c r="H9" s="102"/>
    </row>
    <row r="10" spans="1:14" ht="20.100000000000001" customHeight="1" x14ac:dyDescent="0.25">
      <c r="B10" s="102"/>
      <c r="C10" s="102"/>
      <c r="D10" s="102"/>
      <c r="E10" s="102"/>
      <c r="F10" s="102"/>
      <c r="G10" s="102"/>
      <c r="H10" s="102"/>
      <c r="K10" s="123" t="s">
        <v>105</v>
      </c>
      <c r="L10" s="113"/>
    </row>
    <row r="11" spans="1:14" ht="20.100000000000001" customHeight="1" x14ac:dyDescent="0.25">
      <c r="B11" s="102"/>
      <c r="C11" s="102"/>
      <c r="D11" s="102"/>
      <c r="E11" s="102"/>
      <c r="F11" s="102"/>
      <c r="G11" s="102"/>
      <c r="H11" s="102"/>
      <c r="K11" s="108" t="s">
        <v>100</v>
      </c>
      <c r="L11" s="16" t="s">
        <v>4225</v>
      </c>
    </row>
    <row r="12" spans="1:14" ht="20.100000000000001" customHeight="1" x14ac:dyDescent="0.25">
      <c r="B12" s="102"/>
      <c r="C12" s="102"/>
      <c r="D12" s="102"/>
      <c r="E12" s="102"/>
      <c r="F12" s="102"/>
      <c r="G12" s="102"/>
      <c r="H12" s="102"/>
      <c r="K12" s="108" t="s">
        <v>101</v>
      </c>
      <c r="L12" s="16" t="s">
        <v>6364</v>
      </c>
    </row>
    <row r="13" spans="1:14" ht="20.100000000000001" customHeight="1" x14ac:dyDescent="0.25">
      <c r="B13" s="102"/>
      <c r="C13" s="102"/>
      <c r="D13" s="102"/>
      <c r="E13" s="102"/>
      <c r="F13" s="102"/>
      <c r="G13" s="102"/>
      <c r="H13" s="102"/>
      <c r="K13" s="108" t="s">
        <v>103</v>
      </c>
      <c r="L13" s="16" t="s">
        <v>6399</v>
      </c>
    </row>
    <row r="14" spans="1:14" x14ac:dyDescent="0.25">
      <c r="B14" s="102"/>
      <c r="C14" s="102"/>
      <c r="D14" s="102"/>
      <c r="E14" s="102"/>
      <c r="F14" s="102"/>
      <c r="G14" s="102"/>
      <c r="H14" s="102"/>
    </row>
    <row r="15" spans="1:14" x14ac:dyDescent="0.25">
      <c r="B15" s="102"/>
      <c r="C15" s="102"/>
      <c r="D15" s="102"/>
      <c r="E15" s="102"/>
      <c r="F15" s="102"/>
      <c r="G15" s="102"/>
      <c r="H15" s="102"/>
    </row>
    <row r="16" spans="1:14" x14ac:dyDescent="0.25">
      <c r="B16" s="102"/>
      <c r="C16" s="102"/>
      <c r="D16" s="102"/>
      <c r="E16" s="102"/>
      <c r="F16" s="102"/>
      <c r="G16" s="102"/>
      <c r="H16" s="102"/>
    </row>
    <row r="17" spans="2:8" x14ac:dyDescent="0.25">
      <c r="B17" s="102"/>
      <c r="C17" s="102"/>
      <c r="D17" s="102"/>
      <c r="E17" s="102"/>
      <c r="F17" s="102"/>
      <c r="G17" s="102"/>
      <c r="H17" s="102"/>
    </row>
    <row r="18" spans="2:8" x14ac:dyDescent="0.25">
      <c r="B18" s="102"/>
      <c r="C18" s="102"/>
      <c r="D18" s="102"/>
      <c r="E18" s="102"/>
      <c r="F18" s="102"/>
      <c r="G18" s="102"/>
      <c r="H18" s="102"/>
    </row>
    <row r="19" spans="2:8" x14ac:dyDescent="0.25">
      <c r="B19" s="102"/>
      <c r="C19" s="102"/>
      <c r="D19" s="102"/>
      <c r="E19" s="102"/>
      <c r="F19" s="102"/>
      <c r="G19" s="102"/>
      <c r="H19" s="102"/>
    </row>
    <row r="20" spans="2:8" x14ac:dyDescent="0.25">
      <c r="B20" s="102"/>
      <c r="C20" s="102"/>
      <c r="D20" s="102"/>
      <c r="E20" s="102"/>
      <c r="F20" s="102"/>
      <c r="G20" s="102"/>
      <c r="H20" s="102"/>
    </row>
    <row r="21" spans="2:8" x14ac:dyDescent="0.25">
      <c r="B21" s="102"/>
      <c r="C21" s="102"/>
      <c r="D21" s="102"/>
      <c r="E21" s="102"/>
      <c r="F21" s="102"/>
      <c r="G21" s="102"/>
      <c r="H21" s="102"/>
    </row>
    <row r="22" spans="2:8" x14ac:dyDescent="0.25">
      <c r="B22" s="102"/>
      <c r="C22" s="102"/>
      <c r="D22" s="102"/>
      <c r="E22" s="102"/>
      <c r="F22" s="102"/>
      <c r="G22" s="102"/>
      <c r="H22" s="102"/>
    </row>
    <row r="23" spans="2:8" x14ac:dyDescent="0.25">
      <c r="B23" s="102"/>
      <c r="C23" s="102"/>
      <c r="D23" s="102"/>
      <c r="E23" s="102"/>
      <c r="F23" s="102"/>
      <c r="G23" s="102"/>
      <c r="H23" s="102"/>
    </row>
    <row r="24" spans="2:8" x14ac:dyDescent="0.25">
      <c r="B24" s="102"/>
      <c r="C24" s="102"/>
      <c r="D24" s="102"/>
      <c r="E24" s="102"/>
      <c r="F24" s="102"/>
      <c r="G24" s="102"/>
      <c r="H24" s="102"/>
    </row>
    <row r="25" spans="2:8" x14ac:dyDescent="0.25">
      <c r="B25" s="102"/>
      <c r="C25" s="102"/>
      <c r="D25" s="102"/>
      <c r="E25" s="102"/>
      <c r="F25" s="102"/>
      <c r="G25" s="102"/>
      <c r="H25" s="102"/>
    </row>
    <row r="26" spans="2:8" x14ac:dyDescent="0.25">
      <c r="B26" s="102"/>
      <c r="C26" s="102"/>
      <c r="D26" s="102"/>
      <c r="E26" s="102"/>
      <c r="F26" s="102"/>
      <c r="G26" s="102"/>
      <c r="H26" s="102"/>
    </row>
    <row r="27" spans="2:8" x14ac:dyDescent="0.25">
      <c r="B27" s="102"/>
      <c r="C27" s="102"/>
      <c r="D27" s="102"/>
      <c r="E27" s="102"/>
      <c r="F27" s="102"/>
      <c r="G27" s="102"/>
      <c r="H27" s="102"/>
    </row>
    <row r="28" spans="2:8" x14ac:dyDescent="0.25">
      <c r="B28" s="102"/>
      <c r="C28" s="102"/>
      <c r="D28" s="102"/>
      <c r="E28" s="102"/>
      <c r="F28" s="102"/>
      <c r="G28" s="102"/>
      <c r="H28" s="102"/>
    </row>
    <row r="29" spans="2:8" x14ac:dyDescent="0.25">
      <c r="B29" s="102"/>
      <c r="C29" s="102"/>
      <c r="D29" s="102"/>
      <c r="E29" s="102"/>
      <c r="F29" s="102"/>
      <c r="G29" s="102"/>
      <c r="H29" s="102"/>
    </row>
    <row r="30" spans="2:8" x14ac:dyDescent="0.25">
      <c r="B30" s="102"/>
      <c r="C30" s="102"/>
      <c r="D30" s="102"/>
      <c r="E30" s="102"/>
      <c r="F30" s="102"/>
      <c r="G30" s="102"/>
      <c r="H30" s="102"/>
    </row>
    <row r="31" spans="2:8" x14ac:dyDescent="0.25">
      <c r="B31" s="102"/>
      <c r="C31" s="102"/>
      <c r="D31" s="102"/>
      <c r="E31" s="102"/>
      <c r="F31" s="102"/>
      <c r="G31" s="102"/>
      <c r="H31" s="102"/>
    </row>
    <row r="32" spans="2:8" x14ac:dyDescent="0.25">
      <c r="B32" s="102"/>
      <c r="C32" s="102"/>
      <c r="D32" s="102"/>
      <c r="E32" s="102"/>
      <c r="F32" s="102"/>
      <c r="G32" s="102"/>
      <c r="H32" s="102"/>
    </row>
    <row r="33" spans="2:8" x14ac:dyDescent="0.25">
      <c r="B33" s="102"/>
      <c r="C33" s="102"/>
      <c r="D33" s="102"/>
      <c r="E33" s="102"/>
      <c r="F33" s="102"/>
      <c r="G33" s="102"/>
      <c r="H33" s="102"/>
    </row>
    <row r="34" spans="2:8" x14ac:dyDescent="0.25">
      <c r="B34" s="102"/>
      <c r="C34" s="102"/>
      <c r="D34" s="102"/>
      <c r="E34" s="102"/>
      <c r="F34" s="102"/>
      <c r="G34" s="102"/>
      <c r="H34" s="102"/>
    </row>
    <row r="35" spans="2:8" x14ac:dyDescent="0.25">
      <c r="B35" s="102"/>
      <c r="C35" s="102"/>
      <c r="D35" s="102"/>
      <c r="E35" s="102"/>
      <c r="F35" s="102"/>
      <c r="G35" s="102"/>
      <c r="H35" s="102"/>
    </row>
    <row r="36" spans="2:8" x14ac:dyDescent="0.25">
      <c r="B36" s="102"/>
      <c r="C36" s="102"/>
      <c r="D36" s="102"/>
      <c r="E36" s="102"/>
      <c r="F36" s="102"/>
      <c r="G36" s="102"/>
      <c r="H36" s="102"/>
    </row>
    <row r="37" spans="2:8" x14ac:dyDescent="0.25">
      <c r="B37" s="102"/>
      <c r="C37" s="102"/>
      <c r="D37" s="102"/>
      <c r="E37" s="102"/>
      <c r="F37" s="102"/>
      <c r="G37" s="102"/>
      <c r="H37" s="102"/>
    </row>
    <row r="38" spans="2:8" x14ac:dyDescent="0.25">
      <c r="B38" s="102"/>
      <c r="C38" s="102"/>
      <c r="D38" s="102"/>
      <c r="E38" s="102"/>
      <c r="F38" s="102"/>
      <c r="G38" s="102"/>
      <c r="H38" s="102"/>
    </row>
    <row r="39" spans="2:8" x14ac:dyDescent="0.25">
      <c r="B39" s="102"/>
      <c r="C39" s="102"/>
      <c r="D39" s="102"/>
      <c r="E39" s="102"/>
      <c r="F39" s="102"/>
      <c r="G39" s="102"/>
      <c r="H39" s="102"/>
    </row>
    <row r="40" spans="2:8" x14ac:dyDescent="0.25">
      <c r="B40" s="102"/>
      <c r="C40" s="102"/>
      <c r="D40" s="102"/>
      <c r="E40" s="102"/>
      <c r="F40" s="102"/>
      <c r="G40" s="102"/>
      <c r="H40" s="102"/>
    </row>
    <row r="41" spans="2:8" x14ac:dyDescent="0.25">
      <c r="B41" s="102"/>
      <c r="C41" s="102"/>
      <c r="D41" s="102"/>
      <c r="E41" s="102"/>
      <c r="F41" s="102"/>
      <c r="G41" s="102"/>
      <c r="H41" s="102"/>
    </row>
    <row r="42" spans="2:8" x14ac:dyDescent="0.25">
      <c r="B42" s="102"/>
      <c r="C42" s="102"/>
      <c r="D42" s="102"/>
      <c r="E42" s="102"/>
      <c r="F42" s="102"/>
      <c r="G42" s="102"/>
      <c r="H42" s="102"/>
    </row>
    <row r="43" spans="2:8" x14ac:dyDescent="0.25">
      <c r="B43" s="102"/>
      <c r="C43" s="102"/>
      <c r="D43" s="102"/>
      <c r="E43" s="102"/>
      <c r="F43" s="102"/>
      <c r="G43" s="102"/>
      <c r="H43" s="102"/>
    </row>
    <row r="44" spans="2:8" x14ac:dyDescent="0.25">
      <c r="B44" s="102"/>
      <c r="C44" s="102"/>
      <c r="D44" s="102"/>
      <c r="E44" s="102"/>
      <c r="F44" s="102"/>
      <c r="G44" s="102"/>
      <c r="H44" s="102"/>
    </row>
    <row r="45" spans="2:8" x14ac:dyDescent="0.25">
      <c r="B45" s="102"/>
      <c r="C45" s="102"/>
      <c r="D45" s="102"/>
      <c r="E45" s="102"/>
      <c r="F45" s="102"/>
      <c r="G45" s="102"/>
      <c r="H45" s="102"/>
    </row>
    <row r="46" spans="2:8" x14ac:dyDescent="0.25">
      <c r="B46" s="102"/>
      <c r="C46" s="102"/>
      <c r="D46" s="102"/>
      <c r="E46" s="102"/>
      <c r="F46" s="102"/>
      <c r="G46" s="102"/>
      <c r="H46" s="102"/>
    </row>
    <row r="47" spans="2:8" x14ac:dyDescent="0.25">
      <c r="B47" s="102"/>
      <c r="C47" s="102"/>
      <c r="D47" s="102"/>
      <c r="E47" s="102"/>
      <c r="F47" s="102"/>
      <c r="G47" s="102"/>
      <c r="H47" s="102"/>
    </row>
    <row r="48" spans="2:8" x14ac:dyDescent="0.25">
      <c r="B48" s="102"/>
      <c r="C48" s="102"/>
      <c r="D48" s="102"/>
      <c r="E48" s="102"/>
      <c r="F48" s="102"/>
      <c r="G48" s="102"/>
      <c r="H48" s="102"/>
    </row>
    <row r="49" spans="2:8" x14ac:dyDescent="0.25">
      <c r="B49" s="102"/>
      <c r="C49" s="102"/>
      <c r="D49" s="102"/>
      <c r="E49" s="102"/>
      <c r="F49" s="102"/>
      <c r="G49" s="102"/>
      <c r="H49" s="102"/>
    </row>
    <row r="50" spans="2:8" x14ac:dyDescent="0.25">
      <c r="B50" s="102"/>
      <c r="C50" s="102"/>
      <c r="D50" s="102"/>
      <c r="E50" s="102"/>
      <c r="F50" s="102"/>
      <c r="G50" s="102"/>
      <c r="H50" s="102"/>
    </row>
    <row r="51" spans="2:8" x14ac:dyDescent="0.25">
      <c r="B51" s="102"/>
      <c r="C51" s="102"/>
      <c r="D51" s="102"/>
      <c r="E51" s="102"/>
      <c r="F51" s="102"/>
      <c r="G51" s="102"/>
      <c r="H51" s="102"/>
    </row>
    <row r="52" spans="2:8" x14ac:dyDescent="0.25">
      <c r="B52" s="102"/>
      <c r="C52" s="102"/>
      <c r="D52" s="102"/>
      <c r="E52" s="102"/>
      <c r="F52" s="102"/>
      <c r="G52" s="102"/>
      <c r="H52" s="102"/>
    </row>
    <row r="53" spans="2:8" x14ac:dyDescent="0.25">
      <c r="B53" s="102"/>
      <c r="C53" s="102"/>
      <c r="D53" s="102"/>
      <c r="E53" s="102"/>
      <c r="F53" s="102"/>
      <c r="G53" s="102"/>
      <c r="H53" s="102"/>
    </row>
    <row r="54" spans="2:8" x14ac:dyDescent="0.25">
      <c r="B54" s="102"/>
      <c r="C54" s="102"/>
      <c r="D54" s="102"/>
      <c r="E54" s="102"/>
      <c r="F54" s="102"/>
      <c r="G54" s="102"/>
      <c r="H54" s="102"/>
    </row>
    <row r="55" spans="2:8" x14ac:dyDescent="0.25">
      <c r="B55" s="102"/>
      <c r="C55" s="102"/>
      <c r="D55" s="102"/>
      <c r="E55" s="102"/>
      <c r="F55" s="102"/>
      <c r="G55" s="102"/>
      <c r="H55" s="102"/>
    </row>
    <row r="56" spans="2:8" x14ac:dyDescent="0.25">
      <c r="B56" s="102"/>
      <c r="C56" s="102"/>
      <c r="D56" s="102"/>
      <c r="E56" s="102"/>
      <c r="F56" s="102"/>
      <c r="G56" s="102"/>
      <c r="H56" s="102"/>
    </row>
    <row r="57" spans="2:8" x14ac:dyDescent="0.25">
      <c r="B57" s="102"/>
      <c r="C57" s="102"/>
      <c r="D57" s="102"/>
      <c r="E57" s="102"/>
      <c r="F57" s="102"/>
      <c r="G57" s="102"/>
      <c r="H57" s="102"/>
    </row>
    <row r="58" spans="2:8" x14ac:dyDescent="0.25">
      <c r="B58" s="102"/>
      <c r="C58" s="102"/>
      <c r="D58" s="102"/>
      <c r="E58" s="102"/>
      <c r="F58" s="102"/>
      <c r="G58" s="102"/>
      <c r="H58" s="102"/>
    </row>
    <row r="59" spans="2:8" x14ac:dyDescent="0.25">
      <c r="B59" s="102"/>
      <c r="C59" s="102"/>
      <c r="D59" s="102"/>
      <c r="E59" s="102"/>
      <c r="F59" s="102"/>
      <c r="G59" s="102"/>
      <c r="H59" s="102"/>
    </row>
    <row r="60" spans="2:8" x14ac:dyDescent="0.25">
      <c r="B60" s="102"/>
      <c r="C60" s="102"/>
      <c r="D60" s="102"/>
      <c r="E60" s="102"/>
      <c r="F60" s="102"/>
      <c r="G60" s="102"/>
      <c r="H60" s="102"/>
    </row>
    <row r="61" spans="2:8" x14ac:dyDescent="0.25">
      <c r="B61" s="102"/>
      <c r="C61" s="102"/>
      <c r="D61" s="102"/>
      <c r="E61" s="102"/>
      <c r="F61" s="102"/>
      <c r="G61" s="102"/>
      <c r="H61" s="102"/>
    </row>
    <row r="62" spans="2:8" x14ac:dyDescent="0.25">
      <c r="B62" s="102"/>
      <c r="C62" s="102"/>
      <c r="D62" s="102"/>
      <c r="E62" s="102"/>
      <c r="F62" s="102"/>
      <c r="G62" s="102"/>
      <c r="H62" s="102"/>
    </row>
    <row r="63" spans="2:8" x14ac:dyDescent="0.25">
      <c r="B63" s="102"/>
      <c r="C63" s="102"/>
      <c r="D63" s="102"/>
      <c r="E63" s="102"/>
      <c r="F63" s="102"/>
      <c r="G63" s="102"/>
      <c r="H63" s="102"/>
    </row>
    <row r="64" spans="2:8" x14ac:dyDescent="0.25">
      <c r="B64" s="102"/>
      <c r="C64" s="102"/>
      <c r="D64" s="102"/>
      <c r="E64" s="102"/>
      <c r="F64" s="102"/>
      <c r="G64" s="102"/>
      <c r="H64" s="102"/>
    </row>
    <row r="65" spans="2:8" x14ac:dyDescent="0.25">
      <c r="B65" s="102"/>
      <c r="C65" s="102"/>
      <c r="D65" s="102"/>
      <c r="E65" s="102"/>
      <c r="F65" s="102"/>
      <c r="G65" s="102"/>
      <c r="H65" s="102"/>
    </row>
    <row r="66" spans="2:8" x14ac:dyDescent="0.25">
      <c r="B66" s="102"/>
      <c r="C66" s="102"/>
      <c r="D66" s="102"/>
      <c r="E66" s="102"/>
      <c r="F66" s="102"/>
      <c r="G66" s="102"/>
      <c r="H66" s="102"/>
    </row>
    <row r="67" spans="2:8" x14ac:dyDescent="0.25">
      <c r="B67" s="102"/>
      <c r="C67" s="102"/>
      <c r="D67" s="102"/>
      <c r="E67" s="102"/>
      <c r="F67" s="102"/>
      <c r="G67" s="102"/>
      <c r="H67" s="102"/>
    </row>
    <row r="68" spans="2:8" x14ac:dyDescent="0.25">
      <c r="B68" s="102"/>
      <c r="C68" s="102"/>
      <c r="D68" s="102"/>
      <c r="E68" s="102"/>
      <c r="F68" s="102"/>
      <c r="G68" s="102"/>
      <c r="H68" s="102"/>
    </row>
    <row r="69" spans="2:8" x14ac:dyDescent="0.25">
      <c r="B69" s="102"/>
      <c r="C69" s="102"/>
      <c r="D69" s="102"/>
      <c r="E69" s="102"/>
      <c r="F69" s="102"/>
      <c r="G69" s="102"/>
      <c r="H69" s="102"/>
    </row>
    <row r="70" spans="2:8" x14ac:dyDescent="0.25">
      <c r="B70" s="102"/>
      <c r="C70" s="102"/>
      <c r="D70" s="102"/>
      <c r="E70" s="102"/>
      <c r="F70" s="102"/>
      <c r="G70" s="102"/>
      <c r="H70" s="102"/>
    </row>
    <row r="71" spans="2:8" x14ac:dyDescent="0.25">
      <c r="B71" s="102"/>
      <c r="C71" s="102"/>
      <c r="D71" s="102"/>
      <c r="E71" s="102"/>
      <c r="F71" s="102"/>
      <c r="G71" s="102"/>
      <c r="H71" s="102"/>
    </row>
    <row r="72" spans="2:8" x14ac:dyDescent="0.25">
      <c r="B72" s="102"/>
      <c r="C72" s="102"/>
      <c r="D72" s="102"/>
      <c r="E72" s="102"/>
      <c r="F72" s="102"/>
      <c r="G72" s="102"/>
      <c r="H72" s="102"/>
    </row>
    <row r="73" spans="2:8" x14ac:dyDescent="0.25">
      <c r="B73" s="102"/>
      <c r="C73" s="102"/>
      <c r="D73" s="102"/>
      <c r="E73" s="102"/>
      <c r="F73" s="102"/>
      <c r="G73" s="102"/>
      <c r="H73" s="102"/>
    </row>
    <row r="74" spans="2:8" x14ac:dyDescent="0.25">
      <c r="B74" s="102"/>
      <c r="C74" s="102"/>
      <c r="D74" s="102"/>
      <c r="E74" s="102"/>
      <c r="F74" s="102"/>
      <c r="G74" s="102"/>
      <c r="H74" s="102"/>
    </row>
    <row r="75" spans="2:8" x14ac:dyDescent="0.25">
      <c r="B75" s="102"/>
      <c r="C75" s="102"/>
      <c r="D75" s="102"/>
      <c r="E75" s="102"/>
      <c r="F75" s="102"/>
      <c r="G75" s="102"/>
      <c r="H75" s="102"/>
    </row>
    <row r="76" spans="2:8" x14ac:dyDescent="0.25">
      <c r="B76" s="102"/>
      <c r="C76" s="102"/>
      <c r="D76" s="102"/>
      <c r="E76" s="102"/>
      <c r="F76" s="102"/>
      <c r="G76" s="102"/>
      <c r="H76" s="102"/>
    </row>
    <row r="77" spans="2:8" x14ac:dyDescent="0.25">
      <c r="B77" s="102"/>
      <c r="C77" s="102"/>
      <c r="D77" s="102"/>
      <c r="E77" s="102"/>
      <c r="F77" s="102"/>
      <c r="G77" s="102"/>
      <c r="H77" s="102"/>
    </row>
    <row r="78" spans="2:8" x14ac:dyDescent="0.25">
      <c r="B78" s="102"/>
      <c r="C78" s="102"/>
      <c r="D78" s="102"/>
      <c r="E78" s="102"/>
      <c r="F78" s="102"/>
      <c r="G78" s="102"/>
      <c r="H78" s="102"/>
    </row>
    <row r="79" spans="2:8" x14ac:dyDescent="0.25">
      <c r="B79" s="102"/>
      <c r="C79" s="102"/>
      <c r="D79" s="102"/>
      <c r="E79" s="102"/>
      <c r="F79" s="102"/>
      <c r="G79" s="102"/>
      <c r="H79" s="102"/>
    </row>
    <row r="80" spans="2:8" x14ac:dyDescent="0.25">
      <c r="B80" s="102"/>
      <c r="C80" s="102"/>
      <c r="D80" s="102"/>
      <c r="E80" s="102"/>
      <c r="F80" s="102"/>
      <c r="G80" s="102"/>
      <c r="H80" s="102"/>
    </row>
    <row r="81" spans="2:8" x14ac:dyDescent="0.25">
      <c r="B81" s="102"/>
      <c r="C81" s="102"/>
      <c r="D81" s="102"/>
      <c r="E81" s="102"/>
      <c r="F81" s="102"/>
      <c r="G81" s="102"/>
      <c r="H81" s="102"/>
    </row>
    <row r="82" spans="2:8" x14ac:dyDescent="0.25">
      <c r="B82" s="102"/>
      <c r="C82" s="102"/>
      <c r="D82" s="102"/>
      <c r="E82" s="102"/>
      <c r="F82" s="102"/>
      <c r="G82" s="102"/>
      <c r="H82" s="102"/>
    </row>
    <row r="83" spans="2:8" x14ac:dyDescent="0.25">
      <c r="B83" s="102"/>
      <c r="C83" s="102"/>
      <c r="D83" s="102"/>
      <c r="E83" s="102"/>
      <c r="F83" s="102"/>
      <c r="G83" s="102"/>
      <c r="H83" s="102"/>
    </row>
    <row r="84" spans="2:8" x14ac:dyDescent="0.25">
      <c r="B84" s="102"/>
      <c r="C84" s="102"/>
      <c r="D84" s="102"/>
      <c r="E84" s="102"/>
      <c r="F84" s="102"/>
      <c r="G84" s="102"/>
      <c r="H84" s="102"/>
    </row>
    <row r="85" spans="2:8" x14ac:dyDescent="0.25">
      <c r="B85" s="102"/>
      <c r="C85" s="102"/>
      <c r="D85" s="102"/>
      <c r="E85" s="102"/>
      <c r="F85" s="102"/>
      <c r="G85" s="102"/>
      <c r="H85" s="102"/>
    </row>
    <row r="86" spans="2:8" x14ac:dyDescent="0.25">
      <c r="B86" s="102"/>
      <c r="C86" s="102"/>
      <c r="D86" s="102"/>
      <c r="E86" s="102"/>
      <c r="F86" s="102"/>
      <c r="G86" s="102"/>
      <c r="H86" s="102"/>
    </row>
    <row r="87" spans="2:8" x14ac:dyDescent="0.25">
      <c r="B87" s="102"/>
      <c r="C87" s="102"/>
      <c r="D87" s="102"/>
      <c r="E87" s="102"/>
      <c r="F87" s="102"/>
      <c r="G87" s="102"/>
      <c r="H87" s="102"/>
    </row>
    <row r="88" spans="2:8" x14ac:dyDescent="0.25">
      <c r="B88" s="102"/>
      <c r="C88" s="102"/>
      <c r="D88" s="102"/>
      <c r="E88" s="102"/>
      <c r="F88" s="102"/>
      <c r="G88" s="102"/>
      <c r="H88" s="102"/>
    </row>
    <row r="89" spans="2:8" x14ac:dyDescent="0.25">
      <c r="B89" s="102"/>
      <c r="C89" s="102"/>
      <c r="D89" s="102"/>
      <c r="E89" s="102"/>
      <c r="F89" s="102"/>
      <c r="G89" s="102"/>
      <c r="H89" s="102"/>
    </row>
    <row r="90" spans="2:8" x14ac:dyDescent="0.25">
      <c r="B90" s="102"/>
      <c r="C90" s="102"/>
      <c r="D90" s="102"/>
      <c r="E90" s="102"/>
      <c r="F90" s="102"/>
      <c r="G90" s="102"/>
      <c r="H90" s="102"/>
    </row>
    <row r="91" spans="2:8" x14ac:dyDescent="0.25">
      <c r="B91" s="102"/>
      <c r="C91" s="102"/>
      <c r="D91" s="102"/>
      <c r="E91" s="102"/>
      <c r="F91" s="102"/>
      <c r="G91" s="102"/>
      <c r="H91" s="102"/>
    </row>
    <row r="92" spans="2:8" x14ac:dyDescent="0.25">
      <c r="B92" s="102"/>
      <c r="C92" s="102"/>
      <c r="D92" s="102"/>
      <c r="E92" s="102"/>
      <c r="F92" s="102"/>
      <c r="G92" s="102"/>
      <c r="H92" s="102"/>
    </row>
    <row r="93" spans="2:8" x14ac:dyDescent="0.25">
      <c r="B93" s="102"/>
      <c r="C93" s="102"/>
      <c r="D93" s="102"/>
      <c r="E93" s="102"/>
      <c r="F93" s="102"/>
      <c r="G93" s="102"/>
      <c r="H93" s="102"/>
    </row>
    <row r="94" spans="2:8" x14ac:dyDescent="0.25">
      <c r="B94" s="102"/>
      <c r="C94" s="102"/>
      <c r="D94" s="102"/>
      <c r="E94" s="102"/>
      <c r="F94" s="102"/>
      <c r="G94" s="102"/>
      <c r="H94" s="102"/>
    </row>
    <row r="95" spans="2:8" x14ac:dyDescent="0.25">
      <c r="B95" s="102"/>
      <c r="C95" s="102"/>
      <c r="D95" s="102"/>
      <c r="E95" s="102"/>
      <c r="F95" s="102"/>
      <c r="G95" s="102"/>
      <c r="H95" s="102"/>
    </row>
    <row r="96" spans="2:8" x14ac:dyDescent="0.25">
      <c r="B96" s="102"/>
      <c r="C96" s="102"/>
      <c r="D96" s="102"/>
      <c r="E96" s="102"/>
      <c r="F96" s="102"/>
      <c r="G96" s="102"/>
      <c r="H96" s="102"/>
    </row>
    <row r="97" spans="2:8" x14ac:dyDescent="0.25">
      <c r="B97" s="102"/>
      <c r="C97" s="102"/>
      <c r="D97" s="102"/>
      <c r="E97" s="102"/>
      <c r="F97" s="102"/>
      <c r="G97" s="102"/>
      <c r="H97" s="102"/>
    </row>
    <row r="98" spans="2:8" x14ac:dyDescent="0.25">
      <c r="B98" s="102"/>
      <c r="C98" s="102"/>
      <c r="D98" s="102"/>
      <c r="E98" s="102"/>
      <c r="F98" s="102"/>
      <c r="G98" s="102"/>
      <c r="H98" s="102"/>
    </row>
    <row r="99" spans="2:8" x14ac:dyDescent="0.25">
      <c r="B99" s="102"/>
      <c r="C99" s="102"/>
      <c r="D99" s="102"/>
      <c r="E99" s="102"/>
      <c r="F99" s="102"/>
      <c r="G99" s="102"/>
      <c r="H99" s="102"/>
    </row>
    <row r="100" spans="2:8" x14ac:dyDescent="0.25">
      <c r="B100" s="102"/>
      <c r="C100" s="102"/>
      <c r="D100" s="102"/>
      <c r="E100" s="102"/>
      <c r="F100" s="102"/>
      <c r="G100" s="102"/>
      <c r="H100" s="102"/>
    </row>
    <row r="101" spans="2:8" x14ac:dyDescent="0.25">
      <c r="B101" s="102"/>
      <c r="C101" s="102"/>
      <c r="D101" s="102"/>
      <c r="E101" s="102"/>
      <c r="F101" s="102"/>
      <c r="G101" s="102"/>
      <c r="H101" s="102"/>
    </row>
    <row r="102" spans="2:8" x14ac:dyDescent="0.25">
      <c r="B102" s="102"/>
      <c r="C102" s="102"/>
      <c r="D102" s="102"/>
      <c r="E102" s="102"/>
      <c r="F102" s="102"/>
      <c r="G102" s="102"/>
      <c r="H102" s="102"/>
    </row>
    <row r="103" spans="2:8" x14ac:dyDescent="0.25">
      <c r="B103" s="102"/>
      <c r="C103" s="102"/>
      <c r="D103" s="102"/>
      <c r="E103" s="102"/>
      <c r="F103" s="102"/>
      <c r="G103" s="102"/>
      <c r="H103" s="102"/>
    </row>
    <row r="104" spans="2:8" x14ac:dyDescent="0.25">
      <c r="B104" s="102"/>
      <c r="C104" s="102"/>
      <c r="D104" s="102"/>
      <c r="E104" s="102"/>
      <c r="F104" s="102"/>
      <c r="G104" s="102"/>
      <c r="H104" s="102"/>
    </row>
    <row r="105" spans="2:8" x14ac:dyDescent="0.25">
      <c r="B105" s="102"/>
      <c r="C105" s="102"/>
      <c r="D105" s="102"/>
      <c r="E105" s="102"/>
      <c r="F105" s="102"/>
      <c r="G105" s="102"/>
      <c r="H105" s="102"/>
    </row>
    <row r="106" spans="2:8" x14ac:dyDescent="0.25">
      <c r="B106" s="102"/>
      <c r="C106" s="102"/>
      <c r="D106" s="102"/>
      <c r="E106" s="102"/>
      <c r="F106" s="102"/>
      <c r="G106" s="102"/>
      <c r="H106" s="102"/>
    </row>
    <row r="107" spans="2:8" x14ac:dyDescent="0.25">
      <c r="B107" s="102"/>
      <c r="C107" s="102"/>
      <c r="D107" s="102"/>
      <c r="E107" s="102"/>
      <c r="F107" s="102"/>
      <c r="G107" s="102"/>
      <c r="H107" s="102"/>
    </row>
    <row r="108" spans="2:8" x14ac:dyDescent="0.25">
      <c r="B108" s="102"/>
      <c r="C108" s="102"/>
      <c r="D108" s="102"/>
      <c r="E108" s="102"/>
      <c r="F108" s="102"/>
      <c r="G108" s="102"/>
      <c r="H108" s="102"/>
    </row>
    <row r="109" spans="2:8" x14ac:dyDescent="0.25">
      <c r="B109" s="102"/>
      <c r="C109" s="102"/>
      <c r="D109" s="102"/>
      <c r="E109" s="102"/>
      <c r="F109" s="102"/>
      <c r="G109" s="102"/>
      <c r="H109" s="102"/>
    </row>
    <row r="110" spans="2:8" x14ac:dyDescent="0.25">
      <c r="B110" s="102"/>
      <c r="C110" s="102"/>
      <c r="D110" s="102"/>
      <c r="E110" s="102"/>
      <c r="F110" s="102"/>
      <c r="G110" s="102"/>
      <c r="H110" s="102"/>
    </row>
    <row r="111" spans="2:8" x14ac:dyDescent="0.25">
      <c r="B111" s="102"/>
      <c r="C111" s="102"/>
      <c r="D111" s="102"/>
      <c r="E111" s="102"/>
      <c r="F111" s="102"/>
      <c r="G111" s="102"/>
      <c r="H111" s="102"/>
    </row>
    <row r="112" spans="2:8" x14ac:dyDescent="0.25">
      <c r="B112" s="102"/>
      <c r="C112" s="102"/>
      <c r="D112" s="102"/>
      <c r="E112" s="102"/>
      <c r="F112" s="102"/>
      <c r="G112" s="102"/>
      <c r="H112" s="102"/>
    </row>
    <row r="113" spans="2:8" x14ac:dyDescent="0.25">
      <c r="B113" s="102"/>
      <c r="C113" s="102"/>
      <c r="D113" s="102"/>
      <c r="E113" s="102"/>
      <c r="F113" s="102"/>
      <c r="G113" s="102"/>
      <c r="H113" s="102"/>
    </row>
    <row r="114" spans="2:8" x14ac:dyDescent="0.25">
      <c r="B114" s="102"/>
      <c r="C114" s="102"/>
      <c r="D114" s="102"/>
      <c r="E114" s="102"/>
      <c r="F114" s="102"/>
      <c r="G114" s="102"/>
      <c r="H114" s="102"/>
    </row>
    <row r="115" spans="2:8" x14ac:dyDescent="0.25">
      <c r="B115" s="102"/>
      <c r="C115" s="102"/>
      <c r="D115" s="102"/>
      <c r="E115" s="102"/>
      <c r="F115" s="102"/>
      <c r="G115" s="102"/>
      <c r="H115" s="102"/>
    </row>
    <row r="116" spans="2:8" x14ac:dyDescent="0.25">
      <c r="B116" s="102"/>
      <c r="C116" s="102"/>
      <c r="D116" s="102"/>
      <c r="E116" s="102"/>
      <c r="F116" s="102"/>
      <c r="G116" s="102"/>
      <c r="H116" s="102"/>
    </row>
    <row r="117" spans="2:8" x14ac:dyDescent="0.25">
      <c r="B117" s="102"/>
      <c r="C117" s="102"/>
      <c r="D117" s="102"/>
      <c r="E117" s="102"/>
      <c r="F117" s="102"/>
      <c r="G117" s="102"/>
      <c r="H117" s="102"/>
    </row>
    <row r="118" spans="2:8" x14ac:dyDescent="0.25">
      <c r="B118" s="102"/>
      <c r="C118" s="102"/>
      <c r="D118" s="102"/>
      <c r="E118" s="102"/>
      <c r="F118" s="102"/>
      <c r="G118" s="102"/>
      <c r="H118" s="102"/>
    </row>
    <row r="119" spans="2:8" x14ac:dyDescent="0.25">
      <c r="B119" s="102"/>
      <c r="C119" s="102"/>
      <c r="D119" s="102"/>
      <c r="E119" s="102"/>
      <c r="F119" s="102"/>
      <c r="G119" s="102"/>
      <c r="H119" s="102"/>
    </row>
    <row r="120" spans="2:8" x14ac:dyDescent="0.25">
      <c r="B120" s="102"/>
      <c r="C120" s="102"/>
      <c r="D120" s="102"/>
      <c r="E120" s="102"/>
      <c r="F120" s="102"/>
      <c r="G120" s="102"/>
      <c r="H120" s="102"/>
    </row>
    <row r="121" spans="2:8" x14ac:dyDescent="0.25">
      <c r="B121" s="102"/>
      <c r="C121" s="102"/>
      <c r="D121" s="102"/>
      <c r="E121" s="102"/>
      <c r="F121" s="102"/>
      <c r="G121" s="102"/>
      <c r="H121" s="102"/>
    </row>
    <row r="122" spans="2:8" x14ac:dyDescent="0.25">
      <c r="B122" s="102"/>
      <c r="C122" s="102"/>
      <c r="D122" s="102"/>
      <c r="E122" s="102"/>
      <c r="F122" s="102"/>
      <c r="G122" s="102"/>
      <c r="H122" s="102"/>
    </row>
    <row r="123" spans="2:8" x14ac:dyDescent="0.25">
      <c r="B123" s="102"/>
      <c r="C123" s="102"/>
      <c r="D123" s="102"/>
      <c r="E123" s="102"/>
      <c r="F123" s="102"/>
      <c r="G123" s="102"/>
      <c r="H123" s="102"/>
    </row>
    <row r="124" spans="2:8" x14ac:dyDescent="0.25">
      <c r="B124" s="102"/>
      <c r="C124" s="102"/>
      <c r="D124" s="102"/>
      <c r="E124" s="102"/>
      <c r="F124" s="102"/>
      <c r="G124" s="102"/>
      <c r="H124" s="102"/>
    </row>
    <row r="125" spans="2:8" x14ac:dyDescent="0.25">
      <c r="B125" s="102"/>
      <c r="C125" s="102"/>
      <c r="D125" s="102"/>
      <c r="E125" s="102"/>
      <c r="F125" s="102"/>
      <c r="G125" s="102"/>
      <c r="H125" s="102"/>
    </row>
    <row r="126" spans="2:8" x14ac:dyDescent="0.25">
      <c r="B126" s="102"/>
      <c r="C126" s="102"/>
      <c r="D126" s="102"/>
      <c r="E126" s="102"/>
      <c r="F126" s="102"/>
      <c r="G126" s="102"/>
      <c r="H126" s="102"/>
    </row>
    <row r="127" spans="2:8" x14ac:dyDescent="0.25">
      <c r="B127" s="102"/>
      <c r="C127" s="102"/>
      <c r="D127" s="102"/>
      <c r="E127" s="102"/>
      <c r="F127" s="102"/>
      <c r="G127" s="102"/>
      <c r="H127" s="102"/>
    </row>
    <row r="128" spans="2:8" x14ac:dyDescent="0.25">
      <c r="B128" s="102"/>
      <c r="C128" s="102"/>
      <c r="D128" s="102"/>
      <c r="E128" s="102"/>
      <c r="F128" s="102"/>
      <c r="G128" s="102"/>
      <c r="H128" s="102"/>
    </row>
    <row r="129" spans="2:8" x14ac:dyDescent="0.25">
      <c r="B129" s="102"/>
      <c r="C129" s="102"/>
      <c r="D129" s="102"/>
      <c r="E129" s="102"/>
      <c r="F129" s="102"/>
      <c r="G129" s="102"/>
      <c r="H129" s="102"/>
    </row>
    <row r="130" spans="2:8" x14ac:dyDescent="0.25">
      <c r="B130" s="102"/>
      <c r="C130" s="102"/>
      <c r="D130" s="102"/>
      <c r="E130" s="102"/>
      <c r="F130" s="102"/>
      <c r="G130" s="102"/>
      <c r="H130" s="102"/>
    </row>
    <row r="131" spans="2:8" x14ac:dyDescent="0.25">
      <c r="B131" s="102"/>
      <c r="C131" s="102"/>
      <c r="D131" s="102"/>
      <c r="E131" s="102"/>
      <c r="F131" s="102"/>
      <c r="G131" s="102"/>
      <c r="H131" s="102"/>
    </row>
    <row r="132" spans="2:8" x14ac:dyDescent="0.25">
      <c r="B132" s="102"/>
      <c r="C132" s="102"/>
      <c r="D132" s="102"/>
      <c r="E132" s="102"/>
      <c r="F132" s="102"/>
      <c r="G132" s="102"/>
      <c r="H132" s="102"/>
    </row>
    <row r="133" spans="2:8" x14ac:dyDescent="0.25">
      <c r="B133" s="102"/>
      <c r="C133" s="102"/>
      <c r="D133" s="102"/>
      <c r="E133" s="102"/>
      <c r="F133" s="102"/>
      <c r="G133" s="102"/>
      <c r="H133" s="102"/>
    </row>
    <row r="134" spans="2:8" x14ac:dyDescent="0.25">
      <c r="B134" s="102"/>
      <c r="C134" s="102"/>
      <c r="D134" s="102"/>
      <c r="E134" s="102"/>
      <c r="F134" s="102"/>
      <c r="G134" s="102"/>
      <c r="H134" s="102"/>
    </row>
    <row r="135" spans="2:8" x14ac:dyDescent="0.25">
      <c r="B135" s="102"/>
      <c r="C135" s="102"/>
      <c r="D135" s="102"/>
      <c r="E135" s="102"/>
      <c r="F135" s="102"/>
      <c r="G135" s="102"/>
      <c r="H135" s="102"/>
    </row>
    <row r="136" spans="2:8" x14ac:dyDescent="0.25">
      <c r="B136" s="102"/>
      <c r="C136" s="102"/>
      <c r="D136" s="102"/>
      <c r="E136" s="102"/>
      <c r="F136" s="102"/>
      <c r="G136" s="102"/>
      <c r="H136" s="102"/>
    </row>
    <row r="137" spans="2:8" x14ac:dyDescent="0.25">
      <c r="B137" s="102"/>
      <c r="C137" s="102"/>
      <c r="D137" s="102"/>
      <c r="E137" s="102"/>
      <c r="F137" s="102"/>
      <c r="G137" s="102"/>
      <c r="H137" s="102"/>
    </row>
    <row r="138" spans="2:8" x14ac:dyDescent="0.25">
      <c r="B138" s="102"/>
      <c r="C138" s="102"/>
      <c r="D138" s="102"/>
      <c r="E138" s="102"/>
      <c r="F138" s="102"/>
      <c r="G138" s="102"/>
      <c r="H138" s="102"/>
    </row>
    <row r="139" spans="2:8" x14ac:dyDescent="0.25">
      <c r="B139" s="102"/>
      <c r="C139" s="102"/>
      <c r="D139" s="102"/>
      <c r="E139" s="102"/>
      <c r="F139" s="102"/>
      <c r="G139" s="102"/>
      <c r="H139" s="102"/>
    </row>
    <row r="140" spans="2:8" x14ac:dyDescent="0.25">
      <c r="B140" s="102"/>
      <c r="C140" s="102"/>
      <c r="D140" s="102"/>
      <c r="E140" s="102"/>
      <c r="F140" s="102"/>
      <c r="G140" s="102"/>
      <c r="H140" s="102"/>
    </row>
    <row r="141" spans="2:8" x14ac:dyDescent="0.25">
      <c r="B141" s="102"/>
      <c r="C141" s="102"/>
      <c r="D141" s="102"/>
      <c r="E141" s="102"/>
      <c r="F141" s="102"/>
      <c r="G141" s="102"/>
      <c r="H141" s="102"/>
    </row>
    <row r="142" spans="2:8" x14ac:dyDescent="0.25">
      <c r="B142" s="102"/>
      <c r="C142" s="102"/>
      <c r="D142" s="102"/>
      <c r="E142" s="102"/>
      <c r="F142" s="102"/>
      <c r="G142" s="102"/>
      <c r="H142" s="102"/>
    </row>
    <row r="143" spans="2:8" x14ac:dyDescent="0.25">
      <c r="B143" s="102"/>
      <c r="C143" s="102"/>
      <c r="D143" s="102"/>
      <c r="E143" s="102"/>
      <c r="F143" s="102"/>
      <c r="G143" s="102"/>
      <c r="H143" s="102"/>
    </row>
    <row r="144" spans="2:8" x14ac:dyDescent="0.25">
      <c r="B144" s="102"/>
      <c r="C144" s="102"/>
      <c r="D144" s="102"/>
      <c r="E144" s="102"/>
      <c r="F144" s="102"/>
      <c r="G144" s="102"/>
      <c r="H144" s="102"/>
    </row>
    <row r="145" spans="2:8" x14ac:dyDescent="0.25">
      <c r="B145" s="102"/>
      <c r="C145" s="102"/>
      <c r="D145" s="102"/>
      <c r="E145" s="102"/>
      <c r="F145" s="102"/>
      <c r="G145" s="102"/>
      <c r="H145" s="102"/>
    </row>
    <row r="146" spans="2:8" x14ac:dyDescent="0.25">
      <c r="B146" s="102"/>
      <c r="C146" s="102"/>
      <c r="D146" s="102"/>
      <c r="E146" s="102"/>
      <c r="F146" s="102"/>
      <c r="G146" s="102"/>
      <c r="H146" s="102"/>
    </row>
    <row r="147" spans="2:8" x14ac:dyDescent="0.25">
      <c r="B147" s="102"/>
      <c r="C147" s="102"/>
      <c r="D147" s="102"/>
      <c r="E147" s="102"/>
      <c r="F147" s="102"/>
      <c r="G147" s="102"/>
      <c r="H147" s="102"/>
    </row>
    <row r="148" spans="2:8" x14ac:dyDescent="0.25">
      <c r="B148" s="102"/>
      <c r="C148" s="102"/>
      <c r="D148" s="102"/>
      <c r="E148" s="102"/>
      <c r="F148" s="102"/>
      <c r="G148" s="102"/>
      <c r="H148" s="102"/>
    </row>
    <row r="149" spans="2:8" x14ac:dyDescent="0.25">
      <c r="B149" s="102"/>
      <c r="C149" s="102"/>
      <c r="D149" s="102"/>
      <c r="E149" s="102"/>
      <c r="F149" s="102"/>
      <c r="G149" s="102"/>
      <c r="H149" s="102"/>
    </row>
    <row r="150" spans="2:8" x14ac:dyDescent="0.25">
      <c r="B150" s="102"/>
      <c r="C150" s="102"/>
      <c r="D150" s="102"/>
      <c r="E150" s="102"/>
      <c r="F150" s="102"/>
      <c r="G150" s="102"/>
      <c r="H150" s="102"/>
    </row>
    <row r="151" spans="2:8" x14ac:dyDescent="0.25">
      <c r="B151" s="102"/>
      <c r="C151" s="102"/>
      <c r="D151" s="102"/>
      <c r="E151" s="102"/>
      <c r="F151" s="102"/>
      <c r="G151" s="102"/>
      <c r="H151" s="102"/>
    </row>
    <row r="152" spans="2:8" x14ac:dyDescent="0.25">
      <c r="B152" s="102"/>
      <c r="C152" s="102"/>
      <c r="D152" s="102"/>
      <c r="E152" s="102"/>
      <c r="F152" s="102"/>
      <c r="G152" s="102"/>
      <c r="H152" s="102"/>
    </row>
    <row r="153" spans="2:8" x14ac:dyDescent="0.25">
      <c r="B153" s="102"/>
      <c r="C153" s="102"/>
      <c r="D153" s="102"/>
      <c r="E153" s="102"/>
      <c r="F153" s="102"/>
      <c r="G153" s="102"/>
      <c r="H153" s="102"/>
    </row>
    <row r="154" spans="2:8" x14ac:dyDescent="0.25">
      <c r="B154" s="102"/>
      <c r="C154" s="102"/>
      <c r="D154" s="102"/>
      <c r="E154" s="102"/>
      <c r="F154" s="102"/>
      <c r="G154" s="102"/>
      <c r="H154" s="102"/>
    </row>
    <row r="155" spans="2:8" x14ac:dyDescent="0.25">
      <c r="B155" s="102"/>
      <c r="C155" s="102"/>
      <c r="D155" s="102"/>
      <c r="E155" s="102"/>
      <c r="F155" s="102"/>
      <c r="G155" s="102"/>
      <c r="H155" s="102"/>
    </row>
    <row r="156" spans="2:8" x14ac:dyDescent="0.25">
      <c r="B156" s="102"/>
      <c r="C156" s="102"/>
      <c r="D156" s="102"/>
      <c r="E156" s="102"/>
      <c r="F156" s="102"/>
      <c r="G156" s="102"/>
      <c r="H156" s="102"/>
    </row>
    <row r="157" spans="2:8" x14ac:dyDescent="0.25">
      <c r="B157" s="102"/>
      <c r="C157" s="102"/>
      <c r="D157" s="102"/>
      <c r="E157" s="102"/>
      <c r="F157" s="102"/>
      <c r="G157" s="102"/>
      <c r="H157" s="102"/>
    </row>
  </sheetData>
  <mergeCells count="2">
    <mergeCell ref="K5:L5"/>
    <mergeCell ref="K10:L10"/>
  </mergeCells>
  <hyperlinks>
    <hyperlink ref="N2" location="'INDEX'!A1" tooltip="Back to INDEX" display="← Ana Sayfa / Back to Index" xr:uid="{3B397377-3639-49BB-B573-FF3E61E0EC13}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tabColor rgb="FF1F3864"/>
  </sheetPr>
  <dimension ref="A1:M157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28" style="1" bestFit="1" customWidth="1"/>
    <col min="2" max="9" width="9.28515625" style="1" customWidth="1"/>
    <col min="10" max="10" width="22.7109375" style="1" customWidth="1"/>
    <col min="11" max="11" width="74.7109375" style="1" customWidth="1"/>
    <col min="12" max="12" width="9.140625" style="1" customWidth="1"/>
    <col min="13" max="13" width="28.7109375" style="1" customWidth="1"/>
    <col min="14" max="16384" width="9.140625" style="1"/>
  </cols>
  <sheetData>
    <row r="1" spans="1:13" ht="20.100000000000001" customHeight="1" x14ac:dyDescent="0.25">
      <c r="A1" s="41" t="s">
        <v>4226</v>
      </c>
      <c r="B1" s="56"/>
      <c r="C1" s="109"/>
      <c r="D1" s="110"/>
      <c r="E1" s="111"/>
      <c r="F1" s="112"/>
      <c r="G1" s="112"/>
      <c r="H1" s="102"/>
      <c r="I1" s="102"/>
      <c r="J1" s="9" t="s">
        <v>96</v>
      </c>
      <c r="K1" s="10" t="s">
        <v>4227</v>
      </c>
    </row>
    <row r="2" spans="1:13" ht="20.100000000000001" customHeight="1" x14ac:dyDescent="0.25">
      <c r="B2" s="102"/>
      <c r="C2" s="102"/>
      <c r="D2" s="102"/>
      <c r="E2" s="102"/>
      <c r="F2" s="102"/>
      <c r="G2" s="102"/>
      <c r="H2" s="102"/>
      <c r="I2" s="102"/>
      <c r="J2" s="9" t="s">
        <v>97</v>
      </c>
      <c r="K2" s="14" t="s">
        <v>4228</v>
      </c>
      <c r="M2" s="128" t="s">
        <v>6607</v>
      </c>
    </row>
    <row r="3" spans="1:13" ht="20.100000000000001" customHeight="1" x14ac:dyDescent="0.25">
      <c r="B3" s="102"/>
      <c r="C3" s="102"/>
      <c r="D3" s="102"/>
      <c r="E3" s="102"/>
      <c r="F3" s="102"/>
      <c r="G3" s="102"/>
      <c r="H3" s="102"/>
      <c r="I3" s="102"/>
      <c r="J3" s="9" t="s">
        <v>98</v>
      </c>
      <c r="K3" s="14" t="s">
        <v>4229</v>
      </c>
    </row>
    <row r="4" spans="1:13" x14ac:dyDescent="0.25">
      <c r="B4" s="102"/>
      <c r="C4" s="102"/>
      <c r="D4" s="102"/>
      <c r="E4" s="102"/>
      <c r="F4" s="102"/>
      <c r="G4" s="102"/>
      <c r="H4" s="102"/>
      <c r="I4" s="102"/>
    </row>
    <row r="5" spans="1:13" ht="20.100000000000001" customHeight="1" x14ac:dyDescent="0.25">
      <c r="B5" s="102"/>
      <c r="C5" s="102"/>
      <c r="D5" s="102"/>
      <c r="E5" s="102"/>
      <c r="F5" s="102"/>
      <c r="G5" s="102"/>
      <c r="H5" s="102"/>
      <c r="I5" s="102"/>
      <c r="J5" s="113" t="s">
        <v>99</v>
      </c>
      <c r="K5" s="113"/>
    </row>
    <row r="6" spans="1:13" ht="35.1" customHeight="1" x14ac:dyDescent="0.25">
      <c r="B6" s="102"/>
      <c r="C6" s="102"/>
      <c r="D6" s="102"/>
      <c r="E6" s="102"/>
      <c r="F6" s="102"/>
      <c r="G6" s="102"/>
      <c r="H6" s="102"/>
      <c r="I6" s="102"/>
      <c r="J6" s="15" t="s">
        <v>100</v>
      </c>
      <c r="K6" s="16" t="s">
        <v>4230</v>
      </c>
    </row>
    <row r="7" spans="1:13" ht="20.100000000000001" customHeight="1" x14ac:dyDescent="0.25">
      <c r="B7" s="102"/>
      <c r="C7" s="102"/>
      <c r="D7" s="102"/>
      <c r="E7" s="102"/>
      <c r="F7" s="102"/>
      <c r="G7" s="102"/>
      <c r="H7" s="102"/>
      <c r="I7" s="102"/>
      <c r="J7" s="15" t="s">
        <v>101</v>
      </c>
      <c r="K7" s="16" t="s">
        <v>6363</v>
      </c>
    </row>
    <row r="8" spans="1:13" ht="20.100000000000001" customHeight="1" x14ac:dyDescent="0.25">
      <c r="B8" s="102"/>
      <c r="C8" s="102"/>
      <c r="D8" s="102"/>
      <c r="E8" s="102"/>
      <c r="F8" s="102"/>
      <c r="G8" s="102"/>
      <c r="H8" s="102"/>
      <c r="I8" s="102"/>
      <c r="J8" s="15" t="s">
        <v>103</v>
      </c>
      <c r="K8" s="16" t="s">
        <v>6400</v>
      </c>
    </row>
    <row r="9" spans="1:13" x14ac:dyDescent="0.25">
      <c r="B9" s="102"/>
      <c r="C9" s="102"/>
      <c r="D9" s="102"/>
      <c r="E9" s="102"/>
      <c r="F9" s="102"/>
      <c r="G9" s="102"/>
      <c r="H9" s="102"/>
      <c r="I9" s="102"/>
    </row>
    <row r="10" spans="1:13" ht="20.100000000000001" customHeight="1" x14ac:dyDescent="0.25">
      <c r="B10" s="102"/>
      <c r="C10" s="102"/>
      <c r="D10" s="102"/>
      <c r="E10" s="102"/>
      <c r="F10" s="102"/>
      <c r="G10" s="102"/>
      <c r="H10" s="102"/>
      <c r="I10" s="102"/>
      <c r="J10" s="113" t="s">
        <v>105</v>
      </c>
      <c r="K10" s="113"/>
    </row>
    <row r="11" spans="1:13" ht="20.100000000000001" customHeight="1" x14ac:dyDescent="0.25">
      <c r="B11" s="102"/>
      <c r="C11" s="102"/>
      <c r="D11" s="102"/>
      <c r="E11" s="102"/>
      <c r="F11" s="102"/>
      <c r="G11" s="102"/>
      <c r="H11" s="102"/>
      <c r="I11" s="102"/>
      <c r="J11" s="15" t="s">
        <v>100</v>
      </c>
      <c r="K11" s="16" t="s">
        <v>4231</v>
      </c>
    </row>
    <row r="12" spans="1:13" ht="20.100000000000001" customHeight="1" x14ac:dyDescent="0.25">
      <c r="B12" s="102"/>
      <c r="C12" s="102"/>
      <c r="D12" s="102"/>
      <c r="E12" s="102"/>
      <c r="F12" s="102"/>
      <c r="G12" s="102"/>
      <c r="H12" s="102"/>
      <c r="I12" s="102"/>
      <c r="J12" s="15" t="s">
        <v>101</v>
      </c>
      <c r="K12" s="16" t="s">
        <v>6364</v>
      </c>
    </row>
    <row r="13" spans="1:13" ht="20.100000000000001" customHeight="1" x14ac:dyDescent="0.25">
      <c r="B13" s="102"/>
      <c r="C13" s="102"/>
      <c r="D13" s="102"/>
      <c r="E13" s="102"/>
      <c r="F13" s="102"/>
      <c r="G13" s="102"/>
      <c r="H13" s="102"/>
      <c r="I13" s="102"/>
      <c r="J13" s="15" t="s">
        <v>103</v>
      </c>
      <c r="K13" s="16" t="s">
        <v>6401</v>
      </c>
    </row>
    <row r="14" spans="1:13" x14ac:dyDescent="0.25">
      <c r="B14" s="102"/>
      <c r="C14" s="102"/>
      <c r="D14" s="102"/>
      <c r="E14" s="102"/>
      <c r="F14" s="102"/>
      <c r="G14" s="102"/>
      <c r="H14" s="102"/>
      <c r="I14" s="102"/>
    </row>
    <row r="15" spans="1:13" x14ac:dyDescent="0.25">
      <c r="B15" s="102"/>
      <c r="C15" s="102"/>
      <c r="D15" s="102"/>
      <c r="E15" s="102"/>
      <c r="F15" s="102"/>
      <c r="G15" s="102"/>
      <c r="H15" s="102"/>
      <c r="I15" s="102"/>
    </row>
    <row r="16" spans="1:13" x14ac:dyDescent="0.25">
      <c r="B16" s="102"/>
      <c r="C16" s="102"/>
      <c r="D16" s="102"/>
      <c r="E16" s="102"/>
      <c r="F16" s="102"/>
      <c r="G16" s="102"/>
      <c r="H16" s="102"/>
      <c r="I16" s="102"/>
    </row>
    <row r="17" spans="2:9" x14ac:dyDescent="0.25">
      <c r="B17" s="102"/>
      <c r="C17" s="102"/>
      <c r="D17" s="102"/>
      <c r="E17" s="102"/>
      <c r="F17" s="102"/>
      <c r="G17" s="102"/>
      <c r="H17" s="102"/>
      <c r="I17" s="102"/>
    </row>
    <row r="18" spans="2:9" x14ac:dyDescent="0.25">
      <c r="B18" s="102"/>
      <c r="C18" s="102"/>
      <c r="D18" s="102"/>
      <c r="E18" s="102"/>
      <c r="F18" s="102"/>
      <c r="G18" s="102"/>
      <c r="H18" s="102"/>
      <c r="I18" s="102"/>
    </row>
    <row r="19" spans="2:9" x14ac:dyDescent="0.25">
      <c r="B19" s="102"/>
      <c r="C19" s="102"/>
      <c r="D19" s="102"/>
      <c r="E19" s="102"/>
      <c r="F19" s="102"/>
      <c r="G19" s="102"/>
      <c r="H19" s="102"/>
      <c r="I19" s="102"/>
    </row>
    <row r="20" spans="2:9" x14ac:dyDescent="0.25">
      <c r="B20" s="102"/>
      <c r="C20" s="102"/>
      <c r="D20" s="102"/>
      <c r="E20" s="102"/>
      <c r="F20" s="102"/>
      <c r="G20" s="102"/>
      <c r="H20" s="102"/>
      <c r="I20" s="102"/>
    </row>
    <row r="21" spans="2:9" x14ac:dyDescent="0.25">
      <c r="B21" s="102"/>
      <c r="C21" s="102"/>
      <c r="D21" s="102"/>
      <c r="E21" s="102"/>
      <c r="F21" s="102"/>
      <c r="G21" s="102"/>
      <c r="H21" s="102"/>
      <c r="I21" s="102"/>
    </row>
    <row r="22" spans="2:9" x14ac:dyDescent="0.25">
      <c r="B22" s="102"/>
      <c r="C22" s="102"/>
      <c r="D22" s="102"/>
      <c r="E22" s="102"/>
      <c r="F22" s="102"/>
      <c r="G22" s="102"/>
      <c r="H22" s="102"/>
      <c r="I22" s="102"/>
    </row>
    <row r="23" spans="2:9" x14ac:dyDescent="0.25">
      <c r="B23" s="102"/>
      <c r="C23" s="102"/>
      <c r="D23" s="102"/>
      <c r="E23" s="102"/>
      <c r="F23" s="102"/>
      <c r="G23" s="102"/>
      <c r="H23" s="102"/>
      <c r="I23" s="102"/>
    </row>
    <row r="24" spans="2:9" x14ac:dyDescent="0.25">
      <c r="B24" s="102"/>
      <c r="C24" s="102"/>
      <c r="D24" s="102"/>
      <c r="E24" s="102"/>
      <c r="F24" s="102"/>
      <c r="G24" s="102"/>
      <c r="H24" s="102"/>
      <c r="I24" s="102"/>
    </row>
    <row r="25" spans="2:9" x14ac:dyDescent="0.25">
      <c r="B25" s="102"/>
      <c r="C25" s="102"/>
      <c r="D25" s="102"/>
      <c r="E25" s="102"/>
      <c r="F25" s="102"/>
      <c r="G25" s="102"/>
      <c r="H25" s="102"/>
      <c r="I25" s="102"/>
    </row>
    <row r="26" spans="2:9" x14ac:dyDescent="0.25">
      <c r="B26" s="102"/>
      <c r="C26" s="102"/>
      <c r="D26" s="102"/>
      <c r="E26" s="102"/>
      <c r="F26" s="102"/>
      <c r="G26" s="102"/>
      <c r="H26" s="102"/>
      <c r="I26" s="102"/>
    </row>
    <row r="27" spans="2:9" x14ac:dyDescent="0.25">
      <c r="B27" s="102"/>
      <c r="C27" s="102"/>
      <c r="D27" s="102"/>
      <c r="E27" s="102"/>
      <c r="F27" s="102"/>
      <c r="G27" s="102"/>
      <c r="H27" s="102"/>
      <c r="I27" s="102"/>
    </row>
    <row r="28" spans="2:9" x14ac:dyDescent="0.25">
      <c r="B28" s="102"/>
      <c r="C28" s="102"/>
      <c r="D28" s="102"/>
      <c r="E28" s="102"/>
      <c r="F28" s="102"/>
      <c r="G28" s="102"/>
      <c r="H28" s="102"/>
      <c r="I28" s="102"/>
    </row>
    <row r="29" spans="2:9" x14ac:dyDescent="0.25">
      <c r="B29" s="102"/>
      <c r="C29" s="102"/>
      <c r="D29" s="102"/>
      <c r="E29" s="102"/>
      <c r="F29" s="102"/>
      <c r="G29" s="102"/>
      <c r="H29" s="102"/>
      <c r="I29" s="102"/>
    </row>
    <row r="30" spans="2:9" x14ac:dyDescent="0.25">
      <c r="B30" s="102"/>
      <c r="C30" s="102"/>
      <c r="D30" s="102"/>
      <c r="E30" s="102"/>
      <c r="F30" s="102"/>
      <c r="G30" s="102"/>
      <c r="H30" s="102"/>
      <c r="I30" s="102"/>
    </row>
    <row r="31" spans="2:9" x14ac:dyDescent="0.25">
      <c r="B31" s="102"/>
      <c r="C31" s="102"/>
      <c r="D31" s="102"/>
      <c r="E31" s="102"/>
      <c r="F31" s="102"/>
      <c r="G31" s="102"/>
      <c r="H31" s="102"/>
      <c r="I31" s="102"/>
    </row>
    <row r="32" spans="2:9" x14ac:dyDescent="0.25">
      <c r="B32" s="102"/>
      <c r="C32" s="102"/>
      <c r="D32" s="102"/>
      <c r="E32" s="102"/>
      <c r="F32" s="102"/>
      <c r="G32" s="102"/>
      <c r="H32" s="102"/>
      <c r="I32" s="102"/>
    </row>
    <row r="33" spans="2:9" x14ac:dyDescent="0.25">
      <c r="B33" s="102"/>
      <c r="C33" s="102"/>
      <c r="D33" s="102"/>
      <c r="E33" s="102"/>
      <c r="F33" s="102"/>
      <c r="G33" s="102"/>
      <c r="H33" s="102"/>
      <c r="I33" s="102"/>
    </row>
    <row r="34" spans="2:9" x14ac:dyDescent="0.25">
      <c r="B34" s="102"/>
      <c r="C34" s="102"/>
      <c r="D34" s="102"/>
      <c r="E34" s="102"/>
      <c r="F34" s="102"/>
      <c r="G34" s="102"/>
      <c r="H34" s="102"/>
      <c r="I34" s="102"/>
    </row>
    <row r="35" spans="2:9" x14ac:dyDescent="0.25">
      <c r="B35" s="102"/>
      <c r="C35" s="102"/>
      <c r="D35" s="102"/>
      <c r="E35" s="102"/>
      <c r="F35" s="102"/>
      <c r="G35" s="102"/>
      <c r="H35" s="102"/>
      <c r="I35" s="102"/>
    </row>
    <row r="36" spans="2:9" x14ac:dyDescent="0.25">
      <c r="B36" s="102"/>
      <c r="C36" s="102"/>
      <c r="D36" s="102"/>
      <c r="E36" s="102"/>
      <c r="F36" s="102"/>
      <c r="G36" s="102"/>
      <c r="H36" s="102"/>
      <c r="I36" s="102"/>
    </row>
    <row r="37" spans="2:9" x14ac:dyDescent="0.25">
      <c r="B37" s="102"/>
      <c r="C37" s="102"/>
      <c r="D37" s="102"/>
      <c r="E37" s="102"/>
      <c r="F37" s="102"/>
      <c r="G37" s="102"/>
      <c r="H37" s="102"/>
      <c r="I37" s="102"/>
    </row>
    <row r="38" spans="2:9" x14ac:dyDescent="0.25">
      <c r="B38" s="102"/>
      <c r="C38" s="102"/>
      <c r="D38" s="102"/>
      <c r="E38" s="102"/>
      <c r="F38" s="102"/>
      <c r="G38" s="102"/>
      <c r="H38" s="102"/>
      <c r="I38" s="102"/>
    </row>
    <row r="39" spans="2:9" x14ac:dyDescent="0.25">
      <c r="B39" s="102"/>
      <c r="C39" s="102"/>
      <c r="D39" s="102"/>
      <c r="E39" s="102"/>
      <c r="F39" s="102"/>
      <c r="G39" s="102"/>
      <c r="H39" s="102"/>
      <c r="I39" s="102"/>
    </row>
    <row r="40" spans="2:9" x14ac:dyDescent="0.25">
      <c r="B40" s="102"/>
      <c r="C40" s="102"/>
      <c r="D40" s="102"/>
      <c r="E40" s="102"/>
      <c r="F40" s="102"/>
      <c r="G40" s="102"/>
      <c r="H40" s="102"/>
      <c r="I40" s="102"/>
    </row>
    <row r="41" spans="2:9" x14ac:dyDescent="0.25">
      <c r="B41" s="102"/>
      <c r="C41" s="102"/>
      <c r="D41" s="102"/>
      <c r="E41" s="102"/>
      <c r="F41" s="102"/>
      <c r="G41" s="102"/>
      <c r="H41" s="102"/>
      <c r="I41" s="102"/>
    </row>
    <row r="42" spans="2:9" x14ac:dyDescent="0.25">
      <c r="B42" s="102"/>
      <c r="C42" s="102"/>
      <c r="D42" s="102"/>
      <c r="E42" s="102"/>
      <c r="F42" s="102"/>
      <c r="G42" s="102"/>
      <c r="H42" s="102"/>
      <c r="I42" s="102"/>
    </row>
    <row r="43" spans="2:9" x14ac:dyDescent="0.25">
      <c r="B43" s="102"/>
      <c r="C43" s="102"/>
      <c r="D43" s="102"/>
      <c r="E43" s="102"/>
      <c r="F43" s="102"/>
      <c r="G43" s="102"/>
      <c r="H43" s="102"/>
      <c r="I43" s="102"/>
    </row>
    <row r="44" spans="2:9" x14ac:dyDescent="0.25">
      <c r="B44" s="102"/>
      <c r="C44" s="102"/>
      <c r="D44" s="102"/>
      <c r="E44" s="102"/>
      <c r="F44" s="102"/>
      <c r="G44" s="102"/>
      <c r="H44" s="102"/>
      <c r="I44" s="102"/>
    </row>
    <row r="45" spans="2:9" x14ac:dyDescent="0.25">
      <c r="B45" s="102"/>
      <c r="C45" s="102"/>
      <c r="D45" s="102"/>
      <c r="E45" s="102"/>
      <c r="F45" s="102"/>
      <c r="G45" s="102"/>
      <c r="H45" s="102"/>
      <c r="I45" s="102"/>
    </row>
    <row r="46" spans="2:9" x14ac:dyDescent="0.25">
      <c r="B46" s="102"/>
      <c r="C46" s="102"/>
      <c r="D46" s="102"/>
      <c r="E46" s="102"/>
      <c r="F46" s="102"/>
      <c r="G46" s="102"/>
      <c r="H46" s="102"/>
      <c r="I46" s="102"/>
    </row>
    <row r="47" spans="2:9" x14ac:dyDescent="0.25">
      <c r="B47" s="102"/>
      <c r="C47" s="102"/>
      <c r="D47" s="102"/>
      <c r="E47" s="102"/>
      <c r="F47" s="102"/>
      <c r="G47" s="102"/>
      <c r="H47" s="102"/>
      <c r="I47" s="102"/>
    </row>
    <row r="48" spans="2:9" x14ac:dyDescent="0.25">
      <c r="B48" s="102"/>
      <c r="C48" s="102"/>
      <c r="D48" s="102"/>
      <c r="E48" s="102"/>
      <c r="F48" s="102"/>
      <c r="G48" s="102"/>
      <c r="H48" s="102"/>
      <c r="I48" s="102"/>
    </row>
    <row r="49" spans="2:9" x14ac:dyDescent="0.25">
      <c r="B49" s="102"/>
      <c r="C49" s="102"/>
      <c r="D49" s="102"/>
      <c r="E49" s="102"/>
      <c r="F49" s="102"/>
      <c r="G49" s="102"/>
      <c r="H49" s="102"/>
      <c r="I49" s="102"/>
    </row>
    <row r="50" spans="2:9" x14ac:dyDescent="0.25">
      <c r="B50" s="102"/>
      <c r="C50" s="102"/>
      <c r="D50" s="102"/>
      <c r="E50" s="102"/>
      <c r="F50" s="102"/>
      <c r="G50" s="102"/>
      <c r="H50" s="102"/>
      <c r="I50" s="102"/>
    </row>
    <row r="51" spans="2:9" x14ac:dyDescent="0.25">
      <c r="B51" s="102"/>
      <c r="C51" s="102"/>
      <c r="D51" s="102"/>
      <c r="E51" s="102"/>
      <c r="F51" s="102"/>
      <c r="G51" s="102"/>
      <c r="H51" s="102"/>
      <c r="I51" s="102"/>
    </row>
    <row r="52" spans="2:9" x14ac:dyDescent="0.25">
      <c r="B52" s="102"/>
      <c r="C52" s="102"/>
      <c r="D52" s="102"/>
      <c r="E52" s="102"/>
      <c r="F52" s="102"/>
      <c r="G52" s="102"/>
      <c r="H52" s="102"/>
      <c r="I52" s="102"/>
    </row>
    <row r="53" spans="2:9" x14ac:dyDescent="0.25">
      <c r="B53" s="102"/>
      <c r="C53" s="102"/>
      <c r="D53" s="102"/>
      <c r="E53" s="102"/>
      <c r="F53" s="102"/>
      <c r="G53" s="102"/>
      <c r="H53" s="102"/>
      <c r="I53" s="102"/>
    </row>
    <row r="54" spans="2:9" x14ac:dyDescent="0.25">
      <c r="B54" s="102"/>
      <c r="C54" s="102"/>
      <c r="D54" s="102"/>
      <c r="E54" s="102"/>
      <c r="F54" s="102"/>
      <c r="G54" s="102"/>
      <c r="H54" s="102"/>
      <c r="I54" s="102"/>
    </row>
    <row r="55" spans="2:9" x14ac:dyDescent="0.25">
      <c r="B55" s="102"/>
      <c r="C55" s="102"/>
      <c r="D55" s="102"/>
      <c r="E55" s="102"/>
      <c r="F55" s="102"/>
      <c r="G55" s="102"/>
      <c r="H55" s="102"/>
      <c r="I55" s="102"/>
    </row>
    <row r="56" spans="2:9" x14ac:dyDescent="0.25">
      <c r="B56" s="102"/>
      <c r="C56" s="102"/>
      <c r="D56" s="102"/>
      <c r="E56" s="102"/>
      <c r="F56" s="102"/>
      <c r="G56" s="102"/>
      <c r="H56" s="102"/>
      <c r="I56" s="102"/>
    </row>
    <row r="57" spans="2:9" x14ac:dyDescent="0.25">
      <c r="B57" s="102"/>
      <c r="C57" s="102"/>
      <c r="D57" s="102"/>
      <c r="E57" s="102"/>
      <c r="F57" s="102"/>
      <c r="G57" s="102"/>
      <c r="H57" s="102"/>
      <c r="I57" s="102"/>
    </row>
    <row r="58" spans="2:9" x14ac:dyDescent="0.25">
      <c r="B58" s="102"/>
      <c r="C58" s="102"/>
      <c r="D58" s="102"/>
      <c r="E58" s="102"/>
      <c r="F58" s="102"/>
      <c r="G58" s="102"/>
      <c r="H58" s="102"/>
      <c r="I58" s="102"/>
    </row>
    <row r="59" spans="2:9" x14ac:dyDescent="0.25">
      <c r="B59" s="102"/>
      <c r="C59" s="102"/>
      <c r="D59" s="102"/>
      <c r="E59" s="102"/>
      <c r="F59" s="102"/>
      <c r="G59" s="102"/>
      <c r="H59" s="102"/>
      <c r="I59" s="102"/>
    </row>
    <row r="60" spans="2:9" x14ac:dyDescent="0.25">
      <c r="B60" s="102"/>
      <c r="C60" s="102"/>
      <c r="D60" s="102"/>
      <c r="E60" s="102"/>
      <c r="F60" s="102"/>
      <c r="G60" s="102"/>
      <c r="H60" s="102"/>
      <c r="I60" s="102"/>
    </row>
    <row r="61" spans="2:9" x14ac:dyDescent="0.25">
      <c r="B61" s="102"/>
      <c r="C61" s="102"/>
      <c r="D61" s="102"/>
      <c r="E61" s="102"/>
      <c r="F61" s="102"/>
      <c r="G61" s="102"/>
      <c r="H61" s="102"/>
      <c r="I61" s="102"/>
    </row>
    <row r="62" spans="2:9" x14ac:dyDescent="0.25">
      <c r="B62" s="102"/>
      <c r="C62" s="102"/>
      <c r="D62" s="102"/>
      <c r="E62" s="102"/>
      <c r="F62" s="102"/>
      <c r="G62" s="102"/>
      <c r="H62" s="102"/>
      <c r="I62" s="102"/>
    </row>
    <row r="63" spans="2:9" x14ac:dyDescent="0.25">
      <c r="B63" s="102"/>
      <c r="C63" s="102"/>
      <c r="D63" s="102"/>
      <c r="E63" s="102"/>
      <c r="F63" s="102"/>
      <c r="G63" s="102"/>
      <c r="H63" s="102"/>
      <c r="I63" s="102"/>
    </row>
    <row r="64" spans="2:9" x14ac:dyDescent="0.25">
      <c r="B64" s="102"/>
      <c r="C64" s="102"/>
      <c r="D64" s="102"/>
      <c r="E64" s="102"/>
      <c r="F64" s="102"/>
      <c r="G64" s="102"/>
      <c r="H64" s="102"/>
      <c r="I64" s="102"/>
    </row>
    <row r="65" spans="2:9" x14ac:dyDescent="0.25">
      <c r="B65" s="102"/>
      <c r="C65" s="102"/>
      <c r="D65" s="102"/>
      <c r="E65" s="102"/>
      <c r="F65" s="102"/>
      <c r="G65" s="102"/>
      <c r="H65" s="102"/>
      <c r="I65" s="102"/>
    </row>
    <row r="66" spans="2:9" x14ac:dyDescent="0.25">
      <c r="B66" s="102"/>
      <c r="C66" s="102"/>
      <c r="D66" s="102"/>
      <c r="E66" s="102"/>
      <c r="F66" s="102"/>
      <c r="G66" s="102"/>
      <c r="H66" s="102"/>
      <c r="I66" s="102"/>
    </row>
    <row r="67" spans="2:9" x14ac:dyDescent="0.25">
      <c r="B67" s="102"/>
      <c r="C67" s="102"/>
      <c r="D67" s="102"/>
      <c r="E67" s="102"/>
      <c r="F67" s="102"/>
      <c r="G67" s="102"/>
      <c r="H67" s="102"/>
      <c r="I67" s="102"/>
    </row>
    <row r="68" spans="2:9" x14ac:dyDescent="0.25">
      <c r="B68" s="102"/>
      <c r="C68" s="102"/>
      <c r="D68" s="102"/>
      <c r="E68" s="102"/>
      <c r="F68" s="102"/>
      <c r="G68" s="102"/>
      <c r="H68" s="102"/>
      <c r="I68" s="102"/>
    </row>
    <row r="69" spans="2:9" x14ac:dyDescent="0.25">
      <c r="B69" s="102"/>
      <c r="C69" s="102"/>
      <c r="D69" s="102"/>
      <c r="E69" s="102"/>
      <c r="F69" s="102"/>
      <c r="G69" s="102"/>
      <c r="H69" s="102"/>
      <c r="I69" s="102"/>
    </row>
    <row r="70" spans="2:9" x14ac:dyDescent="0.25">
      <c r="B70" s="102"/>
      <c r="C70" s="102"/>
      <c r="D70" s="102"/>
      <c r="E70" s="102"/>
      <c r="F70" s="102"/>
      <c r="G70" s="102"/>
      <c r="H70" s="102"/>
      <c r="I70" s="102"/>
    </row>
    <row r="71" spans="2:9" x14ac:dyDescent="0.25">
      <c r="B71" s="102"/>
      <c r="C71" s="102"/>
      <c r="D71" s="102"/>
      <c r="E71" s="102"/>
      <c r="F71" s="102"/>
      <c r="G71" s="102"/>
      <c r="H71" s="102"/>
      <c r="I71" s="102"/>
    </row>
    <row r="72" spans="2:9" x14ac:dyDescent="0.25">
      <c r="B72" s="102"/>
      <c r="C72" s="102"/>
      <c r="D72" s="102"/>
      <c r="E72" s="102"/>
      <c r="F72" s="102"/>
      <c r="G72" s="102"/>
      <c r="H72" s="102"/>
      <c r="I72" s="102"/>
    </row>
    <row r="73" spans="2:9" x14ac:dyDescent="0.25">
      <c r="B73" s="102"/>
      <c r="C73" s="102"/>
      <c r="D73" s="102"/>
      <c r="E73" s="102"/>
      <c r="F73" s="102"/>
      <c r="G73" s="102"/>
      <c r="H73" s="102"/>
      <c r="I73" s="102"/>
    </row>
    <row r="74" spans="2:9" x14ac:dyDescent="0.25">
      <c r="B74" s="102"/>
      <c r="C74" s="102"/>
      <c r="D74" s="102"/>
      <c r="E74" s="102"/>
      <c r="F74" s="102"/>
      <c r="G74" s="102"/>
      <c r="H74" s="102"/>
      <c r="I74" s="102"/>
    </row>
    <row r="75" spans="2:9" x14ac:dyDescent="0.25">
      <c r="B75" s="102"/>
      <c r="C75" s="102"/>
      <c r="D75" s="102"/>
      <c r="E75" s="102"/>
      <c r="F75" s="102"/>
      <c r="G75" s="102"/>
      <c r="H75" s="102"/>
      <c r="I75" s="102"/>
    </row>
    <row r="76" spans="2:9" x14ac:dyDescent="0.25">
      <c r="B76" s="102"/>
      <c r="C76" s="102"/>
      <c r="D76" s="102"/>
      <c r="E76" s="102"/>
      <c r="F76" s="102"/>
      <c r="G76" s="102"/>
      <c r="H76" s="102"/>
      <c r="I76" s="102"/>
    </row>
    <row r="77" spans="2:9" x14ac:dyDescent="0.25">
      <c r="B77" s="102"/>
      <c r="C77" s="102"/>
      <c r="D77" s="102"/>
      <c r="E77" s="102"/>
      <c r="F77" s="102"/>
      <c r="G77" s="102"/>
      <c r="H77" s="102"/>
      <c r="I77" s="102"/>
    </row>
    <row r="78" spans="2:9" x14ac:dyDescent="0.25">
      <c r="B78" s="102"/>
      <c r="C78" s="102"/>
      <c r="D78" s="102"/>
      <c r="E78" s="102"/>
      <c r="F78" s="102"/>
      <c r="G78" s="102"/>
      <c r="H78" s="102"/>
      <c r="I78" s="102"/>
    </row>
    <row r="79" spans="2:9" x14ac:dyDescent="0.25">
      <c r="B79" s="102"/>
      <c r="C79" s="102"/>
      <c r="D79" s="102"/>
      <c r="E79" s="102"/>
      <c r="F79" s="102"/>
      <c r="G79" s="102"/>
      <c r="H79" s="102"/>
      <c r="I79" s="102"/>
    </row>
    <row r="80" spans="2:9" x14ac:dyDescent="0.25">
      <c r="B80" s="102"/>
      <c r="C80" s="102"/>
      <c r="D80" s="102"/>
      <c r="E80" s="102"/>
      <c r="F80" s="102"/>
      <c r="G80" s="102"/>
      <c r="H80" s="102"/>
      <c r="I80" s="102"/>
    </row>
    <row r="81" spans="2:9" x14ac:dyDescent="0.25">
      <c r="B81" s="102"/>
      <c r="C81" s="102"/>
      <c r="D81" s="102"/>
      <c r="E81" s="102"/>
      <c r="F81" s="102"/>
      <c r="G81" s="102"/>
      <c r="H81" s="102"/>
      <c r="I81" s="102"/>
    </row>
    <row r="82" spans="2:9" x14ac:dyDescent="0.25">
      <c r="B82" s="102"/>
      <c r="C82" s="102"/>
      <c r="D82" s="102"/>
      <c r="E82" s="102"/>
      <c r="F82" s="102"/>
      <c r="G82" s="102"/>
      <c r="H82" s="102"/>
      <c r="I82" s="102"/>
    </row>
    <row r="83" spans="2:9" x14ac:dyDescent="0.25">
      <c r="B83" s="102"/>
      <c r="C83" s="102"/>
      <c r="D83" s="102"/>
      <c r="E83" s="102"/>
      <c r="F83" s="102"/>
      <c r="G83" s="102"/>
      <c r="H83" s="102"/>
      <c r="I83" s="102"/>
    </row>
    <row r="84" spans="2:9" x14ac:dyDescent="0.25">
      <c r="B84" s="102"/>
      <c r="C84" s="102"/>
      <c r="D84" s="102"/>
      <c r="E84" s="102"/>
      <c r="F84" s="102"/>
      <c r="G84" s="102"/>
      <c r="H84" s="102"/>
      <c r="I84" s="102"/>
    </row>
    <row r="85" spans="2:9" x14ac:dyDescent="0.25">
      <c r="B85" s="102"/>
      <c r="C85" s="102"/>
      <c r="D85" s="102"/>
      <c r="E85" s="102"/>
      <c r="F85" s="102"/>
      <c r="G85" s="102"/>
      <c r="H85" s="102"/>
      <c r="I85" s="102"/>
    </row>
    <row r="86" spans="2:9" x14ac:dyDescent="0.25">
      <c r="B86" s="102"/>
      <c r="C86" s="102"/>
      <c r="D86" s="102"/>
      <c r="E86" s="102"/>
      <c r="F86" s="102"/>
      <c r="G86" s="102"/>
      <c r="H86" s="102"/>
      <c r="I86" s="102"/>
    </row>
    <row r="87" spans="2:9" x14ac:dyDescent="0.25">
      <c r="B87" s="102"/>
      <c r="C87" s="102"/>
      <c r="D87" s="102"/>
      <c r="E87" s="102"/>
      <c r="F87" s="102"/>
      <c r="G87" s="102"/>
      <c r="H87" s="102"/>
      <c r="I87" s="102"/>
    </row>
    <row r="88" spans="2:9" x14ac:dyDescent="0.25">
      <c r="B88" s="102"/>
      <c r="C88" s="102"/>
      <c r="D88" s="102"/>
      <c r="E88" s="102"/>
      <c r="F88" s="102"/>
      <c r="G88" s="102"/>
      <c r="H88" s="102"/>
      <c r="I88" s="102"/>
    </row>
    <row r="89" spans="2:9" x14ac:dyDescent="0.25">
      <c r="B89" s="102"/>
      <c r="C89" s="102"/>
      <c r="D89" s="102"/>
      <c r="E89" s="102"/>
      <c r="F89" s="102"/>
      <c r="G89" s="102"/>
      <c r="H89" s="102"/>
      <c r="I89" s="102"/>
    </row>
    <row r="90" spans="2:9" x14ac:dyDescent="0.25">
      <c r="B90" s="102"/>
      <c r="C90" s="102"/>
      <c r="D90" s="102"/>
      <c r="E90" s="102"/>
      <c r="F90" s="102"/>
      <c r="G90" s="102"/>
      <c r="H90" s="102"/>
      <c r="I90" s="102"/>
    </row>
    <row r="91" spans="2:9" x14ac:dyDescent="0.25">
      <c r="B91" s="102"/>
      <c r="C91" s="102"/>
      <c r="D91" s="102"/>
      <c r="E91" s="102"/>
      <c r="F91" s="102"/>
      <c r="G91" s="102"/>
      <c r="H91" s="102"/>
      <c r="I91" s="102"/>
    </row>
    <row r="92" spans="2:9" x14ac:dyDescent="0.25">
      <c r="B92" s="102"/>
      <c r="C92" s="102"/>
      <c r="D92" s="102"/>
      <c r="E92" s="102"/>
      <c r="F92" s="102"/>
      <c r="G92" s="102"/>
      <c r="H92" s="102"/>
      <c r="I92" s="102"/>
    </row>
    <row r="93" spans="2:9" x14ac:dyDescent="0.25">
      <c r="B93" s="102"/>
      <c r="C93" s="102"/>
      <c r="D93" s="102"/>
      <c r="E93" s="102"/>
      <c r="F93" s="102"/>
      <c r="G93" s="102"/>
      <c r="H93" s="102"/>
      <c r="I93" s="102"/>
    </row>
    <row r="94" spans="2:9" x14ac:dyDescent="0.25">
      <c r="B94" s="102"/>
      <c r="C94" s="102"/>
      <c r="D94" s="102"/>
      <c r="E94" s="102"/>
      <c r="F94" s="102"/>
      <c r="G94" s="102"/>
      <c r="H94" s="102"/>
      <c r="I94" s="102"/>
    </row>
    <row r="95" spans="2:9" x14ac:dyDescent="0.25">
      <c r="B95" s="102"/>
      <c r="C95" s="102"/>
      <c r="D95" s="102"/>
      <c r="E95" s="102"/>
      <c r="F95" s="102"/>
      <c r="G95" s="102"/>
      <c r="H95" s="102"/>
      <c r="I95" s="102"/>
    </row>
    <row r="96" spans="2:9" x14ac:dyDescent="0.25">
      <c r="B96" s="102"/>
      <c r="C96" s="102"/>
      <c r="D96" s="102"/>
      <c r="E96" s="102"/>
      <c r="F96" s="102"/>
      <c r="G96" s="102"/>
      <c r="H96" s="102"/>
      <c r="I96" s="102"/>
    </row>
    <row r="97" spans="2:9" x14ac:dyDescent="0.25">
      <c r="B97" s="102"/>
      <c r="C97" s="102"/>
      <c r="D97" s="102"/>
      <c r="E97" s="102"/>
      <c r="F97" s="102"/>
      <c r="G97" s="102"/>
      <c r="H97" s="102"/>
      <c r="I97" s="102"/>
    </row>
    <row r="98" spans="2:9" x14ac:dyDescent="0.25">
      <c r="B98" s="102"/>
      <c r="C98" s="102"/>
      <c r="D98" s="102"/>
      <c r="E98" s="102"/>
      <c r="F98" s="102"/>
      <c r="G98" s="102"/>
      <c r="H98" s="102"/>
      <c r="I98" s="102"/>
    </row>
    <row r="99" spans="2:9" x14ac:dyDescent="0.25">
      <c r="B99" s="102"/>
      <c r="C99" s="102"/>
      <c r="D99" s="102"/>
      <c r="E99" s="102"/>
      <c r="F99" s="102"/>
      <c r="G99" s="102"/>
      <c r="H99" s="102"/>
      <c r="I99" s="102"/>
    </row>
    <row r="100" spans="2:9" x14ac:dyDescent="0.25">
      <c r="B100" s="102"/>
      <c r="C100" s="102"/>
      <c r="D100" s="102"/>
      <c r="E100" s="102"/>
      <c r="F100" s="102"/>
      <c r="G100" s="102"/>
      <c r="H100" s="102"/>
      <c r="I100" s="102"/>
    </row>
    <row r="101" spans="2:9" x14ac:dyDescent="0.25">
      <c r="B101" s="102"/>
      <c r="C101" s="102"/>
      <c r="D101" s="102"/>
      <c r="E101" s="102"/>
      <c r="F101" s="102"/>
      <c r="G101" s="102"/>
      <c r="H101" s="102"/>
      <c r="I101" s="102"/>
    </row>
    <row r="102" spans="2:9" x14ac:dyDescent="0.25">
      <c r="B102" s="102"/>
      <c r="C102" s="102"/>
      <c r="D102" s="102"/>
      <c r="E102" s="102"/>
      <c r="F102" s="102"/>
      <c r="G102" s="102"/>
      <c r="H102" s="102"/>
      <c r="I102" s="102"/>
    </row>
    <row r="103" spans="2:9" x14ac:dyDescent="0.25">
      <c r="B103" s="102"/>
      <c r="C103" s="102"/>
      <c r="D103" s="102"/>
      <c r="E103" s="102"/>
      <c r="F103" s="102"/>
      <c r="G103" s="102"/>
      <c r="H103" s="102"/>
      <c r="I103" s="102"/>
    </row>
    <row r="104" spans="2:9" x14ac:dyDescent="0.25">
      <c r="B104" s="102"/>
      <c r="C104" s="102"/>
      <c r="D104" s="102"/>
      <c r="E104" s="102"/>
      <c r="F104" s="102"/>
      <c r="G104" s="102"/>
      <c r="H104" s="102"/>
      <c r="I104" s="102"/>
    </row>
    <row r="105" spans="2:9" x14ac:dyDescent="0.25">
      <c r="B105" s="102"/>
      <c r="C105" s="102"/>
      <c r="D105" s="102"/>
      <c r="E105" s="102"/>
      <c r="F105" s="102"/>
      <c r="G105" s="102"/>
      <c r="H105" s="102"/>
      <c r="I105" s="102"/>
    </row>
    <row r="106" spans="2:9" x14ac:dyDescent="0.25">
      <c r="B106" s="102"/>
      <c r="C106" s="102"/>
      <c r="D106" s="102"/>
      <c r="E106" s="102"/>
      <c r="F106" s="102"/>
      <c r="G106" s="102"/>
      <c r="H106" s="102"/>
      <c r="I106" s="102"/>
    </row>
    <row r="107" spans="2:9" x14ac:dyDescent="0.25">
      <c r="B107" s="102"/>
      <c r="C107" s="102"/>
      <c r="D107" s="102"/>
      <c r="E107" s="102"/>
      <c r="F107" s="102"/>
      <c r="G107" s="102"/>
      <c r="H107" s="102"/>
      <c r="I107" s="102"/>
    </row>
    <row r="108" spans="2:9" x14ac:dyDescent="0.25">
      <c r="B108" s="102"/>
      <c r="C108" s="102"/>
      <c r="D108" s="102"/>
      <c r="E108" s="102"/>
      <c r="F108" s="102"/>
      <c r="G108" s="102"/>
      <c r="H108" s="102"/>
      <c r="I108" s="102"/>
    </row>
    <row r="109" spans="2:9" x14ac:dyDescent="0.25">
      <c r="B109" s="102"/>
      <c r="C109" s="102"/>
      <c r="D109" s="102"/>
      <c r="E109" s="102"/>
      <c r="F109" s="102"/>
      <c r="G109" s="102"/>
      <c r="H109" s="102"/>
      <c r="I109" s="102"/>
    </row>
    <row r="110" spans="2:9" x14ac:dyDescent="0.25">
      <c r="B110" s="102"/>
      <c r="C110" s="102"/>
      <c r="D110" s="102"/>
      <c r="E110" s="102"/>
      <c r="F110" s="102"/>
      <c r="G110" s="102"/>
      <c r="H110" s="102"/>
      <c r="I110" s="102"/>
    </row>
    <row r="111" spans="2:9" x14ac:dyDescent="0.25">
      <c r="B111" s="102"/>
      <c r="C111" s="102"/>
      <c r="D111" s="102"/>
      <c r="E111" s="102"/>
      <c r="F111" s="102"/>
      <c r="G111" s="102"/>
      <c r="H111" s="102"/>
      <c r="I111" s="102"/>
    </row>
    <row r="112" spans="2:9" x14ac:dyDescent="0.25">
      <c r="B112" s="102"/>
      <c r="C112" s="102"/>
      <c r="D112" s="102"/>
      <c r="E112" s="102"/>
      <c r="F112" s="102"/>
      <c r="G112" s="102"/>
      <c r="H112" s="102"/>
      <c r="I112" s="102"/>
    </row>
    <row r="113" spans="2:9" x14ac:dyDescent="0.25">
      <c r="B113" s="102"/>
      <c r="C113" s="102"/>
      <c r="D113" s="102"/>
      <c r="E113" s="102"/>
      <c r="F113" s="102"/>
      <c r="G113" s="102"/>
      <c r="H113" s="102"/>
      <c r="I113" s="102"/>
    </row>
    <row r="114" spans="2:9" x14ac:dyDescent="0.25">
      <c r="B114" s="102"/>
      <c r="C114" s="102"/>
      <c r="D114" s="102"/>
      <c r="E114" s="102"/>
      <c r="F114" s="102"/>
      <c r="G114" s="102"/>
      <c r="H114" s="102"/>
      <c r="I114" s="102"/>
    </row>
    <row r="115" spans="2:9" x14ac:dyDescent="0.25">
      <c r="B115" s="102"/>
      <c r="C115" s="102"/>
      <c r="D115" s="102"/>
      <c r="E115" s="102"/>
      <c r="F115" s="102"/>
      <c r="G115" s="102"/>
      <c r="H115" s="102"/>
      <c r="I115" s="102"/>
    </row>
    <row r="116" spans="2:9" x14ac:dyDescent="0.25">
      <c r="B116" s="102"/>
      <c r="C116" s="102"/>
      <c r="D116" s="102"/>
      <c r="E116" s="102"/>
      <c r="F116" s="102"/>
      <c r="G116" s="102"/>
      <c r="H116" s="102"/>
      <c r="I116" s="102"/>
    </row>
    <row r="117" spans="2:9" x14ac:dyDescent="0.25">
      <c r="B117" s="102"/>
      <c r="C117" s="102"/>
      <c r="D117" s="102"/>
      <c r="E117" s="102"/>
      <c r="F117" s="102"/>
      <c r="G117" s="102"/>
      <c r="H117" s="102"/>
      <c r="I117" s="102"/>
    </row>
    <row r="118" spans="2:9" x14ac:dyDescent="0.25">
      <c r="B118" s="102"/>
      <c r="C118" s="102"/>
      <c r="D118" s="102"/>
      <c r="E118" s="102"/>
      <c r="F118" s="102"/>
      <c r="G118" s="102"/>
      <c r="H118" s="102"/>
      <c r="I118" s="102"/>
    </row>
    <row r="119" spans="2:9" x14ac:dyDescent="0.25">
      <c r="B119" s="102"/>
      <c r="C119" s="102"/>
      <c r="D119" s="102"/>
      <c r="E119" s="102"/>
      <c r="F119" s="102"/>
      <c r="G119" s="102"/>
      <c r="H119" s="102"/>
      <c r="I119" s="102"/>
    </row>
    <row r="120" spans="2:9" x14ac:dyDescent="0.25">
      <c r="B120" s="102"/>
      <c r="C120" s="102"/>
      <c r="D120" s="102"/>
      <c r="E120" s="102"/>
      <c r="F120" s="102"/>
      <c r="G120" s="102"/>
      <c r="H120" s="102"/>
      <c r="I120" s="102"/>
    </row>
    <row r="121" spans="2:9" x14ac:dyDescent="0.25">
      <c r="B121" s="102"/>
      <c r="C121" s="102"/>
      <c r="D121" s="102"/>
      <c r="E121" s="102"/>
      <c r="F121" s="102"/>
      <c r="G121" s="102"/>
      <c r="H121" s="102"/>
      <c r="I121" s="102"/>
    </row>
    <row r="122" spans="2:9" x14ac:dyDescent="0.25">
      <c r="B122" s="102"/>
      <c r="C122" s="102"/>
      <c r="D122" s="102"/>
      <c r="E122" s="102"/>
      <c r="F122" s="102"/>
      <c r="G122" s="102"/>
      <c r="H122" s="102"/>
      <c r="I122" s="102"/>
    </row>
    <row r="123" spans="2:9" x14ac:dyDescent="0.25">
      <c r="B123" s="102"/>
      <c r="C123" s="102"/>
      <c r="D123" s="102"/>
      <c r="E123" s="102"/>
      <c r="F123" s="102"/>
      <c r="G123" s="102"/>
      <c r="H123" s="102"/>
      <c r="I123" s="102"/>
    </row>
    <row r="124" spans="2:9" x14ac:dyDescent="0.25">
      <c r="B124" s="102"/>
      <c r="C124" s="102"/>
      <c r="D124" s="102"/>
      <c r="E124" s="102"/>
      <c r="F124" s="102"/>
      <c r="G124" s="102"/>
      <c r="H124" s="102"/>
      <c r="I124" s="102"/>
    </row>
    <row r="125" spans="2:9" x14ac:dyDescent="0.25">
      <c r="B125" s="102"/>
      <c r="C125" s="102"/>
      <c r="D125" s="102"/>
      <c r="E125" s="102"/>
      <c r="F125" s="102"/>
      <c r="G125" s="102"/>
      <c r="H125" s="102"/>
      <c r="I125" s="102"/>
    </row>
    <row r="126" spans="2:9" x14ac:dyDescent="0.25">
      <c r="B126" s="102"/>
      <c r="C126" s="102"/>
      <c r="D126" s="102"/>
      <c r="E126" s="102"/>
      <c r="F126" s="102"/>
      <c r="G126" s="102"/>
      <c r="H126" s="102"/>
      <c r="I126" s="102"/>
    </row>
    <row r="127" spans="2:9" x14ac:dyDescent="0.25">
      <c r="B127" s="102"/>
      <c r="C127" s="102"/>
      <c r="D127" s="102"/>
      <c r="E127" s="102"/>
      <c r="F127" s="102"/>
      <c r="G127" s="102"/>
      <c r="H127" s="102"/>
      <c r="I127" s="102"/>
    </row>
    <row r="128" spans="2:9" x14ac:dyDescent="0.25">
      <c r="B128" s="102"/>
      <c r="C128" s="102"/>
      <c r="D128" s="102"/>
      <c r="E128" s="102"/>
      <c r="F128" s="102"/>
      <c r="G128" s="102"/>
      <c r="H128" s="102"/>
      <c r="I128" s="102"/>
    </row>
    <row r="129" spans="2:9" x14ac:dyDescent="0.25">
      <c r="B129" s="102"/>
      <c r="C129" s="102"/>
      <c r="D129" s="102"/>
      <c r="E129" s="102"/>
      <c r="F129" s="102"/>
      <c r="G129" s="102"/>
      <c r="H129" s="102"/>
      <c r="I129" s="102"/>
    </row>
    <row r="130" spans="2:9" x14ac:dyDescent="0.25">
      <c r="B130" s="102"/>
      <c r="C130" s="102"/>
      <c r="D130" s="102"/>
      <c r="E130" s="102"/>
      <c r="F130" s="102"/>
      <c r="G130" s="102"/>
      <c r="H130" s="102"/>
      <c r="I130" s="102"/>
    </row>
    <row r="131" spans="2:9" x14ac:dyDescent="0.25">
      <c r="B131" s="102"/>
      <c r="C131" s="102"/>
      <c r="D131" s="102"/>
      <c r="E131" s="102"/>
      <c r="F131" s="102"/>
      <c r="G131" s="102"/>
      <c r="H131" s="102"/>
      <c r="I131" s="102"/>
    </row>
    <row r="132" spans="2:9" x14ac:dyDescent="0.25">
      <c r="B132" s="102"/>
      <c r="C132" s="102"/>
      <c r="D132" s="102"/>
      <c r="E132" s="102"/>
      <c r="F132" s="102"/>
      <c r="G132" s="102"/>
      <c r="H132" s="102"/>
      <c r="I132" s="102"/>
    </row>
    <row r="133" spans="2:9" x14ac:dyDescent="0.25">
      <c r="B133" s="102"/>
      <c r="C133" s="102"/>
      <c r="D133" s="102"/>
      <c r="E133" s="102"/>
      <c r="F133" s="102"/>
      <c r="G133" s="102"/>
      <c r="H133" s="102"/>
      <c r="I133" s="102"/>
    </row>
    <row r="134" spans="2:9" x14ac:dyDescent="0.25">
      <c r="B134" s="102"/>
      <c r="C134" s="102"/>
      <c r="D134" s="102"/>
      <c r="E134" s="102"/>
      <c r="F134" s="102"/>
      <c r="G134" s="102"/>
      <c r="H134" s="102"/>
      <c r="I134" s="102"/>
    </row>
    <row r="135" spans="2:9" x14ac:dyDescent="0.25">
      <c r="B135" s="102"/>
      <c r="C135" s="102"/>
      <c r="D135" s="102"/>
      <c r="E135" s="102"/>
      <c r="F135" s="102"/>
      <c r="G135" s="102"/>
      <c r="H135" s="102"/>
      <c r="I135" s="102"/>
    </row>
    <row r="136" spans="2:9" x14ac:dyDescent="0.25">
      <c r="B136" s="102"/>
      <c r="C136" s="102"/>
      <c r="D136" s="102"/>
      <c r="E136" s="102"/>
      <c r="F136" s="102"/>
      <c r="G136" s="102"/>
      <c r="H136" s="102"/>
      <c r="I136" s="102"/>
    </row>
    <row r="137" spans="2:9" x14ac:dyDescent="0.25">
      <c r="B137" s="102"/>
      <c r="C137" s="102"/>
      <c r="D137" s="102"/>
      <c r="E137" s="102"/>
      <c r="F137" s="102"/>
      <c r="G137" s="102"/>
      <c r="H137" s="102"/>
      <c r="I137" s="102"/>
    </row>
    <row r="138" spans="2:9" x14ac:dyDescent="0.25">
      <c r="B138" s="102"/>
      <c r="C138" s="102"/>
      <c r="D138" s="102"/>
      <c r="E138" s="102"/>
      <c r="F138" s="102"/>
      <c r="G138" s="102"/>
      <c r="H138" s="102"/>
      <c r="I138" s="102"/>
    </row>
    <row r="139" spans="2:9" x14ac:dyDescent="0.25">
      <c r="B139" s="102"/>
      <c r="C139" s="102"/>
      <c r="D139" s="102"/>
      <c r="E139" s="102"/>
      <c r="F139" s="102"/>
      <c r="G139" s="102"/>
      <c r="H139" s="102"/>
      <c r="I139" s="102"/>
    </row>
    <row r="140" spans="2:9" x14ac:dyDescent="0.25">
      <c r="B140" s="102"/>
      <c r="C140" s="102"/>
      <c r="D140" s="102"/>
      <c r="E140" s="102"/>
      <c r="F140" s="102"/>
      <c r="G140" s="102"/>
      <c r="H140" s="102"/>
      <c r="I140" s="102"/>
    </row>
    <row r="141" spans="2:9" x14ac:dyDescent="0.25">
      <c r="B141" s="102"/>
      <c r="C141" s="102"/>
      <c r="D141" s="102"/>
      <c r="E141" s="102"/>
      <c r="F141" s="102"/>
      <c r="G141" s="102"/>
      <c r="H141" s="102"/>
      <c r="I141" s="102"/>
    </row>
    <row r="142" spans="2:9" x14ac:dyDescent="0.25">
      <c r="B142" s="102"/>
      <c r="C142" s="102"/>
      <c r="D142" s="102"/>
      <c r="E142" s="102"/>
      <c r="F142" s="102"/>
      <c r="G142" s="102"/>
      <c r="H142" s="102"/>
      <c r="I142" s="102"/>
    </row>
    <row r="143" spans="2:9" x14ac:dyDescent="0.25">
      <c r="B143" s="102"/>
      <c r="C143" s="102"/>
      <c r="D143" s="102"/>
      <c r="E143" s="102"/>
      <c r="F143" s="102"/>
      <c r="G143" s="102"/>
      <c r="H143" s="102"/>
      <c r="I143" s="102"/>
    </row>
    <row r="144" spans="2:9" x14ac:dyDescent="0.25">
      <c r="B144" s="102"/>
      <c r="C144" s="102"/>
      <c r="D144" s="102"/>
      <c r="E144" s="102"/>
      <c r="F144" s="102"/>
      <c r="G144" s="102"/>
      <c r="H144" s="102"/>
      <c r="I144" s="102"/>
    </row>
    <row r="145" spans="2:9" x14ac:dyDescent="0.25">
      <c r="B145" s="102"/>
      <c r="C145" s="102"/>
      <c r="D145" s="102"/>
      <c r="E145" s="102"/>
      <c r="F145" s="102"/>
      <c r="G145" s="102"/>
      <c r="H145" s="102"/>
      <c r="I145" s="102"/>
    </row>
    <row r="146" spans="2:9" x14ac:dyDescent="0.25">
      <c r="B146" s="102"/>
      <c r="C146" s="102"/>
      <c r="D146" s="102"/>
      <c r="E146" s="102"/>
      <c r="F146" s="102"/>
      <c r="G146" s="102"/>
      <c r="H146" s="102"/>
      <c r="I146" s="102"/>
    </row>
    <row r="147" spans="2:9" x14ac:dyDescent="0.25">
      <c r="B147" s="102"/>
      <c r="C147" s="102"/>
      <c r="D147" s="102"/>
      <c r="E147" s="102"/>
      <c r="F147" s="102"/>
      <c r="G147" s="102"/>
      <c r="H147" s="102"/>
      <c r="I147" s="102"/>
    </row>
    <row r="148" spans="2:9" x14ac:dyDescent="0.25">
      <c r="B148" s="102"/>
      <c r="C148" s="102"/>
      <c r="D148" s="102"/>
      <c r="E148" s="102"/>
      <c r="F148" s="102"/>
      <c r="G148" s="102"/>
      <c r="H148" s="102"/>
      <c r="I148" s="102"/>
    </row>
    <row r="149" spans="2:9" x14ac:dyDescent="0.25">
      <c r="B149" s="102"/>
      <c r="C149" s="102"/>
      <c r="D149" s="102"/>
      <c r="E149" s="102"/>
      <c r="F149" s="102"/>
      <c r="G149" s="102"/>
      <c r="H149" s="102"/>
      <c r="I149" s="102"/>
    </row>
    <row r="150" spans="2:9" x14ac:dyDescent="0.25">
      <c r="B150" s="102"/>
      <c r="C150" s="102"/>
      <c r="D150" s="102"/>
      <c r="E150" s="102"/>
      <c r="F150" s="102"/>
      <c r="G150" s="102"/>
      <c r="H150" s="102"/>
      <c r="I150" s="102"/>
    </row>
    <row r="151" spans="2:9" x14ac:dyDescent="0.25">
      <c r="B151" s="102"/>
      <c r="C151" s="102"/>
      <c r="D151" s="102"/>
      <c r="E151" s="102"/>
      <c r="F151" s="102"/>
      <c r="G151" s="102"/>
      <c r="H151" s="102"/>
      <c r="I151" s="102"/>
    </row>
    <row r="152" spans="2:9" x14ac:dyDescent="0.25">
      <c r="B152" s="102"/>
      <c r="C152" s="102"/>
      <c r="D152" s="102"/>
      <c r="E152" s="102"/>
      <c r="F152" s="102"/>
      <c r="G152" s="102"/>
      <c r="H152" s="102"/>
      <c r="I152" s="102"/>
    </row>
    <row r="153" spans="2:9" x14ac:dyDescent="0.25">
      <c r="B153" s="102"/>
      <c r="C153" s="102"/>
      <c r="D153" s="102"/>
      <c r="E153" s="102"/>
      <c r="F153" s="102"/>
      <c r="G153" s="102"/>
      <c r="H153" s="102"/>
      <c r="I153" s="102"/>
    </row>
    <row r="154" spans="2:9" x14ac:dyDescent="0.25">
      <c r="B154" s="102"/>
      <c r="C154" s="102"/>
      <c r="D154" s="102"/>
      <c r="E154" s="102"/>
      <c r="F154" s="102"/>
      <c r="G154" s="102"/>
      <c r="H154" s="102"/>
      <c r="I154" s="102"/>
    </row>
    <row r="155" spans="2:9" x14ac:dyDescent="0.25">
      <c r="B155" s="102"/>
      <c r="C155" s="102"/>
      <c r="D155" s="102"/>
      <c r="E155" s="102"/>
      <c r="F155" s="102"/>
      <c r="G155" s="102"/>
      <c r="H155" s="102"/>
      <c r="I155" s="102"/>
    </row>
    <row r="156" spans="2:9" x14ac:dyDescent="0.25">
      <c r="B156" s="102"/>
      <c r="C156" s="102"/>
      <c r="D156" s="102"/>
      <c r="E156" s="102"/>
      <c r="F156" s="102"/>
      <c r="G156" s="102"/>
      <c r="H156" s="102"/>
      <c r="I156" s="102"/>
    </row>
    <row r="157" spans="2:9" x14ac:dyDescent="0.25">
      <c r="B157" s="102"/>
      <c r="C157" s="102"/>
      <c r="D157" s="102"/>
      <c r="E157" s="102"/>
      <c r="F157" s="102"/>
      <c r="G157" s="102"/>
      <c r="H157" s="102"/>
      <c r="I157" s="102"/>
    </row>
  </sheetData>
  <mergeCells count="2">
    <mergeCell ref="J5:K5"/>
    <mergeCell ref="J10:K10"/>
  </mergeCells>
  <hyperlinks>
    <hyperlink ref="M2" location="'INDEX'!A1" tooltip="Back to INDEX" display="← Ana Sayfa / Back to Index" xr:uid="{B7DB8EC1-502E-4273-A1CA-E8F1FEA224C1}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AAE12-625D-47BC-850E-2E6798884FF9}">
  <dimension ref="A1:B2"/>
  <sheetViews>
    <sheetView workbookViewId="0"/>
  </sheetViews>
  <sheetFormatPr defaultRowHeight="15" x14ac:dyDescent="0.25"/>
  <sheetData>
    <row r="1" spans="1:2" x14ac:dyDescent="0.25">
      <c r="A1" s="87" t="s">
        <v>6402</v>
      </c>
      <c r="B1" s="87" t="s">
        <v>6403</v>
      </c>
    </row>
    <row r="2" spans="1:2" x14ac:dyDescent="0.25">
      <c r="A2" s="87" t="s">
        <v>6404</v>
      </c>
      <c r="B2" s="87" t="s">
        <v>6405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rgb="FF7030A0"/>
  </sheetPr>
  <dimension ref="A1:Y1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140625" style="1" bestFit="1" customWidth="1"/>
    <col min="2" max="2" width="12" style="1" bestFit="1" customWidth="1"/>
    <col min="3" max="3" width="13.28515625" style="1" bestFit="1" customWidth="1"/>
    <col min="4" max="4" width="19" style="1" bestFit="1" customWidth="1"/>
    <col min="5" max="5" width="13.140625" style="1" bestFit="1" customWidth="1"/>
    <col min="6" max="6" width="15.85546875" style="1" bestFit="1" customWidth="1"/>
    <col min="7" max="7" width="19.28515625" style="1" bestFit="1" customWidth="1"/>
    <col min="8" max="8" width="10.7109375" style="1" bestFit="1" customWidth="1"/>
    <col min="9" max="9" width="15.42578125" style="1" bestFit="1" customWidth="1"/>
    <col min="10" max="10" width="28.85546875" style="1" bestFit="1" customWidth="1"/>
    <col min="11" max="11" width="20.5703125" style="1" bestFit="1" customWidth="1"/>
    <col min="12" max="12" width="10" style="1" bestFit="1" customWidth="1"/>
    <col min="13" max="13" width="10.85546875" style="1" bestFit="1" customWidth="1"/>
    <col min="14" max="14" width="14.7109375" style="1" bestFit="1" customWidth="1"/>
    <col min="15" max="15" width="9.7109375" style="1" bestFit="1" customWidth="1"/>
    <col min="16" max="16" width="6.42578125" style="1" bestFit="1" customWidth="1"/>
    <col min="17" max="17" width="7.28515625" style="1" bestFit="1" customWidth="1"/>
    <col min="18" max="18" width="16.140625" style="1" bestFit="1" customWidth="1"/>
    <col min="19" max="19" width="13.42578125" style="1" bestFit="1" customWidth="1"/>
    <col min="20" max="21" width="9.140625" style="1" customWidth="1"/>
    <col min="22" max="22" width="13.85546875" style="1" bestFit="1" customWidth="1"/>
    <col min="23" max="23" width="50.7109375" style="1" customWidth="1"/>
    <col min="24" max="24" width="9.140625" style="1" customWidth="1"/>
    <col min="25" max="25" width="28.7109375" style="1" customWidth="1"/>
    <col min="26" max="16384" width="9.140625" style="1"/>
  </cols>
  <sheetData>
    <row r="1" spans="1:25" ht="16.5" x14ac:dyDescent="0.25">
      <c r="A1" s="67" t="s">
        <v>4</v>
      </c>
      <c r="B1" s="67" t="s">
        <v>5</v>
      </c>
      <c r="C1" s="67" t="s">
        <v>8</v>
      </c>
      <c r="D1" s="67" t="s">
        <v>3509</v>
      </c>
      <c r="E1" s="67" t="s">
        <v>218</v>
      </c>
      <c r="F1" s="67" t="s">
        <v>3452</v>
      </c>
      <c r="G1" s="67" t="s">
        <v>3510</v>
      </c>
      <c r="H1" s="67" t="s">
        <v>506</v>
      </c>
      <c r="I1" s="67" t="s">
        <v>3466</v>
      </c>
      <c r="J1" s="67" t="s">
        <v>7</v>
      </c>
      <c r="K1" s="67" t="s">
        <v>9</v>
      </c>
      <c r="L1" s="67" t="s">
        <v>10</v>
      </c>
      <c r="M1" s="67" t="s">
        <v>187</v>
      </c>
      <c r="N1" s="67" t="s">
        <v>3949</v>
      </c>
      <c r="O1" s="67" t="s">
        <v>11</v>
      </c>
      <c r="P1" s="67" t="s">
        <v>3163</v>
      </c>
      <c r="Q1" s="67" t="s">
        <v>3164</v>
      </c>
      <c r="R1" s="67" t="s">
        <v>3165</v>
      </c>
      <c r="S1" s="67" t="s">
        <v>3566</v>
      </c>
      <c r="V1" s="9" t="s">
        <v>96</v>
      </c>
      <c r="W1" s="77" t="s">
        <v>5216</v>
      </c>
    </row>
    <row r="2" spans="1:25" x14ac:dyDescent="0.25">
      <c r="A2" s="23" t="s">
        <v>75</v>
      </c>
      <c r="B2" s="24">
        <v>45293</v>
      </c>
      <c r="C2" s="23" t="s">
        <v>20</v>
      </c>
      <c r="D2" s="23" t="s">
        <v>3513</v>
      </c>
      <c r="E2" s="23" t="s">
        <v>242</v>
      </c>
      <c r="F2" s="23" t="s">
        <v>2425</v>
      </c>
      <c r="G2" s="23" t="s">
        <v>3516</v>
      </c>
      <c r="H2" s="23" t="s">
        <v>1599</v>
      </c>
      <c r="I2" s="23" t="s">
        <v>3487</v>
      </c>
      <c r="J2" s="23" t="s">
        <v>66</v>
      </c>
      <c r="K2" s="23" t="s">
        <v>64</v>
      </c>
      <c r="L2" s="25">
        <v>14</v>
      </c>
      <c r="M2" s="26">
        <v>517.28</v>
      </c>
      <c r="N2" s="72">
        <v>0</v>
      </c>
      <c r="O2" s="25">
        <v>7241.92</v>
      </c>
      <c r="P2" s="25">
        <v>4506.9799999999996</v>
      </c>
      <c r="Q2" s="25">
        <v>2734.94</v>
      </c>
      <c r="R2" s="25">
        <v>7500.59</v>
      </c>
      <c r="S2" s="23" t="s">
        <v>442</v>
      </c>
      <c r="V2" s="9" t="s">
        <v>97</v>
      </c>
      <c r="W2" s="78" t="s">
        <v>5217</v>
      </c>
      <c r="Y2" s="128" t="s">
        <v>6607</v>
      </c>
    </row>
    <row r="3" spans="1:25" x14ac:dyDescent="0.25">
      <c r="A3" s="23" t="s">
        <v>17</v>
      </c>
      <c r="B3" s="24">
        <v>45294</v>
      </c>
      <c r="C3" s="23" t="s">
        <v>40</v>
      </c>
      <c r="D3" s="23" t="s">
        <v>3511</v>
      </c>
      <c r="E3" s="23" t="s">
        <v>4233</v>
      </c>
      <c r="F3" s="23" t="s">
        <v>2422</v>
      </c>
      <c r="G3" s="23" t="s">
        <v>3512</v>
      </c>
      <c r="H3" s="23" t="s">
        <v>1598</v>
      </c>
      <c r="I3" s="23" t="s">
        <v>3485</v>
      </c>
      <c r="J3" s="23" t="s">
        <v>193</v>
      </c>
      <c r="K3" s="23" t="s">
        <v>41</v>
      </c>
      <c r="L3" s="25">
        <v>39</v>
      </c>
      <c r="M3" s="26">
        <v>150.30000000000001</v>
      </c>
      <c r="N3" s="72">
        <v>0</v>
      </c>
      <c r="O3" s="25">
        <v>5861.7</v>
      </c>
      <c r="P3" s="25">
        <v>1873.91</v>
      </c>
      <c r="Q3" s="25">
        <v>3987.79</v>
      </c>
      <c r="R3" s="25">
        <v>4962.97</v>
      </c>
      <c r="S3" s="23" t="s">
        <v>439</v>
      </c>
      <c r="V3" s="9" t="s">
        <v>98</v>
      </c>
      <c r="W3" s="78" t="s">
        <v>5218</v>
      </c>
    </row>
    <row r="4" spans="1:25" x14ac:dyDescent="0.25">
      <c r="A4" s="23" t="s">
        <v>47</v>
      </c>
      <c r="B4" s="24">
        <v>45295</v>
      </c>
      <c r="C4" s="23" t="s">
        <v>20</v>
      </c>
      <c r="D4" s="23" t="s">
        <v>3521</v>
      </c>
      <c r="E4" s="23" t="s">
        <v>4234</v>
      </c>
      <c r="F4" s="23" t="s">
        <v>2423</v>
      </c>
      <c r="G4" s="23" t="s">
        <v>3526</v>
      </c>
      <c r="H4" s="23" t="s">
        <v>1597</v>
      </c>
      <c r="I4" s="23" t="s">
        <v>3482</v>
      </c>
      <c r="J4" s="23" t="s">
        <v>63</v>
      </c>
      <c r="K4" s="23" t="s">
        <v>21</v>
      </c>
      <c r="L4" s="25">
        <v>11</v>
      </c>
      <c r="M4" s="26">
        <v>478.22</v>
      </c>
      <c r="N4" s="72">
        <v>0</v>
      </c>
      <c r="O4" s="25">
        <v>5260.42</v>
      </c>
      <c r="P4" s="25">
        <v>3471.86</v>
      </c>
      <c r="Q4" s="25">
        <v>1788.56</v>
      </c>
      <c r="R4" s="25">
        <v>4562.91</v>
      </c>
      <c r="S4" s="23" t="s">
        <v>440</v>
      </c>
      <c r="W4" s="79"/>
    </row>
    <row r="5" spans="1:25" x14ac:dyDescent="0.25">
      <c r="A5" s="23" t="s">
        <v>37</v>
      </c>
      <c r="B5" s="24">
        <v>45297</v>
      </c>
      <c r="C5" s="23" t="s">
        <v>20</v>
      </c>
      <c r="D5" s="23" t="s">
        <v>3513</v>
      </c>
      <c r="E5" s="23" t="s">
        <v>242</v>
      </c>
      <c r="F5" s="23" t="s">
        <v>2424</v>
      </c>
      <c r="G5" s="23" t="s">
        <v>3514</v>
      </c>
      <c r="H5" s="23" t="s">
        <v>1599</v>
      </c>
      <c r="I5" s="23" t="s">
        <v>3486</v>
      </c>
      <c r="J5" s="23" t="s">
        <v>190</v>
      </c>
      <c r="K5" s="23" t="s">
        <v>491</v>
      </c>
      <c r="L5" s="25">
        <v>7</v>
      </c>
      <c r="M5" s="26">
        <v>704.29</v>
      </c>
      <c r="N5" s="72">
        <v>0</v>
      </c>
      <c r="O5" s="25">
        <v>4930.03</v>
      </c>
      <c r="P5" s="25">
        <v>3387</v>
      </c>
      <c r="Q5" s="25">
        <v>1543.03</v>
      </c>
      <c r="R5" s="25">
        <v>6089.37</v>
      </c>
      <c r="S5" s="23" t="s">
        <v>439</v>
      </c>
      <c r="V5" s="113" t="s">
        <v>99</v>
      </c>
      <c r="W5" s="122"/>
    </row>
    <row r="6" spans="1:25" x14ac:dyDescent="0.25">
      <c r="A6" s="23" t="s">
        <v>65</v>
      </c>
      <c r="B6" s="24">
        <v>45298</v>
      </c>
      <c r="C6" s="23" t="s">
        <v>20</v>
      </c>
      <c r="D6" s="23" t="s">
        <v>3513</v>
      </c>
      <c r="E6" s="23" t="s">
        <v>4235</v>
      </c>
      <c r="F6" s="23" t="s">
        <v>2424</v>
      </c>
      <c r="G6" s="23" t="s">
        <v>3514</v>
      </c>
      <c r="H6" s="23" t="s">
        <v>1598</v>
      </c>
      <c r="I6" s="23" t="s">
        <v>3485</v>
      </c>
      <c r="J6" s="23" t="s">
        <v>193</v>
      </c>
      <c r="K6" s="23" t="s">
        <v>491</v>
      </c>
      <c r="L6" s="25">
        <v>6</v>
      </c>
      <c r="M6" s="26">
        <v>143.55000000000001</v>
      </c>
      <c r="N6" s="72">
        <v>0</v>
      </c>
      <c r="O6" s="25">
        <v>861.3</v>
      </c>
      <c r="P6" s="25">
        <v>241.49</v>
      </c>
      <c r="Q6" s="25">
        <v>619.80999999999995</v>
      </c>
      <c r="R6" s="25">
        <v>1005.51</v>
      </c>
      <c r="S6" s="23" t="s">
        <v>439</v>
      </c>
      <c r="V6" s="15" t="s">
        <v>100</v>
      </c>
      <c r="W6" s="80" t="s">
        <v>5219</v>
      </c>
    </row>
    <row r="7" spans="1:25" ht="28.5" x14ac:dyDescent="0.25">
      <c r="A7" s="23" t="s">
        <v>82</v>
      </c>
      <c r="B7" s="24">
        <v>45299</v>
      </c>
      <c r="C7" s="23" t="s">
        <v>20</v>
      </c>
      <c r="D7" s="23" t="s">
        <v>3513</v>
      </c>
      <c r="E7" s="23" t="s">
        <v>4236</v>
      </c>
      <c r="F7" s="23" t="s">
        <v>2424</v>
      </c>
      <c r="G7" s="23" t="s">
        <v>3523</v>
      </c>
      <c r="H7" s="23" t="s">
        <v>1599</v>
      </c>
      <c r="I7" s="23" t="s">
        <v>3486</v>
      </c>
      <c r="J7" s="23" t="s">
        <v>190</v>
      </c>
      <c r="K7" s="23" t="s">
        <v>64</v>
      </c>
      <c r="L7" s="25">
        <v>6</v>
      </c>
      <c r="M7" s="26">
        <v>701.28</v>
      </c>
      <c r="N7" s="72">
        <v>0.08</v>
      </c>
      <c r="O7" s="25">
        <v>3871.07</v>
      </c>
      <c r="P7" s="25">
        <v>2461.54</v>
      </c>
      <c r="Q7" s="25">
        <v>1409.53</v>
      </c>
      <c r="R7" s="25">
        <v>3339.35</v>
      </c>
      <c r="S7" s="23" t="s">
        <v>439</v>
      </c>
      <c r="V7" s="15" t="s">
        <v>101</v>
      </c>
      <c r="W7" s="80" t="s">
        <v>5220</v>
      </c>
    </row>
    <row r="8" spans="1:25" x14ac:dyDescent="0.25">
      <c r="A8" s="23" t="s">
        <v>61</v>
      </c>
      <c r="B8" s="24">
        <v>45300</v>
      </c>
      <c r="C8" s="23" t="s">
        <v>40</v>
      </c>
      <c r="D8" s="23" t="s">
        <v>3511</v>
      </c>
      <c r="E8" s="23" t="s">
        <v>4233</v>
      </c>
      <c r="F8" s="23" t="s">
        <v>2422</v>
      </c>
      <c r="G8" s="23" t="s">
        <v>3514</v>
      </c>
      <c r="H8" s="23" t="s">
        <v>1599</v>
      </c>
      <c r="I8" s="23" t="s">
        <v>3486</v>
      </c>
      <c r="J8" s="23" t="s">
        <v>190</v>
      </c>
      <c r="K8" s="23" t="s">
        <v>41</v>
      </c>
      <c r="L8" s="25">
        <v>3</v>
      </c>
      <c r="M8" s="26">
        <v>711.89</v>
      </c>
      <c r="N8" s="72">
        <v>0.1</v>
      </c>
      <c r="O8" s="25">
        <v>1922.1</v>
      </c>
      <c r="P8" s="25">
        <v>1166.27</v>
      </c>
      <c r="Q8" s="25">
        <v>755.83</v>
      </c>
      <c r="R8" s="25">
        <v>2156.2800000000002</v>
      </c>
      <c r="S8" s="23" t="s">
        <v>439</v>
      </c>
      <c r="V8" s="15" t="s">
        <v>103</v>
      </c>
      <c r="W8" s="80" t="s">
        <v>5221</v>
      </c>
    </row>
    <row r="9" spans="1:25" x14ac:dyDescent="0.25">
      <c r="A9" s="23" t="s">
        <v>68</v>
      </c>
      <c r="B9" s="24">
        <v>45300</v>
      </c>
      <c r="C9" s="23" t="s">
        <v>20</v>
      </c>
      <c r="D9" s="23" t="s">
        <v>3521</v>
      </c>
      <c r="E9" s="23" t="s">
        <v>4234</v>
      </c>
      <c r="F9" s="23" t="s">
        <v>2426</v>
      </c>
      <c r="G9" s="23" t="s">
        <v>3514</v>
      </c>
      <c r="H9" s="23" t="s">
        <v>1599</v>
      </c>
      <c r="I9" s="23" t="s">
        <v>3488</v>
      </c>
      <c r="J9" s="23" t="s">
        <v>195</v>
      </c>
      <c r="K9" s="23" t="s">
        <v>491</v>
      </c>
      <c r="L9" s="25">
        <v>9</v>
      </c>
      <c r="M9" s="26">
        <v>177.84</v>
      </c>
      <c r="N9" s="72">
        <v>0.1</v>
      </c>
      <c r="O9" s="25">
        <v>1440.5</v>
      </c>
      <c r="P9" s="25">
        <v>723.97</v>
      </c>
      <c r="Q9" s="25">
        <v>716.53</v>
      </c>
      <c r="R9" s="25">
        <v>1601</v>
      </c>
      <c r="S9" s="23" t="s">
        <v>439</v>
      </c>
      <c r="V9" s="15" t="s">
        <v>104</v>
      </c>
      <c r="W9" s="80" t="s">
        <v>5222</v>
      </c>
    </row>
    <row r="10" spans="1:25" x14ac:dyDescent="0.25">
      <c r="A10" s="23" t="s">
        <v>95</v>
      </c>
      <c r="B10" s="24">
        <v>45300</v>
      </c>
      <c r="C10" s="23" t="s">
        <v>20</v>
      </c>
      <c r="D10" s="23" t="s">
        <v>3521</v>
      </c>
      <c r="E10" s="23" t="s">
        <v>4237</v>
      </c>
      <c r="F10" s="23" t="s">
        <v>2423</v>
      </c>
      <c r="G10" s="23" t="s">
        <v>3512</v>
      </c>
      <c r="H10" s="23" t="s">
        <v>1598</v>
      </c>
      <c r="I10" s="23" t="s">
        <v>3484</v>
      </c>
      <c r="J10" s="23" t="s">
        <v>28</v>
      </c>
      <c r="K10" s="23" t="s">
        <v>491</v>
      </c>
      <c r="L10" s="25">
        <v>17</v>
      </c>
      <c r="M10" s="26">
        <v>202.52</v>
      </c>
      <c r="N10" s="72">
        <v>0</v>
      </c>
      <c r="O10" s="25">
        <v>3442.84</v>
      </c>
      <c r="P10" s="25">
        <v>970.45</v>
      </c>
      <c r="Q10" s="25">
        <v>2472.39</v>
      </c>
      <c r="R10" s="25">
        <v>3272.75</v>
      </c>
      <c r="S10" s="23" t="s">
        <v>440</v>
      </c>
      <c r="W10" s="79"/>
    </row>
    <row r="11" spans="1:25" x14ac:dyDescent="0.25">
      <c r="A11" s="23" t="s">
        <v>205</v>
      </c>
      <c r="B11" s="24">
        <v>45300</v>
      </c>
      <c r="C11" s="23" t="s">
        <v>20</v>
      </c>
      <c r="D11" s="23" t="s">
        <v>3521</v>
      </c>
      <c r="E11" s="23" t="s">
        <v>222</v>
      </c>
      <c r="F11" s="23" t="s">
        <v>2425</v>
      </c>
      <c r="G11" s="23" t="s">
        <v>3514</v>
      </c>
      <c r="H11" s="23" t="s">
        <v>507</v>
      </c>
      <c r="I11" s="23" t="s">
        <v>3471</v>
      </c>
      <c r="J11" s="23" t="s">
        <v>70</v>
      </c>
      <c r="K11" s="23" t="s">
        <v>21</v>
      </c>
      <c r="L11" s="25">
        <v>6</v>
      </c>
      <c r="M11" s="26">
        <v>738.77</v>
      </c>
      <c r="N11" s="72">
        <v>0</v>
      </c>
      <c r="O11" s="25">
        <v>4432.62</v>
      </c>
      <c r="P11" s="25">
        <v>3125.63</v>
      </c>
      <c r="Q11" s="25">
        <v>1306.99</v>
      </c>
      <c r="R11" s="25">
        <v>4310.82</v>
      </c>
      <c r="S11" s="23" t="s">
        <v>439</v>
      </c>
      <c r="V11" s="113" t="s">
        <v>105</v>
      </c>
      <c r="W11" s="122"/>
    </row>
    <row r="12" spans="1:25" x14ac:dyDescent="0.25">
      <c r="A12" s="23" t="s">
        <v>22</v>
      </c>
      <c r="B12" s="24">
        <v>45302</v>
      </c>
      <c r="C12" s="23" t="s">
        <v>15</v>
      </c>
      <c r="D12" s="23" t="s">
        <v>3518</v>
      </c>
      <c r="E12" s="23" t="s">
        <v>238</v>
      </c>
      <c r="F12" s="23" t="s">
        <v>2422</v>
      </c>
      <c r="G12" s="23" t="s">
        <v>3514</v>
      </c>
      <c r="H12" s="23" t="s">
        <v>1598</v>
      </c>
      <c r="I12" s="23" t="s">
        <v>3485</v>
      </c>
      <c r="J12" s="23" t="s">
        <v>193</v>
      </c>
      <c r="K12" s="23" t="s">
        <v>25</v>
      </c>
      <c r="L12" s="25">
        <v>6</v>
      </c>
      <c r="M12" s="26">
        <v>148.82</v>
      </c>
      <c r="N12" s="72">
        <v>0</v>
      </c>
      <c r="O12" s="25">
        <v>892.92</v>
      </c>
      <c r="P12" s="25">
        <v>326.07</v>
      </c>
      <c r="Q12" s="25">
        <v>566.85</v>
      </c>
      <c r="R12" s="25">
        <v>1105.8599999999999</v>
      </c>
      <c r="S12" s="23" t="s">
        <v>440</v>
      </c>
      <c r="V12" s="15" t="s">
        <v>100</v>
      </c>
      <c r="W12" s="80" t="s">
        <v>5223</v>
      </c>
    </row>
    <row r="13" spans="1:25" x14ac:dyDescent="0.25">
      <c r="A13" s="23" t="s">
        <v>88</v>
      </c>
      <c r="B13" s="24">
        <v>45302</v>
      </c>
      <c r="C13" s="23" t="s">
        <v>20</v>
      </c>
      <c r="D13" s="23" t="s">
        <v>3513</v>
      </c>
      <c r="E13" s="23" t="s">
        <v>242</v>
      </c>
      <c r="F13" s="23" t="s">
        <v>2422</v>
      </c>
      <c r="G13" s="23" t="s">
        <v>3516</v>
      </c>
      <c r="H13" s="23" t="s">
        <v>512</v>
      </c>
      <c r="I13" s="23" t="s">
        <v>3472</v>
      </c>
      <c r="J13" s="23" t="s">
        <v>58</v>
      </c>
      <c r="K13" s="23" t="s">
        <v>64</v>
      </c>
      <c r="L13" s="25">
        <v>8</v>
      </c>
      <c r="M13" s="26">
        <v>907.72</v>
      </c>
      <c r="N13" s="72">
        <v>0.05</v>
      </c>
      <c r="O13" s="25">
        <v>6898.67</v>
      </c>
      <c r="P13" s="25">
        <v>4647.0600000000004</v>
      </c>
      <c r="Q13" s="25">
        <v>2251.61</v>
      </c>
      <c r="R13" s="25">
        <v>8137.44</v>
      </c>
      <c r="S13" s="23" t="s">
        <v>440</v>
      </c>
      <c r="V13" s="15" t="s">
        <v>101</v>
      </c>
      <c r="W13" s="80" t="s">
        <v>5224</v>
      </c>
    </row>
    <row r="14" spans="1:25" x14ac:dyDescent="0.25">
      <c r="A14" s="23" t="s">
        <v>203</v>
      </c>
      <c r="B14" s="24">
        <v>45302</v>
      </c>
      <c r="C14" s="23" t="s">
        <v>29</v>
      </c>
      <c r="D14" s="23" t="s">
        <v>230</v>
      </c>
      <c r="E14" s="23" t="s">
        <v>230</v>
      </c>
      <c r="F14" s="23" t="s">
        <v>2424</v>
      </c>
      <c r="G14" s="23" t="s">
        <v>3516</v>
      </c>
      <c r="H14" s="23" t="s">
        <v>1598</v>
      </c>
      <c r="I14" s="23" t="s">
        <v>3484</v>
      </c>
      <c r="J14" s="23" t="s">
        <v>28</v>
      </c>
      <c r="K14" s="23" t="s">
        <v>67</v>
      </c>
      <c r="L14" s="25">
        <v>22</v>
      </c>
      <c r="M14" s="26">
        <v>194.43</v>
      </c>
      <c r="N14" s="72">
        <v>0.15</v>
      </c>
      <c r="O14" s="25">
        <v>3635.84</v>
      </c>
      <c r="P14" s="25">
        <v>1048</v>
      </c>
      <c r="Q14" s="25">
        <v>2587.84</v>
      </c>
      <c r="R14" s="25">
        <v>4290.42</v>
      </c>
      <c r="S14" s="23" t="s">
        <v>438</v>
      </c>
      <c r="V14" s="15" t="s">
        <v>103</v>
      </c>
      <c r="W14" s="80" t="s">
        <v>5225</v>
      </c>
    </row>
    <row r="15" spans="1:25" ht="28.5" x14ac:dyDescent="0.25">
      <c r="A15" s="23" t="s">
        <v>56</v>
      </c>
      <c r="B15" s="24">
        <v>45303</v>
      </c>
      <c r="C15" s="23" t="s">
        <v>15</v>
      </c>
      <c r="D15" s="23" t="s">
        <v>3515</v>
      </c>
      <c r="E15" s="23" t="s">
        <v>4238</v>
      </c>
      <c r="F15" s="23" t="s">
        <v>2424</v>
      </c>
      <c r="G15" s="23" t="s">
        <v>3512</v>
      </c>
      <c r="H15" s="23" t="s">
        <v>523</v>
      </c>
      <c r="I15" s="23" t="s">
        <v>3475</v>
      </c>
      <c r="J15" s="23" t="s">
        <v>76</v>
      </c>
      <c r="K15" s="23" t="s">
        <v>25</v>
      </c>
      <c r="L15" s="25">
        <v>38</v>
      </c>
      <c r="M15" s="26">
        <v>386.6</v>
      </c>
      <c r="N15" s="72">
        <v>0</v>
      </c>
      <c r="O15" s="25">
        <v>14690.8</v>
      </c>
      <c r="P15" s="25">
        <v>9820.36</v>
      </c>
      <c r="Q15" s="25">
        <v>4870.4399999999996</v>
      </c>
      <c r="R15" s="25">
        <v>16253.15</v>
      </c>
      <c r="S15" s="23" t="s">
        <v>439</v>
      </c>
      <c r="V15" s="15" t="s">
        <v>104</v>
      </c>
      <c r="W15" s="80" t="s">
        <v>5226</v>
      </c>
    </row>
    <row r="16" spans="1:25" x14ac:dyDescent="0.25">
      <c r="A16" s="23" t="s">
        <v>200</v>
      </c>
      <c r="B16" s="24">
        <v>45304</v>
      </c>
      <c r="C16" s="23" t="s">
        <v>15</v>
      </c>
      <c r="D16" s="23" t="s">
        <v>3524</v>
      </c>
      <c r="E16" s="23" t="s">
        <v>226</v>
      </c>
      <c r="F16" s="23" t="s">
        <v>2425</v>
      </c>
      <c r="G16" s="23" t="s">
        <v>3523</v>
      </c>
      <c r="H16" s="23" t="s">
        <v>507</v>
      </c>
      <c r="I16" s="23" t="s">
        <v>3470</v>
      </c>
      <c r="J16" s="23" t="s">
        <v>194</v>
      </c>
      <c r="K16" s="23" t="s">
        <v>492</v>
      </c>
      <c r="L16" s="25">
        <v>2</v>
      </c>
      <c r="M16" s="26">
        <v>2262.11</v>
      </c>
      <c r="N16" s="72">
        <v>0.08</v>
      </c>
      <c r="O16" s="25">
        <v>4162.28</v>
      </c>
      <c r="P16" s="25">
        <v>2875.84</v>
      </c>
      <c r="Q16" s="25">
        <v>1286.44</v>
      </c>
      <c r="R16" s="25">
        <v>3917.73</v>
      </c>
      <c r="S16" s="23" t="s">
        <v>439</v>
      </c>
      <c r="W16" s="79"/>
    </row>
    <row r="17" spans="1:23" x14ac:dyDescent="0.25">
      <c r="A17" s="23" t="s">
        <v>72</v>
      </c>
      <c r="B17" s="24">
        <v>45306</v>
      </c>
      <c r="C17" s="23" t="s">
        <v>20</v>
      </c>
      <c r="D17" s="23" t="s">
        <v>3513</v>
      </c>
      <c r="E17" s="23" t="s">
        <v>4239</v>
      </c>
      <c r="F17" s="23" t="s">
        <v>2423</v>
      </c>
      <c r="G17" s="23" t="s">
        <v>3514</v>
      </c>
      <c r="H17" s="23" t="s">
        <v>1596</v>
      </c>
      <c r="I17" s="23" t="s">
        <v>3478</v>
      </c>
      <c r="J17" s="23" t="s">
        <v>14</v>
      </c>
      <c r="K17" s="23" t="s">
        <v>491</v>
      </c>
      <c r="L17" s="25">
        <v>10</v>
      </c>
      <c r="M17" s="26">
        <v>149.80000000000001</v>
      </c>
      <c r="N17" s="72">
        <v>0.08</v>
      </c>
      <c r="O17" s="25">
        <v>1378.16</v>
      </c>
      <c r="P17" s="25">
        <v>889.49</v>
      </c>
      <c r="Q17" s="25">
        <v>488.67</v>
      </c>
      <c r="R17" s="25">
        <v>1473.68</v>
      </c>
      <c r="S17" s="23" t="s">
        <v>439</v>
      </c>
      <c r="W17" s="79"/>
    </row>
    <row r="18" spans="1:23" x14ac:dyDescent="0.25">
      <c r="A18" s="23" t="s">
        <v>199</v>
      </c>
      <c r="B18" s="24">
        <v>45306</v>
      </c>
      <c r="C18" s="23" t="s">
        <v>50</v>
      </c>
      <c r="D18" s="23" t="s">
        <v>3522</v>
      </c>
      <c r="E18" s="23" t="s">
        <v>4240</v>
      </c>
      <c r="F18" s="23" t="s">
        <v>2422</v>
      </c>
      <c r="G18" s="23" t="s">
        <v>3512</v>
      </c>
      <c r="H18" s="23" t="s">
        <v>1597</v>
      </c>
      <c r="I18" s="23" t="s">
        <v>3482</v>
      </c>
      <c r="J18" s="23" t="s">
        <v>63</v>
      </c>
      <c r="K18" s="23" t="s">
        <v>51</v>
      </c>
      <c r="L18" s="25">
        <v>8</v>
      </c>
      <c r="M18" s="26">
        <v>483.38</v>
      </c>
      <c r="N18" s="72">
        <v>0.05</v>
      </c>
      <c r="O18" s="25">
        <v>3673.69</v>
      </c>
      <c r="P18" s="25">
        <v>2511.13</v>
      </c>
      <c r="Q18" s="25">
        <v>1162.56</v>
      </c>
      <c r="R18" s="25">
        <v>3767.89</v>
      </c>
      <c r="S18" s="23" t="s">
        <v>439</v>
      </c>
      <c r="W18" s="79"/>
    </row>
    <row r="19" spans="1:23" x14ac:dyDescent="0.25">
      <c r="A19" s="23" t="s">
        <v>35</v>
      </c>
      <c r="B19" s="24">
        <v>45307</v>
      </c>
      <c r="C19" s="23" t="s">
        <v>20</v>
      </c>
      <c r="D19" s="23" t="s">
        <v>3521</v>
      </c>
      <c r="E19" s="23" t="s">
        <v>4234</v>
      </c>
      <c r="F19" s="23" t="s">
        <v>2424</v>
      </c>
      <c r="G19" s="23" t="s">
        <v>3523</v>
      </c>
      <c r="H19" s="23" t="s">
        <v>1596</v>
      </c>
      <c r="I19" s="23" t="s">
        <v>3480</v>
      </c>
      <c r="J19" s="23" t="s">
        <v>275</v>
      </c>
      <c r="K19" s="23" t="s">
        <v>64</v>
      </c>
      <c r="L19" s="25">
        <v>9</v>
      </c>
      <c r="M19" s="26">
        <v>629.13</v>
      </c>
      <c r="N19" s="72">
        <v>0</v>
      </c>
      <c r="O19" s="25">
        <v>5662.17</v>
      </c>
      <c r="P19" s="25">
        <v>3885.87</v>
      </c>
      <c r="Q19" s="25">
        <v>1776.3</v>
      </c>
      <c r="R19" s="25">
        <v>7006.08</v>
      </c>
      <c r="S19" s="23" t="s">
        <v>440</v>
      </c>
      <c r="W19" s="79"/>
    </row>
    <row r="20" spans="1:23" x14ac:dyDescent="0.25">
      <c r="A20" s="23" t="s">
        <v>77</v>
      </c>
      <c r="B20" s="24">
        <v>45307</v>
      </c>
      <c r="C20" s="23" t="s">
        <v>20</v>
      </c>
      <c r="D20" s="23" t="s">
        <v>3521</v>
      </c>
      <c r="E20" s="23" t="s">
        <v>4234</v>
      </c>
      <c r="F20" s="23" t="s">
        <v>2423</v>
      </c>
      <c r="G20" s="23" t="s">
        <v>3516</v>
      </c>
      <c r="H20" s="23" t="s">
        <v>523</v>
      </c>
      <c r="I20" s="23" t="s">
        <v>3477</v>
      </c>
      <c r="J20" s="23" t="s">
        <v>79</v>
      </c>
      <c r="K20" s="23" t="s">
        <v>64</v>
      </c>
      <c r="L20" s="25">
        <v>6</v>
      </c>
      <c r="M20" s="26">
        <v>151.16999999999999</v>
      </c>
      <c r="N20" s="72">
        <v>0.2</v>
      </c>
      <c r="O20" s="25">
        <v>725.62</v>
      </c>
      <c r="P20" s="25">
        <v>422.84</v>
      </c>
      <c r="Q20" s="25">
        <v>302.77999999999997</v>
      </c>
      <c r="R20" s="25">
        <v>646.69000000000005</v>
      </c>
      <c r="S20" s="23" t="s">
        <v>439</v>
      </c>
      <c r="W20" s="79"/>
    </row>
    <row r="21" spans="1:23" x14ac:dyDescent="0.25">
      <c r="A21" s="23" t="s">
        <v>42</v>
      </c>
      <c r="B21" s="24">
        <v>45308</v>
      </c>
      <c r="C21" s="23" t="s">
        <v>20</v>
      </c>
      <c r="D21" s="23" t="s">
        <v>3521</v>
      </c>
      <c r="E21" s="23" t="s">
        <v>4234</v>
      </c>
      <c r="F21" s="23" t="s">
        <v>2425</v>
      </c>
      <c r="G21" s="23" t="s">
        <v>3523</v>
      </c>
      <c r="H21" s="23" t="s">
        <v>1596</v>
      </c>
      <c r="I21" s="23" t="s">
        <v>3480</v>
      </c>
      <c r="J21" s="23" t="s">
        <v>275</v>
      </c>
      <c r="K21" s="23" t="s">
        <v>64</v>
      </c>
      <c r="L21" s="25">
        <v>1</v>
      </c>
      <c r="M21" s="26">
        <v>593.38</v>
      </c>
      <c r="N21" s="72">
        <v>0.05</v>
      </c>
      <c r="O21" s="25">
        <v>563.71</v>
      </c>
      <c r="P21" s="25">
        <v>385.79</v>
      </c>
      <c r="Q21" s="25">
        <v>177.92</v>
      </c>
      <c r="R21" s="25">
        <v>697.33</v>
      </c>
      <c r="S21" s="23" t="s">
        <v>438</v>
      </c>
      <c r="W21" s="79"/>
    </row>
    <row r="22" spans="1:23" x14ac:dyDescent="0.25">
      <c r="A22" s="23" t="s">
        <v>71</v>
      </c>
      <c r="B22" s="24">
        <v>45308</v>
      </c>
      <c r="C22" s="23" t="s">
        <v>20</v>
      </c>
      <c r="D22" s="23" t="s">
        <v>3521</v>
      </c>
      <c r="E22" s="23" t="s">
        <v>4241</v>
      </c>
      <c r="F22" s="23" t="s">
        <v>2426</v>
      </c>
      <c r="G22" s="23" t="s">
        <v>3514</v>
      </c>
      <c r="H22" s="23" t="s">
        <v>1597</v>
      </c>
      <c r="I22" s="23" t="s">
        <v>3481</v>
      </c>
      <c r="J22" s="23" t="s">
        <v>90</v>
      </c>
      <c r="K22" s="23" t="s">
        <v>491</v>
      </c>
      <c r="L22" s="25">
        <v>2</v>
      </c>
      <c r="M22" s="26">
        <v>87.04</v>
      </c>
      <c r="N22" s="72">
        <v>0.2</v>
      </c>
      <c r="O22" s="25">
        <v>139.26</v>
      </c>
      <c r="P22" s="25">
        <v>76.73</v>
      </c>
      <c r="Q22" s="25">
        <v>62.53</v>
      </c>
      <c r="R22" s="25">
        <v>161.5</v>
      </c>
      <c r="S22" s="23" t="s">
        <v>438</v>
      </c>
      <c r="W22" s="79"/>
    </row>
    <row r="23" spans="1:23" x14ac:dyDescent="0.25">
      <c r="A23" s="23" t="s">
        <v>26</v>
      </c>
      <c r="B23" s="24">
        <v>45311</v>
      </c>
      <c r="C23" s="23" t="s">
        <v>15</v>
      </c>
      <c r="D23" s="23" t="s">
        <v>3518</v>
      </c>
      <c r="E23" s="23" t="s">
        <v>4242</v>
      </c>
      <c r="F23" s="23" t="s">
        <v>2425</v>
      </c>
      <c r="G23" s="23" t="s">
        <v>3514</v>
      </c>
      <c r="H23" s="23" t="s">
        <v>1597</v>
      </c>
      <c r="I23" s="23" t="s">
        <v>3481</v>
      </c>
      <c r="J23" s="23" t="s">
        <v>90</v>
      </c>
      <c r="K23" s="23" t="s">
        <v>492</v>
      </c>
      <c r="L23" s="25">
        <v>2</v>
      </c>
      <c r="M23" s="26">
        <v>87.6</v>
      </c>
      <c r="N23" s="72">
        <v>0.15</v>
      </c>
      <c r="O23" s="25">
        <v>148.91999999999999</v>
      </c>
      <c r="P23" s="25">
        <v>78.13</v>
      </c>
      <c r="Q23" s="25">
        <v>70.790000000000006</v>
      </c>
      <c r="R23" s="25">
        <v>143.93</v>
      </c>
      <c r="S23" s="23" t="s">
        <v>439</v>
      </c>
      <c r="W23" s="79"/>
    </row>
    <row r="24" spans="1:23" x14ac:dyDescent="0.25">
      <c r="A24" s="23" t="s">
        <v>84</v>
      </c>
      <c r="B24" s="24">
        <v>45313</v>
      </c>
      <c r="C24" s="23" t="s">
        <v>20</v>
      </c>
      <c r="D24" s="23" t="s">
        <v>3513</v>
      </c>
      <c r="E24" s="23" t="s">
        <v>4236</v>
      </c>
      <c r="F24" s="23" t="s">
        <v>2426</v>
      </c>
      <c r="G24" s="23" t="s">
        <v>3526</v>
      </c>
      <c r="H24" s="23" t="s">
        <v>1596</v>
      </c>
      <c r="I24" s="23" t="s">
        <v>3478</v>
      </c>
      <c r="J24" s="23" t="s">
        <v>14</v>
      </c>
      <c r="K24" s="23" t="s">
        <v>21</v>
      </c>
      <c r="L24" s="25">
        <v>11</v>
      </c>
      <c r="M24" s="26">
        <v>145.13999999999999</v>
      </c>
      <c r="N24" s="72">
        <v>0</v>
      </c>
      <c r="O24" s="25">
        <v>1596.54</v>
      </c>
      <c r="P24" s="25">
        <v>1060.23</v>
      </c>
      <c r="Q24" s="25">
        <v>536.30999999999995</v>
      </c>
      <c r="R24" s="25">
        <v>1705.53</v>
      </c>
      <c r="S24" s="23" t="s">
        <v>443</v>
      </c>
      <c r="W24" s="79"/>
    </row>
    <row r="25" spans="1:23" x14ac:dyDescent="0.25">
      <c r="A25" s="23" t="s">
        <v>44</v>
      </c>
      <c r="B25" s="24">
        <v>45314</v>
      </c>
      <c r="C25" s="23" t="s">
        <v>29</v>
      </c>
      <c r="D25" s="23" t="s">
        <v>3520</v>
      </c>
      <c r="E25" s="23" t="s">
        <v>4243</v>
      </c>
      <c r="F25" s="23" t="s">
        <v>2424</v>
      </c>
      <c r="G25" s="23" t="s">
        <v>3516</v>
      </c>
      <c r="H25" s="23" t="s">
        <v>1598</v>
      </c>
      <c r="I25" s="23" t="s">
        <v>3484</v>
      </c>
      <c r="J25" s="23" t="s">
        <v>28</v>
      </c>
      <c r="K25" s="23" t="s">
        <v>34</v>
      </c>
      <c r="L25" s="25">
        <v>31</v>
      </c>
      <c r="M25" s="26">
        <v>194.65</v>
      </c>
      <c r="N25" s="72">
        <v>0.05</v>
      </c>
      <c r="O25" s="25">
        <v>5732.44</v>
      </c>
      <c r="P25" s="25">
        <v>1156.1300000000001</v>
      </c>
      <c r="Q25" s="25">
        <v>4576.3100000000004</v>
      </c>
      <c r="R25" s="25">
        <v>6164.44</v>
      </c>
      <c r="S25" s="23" t="s">
        <v>440</v>
      </c>
      <c r="W25" s="79"/>
    </row>
    <row r="26" spans="1:23" x14ac:dyDescent="0.25">
      <c r="A26" s="23" t="s">
        <v>89</v>
      </c>
      <c r="B26" s="24">
        <v>45314</v>
      </c>
      <c r="C26" s="23" t="s">
        <v>15</v>
      </c>
      <c r="D26" s="23" t="s">
        <v>3515</v>
      </c>
      <c r="E26" s="23" t="s">
        <v>4244</v>
      </c>
      <c r="F26" s="23" t="s">
        <v>2422</v>
      </c>
      <c r="G26" s="23" t="s">
        <v>3512</v>
      </c>
      <c r="H26" s="23" t="s">
        <v>516</v>
      </c>
      <c r="I26" s="23" t="s">
        <v>3475</v>
      </c>
      <c r="J26" s="23" t="s">
        <v>191</v>
      </c>
      <c r="K26" s="23" t="s">
        <v>25</v>
      </c>
      <c r="L26" s="25">
        <v>15</v>
      </c>
      <c r="M26" s="26">
        <v>97.94</v>
      </c>
      <c r="N26" s="72">
        <v>0.05</v>
      </c>
      <c r="O26" s="25">
        <v>1395.64</v>
      </c>
      <c r="P26" s="25">
        <v>791.25</v>
      </c>
      <c r="Q26" s="25">
        <v>604.39</v>
      </c>
      <c r="R26" s="25">
        <v>1200.6500000000001</v>
      </c>
      <c r="S26" s="23" t="s">
        <v>439</v>
      </c>
      <c r="W26" s="79"/>
    </row>
    <row r="27" spans="1:23" x14ac:dyDescent="0.25">
      <c r="A27" s="23" t="s">
        <v>202</v>
      </c>
      <c r="B27" s="24">
        <v>45314</v>
      </c>
      <c r="C27" s="23" t="s">
        <v>20</v>
      </c>
      <c r="D27" s="23" t="s">
        <v>3513</v>
      </c>
      <c r="E27" s="23" t="s">
        <v>4239</v>
      </c>
      <c r="F27" s="23" t="s">
        <v>2423</v>
      </c>
      <c r="G27" s="23" t="s">
        <v>3512</v>
      </c>
      <c r="H27" s="23" t="s">
        <v>1596</v>
      </c>
      <c r="I27" s="23" t="s">
        <v>3479</v>
      </c>
      <c r="J27" s="23" t="s">
        <v>24</v>
      </c>
      <c r="K27" s="23" t="s">
        <v>21</v>
      </c>
      <c r="L27" s="25">
        <v>28</v>
      </c>
      <c r="M27" s="26">
        <v>128.93</v>
      </c>
      <c r="N27" s="72">
        <v>0</v>
      </c>
      <c r="O27" s="25">
        <v>3610.04</v>
      </c>
      <c r="P27" s="25">
        <v>2376.9899999999998</v>
      </c>
      <c r="Q27" s="25">
        <v>1233.05</v>
      </c>
      <c r="R27" s="25">
        <v>4378.2700000000004</v>
      </c>
      <c r="S27" s="23" t="s">
        <v>439</v>
      </c>
      <c r="W27" s="79"/>
    </row>
    <row r="28" spans="1:23" x14ac:dyDescent="0.25">
      <c r="A28" s="23" t="s">
        <v>31</v>
      </c>
      <c r="B28" s="24">
        <v>45315</v>
      </c>
      <c r="C28" s="23" t="s">
        <v>15</v>
      </c>
      <c r="D28" s="23" t="s">
        <v>3524</v>
      </c>
      <c r="E28" s="23" t="s">
        <v>4245</v>
      </c>
      <c r="F28" s="23" t="s">
        <v>2424</v>
      </c>
      <c r="G28" s="23" t="s">
        <v>3512</v>
      </c>
      <c r="H28" s="23" t="s">
        <v>1598</v>
      </c>
      <c r="I28" s="23" t="s">
        <v>3485</v>
      </c>
      <c r="J28" s="23" t="s">
        <v>193</v>
      </c>
      <c r="K28" s="23" t="s">
        <v>492</v>
      </c>
      <c r="L28" s="25">
        <v>29</v>
      </c>
      <c r="M28" s="26">
        <v>149.55000000000001</v>
      </c>
      <c r="N28" s="72">
        <v>0.05</v>
      </c>
      <c r="O28" s="25">
        <v>4120.1000000000004</v>
      </c>
      <c r="P28" s="25">
        <v>1437.24</v>
      </c>
      <c r="Q28" s="25">
        <v>2682.86</v>
      </c>
      <c r="R28" s="25">
        <v>4526.9799999999996</v>
      </c>
      <c r="S28" s="23" t="s">
        <v>439</v>
      </c>
      <c r="W28" s="79"/>
    </row>
    <row r="29" spans="1:23" x14ac:dyDescent="0.25">
      <c r="A29" s="23" t="s">
        <v>80</v>
      </c>
      <c r="B29" s="24">
        <v>45316</v>
      </c>
      <c r="C29" s="23" t="s">
        <v>20</v>
      </c>
      <c r="D29" s="23" t="s">
        <v>3521</v>
      </c>
      <c r="E29" s="23" t="s">
        <v>4246</v>
      </c>
      <c r="F29" s="23" t="s">
        <v>2426</v>
      </c>
      <c r="G29" s="23" t="s">
        <v>3516</v>
      </c>
      <c r="H29" s="23" t="s">
        <v>1598</v>
      </c>
      <c r="I29" s="23" t="s">
        <v>3484</v>
      </c>
      <c r="J29" s="23" t="s">
        <v>28</v>
      </c>
      <c r="K29" s="23" t="s">
        <v>64</v>
      </c>
      <c r="L29" s="25">
        <v>12</v>
      </c>
      <c r="M29" s="26">
        <v>198.53</v>
      </c>
      <c r="N29" s="72">
        <v>0.1</v>
      </c>
      <c r="O29" s="25">
        <v>2144.12</v>
      </c>
      <c r="P29" s="25">
        <v>507.53</v>
      </c>
      <c r="Q29" s="25">
        <v>1636.59</v>
      </c>
      <c r="R29" s="25">
        <v>2086.2399999999998</v>
      </c>
      <c r="S29" s="23" t="s">
        <v>441</v>
      </c>
      <c r="W29" s="79"/>
    </row>
    <row r="30" spans="1:23" x14ac:dyDescent="0.25">
      <c r="A30" s="23" t="s">
        <v>204</v>
      </c>
      <c r="B30" s="24">
        <v>45317</v>
      </c>
      <c r="C30" s="23" t="s">
        <v>29</v>
      </c>
      <c r="D30" s="23" t="s">
        <v>3519</v>
      </c>
      <c r="E30" s="23" t="s">
        <v>4247</v>
      </c>
      <c r="F30" s="23" t="s">
        <v>2424</v>
      </c>
      <c r="G30" s="23" t="s">
        <v>3523</v>
      </c>
      <c r="H30" s="23" t="s">
        <v>1596</v>
      </c>
      <c r="I30" s="23" t="s">
        <v>3478</v>
      </c>
      <c r="J30" s="23" t="s">
        <v>14</v>
      </c>
      <c r="K30" s="23" t="s">
        <v>30</v>
      </c>
      <c r="L30" s="25">
        <v>16</v>
      </c>
      <c r="M30" s="26">
        <v>150.57</v>
      </c>
      <c r="N30" s="72">
        <v>0.15</v>
      </c>
      <c r="O30" s="25">
        <v>2047.75</v>
      </c>
      <c r="P30" s="25">
        <v>1286.1300000000001</v>
      </c>
      <c r="Q30" s="25">
        <v>761.62</v>
      </c>
      <c r="R30" s="25">
        <v>2503.73</v>
      </c>
      <c r="S30" s="23" t="s">
        <v>438</v>
      </c>
      <c r="W30" s="79"/>
    </row>
    <row r="31" spans="1:23" x14ac:dyDescent="0.25">
      <c r="A31" s="23" t="s">
        <v>12</v>
      </c>
      <c r="B31" s="24">
        <v>45318</v>
      </c>
      <c r="C31" s="23" t="s">
        <v>40</v>
      </c>
      <c r="D31" s="23" t="s">
        <v>3511</v>
      </c>
      <c r="E31" s="23" t="s">
        <v>4248</v>
      </c>
      <c r="F31" s="23" t="s">
        <v>2423</v>
      </c>
      <c r="G31" s="23" t="s">
        <v>3514</v>
      </c>
      <c r="H31" s="23" t="s">
        <v>1598</v>
      </c>
      <c r="I31" s="23" t="s">
        <v>3484</v>
      </c>
      <c r="J31" s="23" t="s">
        <v>28</v>
      </c>
      <c r="K31" s="23" t="s">
        <v>493</v>
      </c>
      <c r="L31" s="25">
        <v>8</v>
      </c>
      <c r="M31" s="26">
        <v>189.88</v>
      </c>
      <c r="N31" s="72">
        <v>0.2</v>
      </c>
      <c r="O31" s="25">
        <v>1215.23</v>
      </c>
      <c r="P31" s="25">
        <v>349.7</v>
      </c>
      <c r="Q31" s="25">
        <v>865.53</v>
      </c>
      <c r="R31" s="25">
        <v>1475.41</v>
      </c>
      <c r="S31" s="23" t="s">
        <v>443</v>
      </c>
      <c r="W31" s="79"/>
    </row>
    <row r="32" spans="1:23" x14ac:dyDescent="0.25">
      <c r="A32" s="23" t="s">
        <v>91</v>
      </c>
      <c r="B32" s="24">
        <v>45318</v>
      </c>
      <c r="C32" s="23" t="s">
        <v>29</v>
      </c>
      <c r="D32" s="23" t="s">
        <v>3520</v>
      </c>
      <c r="E32" s="23" t="s">
        <v>4249</v>
      </c>
      <c r="F32" s="23" t="s">
        <v>2424</v>
      </c>
      <c r="G32" s="23" t="s">
        <v>3512</v>
      </c>
      <c r="H32" s="23" t="s">
        <v>516</v>
      </c>
      <c r="I32" s="23" t="s">
        <v>3473</v>
      </c>
      <c r="J32" s="23" t="s">
        <v>46</v>
      </c>
      <c r="K32" s="23" t="s">
        <v>34</v>
      </c>
      <c r="L32" s="25">
        <v>12</v>
      </c>
      <c r="M32" s="26">
        <v>131.44</v>
      </c>
      <c r="N32" s="72">
        <v>0.08</v>
      </c>
      <c r="O32" s="25">
        <v>1451.1</v>
      </c>
      <c r="P32" s="25">
        <v>743.48</v>
      </c>
      <c r="Q32" s="25">
        <v>707.62</v>
      </c>
      <c r="R32" s="25">
        <v>1638.61</v>
      </c>
      <c r="S32" s="23" t="s">
        <v>439</v>
      </c>
      <c r="W32" s="79"/>
    </row>
    <row r="33" spans="1:23" x14ac:dyDescent="0.25">
      <c r="A33" s="23" t="s">
        <v>52</v>
      </c>
      <c r="B33" s="24">
        <v>45319</v>
      </c>
      <c r="C33" s="23" t="s">
        <v>15</v>
      </c>
      <c r="D33" s="23" t="s">
        <v>3518</v>
      </c>
      <c r="E33" s="23" t="s">
        <v>4242</v>
      </c>
      <c r="F33" s="23" t="s">
        <v>2423</v>
      </c>
      <c r="G33" s="23" t="s">
        <v>3516</v>
      </c>
      <c r="H33" s="23" t="s">
        <v>507</v>
      </c>
      <c r="I33" s="23" t="s">
        <v>3470</v>
      </c>
      <c r="J33" s="23" t="s">
        <v>194</v>
      </c>
      <c r="K33" s="23" t="s">
        <v>55</v>
      </c>
      <c r="L33" s="25">
        <v>2</v>
      </c>
      <c r="M33" s="26">
        <v>2199.4899999999998</v>
      </c>
      <c r="N33" s="72">
        <v>0.08</v>
      </c>
      <c r="O33" s="25">
        <v>4047.06</v>
      </c>
      <c r="P33" s="25">
        <v>2827.38</v>
      </c>
      <c r="Q33" s="25">
        <v>1219.68</v>
      </c>
      <c r="R33" s="25">
        <v>4357.21</v>
      </c>
      <c r="S33" s="23" t="s">
        <v>440</v>
      </c>
      <c r="W33" s="79"/>
    </row>
    <row r="34" spans="1:23" x14ac:dyDescent="0.25">
      <c r="A34" s="23" t="s">
        <v>92</v>
      </c>
      <c r="B34" s="24">
        <v>45319</v>
      </c>
      <c r="C34" s="23" t="s">
        <v>20</v>
      </c>
      <c r="D34" s="23" t="s">
        <v>3513</v>
      </c>
      <c r="E34" s="23" t="s">
        <v>4239</v>
      </c>
      <c r="F34" s="23" t="s">
        <v>2422</v>
      </c>
      <c r="G34" s="23" t="s">
        <v>3523</v>
      </c>
      <c r="H34" s="23" t="s">
        <v>1596</v>
      </c>
      <c r="I34" s="23" t="s">
        <v>3479</v>
      </c>
      <c r="J34" s="23" t="s">
        <v>24</v>
      </c>
      <c r="K34" s="23" t="s">
        <v>64</v>
      </c>
      <c r="L34" s="25">
        <v>7</v>
      </c>
      <c r="M34" s="26">
        <v>130.51</v>
      </c>
      <c r="N34" s="72">
        <v>0.1</v>
      </c>
      <c r="O34" s="25">
        <v>822.21</v>
      </c>
      <c r="P34" s="25">
        <v>521.6</v>
      </c>
      <c r="Q34" s="25">
        <v>300.61</v>
      </c>
      <c r="R34" s="25">
        <v>929.69</v>
      </c>
      <c r="S34" s="23" t="s">
        <v>439</v>
      </c>
      <c r="W34" s="79"/>
    </row>
    <row r="35" spans="1:23" x14ac:dyDescent="0.25">
      <c r="A35" s="23" t="s">
        <v>78</v>
      </c>
      <c r="B35" s="24">
        <v>45320</v>
      </c>
      <c r="C35" s="23" t="s">
        <v>50</v>
      </c>
      <c r="D35" s="23" t="s">
        <v>3522</v>
      </c>
      <c r="E35" s="23" t="s">
        <v>4240</v>
      </c>
      <c r="F35" s="23" t="s">
        <v>2424</v>
      </c>
      <c r="G35" s="23" t="s">
        <v>3512</v>
      </c>
      <c r="H35" s="23" t="s">
        <v>1596</v>
      </c>
      <c r="I35" s="23" t="s">
        <v>3478</v>
      </c>
      <c r="J35" s="23" t="s">
        <v>14</v>
      </c>
      <c r="K35" s="23" t="s">
        <v>87</v>
      </c>
      <c r="L35" s="25">
        <v>14</v>
      </c>
      <c r="M35" s="26">
        <v>148.72999999999999</v>
      </c>
      <c r="N35" s="72">
        <v>0.05</v>
      </c>
      <c r="O35" s="25">
        <v>1978.11</v>
      </c>
      <c r="P35" s="25">
        <v>1260.6500000000001</v>
      </c>
      <c r="Q35" s="25">
        <v>717.46</v>
      </c>
      <c r="R35" s="25">
        <v>2103.9499999999998</v>
      </c>
      <c r="S35" s="23" t="s">
        <v>439</v>
      </c>
      <c r="W35" s="79"/>
    </row>
    <row r="36" spans="1:23" x14ac:dyDescent="0.25">
      <c r="A36" s="23" t="s">
        <v>59</v>
      </c>
      <c r="B36" s="24">
        <v>45321</v>
      </c>
      <c r="C36" s="23" t="s">
        <v>20</v>
      </c>
      <c r="D36" s="23" t="s">
        <v>3513</v>
      </c>
      <c r="E36" s="23" t="s">
        <v>242</v>
      </c>
      <c r="F36" s="23" t="s">
        <v>2422</v>
      </c>
      <c r="G36" s="23" t="s">
        <v>3526</v>
      </c>
      <c r="H36" s="23" t="s">
        <v>512</v>
      </c>
      <c r="I36" s="23" t="s">
        <v>3472</v>
      </c>
      <c r="J36" s="23" t="s">
        <v>197</v>
      </c>
      <c r="K36" s="23" t="s">
        <v>491</v>
      </c>
      <c r="L36" s="25">
        <v>5</v>
      </c>
      <c r="M36" s="26">
        <v>548.22</v>
      </c>
      <c r="N36" s="72">
        <v>0</v>
      </c>
      <c r="O36" s="25">
        <v>2741.1</v>
      </c>
      <c r="P36" s="25">
        <v>1886.4</v>
      </c>
      <c r="Q36" s="25">
        <v>854.7</v>
      </c>
      <c r="R36" s="25">
        <v>3120.44</v>
      </c>
      <c r="S36" s="23" t="s">
        <v>439</v>
      </c>
      <c r="W36" s="79"/>
    </row>
    <row r="37" spans="1:23" x14ac:dyDescent="0.25">
      <c r="A37" s="23" t="s">
        <v>74</v>
      </c>
      <c r="B37" s="24">
        <v>45321</v>
      </c>
      <c r="C37" s="23" t="s">
        <v>20</v>
      </c>
      <c r="D37" s="23" t="s">
        <v>3521</v>
      </c>
      <c r="E37" s="23" t="s">
        <v>4241</v>
      </c>
      <c r="F37" s="23" t="s">
        <v>2423</v>
      </c>
      <c r="G37" s="23" t="s">
        <v>3516</v>
      </c>
      <c r="H37" s="23" t="s">
        <v>1598</v>
      </c>
      <c r="I37" s="23" t="s">
        <v>3485</v>
      </c>
      <c r="J37" s="23" t="s">
        <v>193</v>
      </c>
      <c r="K37" s="23" t="s">
        <v>21</v>
      </c>
      <c r="L37" s="25">
        <v>26</v>
      </c>
      <c r="M37" s="26">
        <v>140.83000000000001</v>
      </c>
      <c r="N37" s="72">
        <v>0.08</v>
      </c>
      <c r="O37" s="25">
        <v>3368.65</v>
      </c>
      <c r="P37" s="25">
        <v>1081.3900000000001</v>
      </c>
      <c r="Q37" s="25">
        <v>2287.2600000000002</v>
      </c>
      <c r="R37" s="25">
        <v>3663.24</v>
      </c>
      <c r="S37" s="23" t="s">
        <v>442</v>
      </c>
      <c r="W37" s="79"/>
    </row>
    <row r="38" spans="1:23" x14ac:dyDescent="0.25">
      <c r="A38" s="23" t="s">
        <v>83</v>
      </c>
      <c r="B38" s="24">
        <v>45321</v>
      </c>
      <c r="C38" s="23" t="s">
        <v>20</v>
      </c>
      <c r="D38" s="23" t="s">
        <v>3513</v>
      </c>
      <c r="E38" s="23" t="s">
        <v>4236</v>
      </c>
      <c r="F38" s="23" t="s">
        <v>2423</v>
      </c>
      <c r="G38" s="23" t="s">
        <v>3526</v>
      </c>
      <c r="H38" s="23" t="s">
        <v>507</v>
      </c>
      <c r="I38" s="23" t="s">
        <v>3470</v>
      </c>
      <c r="J38" s="23" t="s">
        <v>73</v>
      </c>
      <c r="K38" s="23" t="s">
        <v>491</v>
      </c>
      <c r="L38" s="25">
        <v>2</v>
      </c>
      <c r="M38" s="26">
        <v>1451.39</v>
      </c>
      <c r="N38" s="72">
        <v>0.1</v>
      </c>
      <c r="O38" s="25">
        <v>2612.5</v>
      </c>
      <c r="P38" s="25">
        <v>1830.04</v>
      </c>
      <c r="Q38" s="25">
        <v>782.46</v>
      </c>
      <c r="R38" s="25">
        <v>2247.4499999999998</v>
      </c>
      <c r="S38" s="23" t="s">
        <v>439</v>
      </c>
      <c r="W38" s="79"/>
    </row>
    <row r="39" spans="1:23" x14ac:dyDescent="0.25">
      <c r="A39" s="23" t="s">
        <v>86</v>
      </c>
      <c r="B39" s="24">
        <v>45321</v>
      </c>
      <c r="C39" s="23" t="s">
        <v>15</v>
      </c>
      <c r="D39" s="23" t="s">
        <v>3517</v>
      </c>
      <c r="E39" s="23" t="s">
        <v>4250</v>
      </c>
      <c r="F39" s="23" t="s">
        <v>2423</v>
      </c>
      <c r="G39" s="23" t="s">
        <v>3512</v>
      </c>
      <c r="H39" s="23" t="s">
        <v>516</v>
      </c>
      <c r="I39" s="23" t="s">
        <v>3473</v>
      </c>
      <c r="J39" s="23" t="s">
        <v>33</v>
      </c>
      <c r="K39" s="23" t="s">
        <v>492</v>
      </c>
      <c r="L39" s="25">
        <v>29</v>
      </c>
      <c r="M39" s="26">
        <v>41.15</v>
      </c>
      <c r="N39" s="72">
        <v>0.1</v>
      </c>
      <c r="O39" s="25">
        <v>1074.01</v>
      </c>
      <c r="P39" s="25">
        <v>552</v>
      </c>
      <c r="Q39" s="25">
        <v>522.01</v>
      </c>
      <c r="R39" s="25">
        <v>1060.76</v>
      </c>
      <c r="S39" s="23" t="s">
        <v>439</v>
      </c>
      <c r="W39" s="79"/>
    </row>
    <row r="40" spans="1:23" x14ac:dyDescent="0.25">
      <c r="A40" s="23" t="s">
        <v>447</v>
      </c>
      <c r="B40" s="24">
        <v>45323</v>
      </c>
      <c r="C40" s="23" t="s">
        <v>20</v>
      </c>
      <c r="D40" s="23" t="s">
        <v>3521</v>
      </c>
      <c r="E40" s="23" t="s">
        <v>4237</v>
      </c>
      <c r="F40" s="23" t="s">
        <v>2423</v>
      </c>
      <c r="G40" s="23" t="s">
        <v>3512</v>
      </c>
      <c r="H40" s="23" t="s">
        <v>512</v>
      </c>
      <c r="I40" s="23" t="s">
        <v>3472</v>
      </c>
      <c r="J40" s="23" t="s">
        <v>188</v>
      </c>
      <c r="K40" s="23" t="s">
        <v>21</v>
      </c>
      <c r="L40" s="25">
        <v>14</v>
      </c>
      <c r="M40" s="26">
        <v>330.35</v>
      </c>
      <c r="N40" s="72">
        <v>0</v>
      </c>
      <c r="O40" s="25">
        <v>4624.8999999999996</v>
      </c>
      <c r="P40" s="25">
        <v>2775.22</v>
      </c>
      <c r="Q40" s="25">
        <v>1849.68</v>
      </c>
      <c r="R40" s="25">
        <v>5240.04</v>
      </c>
      <c r="S40" s="23" t="s">
        <v>440</v>
      </c>
      <c r="W40" s="79"/>
    </row>
    <row r="41" spans="1:23" x14ac:dyDescent="0.25">
      <c r="A41" s="23" t="s">
        <v>2033</v>
      </c>
      <c r="B41" s="24">
        <v>45323</v>
      </c>
      <c r="C41" s="23" t="s">
        <v>15</v>
      </c>
      <c r="D41" s="23" t="s">
        <v>3515</v>
      </c>
      <c r="E41" s="23" t="s">
        <v>4238</v>
      </c>
      <c r="F41" s="23" t="s">
        <v>2425</v>
      </c>
      <c r="G41" s="23" t="s">
        <v>3516</v>
      </c>
      <c r="H41" s="23" t="s">
        <v>523</v>
      </c>
      <c r="I41" s="23" t="s">
        <v>3476</v>
      </c>
      <c r="J41" s="23" t="s">
        <v>94</v>
      </c>
      <c r="K41" s="23" t="s">
        <v>55</v>
      </c>
      <c r="L41" s="25">
        <v>20</v>
      </c>
      <c r="M41" s="26">
        <v>209.8</v>
      </c>
      <c r="N41" s="72">
        <v>0</v>
      </c>
      <c r="O41" s="25">
        <v>4196</v>
      </c>
      <c r="P41" s="25">
        <v>2630.8</v>
      </c>
      <c r="Q41" s="25">
        <v>1565.2</v>
      </c>
      <c r="R41" s="25">
        <v>5030.53</v>
      </c>
      <c r="S41" s="23" t="s">
        <v>438</v>
      </c>
      <c r="W41" s="79"/>
    </row>
    <row r="42" spans="1:23" x14ac:dyDescent="0.25">
      <c r="A42" s="23" t="s">
        <v>461</v>
      </c>
      <c r="B42" s="24">
        <v>45325</v>
      </c>
      <c r="C42" s="23" t="s">
        <v>40</v>
      </c>
      <c r="D42" s="23" t="s">
        <v>3511</v>
      </c>
      <c r="E42" s="23" t="s">
        <v>4248</v>
      </c>
      <c r="F42" s="23" t="s">
        <v>2422</v>
      </c>
      <c r="G42" s="23" t="s">
        <v>3516</v>
      </c>
      <c r="H42" s="23" t="s">
        <v>512</v>
      </c>
      <c r="I42" s="23" t="s">
        <v>3472</v>
      </c>
      <c r="J42" s="23" t="s">
        <v>197</v>
      </c>
      <c r="K42" s="23" t="s">
        <v>41</v>
      </c>
      <c r="L42" s="25">
        <v>17</v>
      </c>
      <c r="M42" s="26">
        <v>543.74</v>
      </c>
      <c r="N42" s="72">
        <v>0</v>
      </c>
      <c r="O42" s="25">
        <v>9243.58</v>
      </c>
      <c r="P42" s="25">
        <v>6254.63</v>
      </c>
      <c r="Q42" s="25">
        <v>2988.95</v>
      </c>
      <c r="R42" s="25">
        <v>8605.83</v>
      </c>
      <c r="S42" s="23" t="s">
        <v>439</v>
      </c>
      <c r="W42" s="79"/>
    </row>
    <row r="43" spans="1:23" x14ac:dyDescent="0.25">
      <c r="A43" s="23" t="s">
        <v>479</v>
      </c>
      <c r="B43" s="24">
        <v>45325</v>
      </c>
      <c r="C43" s="23" t="s">
        <v>15</v>
      </c>
      <c r="D43" s="23" t="s">
        <v>3518</v>
      </c>
      <c r="E43" s="23" t="s">
        <v>4251</v>
      </c>
      <c r="F43" s="23" t="s">
        <v>2424</v>
      </c>
      <c r="G43" s="23" t="s">
        <v>3514</v>
      </c>
      <c r="H43" s="23" t="s">
        <v>1599</v>
      </c>
      <c r="I43" s="23" t="s">
        <v>3488</v>
      </c>
      <c r="J43" s="23" t="s">
        <v>195</v>
      </c>
      <c r="K43" s="23" t="s">
        <v>25</v>
      </c>
      <c r="L43" s="25">
        <v>8</v>
      </c>
      <c r="M43" s="26">
        <v>172.12</v>
      </c>
      <c r="N43" s="72">
        <v>0</v>
      </c>
      <c r="O43" s="25">
        <v>1376.96</v>
      </c>
      <c r="P43" s="25">
        <v>744.35</v>
      </c>
      <c r="Q43" s="25">
        <v>632.61</v>
      </c>
      <c r="R43" s="25">
        <v>1536.75</v>
      </c>
      <c r="S43" s="23" t="s">
        <v>439</v>
      </c>
      <c r="W43" s="79"/>
    </row>
    <row r="44" spans="1:23" x14ac:dyDescent="0.25">
      <c r="A44" s="23" t="s">
        <v>449</v>
      </c>
      <c r="B44" s="24">
        <v>45326</v>
      </c>
      <c r="C44" s="23" t="s">
        <v>50</v>
      </c>
      <c r="D44" s="23" t="s">
        <v>3522</v>
      </c>
      <c r="E44" s="23" t="s">
        <v>4240</v>
      </c>
      <c r="F44" s="23" t="s">
        <v>2423</v>
      </c>
      <c r="G44" s="23" t="s">
        <v>3512</v>
      </c>
      <c r="H44" s="23" t="s">
        <v>1596</v>
      </c>
      <c r="I44" s="23" t="s">
        <v>3479</v>
      </c>
      <c r="J44" s="23" t="s">
        <v>24</v>
      </c>
      <c r="K44" s="23" t="s">
        <v>87</v>
      </c>
      <c r="L44" s="25">
        <v>61</v>
      </c>
      <c r="M44" s="26">
        <v>130.53</v>
      </c>
      <c r="N44" s="72">
        <v>0.2</v>
      </c>
      <c r="O44" s="25">
        <v>6369.86</v>
      </c>
      <c r="P44" s="25">
        <v>4398.8500000000004</v>
      </c>
      <c r="Q44" s="25">
        <v>1971.01</v>
      </c>
      <c r="R44" s="25">
        <v>6294.87</v>
      </c>
      <c r="S44" s="23" t="s">
        <v>439</v>
      </c>
      <c r="W44" s="79"/>
    </row>
    <row r="45" spans="1:23" x14ac:dyDescent="0.25">
      <c r="A45" s="23" t="s">
        <v>446</v>
      </c>
      <c r="B45" s="24">
        <v>45327</v>
      </c>
      <c r="C45" s="23" t="s">
        <v>15</v>
      </c>
      <c r="D45" s="23" t="s">
        <v>3517</v>
      </c>
      <c r="E45" s="23" t="s">
        <v>4252</v>
      </c>
      <c r="F45" s="23" t="s">
        <v>2423</v>
      </c>
      <c r="G45" s="23" t="s">
        <v>3526</v>
      </c>
      <c r="H45" s="23" t="s">
        <v>1596</v>
      </c>
      <c r="I45" s="23" t="s">
        <v>3479</v>
      </c>
      <c r="J45" s="23" t="s">
        <v>24</v>
      </c>
      <c r="K45" s="23" t="s">
        <v>492</v>
      </c>
      <c r="L45" s="25">
        <v>12</v>
      </c>
      <c r="M45" s="26">
        <v>129.05000000000001</v>
      </c>
      <c r="N45" s="72">
        <v>0.05</v>
      </c>
      <c r="O45" s="25">
        <v>1471.17</v>
      </c>
      <c r="P45" s="25">
        <v>1003.51</v>
      </c>
      <c r="Q45" s="25">
        <v>467.66</v>
      </c>
      <c r="R45" s="25">
        <v>1280.57</v>
      </c>
      <c r="S45" s="23" t="s">
        <v>443</v>
      </c>
      <c r="W45" s="79"/>
    </row>
    <row r="46" spans="1:23" x14ac:dyDescent="0.25">
      <c r="A46" s="23" t="s">
        <v>480</v>
      </c>
      <c r="B46" s="24">
        <v>45327</v>
      </c>
      <c r="C46" s="23" t="s">
        <v>20</v>
      </c>
      <c r="D46" s="23" t="s">
        <v>3521</v>
      </c>
      <c r="E46" s="23" t="s">
        <v>4253</v>
      </c>
      <c r="F46" s="23" t="s">
        <v>2422</v>
      </c>
      <c r="G46" s="23" t="s">
        <v>3512</v>
      </c>
      <c r="H46" s="23" t="s">
        <v>1597</v>
      </c>
      <c r="I46" s="23" t="s">
        <v>3481</v>
      </c>
      <c r="J46" s="23" t="s">
        <v>279</v>
      </c>
      <c r="K46" s="23" t="s">
        <v>491</v>
      </c>
      <c r="L46" s="25">
        <v>25</v>
      </c>
      <c r="M46" s="26">
        <v>240.53</v>
      </c>
      <c r="N46" s="72">
        <v>0</v>
      </c>
      <c r="O46" s="25">
        <v>6013.25</v>
      </c>
      <c r="P46" s="25">
        <v>3763.82</v>
      </c>
      <c r="Q46" s="25">
        <v>2249.4299999999998</v>
      </c>
      <c r="R46" s="25">
        <v>5675.44</v>
      </c>
      <c r="S46" s="23" t="s">
        <v>439</v>
      </c>
      <c r="W46" s="79"/>
    </row>
    <row r="47" spans="1:23" x14ac:dyDescent="0.25">
      <c r="A47" s="23" t="s">
        <v>2406</v>
      </c>
      <c r="B47" s="24">
        <v>45327</v>
      </c>
      <c r="C47" s="23" t="s">
        <v>15</v>
      </c>
      <c r="D47" s="23" t="s">
        <v>3524</v>
      </c>
      <c r="E47" s="23" t="s">
        <v>226</v>
      </c>
      <c r="F47" s="23" t="s">
        <v>2423</v>
      </c>
      <c r="G47" s="23" t="s">
        <v>3516</v>
      </c>
      <c r="H47" s="23" t="s">
        <v>1598</v>
      </c>
      <c r="I47" s="23" t="s">
        <v>3484</v>
      </c>
      <c r="J47" s="23" t="s">
        <v>28</v>
      </c>
      <c r="K47" s="23" t="s">
        <v>25</v>
      </c>
      <c r="L47" s="25">
        <v>11</v>
      </c>
      <c r="M47" s="26">
        <v>199.69</v>
      </c>
      <c r="N47" s="72">
        <v>0.08</v>
      </c>
      <c r="O47" s="25">
        <v>2020.86</v>
      </c>
      <c r="P47" s="25">
        <v>593.44000000000005</v>
      </c>
      <c r="Q47" s="25">
        <v>1427.42</v>
      </c>
      <c r="R47" s="25">
        <v>1853.54</v>
      </c>
      <c r="S47" s="23" t="s">
        <v>442</v>
      </c>
      <c r="W47" s="79"/>
    </row>
    <row r="48" spans="1:23" x14ac:dyDescent="0.25">
      <c r="A48" s="23" t="s">
        <v>2036</v>
      </c>
      <c r="B48" s="24">
        <v>45327</v>
      </c>
      <c r="C48" s="23" t="s">
        <v>15</v>
      </c>
      <c r="D48" s="23" t="s">
        <v>3517</v>
      </c>
      <c r="E48" s="23" t="s">
        <v>4254</v>
      </c>
      <c r="F48" s="23" t="s">
        <v>2423</v>
      </c>
      <c r="G48" s="23" t="s">
        <v>3512</v>
      </c>
      <c r="H48" s="23" t="s">
        <v>516</v>
      </c>
      <c r="I48" s="23" t="s">
        <v>3474</v>
      </c>
      <c r="J48" s="23" t="s">
        <v>54</v>
      </c>
      <c r="K48" s="23" t="s">
        <v>25</v>
      </c>
      <c r="L48" s="25">
        <v>25</v>
      </c>
      <c r="M48" s="26">
        <v>84.86</v>
      </c>
      <c r="N48" s="72">
        <v>0.15</v>
      </c>
      <c r="O48" s="25">
        <v>1803.28</v>
      </c>
      <c r="P48" s="25">
        <v>1054.69</v>
      </c>
      <c r="Q48" s="25">
        <v>748.59</v>
      </c>
      <c r="R48" s="25">
        <v>1597.16</v>
      </c>
      <c r="S48" s="23" t="s">
        <v>439</v>
      </c>
      <c r="W48" s="79"/>
    </row>
    <row r="49" spans="1:23" x14ac:dyDescent="0.25">
      <c r="A49" s="23" t="s">
        <v>2034</v>
      </c>
      <c r="B49" s="24">
        <v>45328</v>
      </c>
      <c r="C49" s="23" t="s">
        <v>20</v>
      </c>
      <c r="D49" s="23" t="s">
        <v>3513</v>
      </c>
      <c r="E49" s="23" t="s">
        <v>4239</v>
      </c>
      <c r="F49" s="23" t="s">
        <v>2424</v>
      </c>
      <c r="G49" s="23" t="s">
        <v>3514</v>
      </c>
      <c r="H49" s="23" t="s">
        <v>512</v>
      </c>
      <c r="I49" s="23" t="s">
        <v>3472</v>
      </c>
      <c r="J49" s="23" t="s">
        <v>188</v>
      </c>
      <c r="K49" s="23" t="s">
        <v>21</v>
      </c>
      <c r="L49" s="25">
        <v>6</v>
      </c>
      <c r="M49" s="26">
        <v>329.64</v>
      </c>
      <c r="N49" s="72">
        <v>0</v>
      </c>
      <c r="O49" s="25">
        <v>1977.84</v>
      </c>
      <c r="P49" s="25">
        <v>1204.81</v>
      </c>
      <c r="Q49" s="25">
        <v>773.03</v>
      </c>
      <c r="R49" s="25">
        <v>1671.08</v>
      </c>
      <c r="S49" s="23" t="s">
        <v>441</v>
      </c>
      <c r="W49" s="79"/>
    </row>
    <row r="50" spans="1:23" x14ac:dyDescent="0.25">
      <c r="A50" s="23" t="s">
        <v>2031</v>
      </c>
      <c r="B50" s="24">
        <v>45329</v>
      </c>
      <c r="C50" s="23" t="s">
        <v>15</v>
      </c>
      <c r="D50" s="23" t="s">
        <v>3517</v>
      </c>
      <c r="E50" s="23" t="s">
        <v>4252</v>
      </c>
      <c r="F50" s="23" t="s">
        <v>2422</v>
      </c>
      <c r="G50" s="23" t="s">
        <v>3523</v>
      </c>
      <c r="H50" s="23" t="s">
        <v>507</v>
      </c>
      <c r="I50" s="23" t="s">
        <v>3470</v>
      </c>
      <c r="J50" s="23" t="s">
        <v>194</v>
      </c>
      <c r="K50" s="23" t="s">
        <v>492</v>
      </c>
      <c r="L50" s="25">
        <v>4</v>
      </c>
      <c r="M50" s="26">
        <v>2159.25</v>
      </c>
      <c r="N50" s="72">
        <v>0.15</v>
      </c>
      <c r="O50" s="25">
        <v>7341.45</v>
      </c>
      <c r="P50" s="25">
        <v>5414.56</v>
      </c>
      <c r="Q50" s="25">
        <v>1926.89</v>
      </c>
      <c r="R50" s="25">
        <v>7870.51</v>
      </c>
      <c r="S50" s="23" t="s">
        <v>438</v>
      </c>
      <c r="W50" s="79"/>
    </row>
    <row r="51" spans="1:23" x14ac:dyDescent="0.25">
      <c r="A51" s="23" t="s">
        <v>2408</v>
      </c>
      <c r="B51" s="24">
        <v>45329</v>
      </c>
      <c r="C51" s="23" t="s">
        <v>15</v>
      </c>
      <c r="D51" s="23" t="s">
        <v>3518</v>
      </c>
      <c r="E51" s="23" t="s">
        <v>238</v>
      </c>
      <c r="F51" s="23" t="s">
        <v>2424</v>
      </c>
      <c r="G51" s="23" t="s">
        <v>3514</v>
      </c>
      <c r="H51" s="23" t="s">
        <v>1597</v>
      </c>
      <c r="I51" s="23" t="s">
        <v>3482</v>
      </c>
      <c r="J51" s="23" t="s">
        <v>63</v>
      </c>
      <c r="K51" s="23" t="s">
        <v>16</v>
      </c>
      <c r="L51" s="25">
        <v>11</v>
      </c>
      <c r="M51" s="26">
        <v>488.31</v>
      </c>
      <c r="N51" s="72">
        <v>0</v>
      </c>
      <c r="O51" s="25">
        <v>5371.41</v>
      </c>
      <c r="P51" s="25">
        <v>3744</v>
      </c>
      <c r="Q51" s="25">
        <v>1627.41</v>
      </c>
      <c r="R51" s="25">
        <v>6312.13</v>
      </c>
      <c r="S51" s="23" t="s">
        <v>439</v>
      </c>
      <c r="W51" s="79"/>
    </row>
    <row r="52" spans="1:23" x14ac:dyDescent="0.25">
      <c r="A52" s="23" t="s">
        <v>494</v>
      </c>
      <c r="B52" s="24">
        <v>45330</v>
      </c>
      <c r="C52" s="23" t="s">
        <v>20</v>
      </c>
      <c r="D52" s="23" t="s">
        <v>3521</v>
      </c>
      <c r="E52" s="23" t="s">
        <v>4237</v>
      </c>
      <c r="F52" s="23" t="s">
        <v>2425</v>
      </c>
      <c r="G52" s="23" t="s">
        <v>3512</v>
      </c>
      <c r="H52" s="23" t="s">
        <v>1596</v>
      </c>
      <c r="I52" s="23" t="s">
        <v>3479</v>
      </c>
      <c r="J52" s="23" t="s">
        <v>24</v>
      </c>
      <c r="K52" s="23" t="s">
        <v>491</v>
      </c>
      <c r="L52" s="25">
        <v>71</v>
      </c>
      <c r="M52" s="26">
        <v>136.31</v>
      </c>
      <c r="N52" s="72">
        <v>0.1</v>
      </c>
      <c r="O52" s="25">
        <v>8710.2099999999991</v>
      </c>
      <c r="P52" s="25">
        <v>6227.87</v>
      </c>
      <c r="Q52" s="25">
        <v>2482.34</v>
      </c>
      <c r="R52" s="25">
        <v>7348.39</v>
      </c>
      <c r="S52" s="23" t="s">
        <v>439</v>
      </c>
      <c r="W52" s="79"/>
    </row>
    <row r="53" spans="1:23" x14ac:dyDescent="0.25">
      <c r="A53" s="23" t="s">
        <v>3398</v>
      </c>
      <c r="B53" s="24">
        <v>45330</v>
      </c>
      <c r="C53" s="23" t="s">
        <v>20</v>
      </c>
      <c r="D53" s="23" t="s">
        <v>3521</v>
      </c>
      <c r="E53" s="23" t="s">
        <v>4241</v>
      </c>
      <c r="F53" s="23" t="s">
        <v>2424</v>
      </c>
      <c r="G53" s="23" t="s">
        <v>3514</v>
      </c>
      <c r="H53" s="23" t="s">
        <v>1598</v>
      </c>
      <c r="I53" s="23" t="s">
        <v>3483</v>
      </c>
      <c r="J53" s="23" t="s">
        <v>49</v>
      </c>
      <c r="K53" s="23" t="s">
        <v>64</v>
      </c>
      <c r="L53" s="25">
        <v>1</v>
      </c>
      <c r="M53" s="26">
        <v>267.45999999999998</v>
      </c>
      <c r="N53" s="72">
        <v>0</v>
      </c>
      <c r="O53" s="25">
        <v>267.45999999999998</v>
      </c>
      <c r="P53" s="25">
        <v>64.02</v>
      </c>
      <c r="Q53" s="25">
        <v>203.44</v>
      </c>
      <c r="R53" s="25">
        <v>304.99</v>
      </c>
      <c r="S53" s="23" t="s">
        <v>439</v>
      </c>
      <c r="W53" s="79"/>
    </row>
    <row r="54" spans="1:23" x14ac:dyDescent="0.25">
      <c r="A54" s="23" t="s">
        <v>3317</v>
      </c>
      <c r="B54" s="24">
        <v>45330</v>
      </c>
      <c r="C54" s="23" t="s">
        <v>15</v>
      </c>
      <c r="D54" s="23" t="s">
        <v>3517</v>
      </c>
      <c r="E54" s="23" t="s">
        <v>4254</v>
      </c>
      <c r="F54" s="23" t="s">
        <v>2422</v>
      </c>
      <c r="G54" s="23" t="s">
        <v>3512</v>
      </c>
      <c r="H54" s="23" t="s">
        <v>1597</v>
      </c>
      <c r="I54" s="23" t="s">
        <v>3481</v>
      </c>
      <c r="J54" s="23" t="s">
        <v>90</v>
      </c>
      <c r="K54" s="23" t="s">
        <v>55</v>
      </c>
      <c r="L54" s="25">
        <v>82</v>
      </c>
      <c r="M54" s="26">
        <v>86.35</v>
      </c>
      <c r="N54" s="72">
        <v>0.2</v>
      </c>
      <c r="O54" s="25">
        <v>5664.56</v>
      </c>
      <c r="P54" s="25">
        <v>3398.23</v>
      </c>
      <c r="Q54" s="25">
        <v>2266.33</v>
      </c>
      <c r="R54" s="25">
        <v>6433.97</v>
      </c>
      <c r="S54" s="23" t="s">
        <v>438</v>
      </c>
      <c r="W54" s="79"/>
    </row>
    <row r="55" spans="1:23" x14ac:dyDescent="0.25">
      <c r="A55" s="23" t="s">
        <v>3376</v>
      </c>
      <c r="B55" s="24">
        <v>45330</v>
      </c>
      <c r="C55" s="23" t="s">
        <v>20</v>
      </c>
      <c r="D55" s="23" t="s">
        <v>3513</v>
      </c>
      <c r="E55" s="23" t="s">
        <v>242</v>
      </c>
      <c r="F55" s="23" t="s">
        <v>2423</v>
      </c>
      <c r="G55" s="23" t="s">
        <v>3516</v>
      </c>
      <c r="H55" s="23" t="s">
        <v>1599</v>
      </c>
      <c r="I55" s="23" t="s">
        <v>3487</v>
      </c>
      <c r="J55" s="23" t="s">
        <v>66</v>
      </c>
      <c r="K55" s="23" t="s">
        <v>64</v>
      </c>
      <c r="L55" s="25">
        <v>4</v>
      </c>
      <c r="M55" s="26">
        <v>506.15</v>
      </c>
      <c r="N55" s="72">
        <v>0</v>
      </c>
      <c r="O55" s="25">
        <v>2024.6</v>
      </c>
      <c r="P55" s="25">
        <v>1271.5</v>
      </c>
      <c r="Q55" s="25">
        <v>753.1</v>
      </c>
      <c r="R55" s="25">
        <v>2428.2600000000002</v>
      </c>
      <c r="S55" s="23" t="s">
        <v>439</v>
      </c>
      <c r="W55" s="79"/>
    </row>
    <row r="56" spans="1:23" x14ac:dyDescent="0.25">
      <c r="A56" s="23" t="s">
        <v>467</v>
      </c>
      <c r="B56" s="24">
        <v>45332</v>
      </c>
      <c r="C56" s="23" t="s">
        <v>50</v>
      </c>
      <c r="D56" s="23" t="s">
        <v>3525</v>
      </c>
      <c r="E56" s="23" t="s">
        <v>4255</v>
      </c>
      <c r="F56" s="23" t="s">
        <v>2425</v>
      </c>
      <c r="G56" s="23" t="s">
        <v>3512</v>
      </c>
      <c r="H56" s="23" t="s">
        <v>1598</v>
      </c>
      <c r="I56" s="23" t="s">
        <v>3485</v>
      </c>
      <c r="J56" s="23" t="s">
        <v>193</v>
      </c>
      <c r="K56" s="23" t="s">
        <v>51</v>
      </c>
      <c r="L56" s="25">
        <v>50</v>
      </c>
      <c r="M56" s="26">
        <v>142.47999999999999</v>
      </c>
      <c r="N56" s="72">
        <v>0</v>
      </c>
      <c r="O56" s="25">
        <v>7124</v>
      </c>
      <c r="P56" s="25">
        <v>2008.78</v>
      </c>
      <c r="Q56" s="25">
        <v>5115.22</v>
      </c>
      <c r="R56" s="25">
        <v>8655.93</v>
      </c>
      <c r="S56" s="23" t="s">
        <v>439</v>
      </c>
      <c r="W56" s="79"/>
    </row>
    <row r="57" spans="1:23" x14ac:dyDescent="0.25">
      <c r="A57" s="23" t="s">
        <v>464</v>
      </c>
      <c r="B57" s="24">
        <v>45333</v>
      </c>
      <c r="C57" s="23" t="s">
        <v>15</v>
      </c>
      <c r="D57" s="23" t="s">
        <v>3515</v>
      </c>
      <c r="E57" s="23" t="s">
        <v>249</v>
      </c>
      <c r="F57" s="23" t="s">
        <v>2425</v>
      </c>
      <c r="G57" s="23" t="s">
        <v>3526</v>
      </c>
      <c r="H57" s="23" t="s">
        <v>512</v>
      </c>
      <c r="I57" s="23" t="s">
        <v>3472</v>
      </c>
      <c r="J57" s="23" t="s">
        <v>188</v>
      </c>
      <c r="K57" s="23" t="s">
        <v>16</v>
      </c>
      <c r="L57" s="25">
        <v>9</v>
      </c>
      <c r="M57" s="26">
        <v>324.76</v>
      </c>
      <c r="N57" s="72">
        <v>0.05</v>
      </c>
      <c r="O57" s="25">
        <v>2776.7</v>
      </c>
      <c r="P57" s="25">
        <v>1867.96</v>
      </c>
      <c r="Q57" s="25">
        <v>908.74</v>
      </c>
      <c r="R57" s="25">
        <v>3225.63</v>
      </c>
      <c r="S57" s="23" t="s">
        <v>439</v>
      </c>
      <c r="W57" s="79"/>
    </row>
    <row r="58" spans="1:23" x14ac:dyDescent="0.25">
      <c r="A58" s="23" t="s">
        <v>465</v>
      </c>
      <c r="B58" s="24">
        <v>45334</v>
      </c>
      <c r="C58" s="23" t="s">
        <v>29</v>
      </c>
      <c r="D58" s="23" t="s">
        <v>3519</v>
      </c>
      <c r="E58" s="23" t="s">
        <v>4256</v>
      </c>
      <c r="F58" s="23" t="s">
        <v>2425</v>
      </c>
      <c r="G58" s="23" t="s">
        <v>3523</v>
      </c>
      <c r="H58" s="23" t="s">
        <v>1598</v>
      </c>
      <c r="I58" s="23" t="s">
        <v>3483</v>
      </c>
      <c r="J58" s="23" t="s">
        <v>49</v>
      </c>
      <c r="K58" s="23" t="s">
        <v>34</v>
      </c>
      <c r="L58" s="25">
        <v>5</v>
      </c>
      <c r="M58" s="26">
        <v>255.73</v>
      </c>
      <c r="N58" s="72">
        <v>0</v>
      </c>
      <c r="O58" s="25">
        <v>1278.6500000000001</v>
      </c>
      <c r="P58" s="25">
        <v>369.11</v>
      </c>
      <c r="Q58" s="25">
        <v>909.54</v>
      </c>
      <c r="R58" s="25">
        <v>1439.53</v>
      </c>
      <c r="S58" s="23" t="s">
        <v>443</v>
      </c>
      <c r="W58" s="79"/>
    </row>
    <row r="59" spans="1:23" x14ac:dyDescent="0.25">
      <c r="A59" s="23" t="s">
        <v>3397</v>
      </c>
      <c r="B59" s="24">
        <v>45337</v>
      </c>
      <c r="C59" s="23" t="s">
        <v>50</v>
      </c>
      <c r="D59" s="23" t="s">
        <v>3522</v>
      </c>
      <c r="E59" s="23" t="s">
        <v>4240</v>
      </c>
      <c r="F59" s="23" t="s">
        <v>2422</v>
      </c>
      <c r="G59" s="23" t="s">
        <v>3512</v>
      </c>
      <c r="H59" s="23" t="s">
        <v>523</v>
      </c>
      <c r="I59" s="23" t="s">
        <v>3476</v>
      </c>
      <c r="J59" s="23" t="s">
        <v>94</v>
      </c>
      <c r="K59" s="23" t="s">
        <v>87</v>
      </c>
      <c r="L59" s="25">
        <v>48</v>
      </c>
      <c r="M59" s="26">
        <v>216.85</v>
      </c>
      <c r="N59" s="72">
        <v>0.2</v>
      </c>
      <c r="O59" s="25">
        <v>8327.0400000000009</v>
      </c>
      <c r="P59" s="25">
        <v>4432.71</v>
      </c>
      <c r="Q59" s="25">
        <v>3894.33</v>
      </c>
      <c r="R59" s="25">
        <v>7303.41</v>
      </c>
      <c r="S59" s="23" t="s">
        <v>439</v>
      </c>
      <c r="W59" s="79"/>
    </row>
    <row r="60" spans="1:23" x14ac:dyDescent="0.25">
      <c r="A60" s="23" t="s">
        <v>207</v>
      </c>
      <c r="B60" s="24">
        <v>45338</v>
      </c>
      <c r="C60" s="23" t="s">
        <v>29</v>
      </c>
      <c r="D60" s="23" t="s">
        <v>3520</v>
      </c>
      <c r="E60" s="23" t="s">
        <v>4243</v>
      </c>
      <c r="F60" s="23" t="s">
        <v>2422</v>
      </c>
      <c r="G60" s="23" t="s">
        <v>3516</v>
      </c>
      <c r="H60" s="23" t="s">
        <v>1597</v>
      </c>
      <c r="I60" s="23" t="s">
        <v>3481</v>
      </c>
      <c r="J60" s="23" t="s">
        <v>279</v>
      </c>
      <c r="K60" s="23" t="s">
        <v>34</v>
      </c>
      <c r="L60" s="25">
        <v>15</v>
      </c>
      <c r="M60" s="26">
        <v>231.36</v>
      </c>
      <c r="N60" s="72">
        <v>0.1</v>
      </c>
      <c r="O60" s="25">
        <v>3123.36</v>
      </c>
      <c r="P60" s="25">
        <v>2107.6</v>
      </c>
      <c r="Q60" s="25">
        <v>1015.76</v>
      </c>
      <c r="R60" s="25">
        <v>3773.71</v>
      </c>
      <c r="S60" s="23" t="s">
        <v>439</v>
      </c>
      <c r="W60" s="79"/>
    </row>
    <row r="61" spans="1:23" x14ac:dyDescent="0.25">
      <c r="A61" s="23" t="s">
        <v>2032</v>
      </c>
      <c r="B61" s="24">
        <v>45338</v>
      </c>
      <c r="C61" s="23" t="s">
        <v>20</v>
      </c>
      <c r="D61" s="23" t="s">
        <v>3513</v>
      </c>
      <c r="E61" s="23" t="s">
        <v>4239</v>
      </c>
      <c r="F61" s="23" t="s">
        <v>2422</v>
      </c>
      <c r="G61" s="23" t="s">
        <v>3516</v>
      </c>
      <c r="H61" s="23" t="s">
        <v>512</v>
      </c>
      <c r="I61" s="23" t="s">
        <v>3472</v>
      </c>
      <c r="J61" s="23" t="s">
        <v>188</v>
      </c>
      <c r="K61" s="23" t="s">
        <v>64</v>
      </c>
      <c r="L61" s="25">
        <v>18</v>
      </c>
      <c r="M61" s="26">
        <v>324.95</v>
      </c>
      <c r="N61" s="72">
        <v>0.05</v>
      </c>
      <c r="O61" s="25">
        <v>5556.65</v>
      </c>
      <c r="P61" s="25">
        <v>3335.82</v>
      </c>
      <c r="Q61" s="25">
        <v>2220.83</v>
      </c>
      <c r="R61" s="25">
        <v>4923.1499999999996</v>
      </c>
      <c r="S61" s="23" t="s">
        <v>439</v>
      </c>
      <c r="W61" s="79"/>
    </row>
    <row r="62" spans="1:23" x14ac:dyDescent="0.25">
      <c r="A62" s="23" t="s">
        <v>466</v>
      </c>
      <c r="B62" s="24">
        <v>45340</v>
      </c>
      <c r="C62" s="23" t="s">
        <v>29</v>
      </c>
      <c r="D62" s="23" t="s">
        <v>3520</v>
      </c>
      <c r="E62" s="23" t="s">
        <v>4243</v>
      </c>
      <c r="F62" s="23" t="s">
        <v>2423</v>
      </c>
      <c r="G62" s="23" t="s">
        <v>3516</v>
      </c>
      <c r="H62" s="23" t="s">
        <v>512</v>
      </c>
      <c r="I62" s="23" t="s">
        <v>3472</v>
      </c>
      <c r="J62" s="23" t="s">
        <v>188</v>
      </c>
      <c r="K62" s="23" t="s">
        <v>30</v>
      </c>
      <c r="L62" s="25">
        <v>10</v>
      </c>
      <c r="M62" s="26">
        <v>320.67</v>
      </c>
      <c r="N62" s="72">
        <v>0.05</v>
      </c>
      <c r="O62" s="25">
        <v>3046.37</v>
      </c>
      <c r="P62" s="25">
        <v>2025.09</v>
      </c>
      <c r="Q62" s="25">
        <v>1021.28</v>
      </c>
      <c r="R62" s="25">
        <v>3650.57</v>
      </c>
      <c r="S62" s="23" t="s">
        <v>439</v>
      </c>
      <c r="W62" s="79"/>
    </row>
    <row r="63" spans="1:23" x14ac:dyDescent="0.25">
      <c r="A63" s="23" t="s">
        <v>444</v>
      </c>
      <c r="B63" s="24">
        <v>45341</v>
      </c>
      <c r="C63" s="23" t="s">
        <v>50</v>
      </c>
      <c r="D63" s="23" t="s">
        <v>3525</v>
      </c>
      <c r="E63" s="23" t="s">
        <v>4255</v>
      </c>
      <c r="F63" s="23" t="s">
        <v>2423</v>
      </c>
      <c r="G63" s="23" t="s">
        <v>3526</v>
      </c>
      <c r="H63" s="23" t="s">
        <v>516</v>
      </c>
      <c r="I63" s="23" t="s">
        <v>3475</v>
      </c>
      <c r="J63" s="23" t="s">
        <v>191</v>
      </c>
      <c r="K63" s="23" t="s">
        <v>87</v>
      </c>
      <c r="L63" s="25">
        <v>11</v>
      </c>
      <c r="M63" s="26">
        <v>96.89</v>
      </c>
      <c r="N63" s="72">
        <v>0.15</v>
      </c>
      <c r="O63" s="25">
        <v>905.92</v>
      </c>
      <c r="P63" s="25">
        <v>536.20000000000005</v>
      </c>
      <c r="Q63" s="25">
        <v>369.72</v>
      </c>
      <c r="R63" s="25">
        <v>1042.7</v>
      </c>
      <c r="S63" s="23" t="s">
        <v>443</v>
      </c>
      <c r="W63" s="79"/>
    </row>
    <row r="64" spans="1:23" x14ac:dyDescent="0.25">
      <c r="A64" s="23" t="s">
        <v>3375</v>
      </c>
      <c r="B64" s="24">
        <v>45341</v>
      </c>
      <c r="C64" s="23" t="s">
        <v>15</v>
      </c>
      <c r="D64" s="23" t="s">
        <v>3518</v>
      </c>
      <c r="E64" s="23" t="s">
        <v>238</v>
      </c>
      <c r="F64" s="23" t="s">
        <v>2423</v>
      </c>
      <c r="G64" s="23" t="s">
        <v>3514</v>
      </c>
      <c r="H64" s="23" t="s">
        <v>1598</v>
      </c>
      <c r="I64" s="23" t="s">
        <v>3483</v>
      </c>
      <c r="J64" s="23" t="s">
        <v>49</v>
      </c>
      <c r="K64" s="23" t="s">
        <v>55</v>
      </c>
      <c r="L64" s="25">
        <v>13</v>
      </c>
      <c r="M64" s="26">
        <v>255.77</v>
      </c>
      <c r="N64" s="72">
        <v>0</v>
      </c>
      <c r="O64" s="25">
        <v>3325.01</v>
      </c>
      <c r="P64" s="25">
        <v>1070.19</v>
      </c>
      <c r="Q64" s="25">
        <v>2254.8200000000002</v>
      </c>
      <c r="R64" s="25">
        <v>3699.24</v>
      </c>
      <c r="S64" s="23" t="s">
        <v>439</v>
      </c>
      <c r="W64" s="79"/>
    </row>
    <row r="65" spans="1:23" x14ac:dyDescent="0.25">
      <c r="A65" s="23" t="s">
        <v>448</v>
      </c>
      <c r="B65" s="24">
        <v>45343</v>
      </c>
      <c r="C65" s="23" t="s">
        <v>50</v>
      </c>
      <c r="D65" s="23" t="s">
        <v>3522</v>
      </c>
      <c r="E65" s="23" t="s">
        <v>4257</v>
      </c>
      <c r="F65" s="23" t="s">
        <v>2424</v>
      </c>
      <c r="G65" s="23" t="s">
        <v>3514</v>
      </c>
      <c r="H65" s="23" t="s">
        <v>1599</v>
      </c>
      <c r="I65" s="23" t="s">
        <v>3488</v>
      </c>
      <c r="J65" s="23" t="s">
        <v>195</v>
      </c>
      <c r="K65" s="23" t="s">
        <v>87</v>
      </c>
      <c r="L65" s="25">
        <v>13</v>
      </c>
      <c r="M65" s="26">
        <v>172.29</v>
      </c>
      <c r="N65" s="72">
        <v>0</v>
      </c>
      <c r="O65" s="25">
        <v>2239.77</v>
      </c>
      <c r="P65" s="25">
        <v>1127.05</v>
      </c>
      <c r="Q65" s="25">
        <v>1112.72</v>
      </c>
      <c r="R65" s="25">
        <v>2080.46</v>
      </c>
      <c r="S65" s="23" t="s">
        <v>438</v>
      </c>
      <c r="W65" s="79"/>
    </row>
    <row r="66" spans="1:23" x14ac:dyDescent="0.25">
      <c r="A66" s="23" t="s">
        <v>3453</v>
      </c>
      <c r="B66" s="24">
        <v>45343</v>
      </c>
      <c r="C66" s="23" t="s">
        <v>15</v>
      </c>
      <c r="D66" s="23" t="s">
        <v>3515</v>
      </c>
      <c r="E66" s="23" t="s">
        <v>4244</v>
      </c>
      <c r="F66" s="23" t="s">
        <v>2424</v>
      </c>
      <c r="G66" s="23" t="s">
        <v>3516</v>
      </c>
      <c r="H66" s="23" t="s">
        <v>507</v>
      </c>
      <c r="I66" s="23" t="s">
        <v>3471</v>
      </c>
      <c r="J66" s="23" t="s">
        <v>70</v>
      </c>
      <c r="K66" s="23" t="s">
        <v>55</v>
      </c>
      <c r="L66" s="25">
        <v>14</v>
      </c>
      <c r="M66" s="26">
        <v>724.84</v>
      </c>
      <c r="N66" s="72">
        <v>0.08</v>
      </c>
      <c r="O66" s="25">
        <v>9335.94</v>
      </c>
      <c r="P66" s="25">
        <v>6376.97</v>
      </c>
      <c r="Q66" s="25">
        <v>2958.97</v>
      </c>
      <c r="R66" s="25">
        <v>10532.33</v>
      </c>
      <c r="S66" s="23" t="s">
        <v>439</v>
      </c>
      <c r="W66" s="79"/>
    </row>
    <row r="67" spans="1:23" x14ac:dyDescent="0.25">
      <c r="A67" s="23" t="s">
        <v>206</v>
      </c>
      <c r="B67" s="24">
        <v>45344</v>
      </c>
      <c r="C67" s="23" t="s">
        <v>29</v>
      </c>
      <c r="D67" s="23" t="s">
        <v>3520</v>
      </c>
      <c r="E67" s="23" t="s">
        <v>4243</v>
      </c>
      <c r="F67" s="23" t="s">
        <v>2423</v>
      </c>
      <c r="G67" s="23" t="s">
        <v>3514</v>
      </c>
      <c r="H67" s="23" t="s">
        <v>1597</v>
      </c>
      <c r="I67" s="23" t="s">
        <v>3481</v>
      </c>
      <c r="J67" s="23" t="s">
        <v>90</v>
      </c>
      <c r="K67" s="23" t="s">
        <v>67</v>
      </c>
      <c r="L67" s="25">
        <v>23</v>
      </c>
      <c r="M67" s="26">
        <v>87.96</v>
      </c>
      <c r="N67" s="72">
        <v>0</v>
      </c>
      <c r="O67" s="25">
        <v>2023.08</v>
      </c>
      <c r="P67" s="25">
        <v>1205.8699999999999</v>
      </c>
      <c r="Q67" s="25">
        <v>817.21</v>
      </c>
      <c r="R67" s="25">
        <v>1785.69</v>
      </c>
      <c r="S67" s="23" t="s">
        <v>439</v>
      </c>
      <c r="W67" s="79"/>
    </row>
    <row r="68" spans="1:23" x14ac:dyDescent="0.25">
      <c r="A68" s="23" t="s">
        <v>3318</v>
      </c>
      <c r="B68" s="24">
        <v>45344</v>
      </c>
      <c r="C68" s="23" t="s">
        <v>50</v>
      </c>
      <c r="D68" s="23" t="s">
        <v>3525</v>
      </c>
      <c r="E68" s="23" t="s">
        <v>4258</v>
      </c>
      <c r="F68" s="23" t="s">
        <v>2422</v>
      </c>
      <c r="G68" s="23" t="s">
        <v>3514</v>
      </c>
      <c r="H68" s="23" t="s">
        <v>1597</v>
      </c>
      <c r="I68" s="23" t="s">
        <v>3481</v>
      </c>
      <c r="J68" s="23" t="s">
        <v>90</v>
      </c>
      <c r="K68" s="23" t="s">
        <v>51</v>
      </c>
      <c r="L68" s="25">
        <v>21</v>
      </c>
      <c r="M68" s="26">
        <v>88.02</v>
      </c>
      <c r="N68" s="72">
        <v>0.15</v>
      </c>
      <c r="O68" s="25">
        <v>1571.16</v>
      </c>
      <c r="P68" s="25">
        <v>877.5</v>
      </c>
      <c r="Q68" s="25">
        <v>693.66</v>
      </c>
      <c r="R68" s="25">
        <v>1603.83</v>
      </c>
      <c r="S68" s="23" t="s">
        <v>438</v>
      </c>
      <c r="W68" s="79"/>
    </row>
    <row r="69" spans="1:23" x14ac:dyDescent="0.25">
      <c r="A69" s="23" t="s">
        <v>478</v>
      </c>
      <c r="B69" s="24">
        <v>45345</v>
      </c>
      <c r="C69" s="23" t="s">
        <v>20</v>
      </c>
      <c r="D69" s="23" t="s">
        <v>3513</v>
      </c>
      <c r="E69" s="23" t="s">
        <v>242</v>
      </c>
      <c r="F69" s="23" t="s">
        <v>2422</v>
      </c>
      <c r="G69" s="23" t="s">
        <v>3512</v>
      </c>
      <c r="H69" s="23" t="s">
        <v>507</v>
      </c>
      <c r="I69" s="23" t="s">
        <v>3470</v>
      </c>
      <c r="J69" s="23" t="s">
        <v>73</v>
      </c>
      <c r="K69" s="23" t="s">
        <v>491</v>
      </c>
      <c r="L69" s="25">
        <v>6</v>
      </c>
      <c r="M69" s="26">
        <v>1525.85</v>
      </c>
      <c r="N69" s="72">
        <v>0.08</v>
      </c>
      <c r="O69" s="25">
        <v>8422.69</v>
      </c>
      <c r="P69" s="25">
        <v>5818.83</v>
      </c>
      <c r="Q69" s="25">
        <v>2603.86</v>
      </c>
      <c r="R69" s="25">
        <v>9718.2000000000007</v>
      </c>
      <c r="S69" s="23" t="s">
        <v>439</v>
      </c>
      <c r="W69" s="79"/>
    </row>
    <row r="70" spans="1:23" x14ac:dyDescent="0.25">
      <c r="A70" s="23" t="s">
        <v>3454</v>
      </c>
      <c r="B70" s="24">
        <v>45345</v>
      </c>
      <c r="C70" s="23" t="s">
        <v>20</v>
      </c>
      <c r="D70" s="23" t="s">
        <v>3513</v>
      </c>
      <c r="E70" s="23" t="s">
        <v>4239</v>
      </c>
      <c r="F70" s="23" t="s">
        <v>2424</v>
      </c>
      <c r="G70" s="23" t="s">
        <v>3516</v>
      </c>
      <c r="H70" s="23" t="s">
        <v>1599</v>
      </c>
      <c r="I70" s="23" t="s">
        <v>3487</v>
      </c>
      <c r="J70" s="23" t="s">
        <v>66</v>
      </c>
      <c r="K70" s="23" t="s">
        <v>64</v>
      </c>
      <c r="L70" s="25">
        <v>13</v>
      </c>
      <c r="M70" s="26">
        <v>540.36</v>
      </c>
      <c r="N70" s="72">
        <v>0.2</v>
      </c>
      <c r="O70" s="25">
        <v>5619.74</v>
      </c>
      <c r="P70" s="25">
        <v>3352.43</v>
      </c>
      <c r="Q70" s="25">
        <v>2267.31</v>
      </c>
      <c r="R70" s="25">
        <v>6593.07</v>
      </c>
      <c r="S70" s="23" t="s">
        <v>440</v>
      </c>
      <c r="W70" s="79"/>
    </row>
    <row r="71" spans="1:23" x14ac:dyDescent="0.25">
      <c r="A71" s="23" t="s">
        <v>463</v>
      </c>
      <c r="B71" s="24">
        <v>45346</v>
      </c>
      <c r="C71" s="23" t="s">
        <v>15</v>
      </c>
      <c r="D71" s="23" t="s">
        <v>3518</v>
      </c>
      <c r="E71" s="23" t="s">
        <v>4242</v>
      </c>
      <c r="F71" s="23" t="s">
        <v>2424</v>
      </c>
      <c r="G71" s="23" t="s">
        <v>3514</v>
      </c>
      <c r="H71" s="23" t="s">
        <v>507</v>
      </c>
      <c r="I71" s="23" t="s">
        <v>3470</v>
      </c>
      <c r="J71" s="23" t="s">
        <v>73</v>
      </c>
      <c r="K71" s="23" t="s">
        <v>25</v>
      </c>
      <c r="L71" s="25">
        <v>1</v>
      </c>
      <c r="M71" s="26">
        <v>1488.12</v>
      </c>
      <c r="N71" s="72">
        <v>0</v>
      </c>
      <c r="O71" s="25">
        <v>1488.12</v>
      </c>
      <c r="P71" s="25">
        <v>990.83</v>
      </c>
      <c r="Q71" s="25">
        <v>497.29</v>
      </c>
      <c r="R71" s="25">
        <v>1843.45</v>
      </c>
      <c r="S71" s="23" t="s">
        <v>439</v>
      </c>
      <c r="W71" s="79"/>
    </row>
    <row r="72" spans="1:23" x14ac:dyDescent="0.25">
      <c r="A72" s="23" t="s">
        <v>2409</v>
      </c>
      <c r="B72" s="24">
        <v>45346</v>
      </c>
      <c r="C72" s="23" t="s">
        <v>20</v>
      </c>
      <c r="D72" s="23" t="s">
        <v>3513</v>
      </c>
      <c r="E72" s="23" t="s">
        <v>4235</v>
      </c>
      <c r="F72" s="23" t="s">
        <v>2423</v>
      </c>
      <c r="G72" s="23" t="s">
        <v>3512</v>
      </c>
      <c r="H72" s="23" t="s">
        <v>1598</v>
      </c>
      <c r="I72" s="23" t="s">
        <v>3485</v>
      </c>
      <c r="J72" s="23" t="s">
        <v>193</v>
      </c>
      <c r="K72" s="23" t="s">
        <v>491</v>
      </c>
      <c r="L72" s="25">
        <v>26</v>
      </c>
      <c r="M72" s="26">
        <v>141.09</v>
      </c>
      <c r="N72" s="72">
        <v>0</v>
      </c>
      <c r="O72" s="25">
        <v>3668.34</v>
      </c>
      <c r="P72" s="25">
        <v>1310.1400000000001</v>
      </c>
      <c r="Q72" s="25">
        <v>2358.1999999999998</v>
      </c>
      <c r="R72" s="25">
        <v>3706.82</v>
      </c>
      <c r="S72" s="23" t="s">
        <v>439</v>
      </c>
      <c r="W72" s="79"/>
    </row>
    <row r="73" spans="1:23" x14ac:dyDescent="0.25">
      <c r="A73" s="23" t="s">
        <v>2035</v>
      </c>
      <c r="B73" s="24">
        <v>45347</v>
      </c>
      <c r="C73" s="23" t="s">
        <v>15</v>
      </c>
      <c r="D73" s="23" t="s">
        <v>3524</v>
      </c>
      <c r="E73" s="23" t="s">
        <v>4245</v>
      </c>
      <c r="F73" s="23" t="s">
        <v>2422</v>
      </c>
      <c r="G73" s="23" t="s">
        <v>3514</v>
      </c>
      <c r="H73" s="23" t="s">
        <v>512</v>
      </c>
      <c r="I73" s="23" t="s">
        <v>3472</v>
      </c>
      <c r="J73" s="23" t="s">
        <v>188</v>
      </c>
      <c r="K73" s="23" t="s">
        <v>25</v>
      </c>
      <c r="L73" s="25">
        <v>7</v>
      </c>
      <c r="M73" s="26">
        <v>310.86</v>
      </c>
      <c r="N73" s="72">
        <v>0</v>
      </c>
      <c r="O73" s="25">
        <v>2176.02</v>
      </c>
      <c r="P73" s="25">
        <v>1318.07</v>
      </c>
      <c r="Q73" s="25">
        <v>857.95</v>
      </c>
      <c r="R73" s="25">
        <v>1984.41</v>
      </c>
      <c r="S73" s="23" t="s">
        <v>439</v>
      </c>
      <c r="W73" s="79"/>
    </row>
    <row r="74" spans="1:23" x14ac:dyDescent="0.25">
      <c r="A74" s="23" t="s">
        <v>2407</v>
      </c>
      <c r="B74" s="24">
        <v>45348</v>
      </c>
      <c r="C74" s="23" t="s">
        <v>50</v>
      </c>
      <c r="D74" s="23" t="s">
        <v>3525</v>
      </c>
      <c r="E74" s="23" t="s">
        <v>4258</v>
      </c>
      <c r="F74" s="23" t="s">
        <v>2422</v>
      </c>
      <c r="G74" s="23" t="s">
        <v>3514</v>
      </c>
      <c r="H74" s="23" t="s">
        <v>1599</v>
      </c>
      <c r="I74" s="23" t="s">
        <v>3486</v>
      </c>
      <c r="J74" s="23" t="s">
        <v>190</v>
      </c>
      <c r="K74" s="23" t="s">
        <v>87</v>
      </c>
      <c r="L74" s="25">
        <v>1</v>
      </c>
      <c r="M74" s="26">
        <v>710.84</v>
      </c>
      <c r="N74" s="72">
        <v>0.05</v>
      </c>
      <c r="O74" s="25">
        <v>675.3</v>
      </c>
      <c r="P74" s="25">
        <v>440.75</v>
      </c>
      <c r="Q74" s="25">
        <v>234.55</v>
      </c>
      <c r="R74" s="25">
        <v>650.36</v>
      </c>
      <c r="S74" s="23" t="s">
        <v>440</v>
      </c>
      <c r="W74" s="79"/>
    </row>
    <row r="75" spans="1:23" x14ac:dyDescent="0.25">
      <c r="A75" s="23" t="s">
        <v>468</v>
      </c>
      <c r="B75" s="24">
        <v>45349</v>
      </c>
      <c r="C75" s="23" t="s">
        <v>29</v>
      </c>
      <c r="D75" s="23" t="s">
        <v>3520</v>
      </c>
      <c r="E75" s="23" t="s">
        <v>4259</v>
      </c>
      <c r="F75" s="23" t="s">
        <v>2425</v>
      </c>
      <c r="G75" s="23" t="s">
        <v>3514</v>
      </c>
      <c r="H75" s="23" t="s">
        <v>507</v>
      </c>
      <c r="I75" s="23" t="s">
        <v>3471</v>
      </c>
      <c r="J75" s="23" t="s">
        <v>70</v>
      </c>
      <c r="K75" s="23" t="s">
        <v>34</v>
      </c>
      <c r="L75" s="25">
        <v>4</v>
      </c>
      <c r="M75" s="26">
        <v>732.7</v>
      </c>
      <c r="N75" s="72">
        <v>0</v>
      </c>
      <c r="O75" s="25">
        <v>2930.8</v>
      </c>
      <c r="P75" s="25">
        <v>1937.24</v>
      </c>
      <c r="Q75" s="25">
        <v>993.56</v>
      </c>
      <c r="R75" s="25">
        <v>3063.14</v>
      </c>
      <c r="S75" s="23" t="s">
        <v>440</v>
      </c>
      <c r="W75" s="79"/>
    </row>
    <row r="76" spans="1:23" x14ac:dyDescent="0.25">
      <c r="A76" s="23" t="s">
        <v>445</v>
      </c>
      <c r="B76" s="24">
        <v>45351</v>
      </c>
      <c r="C76" s="23" t="s">
        <v>50</v>
      </c>
      <c r="D76" s="23" t="s">
        <v>3522</v>
      </c>
      <c r="E76" s="23" t="s">
        <v>4257</v>
      </c>
      <c r="F76" s="23" t="s">
        <v>2422</v>
      </c>
      <c r="G76" s="23" t="s">
        <v>3523</v>
      </c>
      <c r="H76" s="23" t="s">
        <v>516</v>
      </c>
      <c r="I76" s="23" t="s">
        <v>3474</v>
      </c>
      <c r="J76" s="23" t="s">
        <v>54</v>
      </c>
      <c r="K76" s="23" t="s">
        <v>51</v>
      </c>
      <c r="L76" s="25">
        <v>23</v>
      </c>
      <c r="M76" s="26">
        <v>84.34</v>
      </c>
      <c r="N76" s="72">
        <v>0.08</v>
      </c>
      <c r="O76" s="25">
        <v>1784.63</v>
      </c>
      <c r="P76" s="25">
        <v>910.92</v>
      </c>
      <c r="Q76" s="25">
        <v>873.71</v>
      </c>
      <c r="R76" s="25">
        <v>1527.81</v>
      </c>
      <c r="S76" s="23" t="s">
        <v>443</v>
      </c>
      <c r="W76" s="79"/>
    </row>
    <row r="77" spans="1:23" x14ac:dyDescent="0.25">
      <c r="A77" s="23" t="s">
        <v>462</v>
      </c>
      <c r="B77" s="24">
        <v>45351</v>
      </c>
      <c r="C77" s="23" t="s">
        <v>20</v>
      </c>
      <c r="D77" s="23" t="s">
        <v>3521</v>
      </c>
      <c r="E77" s="23" t="s">
        <v>4237</v>
      </c>
      <c r="F77" s="23" t="s">
        <v>2422</v>
      </c>
      <c r="G77" s="23" t="s">
        <v>3523</v>
      </c>
      <c r="H77" s="23" t="s">
        <v>516</v>
      </c>
      <c r="I77" s="23" t="s">
        <v>3474</v>
      </c>
      <c r="J77" s="23" t="s">
        <v>19</v>
      </c>
      <c r="K77" s="23" t="s">
        <v>491</v>
      </c>
      <c r="L77" s="25">
        <v>6</v>
      </c>
      <c r="M77" s="26">
        <v>257.24</v>
      </c>
      <c r="N77" s="72">
        <v>0.1</v>
      </c>
      <c r="O77" s="25">
        <v>1389.1</v>
      </c>
      <c r="P77" s="25">
        <v>807.86</v>
      </c>
      <c r="Q77" s="25">
        <v>581.24</v>
      </c>
      <c r="R77" s="25">
        <v>1588.4</v>
      </c>
      <c r="S77" s="23" t="s">
        <v>439</v>
      </c>
      <c r="W77" s="79"/>
    </row>
    <row r="78" spans="1:23" x14ac:dyDescent="0.25">
      <c r="A78" s="23" t="s">
        <v>3377</v>
      </c>
      <c r="B78" s="24">
        <v>45351</v>
      </c>
      <c r="C78" s="23" t="s">
        <v>20</v>
      </c>
      <c r="D78" s="23" t="s">
        <v>3513</v>
      </c>
      <c r="E78" s="23" t="s">
        <v>4236</v>
      </c>
      <c r="F78" s="23" t="s">
        <v>2424</v>
      </c>
      <c r="G78" s="23" t="s">
        <v>3514</v>
      </c>
      <c r="H78" s="23" t="s">
        <v>1597</v>
      </c>
      <c r="I78" s="23" t="s">
        <v>3481</v>
      </c>
      <c r="J78" s="23" t="s">
        <v>90</v>
      </c>
      <c r="K78" s="23" t="s">
        <v>21</v>
      </c>
      <c r="L78" s="25">
        <v>10</v>
      </c>
      <c r="M78" s="26">
        <v>89.46</v>
      </c>
      <c r="N78" s="72">
        <v>0.1</v>
      </c>
      <c r="O78" s="25">
        <v>805.14</v>
      </c>
      <c r="P78" s="25">
        <v>471.42</v>
      </c>
      <c r="Q78" s="25">
        <v>333.72</v>
      </c>
      <c r="R78" s="25">
        <v>948.37</v>
      </c>
      <c r="S78" s="23" t="s">
        <v>440</v>
      </c>
      <c r="W78" s="79"/>
    </row>
    <row r="79" spans="1:23" x14ac:dyDescent="0.25">
      <c r="A79" s="23" t="s">
        <v>3380</v>
      </c>
      <c r="B79" s="24">
        <v>45353</v>
      </c>
      <c r="C79" s="23" t="s">
        <v>20</v>
      </c>
      <c r="D79" s="23" t="s">
        <v>3513</v>
      </c>
      <c r="E79" s="23" t="s">
        <v>4236</v>
      </c>
      <c r="F79" s="23" t="s">
        <v>2426</v>
      </c>
      <c r="G79" s="23" t="s">
        <v>3512</v>
      </c>
      <c r="H79" s="23" t="s">
        <v>1597</v>
      </c>
      <c r="I79" s="23" t="s">
        <v>3481</v>
      </c>
      <c r="J79" s="23" t="s">
        <v>279</v>
      </c>
      <c r="K79" s="23" t="s">
        <v>21</v>
      </c>
      <c r="L79" s="25">
        <v>15</v>
      </c>
      <c r="M79" s="26">
        <v>230.68</v>
      </c>
      <c r="N79" s="72">
        <v>0</v>
      </c>
      <c r="O79" s="25">
        <v>3460.2</v>
      </c>
      <c r="P79" s="25">
        <v>2412.38</v>
      </c>
      <c r="Q79" s="25">
        <v>1047.82</v>
      </c>
      <c r="R79" s="25">
        <v>3335.85</v>
      </c>
      <c r="S79" s="23" t="s">
        <v>439</v>
      </c>
      <c r="W79" s="79"/>
    </row>
    <row r="80" spans="1:23" x14ac:dyDescent="0.25">
      <c r="A80" s="23" t="s">
        <v>3379</v>
      </c>
      <c r="B80" s="24">
        <v>45353</v>
      </c>
      <c r="C80" s="23" t="s">
        <v>50</v>
      </c>
      <c r="D80" s="23" t="s">
        <v>3522</v>
      </c>
      <c r="E80" s="23" t="s">
        <v>4240</v>
      </c>
      <c r="F80" s="23" t="s">
        <v>2425</v>
      </c>
      <c r="G80" s="23" t="s">
        <v>3512</v>
      </c>
      <c r="H80" s="23" t="s">
        <v>1598</v>
      </c>
      <c r="I80" s="23" t="s">
        <v>3485</v>
      </c>
      <c r="J80" s="23" t="s">
        <v>193</v>
      </c>
      <c r="K80" s="23" t="s">
        <v>87</v>
      </c>
      <c r="L80" s="25">
        <v>44</v>
      </c>
      <c r="M80" s="26">
        <v>149.96</v>
      </c>
      <c r="N80" s="72">
        <v>0.08</v>
      </c>
      <c r="O80" s="25">
        <v>6070.38</v>
      </c>
      <c r="P80" s="25">
        <v>1960.72</v>
      </c>
      <c r="Q80" s="25">
        <v>4109.66</v>
      </c>
      <c r="R80" s="25">
        <v>6933.4</v>
      </c>
      <c r="S80" s="23" t="s">
        <v>439</v>
      </c>
      <c r="W80" s="79"/>
    </row>
    <row r="81" spans="1:23" x14ac:dyDescent="0.25">
      <c r="A81" s="23" t="s">
        <v>2044</v>
      </c>
      <c r="B81" s="24">
        <v>45354</v>
      </c>
      <c r="C81" s="23" t="s">
        <v>40</v>
      </c>
      <c r="D81" s="23" t="s">
        <v>3511</v>
      </c>
      <c r="E81" s="23" t="s">
        <v>4233</v>
      </c>
      <c r="F81" s="23" t="s">
        <v>2422</v>
      </c>
      <c r="G81" s="23" t="s">
        <v>3512</v>
      </c>
      <c r="H81" s="23" t="s">
        <v>507</v>
      </c>
      <c r="I81" s="23" t="s">
        <v>3471</v>
      </c>
      <c r="J81" s="23" t="s">
        <v>39</v>
      </c>
      <c r="K81" s="23" t="s">
        <v>41</v>
      </c>
      <c r="L81" s="25">
        <v>7</v>
      </c>
      <c r="M81" s="26">
        <v>1274.1500000000001</v>
      </c>
      <c r="N81" s="72">
        <v>0.08</v>
      </c>
      <c r="O81" s="25">
        <v>8205.5300000000007</v>
      </c>
      <c r="P81" s="25">
        <v>6524.05</v>
      </c>
      <c r="Q81" s="25">
        <v>1681.48</v>
      </c>
      <c r="R81" s="25">
        <v>7043.52</v>
      </c>
      <c r="S81" s="23" t="s">
        <v>439</v>
      </c>
      <c r="W81" s="79"/>
    </row>
    <row r="82" spans="1:23" x14ac:dyDescent="0.25">
      <c r="A82" s="23" t="s">
        <v>3321</v>
      </c>
      <c r="B82" s="24">
        <v>45354</v>
      </c>
      <c r="C82" s="23" t="s">
        <v>20</v>
      </c>
      <c r="D82" s="23" t="s">
        <v>3521</v>
      </c>
      <c r="E82" s="23" t="s">
        <v>4234</v>
      </c>
      <c r="F82" s="23" t="s">
        <v>2422</v>
      </c>
      <c r="G82" s="23" t="s">
        <v>3512</v>
      </c>
      <c r="H82" s="23" t="s">
        <v>516</v>
      </c>
      <c r="I82" s="23" t="s">
        <v>3473</v>
      </c>
      <c r="J82" s="23" t="s">
        <v>33</v>
      </c>
      <c r="K82" s="23" t="s">
        <v>64</v>
      </c>
      <c r="L82" s="25">
        <v>42</v>
      </c>
      <c r="M82" s="26">
        <v>42.86</v>
      </c>
      <c r="N82" s="72">
        <v>0.08</v>
      </c>
      <c r="O82" s="25">
        <v>1656.11</v>
      </c>
      <c r="P82" s="25">
        <v>914.82</v>
      </c>
      <c r="Q82" s="25">
        <v>741.29</v>
      </c>
      <c r="R82" s="25">
        <v>1528.56</v>
      </c>
      <c r="S82" s="23" t="s">
        <v>438</v>
      </c>
      <c r="W82" s="79"/>
    </row>
    <row r="83" spans="1:23" x14ac:dyDescent="0.25">
      <c r="A83" s="23" t="s">
        <v>3385</v>
      </c>
      <c r="B83" s="24">
        <v>45354</v>
      </c>
      <c r="C83" s="23" t="s">
        <v>20</v>
      </c>
      <c r="D83" s="23" t="s">
        <v>3513</v>
      </c>
      <c r="E83" s="23" t="s">
        <v>4235</v>
      </c>
      <c r="F83" s="23" t="s">
        <v>2425</v>
      </c>
      <c r="G83" s="23" t="s">
        <v>3516</v>
      </c>
      <c r="H83" s="23" t="s">
        <v>1596</v>
      </c>
      <c r="I83" s="23" t="s">
        <v>3478</v>
      </c>
      <c r="J83" s="23" t="s">
        <v>14</v>
      </c>
      <c r="K83" s="23" t="s">
        <v>21</v>
      </c>
      <c r="L83" s="25">
        <v>24</v>
      </c>
      <c r="M83" s="26">
        <v>149.33000000000001</v>
      </c>
      <c r="N83" s="72">
        <v>0</v>
      </c>
      <c r="O83" s="25">
        <v>3583.92</v>
      </c>
      <c r="P83" s="25">
        <v>2195.2199999999998</v>
      </c>
      <c r="Q83" s="25">
        <v>1388.7</v>
      </c>
      <c r="R83" s="25">
        <v>3712.71</v>
      </c>
      <c r="S83" s="23" t="s">
        <v>443</v>
      </c>
      <c r="W83" s="79"/>
    </row>
    <row r="84" spans="1:23" x14ac:dyDescent="0.25">
      <c r="A84" s="23" t="s">
        <v>2051</v>
      </c>
      <c r="B84" s="24">
        <v>45355</v>
      </c>
      <c r="C84" s="23" t="s">
        <v>15</v>
      </c>
      <c r="D84" s="23" t="s">
        <v>3517</v>
      </c>
      <c r="E84" s="23" t="s">
        <v>4252</v>
      </c>
      <c r="F84" s="23" t="s">
        <v>2423</v>
      </c>
      <c r="G84" s="23" t="s">
        <v>3512</v>
      </c>
      <c r="H84" s="23" t="s">
        <v>1598</v>
      </c>
      <c r="I84" s="23" t="s">
        <v>3483</v>
      </c>
      <c r="J84" s="23" t="s">
        <v>49</v>
      </c>
      <c r="K84" s="23" t="s">
        <v>16</v>
      </c>
      <c r="L84" s="25">
        <v>14</v>
      </c>
      <c r="M84" s="26">
        <v>266.7</v>
      </c>
      <c r="N84" s="72">
        <v>0</v>
      </c>
      <c r="O84" s="25">
        <v>3733.8</v>
      </c>
      <c r="P84" s="25">
        <v>1161.96</v>
      </c>
      <c r="Q84" s="25">
        <v>2571.84</v>
      </c>
      <c r="R84" s="25">
        <v>3715.07</v>
      </c>
      <c r="S84" s="23" t="s">
        <v>439</v>
      </c>
      <c r="W84" s="79"/>
    </row>
    <row r="85" spans="1:23" x14ac:dyDescent="0.25">
      <c r="A85" s="23" t="s">
        <v>3324</v>
      </c>
      <c r="B85" s="24">
        <v>45356</v>
      </c>
      <c r="C85" s="23" t="s">
        <v>20</v>
      </c>
      <c r="D85" s="23" t="s">
        <v>3521</v>
      </c>
      <c r="E85" s="23" t="s">
        <v>4241</v>
      </c>
      <c r="F85" s="23" t="s">
        <v>2425</v>
      </c>
      <c r="G85" s="23" t="s">
        <v>3514</v>
      </c>
      <c r="H85" s="23" t="s">
        <v>1597</v>
      </c>
      <c r="I85" s="23" t="s">
        <v>3481</v>
      </c>
      <c r="J85" s="23" t="s">
        <v>279</v>
      </c>
      <c r="K85" s="23" t="s">
        <v>21</v>
      </c>
      <c r="L85" s="25">
        <v>7</v>
      </c>
      <c r="M85" s="26">
        <v>243.75</v>
      </c>
      <c r="N85" s="72">
        <v>0.05</v>
      </c>
      <c r="O85" s="25">
        <v>1620.94</v>
      </c>
      <c r="P85" s="25">
        <v>1119.0999999999999</v>
      </c>
      <c r="Q85" s="25">
        <v>501.84</v>
      </c>
      <c r="R85" s="25">
        <v>1968.22</v>
      </c>
      <c r="S85" s="23" t="s">
        <v>439</v>
      </c>
      <c r="W85" s="79"/>
    </row>
    <row r="86" spans="1:23" x14ac:dyDescent="0.25">
      <c r="A86" s="23" t="s">
        <v>3402</v>
      </c>
      <c r="B86" s="24">
        <v>45357</v>
      </c>
      <c r="C86" s="23" t="s">
        <v>20</v>
      </c>
      <c r="D86" s="23" t="s">
        <v>3521</v>
      </c>
      <c r="E86" s="23" t="s">
        <v>4237</v>
      </c>
      <c r="F86" s="23" t="s">
        <v>2424</v>
      </c>
      <c r="G86" s="23" t="s">
        <v>3516</v>
      </c>
      <c r="H86" s="23" t="s">
        <v>1596</v>
      </c>
      <c r="I86" s="23" t="s">
        <v>3478</v>
      </c>
      <c r="J86" s="23" t="s">
        <v>14</v>
      </c>
      <c r="K86" s="23" t="s">
        <v>491</v>
      </c>
      <c r="L86" s="25">
        <v>33</v>
      </c>
      <c r="M86" s="26">
        <v>149.96</v>
      </c>
      <c r="N86" s="72">
        <v>0.15</v>
      </c>
      <c r="O86" s="25">
        <v>4206.38</v>
      </c>
      <c r="P86" s="25">
        <v>2763.17</v>
      </c>
      <c r="Q86" s="25">
        <v>1443.21</v>
      </c>
      <c r="R86" s="25">
        <v>4642.78</v>
      </c>
      <c r="S86" s="23" t="s">
        <v>440</v>
      </c>
      <c r="W86" s="79"/>
    </row>
    <row r="87" spans="1:23" x14ac:dyDescent="0.25">
      <c r="A87" s="23" t="s">
        <v>2046</v>
      </c>
      <c r="B87" s="24">
        <v>45357</v>
      </c>
      <c r="C87" s="23" t="s">
        <v>15</v>
      </c>
      <c r="D87" s="23" t="s">
        <v>3517</v>
      </c>
      <c r="E87" s="23" t="s">
        <v>4252</v>
      </c>
      <c r="F87" s="23" t="s">
        <v>2424</v>
      </c>
      <c r="G87" s="23" t="s">
        <v>3512</v>
      </c>
      <c r="H87" s="23" t="s">
        <v>1597</v>
      </c>
      <c r="I87" s="23" t="s">
        <v>3481</v>
      </c>
      <c r="J87" s="23" t="s">
        <v>279</v>
      </c>
      <c r="K87" s="23" t="s">
        <v>25</v>
      </c>
      <c r="L87" s="25">
        <v>13</v>
      </c>
      <c r="M87" s="26">
        <v>241.95</v>
      </c>
      <c r="N87" s="72">
        <v>0</v>
      </c>
      <c r="O87" s="25">
        <v>3145.35</v>
      </c>
      <c r="P87" s="25">
        <v>2038.32</v>
      </c>
      <c r="Q87" s="25">
        <v>1107.03</v>
      </c>
      <c r="R87" s="25">
        <v>2773.19</v>
      </c>
      <c r="S87" s="23" t="s">
        <v>439</v>
      </c>
      <c r="W87" s="79"/>
    </row>
    <row r="88" spans="1:23" x14ac:dyDescent="0.25">
      <c r="A88" s="23" t="s">
        <v>3400</v>
      </c>
      <c r="B88" s="24">
        <v>45357</v>
      </c>
      <c r="C88" s="23" t="s">
        <v>15</v>
      </c>
      <c r="D88" s="23" t="s">
        <v>3524</v>
      </c>
      <c r="E88" s="23" t="s">
        <v>4260</v>
      </c>
      <c r="F88" s="23" t="s">
        <v>2422</v>
      </c>
      <c r="G88" s="23" t="s">
        <v>3523</v>
      </c>
      <c r="H88" s="23" t="s">
        <v>512</v>
      </c>
      <c r="I88" s="23" t="s">
        <v>3472</v>
      </c>
      <c r="J88" s="23" t="s">
        <v>197</v>
      </c>
      <c r="K88" s="23" t="s">
        <v>55</v>
      </c>
      <c r="L88" s="25">
        <v>2</v>
      </c>
      <c r="M88" s="26">
        <v>547.01</v>
      </c>
      <c r="N88" s="72">
        <v>0</v>
      </c>
      <c r="O88" s="25">
        <v>1094.02</v>
      </c>
      <c r="P88" s="25">
        <v>725.25</v>
      </c>
      <c r="Q88" s="25">
        <v>368.77</v>
      </c>
      <c r="R88" s="25">
        <v>1047.6099999999999</v>
      </c>
      <c r="S88" s="23" t="s">
        <v>438</v>
      </c>
      <c r="W88" s="79"/>
    </row>
    <row r="89" spans="1:23" x14ac:dyDescent="0.25">
      <c r="A89" s="23" t="s">
        <v>2048</v>
      </c>
      <c r="B89" s="24">
        <v>45358</v>
      </c>
      <c r="C89" s="23" t="s">
        <v>20</v>
      </c>
      <c r="D89" s="23" t="s">
        <v>3513</v>
      </c>
      <c r="E89" s="23" t="s">
        <v>4235</v>
      </c>
      <c r="F89" s="23" t="s">
        <v>2422</v>
      </c>
      <c r="G89" s="23" t="s">
        <v>3523</v>
      </c>
      <c r="H89" s="23" t="s">
        <v>1598</v>
      </c>
      <c r="I89" s="23" t="s">
        <v>3485</v>
      </c>
      <c r="J89" s="23" t="s">
        <v>193</v>
      </c>
      <c r="K89" s="23" t="s">
        <v>491</v>
      </c>
      <c r="L89" s="25">
        <v>21</v>
      </c>
      <c r="M89" s="26">
        <v>141.07</v>
      </c>
      <c r="N89" s="72">
        <v>0.05</v>
      </c>
      <c r="O89" s="25">
        <v>2814.35</v>
      </c>
      <c r="P89" s="25">
        <v>1002.76</v>
      </c>
      <c r="Q89" s="25">
        <v>1811.59</v>
      </c>
      <c r="R89" s="25">
        <v>2893.45</v>
      </c>
      <c r="S89" s="23" t="s">
        <v>439</v>
      </c>
      <c r="W89" s="79"/>
    </row>
    <row r="90" spans="1:23" x14ac:dyDescent="0.25">
      <c r="A90" s="23" t="s">
        <v>3461</v>
      </c>
      <c r="B90" s="24">
        <v>45359</v>
      </c>
      <c r="C90" s="23" t="s">
        <v>40</v>
      </c>
      <c r="D90" s="23" t="s">
        <v>3527</v>
      </c>
      <c r="E90" s="23" t="s">
        <v>4261</v>
      </c>
      <c r="F90" s="23" t="s">
        <v>2424</v>
      </c>
      <c r="G90" s="23" t="s">
        <v>3526</v>
      </c>
      <c r="H90" s="23" t="s">
        <v>1596</v>
      </c>
      <c r="I90" s="23" t="s">
        <v>3479</v>
      </c>
      <c r="J90" s="23" t="s">
        <v>24</v>
      </c>
      <c r="K90" s="23" t="s">
        <v>493</v>
      </c>
      <c r="L90" s="25">
        <v>12</v>
      </c>
      <c r="M90" s="26">
        <v>133.49</v>
      </c>
      <c r="N90" s="72">
        <v>0.05</v>
      </c>
      <c r="O90" s="25">
        <v>1521.79</v>
      </c>
      <c r="P90" s="25">
        <v>1010.02</v>
      </c>
      <c r="Q90" s="25">
        <v>511.77</v>
      </c>
      <c r="R90" s="25">
        <v>1708.93</v>
      </c>
      <c r="S90" s="23" t="s">
        <v>439</v>
      </c>
      <c r="W90" s="79"/>
    </row>
    <row r="91" spans="1:23" x14ac:dyDescent="0.25">
      <c r="A91" s="23" t="s">
        <v>2037</v>
      </c>
      <c r="B91" s="24">
        <v>45362</v>
      </c>
      <c r="C91" s="23" t="s">
        <v>15</v>
      </c>
      <c r="D91" s="23" t="s">
        <v>3524</v>
      </c>
      <c r="E91" s="23" t="s">
        <v>4245</v>
      </c>
      <c r="F91" s="23" t="s">
        <v>2424</v>
      </c>
      <c r="G91" s="23" t="s">
        <v>3516</v>
      </c>
      <c r="H91" s="23" t="s">
        <v>1598</v>
      </c>
      <c r="I91" s="23" t="s">
        <v>3485</v>
      </c>
      <c r="J91" s="23" t="s">
        <v>193</v>
      </c>
      <c r="K91" s="23" t="s">
        <v>25</v>
      </c>
      <c r="L91" s="25">
        <v>14</v>
      </c>
      <c r="M91" s="26">
        <v>143.31</v>
      </c>
      <c r="N91" s="72">
        <v>0</v>
      </c>
      <c r="O91" s="25">
        <v>2006.34</v>
      </c>
      <c r="P91" s="25">
        <v>626.75</v>
      </c>
      <c r="Q91" s="25">
        <v>1379.59</v>
      </c>
      <c r="R91" s="25">
        <v>1648</v>
      </c>
      <c r="S91" s="23" t="s">
        <v>438</v>
      </c>
      <c r="W91" s="79"/>
    </row>
    <row r="92" spans="1:23" x14ac:dyDescent="0.25">
      <c r="A92" s="23" t="s">
        <v>3319</v>
      </c>
      <c r="B92" s="24">
        <v>45362</v>
      </c>
      <c r="C92" s="23" t="s">
        <v>29</v>
      </c>
      <c r="D92" s="23" t="s">
        <v>3520</v>
      </c>
      <c r="E92" s="23" t="s">
        <v>4249</v>
      </c>
      <c r="F92" s="23" t="s">
        <v>2424</v>
      </c>
      <c r="G92" s="23" t="s">
        <v>3514</v>
      </c>
      <c r="H92" s="23" t="s">
        <v>516</v>
      </c>
      <c r="I92" s="23" t="s">
        <v>3475</v>
      </c>
      <c r="J92" s="23" t="s">
        <v>191</v>
      </c>
      <c r="K92" s="23" t="s">
        <v>67</v>
      </c>
      <c r="L92" s="25">
        <v>2</v>
      </c>
      <c r="M92" s="26">
        <v>97.87</v>
      </c>
      <c r="N92" s="72">
        <v>0.2</v>
      </c>
      <c r="O92" s="25">
        <v>156.59</v>
      </c>
      <c r="P92" s="25">
        <v>78.56</v>
      </c>
      <c r="Q92" s="25">
        <v>78.03</v>
      </c>
      <c r="R92" s="25">
        <v>166.95</v>
      </c>
      <c r="S92" s="23" t="s">
        <v>443</v>
      </c>
      <c r="W92" s="79"/>
    </row>
    <row r="93" spans="1:23" x14ac:dyDescent="0.25">
      <c r="A93" s="23" t="s">
        <v>3403</v>
      </c>
      <c r="B93" s="24">
        <v>45362</v>
      </c>
      <c r="C93" s="23" t="s">
        <v>20</v>
      </c>
      <c r="D93" s="23" t="s">
        <v>3513</v>
      </c>
      <c r="E93" s="23" t="s">
        <v>4235</v>
      </c>
      <c r="F93" s="23" t="s">
        <v>2425</v>
      </c>
      <c r="G93" s="23" t="s">
        <v>3514</v>
      </c>
      <c r="H93" s="23" t="s">
        <v>1597</v>
      </c>
      <c r="I93" s="23" t="s">
        <v>3482</v>
      </c>
      <c r="J93" s="23" t="s">
        <v>63</v>
      </c>
      <c r="K93" s="23" t="s">
        <v>21</v>
      </c>
      <c r="L93" s="25">
        <v>1</v>
      </c>
      <c r="M93" s="26">
        <v>473.97</v>
      </c>
      <c r="N93" s="72">
        <v>0</v>
      </c>
      <c r="O93" s="25">
        <v>473.97</v>
      </c>
      <c r="P93" s="25">
        <v>331.35</v>
      </c>
      <c r="Q93" s="25">
        <v>142.62</v>
      </c>
      <c r="R93" s="25">
        <v>428.44</v>
      </c>
      <c r="S93" s="23" t="s">
        <v>439</v>
      </c>
      <c r="W93" s="79"/>
    </row>
    <row r="94" spans="1:23" x14ac:dyDescent="0.25">
      <c r="A94" s="23" t="s">
        <v>3328</v>
      </c>
      <c r="B94" s="24">
        <v>45363</v>
      </c>
      <c r="C94" s="23" t="s">
        <v>29</v>
      </c>
      <c r="D94" s="23" t="s">
        <v>3520</v>
      </c>
      <c r="E94" s="23" t="s">
        <v>4259</v>
      </c>
      <c r="F94" s="23" t="s">
        <v>2424</v>
      </c>
      <c r="G94" s="23" t="s">
        <v>3516</v>
      </c>
      <c r="H94" s="23" t="s">
        <v>1598</v>
      </c>
      <c r="I94" s="23" t="s">
        <v>3485</v>
      </c>
      <c r="J94" s="23" t="s">
        <v>193</v>
      </c>
      <c r="K94" s="23" t="s">
        <v>67</v>
      </c>
      <c r="L94" s="25">
        <v>31</v>
      </c>
      <c r="M94" s="26">
        <v>145.63</v>
      </c>
      <c r="N94" s="72">
        <v>0</v>
      </c>
      <c r="O94" s="25">
        <v>4514.53</v>
      </c>
      <c r="P94" s="25">
        <v>1613.96</v>
      </c>
      <c r="Q94" s="25">
        <v>2900.57</v>
      </c>
      <c r="R94" s="25">
        <v>5165.4399999999996</v>
      </c>
      <c r="S94" s="23" t="s">
        <v>439</v>
      </c>
      <c r="W94" s="79"/>
    </row>
    <row r="95" spans="1:23" x14ac:dyDescent="0.25">
      <c r="A95" s="23" t="s">
        <v>3455</v>
      </c>
      <c r="B95" s="24">
        <v>45366</v>
      </c>
      <c r="C95" s="23" t="s">
        <v>20</v>
      </c>
      <c r="D95" s="23" t="s">
        <v>3521</v>
      </c>
      <c r="E95" s="23" t="s">
        <v>4246</v>
      </c>
      <c r="F95" s="23" t="s">
        <v>2423</v>
      </c>
      <c r="G95" s="23" t="s">
        <v>3514</v>
      </c>
      <c r="H95" s="23" t="s">
        <v>1598</v>
      </c>
      <c r="I95" s="23" t="s">
        <v>3485</v>
      </c>
      <c r="J95" s="23" t="s">
        <v>193</v>
      </c>
      <c r="K95" s="23" t="s">
        <v>64</v>
      </c>
      <c r="L95" s="25">
        <v>4</v>
      </c>
      <c r="M95" s="26">
        <v>144.94</v>
      </c>
      <c r="N95" s="72">
        <v>0</v>
      </c>
      <c r="O95" s="25">
        <v>579.76</v>
      </c>
      <c r="P95" s="25">
        <v>195.31</v>
      </c>
      <c r="Q95" s="25">
        <v>384.45</v>
      </c>
      <c r="R95" s="25">
        <v>615.74</v>
      </c>
      <c r="S95" s="23" t="s">
        <v>439</v>
      </c>
      <c r="W95" s="79"/>
    </row>
    <row r="96" spans="1:23" x14ac:dyDescent="0.25">
      <c r="A96" s="23" t="s">
        <v>3459</v>
      </c>
      <c r="B96" s="24">
        <v>45366</v>
      </c>
      <c r="C96" s="23" t="s">
        <v>15</v>
      </c>
      <c r="D96" s="23" t="s">
        <v>3517</v>
      </c>
      <c r="E96" s="23" t="s">
        <v>4250</v>
      </c>
      <c r="F96" s="23" t="s">
        <v>2423</v>
      </c>
      <c r="G96" s="23" t="s">
        <v>3516</v>
      </c>
      <c r="H96" s="23" t="s">
        <v>516</v>
      </c>
      <c r="I96" s="23" t="s">
        <v>3474</v>
      </c>
      <c r="J96" s="23" t="s">
        <v>19</v>
      </c>
      <c r="K96" s="23" t="s">
        <v>25</v>
      </c>
      <c r="L96" s="25">
        <v>7</v>
      </c>
      <c r="M96" s="26">
        <v>271.86</v>
      </c>
      <c r="N96" s="72">
        <v>0.05</v>
      </c>
      <c r="O96" s="25">
        <v>1807.87</v>
      </c>
      <c r="P96" s="25">
        <v>1067.21</v>
      </c>
      <c r="Q96" s="25">
        <v>740.66</v>
      </c>
      <c r="R96" s="25">
        <v>2183.31</v>
      </c>
      <c r="S96" s="23" t="s">
        <v>439</v>
      </c>
      <c r="W96" s="79"/>
    </row>
    <row r="97" spans="1:23" x14ac:dyDescent="0.25">
      <c r="A97" s="23" t="s">
        <v>3322</v>
      </c>
      <c r="B97" s="24">
        <v>45367</v>
      </c>
      <c r="C97" s="23" t="s">
        <v>15</v>
      </c>
      <c r="D97" s="23" t="s">
        <v>3517</v>
      </c>
      <c r="E97" s="23" t="s">
        <v>4262</v>
      </c>
      <c r="F97" s="23" t="s">
        <v>2425</v>
      </c>
      <c r="G97" s="23" t="s">
        <v>3512</v>
      </c>
      <c r="H97" s="23" t="s">
        <v>523</v>
      </c>
      <c r="I97" s="23" t="s">
        <v>3476</v>
      </c>
      <c r="J97" s="23" t="s">
        <v>94</v>
      </c>
      <c r="K97" s="23" t="s">
        <v>492</v>
      </c>
      <c r="L97" s="25">
        <v>34</v>
      </c>
      <c r="M97" s="26">
        <v>216.88</v>
      </c>
      <c r="N97" s="72">
        <v>0.05</v>
      </c>
      <c r="O97" s="25">
        <v>7005.22</v>
      </c>
      <c r="P97" s="25">
        <v>3829.95</v>
      </c>
      <c r="Q97" s="25">
        <v>3175.27</v>
      </c>
      <c r="R97" s="25">
        <v>7219.93</v>
      </c>
      <c r="S97" s="23" t="s">
        <v>439</v>
      </c>
      <c r="W97" s="79"/>
    </row>
    <row r="98" spans="1:23" x14ac:dyDescent="0.25">
      <c r="A98" s="23" t="s">
        <v>2043</v>
      </c>
      <c r="B98" s="24">
        <v>45367</v>
      </c>
      <c r="C98" s="23" t="s">
        <v>15</v>
      </c>
      <c r="D98" s="23" t="s">
        <v>3515</v>
      </c>
      <c r="E98" s="23" t="s">
        <v>4238</v>
      </c>
      <c r="F98" s="23" t="s">
        <v>2426</v>
      </c>
      <c r="G98" s="23" t="s">
        <v>3523</v>
      </c>
      <c r="H98" s="23" t="s">
        <v>516</v>
      </c>
      <c r="I98" s="23" t="s">
        <v>3473</v>
      </c>
      <c r="J98" s="23" t="s">
        <v>33</v>
      </c>
      <c r="K98" s="23" t="s">
        <v>25</v>
      </c>
      <c r="L98" s="25">
        <v>19</v>
      </c>
      <c r="M98" s="26">
        <v>42.06</v>
      </c>
      <c r="N98" s="72">
        <v>0.1</v>
      </c>
      <c r="O98" s="25">
        <v>719.23</v>
      </c>
      <c r="P98" s="25">
        <v>364.2</v>
      </c>
      <c r="Q98" s="25">
        <v>355.03</v>
      </c>
      <c r="R98" s="25">
        <v>633.28</v>
      </c>
      <c r="S98" s="23" t="s">
        <v>439</v>
      </c>
      <c r="W98" s="79"/>
    </row>
    <row r="99" spans="1:23" x14ac:dyDescent="0.25">
      <c r="A99" s="23" t="s">
        <v>3326</v>
      </c>
      <c r="B99" s="24">
        <v>45368</v>
      </c>
      <c r="C99" s="23" t="s">
        <v>20</v>
      </c>
      <c r="D99" s="23" t="s">
        <v>3513</v>
      </c>
      <c r="E99" s="23" t="s">
        <v>4235</v>
      </c>
      <c r="F99" s="23" t="s">
        <v>2422</v>
      </c>
      <c r="G99" s="23" t="s">
        <v>3526</v>
      </c>
      <c r="H99" s="23" t="s">
        <v>516</v>
      </c>
      <c r="I99" s="23" t="s">
        <v>3475</v>
      </c>
      <c r="J99" s="23" t="s">
        <v>191</v>
      </c>
      <c r="K99" s="23" t="s">
        <v>21</v>
      </c>
      <c r="L99" s="25">
        <v>2</v>
      </c>
      <c r="M99" s="26">
        <v>98.16</v>
      </c>
      <c r="N99" s="72">
        <v>0.1</v>
      </c>
      <c r="O99" s="25">
        <v>176.69</v>
      </c>
      <c r="P99" s="25">
        <v>96.59</v>
      </c>
      <c r="Q99" s="25">
        <v>80.099999999999994</v>
      </c>
      <c r="R99" s="25">
        <v>162.65</v>
      </c>
      <c r="S99" s="23" t="s">
        <v>440</v>
      </c>
      <c r="W99" s="79"/>
    </row>
    <row r="100" spans="1:23" x14ac:dyDescent="0.25">
      <c r="A100" s="23" t="s">
        <v>2038</v>
      </c>
      <c r="B100" s="24">
        <v>45369</v>
      </c>
      <c r="C100" s="23" t="s">
        <v>15</v>
      </c>
      <c r="D100" s="23" t="s">
        <v>3517</v>
      </c>
      <c r="E100" s="23" t="s">
        <v>4262</v>
      </c>
      <c r="F100" s="23" t="s">
        <v>2425</v>
      </c>
      <c r="G100" s="23" t="s">
        <v>3512</v>
      </c>
      <c r="H100" s="23" t="s">
        <v>1598</v>
      </c>
      <c r="I100" s="23" t="s">
        <v>3484</v>
      </c>
      <c r="J100" s="23" t="s">
        <v>28</v>
      </c>
      <c r="K100" s="23" t="s">
        <v>25</v>
      </c>
      <c r="L100" s="25">
        <v>12</v>
      </c>
      <c r="M100" s="26">
        <v>201.89</v>
      </c>
      <c r="N100" s="72">
        <v>0.08</v>
      </c>
      <c r="O100" s="25">
        <v>2228.87</v>
      </c>
      <c r="P100" s="25">
        <v>584.79999999999995</v>
      </c>
      <c r="Q100" s="25">
        <v>1644.07</v>
      </c>
      <c r="R100" s="25">
        <v>2606.9899999999998</v>
      </c>
      <c r="S100" s="23" t="s">
        <v>438</v>
      </c>
      <c r="W100" s="79"/>
    </row>
    <row r="101" spans="1:23" x14ac:dyDescent="0.25">
      <c r="A101" s="23" t="s">
        <v>3378</v>
      </c>
      <c r="B101" s="24">
        <v>45369</v>
      </c>
      <c r="C101" s="23" t="s">
        <v>20</v>
      </c>
      <c r="D101" s="23" t="s">
        <v>3513</v>
      </c>
      <c r="E101" s="23" t="s">
        <v>4235</v>
      </c>
      <c r="F101" s="23" t="s">
        <v>2424</v>
      </c>
      <c r="G101" s="23" t="s">
        <v>3514</v>
      </c>
      <c r="H101" s="23" t="s">
        <v>507</v>
      </c>
      <c r="I101" s="23" t="s">
        <v>3471</v>
      </c>
      <c r="J101" s="23" t="s">
        <v>39</v>
      </c>
      <c r="K101" s="23" t="s">
        <v>64</v>
      </c>
      <c r="L101" s="25">
        <v>3</v>
      </c>
      <c r="M101" s="26">
        <v>1270.03</v>
      </c>
      <c r="N101" s="72">
        <v>0</v>
      </c>
      <c r="O101" s="25">
        <v>3810.09</v>
      </c>
      <c r="P101" s="25">
        <v>2734.88</v>
      </c>
      <c r="Q101" s="25">
        <v>1075.21</v>
      </c>
      <c r="R101" s="25">
        <v>4541.76</v>
      </c>
      <c r="S101" s="23" t="s">
        <v>440</v>
      </c>
      <c r="W101" s="79"/>
    </row>
    <row r="102" spans="1:23" x14ac:dyDescent="0.25">
      <c r="A102" s="23" t="s">
        <v>2050</v>
      </c>
      <c r="B102" s="24">
        <v>45369</v>
      </c>
      <c r="C102" s="23" t="s">
        <v>20</v>
      </c>
      <c r="D102" s="23" t="s">
        <v>3521</v>
      </c>
      <c r="E102" s="23" t="s">
        <v>4241</v>
      </c>
      <c r="F102" s="23" t="s">
        <v>2422</v>
      </c>
      <c r="G102" s="23" t="s">
        <v>3512</v>
      </c>
      <c r="H102" s="23" t="s">
        <v>512</v>
      </c>
      <c r="I102" s="23" t="s">
        <v>3472</v>
      </c>
      <c r="J102" s="23" t="s">
        <v>197</v>
      </c>
      <c r="K102" s="23" t="s">
        <v>64</v>
      </c>
      <c r="L102" s="25">
        <v>22</v>
      </c>
      <c r="M102" s="26">
        <v>538.1</v>
      </c>
      <c r="N102" s="72">
        <v>0.1</v>
      </c>
      <c r="O102" s="25">
        <v>10654.38</v>
      </c>
      <c r="P102" s="25">
        <v>6921.46</v>
      </c>
      <c r="Q102" s="25">
        <v>3732.92</v>
      </c>
      <c r="R102" s="25">
        <v>11372.43</v>
      </c>
      <c r="S102" s="23" t="s">
        <v>438</v>
      </c>
      <c r="W102" s="79"/>
    </row>
    <row r="103" spans="1:23" x14ac:dyDescent="0.25">
      <c r="A103" s="23" t="s">
        <v>3382</v>
      </c>
      <c r="B103" s="24">
        <v>45370</v>
      </c>
      <c r="C103" s="23" t="s">
        <v>20</v>
      </c>
      <c r="D103" s="23" t="s">
        <v>3513</v>
      </c>
      <c r="E103" s="23" t="s">
        <v>4236</v>
      </c>
      <c r="F103" s="23" t="s">
        <v>2422</v>
      </c>
      <c r="G103" s="23" t="s">
        <v>3516</v>
      </c>
      <c r="H103" s="23" t="s">
        <v>1598</v>
      </c>
      <c r="I103" s="23" t="s">
        <v>3484</v>
      </c>
      <c r="J103" s="23" t="s">
        <v>28</v>
      </c>
      <c r="K103" s="23" t="s">
        <v>21</v>
      </c>
      <c r="L103" s="25">
        <v>18</v>
      </c>
      <c r="M103" s="26">
        <v>198.17</v>
      </c>
      <c r="N103" s="72">
        <v>0.08</v>
      </c>
      <c r="O103" s="25">
        <v>3281.7</v>
      </c>
      <c r="P103" s="25">
        <v>844.2</v>
      </c>
      <c r="Q103" s="25">
        <v>2437.5</v>
      </c>
      <c r="R103" s="25">
        <v>3669.72</v>
      </c>
      <c r="S103" s="23" t="s">
        <v>443</v>
      </c>
      <c r="W103" s="79"/>
    </row>
    <row r="104" spans="1:23" x14ac:dyDescent="0.25">
      <c r="A104" s="23" t="s">
        <v>3401</v>
      </c>
      <c r="B104" s="24">
        <v>45370</v>
      </c>
      <c r="C104" s="23" t="s">
        <v>20</v>
      </c>
      <c r="D104" s="23" t="s">
        <v>3513</v>
      </c>
      <c r="E104" s="23" t="s">
        <v>242</v>
      </c>
      <c r="F104" s="23" t="s">
        <v>2424</v>
      </c>
      <c r="G104" s="23" t="s">
        <v>3516</v>
      </c>
      <c r="H104" s="23" t="s">
        <v>523</v>
      </c>
      <c r="I104" s="23" t="s">
        <v>3477</v>
      </c>
      <c r="J104" s="23" t="s">
        <v>79</v>
      </c>
      <c r="K104" s="23" t="s">
        <v>21</v>
      </c>
      <c r="L104" s="25">
        <v>10</v>
      </c>
      <c r="M104" s="26">
        <v>151.66</v>
      </c>
      <c r="N104" s="72">
        <v>0</v>
      </c>
      <c r="O104" s="25">
        <v>1516.6</v>
      </c>
      <c r="P104" s="25">
        <v>950.25</v>
      </c>
      <c r="Q104" s="25">
        <v>566.35</v>
      </c>
      <c r="R104" s="25">
        <v>1388.84</v>
      </c>
      <c r="S104" s="23" t="s">
        <v>440</v>
      </c>
      <c r="W104" s="79"/>
    </row>
    <row r="105" spans="1:23" x14ac:dyDescent="0.25">
      <c r="A105" s="23" t="s">
        <v>3323</v>
      </c>
      <c r="B105" s="24">
        <v>45371</v>
      </c>
      <c r="C105" s="23" t="s">
        <v>20</v>
      </c>
      <c r="D105" s="23" t="s">
        <v>3521</v>
      </c>
      <c r="E105" s="23" t="s">
        <v>4241</v>
      </c>
      <c r="F105" s="23" t="s">
        <v>2423</v>
      </c>
      <c r="G105" s="23" t="s">
        <v>3516</v>
      </c>
      <c r="H105" s="23" t="s">
        <v>1599</v>
      </c>
      <c r="I105" s="23" t="s">
        <v>3488</v>
      </c>
      <c r="J105" s="23" t="s">
        <v>195</v>
      </c>
      <c r="K105" s="23" t="s">
        <v>21</v>
      </c>
      <c r="L105" s="25">
        <v>12</v>
      </c>
      <c r="M105" s="26">
        <v>176.29</v>
      </c>
      <c r="N105" s="72">
        <v>0.05</v>
      </c>
      <c r="O105" s="25">
        <v>2009.71</v>
      </c>
      <c r="P105" s="25">
        <v>999.81</v>
      </c>
      <c r="Q105" s="25">
        <v>1009.9</v>
      </c>
      <c r="R105" s="25">
        <v>2011.55</v>
      </c>
      <c r="S105" s="23" t="s">
        <v>438</v>
      </c>
      <c r="W105" s="79"/>
    </row>
    <row r="106" spans="1:23" x14ac:dyDescent="0.25">
      <c r="A106" s="23" t="s">
        <v>2045</v>
      </c>
      <c r="B106" s="24">
        <v>45371</v>
      </c>
      <c r="C106" s="23" t="s">
        <v>20</v>
      </c>
      <c r="D106" s="23" t="s">
        <v>3521</v>
      </c>
      <c r="E106" s="23" t="s">
        <v>4237</v>
      </c>
      <c r="F106" s="23" t="s">
        <v>2422</v>
      </c>
      <c r="G106" s="23" t="s">
        <v>3512</v>
      </c>
      <c r="H106" s="23" t="s">
        <v>512</v>
      </c>
      <c r="I106" s="23" t="s">
        <v>3472</v>
      </c>
      <c r="J106" s="23" t="s">
        <v>188</v>
      </c>
      <c r="K106" s="23" t="s">
        <v>21</v>
      </c>
      <c r="L106" s="25">
        <v>15</v>
      </c>
      <c r="M106" s="26">
        <v>327.78</v>
      </c>
      <c r="N106" s="72">
        <v>0.15</v>
      </c>
      <c r="O106" s="25">
        <v>4179.2</v>
      </c>
      <c r="P106" s="25">
        <v>2689.88</v>
      </c>
      <c r="Q106" s="25">
        <v>1489.32</v>
      </c>
      <c r="R106" s="25">
        <v>4657.04</v>
      </c>
      <c r="S106" s="23" t="s">
        <v>438</v>
      </c>
      <c r="W106" s="79"/>
    </row>
    <row r="107" spans="1:23" x14ac:dyDescent="0.25">
      <c r="A107" s="23" t="s">
        <v>3458</v>
      </c>
      <c r="B107" s="24">
        <v>45372</v>
      </c>
      <c r="C107" s="23" t="s">
        <v>29</v>
      </c>
      <c r="D107" s="23" t="s">
        <v>3520</v>
      </c>
      <c r="E107" s="23" t="s">
        <v>4249</v>
      </c>
      <c r="F107" s="23" t="s">
        <v>2425</v>
      </c>
      <c r="G107" s="23" t="s">
        <v>3526</v>
      </c>
      <c r="H107" s="23" t="s">
        <v>1596</v>
      </c>
      <c r="I107" s="23" t="s">
        <v>3478</v>
      </c>
      <c r="J107" s="23" t="s">
        <v>14</v>
      </c>
      <c r="K107" s="23" t="s">
        <v>30</v>
      </c>
      <c r="L107" s="25">
        <v>4</v>
      </c>
      <c r="M107" s="26">
        <v>143.6</v>
      </c>
      <c r="N107" s="72">
        <v>0.1</v>
      </c>
      <c r="O107" s="25">
        <v>516.96</v>
      </c>
      <c r="P107" s="25">
        <v>337.72</v>
      </c>
      <c r="Q107" s="25">
        <v>179.24</v>
      </c>
      <c r="R107" s="25">
        <v>495.39</v>
      </c>
      <c r="S107" s="23" t="s">
        <v>439</v>
      </c>
      <c r="W107" s="79"/>
    </row>
    <row r="108" spans="1:23" x14ac:dyDescent="0.25">
      <c r="A108" s="23" t="s">
        <v>2047</v>
      </c>
      <c r="B108" s="24">
        <v>45372</v>
      </c>
      <c r="C108" s="23" t="s">
        <v>29</v>
      </c>
      <c r="D108" s="23" t="s">
        <v>3520</v>
      </c>
      <c r="E108" s="23" t="s">
        <v>4259</v>
      </c>
      <c r="F108" s="23" t="s">
        <v>2422</v>
      </c>
      <c r="G108" s="23" t="s">
        <v>3514</v>
      </c>
      <c r="H108" s="23" t="s">
        <v>507</v>
      </c>
      <c r="I108" s="23" t="s">
        <v>3471</v>
      </c>
      <c r="J108" s="23" t="s">
        <v>70</v>
      </c>
      <c r="K108" s="23" t="s">
        <v>67</v>
      </c>
      <c r="L108" s="25">
        <v>1</v>
      </c>
      <c r="M108" s="26">
        <v>716.64</v>
      </c>
      <c r="N108" s="72">
        <v>0.1</v>
      </c>
      <c r="O108" s="25">
        <v>644.98</v>
      </c>
      <c r="P108" s="25">
        <v>433.93</v>
      </c>
      <c r="Q108" s="25">
        <v>211.05</v>
      </c>
      <c r="R108" s="25">
        <v>646.99</v>
      </c>
      <c r="S108" s="23" t="s">
        <v>439</v>
      </c>
      <c r="W108" s="79"/>
    </row>
    <row r="109" spans="1:23" x14ac:dyDescent="0.25">
      <c r="A109" s="23" t="s">
        <v>3381</v>
      </c>
      <c r="B109" s="24">
        <v>45374</v>
      </c>
      <c r="C109" s="23" t="s">
        <v>29</v>
      </c>
      <c r="D109" s="23" t="s">
        <v>3520</v>
      </c>
      <c r="E109" s="23" t="s">
        <v>4259</v>
      </c>
      <c r="F109" s="23" t="s">
        <v>2423</v>
      </c>
      <c r="G109" s="23" t="s">
        <v>3514</v>
      </c>
      <c r="H109" s="23" t="s">
        <v>1598</v>
      </c>
      <c r="I109" s="23" t="s">
        <v>3485</v>
      </c>
      <c r="J109" s="23" t="s">
        <v>193</v>
      </c>
      <c r="K109" s="23" t="s">
        <v>67</v>
      </c>
      <c r="L109" s="25">
        <v>6</v>
      </c>
      <c r="M109" s="26">
        <v>148.13999999999999</v>
      </c>
      <c r="N109" s="72">
        <v>0</v>
      </c>
      <c r="O109" s="25">
        <v>888.84</v>
      </c>
      <c r="P109" s="25">
        <v>285.10000000000002</v>
      </c>
      <c r="Q109" s="25">
        <v>603.74</v>
      </c>
      <c r="R109" s="25">
        <v>968.68</v>
      </c>
      <c r="S109" s="23" t="s">
        <v>442</v>
      </c>
      <c r="W109" s="79"/>
    </row>
    <row r="110" spans="1:23" x14ac:dyDescent="0.25">
      <c r="A110" s="23" t="s">
        <v>3325</v>
      </c>
      <c r="B110" s="24">
        <v>45374</v>
      </c>
      <c r="C110" s="23" t="s">
        <v>15</v>
      </c>
      <c r="D110" s="23" t="s">
        <v>3517</v>
      </c>
      <c r="E110" s="23" t="s">
        <v>4252</v>
      </c>
      <c r="F110" s="23" t="s">
        <v>2422</v>
      </c>
      <c r="G110" s="23" t="s">
        <v>3516</v>
      </c>
      <c r="H110" s="23" t="s">
        <v>507</v>
      </c>
      <c r="I110" s="23" t="s">
        <v>3471</v>
      </c>
      <c r="J110" s="23" t="s">
        <v>70</v>
      </c>
      <c r="K110" s="23" t="s">
        <v>55</v>
      </c>
      <c r="L110" s="25">
        <v>11</v>
      </c>
      <c r="M110" s="26">
        <v>704.83</v>
      </c>
      <c r="N110" s="72">
        <v>0.08</v>
      </c>
      <c r="O110" s="25">
        <v>7132.88</v>
      </c>
      <c r="P110" s="25">
        <v>5144.59</v>
      </c>
      <c r="Q110" s="25">
        <v>1988.29</v>
      </c>
      <c r="R110" s="25">
        <v>8275.6299999999992</v>
      </c>
      <c r="S110" s="23" t="s">
        <v>438</v>
      </c>
      <c r="W110" s="79"/>
    </row>
    <row r="111" spans="1:23" x14ac:dyDescent="0.25">
      <c r="A111" s="23" t="s">
        <v>2040</v>
      </c>
      <c r="B111" s="24">
        <v>45374</v>
      </c>
      <c r="C111" s="23" t="s">
        <v>29</v>
      </c>
      <c r="D111" s="23" t="s">
        <v>3519</v>
      </c>
      <c r="E111" s="23" t="s">
        <v>4247</v>
      </c>
      <c r="F111" s="23" t="s">
        <v>2422</v>
      </c>
      <c r="G111" s="23" t="s">
        <v>3516</v>
      </c>
      <c r="H111" s="23" t="s">
        <v>1597</v>
      </c>
      <c r="I111" s="23" t="s">
        <v>3481</v>
      </c>
      <c r="J111" s="23" t="s">
        <v>90</v>
      </c>
      <c r="K111" s="23" t="s">
        <v>34</v>
      </c>
      <c r="L111" s="25">
        <v>15</v>
      </c>
      <c r="M111" s="26">
        <v>88.46</v>
      </c>
      <c r="N111" s="72">
        <v>0.08</v>
      </c>
      <c r="O111" s="25">
        <v>1220.75</v>
      </c>
      <c r="P111" s="25">
        <v>702.44</v>
      </c>
      <c r="Q111" s="25">
        <v>518.30999999999995</v>
      </c>
      <c r="R111" s="25">
        <v>1171.6099999999999</v>
      </c>
      <c r="S111" s="23" t="s">
        <v>439</v>
      </c>
      <c r="W111" s="79"/>
    </row>
    <row r="112" spans="1:23" x14ac:dyDescent="0.25">
      <c r="A112" s="23" t="s">
        <v>3456</v>
      </c>
      <c r="B112" s="24">
        <v>45374</v>
      </c>
      <c r="C112" s="23" t="s">
        <v>40</v>
      </c>
      <c r="D112" s="23" t="s">
        <v>3527</v>
      </c>
      <c r="E112" s="23" t="s">
        <v>4261</v>
      </c>
      <c r="F112" s="23" t="s">
        <v>2425</v>
      </c>
      <c r="G112" s="23" t="s">
        <v>3514</v>
      </c>
      <c r="H112" s="23" t="s">
        <v>507</v>
      </c>
      <c r="I112" s="23" t="s">
        <v>3471</v>
      </c>
      <c r="J112" s="23" t="s">
        <v>70</v>
      </c>
      <c r="K112" s="23" t="s">
        <v>41</v>
      </c>
      <c r="L112" s="25">
        <v>5</v>
      </c>
      <c r="M112" s="26">
        <v>713.26</v>
      </c>
      <c r="N112" s="72">
        <v>0.1</v>
      </c>
      <c r="O112" s="25">
        <v>3209.67</v>
      </c>
      <c r="P112" s="25">
        <v>2290.6999999999998</v>
      </c>
      <c r="Q112" s="25">
        <v>918.97</v>
      </c>
      <c r="R112" s="25">
        <v>3243.42</v>
      </c>
      <c r="S112" s="23" t="s">
        <v>440</v>
      </c>
      <c r="W112" s="79"/>
    </row>
    <row r="113" spans="1:23" x14ac:dyDescent="0.25">
      <c r="A113" s="23" t="s">
        <v>3320</v>
      </c>
      <c r="B113" s="24">
        <v>45374</v>
      </c>
      <c r="C113" s="23" t="s">
        <v>50</v>
      </c>
      <c r="D113" s="23" t="s">
        <v>3525</v>
      </c>
      <c r="E113" s="23" t="s">
        <v>4255</v>
      </c>
      <c r="F113" s="23" t="s">
        <v>2423</v>
      </c>
      <c r="G113" s="23" t="s">
        <v>3512</v>
      </c>
      <c r="H113" s="23" t="s">
        <v>1597</v>
      </c>
      <c r="I113" s="23" t="s">
        <v>3482</v>
      </c>
      <c r="J113" s="23" t="s">
        <v>63</v>
      </c>
      <c r="K113" s="23" t="s">
        <v>87</v>
      </c>
      <c r="L113" s="25">
        <v>25</v>
      </c>
      <c r="M113" s="26">
        <v>473.47</v>
      </c>
      <c r="N113" s="72">
        <v>0.15</v>
      </c>
      <c r="O113" s="25">
        <v>10061.24</v>
      </c>
      <c r="P113" s="25">
        <v>6824.75</v>
      </c>
      <c r="Q113" s="25">
        <v>3236.49</v>
      </c>
      <c r="R113" s="25">
        <v>11442.23</v>
      </c>
      <c r="S113" s="23" t="s">
        <v>439</v>
      </c>
      <c r="W113" s="79"/>
    </row>
    <row r="114" spans="1:23" x14ac:dyDescent="0.25">
      <c r="A114" s="23" t="s">
        <v>2049</v>
      </c>
      <c r="B114" s="24">
        <v>45377</v>
      </c>
      <c r="C114" s="23" t="s">
        <v>50</v>
      </c>
      <c r="D114" s="23" t="s">
        <v>3525</v>
      </c>
      <c r="E114" s="23" t="s">
        <v>4255</v>
      </c>
      <c r="F114" s="23" t="s">
        <v>2423</v>
      </c>
      <c r="G114" s="23" t="s">
        <v>3523</v>
      </c>
      <c r="H114" s="23" t="s">
        <v>1598</v>
      </c>
      <c r="I114" s="23" t="s">
        <v>3485</v>
      </c>
      <c r="J114" s="23" t="s">
        <v>193</v>
      </c>
      <c r="K114" s="23" t="s">
        <v>51</v>
      </c>
      <c r="L114" s="25">
        <v>13</v>
      </c>
      <c r="M114" s="26">
        <v>146.28</v>
      </c>
      <c r="N114" s="72">
        <v>0.1</v>
      </c>
      <c r="O114" s="25">
        <v>1711.48</v>
      </c>
      <c r="P114" s="25">
        <v>595.29999999999995</v>
      </c>
      <c r="Q114" s="25">
        <v>1116.18</v>
      </c>
      <c r="R114" s="25">
        <v>1973.32</v>
      </c>
      <c r="S114" s="23" t="s">
        <v>439</v>
      </c>
      <c r="W114" s="79"/>
    </row>
    <row r="115" spans="1:23" x14ac:dyDescent="0.25">
      <c r="A115" s="23" t="s">
        <v>3327</v>
      </c>
      <c r="B115" s="24">
        <v>45378</v>
      </c>
      <c r="C115" s="23" t="s">
        <v>15</v>
      </c>
      <c r="D115" s="23" t="s">
        <v>3524</v>
      </c>
      <c r="E115" s="23" t="s">
        <v>226</v>
      </c>
      <c r="F115" s="23" t="s">
        <v>2422</v>
      </c>
      <c r="G115" s="23" t="s">
        <v>3514</v>
      </c>
      <c r="H115" s="23" t="s">
        <v>1598</v>
      </c>
      <c r="I115" s="23" t="s">
        <v>3485</v>
      </c>
      <c r="J115" s="23" t="s">
        <v>193</v>
      </c>
      <c r="K115" s="23" t="s">
        <v>25</v>
      </c>
      <c r="L115" s="25">
        <v>12</v>
      </c>
      <c r="M115" s="26">
        <v>149.12</v>
      </c>
      <c r="N115" s="72">
        <v>0.08</v>
      </c>
      <c r="O115" s="25">
        <v>1646.28</v>
      </c>
      <c r="P115" s="25">
        <v>493.41</v>
      </c>
      <c r="Q115" s="25">
        <v>1152.8699999999999</v>
      </c>
      <c r="R115" s="25">
        <v>1419.32</v>
      </c>
      <c r="S115" s="23" t="s">
        <v>439</v>
      </c>
      <c r="W115" s="79"/>
    </row>
    <row r="116" spans="1:23" x14ac:dyDescent="0.25">
      <c r="A116" s="23" t="s">
        <v>3457</v>
      </c>
      <c r="B116" s="24">
        <v>45379</v>
      </c>
      <c r="C116" s="23" t="s">
        <v>40</v>
      </c>
      <c r="D116" s="23" t="s">
        <v>3527</v>
      </c>
      <c r="E116" s="23" t="s">
        <v>4261</v>
      </c>
      <c r="F116" s="23" t="s">
        <v>2425</v>
      </c>
      <c r="G116" s="23" t="s">
        <v>3516</v>
      </c>
      <c r="H116" s="23" t="s">
        <v>523</v>
      </c>
      <c r="I116" s="23" t="s">
        <v>3476</v>
      </c>
      <c r="J116" s="23" t="s">
        <v>94</v>
      </c>
      <c r="K116" s="23" t="s">
        <v>493</v>
      </c>
      <c r="L116" s="25">
        <v>18</v>
      </c>
      <c r="M116" s="26">
        <v>218.2</v>
      </c>
      <c r="N116" s="72">
        <v>0</v>
      </c>
      <c r="O116" s="25">
        <v>3927.6</v>
      </c>
      <c r="P116" s="25">
        <v>2191.0500000000002</v>
      </c>
      <c r="Q116" s="25">
        <v>1736.55</v>
      </c>
      <c r="R116" s="25">
        <v>4629.3599999999997</v>
      </c>
      <c r="S116" s="23" t="s">
        <v>439</v>
      </c>
      <c r="W116" s="79"/>
    </row>
    <row r="117" spans="1:23" x14ac:dyDescent="0.25">
      <c r="A117" s="23" t="s">
        <v>3460</v>
      </c>
      <c r="B117" s="24">
        <v>45379</v>
      </c>
      <c r="C117" s="23" t="s">
        <v>50</v>
      </c>
      <c r="D117" s="23" t="s">
        <v>3522</v>
      </c>
      <c r="E117" s="23" t="s">
        <v>4240</v>
      </c>
      <c r="F117" s="23" t="s">
        <v>2424</v>
      </c>
      <c r="G117" s="23" t="s">
        <v>3516</v>
      </c>
      <c r="H117" s="23" t="s">
        <v>507</v>
      </c>
      <c r="I117" s="23" t="s">
        <v>3471</v>
      </c>
      <c r="J117" s="23" t="s">
        <v>70</v>
      </c>
      <c r="K117" s="23" t="s">
        <v>87</v>
      </c>
      <c r="L117" s="25">
        <v>7</v>
      </c>
      <c r="M117" s="26">
        <v>739.41</v>
      </c>
      <c r="N117" s="72">
        <v>0.05</v>
      </c>
      <c r="O117" s="25">
        <v>4917.08</v>
      </c>
      <c r="P117" s="25">
        <v>3516.05</v>
      </c>
      <c r="Q117" s="25">
        <v>1401.03</v>
      </c>
      <c r="R117" s="25">
        <v>4284.16</v>
      </c>
      <c r="S117" s="23" t="s">
        <v>438</v>
      </c>
      <c r="W117" s="79"/>
    </row>
    <row r="118" spans="1:23" x14ac:dyDescent="0.25">
      <c r="A118" s="23" t="s">
        <v>2041</v>
      </c>
      <c r="B118" s="24">
        <v>45380</v>
      </c>
      <c r="C118" s="23" t="s">
        <v>15</v>
      </c>
      <c r="D118" s="23" t="s">
        <v>3515</v>
      </c>
      <c r="E118" s="23" t="s">
        <v>4244</v>
      </c>
      <c r="F118" s="23" t="s">
        <v>2422</v>
      </c>
      <c r="G118" s="23" t="s">
        <v>3512</v>
      </c>
      <c r="H118" s="23" t="s">
        <v>1598</v>
      </c>
      <c r="I118" s="23" t="s">
        <v>3483</v>
      </c>
      <c r="J118" s="23" t="s">
        <v>49</v>
      </c>
      <c r="K118" s="23" t="s">
        <v>55</v>
      </c>
      <c r="L118" s="25">
        <v>21</v>
      </c>
      <c r="M118" s="26">
        <v>254.38</v>
      </c>
      <c r="N118" s="72">
        <v>0.08</v>
      </c>
      <c r="O118" s="25">
        <v>4914.62</v>
      </c>
      <c r="P118" s="25">
        <v>1528.58</v>
      </c>
      <c r="Q118" s="25">
        <v>3386.04</v>
      </c>
      <c r="R118" s="25">
        <v>5551.95</v>
      </c>
      <c r="S118" s="23" t="s">
        <v>441</v>
      </c>
      <c r="W118" s="79"/>
    </row>
    <row r="119" spans="1:23" x14ac:dyDescent="0.25">
      <c r="A119" s="23" t="s">
        <v>3399</v>
      </c>
      <c r="B119" s="24">
        <v>45380</v>
      </c>
      <c r="C119" s="23" t="s">
        <v>15</v>
      </c>
      <c r="D119" s="23" t="s">
        <v>3517</v>
      </c>
      <c r="E119" s="23" t="s">
        <v>4262</v>
      </c>
      <c r="F119" s="23" t="s">
        <v>2425</v>
      </c>
      <c r="G119" s="23" t="s">
        <v>3514</v>
      </c>
      <c r="H119" s="23" t="s">
        <v>1598</v>
      </c>
      <c r="I119" s="23" t="s">
        <v>3484</v>
      </c>
      <c r="J119" s="23" t="s">
        <v>28</v>
      </c>
      <c r="K119" s="23" t="s">
        <v>492</v>
      </c>
      <c r="L119" s="25">
        <v>11</v>
      </c>
      <c r="M119" s="26">
        <v>202.44</v>
      </c>
      <c r="N119" s="72">
        <v>0.15</v>
      </c>
      <c r="O119" s="25">
        <v>1892.81</v>
      </c>
      <c r="P119" s="25">
        <v>400.31</v>
      </c>
      <c r="Q119" s="25">
        <v>1492.5</v>
      </c>
      <c r="R119" s="25">
        <v>2027.03</v>
      </c>
      <c r="S119" s="23" t="s">
        <v>443</v>
      </c>
      <c r="W119" s="79"/>
    </row>
    <row r="120" spans="1:23" x14ac:dyDescent="0.25">
      <c r="A120" s="23" t="s">
        <v>3330</v>
      </c>
      <c r="B120" s="24">
        <v>45380</v>
      </c>
      <c r="C120" s="23" t="s">
        <v>20</v>
      </c>
      <c r="D120" s="23" t="s">
        <v>3521</v>
      </c>
      <c r="E120" s="23" t="s">
        <v>4237</v>
      </c>
      <c r="F120" s="23" t="s">
        <v>2424</v>
      </c>
      <c r="G120" s="23" t="s">
        <v>3514</v>
      </c>
      <c r="H120" s="23" t="s">
        <v>1598</v>
      </c>
      <c r="I120" s="23" t="s">
        <v>3485</v>
      </c>
      <c r="J120" s="23" t="s">
        <v>193</v>
      </c>
      <c r="K120" s="23" t="s">
        <v>21</v>
      </c>
      <c r="L120" s="25">
        <v>15</v>
      </c>
      <c r="M120" s="26">
        <v>148.31</v>
      </c>
      <c r="N120" s="72">
        <v>0.2</v>
      </c>
      <c r="O120" s="25">
        <v>1779.72</v>
      </c>
      <c r="P120" s="25">
        <v>586.99</v>
      </c>
      <c r="Q120" s="25">
        <v>1192.73</v>
      </c>
      <c r="R120" s="25">
        <v>2123.92</v>
      </c>
      <c r="S120" s="23" t="s">
        <v>438</v>
      </c>
      <c r="W120" s="79"/>
    </row>
    <row r="121" spans="1:23" x14ac:dyDescent="0.25">
      <c r="A121" s="23" t="s">
        <v>3333</v>
      </c>
      <c r="B121" s="24">
        <v>45380</v>
      </c>
      <c r="C121" s="23" t="s">
        <v>20</v>
      </c>
      <c r="D121" s="23" t="s">
        <v>3513</v>
      </c>
      <c r="E121" s="23" t="s">
        <v>4239</v>
      </c>
      <c r="F121" s="23" t="s">
        <v>2426</v>
      </c>
      <c r="G121" s="23" t="s">
        <v>3514</v>
      </c>
      <c r="H121" s="23" t="s">
        <v>523</v>
      </c>
      <c r="I121" s="23" t="s">
        <v>3477</v>
      </c>
      <c r="J121" s="23" t="s">
        <v>79</v>
      </c>
      <c r="K121" s="23" t="s">
        <v>21</v>
      </c>
      <c r="L121" s="25">
        <v>5</v>
      </c>
      <c r="M121" s="26">
        <v>160.65</v>
      </c>
      <c r="N121" s="72">
        <v>0.15</v>
      </c>
      <c r="O121" s="25">
        <v>682.76</v>
      </c>
      <c r="P121" s="25">
        <v>415.69</v>
      </c>
      <c r="Q121" s="25">
        <v>267.07</v>
      </c>
      <c r="R121" s="25">
        <v>601.65</v>
      </c>
      <c r="S121" s="23" t="s">
        <v>439</v>
      </c>
      <c r="W121" s="79"/>
    </row>
    <row r="122" spans="1:23" x14ac:dyDescent="0.25">
      <c r="A122" s="23" t="s">
        <v>2039</v>
      </c>
      <c r="B122" s="24">
        <v>45381</v>
      </c>
      <c r="C122" s="23" t="s">
        <v>20</v>
      </c>
      <c r="D122" s="23" t="s">
        <v>3513</v>
      </c>
      <c r="E122" s="23" t="s">
        <v>4239</v>
      </c>
      <c r="F122" s="23" t="s">
        <v>2423</v>
      </c>
      <c r="G122" s="23" t="s">
        <v>3514</v>
      </c>
      <c r="H122" s="23" t="s">
        <v>1599</v>
      </c>
      <c r="I122" s="23" t="s">
        <v>3487</v>
      </c>
      <c r="J122" s="23" t="s">
        <v>66</v>
      </c>
      <c r="K122" s="23" t="s">
        <v>21</v>
      </c>
      <c r="L122" s="25">
        <v>2</v>
      </c>
      <c r="M122" s="26">
        <v>529.54</v>
      </c>
      <c r="N122" s="72">
        <v>0.2</v>
      </c>
      <c r="O122" s="25">
        <v>847.26</v>
      </c>
      <c r="P122" s="25">
        <v>508.25</v>
      </c>
      <c r="Q122" s="25">
        <v>339.01</v>
      </c>
      <c r="R122" s="25">
        <v>765.85</v>
      </c>
      <c r="S122" s="23" t="s">
        <v>438</v>
      </c>
      <c r="W122" s="79"/>
    </row>
    <row r="123" spans="1:23" x14ac:dyDescent="0.25">
      <c r="A123" s="23" t="s">
        <v>2042</v>
      </c>
      <c r="B123" s="24">
        <v>45382</v>
      </c>
      <c r="C123" s="23" t="s">
        <v>15</v>
      </c>
      <c r="D123" s="23" t="s">
        <v>3518</v>
      </c>
      <c r="E123" s="23" t="s">
        <v>4251</v>
      </c>
      <c r="F123" s="23" t="s">
        <v>2425</v>
      </c>
      <c r="G123" s="23" t="s">
        <v>3514</v>
      </c>
      <c r="H123" s="23" t="s">
        <v>1599</v>
      </c>
      <c r="I123" s="23" t="s">
        <v>3486</v>
      </c>
      <c r="J123" s="23" t="s">
        <v>190</v>
      </c>
      <c r="K123" s="23" t="s">
        <v>16</v>
      </c>
      <c r="L123" s="25">
        <v>5</v>
      </c>
      <c r="M123" s="26">
        <v>716.42</v>
      </c>
      <c r="N123" s="72">
        <v>0</v>
      </c>
      <c r="O123" s="25">
        <v>3582.1</v>
      </c>
      <c r="P123" s="25">
        <v>2453.9699999999998</v>
      </c>
      <c r="Q123" s="25">
        <v>1128.1300000000001</v>
      </c>
      <c r="R123" s="25">
        <v>3298.96</v>
      </c>
      <c r="S123" s="23" t="s">
        <v>439</v>
      </c>
      <c r="W123" s="79"/>
    </row>
    <row r="124" spans="1:23" x14ac:dyDescent="0.25">
      <c r="A124" s="23" t="s">
        <v>3334</v>
      </c>
      <c r="B124" s="24">
        <v>45382</v>
      </c>
      <c r="C124" s="23" t="s">
        <v>15</v>
      </c>
      <c r="D124" s="23" t="s">
        <v>3515</v>
      </c>
      <c r="E124" s="23" t="s">
        <v>4244</v>
      </c>
      <c r="F124" s="23" t="s">
        <v>2422</v>
      </c>
      <c r="G124" s="23" t="s">
        <v>3516</v>
      </c>
      <c r="H124" s="23" t="s">
        <v>1596</v>
      </c>
      <c r="I124" s="23" t="s">
        <v>3479</v>
      </c>
      <c r="J124" s="23" t="s">
        <v>24</v>
      </c>
      <c r="K124" s="23" t="s">
        <v>55</v>
      </c>
      <c r="L124" s="25">
        <v>9</v>
      </c>
      <c r="M124" s="26">
        <v>130.63999999999999</v>
      </c>
      <c r="N124" s="72">
        <v>0.1</v>
      </c>
      <c r="O124" s="25">
        <v>1058.18</v>
      </c>
      <c r="P124" s="25">
        <v>743.34</v>
      </c>
      <c r="Q124" s="25">
        <v>314.83999999999997</v>
      </c>
      <c r="R124" s="25">
        <v>1079.5</v>
      </c>
      <c r="S124" s="23" t="s">
        <v>439</v>
      </c>
      <c r="W124" s="79"/>
    </row>
    <row r="125" spans="1:23" x14ac:dyDescent="0.25">
      <c r="A125" s="23" t="s">
        <v>3337</v>
      </c>
      <c r="B125" s="24">
        <v>45383</v>
      </c>
      <c r="C125" s="23" t="s">
        <v>50</v>
      </c>
      <c r="D125" s="23" t="s">
        <v>3522</v>
      </c>
      <c r="E125" s="23" t="s">
        <v>4257</v>
      </c>
      <c r="F125" s="23" t="s">
        <v>2422</v>
      </c>
      <c r="G125" s="23" t="s">
        <v>3514</v>
      </c>
      <c r="H125" s="23" t="s">
        <v>1596</v>
      </c>
      <c r="I125" s="23" t="s">
        <v>3479</v>
      </c>
      <c r="J125" s="23" t="s">
        <v>24</v>
      </c>
      <c r="K125" s="23" t="s">
        <v>87</v>
      </c>
      <c r="L125" s="25">
        <v>2</v>
      </c>
      <c r="M125" s="26">
        <v>129.66</v>
      </c>
      <c r="N125" s="72">
        <v>0.2</v>
      </c>
      <c r="O125" s="25">
        <v>207.46</v>
      </c>
      <c r="P125" s="25">
        <v>146.32</v>
      </c>
      <c r="Q125" s="25">
        <v>61.14</v>
      </c>
      <c r="R125" s="25">
        <v>226.52</v>
      </c>
      <c r="S125" s="23" t="s">
        <v>439</v>
      </c>
      <c r="W125" s="79"/>
    </row>
    <row r="126" spans="1:23" x14ac:dyDescent="0.25">
      <c r="A126" s="23" t="s">
        <v>3500</v>
      </c>
      <c r="B126" s="24">
        <v>45383</v>
      </c>
      <c r="C126" s="23" t="s">
        <v>29</v>
      </c>
      <c r="D126" s="23" t="s">
        <v>3519</v>
      </c>
      <c r="E126" s="23" t="s">
        <v>4247</v>
      </c>
      <c r="F126" s="23" t="s">
        <v>2424</v>
      </c>
      <c r="G126" s="23" t="s">
        <v>3516</v>
      </c>
      <c r="H126" s="23" t="s">
        <v>1598</v>
      </c>
      <c r="I126" s="23" t="s">
        <v>3485</v>
      </c>
      <c r="J126" s="23" t="s">
        <v>193</v>
      </c>
      <c r="K126" s="23" t="s">
        <v>30</v>
      </c>
      <c r="L126" s="25">
        <v>26</v>
      </c>
      <c r="M126" s="26">
        <v>144.1</v>
      </c>
      <c r="N126" s="72">
        <v>0.05</v>
      </c>
      <c r="O126" s="25">
        <v>3559.27</v>
      </c>
      <c r="P126" s="25">
        <v>1193.69</v>
      </c>
      <c r="Q126" s="25">
        <v>2365.58</v>
      </c>
      <c r="R126" s="25">
        <v>3961</v>
      </c>
      <c r="S126" s="23" t="s">
        <v>439</v>
      </c>
      <c r="W126" s="79"/>
    </row>
    <row r="127" spans="1:23" x14ac:dyDescent="0.25">
      <c r="A127" s="23" t="s">
        <v>3568</v>
      </c>
      <c r="B127" s="24">
        <v>45383</v>
      </c>
      <c r="C127" s="23" t="s">
        <v>15</v>
      </c>
      <c r="D127" s="23" t="s">
        <v>3517</v>
      </c>
      <c r="E127" s="23" t="s">
        <v>4254</v>
      </c>
      <c r="F127" s="23" t="s">
        <v>2425</v>
      </c>
      <c r="G127" s="23" t="s">
        <v>3514</v>
      </c>
      <c r="H127" s="23" t="s">
        <v>1598</v>
      </c>
      <c r="I127" s="23" t="s">
        <v>3485</v>
      </c>
      <c r="J127" s="23" t="s">
        <v>193</v>
      </c>
      <c r="K127" s="23" t="s">
        <v>492</v>
      </c>
      <c r="L127" s="25">
        <v>2</v>
      </c>
      <c r="M127" s="26">
        <v>141.41</v>
      </c>
      <c r="N127" s="72">
        <v>0.05</v>
      </c>
      <c r="O127" s="25">
        <v>268.68</v>
      </c>
      <c r="P127" s="25">
        <v>90.07</v>
      </c>
      <c r="Q127" s="25">
        <v>178.61</v>
      </c>
      <c r="R127" s="25">
        <v>267.67</v>
      </c>
      <c r="S127" s="23" t="s">
        <v>439</v>
      </c>
      <c r="W127" s="79"/>
    </row>
    <row r="128" spans="1:23" x14ac:dyDescent="0.25">
      <c r="A128" s="23" t="s">
        <v>3463</v>
      </c>
      <c r="B128" s="24">
        <v>45384</v>
      </c>
      <c r="C128" s="23" t="s">
        <v>20</v>
      </c>
      <c r="D128" s="23" t="s">
        <v>3513</v>
      </c>
      <c r="E128" s="23" t="s">
        <v>4239</v>
      </c>
      <c r="F128" s="23" t="s">
        <v>2424</v>
      </c>
      <c r="G128" s="23" t="s">
        <v>3512</v>
      </c>
      <c r="H128" s="23" t="s">
        <v>516</v>
      </c>
      <c r="I128" s="23" t="s">
        <v>3473</v>
      </c>
      <c r="J128" s="23" t="s">
        <v>33</v>
      </c>
      <c r="K128" s="23" t="s">
        <v>491</v>
      </c>
      <c r="L128" s="25">
        <v>23</v>
      </c>
      <c r="M128" s="26">
        <v>40.950000000000003</v>
      </c>
      <c r="N128" s="72">
        <v>0.05</v>
      </c>
      <c r="O128" s="25">
        <v>894.76</v>
      </c>
      <c r="P128" s="25">
        <v>479.97</v>
      </c>
      <c r="Q128" s="25">
        <v>414.79</v>
      </c>
      <c r="R128" s="25">
        <v>1041.71</v>
      </c>
      <c r="S128" s="23" t="s">
        <v>439</v>
      </c>
      <c r="W128" s="79"/>
    </row>
    <row r="129" spans="1:23" x14ac:dyDescent="0.25">
      <c r="A129" s="23" t="s">
        <v>2056</v>
      </c>
      <c r="B129" s="24">
        <v>45385</v>
      </c>
      <c r="C129" s="23" t="s">
        <v>40</v>
      </c>
      <c r="D129" s="23" t="s">
        <v>3527</v>
      </c>
      <c r="E129" s="23" t="s">
        <v>4263</v>
      </c>
      <c r="F129" s="23" t="s">
        <v>2426</v>
      </c>
      <c r="G129" s="23" t="s">
        <v>3512</v>
      </c>
      <c r="H129" s="23" t="s">
        <v>1597</v>
      </c>
      <c r="I129" s="23" t="s">
        <v>3481</v>
      </c>
      <c r="J129" s="23" t="s">
        <v>279</v>
      </c>
      <c r="K129" s="23" t="s">
        <v>493</v>
      </c>
      <c r="L129" s="25">
        <v>10</v>
      </c>
      <c r="M129" s="26">
        <v>239.84</v>
      </c>
      <c r="N129" s="72">
        <v>0.2</v>
      </c>
      <c r="O129" s="25">
        <v>1918.72</v>
      </c>
      <c r="P129" s="25">
        <v>1275.69</v>
      </c>
      <c r="Q129" s="25">
        <v>643.03</v>
      </c>
      <c r="R129" s="25">
        <v>1963.37</v>
      </c>
      <c r="S129" s="23" t="s">
        <v>438</v>
      </c>
      <c r="W129" s="79"/>
    </row>
    <row r="130" spans="1:23" x14ac:dyDescent="0.25">
      <c r="A130" s="23" t="s">
        <v>3338</v>
      </c>
      <c r="B130" s="24">
        <v>45386</v>
      </c>
      <c r="C130" s="23" t="s">
        <v>15</v>
      </c>
      <c r="D130" s="23" t="s">
        <v>3518</v>
      </c>
      <c r="E130" s="23" t="s">
        <v>4251</v>
      </c>
      <c r="F130" s="23" t="s">
        <v>2423</v>
      </c>
      <c r="G130" s="23" t="s">
        <v>3512</v>
      </c>
      <c r="H130" s="23" t="s">
        <v>516</v>
      </c>
      <c r="I130" s="23" t="s">
        <v>3473</v>
      </c>
      <c r="J130" s="23" t="s">
        <v>46</v>
      </c>
      <c r="K130" s="23" t="s">
        <v>492</v>
      </c>
      <c r="L130" s="25">
        <v>78</v>
      </c>
      <c r="M130" s="26">
        <v>129.27000000000001</v>
      </c>
      <c r="N130" s="72">
        <v>0.05</v>
      </c>
      <c r="O130" s="25">
        <v>9578.91</v>
      </c>
      <c r="P130" s="25">
        <v>5563.92</v>
      </c>
      <c r="Q130" s="25">
        <v>4014.99</v>
      </c>
      <c r="R130" s="25">
        <v>11211.33</v>
      </c>
      <c r="S130" s="23" t="s">
        <v>439</v>
      </c>
      <c r="W130" s="79"/>
    </row>
    <row r="131" spans="1:23" x14ac:dyDescent="0.25">
      <c r="A131" s="23" t="s">
        <v>3406</v>
      </c>
      <c r="B131" s="24">
        <v>45386</v>
      </c>
      <c r="C131" s="23" t="s">
        <v>15</v>
      </c>
      <c r="D131" s="23" t="s">
        <v>3518</v>
      </c>
      <c r="E131" s="23" t="s">
        <v>4264</v>
      </c>
      <c r="F131" s="23" t="s">
        <v>2424</v>
      </c>
      <c r="G131" s="23" t="s">
        <v>3526</v>
      </c>
      <c r="H131" s="23" t="s">
        <v>516</v>
      </c>
      <c r="I131" s="23" t="s">
        <v>3474</v>
      </c>
      <c r="J131" s="23" t="s">
        <v>54</v>
      </c>
      <c r="K131" s="23" t="s">
        <v>492</v>
      </c>
      <c r="L131" s="25">
        <v>18</v>
      </c>
      <c r="M131" s="26">
        <v>85.98</v>
      </c>
      <c r="N131" s="72">
        <v>0.08</v>
      </c>
      <c r="O131" s="25">
        <v>1423.83</v>
      </c>
      <c r="P131" s="25">
        <v>768.96</v>
      </c>
      <c r="Q131" s="25">
        <v>654.87</v>
      </c>
      <c r="R131" s="25">
        <v>1730.6</v>
      </c>
      <c r="S131" s="23" t="s">
        <v>438</v>
      </c>
      <c r="W131" s="79"/>
    </row>
    <row r="132" spans="1:23" x14ac:dyDescent="0.25">
      <c r="A132" s="23" t="s">
        <v>3417</v>
      </c>
      <c r="B132" s="24">
        <v>45386</v>
      </c>
      <c r="C132" s="23" t="s">
        <v>50</v>
      </c>
      <c r="D132" s="23" t="s">
        <v>3525</v>
      </c>
      <c r="E132" s="23" t="s">
        <v>4255</v>
      </c>
      <c r="F132" s="23" t="s">
        <v>2422</v>
      </c>
      <c r="G132" s="23" t="s">
        <v>3514</v>
      </c>
      <c r="H132" s="23" t="s">
        <v>516</v>
      </c>
      <c r="I132" s="23" t="s">
        <v>3475</v>
      </c>
      <c r="J132" s="23" t="s">
        <v>191</v>
      </c>
      <c r="K132" s="23" t="s">
        <v>87</v>
      </c>
      <c r="L132" s="25">
        <v>4</v>
      </c>
      <c r="M132" s="26">
        <v>93.61</v>
      </c>
      <c r="N132" s="72">
        <v>0.1</v>
      </c>
      <c r="O132" s="25">
        <v>337</v>
      </c>
      <c r="P132" s="25">
        <v>177.7</v>
      </c>
      <c r="Q132" s="25">
        <v>159.30000000000001</v>
      </c>
      <c r="R132" s="25">
        <v>388.58</v>
      </c>
      <c r="S132" s="23" t="s">
        <v>439</v>
      </c>
      <c r="W132" s="79"/>
    </row>
    <row r="133" spans="1:23" x14ac:dyDescent="0.25">
      <c r="A133" s="23" t="s">
        <v>3465</v>
      </c>
      <c r="B133" s="24">
        <v>45387</v>
      </c>
      <c r="C133" s="23" t="s">
        <v>29</v>
      </c>
      <c r="D133" s="23" t="s">
        <v>3520</v>
      </c>
      <c r="E133" s="23" t="s">
        <v>4243</v>
      </c>
      <c r="F133" s="23" t="s">
        <v>2422</v>
      </c>
      <c r="G133" s="23" t="s">
        <v>3514</v>
      </c>
      <c r="H133" s="23" t="s">
        <v>1598</v>
      </c>
      <c r="I133" s="23" t="s">
        <v>3485</v>
      </c>
      <c r="J133" s="23" t="s">
        <v>193</v>
      </c>
      <c r="K133" s="23" t="s">
        <v>67</v>
      </c>
      <c r="L133" s="25">
        <v>9</v>
      </c>
      <c r="M133" s="26">
        <v>143.71</v>
      </c>
      <c r="N133" s="72">
        <v>0.1</v>
      </c>
      <c r="O133" s="25">
        <v>1164.05</v>
      </c>
      <c r="P133" s="25">
        <v>407.88</v>
      </c>
      <c r="Q133" s="25">
        <v>756.17</v>
      </c>
      <c r="R133" s="25">
        <v>1047.93</v>
      </c>
      <c r="S133" s="23" t="s">
        <v>439</v>
      </c>
      <c r="W133" s="79"/>
    </row>
    <row r="134" spans="1:23" x14ac:dyDescent="0.25">
      <c r="A134" s="23" t="s">
        <v>3407</v>
      </c>
      <c r="B134" s="24">
        <v>45387</v>
      </c>
      <c r="C134" s="23" t="s">
        <v>20</v>
      </c>
      <c r="D134" s="23" t="s">
        <v>3513</v>
      </c>
      <c r="E134" s="23" t="s">
        <v>242</v>
      </c>
      <c r="F134" s="23" t="s">
        <v>2422</v>
      </c>
      <c r="G134" s="23" t="s">
        <v>3514</v>
      </c>
      <c r="H134" s="23" t="s">
        <v>1596</v>
      </c>
      <c r="I134" s="23" t="s">
        <v>3479</v>
      </c>
      <c r="J134" s="23" t="s">
        <v>24</v>
      </c>
      <c r="K134" s="23" t="s">
        <v>64</v>
      </c>
      <c r="L134" s="25">
        <v>1</v>
      </c>
      <c r="M134" s="26">
        <v>128.41</v>
      </c>
      <c r="N134" s="72">
        <v>0</v>
      </c>
      <c r="O134" s="25">
        <v>128.41</v>
      </c>
      <c r="P134" s="25">
        <v>89.97</v>
      </c>
      <c r="Q134" s="25">
        <v>38.44</v>
      </c>
      <c r="R134" s="25">
        <v>124.34</v>
      </c>
      <c r="S134" s="23" t="s">
        <v>443</v>
      </c>
      <c r="W134" s="79"/>
    </row>
    <row r="135" spans="1:23" x14ac:dyDescent="0.25">
      <c r="A135" s="23" t="s">
        <v>3345</v>
      </c>
      <c r="B135" s="24">
        <v>45389</v>
      </c>
      <c r="C135" s="23" t="s">
        <v>20</v>
      </c>
      <c r="D135" s="23" t="s">
        <v>3521</v>
      </c>
      <c r="E135" s="23" t="s">
        <v>4234</v>
      </c>
      <c r="F135" s="23" t="s">
        <v>2426</v>
      </c>
      <c r="G135" s="23" t="s">
        <v>3512</v>
      </c>
      <c r="H135" s="23" t="s">
        <v>1596</v>
      </c>
      <c r="I135" s="23" t="s">
        <v>3478</v>
      </c>
      <c r="J135" s="23" t="s">
        <v>14</v>
      </c>
      <c r="K135" s="23" t="s">
        <v>64</v>
      </c>
      <c r="L135" s="25">
        <v>55</v>
      </c>
      <c r="M135" s="26">
        <v>153.81</v>
      </c>
      <c r="N135" s="72">
        <v>0.05</v>
      </c>
      <c r="O135" s="25">
        <v>8036.57</v>
      </c>
      <c r="P135" s="25">
        <v>5099.5200000000004</v>
      </c>
      <c r="Q135" s="25">
        <v>2937.05</v>
      </c>
      <c r="R135" s="25">
        <v>9945.9699999999993</v>
      </c>
      <c r="S135" s="23" t="s">
        <v>439</v>
      </c>
      <c r="W135" s="79"/>
    </row>
    <row r="136" spans="1:23" x14ac:dyDescent="0.25">
      <c r="A136" s="23" t="s">
        <v>3343</v>
      </c>
      <c r="B136" s="24">
        <v>45390</v>
      </c>
      <c r="C136" s="23" t="s">
        <v>50</v>
      </c>
      <c r="D136" s="23" t="s">
        <v>3522</v>
      </c>
      <c r="E136" s="23" t="s">
        <v>4257</v>
      </c>
      <c r="F136" s="23" t="s">
        <v>2426</v>
      </c>
      <c r="G136" s="23" t="s">
        <v>3514</v>
      </c>
      <c r="H136" s="23" t="s">
        <v>507</v>
      </c>
      <c r="I136" s="23" t="s">
        <v>3471</v>
      </c>
      <c r="J136" s="23" t="s">
        <v>70</v>
      </c>
      <c r="K136" s="23" t="s">
        <v>51</v>
      </c>
      <c r="L136" s="25">
        <v>7</v>
      </c>
      <c r="M136" s="26">
        <v>726.62</v>
      </c>
      <c r="N136" s="72">
        <v>0</v>
      </c>
      <c r="O136" s="25">
        <v>5086.34</v>
      </c>
      <c r="P136" s="25">
        <v>3403.1</v>
      </c>
      <c r="Q136" s="25">
        <v>1683.24</v>
      </c>
      <c r="R136" s="25">
        <v>5931.57</v>
      </c>
      <c r="S136" s="23" t="s">
        <v>443</v>
      </c>
      <c r="W136" s="79"/>
    </row>
    <row r="137" spans="1:23" x14ac:dyDescent="0.25">
      <c r="A137" s="23" t="s">
        <v>3384</v>
      </c>
      <c r="B137" s="24">
        <v>45391</v>
      </c>
      <c r="C137" s="23" t="s">
        <v>15</v>
      </c>
      <c r="D137" s="23" t="s">
        <v>3517</v>
      </c>
      <c r="E137" s="23" t="s">
        <v>4262</v>
      </c>
      <c r="F137" s="23" t="s">
        <v>2423</v>
      </c>
      <c r="G137" s="23" t="s">
        <v>3512</v>
      </c>
      <c r="H137" s="23" t="s">
        <v>1597</v>
      </c>
      <c r="I137" s="23" t="s">
        <v>3481</v>
      </c>
      <c r="J137" s="23" t="s">
        <v>90</v>
      </c>
      <c r="K137" s="23" t="s">
        <v>55</v>
      </c>
      <c r="L137" s="25">
        <v>29</v>
      </c>
      <c r="M137" s="26">
        <v>87.19</v>
      </c>
      <c r="N137" s="72">
        <v>0</v>
      </c>
      <c r="O137" s="25">
        <v>2528.5100000000002</v>
      </c>
      <c r="P137" s="25">
        <v>1343.36</v>
      </c>
      <c r="Q137" s="25">
        <v>1185.1500000000001</v>
      </c>
      <c r="R137" s="25">
        <v>3129.2</v>
      </c>
      <c r="S137" s="23" t="s">
        <v>439</v>
      </c>
      <c r="W137" s="79"/>
    </row>
    <row r="138" spans="1:23" x14ac:dyDescent="0.25">
      <c r="A138" s="23" t="s">
        <v>3329</v>
      </c>
      <c r="B138" s="24">
        <v>45394</v>
      </c>
      <c r="C138" s="23" t="s">
        <v>50</v>
      </c>
      <c r="D138" s="23" t="s">
        <v>3522</v>
      </c>
      <c r="E138" s="23" t="s">
        <v>4257</v>
      </c>
      <c r="F138" s="23" t="s">
        <v>2423</v>
      </c>
      <c r="G138" s="23" t="s">
        <v>3523</v>
      </c>
      <c r="H138" s="23" t="s">
        <v>523</v>
      </c>
      <c r="I138" s="23" t="s">
        <v>3476</v>
      </c>
      <c r="J138" s="23" t="s">
        <v>94</v>
      </c>
      <c r="K138" s="23" t="s">
        <v>51</v>
      </c>
      <c r="L138" s="25">
        <v>3</v>
      </c>
      <c r="M138" s="26">
        <v>212.62</v>
      </c>
      <c r="N138" s="72">
        <v>0</v>
      </c>
      <c r="O138" s="25">
        <v>637.86</v>
      </c>
      <c r="P138" s="25">
        <v>397.18</v>
      </c>
      <c r="Q138" s="25">
        <v>240.68</v>
      </c>
      <c r="R138" s="25">
        <v>596.99</v>
      </c>
      <c r="S138" s="23" t="s">
        <v>440</v>
      </c>
      <c r="W138" s="79"/>
    </row>
    <row r="139" spans="1:23" x14ac:dyDescent="0.25">
      <c r="A139" s="23" t="s">
        <v>2055</v>
      </c>
      <c r="B139" s="24">
        <v>45394</v>
      </c>
      <c r="C139" s="23" t="s">
        <v>15</v>
      </c>
      <c r="D139" s="23" t="s">
        <v>3524</v>
      </c>
      <c r="E139" s="23" t="s">
        <v>226</v>
      </c>
      <c r="F139" s="23" t="s">
        <v>2423</v>
      </c>
      <c r="G139" s="23" t="s">
        <v>3512</v>
      </c>
      <c r="H139" s="23" t="s">
        <v>1598</v>
      </c>
      <c r="I139" s="23" t="s">
        <v>3485</v>
      </c>
      <c r="J139" s="23" t="s">
        <v>193</v>
      </c>
      <c r="K139" s="23" t="s">
        <v>16</v>
      </c>
      <c r="L139" s="25">
        <v>32</v>
      </c>
      <c r="M139" s="26">
        <v>146.72999999999999</v>
      </c>
      <c r="N139" s="72">
        <v>0.1</v>
      </c>
      <c r="O139" s="25">
        <v>4225.82</v>
      </c>
      <c r="P139" s="25">
        <v>1224.51</v>
      </c>
      <c r="Q139" s="25">
        <v>3001.31</v>
      </c>
      <c r="R139" s="25">
        <v>4725.9799999999996</v>
      </c>
      <c r="S139" s="23" t="s">
        <v>439</v>
      </c>
      <c r="W139" s="79"/>
    </row>
    <row r="140" spans="1:23" x14ac:dyDescent="0.25">
      <c r="A140" s="23" t="s">
        <v>3392</v>
      </c>
      <c r="B140" s="24">
        <v>45395</v>
      </c>
      <c r="C140" s="23" t="s">
        <v>20</v>
      </c>
      <c r="D140" s="23" t="s">
        <v>3521</v>
      </c>
      <c r="E140" s="23" t="s">
        <v>4246</v>
      </c>
      <c r="F140" s="23" t="s">
        <v>2424</v>
      </c>
      <c r="G140" s="23" t="s">
        <v>3514</v>
      </c>
      <c r="H140" s="23" t="s">
        <v>1597</v>
      </c>
      <c r="I140" s="23" t="s">
        <v>3481</v>
      </c>
      <c r="J140" s="23" t="s">
        <v>279</v>
      </c>
      <c r="K140" s="23" t="s">
        <v>64</v>
      </c>
      <c r="L140" s="25">
        <v>1</v>
      </c>
      <c r="M140" s="26">
        <v>229.9</v>
      </c>
      <c r="N140" s="72">
        <v>0</v>
      </c>
      <c r="O140" s="25">
        <v>229.9</v>
      </c>
      <c r="P140" s="25">
        <v>143.83000000000001</v>
      </c>
      <c r="Q140" s="25">
        <v>86.07</v>
      </c>
      <c r="R140" s="25">
        <v>190.42</v>
      </c>
      <c r="S140" s="23" t="s">
        <v>441</v>
      </c>
      <c r="W140" s="79"/>
    </row>
    <row r="141" spans="1:23" x14ac:dyDescent="0.25">
      <c r="A141" s="23" t="s">
        <v>3394</v>
      </c>
      <c r="B141" s="24">
        <v>45396</v>
      </c>
      <c r="C141" s="23" t="s">
        <v>20</v>
      </c>
      <c r="D141" s="23" t="s">
        <v>3521</v>
      </c>
      <c r="E141" s="23" t="s">
        <v>222</v>
      </c>
      <c r="F141" s="23" t="s">
        <v>2422</v>
      </c>
      <c r="G141" s="23" t="s">
        <v>3516</v>
      </c>
      <c r="H141" s="23" t="s">
        <v>512</v>
      </c>
      <c r="I141" s="23" t="s">
        <v>3472</v>
      </c>
      <c r="J141" s="23" t="s">
        <v>197</v>
      </c>
      <c r="K141" s="23" t="s">
        <v>64</v>
      </c>
      <c r="L141" s="25">
        <v>11</v>
      </c>
      <c r="M141" s="26">
        <v>525.57000000000005</v>
      </c>
      <c r="N141" s="72">
        <v>0.15</v>
      </c>
      <c r="O141" s="25">
        <v>4914.08</v>
      </c>
      <c r="P141" s="25">
        <v>3246</v>
      </c>
      <c r="Q141" s="25">
        <v>1668.08</v>
      </c>
      <c r="R141" s="25">
        <v>5519.83</v>
      </c>
      <c r="S141" s="23" t="s">
        <v>438</v>
      </c>
      <c r="W141" s="79"/>
    </row>
    <row r="142" spans="1:23" x14ac:dyDescent="0.25">
      <c r="A142" s="23" t="s">
        <v>3415</v>
      </c>
      <c r="B142" s="24">
        <v>45396</v>
      </c>
      <c r="C142" s="23" t="s">
        <v>20</v>
      </c>
      <c r="D142" s="23" t="s">
        <v>3521</v>
      </c>
      <c r="E142" s="23" t="s">
        <v>222</v>
      </c>
      <c r="F142" s="23" t="s">
        <v>2426</v>
      </c>
      <c r="G142" s="23" t="s">
        <v>3523</v>
      </c>
      <c r="H142" s="23" t="s">
        <v>1596</v>
      </c>
      <c r="I142" s="23" t="s">
        <v>3480</v>
      </c>
      <c r="J142" s="23" t="s">
        <v>275</v>
      </c>
      <c r="K142" s="23" t="s">
        <v>21</v>
      </c>
      <c r="L142" s="25">
        <v>8</v>
      </c>
      <c r="M142" s="26">
        <v>624.12</v>
      </c>
      <c r="N142" s="72">
        <v>0.05</v>
      </c>
      <c r="O142" s="25">
        <v>4743.3100000000004</v>
      </c>
      <c r="P142" s="25">
        <v>3285.57</v>
      </c>
      <c r="Q142" s="25">
        <v>1457.74</v>
      </c>
      <c r="R142" s="25">
        <v>4611.3100000000004</v>
      </c>
      <c r="S142" s="23" t="s">
        <v>439</v>
      </c>
      <c r="W142" s="79"/>
    </row>
    <row r="143" spans="1:23" x14ac:dyDescent="0.25">
      <c r="A143" s="23" t="s">
        <v>3342</v>
      </c>
      <c r="B143" s="24">
        <v>45397</v>
      </c>
      <c r="C143" s="23" t="s">
        <v>15</v>
      </c>
      <c r="D143" s="23" t="s">
        <v>3524</v>
      </c>
      <c r="E143" s="23" t="s">
        <v>4245</v>
      </c>
      <c r="F143" s="23" t="s">
        <v>2422</v>
      </c>
      <c r="G143" s="23" t="s">
        <v>3512</v>
      </c>
      <c r="H143" s="23" t="s">
        <v>1599</v>
      </c>
      <c r="I143" s="23" t="s">
        <v>3487</v>
      </c>
      <c r="J143" s="23" t="s">
        <v>66</v>
      </c>
      <c r="K143" s="23" t="s">
        <v>25</v>
      </c>
      <c r="L143" s="25">
        <v>31</v>
      </c>
      <c r="M143" s="26">
        <v>515.77</v>
      </c>
      <c r="N143" s="72">
        <v>0</v>
      </c>
      <c r="O143" s="25">
        <v>15988.87</v>
      </c>
      <c r="P143" s="25">
        <v>9313.44</v>
      </c>
      <c r="Q143" s="25">
        <v>6675.43</v>
      </c>
      <c r="R143" s="25">
        <v>18239.18</v>
      </c>
      <c r="S143" s="23" t="s">
        <v>439</v>
      </c>
      <c r="W143" s="79"/>
    </row>
    <row r="144" spans="1:23" x14ac:dyDescent="0.25">
      <c r="A144" s="23" t="s">
        <v>3404</v>
      </c>
      <c r="B144" s="24">
        <v>45398</v>
      </c>
      <c r="C144" s="23" t="s">
        <v>15</v>
      </c>
      <c r="D144" s="23" t="s">
        <v>3515</v>
      </c>
      <c r="E144" s="23" t="s">
        <v>249</v>
      </c>
      <c r="F144" s="23" t="s">
        <v>2423</v>
      </c>
      <c r="G144" s="23" t="s">
        <v>3512</v>
      </c>
      <c r="H144" s="23" t="s">
        <v>507</v>
      </c>
      <c r="I144" s="23" t="s">
        <v>3471</v>
      </c>
      <c r="J144" s="23" t="s">
        <v>39</v>
      </c>
      <c r="K144" s="23" t="s">
        <v>25</v>
      </c>
      <c r="L144" s="25">
        <v>7</v>
      </c>
      <c r="M144" s="26">
        <v>1252.07</v>
      </c>
      <c r="N144" s="72">
        <v>0.08</v>
      </c>
      <c r="O144" s="25">
        <v>8063.33</v>
      </c>
      <c r="P144" s="25">
        <v>6009.26</v>
      </c>
      <c r="Q144" s="25">
        <v>2054.0700000000002</v>
      </c>
      <c r="R144" s="25">
        <v>6672.96</v>
      </c>
      <c r="S144" s="23" t="s">
        <v>438</v>
      </c>
      <c r="W144" s="79"/>
    </row>
    <row r="145" spans="1:23" x14ac:dyDescent="0.25">
      <c r="A145" s="23" t="s">
        <v>3383</v>
      </c>
      <c r="B145" s="24">
        <v>45399</v>
      </c>
      <c r="C145" s="23" t="s">
        <v>20</v>
      </c>
      <c r="D145" s="23" t="s">
        <v>3513</v>
      </c>
      <c r="E145" s="23" t="s">
        <v>4236</v>
      </c>
      <c r="F145" s="23" t="s">
        <v>2423</v>
      </c>
      <c r="G145" s="23" t="s">
        <v>3512</v>
      </c>
      <c r="H145" s="23" t="s">
        <v>1596</v>
      </c>
      <c r="I145" s="23" t="s">
        <v>3478</v>
      </c>
      <c r="J145" s="23" t="s">
        <v>14</v>
      </c>
      <c r="K145" s="23" t="s">
        <v>64</v>
      </c>
      <c r="L145" s="25">
        <v>15</v>
      </c>
      <c r="M145" s="26">
        <v>148.09</v>
      </c>
      <c r="N145" s="72">
        <v>0</v>
      </c>
      <c r="O145" s="25">
        <v>2221.35</v>
      </c>
      <c r="P145" s="25">
        <v>1548.12</v>
      </c>
      <c r="Q145" s="25">
        <v>673.23</v>
      </c>
      <c r="R145" s="25">
        <v>2516.9699999999998</v>
      </c>
      <c r="S145" s="23" t="s">
        <v>441</v>
      </c>
      <c r="W145" s="79"/>
    </row>
    <row r="146" spans="1:23" x14ac:dyDescent="0.25">
      <c r="A146" s="23" t="s">
        <v>3464</v>
      </c>
      <c r="B146" s="24">
        <v>45399</v>
      </c>
      <c r="C146" s="23" t="s">
        <v>15</v>
      </c>
      <c r="D146" s="23" t="s">
        <v>3515</v>
      </c>
      <c r="E146" s="23" t="s">
        <v>4238</v>
      </c>
      <c r="F146" s="23" t="s">
        <v>2422</v>
      </c>
      <c r="G146" s="23" t="s">
        <v>3514</v>
      </c>
      <c r="H146" s="23" t="s">
        <v>1599</v>
      </c>
      <c r="I146" s="23" t="s">
        <v>3487</v>
      </c>
      <c r="J146" s="23" t="s">
        <v>66</v>
      </c>
      <c r="K146" s="23" t="s">
        <v>16</v>
      </c>
      <c r="L146" s="25">
        <v>4</v>
      </c>
      <c r="M146" s="26">
        <v>515.58000000000004</v>
      </c>
      <c r="N146" s="72">
        <v>0</v>
      </c>
      <c r="O146" s="25">
        <v>2062.3200000000002</v>
      </c>
      <c r="P146" s="25">
        <v>1261.99</v>
      </c>
      <c r="Q146" s="25">
        <v>800.33</v>
      </c>
      <c r="R146" s="25">
        <v>1821.39</v>
      </c>
      <c r="S146" s="23" t="s">
        <v>442</v>
      </c>
      <c r="W146" s="79"/>
    </row>
    <row r="147" spans="1:23" x14ac:dyDescent="0.25">
      <c r="A147" s="23" t="s">
        <v>3405</v>
      </c>
      <c r="B147" s="24">
        <v>45399</v>
      </c>
      <c r="C147" s="23" t="s">
        <v>50</v>
      </c>
      <c r="D147" s="23" t="s">
        <v>3525</v>
      </c>
      <c r="E147" s="23" t="s">
        <v>4255</v>
      </c>
      <c r="F147" s="23" t="s">
        <v>2423</v>
      </c>
      <c r="G147" s="23" t="s">
        <v>3512</v>
      </c>
      <c r="H147" s="23" t="s">
        <v>1598</v>
      </c>
      <c r="I147" s="23" t="s">
        <v>3485</v>
      </c>
      <c r="J147" s="23" t="s">
        <v>193</v>
      </c>
      <c r="K147" s="23" t="s">
        <v>87</v>
      </c>
      <c r="L147" s="25">
        <v>39</v>
      </c>
      <c r="M147" s="26">
        <v>142.59</v>
      </c>
      <c r="N147" s="72">
        <v>0.05</v>
      </c>
      <c r="O147" s="25">
        <v>5282.96</v>
      </c>
      <c r="P147" s="25">
        <v>1668.05</v>
      </c>
      <c r="Q147" s="25">
        <v>3614.91</v>
      </c>
      <c r="R147" s="25">
        <v>5186.46</v>
      </c>
      <c r="S147" s="23" t="s">
        <v>439</v>
      </c>
      <c r="W147" s="79"/>
    </row>
    <row r="148" spans="1:23" x14ac:dyDescent="0.25">
      <c r="A148" s="23" t="s">
        <v>3340</v>
      </c>
      <c r="B148" s="24">
        <v>45399</v>
      </c>
      <c r="C148" s="23" t="s">
        <v>20</v>
      </c>
      <c r="D148" s="23" t="s">
        <v>3521</v>
      </c>
      <c r="E148" s="23" t="s">
        <v>4246</v>
      </c>
      <c r="F148" s="23" t="s">
        <v>2422</v>
      </c>
      <c r="G148" s="23" t="s">
        <v>3516</v>
      </c>
      <c r="H148" s="23" t="s">
        <v>512</v>
      </c>
      <c r="I148" s="23" t="s">
        <v>3472</v>
      </c>
      <c r="J148" s="23" t="s">
        <v>188</v>
      </c>
      <c r="K148" s="23" t="s">
        <v>64</v>
      </c>
      <c r="L148" s="25">
        <v>20</v>
      </c>
      <c r="M148" s="26">
        <v>331.23</v>
      </c>
      <c r="N148" s="72">
        <v>0.15</v>
      </c>
      <c r="O148" s="25">
        <v>5630.91</v>
      </c>
      <c r="P148" s="25">
        <v>3654.29</v>
      </c>
      <c r="Q148" s="25">
        <v>1976.62</v>
      </c>
      <c r="R148" s="25">
        <v>5487.78</v>
      </c>
      <c r="S148" s="23" t="s">
        <v>442</v>
      </c>
      <c r="W148" s="79"/>
    </row>
    <row r="149" spans="1:23" x14ac:dyDescent="0.25">
      <c r="A149" s="23" t="s">
        <v>2058</v>
      </c>
      <c r="B149" s="24">
        <v>45400</v>
      </c>
      <c r="C149" s="23" t="s">
        <v>50</v>
      </c>
      <c r="D149" s="23" t="s">
        <v>3522</v>
      </c>
      <c r="E149" s="23" t="s">
        <v>4240</v>
      </c>
      <c r="F149" s="23" t="s">
        <v>2423</v>
      </c>
      <c r="G149" s="23" t="s">
        <v>3512</v>
      </c>
      <c r="H149" s="23" t="s">
        <v>512</v>
      </c>
      <c r="I149" s="23" t="s">
        <v>3472</v>
      </c>
      <c r="J149" s="23" t="s">
        <v>197</v>
      </c>
      <c r="K149" s="23" t="s">
        <v>87</v>
      </c>
      <c r="L149" s="25">
        <v>16</v>
      </c>
      <c r="M149" s="26">
        <v>535.22</v>
      </c>
      <c r="N149" s="72">
        <v>0.1</v>
      </c>
      <c r="O149" s="25">
        <v>7707.17</v>
      </c>
      <c r="P149" s="25">
        <v>4917.3500000000004</v>
      </c>
      <c r="Q149" s="25">
        <v>2789.82</v>
      </c>
      <c r="R149" s="25">
        <v>7778.42</v>
      </c>
      <c r="S149" s="23" t="s">
        <v>438</v>
      </c>
      <c r="W149" s="79"/>
    </row>
    <row r="150" spans="1:23" x14ac:dyDescent="0.25">
      <c r="A150" s="23" t="s">
        <v>2052</v>
      </c>
      <c r="B150" s="24">
        <v>45401</v>
      </c>
      <c r="C150" s="23" t="s">
        <v>29</v>
      </c>
      <c r="D150" s="23" t="s">
        <v>3519</v>
      </c>
      <c r="E150" s="23" t="s">
        <v>4256</v>
      </c>
      <c r="F150" s="23" t="s">
        <v>2425</v>
      </c>
      <c r="G150" s="23" t="s">
        <v>3516</v>
      </c>
      <c r="H150" s="23" t="s">
        <v>1599</v>
      </c>
      <c r="I150" s="23" t="s">
        <v>3486</v>
      </c>
      <c r="J150" s="23" t="s">
        <v>190</v>
      </c>
      <c r="K150" s="23" t="s">
        <v>30</v>
      </c>
      <c r="L150" s="25">
        <v>10</v>
      </c>
      <c r="M150" s="26">
        <v>670.81</v>
      </c>
      <c r="N150" s="72">
        <v>0.05</v>
      </c>
      <c r="O150" s="25">
        <v>6372.69</v>
      </c>
      <c r="P150" s="25">
        <v>4090.4</v>
      </c>
      <c r="Q150" s="25">
        <v>2282.29</v>
      </c>
      <c r="R150" s="25">
        <v>6774.37</v>
      </c>
      <c r="S150" s="23" t="s">
        <v>439</v>
      </c>
      <c r="W150" s="79"/>
    </row>
    <row r="151" spans="1:23" x14ac:dyDescent="0.25">
      <c r="A151" s="23" t="s">
        <v>3462</v>
      </c>
      <c r="B151" s="24">
        <v>45401</v>
      </c>
      <c r="C151" s="23" t="s">
        <v>20</v>
      </c>
      <c r="D151" s="23" t="s">
        <v>3513</v>
      </c>
      <c r="E151" s="23" t="s">
        <v>242</v>
      </c>
      <c r="F151" s="23" t="s">
        <v>2422</v>
      </c>
      <c r="G151" s="23" t="s">
        <v>3514</v>
      </c>
      <c r="H151" s="23" t="s">
        <v>523</v>
      </c>
      <c r="I151" s="23" t="s">
        <v>3477</v>
      </c>
      <c r="J151" s="23" t="s">
        <v>79</v>
      </c>
      <c r="K151" s="23" t="s">
        <v>64</v>
      </c>
      <c r="L151" s="25">
        <v>6</v>
      </c>
      <c r="M151" s="26">
        <v>153.52000000000001</v>
      </c>
      <c r="N151" s="72">
        <v>0.08</v>
      </c>
      <c r="O151" s="25">
        <v>847.43</v>
      </c>
      <c r="P151" s="25">
        <v>513.95000000000005</v>
      </c>
      <c r="Q151" s="25">
        <v>333.48</v>
      </c>
      <c r="R151" s="25">
        <v>910.1</v>
      </c>
      <c r="S151" s="23" t="s">
        <v>439</v>
      </c>
      <c r="W151" s="79"/>
    </row>
    <row r="152" spans="1:23" x14ac:dyDescent="0.25">
      <c r="A152" s="23" t="s">
        <v>2062</v>
      </c>
      <c r="B152" s="24">
        <v>45401</v>
      </c>
      <c r="C152" s="23" t="s">
        <v>29</v>
      </c>
      <c r="D152" s="23" t="s">
        <v>3520</v>
      </c>
      <c r="E152" s="23" t="s">
        <v>4259</v>
      </c>
      <c r="F152" s="23" t="s">
        <v>2425</v>
      </c>
      <c r="G152" s="23" t="s">
        <v>3514</v>
      </c>
      <c r="H152" s="23" t="s">
        <v>516</v>
      </c>
      <c r="I152" s="23" t="s">
        <v>3474</v>
      </c>
      <c r="J152" s="23" t="s">
        <v>19</v>
      </c>
      <c r="K152" s="23" t="s">
        <v>34</v>
      </c>
      <c r="L152" s="25">
        <v>10</v>
      </c>
      <c r="M152" s="26">
        <v>269.29000000000002</v>
      </c>
      <c r="N152" s="72">
        <v>0.08</v>
      </c>
      <c r="O152" s="25">
        <v>2477.4699999999998</v>
      </c>
      <c r="P152" s="25">
        <v>1518.53</v>
      </c>
      <c r="Q152" s="25">
        <v>958.94</v>
      </c>
      <c r="R152" s="25">
        <v>2556.79</v>
      </c>
      <c r="S152" s="23" t="s">
        <v>439</v>
      </c>
      <c r="W152" s="79"/>
    </row>
    <row r="153" spans="1:23" x14ac:dyDescent="0.25">
      <c r="A153" s="23" t="s">
        <v>3344</v>
      </c>
      <c r="B153" s="24">
        <v>45402</v>
      </c>
      <c r="C153" s="23" t="s">
        <v>20</v>
      </c>
      <c r="D153" s="23" t="s">
        <v>3513</v>
      </c>
      <c r="E153" s="23" t="s">
        <v>4235</v>
      </c>
      <c r="F153" s="23" t="s">
        <v>2422</v>
      </c>
      <c r="G153" s="23" t="s">
        <v>3512</v>
      </c>
      <c r="H153" s="23" t="s">
        <v>512</v>
      </c>
      <c r="I153" s="23" t="s">
        <v>3472</v>
      </c>
      <c r="J153" s="23" t="s">
        <v>58</v>
      </c>
      <c r="K153" s="23" t="s">
        <v>21</v>
      </c>
      <c r="L153" s="25">
        <v>21</v>
      </c>
      <c r="M153" s="26">
        <v>886.01</v>
      </c>
      <c r="N153" s="72">
        <v>0.05</v>
      </c>
      <c r="O153" s="25">
        <v>17675.900000000001</v>
      </c>
      <c r="P153" s="25">
        <v>13250.76</v>
      </c>
      <c r="Q153" s="25">
        <v>4425.1400000000003</v>
      </c>
      <c r="R153" s="25">
        <v>21868.91</v>
      </c>
      <c r="S153" s="23" t="s">
        <v>439</v>
      </c>
      <c r="W153" s="79"/>
    </row>
    <row r="154" spans="1:23" x14ac:dyDescent="0.25">
      <c r="A154" s="23" t="s">
        <v>3408</v>
      </c>
      <c r="B154" s="24">
        <v>45403</v>
      </c>
      <c r="C154" s="23" t="s">
        <v>15</v>
      </c>
      <c r="D154" s="23" t="s">
        <v>3517</v>
      </c>
      <c r="E154" s="23" t="s">
        <v>4262</v>
      </c>
      <c r="F154" s="23" t="s">
        <v>2424</v>
      </c>
      <c r="G154" s="23" t="s">
        <v>3514</v>
      </c>
      <c r="H154" s="23" t="s">
        <v>1598</v>
      </c>
      <c r="I154" s="23" t="s">
        <v>3483</v>
      </c>
      <c r="J154" s="23" t="s">
        <v>49</v>
      </c>
      <c r="K154" s="23" t="s">
        <v>25</v>
      </c>
      <c r="L154" s="25">
        <v>7</v>
      </c>
      <c r="M154" s="26">
        <v>252.84</v>
      </c>
      <c r="N154" s="72">
        <v>0.05</v>
      </c>
      <c r="O154" s="25">
        <v>1681.39</v>
      </c>
      <c r="P154" s="25">
        <v>547.62</v>
      </c>
      <c r="Q154" s="25">
        <v>1133.77</v>
      </c>
      <c r="R154" s="25">
        <v>1868.91</v>
      </c>
      <c r="S154" s="23" t="s">
        <v>439</v>
      </c>
      <c r="W154" s="79"/>
    </row>
    <row r="155" spans="1:23" x14ac:dyDescent="0.25">
      <c r="A155" s="23" t="s">
        <v>3336</v>
      </c>
      <c r="B155" s="24">
        <v>45404</v>
      </c>
      <c r="C155" s="23" t="s">
        <v>29</v>
      </c>
      <c r="D155" s="23" t="s">
        <v>3519</v>
      </c>
      <c r="E155" s="23" t="s">
        <v>246</v>
      </c>
      <c r="F155" s="23" t="s">
        <v>2425</v>
      </c>
      <c r="G155" s="23" t="s">
        <v>3512</v>
      </c>
      <c r="H155" s="23" t="s">
        <v>516</v>
      </c>
      <c r="I155" s="23" t="s">
        <v>3473</v>
      </c>
      <c r="J155" s="23" t="s">
        <v>46</v>
      </c>
      <c r="K155" s="23" t="s">
        <v>67</v>
      </c>
      <c r="L155" s="25">
        <v>31</v>
      </c>
      <c r="M155" s="26">
        <v>124.83</v>
      </c>
      <c r="N155" s="72">
        <v>0.05</v>
      </c>
      <c r="O155" s="25">
        <v>3676.24</v>
      </c>
      <c r="P155" s="25">
        <v>2175.7399999999998</v>
      </c>
      <c r="Q155" s="25">
        <v>1500.5</v>
      </c>
      <c r="R155" s="25">
        <v>4487.43</v>
      </c>
      <c r="S155" s="23" t="s">
        <v>443</v>
      </c>
      <c r="W155" s="79"/>
    </row>
    <row r="156" spans="1:23" x14ac:dyDescent="0.25">
      <c r="A156" s="23" t="s">
        <v>3386</v>
      </c>
      <c r="B156" s="24">
        <v>45404</v>
      </c>
      <c r="C156" s="23" t="s">
        <v>15</v>
      </c>
      <c r="D156" s="23" t="s">
        <v>3515</v>
      </c>
      <c r="E156" s="23" t="s">
        <v>249</v>
      </c>
      <c r="F156" s="23" t="s">
        <v>2424</v>
      </c>
      <c r="G156" s="23" t="s">
        <v>3516</v>
      </c>
      <c r="H156" s="23" t="s">
        <v>1598</v>
      </c>
      <c r="I156" s="23" t="s">
        <v>3484</v>
      </c>
      <c r="J156" s="23" t="s">
        <v>28</v>
      </c>
      <c r="K156" s="23" t="s">
        <v>25</v>
      </c>
      <c r="L156" s="25">
        <v>13</v>
      </c>
      <c r="M156" s="26">
        <v>192.22</v>
      </c>
      <c r="N156" s="72">
        <v>0</v>
      </c>
      <c r="O156" s="25">
        <v>2498.86</v>
      </c>
      <c r="P156" s="25">
        <v>700.14</v>
      </c>
      <c r="Q156" s="25">
        <v>1798.72</v>
      </c>
      <c r="R156" s="25">
        <v>2656.19</v>
      </c>
      <c r="S156" s="23" t="s">
        <v>438</v>
      </c>
      <c r="W156" s="79"/>
    </row>
    <row r="157" spans="1:23" x14ac:dyDescent="0.25">
      <c r="A157" s="23" t="s">
        <v>3335</v>
      </c>
      <c r="B157" s="24">
        <v>45405</v>
      </c>
      <c r="C157" s="23" t="s">
        <v>20</v>
      </c>
      <c r="D157" s="23" t="s">
        <v>3513</v>
      </c>
      <c r="E157" s="23" t="s">
        <v>242</v>
      </c>
      <c r="F157" s="23" t="s">
        <v>2422</v>
      </c>
      <c r="G157" s="23" t="s">
        <v>3526</v>
      </c>
      <c r="H157" s="23" t="s">
        <v>1599</v>
      </c>
      <c r="I157" s="23" t="s">
        <v>3486</v>
      </c>
      <c r="J157" s="23" t="s">
        <v>190</v>
      </c>
      <c r="K157" s="23" t="s">
        <v>491</v>
      </c>
      <c r="L157" s="25">
        <v>3</v>
      </c>
      <c r="M157" s="26">
        <v>710.49</v>
      </c>
      <c r="N157" s="72">
        <v>0.1</v>
      </c>
      <c r="O157" s="25">
        <v>1918.32</v>
      </c>
      <c r="P157" s="25">
        <v>1229.56</v>
      </c>
      <c r="Q157" s="25">
        <v>688.76</v>
      </c>
      <c r="R157" s="25">
        <v>2080.2199999999998</v>
      </c>
      <c r="S157" s="23" t="s">
        <v>439</v>
      </c>
      <c r="W157" s="79"/>
    </row>
    <row r="158" spans="1:23" x14ac:dyDescent="0.25">
      <c r="A158" s="23" t="s">
        <v>2061</v>
      </c>
      <c r="B158" s="24">
        <v>45405</v>
      </c>
      <c r="C158" s="23" t="s">
        <v>15</v>
      </c>
      <c r="D158" s="23" t="s">
        <v>3515</v>
      </c>
      <c r="E158" s="23" t="s">
        <v>249</v>
      </c>
      <c r="F158" s="23" t="s">
        <v>2424</v>
      </c>
      <c r="G158" s="23" t="s">
        <v>3512</v>
      </c>
      <c r="H158" s="23" t="s">
        <v>516</v>
      </c>
      <c r="I158" s="23" t="s">
        <v>3473</v>
      </c>
      <c r="J158" s="23" t="s">
        <v>46</v>
      </c>
      <c r="K158" s="23" t="s">
        <v>25</v>
      </c>
      <c r="L158" s="25">
        <v>70</v>
      </c>
      <c r="M158" s="26">
        <v>127.55</v>
      </c>
      <c r="N158" s="72">
        <v>0.15</v>
      </c>
      <c r="O158" s="25">
        <v>7589.23</v>
      </c>
      <c r="P158" s="25">
        <v>4169.82</v>
      </c>
      <c r="Q158" s="25">
        <v>3419.41</v>
      </c>
      <c r="R158" s="25">
        <v>9374.33</v>
      </c>
      <c r="S158" s="23" t="s">
        <v>438</v>
      </c>
      <c r="W158" s="79"/>
    </row>
    <row r="159" spans="1:23" x14ac:dyDescent="0.25">
      <c r="A159" s="23" t="s">
        <v>3339</v>
      </c>
      <c r="B159" s="24">
        <v>45406</v>
      </c>
      <c r="C159" s="23" t="s">
        <v>20</v>
      </c>
      <c r="D159" s="23" t="s">
        <v>3521</v>
      </c>
      <c r="E159" s="23" t="s">
        <v>4234</v>
      </c>
      <c r="F159" s="23" t="s">
        <v>2424</v>
      </c>
      <c r="G159" s="23" t="s">
        <v>3516</v>
      </c>
      <c r="H159" s="23" t="s">
        <v>523</v>
      </c>
      <c r="I159" s="23" t="s">
        <v>3475</v>
      </c>
      <c r="J159" s="23" t="s">
        <v>76</v>
      </c>
      <c r="K159" s="23" t="s">
        <v>21</v>
      </c>
      <c r="L159" s="25">
        <v>8</v>
      </c>
      <c r="M159" s="26">
        <v>363.92</v>
      </c>
      <c r="N159" s="72">
        <v>0</v>
      </c>
      <c r="O159" s="25">
        <v>2911.36</v>
      </c>
      <c r="P159" s="25">
        <v>1741.96</v>
      </c>
      <c r="Q159" s="25">
        <v>1169.4000000000001</v>
      </c>
      <c r="R159" s="25">
        <v>3076.17</v>
      </c>
      <c r="S159" s="23" t="s">
        <v>439</v>
      </c>
      <c r="W159" s="79"/>
    </row>
    <row r="160" spans="1:23" x14ac:dyDescent="0.25">
      <c r="A160" s="23" t="s">
        <v>2053</v>
      </c>
      <c r="B160" s="24">
        <v>45407</v>
      </c>
      <c r="C160" s="23" t="s">
        <v>20</v>
      </c>
      <c r="D160" s="23" t="s">
        <v>3521</v>
      </c>
      <c r="E160" s="23" t="s">
        <v>4234</v>
      </c>
      <c r="F160" s="23" t="s">
        <v>2423</v>
      </c>
      <c r="G160" s="23" t="s">
        <v>3516</v>
      </c>
      <c r="H160" s="23" t="s">
        <v>1596</v>
      </c>
      <c r="I160" s="23" t="s">
        <v>3480</v>
      </c>
      <c r="J160" s="23" t="s">
        <v>275</v>
      </c>
      <c r="K160" s="23" t="s">
        <v>64</v>
      </c>
      <c r="L160" s="25">
        <v>5</v>
      </c>
      <c r="M160" s="26">
        <v>625.13</v>
      </c>
      <c r="N160" s="72">
        <v>0.1</v>
      </c>
      <c r="O160" s="25">
        <v>2813.09</v>
      </c>
      <c r="P160" s="25">
        <v>1939.47</v>
      </c>
      <c r="Q160" s="25">
        <v>873.62</v>
      </c>
      <c r="R160" s="25">
        <v>2441.44</v>
      </c>
      <c r="S160" s="23" t="s">
        <v>439</v>
      </c>
      <c r="W160" s="79"/>
    </row>
    <row r="161" spans="1:23" x14ac:dyDescent="0.25">
      <c r="A161" s="23" t="s">
        <v>2060</v>
      </c>
      <c r="B161" s="24">
        <v>45407</v>
      </c>
      <c r="C161" s="23" t="s">
        <v>15</v>
      </c>
      <c r="D161" s="23" t="s">
        <v>3518</v>
      </c>
      <c r="E161" s="23" t="s">
        <v>238</v>
      </c>
      <c r="F161" s="23" t="s">
        <v>2423</v>
      </c>
      <c r="G161" s="23" t="s">
        <v>3512</v>
      </c>
      <c r="H161" s="23" t="s">
        <v>523</v>
      </c>
      <c r="I161" s="23" t="s">
        <v>3476</v>
      </c>
      <c r="J161" s="23" t="s">
        <v>94</v>
      </c>
      <c r="K161" s="23" t="s">
        <v>55</v>
      </c>
      <c r="L161" s="25">
        <v>19</v>
      </c>
      <c r="M161" s="26">
        <v>213.85</v>
      </c>
      <c r="N161" s="72">
        <v>0.2</v>
      </c>
      <c r="O161" s="25">
        <v>3250.52</v>
      </c>
      <c r="P161" s="25">
        <v>1923.64</v>
      </c>
      <c r="Q161" s="25">
        <v>1326.88</v>
      </c>
      <c r="R161" s="25">
        <v>2671.38</v>
      </c>
      <c r="S161" s="23" t="s">
        <v>439</v>
      </c>
      <c r="W161" s="79"/>
    </row>
    <row r="162" spans="1:23" x14ac:dyDescent="0.25">
      <c r="A162" s="23" t="s">
        <v>3414</v>
      </c>
      <c r="B162" s="24">
        <v>45407</v>
      </c>
      <c r="C162" s="23" t="s">
        <v>20</v>
      </c>
      <c r="D162" s="23" t="s">
        <v>3513</v>
      </c>
      <c r="E162" s="23" t="s">
        <v>4239</v>
      </c>
      <c r="F162" s="23" t="s">
        <v>2422</v>
      </c>
      <c r="G162" s="23" t="s">
        <v>3514</v>
      </c>
      <c r="H162" s="23" t="s">
        <v>1597</v>
      </c>
      <c r="I162" s="23" t="s">
        <v>3482</v>
      </c>
      <c r="J162" s="23" t="s">
        <v>63</v>
      </c>
      <c r="K162" s="23" t="s">
        <v>64</v>
      </c>
      <c r="L162" s="25">
        <v>4</v>
      </c>
      <c r="M162" s="26">
        <v>484.47</v>
      </c>
      <c r="N162" s="72">
        <v>0.2</v>
      </c>
      <c r="O162" s="25">
        <v>1550.3</v>
      </c>
      <c r="P162" s="25">
        <v>1130.1099999999999</v>
      </c>
      <c r="Q162" s="25">
        <v>420.19</v>
      </c>
      <c r="R162" s="25">
        <v>1507.04</v>
      </c>
      <c r="S162" s="23" t="s">
        <v>440</v>
      </c>
      <c r="W162" s="79"/>
    </row>
    <row r="163" spans="1:23" x14ac:dyDescent="0.25">
      <c r="A163" s="23" t="s">
        <v>3567</v>
      </c>
      <c r="B163" s="24">
        <v>45408</v>
      </c>
      <c r="C163" s="23" t="s">
        <v>15</v>
      </c>
      <c r="D163" s="23" t="s">
        <v>3518</v>
      </c>
      <c r="E163" s="23" t="s">
        <v>4242</v>
      </c>
      <c r="F163" s="23" t="s">
        <v>2422</v>
      </c>
      <c r="G163" s="23" t="s">
        <v>3523</v>
      </c>
      <c r="H163" s="23" t="s">
        <v>523</v>
      </c>
      <c r="I163" s="23" t="s">
        <v>3476</v>
      </c>
      <c r="J163" s="23" t="s">
        <v>94</v>
      </c>
      <c r="K163" s="23" t="s">
        <v>55</v>
      </c>
      <c r="L163" s="25">
        <v>14</v>
      </c>
      <c r="M163" s="26">
        <v>216.99</v>
      </c>
      <c r="N163" s="72">
        <v>0</v>
      </c>
      <c r="O163" s="25">
        <v>3037.86</v>
      </c>
      <c r="P163" s="25">
        <v>1902.39</v>
      </c>
      <c r="Q163" s="25">
        <v>1135.47</v>
      </c>
      <c r="R163" s="25">
        <v>3747.98</v>
      </c>
      <c r="S163" s="23" t="s">
        <v>439</v>
      </c>
      <c r="W163" s="79"/>
    </row>
    <row r="164" spans="1:23" x14ac:dyDescent="0.25">
      <c r="A164" s="23" t="s">
        <v>3341</v>
      </c>
      <c r="B164" s="24">
        <v>45408</v>
      </c>
      <c r="C164" s="23" t="s">
        <v>29</v>
      </c>
      <c r="D164" s="23" t="s">
        <v>3519</v>
      </c>
      <c r="E164" s="23" t="s">
        <v>4256</v>
      </c>
      <c r="F164" s="23" t="s">
        <v>2424</v>
      </c>
      <c r="G164" s="23" t="s">
        <v>3516</v>
      </c>
      <c r="H164" s="23" t="s">
        <v>1598</v>
      </c>
      <c r="I164" s="23" t="s">
        <v>3484</v>
      </c>
      <c r="J164" s="23" t="s">
        <v>28</v>
      </c>
      <c r="K164" s="23" t="s">
        <v>67</v>
      </c>
      <c r="L164" s="25">
        <v>11</v>
      </c>
      <c r="M164" s="26">
        <v>191.83</v>
      </c>
      <c r="N164" s="72">
        <v>0.1</v>
      </c>
      <c r="O164" s="25">
        <v>1899.12</v>
      </c>
      <c r="P164" s="25">
        <v>497.32</v>
      </c>
      <c r="Q164" s="25">
        <v>1401.8</v>
      </c>
      <c r="R164" s="25">
        <v>1807.16</v>
      </c>
      <c r="S164" s="23" t="s">
        <v>440</v>
      </c>
      <c r="W164" s="79"/>
    </row>
    <row r="165" spans="1:23" x14ac:dyDescent="0.25">
      <c r="A165" s="23" t="s">
        <v>3332</v>
      </c>
      <c r="B165" s="24">
        <v>45409</v>
      </c>
      <c r="C165" s="23" t="s">
        <v>50</v>
      </c>
      <c r="D165" s="23" t="s">
        <v>3522</v>
      </c>
      <c r="E165" s="23" t="s">
        <v>4257</v>
      </c>
      <c r="F165" s="23" t="s">
        <v>2426</v>
      </c>
      <c r="G165" s="23" t="s">
        <v>3512</v>
      </c>
      <c r="H165" s="23" t="s">
        <v>516</v>
      </c>
      <c r="I165" s="23" t="s">
        <v>3474</v>
      </c>
      <c r="J165" s="23" t="s">
        <v>54</v>
      </c>
      <c r="K165" s="23" t="s">
        <v>87</v>
      </c>
      <c r="L165" s="25">
        <v>66</v>
      </c>
      <c r="M165" s="26">
        <v>84.1</v>
      </c>
      <c r="N165" s="72">
        <v>0.15</v>
      </c>
      <c r="O165" s="25">
        <v>4718.01</v>
      </c>
      <c r="P165" s="25">
        <v>2367.0500000000002</v>
      </c>
      <c r="Q165" s="25">
        <v>2350.96</v>
      </c>
      <c r="R165" s="25">
        <v>4258.5600000000004</v>
      </c>
      <c r="S165" s="23" t="s">
        <v>439</v>
      </c>
      <c r="W165" s="79"/>
    </row>
    <row r="166" spans="1:23" x14ac:dyDescent="0.25">
      <c r="A166" s="23" t="s">
        <v>3331</v>
      </c>
      <c r="B166" s="24">
        <v>45409</v>
      </c>
      <c r="C166" s="23" t="s">
        <v>20</v>
      </c>
      <c r="D166" s="23" t="s">
        <v>3513</v>
      </c>
      <c r="E166" s="23" t="s">
        <v>4239</v>
      </c>
      <c r="F166" s="23" t="s">
        <v>2423</v>
      </c>
      <c r="G166" s="23" t="s">
        <v>3512</v>
      </c>
      <c r="H166" s="23" t="s">
        <v>1597</v>
      </c>
      <c r="I166" s="23" t="s">
        <v>3481</v>
      </c>
      <c r="J166" s="23" t="s">
        <v>279</v>
      </c>
      <c r="K166" s="23" t="s">
        <v>64</v>
      </c>
      <c r="L166" s="25">
        <v>34</v>
      </c>
      <c r="M166" s="26">
        <v>233.9</v>
      </c>
      <c r="N166" s="72">
        <v>0</v>
      </c>
      <c r="O166" s="25">
        <v>7952.6</v>
      </c>
      <c r="P166" s="25">
        <v>5195.29</v>
      </c>
      <c r="Q166" s="25">
        <v>2757.31</v>
      </c>
      <c r="R166" s="25">
        <v>6948.87</v>
      </c>
      <c r="S166" s="23" t="s">
        <v>439</v>
      </c>
      <c r="W166" s="79"/>
    </row>
    <row r="167" spans="1:23" x14ac:dyDescent="0.25">
      <c r="A167" s="23" t="s">
        <v>2054</v>
      </c>
      <c r="B167" s="24">
        <v>45410</v>
      </c>
      <c r="C167" s="23" t="s">
        <v>15</v>
      </c>
      <c r="D167" s="23" t="s">
        <v>3524</v>
      </c>
      <c r="E167" s="23" t="s">
        <v>4245</v>
      </c>
      <c r="F167" s="23" t="s">
        <v>2425</v>
      </c>
      <c r="G167" s="23" t="s">
        <v>3514</v>
      </c>
      <c r="H167" s="23" t="s">
        <v>1599</v>
      </c>
      <c r="I167" s="23" t="s">
        <v>3486</v>
      </c>
      <c r="J167" s="23" t="s">
        <v>190</v>
      </c>
      <c r="K167" s="23" t="s">
        <v>25</v>
      </c>
      <c r="L167" s="25">
        <v>3</v>
      </c>
      <c r="M167" s="26">
        <v>674.97</v>
      </c>
      <c r="N167" s="72">
        <v>0.2</v>
      </c>
      <c r="O167" s="25">
        <v>1619.93</v>
      </c>
      <c r="P167" s="25">
        <v>1082.71</v>
      </c>
      <c r="Q167" s="25">
        <v>537.22</v>
      </c>
      <c r="R167" s="25">
        <v>1588.49</v>
      </c>
      <c r="S167" s="23" t="s">
        <v>439</v>
      </c>
      <c r="W167" s="79"/>
    </row>
    <row r="168" spans="1:23" x14ac:dyDescent="0.25">
      <c r="A168" s="23" t="s">
        <v>2059</v>
      </c>
      <c r="B168" s="24">
        <v>45410</v>
      </c>
      <c r="C168" s="23" t="s">
        <v>15</v>
      </c>
      <c r="D168" s="23" t="s">
        <v>3518</v>
      </c>
      <c r="E168" s="23" t="s">
        <v>4264</v>
      </c>
      <c r="F168" s="23" t="s">
        <v>2422</v>
      </c>
      <c r="G168" s="23" t="s">
        <v>3516</v>
      </c>
      <c r="H168" s="23" t="s">
        <v>1598</v>
      </c>
      <c r="I168" s="23" t="s">
        <v>3483</v>
      </c>
      <c r="J168" s="23" t="s">
        <v>49</v>
      </c>
      <c r="K168" s="23" t="s">
        <v>25</v>
      </c>
      <c r="L168" s="25">
        <v>26</v>
      </c>
      <c r="M168" s="26">
        <v>253.32</v>
      </c>
      <c r="N168" s="72">
        <v>0.08</v>
      </c>
      <c r="O168" s="25">
        <v>6059.41</v>
      </c>
      <c r="P168" s="25">
        <v>1868.74</v>
      </c>
      <c r="Q168" s="25">
        <v>4190.67</v>
      </c>
      <c r="R168" s="25">
        <v>7247.68</v>
      </c>
      <c r="S168" s="23" t="s">
        <v>439</v>
      </c>
      <c r="W168" s="79"/>
    </row>
    <row r="169" spans="1:23" x14ac:dyDescent="0.25">
      <c r="A169" s="23" t="s">
        <v>3395</v>
      </c>
      <c r="B169" s="24">
        <v>45410</v>
      </c>
      <c r="C169" s="23" t="s">
        <v>20</v>
      </c>
      <c r="D169" s="23" t="s">
        <v>3521</v>
      </c>
      <c r="E169" s="23" t="s">
        <v>4234</v>
      </c>
      <c r="F169" s="23" t="s">
        <v>2425</v>
      </c>
      <c r="G169" s="23" t="s">
        <v>3512</v>
      </c>
      <c r="H169" s="23" t="s">
        <v>1596</v>
      </c>
      <c r="I169" s="23" t="s">
        <v>3478</v>
      </c>
      <c r="J169" s="23" t="s">
        <v>14</v>
      </c>
      <c r="K169" s="23" t="s">
        <v>64</v>
      </c>
      <c r="L169" s="25">
        <v>42</v>
      </c>
      <c r="M169" s="26">
        <v>147.99</v>
      </c>
      <c r="N169" s="72">
        <v>0</v>
      </c>
      <c r="O169" s="25">
        <v>6215.58</v>
      </c>
      <c r="P169" s="25">
        <v>4064.09</v>
      </c>
      <c r="Q169" s="25">
        <v>2151.4899999999998</v>
      </c>
      <c r="R169" s="25">
        <v>6191.81</v>
      </c>
      <c r="S169" s="23" t="s">
        <v>439</v>
      </c>
      <c r="W169" s="79"/>
    </row>
    <row r="170" spans="1:23" x14ac:dyDescent="0.25">
      <c r="A170" s="23" t="s">
        <v>3416</v>
      </c>
      <c r="B170" s="24">
        <v>45411</v>
      </c>
      <c r="C170" s="23" t="s">
        <v>20</v>
      </c>
      <c r="D170" s="23" t="s">
        <v>3513</v>
      </c>
      <c r="E170" s="23" t="s">
        <v>242</v>
      </c>
      <c r="F170" s="23" t="s">
        <v>2425</v>
      </c>
      <c r="G170" s="23" t="s">
        <v>3512</v>
      </c>
      <c r="H170" s="23" t="s">
        <v>1599</v>
      </c>
      <c r="I170" s="23" t="s">
        <v>3486</v>
      </c>
      <c r="J170" s="23" t="s">
        <v>190</v>
      </c>
      <c r="K170" s="23" t="s">
        <v>491</v>
      </c>
      <c r="L170" s="25">
        <v>23</v>
      </c>
      <c r="M170" s="26">
        <v>681.62</v>
      </c>
      <c r="N170" s="72">
        <v>0.2</v>
      </c>
      <c r="O170" s="25">
        <v>12541.81</v>
      </c>
      <c r="P170" s="25">
        <v>7956.18</v>
      </c>
      <c r="Q170" s="25">
        <v>4585.63</v>
      </c>
      <c r="R170" s="25">
        <v>13621.45</v>
      </c>
      <c r="S170" s="23" t="s">
        <v>439</v>
      </c>
      <c r="W170" s="79"/>
    </row>
    <row r="171" spans="1:23" x14ac:dyDescent="0.25">
      <c r="A171" s="23" t="s">
        <v>2057</v>
      </c>
      <c r="B171" s="24">
        <v>45411</v>
      </c>
      <c r="C171" s="23" t="s">
        <v>15</v>
      </c>
      <c r="D171" s="23" t="s">
        <v>3518</v>
      </c>
      <c r="E171" s="23" t="s">
        <v>4264</v>
      </c>
      <c r="F171" s="23" t="s">
        <v>2422</v>
      </c>
      <c r="G171" s="23" t="s">
        <v>3516</v>
      </c>
      <c r="H171" s="23" t="s">
        <v>1597</v>
      </c>
      <c r="I171" s="23" t="s">
        <v>3481</v>
      </c>
      <c r="J171" s="23" t="s">
        <v>90</v>
      </c>
      <c r="K171" s="23" t="s">
        <v>55</v>
      </c>
      <c r="L171" s="25">
        <v>10</v>
      </c>
      <c r="M171" s="26">
        <v>90.24</v>
      </c>
      <c r="N171" s="72">
        <v>0</v>
      </c>
      <c r="O171" s="25">
        <v>902.4</v>
      </c>
      <c r="P171" s="25">
        <v>529.08000000000004</v>
      </c>
      <c r="Q171" s="25">
        <v>373.32</v>
      </c>
      <c r="R171" s="25">
        <v>948.09</v>
      </c>
      <c r="S171" s="23" t="s">
        <v>439</v>
      </c>
      <c r="W171" s="79"/>
    </row>
    <row r="172" spans="1:23" x14ac:dyDescent="0.25">
      <c r="A172" s="23" t="s">
        <v>3571</v>
      </c>
      <c r="B172" s="24">
        <v>45413</v>
      </c>
      <c r="C172" s="23" t="s">
        <v>20</v>
      </c>
      <c r="D172" s="23" t="s">
        <v>3513</v>
      </c>
      <c r="E172" s="23" t="s">
        <v>4239</v>
      </c>
      <c r="F172" s="23" t="s">
        <v>2425</v>
      </c>
      <c r="G172" s="23" t="s">
        <v>3512</v>
      </c>
      <c r="H172" s="23" t="s">
        <v>1599</v>
      </c>
      <c r="I172" s="23" t="s">
        <v>3488</v>
      </c>
      <c r="J172" s="23" t="s">
        <v>195</v>
      </c>
      <c r="K172" s="23" t="s">
        <v>64</v>
      </c>
      <c r="L172" s="25">
        <v>14</v>
      </c>
      <c r="M172" s="26">
        <v>178.45</v>
      </c>
      <c r="N172" s="72">
        <v>0.05</v>
      </c>
      <c r="O172" s="25">
        <v>2373.38</v>
      </c>
      <c r="P172" s="25">
        <v>1216.1099999999999</v>
      </c>
      <c r="Q172" s="25">
        <v>1157.27</v>
      </c>
      <c r="R172" s="25">
        <v>2805.83</v>
      </c>
      <c r="S172" s="23" t="s">
        <v>440</v>
      </c>
      <c r="W172" s="79"/>
    </row>
    <row r="173" spans="1:23" x14ac:dyDescent="0.25">
      <c r="A173" s="23" t="s">
        <v>3349</v>
      </c>
      <c r="B173" s="24">
        <v>45415</v>
      </c>
      <c r="C173" s="23" t="s">
        <v>20</v>
      </c>
      <c r="D173" s="23" t="s">
        <v>3521</v>
      </c>
      <c r="E173" s="23" t="s">
        <v>222</v>
      </c>
      <c r="F173" s="23" t="s">
        <v>2422</v>
      </c>
      <c r="G173" s="23" t="s">
        <v>3512</v>
      </c>
      <c r="H173" s="23" t="s">
        <v>523</v>
      </c>
      <c r="I173" s="23" t="s">
        <v>3475</v>
      </c>
      <c r="J173" s="23" t="s">
        <v>76</v>
      </c>
      <c r="K173" s="23" t="s">
        <v>491</v>
      </c>
      <c r="L173" s="25">
        <v>44</v>
      </c>
      <c r="M173" s="26">
        <v>374.69</v>
      </c>
      <c r="N173" s="72">
        <v>0</v>
      </c>
      <c r="O173" s="25">
        <v>16486.36</v>
      </c>
      <c r="P173" s="25">
        <v>10634.69</v>
      </c>
      <c r="Q173" s="25">
        <v>5851.67</v>
      </c>
      <c r="R173" s="25">
        <v>13895.36</v>
      </c>
      <c r="S173" s="23" t="s">
        <v>439</v>
      </c>
      <c r="W173" s="79"/>
    </row>
    <row r="174" spans="1:23" x14ac:dyDescent="0.25">
      <c r="A174" s="23" t="s">
        <v>3581</v>
      </c>
      <c r="B174" s="24">
        <v>45415</v>
      </c>
      <c r="C174" s="23" t="s">
        <v>40</v>
      </c>
      <c r="D174" s="23" t="s">
        <v>3527</v>
      </c>
      <c r="E174" s="23" t="s">
        <v>4263</v>
      </c>
      <c r="F174" s="23" t="s">
        <v>2422</v>
      </c>
      <c r="G174" s="23" t="s">
        <v>3512</v>
      </c>
      <c r="H174" s="23" t="s">
        <v>1596</v>
      </c>
      <c r="I174" s="23" t="s">
        <v>3478</v>
      </c>
      <c r="J174" s="23" t="s">
        <v>14</v>
      </c>
      <c r="K174" s="23" t="s">
        <v>41</v>
      </c>
      <c r="L174" s="25">
        <v>27</v>
      </c>
      <c r="M174" s="26">
        <v>148.18</v>
      </c>
      <c r="N174" s="72">
        <v>0.05</v>
      </c>
      <c r="O174" s="25">
        <v>3800.82</v>
      </c>
      <c r="P174" s="25">
        <v>2393.4499999999998</v>
      </c>
      <c r="Q174" s="25">
        <v>1407.37</v>
      </c>
      <c r="R174" s="25">
        <v>3383.4</v>
      </c>
      <c r="S174" s="23" t="s">
        <v>439</v>
      </c>
      <c r="W174" s="79"/>
    </row>
    <row r="175" spans="1:23" x14ac:dyDescent="0.25">
      <c r="A175" s="23" t="s">
        <v>3569</v>
      </c>
      <c r="B175" s="24">
        <v>45416</v>
      </c>
      <c r="C175" s="23" t="s">
        <v>20</v>
      </c>
      <c r="D175" s="23" t="s">
        <v>3521</v>
      </c>
      <c r="E175" s="23" t="s">
        <v>4234</v>
      </c>
      <c r="F175" s="23" t="s">
        <v>2423</v>
      </c>
      <c r="G175" s="23" t="s">
        <v>3526</v>
      </c>
      <c r="H175" s="23" t="s">
        <v>1598</v>
      </c>
      <c r="I175" s="23" t="s">
        <v>3483</v>
      </c>
      <c r="J175" s="23" t="s">
        <v>49</v>
      </c>
      <c r="K175" s="23" t="s">
        <v>64</v>
      </c>
      <c r="L175" s="25">
        <v>12</v>
      </c>
      <c r="M175" s="26">
        <v>263.95</v>
      </c>
      <c r="N175" s="72">
        <v>0</v>
      </c>
      <c r="O175" s="25">
        <v>3167.4</v>
      </c>
      <c r="P175" s="25">
        <v>929.18</v>
      </c>
      <c r="Q175" s="25">
        <v>2238.2199999999998</v>
      </c>
      <c r="R175" s="25">
        <v>3899.01</v>
      </c>
      <c r="S175" s="23" t="s">
        <v>443</v>
      </c>
      <c r="W175" s="79"/>
    </row>
    <row r="176" spans="1:23" x14ac:dyDescent="0.25">
      <c r="A176" s="23" t="s">
        <v>3579</v>
      </c>
      <c r="B176" s="24">
        <v>45416</v>
      </c>
      <c r="C176" s="23" t="s">
        <v>20</v>
      </c>
      <c r="D176" s="23" t="s">
        <v>3513</v>
      </c>
      <c r="E176" s="23" t="s">
        <v>4235</v>
      </c>
      <c r="F176" s="23" t="s">
        <v>2423</v>
      </c>
      <c r="G176" s="23" t="s">
        <v>3514</v>
      </c>
      <c r="H176" s="23" t="s">
        <v>1596</v>
      </c>
      <c r="I176" s="23" t="s">
        <v>3480</v>
      </c>
      <c r="J176" s="23" t="s">
        <v>275</v>
      </c>
      <c r="K176" s="23" t="s">
        <v>64</v>
      </c>
      <c r="L176" s="25">
        <v>9</v>
      </c>
      <c r="M176" s="26">
        <v>627.26</v>
      </c>
      <c r="N176" s="72">
        <v>0.05</v>
      </c>
      <c r="O176" s="25">
        <v>5363.07</v>
      </c>
      <c r="P176" s="25">
        <v>4097.99</v>
      </c>
      <c r="Q176" s="25">
        <v>1265.08</v>
      </c>
      <c r="R176" s="25">
        <v>6144.95</v>
      </c>
      <c r="S176" s="23" t="s">
        <v>439</v>
      </c>
      <c r="W176" s="79"/>
    </row>
    <row r="177" spans="1:23" x14ac:dyDescent="0.25">
      <c r="A177" s="23" t="s">
        <v>3570</v>
      </c>
      <c r="B177" s="24">
        <v>45417</v>
      </c>
      <c r="C177" s="23" t="s">
        <v>20</v>
      </c>
      <c r="D177" s="23" t="s">
        <v>3513</v>
      </c>
      <c r="E177" s="23" t="s">
        <v>4236</v>
      </c>
      <c r="F177" s="23" t="s">
        <v>2422</v>
      </c>
      <c r="G177" s="23" t="s">
        <v>3516</v>
      </c>
      <c r="H177" s="23" t="s">
        <v>507</v>
      </c>
      <c r="I177" s="23" t="s">
        <v>3471</v>
      </c>
      <c r="J177" s="23" t="s">
        <v>70</v>
      </c>
      <c r="K177" s="23" t="s">
        <v>64</v>
      </c>
      <c r="L177" s="25">
        <v>15</v>
      </c>
      <c r="M177" s="26">
        <v>741.14</v>
      </c>
      <c r="N177" s="72">
        <v>0</v>
      </c>
      <c r="O177" s="25">
        <v>11117.1</v>
      </c>
      <c r="P177" s="25">
        <v>8063.39</v>
      </c>
      <c r="Q177" s="25">
        <v>3053.71</v>
      </c>
      <c r="R177" s="25">
        <v>12866.93</v>
      </c>
      <c r="S177" s="23" t="s">
        <v>439</v>
      </c>
      <c r="W177" s="79"/>
    </row>
    <row r="178" spans="1:23" x14ac:dyDescent="0.25">
      <c r="A178" s="23" t="s">
        <v>3348</v>
      </c>
      <c r="B178" s="24">
        <v>45418</v>
      </c>
      <c r="C178" s="23" t="s">
        <v>20</v>
      </c>
      <c r="D178" s="23" t="s">
        <v>3513</v>
      </c>
      <c r="E178" s="23" t="s">
        <v>4235</v>
      </c>
      <c r="F178" s="23" t="s">
        <v>2423</v>
      </c>
      <c r="G178" s="23" t="s">
        <v>3512</v>
      </c>
      <c r="H178" s="23" t="s">
        <v>1598</v>
      </c>
      <c r="I178" s="23" t="s">
        <v>3484</v>
      </c>
      <c r="J178" s="23" t="s">
        <v>28</v>
      </c>
      <c r="K178" s="23" t="s">
        <v>64</v>
      </c>
      <c r="L178" s="25">
        <v>55</v>
      </c>
      <c r="M178" s="26">
        <v>200.44</v>
      </c>
      <c r="N178" s="72">
        <v>0.15</v>
      </c>
      <c r="O178" s="25">
        <v>9370.57</v>
      </c>
      <c r="P178" s="25">
        <v>2432.14</v>
      </c>
      <c r="Q178" s="25">
        <v>6938.43</v>
      </c>
      <c r="R178" s="25">
        <v>10915.33</v>
      </c>
      <c r="S178" s="23" t="s">
        <v>439</v>
      </c>
      <c r="W178" s="79"/>
    </row>
    <row r="179" spans="1:23" x14ac:dyDescent="0.25">
      <c r="A179" s="23" t="s">
        <v>3360</v>
      </c>
      <c r="B179" s="24">
        <v>45418</v>
      </c>
      <c r="C179" s="23" t="s">
        <v>15</v>
      </c>
      <c r="D179" s="23" t="s">
        <v>3517</v>
      </c>
      <c r="E179" s="23" t="s">
        <v>4250</v>
      </c>
      <c r="F179" s="23" t="s">
        <v>2422</v>
      </c>
      <c r="G179" s="23" t="s">
        <v>3516</v>
      </c>
      <c r="H179" s="23" t="s">
        <v>523</v>
      </c>
      <c r="I179" s="23" t="s">
        <v>3476</v>
      </c>
      <c r="J179" s="23" t="s">
        <v>94</v>
      </c>
      <c r="K179" s="23" t="s">
        <v>55</v>
      </c>
      <c r="L179" s="25">
        <v>10</v>
      </c>
      <c r="M179" s="26">
        <v>208.51</v>
      </c>
      <c r="N179" s="72">
        <v>0.05</v>
      </c>
      <c r="O179" s="25">
        <v>1980.84</v>
      </c>
      <c r="P179" s="25">
        <v>1104.82</v>
      </c>
      <c r="Q179" s="25">
        <v>876.02</v>
      </c>
      <c r="R179" s="25">
        <v>2442.37</v>
      </c>
      <c r="S179" s="23" t="s">
        <v>439</v>
      </c>
      <c r="W179" s="79"/>
    </row>
    <row r="180" spans="1:23" x14ac:dyDescent="0.25">
      <c r="A180" s="23" t="s">
        <v>3587</v>
      </c>
      <c r="B180" s="24">
        <v>45418</v>
      </c>
      <c r="C180" s="23" t="s">
        <v>20</v>
      </c>
      <c r="D180" s="23" t="s">
        <v>3513</v>
      </c>
      <c r="E180" s="23" t="s">
        <v>4236</v>
      </c>
      <c r="F180" s="23" t="s">
        <v>2422</v>
      </c>
      <c r="G180" s="23" t="s">
        <v>3512</v>
      </c>
      <c r="H180" s="23" t="s">
        <v>516</v>
      </c>
      <c r="I180" s="23" t="s">
        <v>3473</v>
      </c>
      <c r="J180" s="23" t="s">
        <v>33</v>
      </c>
      <c r="K180" s="23" t="s">
        <v>491</v>
      </c>
      <c r="L180" s="25">
        <v>35</v>
      </c>
      <c r="M180" s="26">
        <v>41.36</v>
      </c>
      <c r="N180" s="72">
        <v>0</v>
      </c>
      <c r="O180" s="25">
        <v>1447.6</v>
      </c>
      <c r="P180" s="25">
        <v>808.69</v>
      </c>
      <c r="Q180" s="25">
        <v>638.91</v>
      </c>
      <c r="R180" s="25">
        <v>1462.5</v>
      </c>
      <c r="S180" s="23" t="s">
        <v>439</v>
      </c>
      <c r="W180" s="79"/>
    </row>
    <row r="181" spans="1:23" x14ac:dyDescent="0.25">
      <c r="A181" s="23" t="s">
        <v>3351</v>
      </c>
      <c r="B181" s="24">
        <v>45420</v>
      </c>
      <c r="C181" s="23" t="s">
        <v>29</v>
      </c>
      <c r="D181" s="23" t="s">
        <v>3519</v>
      </c>
      <c r="E181" s="23" t="s">
        <v>4256</v>
      </c>
      <c r="F181" s="23" t="s">
        <v>2426</v>
      </c>
      <c r="G181" s="23" t="s">
        <v>3512</v>
      </c>
      <c r="H181" s="23" t="s">
        <v>516</v>
      </c>
      <c r="I181" s="23" t="s">
        <v>3474</v>
      </c>
      <c r="J181" s="23" t="s">
        <v>54</v>
      </c>
      <c r="K181" s="23" t="s">
        <v>30</v>
      </c>
      <c r="L181" s="25">
        <v>50</v>
      </c>
      <c r="M181" s="26">
        <v>84.89</v>
      </c>
      <c r="N181" s="72">
        <v>0.05</v>
      </c>
      <c r="O181" s="25">
        <v>4032.27</v>
      </c>
      <c r="P181" s="25">
        <v>2078.88</v>
      </c>
      <c r="Q181" s="25">
        <v>1953.39</v>
      </c>
      <c r="R181" s="25">
        <v>4187.88</v>
      </c>
      <c r="S181" s="23" t="s">
        <v>439</v>
      </c>
      <c r="W181" s="79"/>
    </row>
    <row r="182" spans="1:23" x14ac:dyDescent="0.25">
      <c r="A182" s="23" t="s">
        <v>3578</v>
      </c>
      <c r="B182" s="24">
        <v>45420</v>
      </c>
      <c r="C182" s="23" t="s">
        <v>20</v>
      </c>
      <c r="D182" s="23" t="s">
        <v>3513</v>
      </c>
      <c r="E182" s="23" t="s">
        <v>4235</v>
      </c>
      <c r="F182" s="23" t="s">
        <v>2426</v>
      </c>
      <c r="G182" s="23" t="s">
        <v>3512</v>
      </c>
      <c r="H182" s="23" t="s">
        <v>516</v>
      </c>
      <c r="I182" s="23" t="s">
        <v>3474</v>
      </c>
      <c r="J182" s="23" t="s">
        <v>54</v>
      </c>
      <c r="K182" s="23" t="s">
        <v>491</v>
      </c>
      <c r="L182" s="25">
        <v>37</v>
      </c>
      <c r="M182" s="26">
        <v>86.67</v>
      </c>
      <c r="N182" s="72">
        <v>0.2</v>
      </c>
      <c r="O182" s="25">
        <v>2565.4299999999998</v>
      </c>
      <c r="P182" s="25">
        <v>1369.52</v>
      </c>
      <c r="Q182" s="25">
        <v>1195.9100000000001</v>
      </c>
      <c r="R182" s="25">
        <v>2611.98</v>
      </c>
      <c r="S182" s="23" t="s">
        <v>439</v>
      </c>
      <c r="W182" s="79"/>
    </row>
    <row r="183" spans="1:23" x14ac:dyDescent="0.25">
      <c r="A183" s="23" t="s">
        <v>3588</v>
      </c>
      <c r="B183" s="24">
        <v>45421</v>
      </c>
      <c r="C183" s="23" t="s">
        <v>20</v>
      </c>
      <c r="D183" s="23" t="s">
        <v>3521</v>
      </c>
      <c r="E183" s="23" t="s">
        <v>4237</v>
      </c>
      <c r="F183" s="23" t="s">
        <v>2426</v>
      </c>
      <c r="G183" s="23" t="s">
        <v>3523</v>
      </c>
      <c r="H183" s="23" t="s">
        <v>523</v>
      </c>
      <c r="I183" s="23" t="s">
        <v>3477</v>
      </c>
      <c r="J183" s="23" t="s">
        <v>79</v>
      </c>
      <c r="K183" s="23" t="s">
        <v>491</v>
      </c>
      <c r="L183" s="25">
        <v>13</v>
      </c>
      <c r="M183" s="26">
        <v>151.19999999999999</v>
      </c>
      <c r="N183" s="72">
        <v>0</v>
      </c>
      <c r="O183" s="25">
        <v>1965.6</v>
      </c>
      <c r="P183" s="25">
        <v>1128.2</v>
      </c>
      <c r="Q183" s="25">
        <v>837.4</v>
      </c>
      <c r="R183" s="25">
        <v>1943.96</v>
      </c>
      <c r="S183" s="23" t="s">
        <v>440</v>
      </c>
      <c r="W183" s="79"/>
    </row>
    <row r="184" spans="1:23" x14ac:dyDescent="0.25">
      <c r="A184" s="23" t="s">
        <v>3583</v>
      </c>
      <c r="B184" s="24">
        <v>45421</v>
      </c>
      <c r="C184" s="23" t="s">
        <v>20</v>
      </c>
      <c r="D184" s="23" t="s">
        <v>3521</v>
      </c>
      <c r="E184" s="23" t="s">
        <v>4237</v>
      </c>
      <c r="F184" s="23" t="s">
        <v>2422</v>
      </c>
      <c r="G184" s="23" t="s">
        <v>3514</v>
      </c>
      <c r="H184" s="23" t="s">
        <v>1597</v>
      </c>
      <c r="I184" s="23" t="s">
        <v>3481</v>
      </c>
      <c r="J184" s="23" t="s">
        <v>90</v>
      </c>
      <c r="K184" s="23" t="s">
        <v>491</v>
      </c>
      <c r="L184" s="25">
        <v>26</v>
      </c>
      <c r="M184" s="26">
        <v>89.3</v>
      </c>
      <c r="N184" s="72">
        <v>0.08</v>
      </c>
      <c r="O184" s="25">
        <v>2136.06</v>
      </c>
      <c r="P184" s="25">
        <v>1250.9000000000001</v>
      </c>
      <c r="Q184" s="25">
        <v>885.16</v>
      </c>
      <c r="R184" s="25">
        <v>2558.79</v>
      </c>
      <c r="S184" s="23" t="s">
        <v>438</v>
      </c>
      <c r="W184" s="79"/>
    </row>
    <row r="185" spans="1:23" x14ac:dyDescent="0.25">
      <c r="A185" s="23" t="s">
        <v>3346</v>
      </c>
      <c r="B185" s="24">
        <v>45422</v>
      </c>
      <c r="C185" s="23" t="s">
        <v>50</v>
      </c>
      <c r="D185" s="23" t="s">
        <v>3522</v>
      </c>
      <c r="E185" s="23" t="s">
        <v>4257</v>
      </c>
      <c r="F185" s="23" t="s">
        <v>2422</v>
      </c>
      <c r="G185" s="23" t="s">
        <v>3526</v>
      </c>
      <c r="H185" s="23" t="s">
        <v>1599</v>
      </c>
      <c r="I185" s="23" t="s">
        <v>3488</v>
      </c>
      <c r="J185" s="23" t="s">
        <v>195</v>
      </c>
      <c r="K185" s="23" t="s">
        <v>51</v>
      </c>
      <c r="L185" s="25">
        <v>18</v>
      </c>
      <c r="M185" s="26">
        <v>175.31</v>
      </c>
      <c r="N185" s="72">
        <v>0.2</v>
      </c>
      <c r="O185" s="25">
        <v>2524.46</v>
      </c>
      <c r="P185" s="25">
        <v>1236.57</v>
      </c>
      <c r="Q185" s="25">
        <v>1287.8900000000001</v>
      </c>
      <c r="R185" s="25">
        <v>2867.8</v>
      </c>
      <c r="S185" s="23" t="s">
        <v>439</v>
      </c>
      <c r="W185" s="79"/>
    </row>
    <row r="186" spans="1:23" x14ac:dyDescent="0.25">
      <c r="A186" s="23" t="s">
        <v>3582</v>
      </c>
      <c r="B186" s="24">
        <v>45422</v>
      </c>
      <c r="C186" s="23" t="s">
        <v>29</v>
      </c>
      <c r="D186" s="23" t="s">
        <v>3519</v>
      </c>
      <c r="E186" s="23" t="s">
        <v>4256</v>
      </c>
      <c r="F186" s="23" t="s">
        <v>2422</v>
      </c>
      <c r="G186" s="23" t="s">
        <v>3516</v>
      </c>
      <c r="H186" s="23" t="s">
        <v>1596</v>
      </c>
      <c r="I186" s="23" t="s">
        <v>3478</v>
      </c>
      <c r="J186" s="23" t="s">
        <v>14</v>
      </c>
      <c r="K186" s="23" t="s">
        <v>30</v>
      </c>
      <c r="L186" s="25">
        <v>12</v>
      </c>
      <c r="M186" s="26">
        <v>151.01</v>
      </c>
      <c r="N186" s="72">
        <v>0</v>
      </c>
      <c r="O186" s="25">
        <v>1812.12</v>
      </c>
      <c r="P186" s="25">
        <v>1190.7</v>
      </c>
      <c r="Q186" s="25">
        <v>621.41999999999996</v>
      </c>
      <c r="R186" s="25">
        <v>1674.1</v>
      </c>
      <c r="S186" s="23" t="s">
        <v>439</v>
      </c>
      <c r="W186" s="79"/>
    </row>
    <row r="187" spans="1:23" x14ac:dyDescent="0.25">
      <c r="A187" s="23" t="s">
        <v>3350</v>
      </c>
      <c r="B187" s="24">
        <v>45423</v>
      </c>
      <c r="C187" s="23" t="s">
        <v>50</v>
      </c>
      <c r="D187" s="23" t="s">
        <v>3525</v>
      </c>
      <c r="E187" s="23" t="s">
        <v>4255</v>
      </c>
      <c r="F187" s="23" t="s">
        <v>2425</v>
      </c>
      <c r="G187" s="23" t="s">
        <v>3516</v>
      </c>
      <c r="H187" s="23" t="s">
        <v>516</v>
      </c>
      <c r="I187" s="23" t="s">
        <v>3473</v>
      </c>
      <c r="J187" s="23" t="s">
        <v>33</v>
      </c>
      <c r="K187" s="23" t="s">
        <v>87</v>
      </c>
      <c r="L187" s="25">
        <v>54</v>
      </c>
      <c r="M187" s="26">
        <v>41.18</v>
      </c>
      <c r="N187" s="72">
        <v>0.05</v>
      </c>
      <c r="O187" s="25">
        <v>2112.5300000000002</v>
      </c>
      <c r="P187" s="25">
        <v>1104.8800000000001</v>
      </c>
      <c r="Q187" s="25">
        <v>1007.65</v>
      </c>
      <c r="R187" s="25">
        <v>1741.6</v>
      </c>
      <c r="S187" s="23" t="s">
        <v>439</v>
      </c>
      <c r="W187" s="79"/>
    </row>
    <row r="188" spans="1:23" x14ac:dyDescent="0.25">
      <c r="A188" s="23" t="s">
        <v>3361</v>
      </c>
      <c r="B188" s="24">
        <v>45423</v>
      </c>
      <c r="C188" s="23" t="s">
        <v>15</v>
      </c>
      <c r="D188" s="23" t="s">
        <v>3524</v>
      </c>
      <c r="E188" s="23" t="s">
        <v>4245</v>
      </c>
      <c r="F188" s="23" t="s">
        <v>2425</v>
      </c>
      <c r="G188" s="23" t="s">
        <v>3516</v>
      </c>
      <c r="H188" s="23" t="s">
        <v>516</v>
      </c>
      <c r="I188" s="23" t="s">
        <v>3473</v>
      </c>
      <c r="J188" s="23" t="s">
        <v>46</v>
      </c>
      <c r="K188" s="23" t="s">
        <v>16</v>
      </c>
      <c r="L188" s="25">
        <v>25</v>
      </c>
      <c r="M188" s="26">
        <v>125.72</v>
      </c>
      <c r="N188" s="72">
        <v>0.15</v>
      </c>
      <c r="O188" s="25">
        <v>2671.55</v>
      </c>
      <c r="P188" s="25">
        <v>1516.97</v>
      </c>
      <c r="Q188" s="25">
        <v>1154.58</v>
      </c>
      <c r="R188" s="25">
        <v>2321.94</v>
      </c>
      <c r="S188" s="23" t="s">
        <v>439</v>
      </c>
      <c r="W188" s="79"/>
    </row>
    <row r="189" spans="1:23" x14ac:dyDescent="0.25">
      <c r="A189" s="23" t="s">
        <v>3580</v>
      </c>
      <c r="B189" s="24">
        <v>45425</v>
      </c>
      <c r="C189" s="23" t="s">
        <v>15</v>
      </c>
      <c r="D189" s="23" t="s">
        <v>3515</v>
      </c>
      <c r="E189" s="23" t="s">
        <v>4244</v>
      </c>
      <c r="F189" s="23" t="s">
        <v>2424</v>
      </c>
      <c r="G189" s="23" t="s">
        <v>3514</v>
      </c>
      <c r="H189" s="23" t="s">
        <v>1599</v>
      </c>
      <c r="I189" s="23" t="s">
        <v>3488</v>
      </c>
      <c r="J189" s="23" t="s">
        <v>195</v>
      </c>
      <c r="K189" s="23" t="s">
        <v>25</v>
      </c>
      <c r="L189" s="25">
        <v>14</v>
      </c>
      <c r="M189" s="26">
        <v>180.14</v>
      </c>
      <c r="N189" s="72">
        <v>0.05</v>
      </c>
      <c r="O189" s="25">
        <v>2395.86</v>
      </c>
      <c r="P189" s="25">
        <v>1258.27</v>
      </c>
      <c r="Q189" s="25">
        <v>1137.5899999999999</v>
      </c>
      <c r="R189" s="25">
        <v>2162.5</v>
      </c>
      <c r="S189" s="23" t="s">
        <v>443</v>
      </c>
      <c r="W189" s="79"/>
    </row>
    <row r="190" spans="1:23" x14ac:dyDescent="0.25">
      <c r="A190" s="23" t="s">
        <v>3356</v>
      </c>
      <c r="B190" s="24">
        <v>45426</v>
      </c>
      <c r="C190" s="23" t="s">
        <v>40</v>
      </c>
      <c r="D190" s="23" t="s">
        <v>3527</v>
      </c>
      <c r="E190" s="23" t="s">
        <v>4261</v>
      </c>
      <c r="F190" s="23" t="s">
        <v>2425</v>
      </c>
      <c r="G190" s="23" t="s">
        <v>3516</v>
      </c>
      <c r="H190" s="23" t="s">
        <v>1596</v>
      </c>
      <c r="I190" s="23" t="s">
        <v>3478</v>
      </c>
      <c r="J190" s="23" t="s">
        <v>14</v>
      </c>
      <c r="K190" s="23" t="s">
        <v>41</v>
      </c>
      <c r="L190" s="25">
        <v>19</v>
      </c>
      <c r="M190" s="26">
        <v>148.79</v>
      </c>
      <c r="N190" s="72">
        <v>0.15</v>
      </c>
      <c r="O190" s="25">
        <v>2402.96</v>
      </c>
      <c r="P190" s="25">
        <v>1661.53</v>
      </c>
      <c r="Q190" s="25">
        <v>741.43</v>
      </c>
      <c r="R190" s="25">
        <v>2768.29</v>
      </c>
      <c r="S190" s="23" t="s">
        <v>439</v>
      </c>
      <c r="W190" s="79"/>
    </row>
    <row r="191" spans="1:23" x14ac:dyDescent="0.25">
      <c r="A191" s="23" t="s">
        <v>3584</v>
      </c>
      <c r="B191" s="24">
        <v>45426</v>
      </c>
      <c r="C191" s="23" t="s">
        <v>15</v>
      </c>
      <c r="D191" s="23" t="s">
        <v>3518</v>
      </c>
      <c r="E191" s="23" t="s">
        <v>238</v>
      </c>
      <c r="F191" s="23" t="s">
        <v>2423</v>
      </c>
      <c r="G191" s="23" t="s">
        <v>3514</v>
      </c>
      <c r="H191" s="23" t="s">
        <v>516</v>
      </c>
      <c r="I191" s="23" t="s">
        <v>3473</v>
      </c>
      <c r="J191" s="23" t="s">
        <v>33</v>
      </c>
      <c r="K191" s="23" t="s">
        <v>55</v>
      </c>
      <c r="L191" s="25">
        <v>17</v>
      </c>
      <c r="M191" s="26">
        <v>42.84</v>
      </c>
      <c r="N191" s="72">
        <v>0.15</v>
      </c>
      <c r="O191" s="25">
        <v>619.04</v>
      </c>
      <c r="P191" s="25">
        <v>301.20999999999998</v>
      </c>
      <c r="Q191" s="25">
        <v>317.83</v>
      </c>
      <c r="R191" s="25">
        <v>630.22</v>
      </c>
      <c r="S191" s="23" t="s">
        <v>439</v>
      </c>
      <c r="W191" s="79"/>
    </row>
    <row r="192" spans="1:23" x14ac:dyDescent="0.25">
      <c r="A192" s="23" t="s">
        <v>3396</v>
      </c>
      <c r="B192" s="24">
        <v>45426</v>
      </c>
      <c r="C192" s="23" t="s">
        <v>20</v>
      </c>
      <c r="D192" s="23" t="s">
        <v>3513</v>
      </c>
      <c r="E192" s="23" t="s">
        <v>4235</v>
      </c>
      <c r="F192" s="23" t="s">
        <v>2425</v>
      </c>
      <c r="G192" s="23" t="s">
        <v>3526</v>
      </c>
      <c r="H192" s="23" t="s">
        <v>1597</v>
      </c>
      <c r="I192" s="23" t="s">
        <v>3482</v>
      </c>
      <c r="J192" s="23" t="s">
        <v>63</v>
      </c>
      <c r="K192" s="23" t="s">
        <v>21</v>
      </c>
      <c r="L192" s="25">
        <v>2</v>
      </c>
      <c r="M192" s="26">
        <v>471.12</v>
      </c>
      <c r="N192" s="72">
        <v>0.08</v>
      </c>
      <c r="O192" s="25">
        <v>866.86</v>
      </c>
      <c r="P192" s="25">
        <v>613.91999999999996</v>
      </c>
      <c r="Q192" s="25">
        <v>252.94</v>
      </c>
      <c r="R192" s="25">
        <v>843.53</v>
      </c>
      <c r="S192" s="23" t="s">
        <v>439</v>
      </c>
      <c r="W192" s="79"/>
    </row>
    <row r="193" spans="1:23" x14ac:dyDescent="0.25">
      <c r="A193" s="23" t="s">
        <v>3393</v>
      </c>
      <c r="B193" s="24">
        <v>45427</v>
      </c>
      <c r="C193" s="23" t="s">
        <v>20</v>
      </c>
      <c r="D193" s="23" t="s">
        <v>3513</v>
      </c>
      <c r="E193" s="23" t="s">
        <v>242</v>
      </c>
      <c r="F193" s="23" t="s">
        <v>2423</v>
      </c>
      <c r="G193" s="23" t="s">
        <v>3512</v>
      </c>
      <c r="H193" s="23" t="s">
        <v>516</v>
      </c>
      <c r="I193" s="23" t="s">
        <v>3474</v>
      </c>
      <c r="J193" s="23" t="s">
        <v>54</v>
      </c>
      <c r="K193" s="23" t="s">
        <v>491</v>
      </c>
      <c r="L193" s="25">
        <v>46</v>
      </c>
      <c r="M193" s="26">
        <v>85.26</v>
      </c>
      <c r="N193" s="72">
        <v>0</v>
      </c>
      <c r="O193" s="25">
        <v>3921.96</v>
      </c>
      <c r="P193" s="25">
        <v>1923.94</v>
      </c>
      <c r="Q193" s="25">
        <v>1998.02</v>
      </c>
      <c r="R193" s="25">
        <v>3937.01</v>
      </c>
      <c r="S193" s="23" t="s">
        <v>440</v>
      </c>
      <c r="W193" s="79"/>
    </row>
    <row r="194" spans="1:23" x14ac:dyDescent="0.25">
      <c r="A194" s="23" t="s">
        <v>3412</v>
      </c>
      <c r="B194" s="24">
        <v>45427</v>
      </c>
      <c r="C194" s="23" t="s">
        <v>29</v>
      </c>
      <c r="D194" s="23" t="s">
        <v>3519</v>
      </c>
      <c r="E194" s="23" t="s">
        <v>4256</v>
      </c>
      <c r="F194" s="23" t="s">
        <v>2426</v>
      </c>
      <c r="G194" s="23" t="s">
        <v>3514</v>
      </c>
      <c r="H194" s="23" t="s">
        <v>1598</v>
      </c>
      <c r="I194" s="23" t="s">
        <v>3484</v>
      </c>
      <c r="J194" s="23" t="s">
        <v>28</v>
      </c>
      <c r="K194" s="23" t="s">
        <v>67</v>
      </c>
      <c r="L194" s="25">
        <v>15</v>
      </c>
      <c r="M194" s="26">
        <v>199.77</v>
      </c>
      <c r="N194" s="72">
        <v>0.1</v>
      </c>
      <c r="O194" s="25">
        <v>2696.9</v>
      </c>
      <c r="P194" s="25">
        <v>679.19</v>
      </c>
      <c r="Q194" s="25">
        <v>2017.71</v>
      </c>
      <c r="R194" s="25">
        <v>2837.45</v>
      </c>
      <c r="S194" s="23" t="s">
        <v>439</v>
      </c>
      <c r="W194" s="79"/>
    </row>
    <row r="195" spans="1:23" x14ac:dyDescent="0.25">
      <c r="A195" s="23" t="s">
        <v>3413</v>
      </c>
      <c r="B195" s="24">
        <v>45427</v>
      </c>
      <c r="C195" s="23" t="s">
        <v>20</v>
      </c>
      <c r="D195" s="23" t="s">
        <v>3513</v>
      </c>
      <c r="E195" s="23" t="s">
        <v>4235</v>
      </c>
      <c r="F195" s="23" t="s">
        <v>2425</v>
      </c>
      <c r="G195" s="23" t="s">
        <v>3516</v>
      </c>
      <c r="H195" s="23" t="s">
        <v>507</v>
      </c>
      <c r="I195" s="23" t="s">
        <v>3471</v>
      </c>
      <c r="J195" s="23" t="s">
        <v>39</v>
      </c>
      <c r="K195" s="23" t="s">
        <v>64</v>
      </c>
      <c r="L195" s="25">
        <v>2</v>
      </c>
      <c r="M195" s="26">
        <v>1275.33</v>
      </c>
      <c r="N195" s="72">
        <v>0</v>
      </c>
      <c r="O195" s="25">
        <v>2550.66</v>
      </c>
      <c r="P195" s="25">
        <v>2009.8</v>
      </c>
      <c r="Q195" s="25">
        <v>540.86</v>
      </c>
      <c r="R195" s="25">
        <v>2410.04</v>
      </c>
      <c r="S195" s="23" t="s">
        <v>440</v>
      </c>
      <c r="W195" s="79"/>
    </row>
    <row r="196" spans="1:23" x14ac:dyDescent="0.25">
      <c r="A196" s="23" t="s">
        <v>3574</v>
      </c>
      <c r="B196" s="24">
        <v>45427</v>
      </c>
      <c r="C196" s="23" t="s">
        <v>29</v>
      </c>
      <c r="D196" s="23" t="s">
        <v>3519</v>
      </c>
      <c r="E196" s="23" t="s">
        <v>4256</v>
      </c>
      <c r="F196" s="23" t="s">
        <v>2423</v>
      </c>
      <c r="G196" s="23" t="s">
        <v>3526</v>
      </c>
      <c r="H196" s="23" t="s">
        <v>1599</v>
      </c>
      <c r="I196" s="23" t="s">
        <v>3488</v>
      </c>
      <c r="J196" s="23" t="s">
        <v>195</v>
      </c>
      <c r="K196" s="23" t="s">
        <v>67</v>
      </c>
      <c r="L196" s="25">
        <v>14</v>
      </c>
      <c r="M196" s="26">
        <v>171.24</v>
      </c>
      <c r="N196" s="72">
        <v>0</v>
      </c>
      <c r="O196" s="25">
        <v>2397.36</v>
      </c>
      <c r="P196" s="25">
        <v>1153.83</v>
      </c>
      <c r="Q196" s="25">
        <v>1243.53</v>
      </c>
      <c r="R196" s="25">
        <v>2584.3200000000002</v>
      </c>
      <c r="S196" s="23" t="s">
        <v>439</v>
      </c>
      <c r="W196" s="79"/>
    </row>
    <row r="197" spans="1:23" x14ac:dyDescent="0.25">
      <c r="A197" s="23" t="s">
        <v>3391</v>
      </c>
      <c r="B197" s="24">
        <v>45428</v>
      </c>
      <c r="C197" s="23" t="s">
        <v>15</v>
      </c>
      <c r="D197" s="23" t="s">
        <v>3518</v>
      </c>
      <c r="E197" s="23" t="s">
        <v>4264</v>
      </c>
      <c r="F197" s="23" t="s">
        <v>2422</v>
      </c>
      <c r="G197" s="23" t="s">
        <v>3526</v>
      </c>
      <c r="H197" s="23" t="s">
        <v>516</v>
      </c>
      <c r="I197" s="23" t="s">
        <v>3474</v>
      </c>
      <c r="J197" s="23" t="s">
        <v>54</v>
      </c>
      <c r="K197" s="23" t="s">
        <v>492</v>
      </c>
      <c r="L197" s="25">
        <v>6</v>
      </c>
      <c r="M197" s="26">
        <v>89.35</v>
      </c>
      <c r="N197" s="72">
        <v>0.08</v>
      </c>
      <c r="O197" s="25">
        <v>493.21</v>
      </c>
      <c r="P197" s="25">
        <v>246.15</v>
      </c>
      <c r="Q197" s="25">
        <v>247.06</v>
      </c>
      <c r="R197" s="25">
        <v>568.02</v>
      </c>
      <c r="S197" s="23" t="s">
        <v>440</v>
      </c>
      <c r="W197" s="79"/>
    </row>
    <row r="198" spans="1:23" x14ac:dyDescent="0.25">
      <c r="A198" s="23" t="s">
        <v>3575</v>
      </c>
      <c r="B198" s="24">
        <v>45429</v>
      </c>
      <c r="C198" s="23" t="s">
        <v>20</v>
      </c>
      <c r="D198" s="23" t="s">
        <v>3513</v>
      </c>
      <c r="E198" s="23" t="s">
        <v>4236</v>
      </c>
      <c r="F198" s="23" t="s">
        <v>2423</v>
      </c>
      <c r="G198" s="23" t="s">
        <v>3523</v>
      </c>
      <c r="H198" s="23" t="s">
        <v>1598</v>
      </c>
      <c r="I198" s="23" t="s">
        <v>3483</v>
      </c>
      <c r="J198" s="23" t="s">
        <v>49</v>
      </c>
      <c r="K198" s="23" t="s">
        <v>64</v>
      </c>
      <c r="L198" s="25">
        <v>3</v>
      </c>
      <c r="M198" s="26">
        <v>252.9</v>
      </c>
      <c r="N198" s="72">
        <v>0.1</v>
      </c>
      <c r="O198" s="25">
        <v>682.83</v>
      </c>
      <c r="P198" s="25">
        <v>222.55</v>
      </c>
      <c r="Q198" s="25">
        <v>460.28</v>
      </c>
      <c r="R198" s="25">
        <v>742.7</v>
      </c>
      <c r="S198" s="23" t="s">
        <v>439</v>
      </c>
      <c r="W198" s="79"/>
    </row>
    <row r="199" spans="1:23" x14ac:dyDescent="0.25">
      <c r="A199" s="23" t="s">
        <v>3390</v>
      </c>
      <c r="B199" s="24">
        <v>45431</v>
      </c>
      <c r="C199" s="23" t="s">
        <v>15</v>
      </c>
      <c r="D199" s="23" t="s">
        <v>3518</v>
      </c>
      <c r="E199" s="23" t="s">
        <v>4264</v>
      </c>
      <c r="F199" s="23" t="s">
        <v>2422</v>
      </c>
      <c r="G199" s="23" t="s">
        <v>3512</v>
      </c>
      <c r="H199" s="23" t="s">
        <v>1597</v>
      </c>
      <c r="I199" s="23" t="s">
        <v>3482</v>
      </c>
      <c r="J199" s="23" t="s">
        <v>63</v>
      </c>
      <c r="K199" s="23" t="s">
        <v>55</v>
      </c>
      <c r="L199" s="25">
        <v>39</v>
      </c>
      <c r="M199" s="26">
        <v>483.97</v>
      </c>
      <c r="N199" s="72">
        <v>0.15</v>
      </c>
      <c r="O199" s="25">
        <v>16043.61</v>
      </c>
      <c r="P199" s="25">
        <v>10559.52</v>
      </c>
      <c r="Q199" s="25">
        <v>5484.09</v>
      </c>
      <c r="R199" s="25">
        <v>17084.93</v>
      </c>
      <c r="S199" s="23" t="s">
        <v>438</v>
      </c>
      <c r="W199" s="79"/>
    </row>
    <row r="200" spans="1:23" x14ac:dyDescent="0.25">
      <c r="A200" s="23" t="s">
        <v>3354</v>
      </c>
      <c r="B200" s="24">
        <v>45431</v>
      </c>
      <c r="C200" s="23" t="s">
        <v>15</v>
      </c>
      <c r="D200" s="23" t="s">
        <v>3517</v>
      </c>
      <c r="E200" s="23" t="s">
        <v>4250</v>
      </c>
      <c r="F200" s="23" t="s">
        <v>2423</v>
      </c>
      <c r="G200" s="23" t="s">
        <v>3516</v>
      </c>
      <c r="H200" s="23" t="s">
        <v>512</v>
      </c>
      <c r="I200" s="23" t="s">
        <v>3472</v>
      </c>
      <c r="J200" s="23" t="s">
        <v>197</v>
      </c>
      <c r="K200" s="23" t="s">
        <v>55</v>
      </c>
      <c r="L200" s="25">
        <v>3</v>
      </c>
      <c r="M200" s="26">
        <v>541.66999999999996</v>
      </c>
      <c r="N200" s="72">
        <v>0</v>
      </c>
      <c r="O200" s="25">
        <v>1625.01</v>
      </c>
      <c r="P200" s="25">
        <v>1015.65</v>
      </c>
      <c r="Q200" s="25">
        <v>609.36</v>
      </c>
      <c r="R200" s="25">
        <v>1517.21</v>
      </c>
      <c r="S200" s="23" t="s">
        <v>439</v>
      </c>
      <c r="W200" s="79"/>
    </row>
    <row r="201" spans="1:23" x14ac:dyDescent="0.25">
      <c r="A201" s="23" t="s">
        <v>3389</v>
      </c>
      <c r="B201" s="24">
        <v>45432</v>
      </c>
      <c r="C201" s="23" t="s">
        <v>29</v>
      </c>
      <c r="D201" s="23" t="s">
        <v>3519</v>
      </c>
      <c r="E201" s="23" t="s">
        <v>4247</v>
      </c>
      <c r="F201" s="23" t="s">
        <v>2425</v>
      </c>
      <c r="G201" s="23" t="s">
        <v>3514</v>
      </c>
      <c r="H201" s="23" t="s">
        <v>1599</v>
      </c>
      <c r="I201" s="23" t="s">
        <v>3488</v>
      </c>
      <c r="J201" s="23" t="s">
        <v>195</v>
      </c>
      <c r="K201" s="23" t="s">
        <v>67</v>
      </c>
      <c r="L201" s="25">
        <v>8</v>
      </c>
      <c r="M201" s="26">
        <v>171.6</v>
      </c>
      <c r="N201" s="72">
        <v>0</v>
      </c>
      <c r="O201" s="25">
        <v>1372.8</v>
      </c>
      <c r="P201" s="25">
        <v>662.52</v>
      </c>
      <c r="Q201" s="25">
        <v>710.28</v>
      </c>
      <c r="R201" s="25">
        <v>1242.21</v>
      </c>
      <c r="S201" s="23" t="s">
        <v>438</v>
      </c>
      <c r="W201" s="79"/>
    </row>
    <row r="202" spans="1:23" x14ac:dyDescent="0.25">
      <c r="A202" s="23" t="s">
        <v>3410</v>
      </c>
      <c r="B202" s="24">
        <v>45432</v>
      </c>
      <c r="C202" s="23" t="s">
        <v>20</v>
      </c>
      <c r="D202" s="23" t="s">
        <v>3513</v>
      </c>
      <c r="E202" s="23" t="s">
        <v>4236</v>
      </c>
      <c r="F202" s="23" t="s">
        <v>2422</v>
      </c>
      <c r="G202" s="23" t="s">
        <v>3523</v>
      </c>
      <c r="H202" s="23" t="s">
        <v>512</v>
      </c>
      <c r="I202" s="23" t="s">
        <v>3472</v>
      </c>
      <c r="J202" s="23" t="s">
        <v>188</v>
      </c>
      <c r="K202" s="23" t="s">
        <v>491</v>
      </c>
      <c r="L202" s="25">
        <v>12</v>
      </c>
      <c r="M202" s="26">
        <v>324.31</v>
      </c>
      <c r="N202" s="72">
        <v>0.1</v>
      </c>
      <c r="O202" s="25">
        <v>3502.55</v>
      </c>
      <c r="P202" s="25">
        <v>2244.65</v>
      </c>
      <c r="Q202" s="25">
        <v>1257.9000000000001</v>
      </c>
      <c r="R202" s="25">
        <v>3182.69</v>
      </c>
      <c r="S202" s="23" t="s">
        <v>439</v>
      </c>
      <c r="W202" s="79"/>
    </row>
    <row r="203" spans="1:23" x14ac:dyDescent="0.25">
      <c r="A203" s="23" t="s">
        <v>3576</v>
      </c>
      <c r="B203" s="24">
        <v>45432</v>
      </c>
      <c r="C203" s="23" t="s">
        <v>15</v>
      </c>
      <c r="D203" s="23" t="s">
        <v>3524</v>
      </c>
      <c r="E203" s="23" t="s">
        <v>4260</v>
      </c>
      <c r="F203" s="23" t="s">
        <v>2423</v>
      </c>
      <c r="G203" s="23" t="s">
        <v>3514</v>
      </c>
      <c r="H203" s="23" t="s">
        <v>1596</v>
      </c>
      <c r="I203" s="23" t="s">
        <v>3479</v>
      </c>
      <c r="J203" s="23" t="s">
        <v>24</v>
      </c>
      <c r="K203" s="23" t="s">
        <v>492</v>
      </c>
      <c r="L203" s="25">
        <v>12</v>
      </c>
      <c r="M203" s="26">
        <v>131.96</v>
      </c>
      <c r="N203" s="72">
        <v>0.05</v>
      </c>
      <c r="O203" s="25">
        <v>1504.34</v>
      </c>
      <c r="P203" s="25">
        <v>1034.77</v>
      </c>
      <c r="Q203" s="25">
        <v>469.57</v>
      </c>
      <c r="R203" s="25">
        <v>1696.19</v>
      </c>
      <c r="S203" s="23" t="s">
        <v>439</v>
      </c>
      <c r="W203" s="79"/>
    </row>
    <row r="204" spans="1:23" x14ac:dyDescent="0.25">
      <c r="A204" s="23" t="s">
        <v>3577</v>
      </c>
      <c r="B204" s="24">
        <v>45432</v>
      </c>
      <c r="C204" s="23" t="s">
        <v>15</v>
      </c>
      <c r="D204" s="23" t="s">
        <v>3524</v>
      </c>
      <c r="E204" s="23" t="s">
        <v>4260</v>
      </c>
      <c r="F204" s="23" t="s">
        <v>2425</v>
      </c>
      <c r="G204" s="23" t="s">
        <v>3514</v>
      </c>
      <c r="H204" s="23" t="s">
        <v>523</v>
      </c>
      <c r="I204" s="23" t="s">
        <v>3476</v>
      </c>
      <c r="J204" s="23" t="s">
        <v>94</v>
      </c>
      <c r="K204" s="23" t="s">
        <v>25</v>
      </c>
      <c r="L204" s="25">
        <v>14</v>
      </c>
      <c r="M204" s="26">
        <v>216.75</v>
      </c>
      <c r="N204" s="72">
        <v>0.08</v>
      </c>
      <c r="O204" s="25">
        <v>2791.74</v>
      </c>
      <c r="P204" s="25">
        <v>1524.76</v>
      </c>
      <c r="Q204" s="25">
        <v>1266.98</v>
      </c>
      <c r="R204" s="25">
        <v>2360.09</v>
      </c>
      <c r="S204" s="23" t="s">
        <v>439</v>
      </c>
      <c r="W204" s="79"/>
    </row>
    <row r="205" spans="1:23" x14ac:dyDescent="0.25">
      <c r="A205" s="23" t="s">
        <v>3347</v>
      </c>
      <c r="B205" s="24">
        <v>45434</v>
      </c>
      <c r="C205" s="23" t="s">
        <v>15</v>
      </c>
      <c r="D205" s="23" t="s">
        <v>3515</v>
      </c>
      <c r="E205" s="23" t="s">
        <v>4238</v>
      </c>
      <c r="F205" s="23" t="s">
        <v>2425</v>
      </c>
      <c r="G205" s="23" t="s">
        <v>3516</v>
      </c>
      <c r="H205" s="23" t="s">
        <v>1597</v>
      </c>
      <c r="I205" s="23" t="s">
        <v>3482</v>
      </c>
      <c r="J205" s="23" t="s">
        <v>63</v>
      </c>
      <c r="K205" s="23" t="s">
        <v>492</v>
      </c>
      <c r="L205" s="25">
        <v>4</v>
      </c>
      <c r="M205" s="26">
        <v>490.75</v>
      </c>
      <c r="N205" s="72">
        <v>0.05</v>
      </c>
      <c r="O205" s="25">
        <v>1864.85</v>
      </c>
      <c r="P205" s="25">
        <v>1289.98</v>
      </c>
      <c r="Q205" s="25">
        <v>574.87</v>
      </c>
      <c r="R205" s="25">
        <v>1612.06</v>
      </c>
      <c r="S205" s="23" t="s">
        <v>439</v>
      </c>
      <c r="W205" s="79"/>
    </row>
    <row r="206" spans="1:23" x14ac:dyDescent="0.25">
      <c r="A206" s="23" t="s">
        <v>3387</v>
      </c>
      <c r="B206" s="24">
        <v>45434</v>
      </c>
      <c r="C206" s="23" t="s">
        <v>15</v>
      </c>
      <c r="D206" s="23" t="s">
        <v>3524</v>
      </c>
      <c r="E206" s="23" t="s">
        <v>4245</v>
      </c>
      <c r="F206" s="23" t="s">
        <v>2425</v>
      </c>
      <c r="G206" s="23" t="s">
        <v>3516</v>
      </c>
      <c r="H206" s="23" t="s">
        <v>516</v>
      </c>
      <c r="I206" s="23" t="s">
        <v>3474</v>
      </c>
      <c r="J206" s="23" t="s">
        <v>19</v>
      </c>
      <c r="K206" s="23" t="s">
        <v>492</v>
      </c>
      <c r="L206" s="25">
        <v>22</v>
      </c>
      <c r="M206" s="26">
        <v>261.69</v>
      </c>
      <c r="N206" s="72">
        <v>0</v>
      </c>
      <c r="O206" s="25">
        <v>5757.18</v>
      </c>
      <c r="P206" s="25">
        <v>3293.86</v>
      </c>
      <c r="Q206" s="25">
        <v>2463.3200000000002</v>
      </c>
      <c r="R206" s="25">
        <v>6980.58</v>
      </c>
      <c r="S206" s="23" t="s">
        <v>443</v>
      </c>
      <c r="W206" s="79"/>
    </row>
    <row r="207" spans="1:23" x14ac:dyDescent="0.25">
      <c r="A207" s="23" t="s">
        <v>3358</v>
      </c>
      <c r="B207" s="24">
        <v>45434</v>
      </c>
      <c r="C207" s="23" t="s">
        <v>15</v>
      </c>
      <c r="D207" s="23" t="s">
        <v>3518</v>
      </c>
      <c r="E207" s="23" t="s">
        <v>238</v>
      </c>
      <c r="F207" s="23" t="s">
        <v>2422</v>
      </c>
      <c r="G207" s="23" t="s">
        <v>3516</v>
      </c>
      <c r="H207" s="23" t="s">
        <v>507</v>
      </c>
      <c r="I207" s="23" t="s">
        <v>3470</v>
      </c>
      <c r="J207" s="23" t="s">
        <v>194</v>
      </c>
      <c r="K207" s="23" t="s">
        <v>492</v>
      </c>
      <c r="L207" s="25">
        <v>11</v>
      </c>
      <c r="M207" s="26">
        <v>2219.1</v>
      </c>
      <c r="N207" s="72">
        <v>0.15</v>
      </c>
      <c r="O207" s="25">
        <v>20748.59</v>
      </c>
      <c r="P207" s="25">
        <v>15107.29</v>
      </c>
      <c r="Q207" s="25">
        <v>5641.3</v>
      </c>
      <c r="R207" s="25">
        <v>25459.52</v>
      </c>
      <c r="S207" s="23" t="s">
        <v>440</v>
      </c>
      <c r="W207" s="79"/>
    </row>
    <row r="208" spans="1:23" x14ac:dyDescent="0.25">
      <c r="A208" s="23" t="s">
        <v>3355</v>
      </c>
      <c r="B208" s="24">
        <v>45435</v>
      </c>
      <c r="C208" s="23" t="s">
        <v>20</v>
      </c>
      <c r="D208" s="23" t="s">
        <v>3513</v>
      </c>
      <c r="E208" s="23" t="s">
        <v>4239</v>
      </c>
      <c r="F208" s="23" t="s">
        <v>2425</v>
      </c>
      <c r="G208" s="23" t="s">
        <v>3512</v>
      </c>
      <c r="H208" s="23" t="s">
        <v>512</v>
      </c>
      <c r="I208" s="23" t="s">
        <v>3472</v>
      </c>
      <c r="J208" s="23" t="s">
        <v>188</v>
      </c>
      <c r="K208" s="23" t="s">
        <v>21</v>
      </c>
      <c r="L208" s="25">
        <v>32</v>
      </c>
      <c r="M208" s="26">
        <v>318.02</v>
      </c>
      <c r="N208" s="72">
        <v>0</v>
      </c>
      <c r="O208" s="25">
        <v>10176.64</v>
      </c>
      <c r="P208" s="25">
        <v>6574.54</v>
      </c>
      <c r="Q208" s="25">
        <v>3602.1</v>
      </c>
      <c r="R208" s="25">
        <v>11501.46</v>
      </c>
      <c r="S208" s="23" t="s">
        <v>443</v>
      </c>
      <c r="W208" s="79"/>
    </row>
    <row r="209" spans="1:23" x14ac:dyDescent="0.25">
      <c r="A209" s="23" t="s">
        <v>3573</v>
      </c>
      <c r="B209" s="24">
        <v>45436</v>
      </c>
      <c r="C209" s="23" t="s">
        <v>50</v>
      </c>
      <c r="D209" s="23" t="s">
        <v>3525</v>
      </c>
      <c r="E209" s="23" t="s">
        <v>4258</v>
      </c>
      <c r="F209" s="23" t="s">
        <v>2425</v>
      </c>
      <c r="G209" s="23" t="s">
        <v>3512</v>
      </c>
      <c r="H209" s="23" t="s">
        <v>1598</v>
      </c>
      <c r="I209" s="23" t="s">
        <v>3484</v>
      </c>
      <c r="J209" s="23" t="s">
        <v>28</v>
      </c>
      <c r="K209" s="23" t="s">
        <v>51</v>
      </c>
      <c r="L209" s="25">
        <v>21</v>
      </c>
      <c r="M209" s="26">
        <v>196.99</v>
      </c>
      <c r="N209" s="72">
        <v>0.08</v>
      </c>
      <c r="O209" s="25">
        <v>3805.85</v>
      </c>
      <c r="P209" s="25">
        <v>922.9</v>
      </c>
      <c r="Q209" s="25">
        <v>2882.95</v>
      </c>
      <c r="R209" s="25">
        <v>3369.19</v>
      </c>
      <c r="S209" s="23" t="s">
        <v>438</v>
      </c>
      <c r="W209" s="79"/>
    </row>
    <row r="210" spans="1:23" x14ac:dyDescent="0.25">
      <c r="A210" s="23" t="s">
        <v>3352</v>
      </c>
      <c r="B210" s="24">
        <v>45436</v>
      </c>
      <c r="C210" s="23" t="s">
        <v>20</v>
      </c>
      <c r="D210" s="23" t="s">
        <v>3521</v>
      </c>
      <c r="E210" s="23" t="s">
        <v>4246</v>
      </c>
      <c r="F210" s="23" t="s">
        <v>2426</v>
      </c>
      <c r="G210" s="23" t="s">
        <v>3516</v>
      </c>
      <c r="H210" s="23" t="s">
        <v>523</v>
      </c>
      <c r="I210" s="23" t="s">
        <v>3476</v>
      </c>
      <c r="J210" s="23" t="s">
        <v>94</v>
      </c>
      <c r="K210" s="23" t="s">
        <v>21</v>
      </c>
      <c r="L210" s="25">
        <v>17</v>
      </c>
      <c r="M210" s="26">
        <v>208</v>
      </c>
      <c r="N210" s="72">
        <v>0.2</v>
      </c>
      <c r="O210" s="25">
        <v>2828.8</v>
      </c>
      <c r="P210" s="25">
        <v>1700.22</v>
      </c>
      <c r="Q210" s="25">
        <v>1128.58</v>
      </c>
      <c r="R210" s="25">
        <v>3362.26</v>
      </c>
      <c r="S210" s="23" t="s">
        <v>439</v>
      </c>
      <c r="W210" s="79"/>
    </row>
    <row r="211" spans="1:23" x14ac:dyDescent="0.25">
      <c r="A211" s="23" t="s">
        <v>3572</v>
      </c>
      <c r="B211" s="24">
        <v>45436</v>
      </c>
      <c r="C211" s="23" t="s">
        <v>20</v>
      </c>
      <c r="D211" s="23" t="s">
        <v>3521</v>
      </c>
      <c r="E211" s="23" t="s">
        <v>4237</v>
      </c>
      <c r="F211" s="23" t="s">
        <v>2423</v>
      </c>
      <c r="G211" s="23" t="s">
        <v>3523</v>
      </c>
      <c r="H211" s="23" t="s">
        <v>1596</v>
      </c>
      <c r="I211" s="23" t="s">
        <v>3479</v>
      </c>
      <c r="J211" s="23" t="s">
        <v>24</v>
      </c>
      <c r="K211" s="23" t="s">
        <v>64</v>
      </c>
      <c r="L211" s="25">
        <v>8</v>
      </c>
      <c r="M211" s="26">
        <v>131.33000000000001</v>
      </c>
      <c r="N211" s="72">
        <v>0</v>
      </c>
      <c r="O211" s="25">
        <v>1050.6400000000001</v>
      </c>
      <c r="P211" s="25">
        <v>719.83</v>
      </c>
      <c r="Q211" s="25">
        <v>330.81</v>
      </c>
      <c r="R211" s="25">
        <v>898.08</v>
      </c>
      <c r="S211" s="23" t="s">
        <v>438</v>
      </c>
      <c r="W211" s="79"/>
    </row>
    <row r="212" spans="1:23" x14ac:dyDescent="0.25">
      <c r="A212" s="23" t="s">
        <v>3411</v>
      </c>
      <c r="B212" s="24">
        <v>45436</v>
      </c>
      <c r="C212" s="23" t="s">
        <v>29</v>
      </c>
      <c r="D212" s="23" t="s">
        <v>3519</v>
      </c>
      <c r="E212" s="23" t="s">
        <v>4256</v>
      </c>
      <c r="F212" s="23" t="s">
        <v>2422</v>
      </c>
      <c r="G212" s="23" t="s">
        <v>3523</v>
      </c>
      <c r="H212" s="23" t="s">
        <v>1596</v>
      </c>
      <c r="I212" s="23" t="s">
        <v>3479</v>
      </c>
      <c r="J212" s="23" t="s">
        <v>24</v>
      </c>
      <c r="K212" s="23" t="s">
        <v>67</v>
      </c>
      <c r="L212" s="25">
        <v>16</v>
      </c>
      <c r="M212" s="26">
        <v>133.47999999999999</v>
      </c>
      <c r="N212" s="72">
        <v>0.1</v>
      </c>
      <c r="O212" s="25">
        <v>1922.11</v>
      </c>
      <c r="P212" s="25">
        <v>1296.05</v>
      </c>
      <c r="Q212" s="25">
        <v>626.05999999999995</v>
      </c>
      <c r="R212" s="25">
        <v>2177.84</v>
      </c>
      <c r="S212" s="23" t="s">
        <v>439</v>
      </c>
      <c r="W212" s="79"/>
    </row>
    <row r="213" spans="1:23" x14ac:dyDescent="0.25">
      <c r="A213" s="23" t="s">
        <v>3357</v>
      </c>
      <c r="B213" s="24">
        <v>45436</v>
      </c>
      <c r="C213" s="23" t="s">
        <v>50</v>
      </c>
      <c r="D213" s="23" t="s">
        <v>3522</v>
      </c>
      <c r="E213" s="23" t="s">
        <v>4240</v>
      </c>
      <c r="F213" s="23" t="s">
        <v>2422</v>
      </c>
      <c r="G213" s="23" t="s">
        <v>3523</v>
      </c>
      <c r="H213" s="23" t="s">
        <v>1597</v>
      </c>
      <c r="I213" s="23" t="s">
        <v>3482</v>
      </c>
      <c r="J213" s="23" t="s">
        <v>63</v>
      </c>
      <c r="K213" s="23" t="s">
        <v>87</v>
      </c>
      <c r="L213" s="25">
        <v>5</v>
      </c>
      <c r="M213" s="26">
        <v>487.18</v>
      </c>
      <c r="N213" s="72">
        <v>0</v>
      </c>
      <c r="O213" s="25">
        <v>2435.9</v>
      </c>
      <c r="P213" s="25">
        <v>1797.07</v>
      </c>
      <c r="Q213" s="25">
        <v>638.83000000000004</v>
      </c>
      <c r="R213" s="25">
        <v>2521.5</v>
      </c>
      <c r="S213" s="23" t="s">
        <v>442</v>
      </c>
      <c r="W213" s="79"/>
    </row>
    <row r="214" spans="1:23" x14ac:dyDescent="0.25">
      <c r="A214" s="23" t="s">
        <v>3388</v>
      </c>
      <c r="B214" s="24">
        <v>45437</v>
      </c>
      <c r="C214" s="23" t="s">
        <v>40</v>
      </c>
      <c r="D214" s="23" t="s">
        <v>3511</v>
      </c>
      <c r="E214" s="23" t="s">
        <v>4248</v>
      </c>
      <c r="F214" s="23" t="s">
        <v>2422</v>
      </c>
      <c r="G214" s="23" t="s">
        <v>3516</v>
      </c>
      <c r="H214" s="23" t="s">
        <v>1599</v>
      </c>
      <c r="I214" s="23" t="s">
        <v>3487</v>
      </c>
      <c r="J214" s="23" t="s">
        <v>66</v>
      </c>
      <c r="K214" s="23" t="s">
        <v>41</v>
      </c>
      <c r="L214" s="25">
        <v>7</v>
      </c>
      <c r="M214" s="26">
        <v>522.14</v>
      </c>
      <c r="N214" s="72">
        <v>0</v>
      </c>
      <c r="O214" s="25">
        <v>3654.98</v>
      </c>
      <c r="P214" s="25">
        <v>2296.3200000000002</v>
      </c>
      <c r="Q214" s="25">
        <v>1358.66</v>
      </c>
      <c r="R214" s="25">
        <v>3356.57</v>
      </c>
      <c r="S214" s="23" t="s">
        <v>439</v>
      </c>
      <c r="W214" s="79"/>
    </row>
    <row r="215" spans="1:23" x14ac:dyDescent="0.25">
      <c r="A215" s="23" t="s">
        <v>3353</v>
      </c>
      <c r="B215" s="24">
        <v>45439</v>
      </c>
      <c r="C215" s="23" t="s">
        <v>20</v>
      </c>
      <c r="D215" s="23" t="s">
        <v>3513</v>
      </c>
      <c r="E215" s="23" t="s">
        <v>4236</v>
      </c>
      <c r="F215" s="23" t="s">
        <v>2425</v>
      </c>
      <c r="G215" s="23" t="s">
        <v>3523</v>
      </c>
      <c r="H215" s="23" t="s">
        <v>523</v>
      </c>
      <c r="I215" s="23" t="s">
        <v>3477</v>
      </c>
      <c r="J215" s="23" t="s">
        <v>79</v>
      </c>
      <c r="K215" s="23" t="s">
        <v>64</v>
      </c>
      <c r="L215" s="25">
        <v>22</v>
      </c>
      <c r="M215" s="26">
        <v>154.31</v>
      </c>
      <c r="N215" s="72">
        <v>0</v>
      </c>
      <c r="O215" s="25">
        <v>3394.82</v>
      </c>
      <c r="P215" s="25">
        <v>1996.94</v>
      </c>
      <c r="Q215" s="25">
        <v>1397.88</v>
      </c>
      <c r="R215" s="25">
        <v>3910.75</v>
      </c>
      <c r="S215" s="23" t="s">
        <v>439</v>
      </c>
      <c r="W215" s="79"/>
    </row>
    <row r="216" spans="1:23" x14ac:dyDescent="0.25">
      <c r="A216" s="23" t="s">
        <v>3409</v>
      </c>
      <c r="B216" s="24">
        <v>45439</v>
      </c>
      <c r="C216" s="23" t="s">
        <v>20</v>
      </c>
      <c r="D216" s="23" t="s">
        <v>3521</v>
      </c>
      <c r="E216" s="23" t="s">
        <v>4241</v>
      </c>
      <c r="F216" s="23" t="s">
        <v>2422</v>
      </c>
      <c r="G216" s="23" t="s">
        <v>3514</v>
      </c>
      <c r="H216" s="23" t="s">
        <v>512</v>
      </c>
      <c r="I216" s="23" t="s">
        <v>3472</v>
      </c>
      <c r="J216" s="23" t="s">
        <v>197</v>
      </c>
      <c r="K216" s="23" t="s">
        <v>21</v>
      </c>
      <c r="L216" s="25">
        <v>9</v>
      </c>
      <c r="M216" s="26">
        <v>527.73</v>
      </c>
      <c r="N216" s="72">
        <v>0.05</v>
      </c>
      <c r="O216" s="25">
        <v>4512.09</v>
      </c>
      <c r="P216" s="25">
        <v>3245.16</v>
      </c>
      <c r="Q216" s="25">
        <v>1266.93</v>
      </c>
      <c r="R216" s="25">
        <v>4252.7</v>
      </c>
      <c r="S216" s="23" t="s">
        <v>439</v>
      </c>
      <c r="W216" s="79"/>
    </row>
    <row r="217" spans="1:23" x14ac:dyDescent="0.25">
      <c r="A217" s="23" t="s">
        <v>3586</v>
      </c>
      <c r="B217" s="24">
        <v>45440</v>
      </c>
      <c r="C217" s="23" t="s">
        <v>20</v>
      </c>
      <c r="D217" s="23" t="s">
        <v>3521</v>
      </c>
      <c r="E217" s="23" t="s">
        <v>4234</v>
      </c>
      <c r="F217" s="23" t="s">
        <v>2424</v>
      </c>
      <c r="G217" s="23" t="s">
        <v>3512</v>
      </c>
      <c r="H217" s="23" t="s">
        <v>1596</v>
      </c>
      <c r="I217" s="23" t="s">
        <v>3480</v>
      </c>
      <c r="J217" s="23" t="s">
        <v>275</v>
      </c>
      <c r="K217" s="23" t="s">
        <v>491</v>
      </c>
      <c r="L217" s="25">
        <v>10</v>
      </c>
      <c r="M217" s="26">
        <v>618.51</v>
      </c>
      <c r="N217" s="72">
        <v>0.05</v>
      </c>
      <c r="O217" s="25">
        <v>5875.85</v>
      </c>
      <c r="P217" s="25">
        <v>4503.9799999999996</v>
      </c>
      <c r="Q217" s="25">
        <v>1371.87</v>
      </c>
      <c r="R217" s="25">
        <v>5449.79</v>
      </c>
      <c r="S217" s="23" t="s">
        <v>441</v>
      </c>
      <c r="W217" s="79"/>
    </row>
    <row r="218" spans="1:23" x14ac:dyDescent="0.25">
      <c r="A218" s="23" t="s">
        <v>3585</v>
      </c>
      <c r="B218" s="24">
        <v>45442</v>
      </c>
      <c r="C218" s="23" t="s">
        <v>20</v>
      </c>
      <c r="D218" s="23" t="s">
        <v>3521</v>
      </c>
      <c r="E218" s="23" t="s">
        <v>4253</v>
      </c>
      <c r="F218" s="23" t="s">
        <v>2423</v>
      </c>
      <c r="G218" s="23" t="s">
        <v>3526</v>
      </c>
      <c r="H218" s="23" t="s">
        <v>1598</v>
      </c>
      <c r="I218" s="23" t="s">
        <v>3483</v>
      </c>
      <c r="J218" s="23" t="s">
        <v>49</v>
      </c>
      <c r="K218" s="23" t="s">
        <v>491</v>
      </c>
      <c r="L218" s="25">
        <v>7</v>
      </c>
      <c r="M218" s="26">
        <v>254.89</v>
      </c>
      <c r="N218" s="72">
        <v>0.15</v>
      </c>
      <c r="O218" s="25">
        <v>1516.6</v>
      </c>
      <c r="P218" s="25">
        <v>441.86</v>
      </c>
      <c r="Q218" s="25">
        <v>1074.74</v>
      </c>
      <c r="R218" s="25">
        <v>1382.94</v>
      </c>
      <c r="S218" s="23" t="s">
        <v>439</v>
      </c>
      <c r="W218" s="79"/>
    </row>
    <row r="219" spans="1:23" x14ac:dyDescent="0.25">
      <c r="A219" s="23" t="s">
        <v>3359</v>
      </c>
      <c r="B219" s="24">
        <v>45443</v>
      </c>
      <c r="C219" s="23" t="s">
        <v>29</v>
      </c>
      <c r="D219" s="23" t="s">
        <v>230</v>
      </c>
      <c r="E219" s="23" t="s">
        <v>230</v>
      </c>
      <c r="F219" s="23" t="s">
        <v>2422</v>
      </c>
      <c r="G219" s="23" t="s">
        <v>3526</v>
      </c>
      <c r="H219" s="23" t="s">
        <v>1598</v>
      </c>
      <c r="I219" s="23" t="s">
        <v>3483</v>
      </c>
      <c r="J219" s="23" t="s">
        <v>49</v>
      </c>
      <c r="K219" s="23" t="s">
        <v>34</v>
      </c>
      <c r="L219" s="25">
        <v>8</v>
      </c>
      <c r="M219" s="26">
        <v>263.5</v>
      </c>
      <c r="N219" s="72">
        <v>0.2</v>
      </c>
      <c r="O219" s="25">
        <v>1686.4</v>
      </c>
      <c r="P219" s="25">
        <v>412.62</v>
      </c>
      <c r="Q219" s="25">
        <v>1273.78</v>
      </c>
      <c r="R219" s="25">
        <v>1591.52</v>
      </c>
      <c r="S219" s="23" t="s">
        <v>439</v>
      </c>
      <c r="W219" s="79"/>
    </row>
    <row r="220" spans="1:23" x14ac:dyDescent="0.25">
      <c r="A220" s="23" t="s">
        <v>4265</v>
      </c>
      <c r="B220" s="24">
        <v>45446</v>
      </c>
      <c r="C220" s="23" t="s">
        <v>15</v>
      </c>
      <c r="D220" s="23" t="s">
        <v>3524</v>
      </c>
      <c r="E220" s="23" t="s">
        <v>226</v>
      </c>
      <c r="F220" s="23" t="s">
        <v>2422</v>
      </c>
      <c r="G220" s="23" t="s">
        <v>3514</v>
      </c>
      <c r="H220" s="23" t="s">
        <v>1598</v>
      </c>
      <c r="I220" s="23" t="s">
        <v>3484</v>
      </c>
      <c r="J220" s="23" t="s">
        <v>28</v>
      </c>
      <c r="K220" s="23" t="s">
        <v>25</v>
      </c>
      <c r="L220" s="25">
        <v>6</v>
      </c>
      <c r="M220" s="26">
        <v>194.86</v>
      </c>
      <c r="N220" s="72">
        <v>0</v>
      </c>
      <c r="O220" s="25">
        <v>1169.1600000000001</v>
      </c>
      <c r="P220" s="25">
        <v>257.63</v>
      </c>
      <c r="Q220" s="25">
        <v>911.53</v>
      </c>
      <c r="R220" s="25">
        <v>1215.42</v>
      </c>
      <c r="S220" s="23" t="s">
        <v>439</v>
      </c>
      <c r="W220" s="79"/>
    </row>
    <row r="221" spans="1:23" x14ac:dyDescent="0.25">
      <c r="A221" s="23" t="s">
        <v>4266</v>
      </c>
      <c r="B221" s="24">
        <v>45446</v>
      </c>
      <c r="C221" s="23" t="s">
        <v>50</v>
      </c>
      <c r="D221" s="23" t="s">
        <v>3525</v>
      </c>
      <c r="E221" s="23" t="s">
        <v>4258</v>
      </c>
      <c r="F221" s="23" t="s">
        <v>2422</v>
      </c>
      <c r="G221" s="23" t="s">
        <v>3512</v>
      </c>
      <c r="H221" s="23" t="s">
        <v>516</v>
      </c>
      <c r="I221" s="23" t="s">
        <v>3475</v>
      </c>
      <c r="J221" s="23" t="s">
        <v>191</v>
      </c>
      <c r="K221" s="23" t="s">
        <v>87</v>
      </c>
      <c r="L221" s="25">
        <v>69</v>
      </c>
      <c r="M221" s="26">
        <v>95.31</v>
      </c>
      <c r="N221" s="72">
        <v>0.08</v>
      </c>
      <c r="O221" s="25">
        <v>6050.28</v>
      </c>
      <c r="P221" s="25">
        <v>3486.54</v>
      </c>
      <c r="Q221" s="25">
        <v>2563.7399999999998</v>
      </c>
      <c r="R221" s="25">
        <v>5358.06</v>
      </c>
      <c r="S221" s="23" t="s">
        <v>438</v>
      </c>
      <c r="W221" s="79"/>
    </row>
    <row r="222" spans="1:23" x14ac:dyDescent="0.25">
      <c r="A222" s="23" t="s">
        <v>4267</v>
      </c>
      <c r="B222" s="24">
        <v>45446</v>
      </c>
      <c r="C222" s="23" t="s">
        <v>20</v>
      </c>
      <c r="D222" s="23" t="s">
        <v>3521</v>
      </c>
      <c r="E222" s="23" t="s">
        <v>4237</v>
      </c>
      <c r="F222" s="23" t="s">
        <v>2425</v>
      </c>
      <c r="G222" s="23" t="s">
        <v>3523</v>
      </c>
      <c r="H222" s="23" t="s">
        <v>523</v>
      </c>
      <c r="I222" s="23" t="s">
        <v>3476</v>
      </c>
      <c r="J222" s="23" t="s">
        <v>94</v>
      </c>
      <c r="K222" s="23" t="s">
        <v>64</v>
      </c>
      <c r="L222" s="25">
        <v>1</v>
      </c>
      <c r="M222" s="26">
        <v>212.93</v>
      </c>
      <c r="N222" s="72">
        <v>0.05</v>
      </c>
      <c r="O222" s="25">
        <v>202.28</v>
      </c>
      <c r="P222" s="25">
        <v>124.54</v>
      </c>
      <c r="Q222" s="25">
        <v>77.739999999999995</v>
      </c>
      <c r="R222" s="25">
        <v>236.7</v>
      </c>
      <c r="S222" s="23" t="s">
        <v>440</v>
      </c>
      <c r="W222" s="79"/>
    </row>
    <row r="223" spans="1:23" x14ac:dyDescent="0.25">
      <c r="A223" s="23" t="s">
        <v>4268</v>
      </c>
      <c r="B223" s="24">
        <v>45447</v>
      </c>
      <c r="C223" s="23" t="s">
        <v>20</v>
      </c>
      <c r="D223" s="23" t="s">
        <v>3521</v>
      </c>
      <c r="E223" s="23" t="s">
        <v>4253</v>
      </c>
      <c r="F223" s="23" t="s">
        <v>2422</v>
      </c>
      <c r="G223" s="23" t="s">
        <v>3514</v>
      </c>
      <c r="H223" s="23" t="s">
        <v>516</v>
      </c>
      <c r="I223" s="23" t="s">
        <v>3474</v>
      </c>
      <c r="J223" s="23" t="s">
        <v>54</v>
      </c>
      <c r="K223" s="23" t="s">
        <v>491</v>
      </c>
      <c r="L223" s="25">
        <v>12</v>
      </c>
      <c r="M223" s="26">
        <v>88.84</v>
      </c>
      <c r="N223" s="72">
        <v>0</v>
      </c>
      <c r="O223" s="25">
        <v>1066.08</v>
      </c>
      <c r="P223" s="25">
        <v>576.14</v>
      </c>
      <c r="Q223" s="25">
        <v>489.94</v>
      </c>
      <c r="R223" s="25">
        <v>1272.01</v>
      </c>
      <c r="S223" s="23" t="s">
        <v>439</v>
      </c>
      <c r="W223" s="79"/>
    </row>
    <row r="224" spans="1:23" x14ac:dyDescent="0.25">
      <c r="A224" s="23" t="s">
        <v>4269</v>
      </c>
      <c r="B224" s="24">
        <v>45447</v>
      </c>
      <c r="C224" s="23" t="s">
        <v>20</v>
      </c>
      <c r="D224" s="23" t="s">
        <v>3521</v>
      </c>
      <c r="E224" s="23" t="s">
        <v>4253</v>
      </c>
      <c r="F224" s="23" t="s">
        <v>2423</v>
      </c>
      <c r="G224" s="23" t="s">
        <v>3512</v>
      </c>
      <c r="H224" s="23" t="s">
        <v>1598</v>
      </c>
      <c r="I224" s="23" t="s">
        <v>3483</v>
      </c>
      <c r="J224" s="23" t="s">
        <v>49</v>
      </c>
      <c r="K224" s="23" t="s">
        <v>64</v>
      </c>
      <c r="L224" s="25">
        <v>28</v>
      </c>
      <c r="M224" s="26">
        <v>253.19</v>
      </c>
      <c r="N224" s="72">
        <v>0.08</v>
      </c>
      <c r="O224" s="25">
        <v>6522.17</v>
      </c>
      <c r="P224" s="25">
        <v>2084.87</v>
      </c>
      <c r="Q224" s="25">
        <v>4437.3</v>
      </c>
      <c r="R224" s="25">
        <v>7802.9</v>
      </c>
      <c r="S224" s="23" t="s">
        <v>440</v>
      </c>
      <c r="W224" s="79"/>
    </row>
    <row r="225" spans="1:23" x14ac:dyDescent="0.25">
      <c r="A225" s="23" t="s">
        <v>3426</v>
      </c>
      <c r="B225" s="24">
        <v>45447</v>
      </c>
      <c r="C225" s="23" t="s">
        <v>15</v>
      </c>
      <c r="D225" s="23" t="s">
        <v>3518</v>
      </c>
      <c r="E225" s="23" t="s">
        <v>4264</v>
      </c>
      <c r="F225" s="23" t="s">
        <v>2426</v>
      </c>
      <c r="G225" s="23" t="s">
        <v>3514</v>
      </c>
      <c r="H225" s="23" t="s">
        <v>1598</v>
      </c>
      <c r="I225" s="23" t="s">
        <v>3483</v>
      </c>
      <c r="J225" s="23" t="s">
        <v>49</v>
      </c>
      <c r="K225" s="23" t="s">
        <v>25</v>
      </c>
      <c r="L225" s="25">
        <v>11</v>
      </c>
      <c r="M225" s="26">
        <v>265.06</v>
      </c>
      <c r="N225" s="72">
        <v>0.08</v>
      </c>
      <c r="O225" s="25">
        <v>2682.41</v>
      </c>
      <c r="P225" s="25">
        <v>877.19</v>
      </c>
      <c r="Q225" s="25">
        <v>1805.22</v>
      </c>
      <c r="R225" s="25">
        <v>3043.5</v>
      </c>
      <c r="S225" s="23" t="s">
        <v>439</v>
      </c>
      <c r="W225" s="79"/>
    </row>
    <row r="226" spans="1:23" x14ac:dyDescent="0.25">
      <c r="A226" s="23" t="s">
        <v>3364</v>
      </c>
      <c r="B226" s="24">
        <v>45448</v>
      </c>
      <c r="C226" s="23" t="s">
        <v>29</v>
      </c>
      <c r="D226" s="23" t="s">
        <v>3519</v>
      </c>
      <c r="E226" s="23" t="s">
        <v>4256</v>
      </c>
      <c r="F226" s="23" t="s">
        <v>2424</v>
      </c>
      <c r="G226" s="23" t="s">
        <v>3512</v>
      </c>
      <c r="H226" s="23" t="s">
        <v>1597</v>
      </c>
      <c r="I226" s="23" t="s">
        <v>3481</v>
      </c>
      <c r="J226" s="23" t="s">
        <v>90</v>
      </c>
      <c r="K226" s="23" t="s">
        <v>67</v>
      </c>
      <c r="L226" s="25">
        <v>48</v>
      </c>
      <c r="M226" s="26">
        <v>90.06</v>
      </c>
      <c r="N226" s="72">
        <v>0.08</v>
      </c>
      <c r="O226" s="25">
        <v>3977.05</v>
      </c>
      <c r="P226" s="25">
        <v>2285.2800000000002</v>
      </c>
      <c r="Q226" s="25">
        <v>1691.77</v>
      </c>
      <c r="R226" s="25">
        <v>3974.94</v>
      </c>
      <c r="S226" s="23" t="s">
        <v>438</v>
      </c>
      <c r="W226" s="79"/>
    </row>
    <row r="227" spans="1:23" x14ac:dyDescent="0.25">
      <c r="A227" s="23" t="s">
        <v>3424</v>
      </c>
      <c r="B227" s="24">
        <v>45448</v>
      </c>
      <c r="C227" s="23" t="s">
        <v>40</v>
      </c>
      <c r="D227" s="23" t="s">
        <v>3511</v>
      </c>
      <c r="E227" s="23" t="s">
        <v>4248</v>
      </c>
      <c r="F227" s="23" t="s">
        <v>2422</v>
      </c>
      <c r="G227" s="23" t="s">
        <v>3514</v>
      </c>
      <c r="H227" s="23" t="s">
        <v>1597</v>
      </c>
      <c r="I227" s="23" t="s">
        <v>3481</v>
      </c>
      <c r="J227" s="23" t="s">
        <v>90</v>
      </c>
      <c r="K227" s="23" t="s">
        <v>41</v>
      </c>
      <c r="L227" s="25">
        <v>12</v>
      </c>
      <c r="M227" s="26">
        <v>88.63</v>
      </c>
      <c r="N227" s="72">
        <v>0.15</v>
      </c>
      <c r="O227" s="25">
        <v>904.03</v>
      </c>
      <c r="P227" s="25">
        <v>549.07000000000005</v>
      </c>
      <c r="Q227" s="25">
        <v>354.96</v>
      </c>
      <c r="R227" s="25">
        <v>843.94</v>
      </c>
      <c r="S227" s="23" t="s">
        <v>439</v>
      </c>
      <c r="W227" s="79"/>
    </row>
    <row r="228" spans="1:23" x14ac:dyDescent="0.25">
      <c r="A228" s="23" t="s">
        <v>3418</v>
      </c>
      <c r="B228" s="24">
        <v>45449</v>
      </c>
      <c r="C228" s="23" t="s">
        <v>20</v>
      </c>
      <c r="D228" s="23" t="s">
        <v>3521</v>
      </c>
      <c r="E228" s="23" t="s">
        <v>222</v>
      </c>
      <c r="F228" s="23" t="s">
        <v>2423</v>
      </c>
      <c r="G228" s="23" t="s">
        <v>3512</v>
      </c>
      <c r="H228" s="23" t="s">
        <v>1599</v>
      </c>
      <c r="I228" s="23" t="s">
        <v>3488</v>
      </c>
      <c r="J228" s="23" t="s">
        <v>195</v>
      </c>
      <c r="K228" s="23" t="s">
        <v>491</v>
      </c>
      <c r="L228" s="25">
        <v>74</v>
      </c>
      <c r="M228" s="26">
        <v>175.75</v>
      </c>
      <c r="N228" s="72">
        <v>0.15</v>
      </c>
      <c r="O228" s="25">
        <v>11054.68</v>
      </c>
      <c r="P228" s="25">
        <v>6145.77</v>
      </c>
      <c r="Q228" s="25">
        <v>4908.91</v>
      </c>
      <c r="R228" s="25">
        <v>13473.05</v>
      </c>
      <c r="S228" s="23" t="s">
        <v>441</v>
      </c>
      <c r="W228" s="79"/>
    </row>
    <row r="229" spans="1:23" x14ac:dyDescent="0.25">
      <c r="A229" s="23" t="s">
        <v>3365</v>
      </c>
      <c r="B229" s="24">
        <v>45450</v>
      </c>
      <c r="C229" s="23" t="s">
        <v>15</v>
      </c>
      <c r="D229" s="23" t="s">
        <v>3515</v>
      </c>
      <c r="E229" s="23" t="s">
        <v>4244</v>
      </c>
      <c r="F229" s="23" t="s">
        <v>2426</v>
      </c>
      <c r="G229" s="23" t="s">
        <v>3512</v>
      </c>
      <c r="H229" s="23" t="s">
        <v>507</v>
      </c>
      <c r="I229" s="23" t="s">
        <v>3471</v>
      </c>
      <c r="J229" s="23" t="s">
        <v>39</v>
      </c>
      <c r="K229" s="23" t="s">
        <v>25</v>
      </c>
      <c r="L229" s="25">
        <v>9</v>
      </c>
      <c r="M229" s="26">
        <v>1287.3399999999999</v>
      </c>
      <c r="N229" s="72">
        <v>0</v>
      </c>
      <c r="O229" s="25">
        <v>11586.06</v>
      </c>
      <c r="P229" s="25">
        <v>9085.16</v>
      </c>
      <c r="Q229" s="25">
        <v>2500.9</v>
      </c>
      <c r="R229" s="25">
        <v>12766.96</v>
      </c>
      <c r="S229" s="23" t="s">
        <v>439</v>
      </c>
      <c r="W229" s="79"/>
    </row>
    <row r="230" spans="1:23" x14ac:dyDescent="0.25">
      <c r="A230" s="23" t="s">
        <v>4270</v>
      </c>
      <c r="B230" s="24">
        <v>45450</v>
      </c>
      <c r="C230" s="23" t="s">
        <v>20</v>
      </c>
      <c r="D230" s="23" t="s">
        <v>3521</v>
      </c>
      <c r="E230" s="23" t="s">
        <v>4234</v>
      </c>
      <c r="F230" s="23" t="s">
        <v>2426</v>
      </c>
      <c r="G230" s="23" t="s">
        <v>3516</v>
      </c>
      <c r="H230" s="23" t="s">
        <v>1597</v>
      </c>
      <c r="I230" s="23" t="s">
        <v>3482</v>
      </c>
      <c r="J230" s="23" t="s">
        <v>63</v>
      </c>
      <c r="K230" s="23" t="s">
        <v>21</v>
      </c>
      <c r="L230" s="25">
        <v>16</v>
      </c>
      <c r="M230" s="26">
        <v>484.96</v>
      </c>
      <c r="N230" s="72">
        <v>0.08</v>
      </c>
      <c r="O230" s="25">
        <v>7138.61</v>
      </c>
      <c r="P230" s="25">
        <v>5080.32</v>
      </c>
      <c r="Q230" s="25">
        <v>2058.29</v>
      </c>
      <c r="R230" s="25">
        <v>7182.92</v>
      </c>
      <c r="S230" s="23" t="s">
        <v>439</v>
      </c>
      <c r="W230" s="79"/>
    </row>
    <row r="231" spans="1:23" x14ac:dyDescent="0.25">
      <c r="A231" s="23" t="s">
        <v>4271</v>
      </c>
      <c r="B231" s="24">
        <v>45451</v>
      </c>
      <c r="C231" s="23" t="s">
        <v>20</v>
      </c>
      <c r="D231" s="23" t="s">
        <v>3513</v>
      </c>
      <c r="E231" s="23" t="s">
        <v>242</v>
      </c>
      <c r="F231" s="23" t="s">
        <v>2424</v>
      </c>
      <c r="G231" s="23" t="s">
        <v>3512</v>
      </c>
      <c r="H231" s="23" t="s">
        <v>1598</v>
      </c>
      <c r="I231" s="23" t="s">
        <v>3483</v>
      </c>
      <c r="J231" s="23" t="s">
        <v>49</v>
      </c>
      <c r="K231" s="23" t="s">
        <v>64</v>
      </c>
      <c r="L231" s="25">
        <v>17</v>
      </c>
      <c r="M231" s="26">
        <v>256.73</v>
      </c>
      <c r="N231" s="72">
        <v>0.08</v>
      </c>
      <c r="O231" s="25">
        <v>4015.26</v>
      </c>
      <c r="P231" s="25">
        <v>1136.94</v>
      </c>
      <c r="Q231" s="25">
        <v>2878.32</v>
      </c>
      <c r="R231" s="25">
        <v>3780.72</v>
      </c>
      <c r="S231" s="23" t="s">
        <v>439</v>
      </c>
      <c r="W231" s="79"/>
    </row>
    <row r="232" spans="1:23" x14ac:dyDescent="0.25">
      <c r="A232" s="23" t="s">
        <v>4272</v>
      </c>
      <c r="B232" s="24">
        <v>45451</v>
      </c>
      <c r="C232" s="23" t="s">
        <v>15</v>
      </c>
      <c r="D232" s="23" t="s">
        <v>3515</v>
      </c>
      <c r="E232" s="23" t="s">
        <v>4238</v>
      </c>
      <c r="F232" s="23" t="s">
        <v>2423</v>
      </c>
      <c r="G232" s="23" t="s">
        <v>3516</v>
      </c>
      <c r="H232" s="23" t="s">
        <v>1596</v>
      </c>
      <c r="I232" s="23" t="s">
        <v>3480</v>
      </c>
      <c r="J232" s="23" t="s">
        <v>275</v>
      </c>
      <c r="K232" s="23" t="s">
        <v>16</v>
      </c>
      <c r="L232" s="25">
        <v>6</v>
      </c>
      <c r="M232" s="26">
        <v>601.53</v>
      </c>
      <c r="N232" s="72">
        <v>0.05</v>
      </c>
      <c r="O232" s="25">
        <v>3428.72</v>
      </c>
      <c r="P232" s="25">
        <v>2467.1799999999998</v>
      </c>
      <c r="Q232" s="25">
        <v>961.54</v>
      </c>
      <c r="R232" s="25">
        <v>4048.04</v>
      </c>
      <c r="S232" s="23" t="s">
        <v>440</v>
      </c>
      <c r="W232" s="79"/>
    </row>
    <row r="233" spans="1:23" x14ac:dyDescent="0.25">
      <c r="A233" s="23" t="s">
        <v>3362</v>
      </c>
      <c r="B233" s="24">
        <v>45453</v>
      </c>
      <c r="C233" s="23" t="s">
        <v>15</v>
      </c>
      <c r="D233" s="23" t="s">
        <v>3518</v>
      </c>
      <c r="E233" s="23" t="s">
        <v>238</v>
      </c>
      <c r="F233" s="23" t="s">
        <v>2422</v>
      </c>
      <c r="G233" s="23" t="s">
        <v>3526</v>
      </c>
      <c r="H233" s="23" t="s">
        <v>516</v>
      </c>
      <c r="I233" s="23" t="s">
        <v>3474</v>
      </c>
      <c r="J233" s="23" t="s">
        <v>54</v>
      </c>
      <c r="K233" s="23" t="s">
        <v>25</v>
      </c>
      <c r="L233" s="25">
        <v>25</v>
      </c>
      <c r="M233" s="26">
        <v>87.18</v>
      </c>
      <c r="N233" s="72">
        <v>0.05</v>
      </c>
      <c r="O233" s="25">
        <v>2070.5300000000002</v>
      </c>
      <c r="P233" s="25">
        <v>1095.53</v>
      </c>
      <c r="Q233" s="25">
        <v>975</v>
      </c>
      <c r="R233" s="25">
        <v>2476.0700000000002</v>
      </c>
      <c r="S233" s="23" t="s">
        <v>439</v>
      </c>
      <c r="W233" s="79"/>
    </row>
    <row r="234" spans="1:23" x14ac:dyDescent="0.25">
      <c r="A234" s="23" t="s">
        <v>4273</v>
      </c>
      <c r="B234" s="24">
        <v>45453</v>
      </c>
      <c r="C234" s="23" t="s">
        <v>15</v>
      </c>
      <c r="D234" s="23" t="s">
        <v>3518</v>
      </c>
      <c r="E234" s="23" t="s">
        <v>4264</v>
      </c>
      <c r="F234" s="23" t="s">
        <v>2426</v>
      </c>
      <c r="G234" s="23" t="s">
        <v>3514</v>
      </c>
      <c r="H234" s="23" t="s">
        <v>1596</v>
      </c>
      <c r="I234" s="23" t="s">
        <v>3478</v>
      </c>
      <c r="J234" s="23" t="s">
        <v>14</v>
      </c>
      <c r="K234" s="23" t="s">
        <v>55</v>
      </c>
      <c r="L234" s="25">
        <v>12</v>
      </c>
      <c r="M234" s="26">
        <v>150.41</v>
      </c>
      <c r="N234" s="72">
        <v>0.05</v>
      </c>
      <c r="O234" s="25">
        <v>1714.67</v>
      </c>
      <c r="P234" s="25">
        <v>1146.73</v>
      </c>
      <c r="Q234" s="25">
        <v>567.94000000000005</v>
      </c>
      <c r="R234" s="25">
        <v>1886.14</v>
      </c>
      <c r="S234" s="23" t="s">
        <v>438</v>
      </c>
      <c r="W234" s="79"/>
    </row>
    <row r="235" spans="1:23" x14ac:dyDescent="0.25">
      <c r="A235" s="23" t="s">
        <v>4274</v>
      </c>
      <c r="B235" s="24">
        <v>45453</v>
      </c>
      <c r="C235" s="23" t="s">
        <v>20</v>
      </c>
      <c r="D235" s="23" t="s">
        <v>3521</v>
      </c>
      <c r="E235" s="23" t="s">
        <v>222</v>
      </c>
      <c r="F235" s="23" t="s">
        <v>2422</v>
      </c>
      <c r="G235" s="23" t="s">
        <v>3514</v>
      </c>
      <c r="H235" s="23" t="s">
        <v>516</v>
      </c>
      <c r="I235" s="23" t="s">
        <v>3473</v>
      </c>
      <c r="J235" s="23" t="s">
        <v>33</v>
      </c>
      <c r="K235" s="23" t="s">
        <v>21</v>
      </c>
      <c r="L235" s="25">
        <v>2</v>
      </c>
      <c r="M235" s="26">
        <v>40.909999999999997</v>
      </c>
      <c r="N235" s="72">
        <v>0.1</v>
      </c>
      <c r="O235" s="25">
        <v>73.64</v>
      </c>
      <c r="P235" s="25">
        <v>37.22</v>
      </c>
      <c r="Q235" s="25">
        <v>36.42</v>
      </c>
      <c r="R235" s="25">
        <v>85.36</v>
      </c>
      <c r="S235" s="23" t="s">
        <v>439</v>
      </c>
      <c r="W235" s="79"/>
    </row>
    <row r="236" spans="1:23" x14ac:dyDescent="0.25">
      <c r="A236" s="23" t="s">
        <v>4275</v>
      </c>
      <c r="B236" s="24">
        <v>45457</v>
      </c>
      <c r="C236" s="23" t="s">
        <v>29</v>
      </c>
      <c r="D236" s="23" t="s">
        <v>3520</v>
      </c>
      <c r="E236" s="23" t="s">
        <v>4243</v>
      </c>
      <c r="F236" s="23" t="s">
        <v>2424</v>
      </c>
      <c r="G236" s="23" t="s">
        <v>3516</v>
      </c>
      <c r="H236" s="23" t="s">
        <v>1598</v>
      </c>
      <c r="I236" s="23" t="s">
        <v>3484</v>
      </c>
      <c r="J236" s="23" t="s">
        <v>28</v>
      </c>
      <c r="K236" s="23" t="s">
        <v>34</v>
      </c>
      <c r="L236" s="25">
        <v>11</v>
      </c>
      <c r="M236" s="26">
        <v>189.82</v>
      </c>
      <c r="N236" s="72">
        <v>0.2</v>
      </c>
      <c r="O236" s="25">
        <v>1670.42</v>
      </c>
      <c r="P236" s="25">
        <v>461.02</v>
      </c>
      <c r="Q236" s="25">
        <v>1209.4000000000001</v>
      </c>
      <c r="R236" s="25">
        <v>1413.48</v>
      </c>
      <c r="S236" s="23" t="s">
        <v>439</v>
      </c>
      <c r="W236" s="79"/>
    </row>
    <row r="237" spans="1:23" x14ac:dyDescent="0.25">
      <c r="A237" s="23" t="s">
        <v>4276</v>
      </c>
      <c r="B237" s="24">
        <v>45457</v>
      </c>
      <c r="C237" s="23" t="s">
        <v>29</v>
      </c>
      <c r="D237" s="23" t="s">
        <v>230</v>
      </c>
      <c r="E237" s="23" t="s">
        <v>230</v>
      </c>
      <c r="F237" s="23" t="s">
        <v>2426</v>
      </c>
      <c r="G237" s="23" t="s">
        <v>3514</v>
      </c>
      <c r="H237" s="23" t="s">
        <v>1599</v>
      </c>
      <c r="I237" s="23" t="s">
        <v>3486</v>
      </c>
      <c r="J237" s="23" t="s">
        <v>190</v>
      </c>
      <c r="K237" s="23" t="s">
        <v>34</v>
      </c>
      <c r="L237" s="25">
        <v>6</v>
      </c>
      <c r="M237" s="26">
        <v>686.16</v>
      </c>
      <c r="N237" s="72">
        <v>0.1</v>
      </c>
      <c r="O237" s="25">
        <v>3705.26</v>
      </c>
      <c r="P237" s="25">
        <v>2399.02</v>
      </c>
      <c r="Q237" s="25">
        <v>1306.24</v>
      </c>
      <c r="R237" s="25">
        <v>3416.64</v>
      </c>
      <c r="S237" s="23" t="s">
        <v>439</v>
      </c>
      <c r="W237" s="79"/>
    </row>
    <row r="238" spans="1:23" x14ac:dyDescent="0.25">
      <c r="A238" s="23" t="s">
        <v>4277</v>
      </c>
      <c r="B238" s="24">
        <v>45458</v>
      </c>
      <c r="C238" s="23" t="s">
        <v>20</v>
      </c>
      <c r="D238" s="23" t="s">
        <v>3521</v>
      </c>
      <c r="E238" s="23" t="s">
        <v>4241</v>
      </c>
      <c r="F238" s="23" t="s">
        <v>2423</v>
      </c>
      <c r="G238" s="23" t="s">
        <v>3516</v>
      </c>
      <c r="H238" s="23" t="s">
        <v>1599</v>
      </c>
      <c r="I238" s="23" t="s">
        <v>3488</v>
      </c>
      <c r="J238" s="23" t="s">
        <v>195</v>
      </c>
      <c r="K238" s="23" t="s">
        <v>64</v>
      </c>
      <c r="L238" s="25">
        <v>7</v>
      </c>
      <c r="M238" s="26">
        <v>179.28</v>
      </c>
      <c r="N238" s="72">
        <v>0.08</v>
      </c>
      <c r="O238" s="25">
        <v>1154.56</v>
      </c>
      <c r="P238" s="25">
        <v>664.32</v>
      </c>
      <c r="Q238" s="25">
        <v>490.24</v>
      </c>
      <c r="R238" s="25">
        <v>1148.8699999999999</v>
      </c>
      <c r="S238" s="23" t="s">
        <v>438</v>
      </c>
      <c r="W238" s="79"/>
    </row>
    <row r="239" spans="1:23" x14ac:dyDescent="0.25">
      <c r="A239" s="23" t="s">
        <v>4278</v>
      </c>
      <c r="B239" s="24">
        <v>45459</v>
      </c>
      <c r="C239" s="23" t="s">
        <v>20</v>
      </c>
      <c r="D239" s="23" t="s">
        <v>3521</v>
      </c>
      <c r="E239" s="23" t="s">
        <v>4237</v>
      </c>
      <c r="F239" s="23" t="s">
        <v>2424</v>
      </c>
      <c r="G239" s="23" t="s">
        <v>3526</v>
      </c>
      <c r="H239" s="23" t="s">
        <v>512</v>
      </c>
      <c r="I239" s="23" t="s">
        <v>3472</v>
      </c>
      <c r="J239" s="23" t="s">
        <v>197</v>
      </c>
      <c r="K239" s="23" t="s">
        <v>491</v>
      </c>
      <c r="L239" s="25">
        <v>8</v>
      </c>
      <c r="M239" s="26">
        <v>527.47</v>
      </c>
      <c r="N239" s="72">
        <v>0.05</v>
      </c>
      <c r="O239" s="25">
        <v>4008.77</v>
      </c>
      <c r="P239" s="25">
        <v>2739.58</v>
      </c>
      <c r="Q239" s="25">
        <v>1269.19</v>
      </c>
      <c r="R239" s="25">
        <v>4257.93</v>
      </c>
      <c r="S239" s="23" t="s">
        <v>439</v>
      </c>
      <c r="W239" s="79"/>
    </row>
    <row r="240" spans="1:23" x14ac:dyDescent="0.25">
      <c r="A240" s="23" t="s">
        <v>4279</v>
      </c>
      <c r="B240" s="24">
        <v>45459</v>
      </c>
      <c r="C240" s="23" t="s">
        <v>20</v>
      </c>
      <c r="D240" s="23" t="s">
        <v>3513</v>
      </c>
      <c r="E240" s="23" t="s">
        <v>242</v>
      </c>
      <c r="F240" s="23" t="s">
        <v>2422</v>
      </c>
      <c r="G240" s="23" t="s">
        <v>3516</v>
      </c>
      <c r="H240" s="23" t="s">
        <v>1597</v>
      </c>
      <c r="I240" s="23" t="s">
        <v>3481</v>
      </c>
      <c r="J240" s="23" t="s">
        <v>279</v>
      </c>
      <c r="K240" s="23" t="s">
        <v>491</v>
      </c>
      <c r="L240" s="25">
        <v>13</v>
      </c>
      <c r="M240" s="26">
        <v>240.09</v>
      </c>
      <c r="N240" s="72">
        <v>0.08</v>
      </c>
      <c r="O240" s="25">
        <v>2871.48</v>
      </c>
      <c r="P240" s="25">
        <v>1840.21</v>
      </c>
      <c r="Q240" s="25">
        <v>1031.27</v>
      </c>
      <c r="R240" s="25">
        <v>3194.58</v>
      </c>
      <c r="S240" s="23" t="s">
        <v>439</v>
      </c>
      <c r="W240" s="79"/>
    </row>
    <row r="241" spans="1:23" x14ac:dyDescent="0.25">
      <c r="A241" s="23" t="s">
        <v>3423</v>
      </c>
      <c r="B241" s="24">
        <v>45460</v>
      </c>
      <c r="C241" s="23" t="s">
        <v>29</v>
      </c>
      <c r="D241" s="23" t="s">
        <v>230</v>
      </c>
      <c r="E241" s="23" t="s">
        <v>230</v>
      </c>
      <c r="F241" s="23" t="s">
        <v>2426</v>
      </c>
      <c r="G241" s="23" t="s">
        <v>3514</v>
      </c>
      <c r="H241" s="23" t="s">
        <v>516</v>
      </c>
      <c r="I241" s="23" t="s">
        <v>3473</v>
      </c>
      <c r="J241" s="23" t="s">
        <v>33</v>
      </c>
      <c r="K241" s="23" t="s">
        <v>30</v>
      </c>
      <c r="L241" s="25">
        <v>20</v>
      </c>
      <c r="M241" s="26">
        <v>41.72</v>
      </c>
      <c r="N241" s="72">
        <v>0</v>
      </c>
      <c r="O241" s="25">
        <v>834.4</v>
      </c>
      <c r="P241" s="25">
        <v>418.5</v>
      </c>
      <c r="Q241" s="25">
        <v>415.9</v>
      </c>
      <c r="R241" s="25">
        <v>698.45</v>
      </c>
      <c r="S241" s="23" t="s">
        <v>439</v>
      </c>
      <c r="W241" s="79"/>
    </row>
    <row r="242" spans="1:23" x14ac:dyDescent="0.25">
      <c r="A242" s="23" t="s">
        <v>4280</v>
      </c>
      <c r="B242" s="24">
        <v>45462</v>
      </c>
      <c r="C242" s="23" t="s">
        <v>20</v>
      </c>
      <c r="D242" s="23" t="s">
        <v>3521</v>
      </c>
      <c r="E242" s="23" t="s">
        <v>222</v>
      </c>
      <c r="F242" s="23" t="s">
        <v>2424</v>
      </c>
      <c r="G242" s="23" t="s">
        <v>3526</v>
      </c>
      <c r="H242" s="23" t="s">
        <v>1598</v>
      </c>
      <c r="I242" s="23" t="s">
        <v>3485</v>
      </c>
      <c r="J242" s="23" t="s">
        <v>193</v>
      </c>
      <c r="K242" s="23" t="s">
        <v>491</v>
      </c>
      <c r="L242" s="25">
        <v>6</v>
      </c>
      <c r="M242" s="26">
        <v>144.83000000000001</v>
      </c>
      <c r="N242" s="72">
        <v>0</v>
      </c>
      <c r="O242" s="25">
        <v>868.98</v>
      </c>
      <c r="P242" s="25">
        <v>242.95</v>
      </c>
      <c r="Q242" s="25">
        <v>626.03</v>
      </c>
      <c r="R242" s="25">
        <v>744.52</v>
      </c>
      <c r="S242" s="23" t="s">
        <v>439</v>
      </c>
      <c r="W242" s="79"/>
    </row>
    <row r="243" spans="1:23" x14ac:dyDescent="0.25">
      <c r="A243" s="23" t="s">
        <v>4281</v>
      </c>
      <c r="B243" s="24">
        <v>45463</v>
      </c>
      <c r="C243" s="23" t="s">
        <v>20</v>
      </c>
      <c r="D243" s="23" t="s">
        <v>3513</v>
      </c>
      <c r="E243" s="23" t="s">
        <v>4239</v>
      </c>
      <c r="F243" s="23" t="s">
        <v>2423</v>
      </c>
      <c r="G243" s="23" t="s">
        <v>3516</v>
      </c>
      <c r="H243" s="23" t="s">
        <v>516</v>
      </c>
      <c r="I243" s="23" t="s">
        <v>3475</v>
      </c>
      <c r="J243" s="23" t="s">
        <v>191</v>
      </c>
      <c r="K243" s="23" t="s">
        <v>64</v>
      </c>
      <c r="L243" s="25">
        <v>15</v>
      </c>
      <c r="M243" s="26">
        <v>99.68</v>
      </c>
      <c r="N243" s="72">
        <v>0.1</v>
      </c>
      <c r="O243" s="25">
        <v>1345.68</v>
      </c>
      <c r="P243" s="25">
        <v>730.15</v>
      </c>
      <c r="Q243" s="25">
        <v>615.53</v>
      </c>
      <c r="R243" s="25">
        <v>1290.4100000000001</v>
      </c>
      <c r="S243" s="23" t="s">
        <v>441</v>
      </c>
      <c r="W243" s="79"/>
    </row>
    <row r="244" spans="1:23" x14ac:dyDescent="0.25">
      <c r="A244" s="23" t="s">
        <v>4282</v>
      </c>
      <c r="B244" s="24">
        <v>45464</v>
      </c>
      <c r="C244" s="23" t="s">
        <v>15</v>
      </c>
      <c r="D244" s="23" t="s">
        <v>3524</v>
      </c>
      <c r="E244" s="23" t="s">
        <v>226</v>
      </c>
      <c r="F244" s="23" t="s">
        <v>2423</v>
      </c>
      <c r="G244" s="23" t="s">
        <v>3512</v>
      </c>
      <c r="H244" s="23" t="s">
        <v>1597</v>
      </c>
      <c r="I244" s="23" t="s">
        <v>3481</v>
      </c>
      <c r="J244" s="23" t="s">
        <v>90</v>
      </c>
      <c r="K244" s="23" t="s">
        <v>25</v>
      </c>
      <c r="L244" s="25">
        <v>29</v>
      </c>
      <c r="M244" s="26">
        <v>88.61</v>
      </c>
      <c r="N244" s="72">
        <v>0</v>
      </c>
      <c r="O244" s="25">
        <v>2569.69</v>
      </c>
      <c r="P244" s="25">
        <v>1419.87</v>
      </c>
      <c r="Q244" s="25">
        <v>1149.82</v>
      </c>
      <c r="R244" s="25">
        <v>2384.67</v>
      </c>
      <c r="S244" s="23" t="s">
        <v>439</v>
      </c>
      <c r="W244" s="79"/>
    </row>
    <row r="245" spans="1:23" x14ac:dyDescent="0.25">
      <c r="A245" s="23" t="s">
        <v>4283</v>
      </c>
      <c r="B245" s="24">
        <v>45464</v>
      </c>
      <c r="C245" s="23" t="s">
        <v>29</v>
      </c>
      <c r="D245" s="23" t="s">
        <v>3519</v>
      </c>
      <c r="E245" s="23" t="s">
        <v>4256</v>
      </c>
      <c r="F245" s="23" t="s">
        <v>2422</v>
      </c>
      <c r="G245" s="23" t="s">
        <v>3512</v>
      </c>
      <c r="H245" s="23" t="s">
        <v>516</v>
      </c>
      <c r="I245" s="23" t="s">
        <v>3475</v>
      </c>
      <c r="J245" s="23" t="s">
        <v>191</v>
      </c>
      <c r="K245" s="23" t="s">
        <v>30</v>
      </c>
      <c r="L245" s="25">
        <v>36</v>
      </c>
      <c r="M245" s="26">
        <v>99.54</v>
      </c>
      <c r="N245" s="72">
        <v>0.05</v>
      </c>
      <c r="O245" s="25">
        <v>3404.27</v>
      </c>
      <c r="P245" s="25">
        <v>1784.35</v>
      </c>
      <c r="Q245" s="25">
        <v>1619.92</v>
      </c>
      <c r="R245" s="25">
        <v>3084.88</v>
      </c>
      <c r="S245" s="23" t="s">
        <v>439</v>
      </c>
      <c r="W245" s="79"/>
    </row>
    <row r="246" spans="1:23" x14ac:dyDescent="0.25">
      <c r="A246" s="23" t="s">
        <v>4284</v>
      </c>
      <c r="B246" s="24">
        <v>45465</v>
      </c>
      <c r="C246" s="23" t="s">
        <v>15</v>
      </c>
      <c r="D246" s="23" t="s">
        <v>3518</v>
      </c>
      <c r="E246" s="23" t="s">
        <v>4242</v>
      </c>
      <c r="F246" s="23" t="s">
        <v>2424</v>
      </c>
      <c r="G246" s="23" t="s">
        <v>3514</v>
      </c>
      <c r="H246" s="23" t="s">
        <v>1596</v>
      </c>
      <c r="I246" s="23" t="s">
        <v>3480</v>
      </c>
      <c r="J246" s="23" t="s">
        <v>275</v>
      </c>
      <c r="K246" s="23" t="s">
        <v>492</v>
      </c>
      <c r="L246" s="25">
        <v>5</v>
      </c>
      <c r="M246" s="26">
        <v>619.82000000000005</v>
      </c>
      <c r="N246" s="72">
        <v>0.05</v>
      </c>
      <c r="O246" s="25">
        <v>2944.15</v>
      </c>
      <c r="P246" s="25">
        <v>2029.68</v>
      </c>
      <c r="Q246" s="25">
        <v>914.47</v>
      </c>
      <c r="R246" s="25">
        <v>2743.99</v>
      </c>
      <c r="S246" s="23" t="s">
        <v>439</v>
      </c>
      <c r="W246" s="79"/>
    </row>
    <row r="247" spans="1:23" x14ac:dyDescent="0.25">
      <c r="A247" s="23" t="s">
        <v>3420</v>
      </c>
      <c r="B247" s="24">
        <v>45466</v>
      </c>
      <c r="C247" s="23" t="s">
        <v>29</v>
      </c>
      <c r="D247" s="23" t="s">
        <v>230</v>
      </c>
      <c r="E247" s="23" t="s">
        <v>230</v>
      </c>
      <c r="F247" s="23" t="s">
        <v>2422</v>
      </c>
      <c r="G247" s="23" t="s">
        <v>3523</v>
      </c>
      <c r="H247" s="23" t="s">
        <v>512</v>
      </c>
      <c r="I247" s="23" t="s">
        <v>3472</v>
      </c>
      <c r="J247" s="23" t="s">
        <v>197</v>
      </c>
      <c r="K247" s="23" t="s">
        <v>34</v>
      </c>
      <c r="L247" s="25">
        <v>4</v>
      </c>
      <c r="M247" s="26">
        <v>527.1</v>
      </c>
      <c r="N247" s="72">
        <v>0.1</v>
      </c>
      <c r="O247" s="25">
        <v>1897.56</v>
      </c>
      <c r="P247" s="25">
        <v>1255.08</v>
      </c>
      <c r="Q247" s="25">
        <v>642.48</v>
      </c>
      <c r="R247" s="25">
        <v>2286.58</v>
      </c>
      <c r="S247" s="23" t="s">
        <v>439</v>
      </c>
      <c r="W247" s="79"/>
    </row>
    <row r="248" spans="1:23" x14ac:dyDescent="0.25">
      <c r="A248" s="23" t="s">
        <v>3589</v>
      </c>
      <c r="B248" s="24">
        <v>45467</v>
      </c>
      <c r="C248" s="23" t="s">
        <v>20</v>
      </c>
      <c r="D248" s="23" t="s">
        <v>3513</v>
      </c>
      <c r="E248" s="23" t="s">
        <v>4236</v>
      </c>
      <c r="F248" s="23" t="s">
        <v>2425</v>
      </c>
      <c r="G248" s="23" t="s">
        <v>3516</v>
      </c>
      <c r="H248" s="23" t="s">
        <v>516</v>
      </c>
      <c r="I248" s="23" t="s">
        <v>3474</v>
      </c>
      <c r="J248" s="23" t="s">
        <v>54</v>
      </c>
      <c r="K248" s="23" t="s">
        <v>491</v>
      </c>
      <c r="L248" s="25">
        <v>35</v>
      </c>
      <c r="M248" s="26">
        <v>89.32</v>
      </c>
      <c r="N248" s="72">
        <v>0</v>
      </c>
      <c r="O248" s="25">
        <v>3126.2</v>
      </c>
      <c r="P248" s="25">
        <v>1560.38</v>
      </c>
      <c r="Q248" s="25">
        <v>1565.82</v>
      </c>
      <c r="R248" s="25">
        <v>3746.25</v>
      </c>
      <c r="S248" s="23" t="s">
        <v>438</v>
      </c>
      <c r="W248" s="79"/>
    </row>
    <row r="249" spans="1:23" x14ac:dyDescent="0.25">
      <c r="A249" s="23" t="s">
        <v>4285</v>
      </c>
      <c r="B249" s="24">
        <v>45467</v>
      </c>
      <c r="C249" s="23" t="s">
        <v>15</v>
      </c>
      <c r="D249" s="23" t="s">
        <v>3524</v>
      </c>
      <c r="E249" s="23" t="s">
        <v>4260</v>
      </c>
      <c r="F249" s="23" t="s">
        <v>2422</v>
      </c>
      <c r="G249" s="23" t="s">
        <v>3526</v>
      </c>
      <c r="H249" s="23" t="s">
        <v>1597</v>
      </c>
      <c r="I249" s="23" t="s">
        <v>3482</v>
      </c>
      <c r="J249" s="23" t="s">
        <v>63</v>
      </c>
      <c r="K249" s="23" t="s">
        <v>492</v>
      </c>
      <c r="L249" s="25">
        <v>3</v>
      </c>
      <c r="M249" s="26">
        <v>482.4</v>
      </c>
      <c r="N249" s="72">
        <v>0</v>
      </c>
      <c r="O249" s="25">
        <v>1447.2</v>
      </c>
      <c r="P249" s="25">
        <v>1000.65</v>
      </c>
      <c r="Q249" s="25">
        <v>446.55</v>
      </c>
      <c r="R249" s="25">
        <v>1648.49</v>
      </c>
      <c r="S249" s="23" t="s">
        <v>439</v>
      </c>
      <c r="W249" s="79"/>
    </row>
    <row r="250" spans="1:23" x14ac:dyDescent="0.25">
      <c r="A250" s="23" t="s">
        <v>4286</v>
      </c>
      <c r="B250" s="24">
        <v>45467</v>
      </c>
      <c r="C250" s="23" t="s">
        <v>29</v>
      </c>
      <c r="D250" s="23" t="s">
        <v>3519</v>
      </c>
      <c r="E250" s="23" t="s">
        <v>4256</v>
      </c>
      <c r="F250" s="23" t="s">
        <v>2423</v>
      </c>
      <c r="G250" s="23" t="s">
        <v>3514</v>
      </c>
      <c r="H250" s="23" t="s">
        <v>516</v>
      </c>
      <c r="I250" s="23" t="s">
        <v>3473</v>
      </c>
      <c r="J250" s="23" t="s">
        <v>33</v>
      </c>
      <c r="K250" s="23" t="s">
        <v>34</v>
      </c>
      <c r="L250" s="25">
        <v>20</v>
      </c>
      <c r="M250" s="26">
        <v>43.67</v>
      </c>
      <c r="N250" s="72">
        <v>0.05</v>
      </c>
      <c r="O250" s="25">
        <v>829.73</v>
      </c>
      <c r="P250" s="25">
        <v>395.54</v>
      </c>
      <c r="Q250" s="25">
        <v>434.19</v>
      </c>
      <c r="R250" s="25">
        <v>709.69</v>
      </c>
      <c r="S250" s="23" t="s">
        <v>441</v>
      </c>
      <c r="W250" s="79"/>
    </row>
    <row r="251" spans="1:23" x14ac:dyDescent="0.25">
      <c r="A251" s="23" t="s">
        <v>3428</v>
      </c>
      <c r="B251" s="24">
        <v>45467</v>
      </c>
      <c r="C251" s="23" t="s">
        <v>20</v>
      </c>
      <c r="D251" s="23" t="s">
        <v>3521</v>
      </c>
      <c r="E251" s="23" t="s">
        <v>4241</v>
      </c>
      <c r="F251" s="23" t="s">
        <v>2422</v>
      </c>
      <c r="G251" s="23" t="s">
        <v>3512</v>
      </c>
      <c r="H251" s="23" t="s">
        <v>1598</v>
      </c>
      <c r="I251" s="23" t="s">
        <v>3483</v>
      </c>
      <c r="J251" s="23" t="s">
        <v>49</v>
      </c>
      <c r="K251" s="23" t="s">
        <v>64</v>
      </c>
      <c r="L251" s="25">
        <v>18</v>
      </c>
      <c r="M251" s="26">
        <v>255.77</v>
      </c>
      <c r="N251" s="72">
        <v>0.05</v>
      </c>
      <c r="O251" s="25">
        <v>4373.67</v>
      </c>
      <c r="P251" s="25">
        <v>1129.83</v>
      </c>
      <c r="Q251" s="25">
        <v>3243.84</v>
      </c>
      <c r="R251" s="25">
        <v>5229.07</v>
      </c>
      <c r="S251" s="23" t="s">
        <v>439</v>
      </c>
      <c r="W251" s="79"/>
    </row>
    <row r="252" spans="1:23" x14ac:dyDescent="0.25">
      <c r="A252" s="23" t="s">
        <v>3363</v>
      </c>
      <c r="B252" s="24">
        <v>45468</v>
      </c>
      <c r="C252" s="23" t="s">
        <v>15</v>
      </c>
      <c r="D252" s="23" t="s">
        <v>3524</v>
      </c>
      <c r="E252" s="23" t="s">
        <v>4260</v>
      </c>
      <c r="F252" s="23" t="s">
        <v>2422</v>
      </c>
      <c r="G252" s="23" t="s">
        <v>3512</v>
      </c>
      <c r="H252" s="23" t="s">
        <v>1598</v>
      </c>
      <c r="I252" s="23" t="s">
        <v>3484</v>
      </c>
      <c r="J252" s="23" t="s">
        <v>28</v>
      </c>
      <c r="K252" s="23" t="s">
        <v>492</v>
      </c>
      <c r="L252" s="25">
        <v>29</v>
      </c>
      <c r="M252" s="26">
        <v>199.48</v>
      </c>
      <c r="N252" s="72">
        <v>0</v>
      </c>
      <c r="O252" s="25">
        <v>5784.92</v>
      </c>
      <c r="P252" s="25">
        <v>1215.8699999999999</v>
      </c>
      <c r="Q252" s="25">
        <v>4569.05</v>
      </c>
      <c r="R252" s="25">
        <v>6953.59</v>
      </c>
      <c r="S252" s="23" t="s">
        <v>439</v>
      </c>
      <c r="W252" s="79"/>
    </row>
    <row r="253" spans="1:23" x14ac:dyDescent="0.25">
      <c r="A253" s="23" t="s">
        <v>4287</v>
      </c>
      <c r="B253" s="24">
        <v>45468</v>
      </c>
      <c r="C253" s="23" t="s">
        <v>15</v>
      </c>
      <c r="D253" s="23" t="s">
        <v>3517</v>
      </c>
      <c r="E253" s="23" t="s">
        <v>4262</v>
      </c>
      <c r="F253" s="23" t="s">
        <v>2422</v>
      </c>
      <c r="G253" s="23" t="s">
        <v>3512</v>
      </c>
      <c r="H253" s="23" t="s">
        <v>1598</v>
      </c>
      <c r="I253" s="23" t="s">
        <v>3484</v>
      </c>
      <c r="J253" s="23" t="s">
        <v>28</v>
      </c>
      <c r="K253" s="23" t="s">
        <v>25</v>
      </c>
      <c r="L253" s="25">
        <v>53</v>
      </c>
      <c r="M253" s="26">
        <v>197.86</v>
      </c>
      <c r="N253" s="72">
        <v>0.15</v>
      </c>
      <c r="O253" s="25">
        <v>8913.59</v>
      </c>
      <c r="P253" s="25">
        <v>2624.72</v>
      </c>
      <c r="Q253" s="25">
        <v>6288.87</v>
      </c>
      <c r="R253" s="25">
        <v>10033.64</v>
      </c>
      <c r="S253" s="23" t="s">
        <v>442</v>
      </c>
      <c r="W253" s="79"/>
    </row>
    <row r="254" spans="1:23" x14ac:dyDescent="0.25">
      <c r="A254" s="23" t="s">
        <v>4288</v>
      </c>
      <c r="B254" s="24">
        <v>45469</v>
      </c>
      <c r="C254" s="23" t="s">
        <v>40</v>
      </c>
      <c r="D254" s="23" t="s">
        <v>3527</v>
      </c>
      <c r="E254" s="23" t="s">
        <v>4261</v>
      </c>
      <c r="F254" s="23" t="s">
        <v>2423</v>
      </c>
      <c r="G254" s="23" t="s">
        <v>3514</v>
      </c>
      <c r="H254" s="23" t="s">
        <v>1596</v>
      </c>
      <c r="I254" s="23" t="s">
        <v>3479</v>
      </c>
      <c r="J254" s="23" t="s">
        <v>24</v>
      </c>
      <c r="K254" s="23" t="s">
        <v>493</v>
      </c>
      <c r="L254" s="25">
        <v>3</v>
      </c>
      <c r="M254" s="26">
        <v>136.43</v>
      </c>
      <c r="N254" s="72">
        <v>0.15</v>
      </c>
      <c r="O254" s="25">
        <v>347.9</v>
      </c>
      <c r="P254" s="25">
        <v>233.99</v>
      </c>
      <c r="Q254" s="25">
        <v>113.91</v>
      </c>
      <c r="R254" s="25">
        <v>420.91</v>
      </c>
      <c r="S254" s="23" t="s">
        <v>441</v>
      </c>
      <c r="W254" s="79"/>
    </row>
    <row r="255" spans="1:23" x14ac:dyDescent="0.25">
      <c r="A255" s="23" t="s">
        <v>3421</v>
      </c>
      <c r="B255" s="24">
        <v>45469</v>
      </c>
      <c r="C255" s="23" t="s">
        <v>15</v>
      </c>
      <c r="D255" s="23" t="s">
        <v>3518</v>
      </c>
      <c r="E255" s="23" t="s">
        <v>4242</v>
      </c>
      <c r="F255" s="23" t="s">
        <v>2424</v>
      </c>
      <c r="G255" s="23" t="s">
        <v>3512</v>
      </c>
      <c r="H255" s="23" t="s">
        <v>1599</v>
      </c>
      <c r="I255" s="23" t="s">
        <v>3488</v>
      </c>
      <c r="J255" s="23" t="s">
        <v>195</v>
      </c>
      <c r="K255" s="23" t="s">
        <v>55</v>
      </c>
      <c r="L255" s="25">
        <v>34</v>
      </c>
      <c r="M255" s="26">
        <v>172.59</v>
      </c>
      <c r="N255" s="72">
        <v>0</v>
      </c>
      <c r="O255" s="25">
        <v>5868.06</v>
      </c>
      <c r="P255" s="25">
        <v>3339.19</v>
      </c>
      <c r="Q255" s="25">
        <v>2528.87</v>
      </c>
      <c r="R255" s="25">
        <v>6100.28</v>
      </c>
      <c r="S255" s="23" t="s">
        <v>439</v>
      </c>
      <c r="W255" s="79"/>
    </row>
    <row r="256" spans="1:23" x14ac:dyDescent="0.25">
      <c r="A256" s="23" t="s">
        <v>4289</v>
      </c>
      <c r="B256" s="24">
        <v>45470</v>
      </c>
      <c r="C256" s="23" t="s">
        <v>50</v>
      </c>
      <c r="D256" s="23" t="s">
        <v>3525</v>
      </c>
      <c r="E256" s="23" t="s">
        <v>4255</v>
      </c>
      <c r="F256" s="23" t="s">
        <v>2425</v>
      </c>
      <c r="G256" s="23" t="s">
        <v>3516</v>
      </c>
      <c r="H256" s="23" t="s">
        <v>523</v>
      </c>
      <c r="I256" s="23" t="s">
        <v>3476</v>
      </c>
      <c r="J256" s="23" t="s">
        <v>94</v>
      </c>
      <c r="K256" s="23" t="s">
        <v>87</v>
      </c>
      <c r="L256" s="25">
        <v>32</v>
      </c>
      <c r="M256" s="26">
        <v>218.18</v>
      </c>
      <c r="N256" s="72">
        <v>0.05</v>
      </c>
      <c r="O256" s="25">
        <v>6632.67</v>
      </c>
      <c r="P256" s="25">
        <v>3550.46</v>
      </c>
      <c r="Q256" s="25">
        <v>3082.21</v>
      </c>
      <c r="R256" s="25">
        <v>8038.26</v>
      </c>
      <c r="S256" s="23" t="s">
        <v>440</v>
      </c>
      <c r="W256" s="79"/>
    </row>
    <row r="257" spans="1:23" x14ac:dyDescent="0.25">
      <c r="A257" s="23" t="s">
        <v>4290</v>
      </c>
      <c r="B257" s="24">
        <v>45471</v>
      </c>
      <c r="C257" s="23" t="s">
        <v>15</v>
      </c>
      <c r="D257" s="23" t="s">
        <v>3524</v>
      </c>
      <c r="E257" s="23" t="s">
        <v>226</v>
      </c>
      <c r="F257" s="23" t="s">
        <v>2425</v>
      </c>
      <c r="G257" s="23" t="s">
        <v>3526</v>
      </c>
      <c r="H257" s="23" t="s">
        <v>1597</v>
      </c>
      <c r="I257" s="23" t="s">
        <v>3481</v>
      </c>
      <c r="J257" s="23" t="s">
        <v>90</v>
      </c>
      <c r="K257" s="23" t="s">
        <v>16</v>
      </c>
      <c r="L257" s="25">
        <v>16</v>
      </c>
      <c r="M257" s="26">
        <v>90.69</v>
      </c>
      <c r="N257" s="72">
        <v>0.15</v>
      </c>
      <c r="O257" s="25">
        <v>1233.3800000000001</v>
      </c>
      <c r="P257" s="25">
        <v>741.39</v>
      </c>
      <c r="Q257" s="25">
        <v>491.99</v>
      </c>
      <c r="R257" s="25">
        <v>1528.48</v>
      </c>
      <c r="S257" s="23" t="s">
        <v>439</v>
      </c>
      <c r="W257" s="79"/>
    </row>
    <row r="258" spans="1:23" x14ac:dyDescent="0.25">
      <c r="A258" s="23" t="s">
        <v>3422</v>
      </c>
      <c r="B258" s="24">
        <v>45471</v>
      </c>
      <c r="C258" s="23" t="s">
        <v>15</v>
      </c>
      <c r="D258" s="23" t="s">
        <v>3518</v>
      </c>
      <c r="E258" s="23" t="s">
        <v>238</v>
      </c>
      <c r="F258" s="23" t="s">
        <v>2423</v>
      </c>
      <c r="G258" s="23" t="s">
        <v>3514</v>
      </c>
      <c r="H258" s="23" t="s">
        <v>512</v>
      </c>
      <c r="I258" s="23" t="s">
        <v>3472</v>
      </c>
      <c r="J258" s="23" t="s">
        <v>58</v>
      </c>
      <c r="K258" s="23" t="s">
        <v>16</v>
      </c>
      <c r="L258" s="25">
        <v>5</v>
      </c>
      <c r="M258" s="26">
        <v>881.92</v>
      </c>
      <c r="N258" s="72">
        <v>0.05</v>
      </c>
      <c r="O258" s="25">
        <v>4189.12</v>
      </c>
      <c r="P258" s="25">
        <v>2923.07</v>
      </c>
      <c r="Q258" s="25">
        <v>1266.05</v>
      </c>
      <c r="R258" s="25">
        <v>5106.5</v>
      </c>
      <c r="S258" s="23" t="s">
        <v>439</v>
      </c>
      <c r="W258" s="79"/>
    </row>
    <row r="259" spans="1:23" x14ac:dyDescent="0.25">
      <c r="A259" s="23" t="s">
        <v>4291</v>
      </c>
      <c r="B259" s="24">
        <v>45471</v>
      </c>
      <c r="C259" s="23" t="s">
        <v>15</v>
      </c>
      <c r="D259" s="23" t="s">
        <v>3515</v>
      </c>
      <c r="E259" s="23" t="s">
        <v>4238</v>
      </c>
      <c r="F259" s="23" t="s">
        <v>2425</v>
      </c>
      <c r="G259" s="23" t="s">
        <v>3523</v>
      </c>
      <c r="H259" s="23" t="s">
        <v>523</v>
      </c>
      <c r="I259" s="23" t="s">
        <v>3475</v>
      </c>
      <c r="J259" s="23" t="s">
        <v>76</v>
      </c>
      <c r="K259" s="23" t="s">
        <v>16</v>
      </c>
      <c r="L259" s="25">
        <v>8</v>
      </c>
      <c r="M259" s="26">
        <v>372.42</v>
      </c>
      <c r="N259" s="72">
        <v>0</v>
      </c>
      <c r="O259" s="25">
        <v>2979.36</v>
      </c>
      <c r="P259" s="25">
        <v>1908.33</v>
      </c>
      <c r="Q259" s="25">
        <v>1071.03</v>
      </c>
      <c r="R259" s="25">
        <v>2809.47</v>
      </c>
      <c r="S259" s="23" t="s">
        <v>438</v>
      </c>
      <c r="W259" s="79"/>
    </row>
    <row r="260" spans="1:23" x14ac:dyDescent="0.25">
      <c r="A260" s="23" t="s">
        <v>3419</v>
      </c>
      <c r="B260" s="24">
        <v>45473</v>
      </c>
      <c r="C260" s="23" t="s">
        <v>20</v>
      </c>
      <c r="D260" s="23" t="s">
        <v>3513</v>
      </c>
      <c r="E260" s="23" t="s">
        <v>4236</v>
      </c>
      <c r="F260" s="23" t="s">
        <v>2423</v>
      </c>
      <c r="G260" s="23" t="s">
        <v>3516</v>
      </c>
      <c r="H260" s="23" t="s">
        <v>516</v>
      </c>
      <c r="I260" s="23" t="s">
        <v>3473</v>
      </c>
      <c r="J260" s="23" t="s">
        <v>46</v>
      </c>
      <c r="K260" s="23" t="s">
        <v>64</v>
      </c>
      <c r="L260" s="25">
        <v>27</v>
      </c>
      <c r="M260" s="26">
        <v>125.85</v>
      </c>
      <c r="N260" s="72">
        <v>0.1</v>
      </c>
      <c r="O260" s="25">
        <v>3058.16</v>
      </c>
      <c r="P260" s="25">
        <v>1762.06</v>
      </c>
      <c r="Q260" s="25">
        <v>1296.0999999999999</v>
      </c>
      <c r="R260" s="25">
        <v>3539.54</v>
      </c>
      <c r="S260" s="23" t="s">
        <v>438</v>
      </c>
      <c r="W260" s="79"/>
    </row>
    <row r="261" spans="1:23" x14ac:dyDescent="0.25">
      <c r="A261" s="23" t="s">
        <v>4292</v>
      </c>
      <c r="B261" s="24">
        <v>45473</v>
      </c>
      <c r="C261" s="23" t="s">
        <v>20</v>
      </c>
      <c r="D261" s="23" t="s">
        <v>3513</v>
      </c>
      <c r="E261" s="23" t="s">
        <v>4236</v>
      </c>
      <c r="F261" s="23" t="s">
        <v>2422</v>
      </c>
      <c r="G261" s="23" t="s">
        <v>3523</v>
      </c>
      <c r="H261" s="23" t="s">
        <v>1597</v>
      </c>
      <c r="I261" s="23" t="s">
        <v>3481</v>
      </c>
      <c r="J261" s="23" t="s">
        <v>90</v>
      </c>
      <c r="K261" s="23" t="s">
        <v>491</v>
      </c>
      <c r="L261" s="25">
        <v>16</v>
      </c>
      <c r="M261" s="26">
        <v>86.69</v>
      </c>
      <c r="N261" s="72">
        <v>0.05</v>
      </c>
      <c r="O261" s="25">
        <v>1317.69</v>
      </c>
      <c r="P261" s="25">
        <v>803.98</v>
      </c>
      <c r="Q261" s="25">
        <v>513.71</v>
      </c>
      <c r="R261" s="25">
        <v>1541.18</v>
      </c>
      <c r="S261" s="23" t="s">
        <v>439</v>
      </c>
      <c r="W261" s="79"/>
    </row>
    <row r="262" spans="1:23" x14ac:dyDescent="0.25">
      <c r="A262" s="23" t="s">
        <v>4293</v>
      </c>
      <c r="B262" s="24">
        <v>45473</v>
      </c>
      <c r="C262" s="23" t="s">
        <v>29</v>
      </c>
      <c r="D262" s="23" t="s">
        <v>3520</v>
      </c>
      <c r="E262" s="23" t="s">
        <v>4249</v>
      </c>
      <c r="F262" s="23" t="s">
        <v>2425</v>
      </c>
      <c r="G262" s="23" t="s">
        <v>3516</v>
      </c>
      <c r="H262" s="23" t="s">
        <v>1599</v>
      </c>
      <c r="I262" s="23" t="s">
        <v>3487</v>
      </c>
      <c r="J262" s="23" t="s">
        <v>66</v>
      </c>
      <c r="K262" s="23" t="s">
        <v>34</v>
      </c>
      <c r="L262" s="25">
        <v>15</v>
      </c>
      <c r="M262" s="26">
        <v>520.53</v>
      </c>
      <c r="N262" s="72">
        <v>0.05</v>
      </c>
      <c r="O262" s="25">
        <v>7417.55</v>
      </c>
      <c r="P262" s="25">
        <v>4619.22</v>
      </c>
      <c r="Q262" s="25">
        <v>2798.33</v>
      </c>
      <c r="R262" s="25">
        <v>6355.91</v>
      </c>
      <c r="S262" s="23" t="s">
        <v>438</v>
      </c>
      <c r="W262" s="79"/>
    </row>
    <row r="263" spans="1:23" x14ac:dyDescent="0.25">
      <c r="A263" s="23" t="s">
        <v>3425</v>
      </c>
      <c r="B263" s="24">
        <v>45473</v>
      </c>
      <c r="C263" s="23" t="s">
        <v>15</v>
      </c>
      <c r="D263" s="23" t="s">
        <v>3517</v>
      </c>
      <c r="E263" s="23" t="s">
        <v>4252</v>
      </c>
      <c r="F263" s="23" t="s">
        <v>2423</v>
      </c>
      <c r="G263" s="23" t="s">
        <v>3514</v>
      </c>
      <c r="H263" s="23" t="s">
        <v>1597</v>
      </c>
      <c r="I263" s="23" t="s">
        <v>3481</v>
      </c>
      <c r="J263" s="23" t="s">
        <v>279</v>
      </c>
      <c r="K263" s="23" t="s">
        <v>492</v>
      </c>
      <c r="L263" s="25">
        <v>4</v>
      </c>
      <c r="M263" s="26">
        <v>239.96</v>
      </c>
      <c r="N263" s="72">
        <v>0.05</v>
      </c>
      <c r="O263" s="25">
        <v>911.85</v>
      </c>
      <c r="P263" s="25">
        <v>598.46</v>
      </c>
      <c r="Q263" s="25">
        <v>313.39</v>
      </c>
      <c r="R263" s="25">
        <v>1127.44</v>
      </c>
      <c r="S263" s="23" t="s">
        <v>439</v>
      </c>
      <c r="W263" s="79"/>
    </row>
    <row r="264" spans="1:23" x14ac:dyDescent="0.25">
      <c r="A264" s="23" t="s">
        <v>4294</v>
      </c>
      <c r="B264" s="24">
        <v>45474</v>
      </c>
      <c r="C264" s="23" t="s">
        <v>40</v>
      </c>
      <c r="D264" s="23" t="s">
        <v>3511</v>
      </c>
      <c r="E264" s="23" t="s">
        <v>4248</v>
      </c>
      <c r="F264" s="23" t="s">
        <v>2424</v>
      </c>
      <c r="G264" s="23" t="s">
        <v>3514</v>
      </c>
      <c r="H264" s="23" t="s">
        <v>516</v>
      </c>
      <c r="I264" s="23" t="s">
        <v>3473</v>
      </c>
      <c r="J264" s="23" t="s">
        <v>46</v>
      </c>
      <c r="K264" s="23" t="s">
        <v>41</v>
      </c>
      <c r="L264" s="25">
        <v>19</v>
      </c>
      <c r="M264" s="26">
        <v>125.09</v>
      </c>
      <c r="N264" s="72">
        <v>0</v>
      </c>
      <c r="O264" s="25">
        <v>2376.71</v>
      </c>
      <c r="P264" s="25">
        <v>1227.0899999999999</v>
      </c>
      <c r="Q264" s="25">
        <v>1149.6199999999999</v>
      </c>
      <c r="R264" s="25">
        <v>2889.69</v>
      </c>
      <c r="S264" s="23" t="s">
        <v>439</v>
      </c>
      <c r="W264" s="79"/>
    </row>
    <row r="265" spans="1:23" x14ac:dyDescent="0.25">
      <c r="A265" s="23" t="s">
        <v>4295</v>
      </c>
      <c r="B265" s="24">
        <v>45475</v>
      </c>
      <c r="C265" s="23" t="s">
        <v>20</v>
      </c>
      <c r="D265" s="23" t="s">
        <v>3513</v>
      </c>
      <c r="E265" s="23" t="s">
        <v>242</v>
      </c>
      <c r="F265" s="23" t="s">
        <v>2422</v>
      </c>
      <c r="G265" s="23" t="s">
        <v>3514</v>
      </c>
      <c r="H265" s="23" t="s">
        <v>1599</v>
      </c>
      <c r="I265" s="23" t="s">
        <v>3488</v>
      </c>
      <c r="J265" s="23" t="s">
        <v>195</v>
      </c>
      <c r="K265" s="23" t="s">
        <v>491</v>
      </c>
      <c r="L265" s="25">
        <v>11</v>
      </c>
      <c r="M265" s="26">
        <v>174.26</v>
      </c>
      <c r="N265" s="72">
        <v>0.08</v>
      </c>
      <c r="O265" s="25">
        <v>1763.51</v>
      </c>
      <c r="P265" s="25">
        <v>942.15</v>
      </c>
      <c r="Q265" s="25">
        <v>821.36</v>
      </c>
      <c r="R265" s="25">
        <v>2069.5700000000002</v>
      </c>
      <c r="S265" s="23" t="s">
        <v>439</v>
      </c>
      <c r="W265" s="79"/>
    </row>
    <row r="266" spans="1:23" x14ac:dyDescent="0.25">
      <c r="A266" s="23" t="s">
        <v>4296</v>
      </c>
      <c r="B266" s="24">
        <v>45476</v>
      </c>
      <c r="C266" s="23" t="s">
        <v>20</v>
      </c>
      <c r="D266" s="23" t="s">
        <v>3521</v>
      </c>
      <c r="E266" s="23" t="s">
        <v>4241</v>
      </c>
      <c r="F266" s="23" t="s">
        <v>2422</v>
      </c>
      <c r="G266" s="23" t="s">
        <v>3514</v>
      </c>
      <c r="H266" s="23" t="s">
        <v>516</v>
      </c>
      <c r="I266" s="23" t="s">
        <v>3475</v>
      </c>
      <c r="J266" s="23" t="s">
        <v>191</v>
      </c>
      <c r="K266" s="23" t="s">
        <v>64</v>
      </c>
      <c r="L266" s="25">
        <v>3</v>
      </c>
      <c r="M266" s="26">
        <v>93.8</v>
      </c>
      <c r="N266" s="72">
        <v>0</v>
      </c>
      <c r="O266" s="25">
        <v>281.39999999999998</v>
      </c>
      <c r="P266" s="25">
        <v>163.9</v>
      </c>
      <c r="Q266" s="25">
        <v>117.5</v>
      </c>
      <c r="R266" s="25">
        <v>312.39</v>
      </c>
      <c r="S266" s="23" t="s">
        <v>441</v>
      </c>
      <c r="W266" s="79"/>
    </row>
    <row r="267" spans="1:23" x14ac:dyDescent="0.25">
      <c r="A267" s="23" t="s">
        <v>4297</v>
      </c>
      <c r="B267" s="24">
        <v>45477</v>
      </c>
      <c r="C267" s="23" t="s">
        <v>40</v>
      </c>
      <c r="D267" s="23" t="s">
        <v>3511</v>
      </c>
      <c r="E267" s="23" t="s">
        <v>4248</v>
      </c>
      <c r="F267" s="23" t="s">
        <v>2424</v>
      </c>
      <c r="G267" s="23" t="s">
        <v>3523</v>
      </c>
      <c r="H267" s="23" t="s">
        <v>523</v>
      </c>
      <c r="I267" s="23" t="s">
        <v>3477</v>
      </c>
      <c r="J267" s="23" t="s">
        <v>79</v>
      </c>
      <c r="K267" s="23" t="s">
        <v>41</v>
      </c>
      <c r="L267" s="25">
        <v>8</v>
      </c>
      <c r="M267" s="26">
        <v>151.49</v>
      </c>
      <c r="N267" s="72">
        <v>0</v>
      </c>
      <c r="O267" s="25">
        <v>1211.92</v>
      </c>
      <c r="P267" s="25">
        <v>747.47</v>
      </c>
      <c r="Q267" s="25">
        <v>464.45</v>
      </c>
      <c r="R267" s="25">
        <v>1237.52</v>
      </c>
      <c r="S267" s="23" t="s">
        <v>438</v>
      </c>
      <c r="W267" s="79"/>
    </row>
    <row r="268" spans="1:23" x14ac:dyDescent="0.25">
      <c r="A268" s="23" t="s">
        <v>3430</v>
      </c>
      <c r="B268" s="24">
        <v>45477</v>
      </c>
      <c r="C268" s="23" t="s">
        <v>29</v>
      </c>
      <c r="D268" s="23" t="s">
        <v>3519</v>
      </c>
      <c r="E268" s="23" t="s">
        <v>246</v>
      </c>
      <c r="F268" s="23" t="s">
        <v>2425</v>
      </c>
      <c r="G268" s="23" t="s">
        <v>3514</v>
      </c>
      <c r="H268" s="23" t="s">
        <v>516</v>
      </c>
      <c r="I268" s="23" t="s">
        <v>3475</v>
      </c>
      <c r="J268" s="23" t="s">
        <v>191</v>
      </c>
      <c r="K268" s="23" t="s">
        <v>30</v>
      </c>
      <c r="L268" s="25">
        <v>23</v>
      </c>
      <c r="M268" s="26">
        <v>95.9</v>
      </c>
      <c r="N268" s="72">
        <v>0.05</v>
      </c>
      <c r="O268" s="25">
        <v>2095.42</v>
      </c>
      <c r="P268" s="25">
        <v>1139.1300000000001</v>
      </c>
      <c r="Q268" s="25">
        <v>956.29</v>
      </c>
      <c r="R268" s="25">
        <v>2415.59</v>
      </c>
      <c r="S268" s="23" t="s">
        <v>440</v>
      </c>
      <c r="W268" s="79"/>
    </row>
    <row r="269" spans="1:23" x14ac:dyDescent="0.25">
      <c r="A269" s="23" t="s">
        <v>4298</v>
      </c>
      <c r="B269" s="24">
        <v>45478</v>
      </c>
      <c r="C269" s="23" t="s">
        <v>50</v>
      </c>
      <c r="D269" s="23" t="s">
        <v>3522</v>
      </c>
      <c r="E269" s="23" t="s">
        <v>4240</v>
      </c>
      <c r="F269" s="23" t="s">
        <v>2426</v>
      </c>
      <c r="G269" s="23" t="s">
        <v>3512</v>
      </c>
      <c r="H269" s="23" t="s">
        <v>523</v>
      </c>
      <c r="I269" s="23" t="s">
        <v>3475</v>
      </c>
      <c r="J269" s="23" t="s">
        <v>76</v>
      </c>
      <c r="K269" s="23" t="s">
        <v>87</v>
      </c>
      <c r="L269" s="25">
        <v>43</v>
      </c>
      <c r="M269" s="26">
        <v>379.29</v>
      </c>
      <c r="N269" s="72">
        <v>0.2</v>
      </c>
      <c r="O269" s="25">
        <v>13047.58</v>
      </c>
      <c r="P269" s="25">
        <v>8232.65</v>
      </c>
      <c r="Q269" s="25">
        <v>4814.93</v>
      </c>
      <c r="R269" s="25">
        <v>11373.92</v>
      </c>
      <c r="S269" s="23" t="s">
        <v>439</v>
      </c>
      <c r="W269" s="79"/>
    </row>
    <row r="270" spans="1:23" x14ac:dyDescent="0.25">
      <c r="A270" s="23" t="s">
        <v>4299</v>
      </c>
      <c r="B270" s="24">
        <v>45478</v>
      </c>
      <c r="C270" s="23" t="s">
        <v>15</v>
      </c>
      <c r="D270" s="23" t="s">
        <v>3524</v>
      </c>
      <c r="E270" s="23" t="s">
        <v>4260</v>
      </c>
      <c r="F270" s="23" t="s">
        <v>2422</v>
      </c>
      <c r="G270" s="23" t="s">
        <v>3526</v>
      </c>
      <c r="H270" s="23" t="s">
        <v>523</v>
      </c>
      <c r="I270" s="23" t="s">
        <v>3477</v>
      </c>
      <c r="J270" s="23" t="s">
        <v>79</v>
      </c>
      <c r="K270" s="23" t="s">
        <v>55</v>
      </c>
      <c r="L270" s="25">
        <v>8</v>
      </c>
      <c r="M270" s="26">
        <v>150.77000000000001</v>
      </c>
      <c r="N270" s="72">
        <v>0.1</v>
      </c>
      <c r="O270" s="25">
        <v>1085.54</v>
      </c>
      <c r="P270" s="25">
        <v>617.36</v>
      </c>
      <c r="Q270" s="25">
        <v>468.18</v>
      </c>
      <c r="R270" s="25">
        <v>1242.6400000000001</v>
      </c>
      <c r="S270" s="23" t="s">
        <v>439</v>
      </c>
      <c r="W270" s="79"/>
    </row>
    <row r="271" spans="1:23" x14ac:dyDescent="0.25">
      <c r="A271" s="23" t="s">
        <v>4300</v>
      </c>
      <c r="B271" s="24">
        <v>45478</v>
      </c>
      <c r="C271" s="23" t="s">
        <v>15</v>
      </c>
      <c r="D271" s="23" t="s">
        <v>3517</v>
      </c>
      <c r="E271" s="23" t="s">
        <v>4254</v>
      </c>
      <c r="F271" s="23" t="s">
        <v>2424</v>
      </c>
      <c r="G271" s="23" t="s">
        <v>3512</v>
      </c>
      <c r="H271" s="23" t="s">
        <v>1596</v>
      </c>
      <c r="I271" s="23" t="s">
        <v>3478</v>
      </c>
      <c r="J271" s="23" t="s">
        <v>14</v>
      </c>
      <c r="K271" s="23" t="s">
        <v>25</v>
      </c>
      <c r="L271" s="25">
        <v>20</v>
      </c>
      <c r="M271" s="26">
        <v>144.82</v>
      </c>
      <c r="N271" s="72">
        <v>0.15</v>
      </c>
      <c r="O271" s="25">
        <v>2461.94</v>
      </c>
      <c r="P271" s="25">
        <v>1655.99</v>
      </c>
      <c r="Q271" s="25">
        <v>805.95</v>
      </c>
      <c r="R271" s="25">
        <v>2406.71</v>
      </c>
      <c r="S271" s="23" t="s">
        <v>439</v>
      </c>
      <c r="W271" s="79"/>
    </row>
    <row r="272" spans="1:23" x14ac:dyDescent="0.25">
      <c r="A272" s="23" t="s">
        <v>4301</v>
      </c>
      <c r="B272" s="24">
        <v>45479</v>
      </c>
      <c r="C272" s="23" t="s">
        <v>50</v>
      </c>
      <c r="D272" s="23" t="s">
        <v>3525</v>
      </c>
      <c r="E272" s="23" t="s">
        <v>4255</v>
      </c>
      <c r="F272" s="23" t="s">
        <v>2425</v>
      </c>
      <c r="G272" s="23" t="s">
        <v>3512</v>
      </c>
      <c r="H272" s="23" t="s">
        <v>1598</v>
      </c>
      <c r="I272" s="23" t="s">
        <v>3485</v>
      </c>
      <c r="J272" s="23" t="s">
        <v>193</v>
      </c>
      <c r="K272" s="23" t="s">
        <v>87</v>
      </c>
      <c r="L272" s="25">
        <v>37</v>
      </c>
      <c r="M272" s="26">
        <v>148.29</v>
      </c>
      <c r="N272" s="72">
        <v>0.05</v>
      </c>
      <c r="O272" s="25">
        <v>5212.3900000000003</v>
      </c>
      <c r="P272" s="25">
        <v>1522.71</v>
      </c>
      <c r="Q272" s="25">
        <v>3689.68</v>
      </c>
      <c r="R272" s="25">
        <v>5108.04</v>
      </c>
      <c r="S272" s="23" t="s">
        <v>438</v>
      </c>
      <c r="W272" s="79"/>
    </row>
    <row r="273" spans="1:23" x14ac:dyDescent="0.25">
      <c r="A273" s="23" t="s">
        <v>4302</v>
      </c>
      <c r="B273" s="24">
        <v>45481</v>
      </c>
      <c r="C273" s="23" t="s">
        <v>29</v>
      </c>
      <c r="D273" s="23" t="s">
        <v>3519</v>
      </c>
      <c r="E273" s="23" t="s">
        <v>246</v>
      </c>
      <c r="F273" s="23" t="s">
        <v>2426</v>
      </c>
      <c r="G273" s="23" t="s">
        <v>3512</v>
      </c>
      <c r="H273" s="23" t="s">
        <v>1598</v>
      </c>
      <c r="I273" s="23" t="s">
        <v>3483</v>
      </c>
      <c r="J273" s="23" t="s">
        <v>49</v>
      </c>
      <c r="K273" s="23" t="s">
        <v>34</v>
      </c>
      <c r="L273" s="25">
        <v>10</v>
      </c>
      <c r="M273" s="26">
        <v>268.3</v>
      </c>
      <c r="N273" s="72">
        <v>0</v>
      </c>
      <c r="O273" s="25">
        <v>2683</v>
      </c>
      <c r="P273" s="25">
        <v>883.7</v>
      </c>
      <c r="Q273" s="25">
        <v>1799.3</v>
      </c>
      <c r="R273" s="25">
        <v>3236.21</v>
      </c>
      <c r="S273" s="23" t="s">
        <v>439</v>
      </c>
      <c r="W273" s="79"/>
    </row>
    <row r="274" spans="1:23" x14ac:dyDescent="0.25">
      <c r="A274" s="23" t="s">
        <v>4303</v>
      </c>
      <c r="B274" s="24">
        <v>45482</v>
      </c>
      <c r="C274" s="23" t="s">
        <v>15</v>
      </c>
      <c r="D274" s="23" t="s">
        <v>3515</v>
      </c>
      <c r="E274" s="23" t="s">
        <v>249</v>
      </c>
      <c r="F274" s="23" t="s">
        <v>2424</v>
      </c>
      <c r="G274" s="23" t="s">
        <v>3523</v>
      </c>
      <c r="H274" s="23" t="s">
        <v>512</v>
      </c>
      <c r="I274" s="23" t="s">
        <v>3472</v>
      </c>
      <c r="J274" s="23" t="s">
        <v>58</v>
      </c>
      <c r="K274" s="23" t="s">
        <v>492</v>
      </c>
      <c r="L274" s="25">
        <v>3</v>
      </c>
      <c r="M274" s="26">
        <v>888.16</v>
      </c>
      <c r="N274" s="72">
        <v>0.1</v>
      </c>
      <c r="O274" s="25">
        <v>2398.0300000000002</v>
      </c>
      <c r="P274" s="25">
        <v>1673.87</v>
      </c>
      <c r="Q274" s="25">
        <v>724.16</v>
      </c>
      <c r="R274" s="25">
        <v>2127.62</v>
      </c>
      <c r="S274" s="23" t="s">
        <v>439</v>
      </c>
      <c r="W274" s="79"/>
    </row>
    <row r="275" spans="1:23" x14ac:dyDescent="0.25">
      <c r="A275" s="23" t="s">
        <v>4304</v>
      </c>
      <c r="B275" s="24">
        <v>45483</v>
      </c>
      <c r="C275" s="23" t="s">
        <v>29</v>
      </c>
      <c r="D275" s="23" t="s">
        <v>230</v>
      </c>
      <c r="E275" s="23" t="s">
        <v>230</v>
      </c>
      <c r="F275" s="23" t="s">
        <v>2425</v>
      </c>
      <c r="G275" s="23" t="s">
        <v>3514</v>
      </c>
      <c r="H275" s="23" t="s">
        <v>523</v>
      </c>
      <c r="I275" s="23" t="s">
        <v>3475</v>
      </c>
      <c r="J275" s="23" t="s">
        <v>76</v>
      </c>
      <c r="K275" s="23" t="s">
        <v>34</v>
      </c>
      <c r="L275" s="25">
        <v>8</v>
      </c>
      <c r="M275" s="26">
        <v>388.13</v>
      </c>
      <c r="N275" s="72">
        <v>0.08</v>
      </c>
      <c r="O275" s="25">
        <v>2856.64</v>
      </c>
      <c r="P275" s="25">
        <v>1667.17</v>
      </c>
      <c r="Q275" s="25">
        <v>1189.47</v>
      </c>
      <c r="R275" s="25">
        <v>3315.45</v>
      </c>
      <c r="S275" s="23" t="s">
        <v>440</v>
      </c>
      <c r="W275" s="79"/>
    </row>
    <row r="276" spans="1:23" x14ac:dyDescent="0.25">
      <c r="A276" s="23" t="s">
        <v>4305</v>
      </c>
      <c r="B276" s="24">
        <v>45483</v>
      </c>
      <c r="C276" s="23" t="s">
        <v>15</v>
      </c>
      <c r="D276" s="23" t="s">
        <v>3518</v>
      </c>
      <c r="E276" s="23" t="s">
        <v>4251</v>
      </c>
      <c r="F276" s="23" t="s">
        <v>2424</v>
      </c>
      <c r="G276" s="23" t="s">
        <v>3512</v>
      </c>
      <c r="H276" s="23" t="s">
        <v>523</v>
      </c>
      <c r="I276" s="23" t="s">
        <v>3477</v>
      </c>
      <c r="J276" s="23" t="s">
        <v>79</v>
      </c>
      <c r="K276" s="23" t="s">
        <v>492</v>
      </c>
      <c r="L276" s="25">
        <v>13</v>
      </c>
      <c r="M276" s="26">
        <v>154.80000000000001</v>
      </c>
      <c r="N276" s="72">
        <v>0.2</v>
      </c>
      <c r="O276" s="25">
        <v>1609.92</v>
      </c>
      <c r="P276" s="25">
        <v>898.15</v>
      </c>
      <c r="Q276" s="25">
        <v>711.77</v>
      </c>
      <c r="R276" s="25">
        <v>1703.62</v>
      </c>
      <c r="S276" s="23" t="s">
        <v>438</v>
      </c>
      <c r="W276" s="79"/>
    </row>
    <row r="277" spans="1:23" x14ac:dyDescent="0.25">
      <c r="A277" s="23" t="s">
        <v>4306</v>
      </c>
      <c r="B277" s="24">
        <v>45483</v>
      </c>
      <c r="C277" s="23" t="s">
        <v>40</v>
      </c>
      <c r="D277" s="23" t="s">
        <v>3527</v>
      </c>
      <c r="E277" s="23" t="s">
        <v>4261</v>
      </c>
      <c r="F277" s="23" t="s">
        <v>2422</v>
      </c>
      <c r="G277" s="23" t="s">
        <v>3526</v>
      </c>
      <c r="H277" s="23" t="s">
        <v>1597</v>
      </c>
      <c r="I277" s="23" t="s">
        <v>3481</v>
      </c>
      <c r="J277" s="23" t="s">
        <v>279</v>
      </c>
      <c r="K277" s="23" t="s">
        <v>41</v>
      </c>
      <c r="L277" s="25">
        <v>8</v>
      </c>
      <c r="M277" s="26">
        <v>232.46</v>
      </c>
      <c r="N277" s="72">
        <v>0</v>
      </c>
      <c r="O277" s="25">
        <v>1859.68</v>
      </c>
      <c r="P277" s="25">
        <v>1294.04</v>
      </c>
      <c r="Q277" s="25">
        <v>565.64</v>
      </c>
      <c r="R277" s="25">
        <v>1598.61</v>
      </c>
      <c r="S277" s="23" t="s">
        <v>439</v>
      </c>
      <c r="W277" s="79"/>
    </row>
    <row r="278" spans="1:23" x14ac:dyDescent="0.25">
      <c r="A278" s="23" t="s">
        <v>4307</v>
      </c>
      <c r="B278" s="24">
        <v>45483</v>
      </c>
      <c r="C278" s="23" t="s">
        <v>15</v>
      </c>
      <c r="D278" s="23" t="s">
        <v>3517</v>
      </c>
      <c r="E278" s="23" t="s">
        <v>4250</v>
      </c>
      <c r="F278" s="23" t="s">
        <v>2423</v>
      </c>
      <c r="G278" s="23" t="s">
        <v>3523</v>
      </c>
      <c r="H278" s="23" t="s">
        <v>1598</v>
      </c>
      <c r="I278" s="23" t="s">
        <v>3484</v>
      </c>
      <c r="J278" s="23" t="s">
        <v>28</v>
      </c>
      <c r="K278" s="23" t="s">
        <v>492</v>
      </c>
      <c r="L278" s="25">
        <v>9</v>
      </c>
      <c r="M278" s="26">
        <v>194.17</v>
      </c>
      <c r="N278" s="72">
        <v>0.08</v>
      </c>
      <c r="O278" s="25">
        <v>1607.73</v>
      </c>
      <c r="P278" s="25">
        <v>333.16</v>
      </c>
      <c r="Q278" s="25">
        <v>1274.57</v>
      </c>
      <c r="R278" s="25">
        <v>1538.97</v>
      </c>
      <c r="S278" s="23" t="s">
        <v>439</v>
      </c>
      <c r="W278" s="79"/>
    </row>
    <row r="279" spans="1:23" x14ac:dyDescent="0.25">
      <c r="A279" s="23" t="s">
        <v>4308</v>
      </c>
      <c r="B279" s="24">
        <v>45484</v>
      </c>
      <c r="C279" s="23" t="s">
        <v>20</v>
      </c>
      <c r="D279" s="23" t="s">
        <v>3521</v>
      </c>
      <c r="E279" s="23" t="s">
        <v>222</v>
      </c>
      <c r="F279" s="23" t="s">
        <v>2423</v>
      </c>
      <c r="G279" s="23" t="s">
        <v>3514</v>
      </c>
      <c r="H279" s="23" t="s">
        <v>1596</v>
      </c>
      <c r="I279" s="23" t="s">
        <v>3479</v>
      </c>
      <c r="J279" s="23" t="s">
        <v>24</v>
      </c>
      <c r="K279" s="23" t="s">
        <v>491</v>
      </c>
      <c r="L279" s="25">
        <v>5</v>
      </c>
      <c r="M279" s="26">
        <v>129.62</v>
      </c>
      <c r="N279" s="72">
        <v>0</v>
      </c>
      <c r="O279" s="25">
        <v>648.1</v>
      </c>
      <c r="P279" s="25">
        <v>435.87</v>
      </c>
      <c r="Q279" s="25">
        <v>212.23</v>
      </c>
      <c r="R279" s="25">
        <v>574.55999999999995</v>
      </c>
      <c r="S279" s="23" t="s">
        <v>443</v>
      </c>
      <c r="W279" s="79"/>
    </row>
    <row r="280" spans="1:23" x14ac:dyDescent="0.25">
      <c r="A280" s="23" t="s">
        <v>4309</v>
      </c>
      <c r="B280" s="24">
        <v>45484</v>
      </c>
      <c r="C280" s="23" t="s">
        <v>15</v>
      </c>
      <c r="D280" s="23" t="s">
        <v>3515</v>
      </c>
      <c r="E280" s="23" t="s">
        <v>4244</v>
      </c>
      <c r="F280" s="23" t="s">
        <v>2422</v>
      </c>
      <c r="G280" s="23" t="s">
        <v>3516</v>
      </c>
      <c r="H280" s="23" t="s">
        <v>516</v>
      </c>
      <c r="I280" s="23" t="s">
        <v>3473</v>
      </c>
      <c r="J280" s="23" t="s">
        <v>33</v>
      </c>
      <c r="K280" s="23" t="s">
        <v>492</v>
      </c>
      <c r="L280" s="25">
        <v>19</v>
      </c>
      <c r="M280" s="26">
        <v>41.51</v>
      </c>
      <c r="N280" s="72">
        <v>0.08</v>
      </c>
      <c r="O280" s="25">
        <v>725.59</v>
      </c>
      <c r="P280" s="25">
        <v>382.64</v>
      </c>
      <c r="Q280" s="25">
        <v>342.95</v>
      </c>
      <c r="R280" s="25">
        <v>796.07</v>
      </c>
      <c r="S280" s="23" t="s">
        <v>439</v>
      </c>
      <c r="W280" s="79"/>
    </row>
    <row r="281" spans="1:23" x14ac:dyDescent="0.25">
      <c r="A281" s="23" t="s">
        <v>4310</v>
      </c>
      <c r="B281" s="24">
        <v>45484</v>
      </c>
      <c r="C281" s="23" t="s">
        <v>20</v>
      </c>
      <c r="D281" s="23" t="s">
        <v>3513</v>
      </c>
      <c r="E281" s="23" t="s">
        <v>4236</v>
      </c>
      <c r="F281" s="23" t="s">
        <v>2423</v>
      </c>
      <c r="G281" s="23" t="s">
        <v>3514</v>
      </c>
      <c r="H281" s="23" t="s">
        <v>1596</v>
      </c>
      <c r="I281" s="23" t="s">
        <v>3479</v>
      </c>
      <c r="J281" s="23" t="s">
        <v>24</v>
      </c>
      <c r="K281" s="23" t="s">
        <v>21</v>
      </c>
      <c r="L281" s="25">
        <v>10</v>
      </c>
      <c r="M281" s="26">
        <v>136.08000000000001</v>
      </c>
      <c r="N281" s="72">
        <v>0.05</v>
      </c>
      <c r="O281" s="25">
        <v>1292.76</v>
      </c>
      <c r="P281" s="25">
        <v>847.02</v>
      </c>
      <c r="Q281" s="25">
        <v>445.74</v>
      </c>
      <c r="R281" s="25">
        <v>1499.21</v>
      </c>
      <c r="S281" s="23" t="s">
        <v>440</v>
      </c>
      <c r="W281" s="79"/>
    </row>
    <row r="282" spans="1:23" x14ac:dyDescent="0.25">
      <c r="A282" s="23" t="s">
        <v>4311</v>
      </c>
      <c r="B282" s="24">
        <v>45485</v>
      </c>
      <c r="C282" s="23" t="s">
        <v>20</v>
      </c>
      <c r="D282" s="23" t="s">
        <v>3513</v>
      </c>
      <c r="E282" s="23" t="s">
        <v>4236</v>
      </c>
      <c r="F282" s="23" t="s">
        <v>2423</v>
      </c>
      <c r="G282" s="23" t="s">
        <v>3516</v>
      </c>
      <c r="H282" s="23" t="s">
        <v>1598</v>
      </c>
      <c r="I282" s="23" t="s">
        <v>3485</v>
      </c>
      <c r="J282" s="23" t="s">
        <v>193</v>
      </c>
      <c r="K282" s="23" t="s">
        <v>64</v>
      </c>
      <c r="L282" s="25">
        <v>32</v>
      </c>
      <c r="M282" s="26">
        <v>146.38999999999999</v>
      </c>
      <c r="N282" s="72">
        <v>0.1</v>
      </c>
      <c r="O282" s="25">
        <v>4216.03</v>
      </c>
      <c r="P282" s="25">
        <v>1308.79</v>
      </c>
      <c r="Q282" s="25">
        <v>2907.24</v>
      </c>
      <c r="R282" s="25">
        <v>4777.1899999999996</v>
      </c>
      <c r="S282" s="23" t="s">
        <v>439</v>
      </c>
      <c r="W282" s="79"/>
    </row>
    <row r="283" spans="1:23" x14ac:dyDescent="0.25">
      <c r="A283" s="23" t="s">
        <v>4312</v>
      </c>
      <c r="B283" s="24">
        <v>45486</v>
      </c>
      <c r="C283" s="23" t="s">
        <v>20</v>
      </c>
      <c r="D283" s="23" t="s">
        <v>3513</v>
      </c>
      <c r="E283" s="23" t="s">
        <v>4239</v>
      </c>
      <c r="F283" s="23" t="s">
        <v>2425</v>
      </c>
      <c r="G283" s="23" t="s">
        <v>3523</v>
      </c>
      <c r="H283" s="23" t="s">
        <v>516</v>
      </c>
      <c r="I283" s="23" t="s">
        <v>3473</v>
      </c>
      <c r="J283" s="23" t="s">
        <v>33</v>
      </c>
      <c r="K283" s="23" t="s">
        <v>491</v>
      </c>
      <c r="L283" s="25">
        <v>29</v>
      </c>
      <c r="M283" s="26">
        <v>42.6</v>
      </c>
      <c r="N283" s="72">
        <v>0.05</v>
      </c>
      <c r="O283" s="25">
        <v>1173.6300000000001</v>
      </c>
      <c r="P283" s="25">
        <v>584.98</v>
      </c>
      <c r="Q283" s="25">
        <v>588.65</v>
      </c>
      <c r="R283" s="25">
        <v>1303.58</v>
      </c>
      <c r="S283" s="23" t="s">
        <v>440</v>
      </c>
      <c r="W283" s="79"/>
    </row>
    <row r="284" spans="1:23" x14ac:dyDescent="0.25">
      <c r="A284" s="23" t="s">
        <v>4313</v>
      </c>
      <c r="B284" s="24">
        <v>45486</v>
      </c>
      <c r="C284" s="23" t="s">
        <v>29</v>
      </c>
      <c r="D284" s="23" t="s">
        <v>230</v>
      </c>
      <c r="E284" s="23" t="s">
        <v>230</v>
      </c>
      <c r="F284" s="23" t="s">
        <v>2424</v>
      </c>
      <c r="G284" s="23" t="s">
        <v>3516</v>
      </c>
      <c r="H284" s="23" t="s">
        <v>1599</v>
      </c>
      <c r="I284" s="23" t="s">
        <v>3487</v>
      </c>
      <c r="J284" s="23" t="s">
        <v>66</v>
      </c>
      <c r="K284" s="23" t="s">
        <v>34</v>
      </c>
      <c r="L284" s="25">
        <v>8</v>
      </c>
      <c r="M284" s="26">
        <v>512</v>
      </c>
      <c r="N284" s="72">
        <v>0.15</v>
      </c>
      <c r="O284" s="25">
        <v>3481.6</v>
      </c>
      <c r="P284" s="25">
        <v>2268.33</v>
      </c>
      <c r="Q284" s="25">
        <v>1213.27</v>
      </c>
      <c r="R284" s="25">
        <v>3413.63</v>
      </c>
      <c r="S284" s="23" t="s">
        <v>439</v>
      </c>
      <c r="W284" s="79"/>
    </row>
    <row r="285" spans="1:23" x14ac:dyDescent="0.25">
      <c r="A285" s="23" t="s">
        <v>4314</v>
      </c>
      <c r="B285" s="24">
        <v>45486</v>
      </c>
      <c r="C285" s="23" t="s">
        <v>29</v>
      </c>
      <c r="D285" s="23" t="s">
        <v>230</v>
      </c>
      <c r="E285" s="23" t="s">
        <v>230</v>
      </c>
      <c r="F285" s="23" t="s">
        <v>2424</v>
      </c>
      <c r="G285" s="23" t="s">
        <v>3514</v>
      </c>
      <c r="H285" s="23" t="s">
        <v>516</v>
      </c>
      <c r="I285" s="23" t="s">
        <v>3473</v>
      </c>
      <c r="J285" s="23" t="s">
        <v>33</v>
      </c>
      <c r="K285" s="23" t="s">
        <v>34</v>
      </c>
      <c r="L285" s="25">
        <v>12</v>
      </c>
      <c r="M285" s="26">
        <v>43.25</v>
      </c>
      <c r="N285" s="72">
        <v>0.08</v>
      </c>
      <c r="O285" s="25">
        <v>477.48</v>
      </c>
      <c r="P285" s="25">
        <v>238.42</v>
      </c>
      <c r="Q285" s="25">
        <v>239.06</v>
      </c>
      <c r="R285" s="25">
        <v>513.64</v>
      </c>
      <c r="S285" s="23" t="s">
        <v>439</v>
      </c>
      <c r="W285" s="79"/>
    </row>
    <row r="286" spans="1:23" x14ac:dyDescent="0.25">
      <c r="A286" s="23" t="s">
        <v>4315</v>
      </c>
      <c r="B286" s="24">
        <v>45489</v>
      </c>
      <c r="C286" s="23" t="s">
        <v>29</v>
      </c>
      <c r="D286" s="23" t="s">
        <v>3520</v>
      </c>
      <c r="E286" s="23" t="s">
        <v>4259</v>
      </c>
      <c r="F286" s="23" t="s">
        <v>2423</v>
      </c>
      <c r="G286" s="23" t="s">
        <v>3523</v>
      </c>
      <c r="H286" s="23" t="s">
        <v>1597</v>
      </c>
      <c r="I286" s="23" t="s">
        <v>3482</v>
      </c>
      <c r="J286" s="23" t="s">
        <v>63</v>
      </c>
      <c r="K286" s="23" t="s">
        <v>34</v>
      </c>
      <c r="L286" s="25">
        <v>10</v>
      </c>
      <c r="M286" s="26">
        <v>485.71</v>
      </c>
      <c r="N286" s="72">
        <v>0.2</v>
      </c>
      <c r="O286" s="25">
        <v>3885.68</v>
      </c>
      <c r="P286" s="25">
        <v>2901.84</v>
      </c>
      <c r="Q286" s="25">
        <v>983.84</v>
      </c>
      <c r="R286" s="25">
        <v>3480.63</v>
      </c>
      <c r="S286" s="23" t="s">
        <v>440</v>
      </c>
      <c r="W286" s="79"/>
    </row>
    <row r="287" spans="1:23" x14ac:dyDescent="0.25">
      <c r="A287" s="23" t="s">
        <v>3427</v>
      </c>
      <c r="B287" s="24">
        <v>45491</v>
      </c>
      <c r="C287" s="23" t="s">
        <v>20</v>
      </c>
      <c r="D287" s="23" t="s">
        <v>3513</v>
      </c>
      <c r="E287" s="23" t="s">
        <v>242</v>
      </c>
      <c r="F287" s="23" t="s">
        <v>2425</v>
      </c>
      <c r="G287" s="23" t="s">
        <v>3512</v>
      </c>
      <c r="H287" s="23" t="s">
        <v>1598</v>
      </c>
      <c r="I287" s="23" t="s">
        <v>3485</v>
      </c>
      <c r="J287" s="23" t="s">
        <v>193</v>
      </c>
      <c r="K287" s="23" t="s">
        <v>21</v>
      </c>
      <c r="L287" s="25">
        <v>17</v>
      </c>
      <c r="M287" s="26">
        <v>143.77000000000001</v>
      </c>
      <c r="N287" s="72">
        <v>0.05</v>
      </c>
      <c r="O287" s="25">
        <v>2321.89</v>
      </c>
      <c r="P287" s="25">
        <v>767.04</v>
      </c>
      <c r="Q287" s="25">
        <v>1554.85</v>
      </c>
      <c r="R287" s="25">
        <v>2504.0500000000002</v>
      </c>
      <c r="S287" s="23" t="s">
        <v>439</v>
      </c>
      <c r="W287" s="79"/>
    </row>
    <row r="288" spans="1:23" x14ac:dyDescent="0.25">
      <c r="A288" s="23" t="s">
        <v>4316</v>
      </c>
      <c r="B288" s="24">
        <v>45492</v>
      </c>
      <c r="C288" s="23" t="s">
        <v>15</v>
      </c>
      <c r="D288" s="23" t="s">
        <v>3517</v>
      </c>
      <c r="E288" s="23" t="s">
        <v>4262</v>
      </c>
      <c r="F288" s="23" t="s">
        <v>2423</v>
      </c>
      <c r="G288" s="23" t="s">
        <v>3523</v>
      </c>
      <c r="H288" s="23" t="s">
        <v>516</v>
      </c>
      <c r="I288" s="23" t="s">
        <v>3474</v>
      </c>
      <c r="J288" s="23" t="s">
        <v>19</v>
      </c>
      <c r="K288" s="23" t="s">
        <v>492</v>
      </c>
      <c r="L288" s="25">
        <v>5</v>
      </c>
      <c r="M288" s="26">
        <v>259.7</v>
      </c>
      <c r="N288" s="72">
        <v>0.05</v>
      </c>
      <c r="O288" s="25">
        <v>1233.58</v>
      </c>
      <c r="P288" s="25">
        <v>771.8</v>
      </c>
      <c r="Q288" s="25">
        <v>461.78</v>
      </c>
      <c r="R288" s="25">
        <v>1396.02</v>
      </c>
      <c r="S288" s="23" t="s">
        <v>442</v>
      </c>
      <c r="W288" s="79"/>
    </row>
    <row r="289" spans="1:23" x14ac:dyDescent="0.25">
      <c r="A289" s="23" t="s">
        <v>4317</v>
      </c>
      <c r="B289" s="24">
        <v>45493</v>
      </c>
      <c r="C289" s="23" t="s">
        <v>15</v>
      </c>
      <c r="D289" s="23" t="s">
        <v>3515</v>
      </c>
      <c r="E289" s="23" t="s">
        <v>4238</v>
      </c>
      <c r="F289" s="23" t="s">
        <v>2425</v>
      </c>
      <c r="G289" s="23" t="s">
        <v>3516</v>
      </c>
      <c r="H289" s="23" t="s">
        <v>512</v>
      </c>
      <c r="I289" s="23" t="s">
        <v>3472</v>
      </c>
      <c r="J289" s="23" t="s">
        <v>188</v>
      </c>
      <c r="K289" s="23" t="s">
        <v>492</v>
      </c>
      <c r="L289" s="25">
        <v>18</v>
      </c>
      <c r="M289" s="26">
        <v>324.66000000000003</v>
      </c>
      <c r="N289" s="72">
        <v>0.2</v>
      </c>
      <c r="O289" s="25">
        <v>4675.1000000000004</v>
      </c>
      <c r="P289" s="25">
        <v>3209.81</v>
      </c>
      <c r="Q289" s="25">
        <v>1465.29</v>
      </c>
      <c r="R289" s="25">
        <v>4333.4799999999996</v>
      </c>
      <c r="S289" s="23" t="s">
        <v>439</v>
      </c>
      <c r="W289" s="79"/>
    </row>
    <row r="290" spans="1:23" x14ac:dyDescent="0.25">
      <c r="A290" s="23" t="s">
        <v>4318</v>
      </c>
      <c r="B290" s="24">
        <v>45493</v>
      </c>
      <c r="C290" s="23" t="s">
        <v>20</v>
      </c>
      <c r="D290" s="23" t="s">
        <v>3513</v>
      </c>
      <c r="E290" s="23" t="s">
        <v>4236</v>
      </c>
      <c r="F290" s="23" t="s">
        <v>2422</v>
      </c>
      <c r="G290" s="23" t="s">
        <v>3514</v>
      </c>
      <c r="H290" s="23" t="s">
        <v>1597</v>
      </c>
      <c r="I290" s="23" t="s">
        <v>3481</v>
      </c>
      <c r="J290" s="23" t="s">
        <v>279</v>
      </c>
      <c r="K290" s="23" t="s">
        <v>64</v>
      </c>
      <c r="L290" s="25">
        <v>2</v>
      </c>
      <c r="M290" s="26">
        <v>233.01</v>
      </c>
      <c r="N290" s="72">
        <v>0.15</v>
      </c>
      <c r="O290" s="25">
        <v>396.12</v>
      </c>
      <c r="P290" s="25">
        <v>246.11</v>
      </c>
      <c r="Q290" s="25">
        <v>150.01</v>
      </c>
      <c r="R290" s="25">
        <v>351.03</v>
      </c>
      <c r="S290" s="23" t="s">
        <v>439</v>
      </c>
      <c r="W290" s="79"/>
    </row>
    <row r="291" spans="1:23" x14ac:dyDescent="0.25">
      <c r="A291" s="23" t="s">
        <v>3429</v>
      </c>
      <c r="B291" s="24">
        <v>45496</v>
      </c>
      <c r="C291" s="23" t="s">
        <v>15</v>
      </c>
      <c r="D291" s="23" t="s">
        <v>3524</v>
      </c>
      <c r="E291" s="23" t="s">
        <v>4260</v>
      </c>
      <c r="F291" s="23" t="s">
        <v>2422</v>
      </c>
      <c r="G291" s="23" t="s">
        <v>3514</v>
      </c>
      <c r="H291" s="23" t="s">
        <v>516</v>
      </c>
      <c r="I291" s="23" t="s">
        <v>3473</v>
      </c>
      <c r="J291" s="23" t="s">
        <v>33</v>
      </c>
      <c r="K291" s="23" t="s">
        <v>16</v>
      </c>
      <c r="L291" s="25">
        <v>15</v>
      </c>
      <c r="M291" s="26">
        <v>40.92</v>
      </c>
      <c r="N291" s="72">
        <v>0</v>
      </c>
      <c r="O291" s="25">
        <v>613.79999999999995</v>
      </c>
      <c r="P291" s="25">
        <v>311.56</v>
      </c>
      <c r="Q291" s="25">
        <v>302.24</v>
      </c>
      <c r="R291" s="25">
        <v>610.94000000000005</v>
      </c>
      <c r="S291" s="23" t="s">
        <v>439</v>
      </c>
      <c r="W291" s="79"/>
    </row>
    <row r="292" spans="1:23" x14ac:dyDescent="0.25">
      <c r="A292" s="23" t="s">
        <v>4319</v>
      </c>
      <c r="B292" s="24">
        <v>45496</v>
      </c>
      <c r="C292" s="23" t="s">
        <v>29</v>
      </c>
      <c r="D292" s="23" t="s">
        <v>230</v>
      </c>
      <c r="E292" s="23" t="s">
        <v>230</v>
      </c>
      <c r="F292" s="23" t="s">
        <v>2422</v>
      </c>
      <c r="G292" s="23" t="s">
        <v>3512</v>
      </c>
      <c r="H292" s="23" t="s">
        <v>512</v>
      </c>
      <c r="I292" s="23" t="s">
        <v>3472</v>
      </c>
      <c r="J292" s="23" t="s">
        <v>188</v>
      </c>
      <c r="K292" s="23" t="s">
        <v>30</v>
      </c>
      <c r="L292" s="25">
        <v>26</v>
      </c>
      <c r="M292" s="26">
        <v>322.72000000000003</v>
      </c>
      <c r="N292" s="72">
        <v>0</v>
      </c>
      <c r="O292" s="25">
        <v>8390.7199999999993</v>
      </c>
      <c r="P292" s="25">
        <v>4996.1899999999996</v>
      </c>
      <c r="Q292" s="25">
        <v>3394.53</v>
      </c>
      <c r="R292" s="25">
        <v>9245.94</v>
      </c>
      <c r="S292" s="23" t="s">
        <v>443</v>
      </c>
      <c r="W292" s="79"/>
    </row>
    <row r="293" spans="1:23" x14ac:dyDescent="0.25">
      <c r="A293" s="23" t="s">
        <v>4320</v>
      </c>
      <c r="B293" s="24">
        <v>45497</v>
      </c>
      <c r="C293" s="23" t="s">
        <v>50</v>
      </c>
      <c r="D293" s="23" t="s">
        <v>3522</v>
      </c>
      <c r="E293" s="23" t="s">
        <v>4240</v>
      </c>
      <c r="F293" s="23" t="s">
        <v>2422</v>
      </c>
      <c r="G293" s="23" t="s">
        <v>3526</v>
      </c>
      <c r="H293" s="23" t="s">
        <v>507</v>
      </c>
      <c r="I293" s="23" t="s">
        <v>3471</v>
      </c>
      <c r="J293" s="23" t="s">
        <v>39</v>
      </c>
      <c r="K293" s="23" t="s">
        <v>51</v>
      </c>
      <c r="L293" s="25">
        <v>2</v>
      </c>
      <c r="M293" s="26">
        <v>1236.3499999999999</v>
      </c>
      <c r="N293" s="72">
        <v>0</v>
      </c>
      <c r="O293" s="25">
        <v>2472.6999999999998</v>
      </c>
      <c r="P293" s="25">
        <v>1774.15</v>
      </c>
      <c r="Q293" s="25">
        <v>698.55</v>
      </c>
      <c r="R293" s="25">
        <v>2220.77</v>
      </c>
      <c r="S293" s="23" t="s">
        <v>439</v>
      </c>
      <c r="W293" s="79"/>
    </row>
    <row r="294" spans="1:23" x14ac:dyDescent="0.25">
      <c r="A294" s="23" t="s">
        <v>4321</v>
      </c>
      <c r="B294" s="24">
        <v>45498</v>
      </c>
      <c r="C294" s="23" t="s">
        <v>20</v>
      </c>
      <c r="D294" s="23" t="s">
        <v>3513</v>
      </c>
      <c r="E294" s="23" t="s">
        <v>242</v>
      </c>
      <c r="F294" s="23" t="s">
        <v>2426</v>
      </c>
      <c r="G294" s="23" t="s">
        <v>3516</v>
      </c>
      <c r="H294" s="23" t="s">
        <v>512</v>
      </c>
      <c r="I294" s="23" t="s">
        <v>3472</v>
      </c>
      <c r="J294" s="23" t="s">
        <v>58</v>
      </c>
      <c r="K294" s="23" t="s">
        <v>21</v>
      </c>
      <c r="L294" s="25">
        <v>6</v>
      </c>
      <c r="M294" s="26">
        <v>886.2</v>
      </c>
      <c r="N294" s="72">
        <v>0.08</v>
      </c>
      <c r="O294" s="25">
        <v>4891.82</v>
      </c>
      <c r="P294" s="25">
        <v>3633.22</v>
      </c>
      <c r="Q294" s="25">
        <v>1258.5999999999999</v>
      </c>
      <c r="R294" s="25">
        <v>4121.46</v>
      </c>
      <c r="S294" s="23" t="s">
        <v>438</v>
      </c>
      <c r="W294" s="79"/>
    </row>
    <row r="295" spans="1:23" x14ac:dyDescent="0.25">
      <c r="A295" s="23" t="s">
        <v>4322</v>
      </c>
      <c r="B295" s="24">
        <v>45498</v>
      </c>
      <c r="C295" s="23" t="s">
        <v>15</v>
      </c>
      <c r="D295" s="23" t="s">
        <v>3515</v>
      </c>
      <c r="E295" s="23" t="s">
        <v>4238</v>
      </c>
      <c r="F295" s="23" t="s">
        <v>2423</v>
      </c>
      <c r="G295" s="23" t="s">
        <v>3526</v>
      </c>
      <c r="H295" s="23" t="s">
        <v>1596</v>
      </c>
      <c r="I295" s="23" t="s">
        <v>3479</v>
      </c>
      <c r="J295" s="23" t="s">
        <v>24</v>
      </c>
      <c r="K295" s="23" t="s">
        <v>55</v>
      </c>
      <c r="L295" s="25">
        <v>19</v>
      </c>
      <c r="M295" s="26">
        <v>134.87</v>
      </c>
      <c r="N295" s="72">
        <v>0.1</v>
      </c>
      <c r="O295" s="25">
        <v>2306.2800000000002</v>
      </c>
      <c r="P295" s="25">
        <v>1565.3</v>
      </c>
      <c r="Q295" s="25">
        <v>740.98</v>
      </c>
      <c r="R295" s="25">
        <v>2053.6</v>
      </c>
      <c r="S295" s="23" t="s">
        <v>439</v>
      </c>
      <c r="W295" s="79"/>
    </row>
    <row r="296" spans="1:23" x14ac:dyDescent="0.25">
      <c r="A296" s="23" t="s">
        <v>4323</v>
      </c>
      <c r="B296" s="24">
        <v>45499</v>
      </c>
      <c r="C296" s="23" t="s">
        <v>29</v>
      </c>
      <c r="D296" s="23" t="s">
        <v>3519</v>
      </c>
      <c r="E296" s="23" t="s">
        <v>4256</v>
      </c>
      <c r="F296" s="23" t="s">
        <v>2424</v>
      </c>
      <c r="G296" s="23" t="s">
        <v>3523</v>
      </c>
      <c r="H296" s="23" t="s">
        <v>507</v>
      </c>
      <c r="I296" s="23" t="s">
        <v>3470</v>
      </c>
      <c r="J296" s="23" t="s">
        <v>73</v>
      </c>
      <c r="K296" s="23" t="s">
        <v>30</v>
      </c>
      <c r="L296" s="25">
        <v>2</v>
      </c>
      <c r="M296" s="26">
        <v>1521.29</v>
      </c>
      <c r="N296" s="72">
        <v>0.05</v>
      </c>
      <c r="O296" s="25">
        <v>2890.45</v>
      </c>
      <c r="P296" s="25">
        <v>2150.5300000000002</v>
      </c>
      <c r="Q296" s="25">
        <v>739.92</v>
      </c>
      <c r="R296" s="25">
        <v>2426.84</v>
      </c>
      <c r="S296" s="23" t="s">
        <v>439</v>
      </c>
      <c r="W296" s="79"/>
    </row>
    <row r="297" spans="1:23" x14ac:dyDescent="0.25">
      <c r="A297" s="23" t="s">
        <v>4324</v>
      </c>
      <c r="B297" s="24">
        <v>45502</v>
      </c>
      <c r="C297" s="23" t="s">
        <v>29</v>
      </c>
      <c r="D297" s="23" t="s">
        <v>230</v>
      </c>
      <c r="E297" s="23" t="s">
        <v>230</v>
      </c>
      <c r="F297" s="23" t="s">
        <v>2424</v>
      </c>
      <c r="G297" s="23" t="s">
        <v>3523</v>
      </c>
      <c r="H297" s="23" t="s">
        <v>1597</v>
      </c>
      <c r="I297" s="23" t="s">
        <v>3481</v>
      </c>
      <c r="J297" s="23" t="s">
        <v>279</v>
      </c>
      <c r="K297" s="23" t="s">
        <v>30</v>
      </c>
      <c r="L297" s="25">
        <v>5</v>
      </c>
      <c r="M297" s="26">
        <v>234.27</v>
      </c>
      <c r="N297" s="72">
        <v>0</v>
      </c>
      <c r="O297" s="25">
        <v>1171.3499999999999</v>
      </c>
      <c r="P297" s="25">
        <v>753.62</v>
      </c>
      <c r="Q297" s="25">
        <v>417.73</v>
      </c>
      <c r="R297" s="25">
        <v>972.67</v>
      </c>
      <c r="S297" s="23" t="s">
        <v>440</v>
      </c>
      <c r="W297" s="79"/>
    </row>
    <row r="298" spans="1:23" x14ac:dyDescent="0.25">
      <c r="A298" s="23" t="s">
        <v>4325</v>
      </c>
      <c r="B298" s="24">
        <v>45503</v>
      </c>
      <c r="C298" s="23" t="s">
        <v>29</v>
      </c>
      <c r="D298" s="23" t="s">
        <v>3520</v>
      </c>
      <c r="E298" s="23" t="s">
        <v>4243</v>
      </c>
      <c r="F298" s="23" t="s">
        <v>2422</v>
      </c>
      <c r="G298" s="23" t="s">
        <v>3516</v>
      </c>
      <c r="H298" s="23" t="s">
        <v>1599</v>
      </c>
      <c r="I298" s="23" t="s">
        <v>3486</v>
      </c>
      <c r="J298" s="23" t="s">
        <v>190</v>
      </c>
      <c r="K298" s="23" t="s">
        <v>67</v>
      </c>
      <c r="L298" s="25">
        <v>10</v>
      </c>
      <c r="M298" s="26">
        <v>674.09</v>
      </c>
      <c r="N298" s="72">
        <v>0.05</v>
      </c>
      <c r="O298" s="25">
        <v>6403.86</v>
      </c>
      <c r="P298" s="25">
        <v>4242.68</v>
      </c>
      <c r="Q298" s="25">
        <v>2161.1799999999998</v>
      </c>
      <c r="R298" s="25">
        <v>7121.75</v>
      </c>
      <c r="S298" s="23" t="s">
        <v>439</v>
      </c>
      <c r="W298" s="79"/>
    </row>
    <row r="299" spans="1:23" x14ac:dyDescent="0.25">
      <c r="A299" s="23" t="s">
        <v>4326</v>
      </c>
      <c r="B299" s="24">
        <v>45503</v>
      </c>
      <c r="C299" s="23" t="s">
        <v>20</v>
      </c>
      <c r="D299" s="23" t="s">
        <v>3513</v>
      </c>
      <c r="E299" s="23" t="s">
        <v>242</v>
      </c>
      <c r="F299" s="23" t="s">
        <v>2422</v>
      </c>
      <c r="G299" s="23" t="s">
        <v>3516</v>
      </c>
      <c r="H299" s="23" t="s">
        <v>1598</v>
      </c>
      <c r="I299" s="23" t="s">
        <v>3483</v>
      </c>
      <c r="J299" s="23" t="s">
        <v>49</v>
      </c>
      <c r="K299" s="23" t="s">
        <v>64</v>
      </c>
      <c r="L299" s="25">
        <v>17</v>
      </c>
      <c r="M299" s="26">
        <v>254.2</v>
      </c>
      <c r="N299" s="72">
        <v>0.2</v>
      </c>
      <c r="O299" s="25">
        <v>3457.12</v>
      </c>
      <c r="P299" s="25">
        <v>981.34</v>
      </c>
      <c r="Q299" s="25">
        <v>2475.7800000000002</v>
      </c>
      <c r="R299" s="25">
        <v>4206.22</v>
      </c>
      <c r="S299" s="23" t="s">
        <v>440</v>
      </c>
      <c r="W299" s="79"/>
    </row>
    <row r="300" spans="1:23" x14ac:dyDescent="0.25">
      <c r="A300" s="23" t="s">
        <v>4327</v>
      </c>
      <c r="B300" s="24">
        <v>45503</v>
      </c>
      <c r="C300" s="23" t="s">
        <v>29</v>
      </c>
      <c r="D300" s="23" t="s">
        <v>3519</v>
      </c>
      <c r="E300" s="23" t="s">
        <v>246</v>
      </c>
      <c r="F300" s="23" t="s">
        <v>2424</v>
      </c>
      <c r="G300" s="23" t="s">
        <v>3516</v>
      </c>
      <c r="H300" s="23" t="s">
        <v>516</v>
      </c>
      <c r="I300" s="23" t="s">
        <v>3475</v>
      </c>
      <c r="J300" s="23" t="s">
        <v>191</v>
      </c>
      <c r="K300" s="23" t="s">
        <v>34</v>
      </c>
      <c r="L300" s="25">
        <v>29</v>
      </c>
      <c r="M300" s="26">
        <v>95.49</v>
      </c>
      <c r="N300" s="72">
        <v>0.2</v>
      </c>
      <c r="O300" s="25">
        <v>2215.37</v>
      </c>
      <c r="P300" s="25">
        <v>1290.52</v>
      </c>
      <c r="Q300" s="25">
        <v>924.85</v>
      </c>
      <c r="R300" s="25">
        <v>2324.59</v>
      </c>
      <c r="S300" s="23" t="s">
        <v>443</v>
      </c>
      <c r="W300" s="79"/>
    </row>
    <row r="301" spans="1:23" x14ac:dyDescent="0.25">
      <c r="A301" s="23" t="s">
        <v>3439</v>
      </c>
      <c r="B301" s="24">
        <v>45506</v>
      </c>
      <c r="C301" s="23" t="s">
        <v>29</v>
      </c>
      <c r="D301" s="23" t="s">
        <v>3520</v>
      </c>
      <c r="E301" s="23" t="s">
        <v>4243</v>
      </c>
      <c r="F301" s="23" t="s">
        <v>2425</v>
      </c>
      <c r="G301" s="23" t="s">
        <v>3512</v>
      </c>
      <c r="H301" s="23" t="s">
        <v>1597</v>
      </c>
      <c r="I301" s="23" t="s">
        <v>3481</v>
      </c>
      <c r="J301" s="23" t="s">
        <v>90</v>
      </c>
      <c r="K301" s="23" t="s">
        <v>67</v>
      </c>
      <c r="L301" s="25">
        <v>26</v>
      </c>
      <c r="M301" s="26">
        <v>91.25</v>
      </c>
      <c r="N301" s="72">
        <v>0</v>
      </c>
      <c r="O301" s="25">
        <v>2372.5</v>
      </c>
      <c r="P301" s="25">
        <v>1367.66</v>
      </c>
      <c r="Q301" s="25">
        <v>1004.84</v>
      </c>
      <c r="R301" s="25">
        <v>2574.21</v>
      </c>
      <c r="S301" s="23" t="s">
        <v>439</v>
      </c>
      <c r="W301" s="79"/>
    </row>
    <row r="302" spans="1:23" x14ac:dyDescent="0.25">
      <c r="A302" s="23" t="s">
        <v>4328</v>
      </c>
      <c r="B302" s="24">
        <v>45507</v>
      </c>
      <c r="C302" s="23" t="s">
        <v>20</v>
      </c>
      <c r="D302" s="23" t="s">
        <v>3521</v>
      </c>
      <c r="E302" s="23" t="s">
        <v>4234</v>
      </c>
      <c r="F302" s="23" t="s">
        <v>2423</v>
      </c>
      <c r="G302" s="23" t="s">
        <v>3512</v>
      </c>
      <c r="H302" s="23" t="s">
        <v>1596</v>
      </c>
      <c r="I302" s="23" t="s">
        <v>3480</v>
      </c>
      <c r="J302" s="23" t="s">
        <v>275</v>
      </c>
      <c r="K302" s="23" t="s">
        <v>64</v>
      </c>
      <c r="L302" s="25">
        <v>6</v>
      </c>
      <c r="M302" s="26">
        <v>610.38</v>
      </c>
      <c r="N302" s="72">
        <v>0.2</v>
      </c>
      <c r="O302" s="25">
        <v>2929.82</v>
      </c>
      <c r="P302" s="25">
        <v>2010.35</v>
      </c>
      <c r="Q302" s="25">
        <v>919.47</v>
      </c>
      <c r="R302" s="25">
        <v>2433.4899999999998</v>
      </c>
      <c r="S302" s="23" t="s">
        <v>439</v>
      </c>
      <c r="W302" s="79"/>
    </row>
    <row r="303" spans="1:23" x14ac:dyDescent="0.25">
      <c r="A303" s="23" t="s">
        <v>4329</v>
      </c>
      <c r="B303" s="24">
        <v>45508</v>
      </c>
      <c r="C303" s="23" t="s">
        <v>50</v>
      </c>
      <c r="D303" s="23" t="s">
        <v>3525</v>
      </c>
      <c r="E303" s="23" t="s">
        <v>4258</v>
      </c>
      <c r="F303" s="23" t="s">
        <v>2423</v>
      </c>
      <c r="G303" s="23" t="s">
        <v>3512</v>
      </c>
      <c r="H303" s="23" t="s">
        <v>1599</v>
      </c>
      <c r="I303" s="23" t="s">
        <v>3487</v>
      </c>
      <c r="J303" s="23" t="s">
        <v>66</v>
      </c>
      <c r="K303" s="23" t="s">
        <v>51</v>
      </c>
      <c r="L303" s="25">
        <v>32</v>
      </c>
      <c r="M303" s="26">
        <v>526.45000000000005</v>
      </c>
      <c r="N303" s="72">
        <v>0.05</v>
      </c>
      <c r="O303" s="25">
        <v>16004.08</v>
      </c>
      <c r="P303" s="25">
        <v>9101.11</v>
      </c>
      <c r="Q303" s="25">
        <v>6902.97</v>
      </c>
      <c r="R303" s="25">
        <v>18704.150000000001</v>
      </c>
      <c r="S303" s="23" t="s">
        <v>442</v>
      </c>
      <c r="W303" s="79"/>
    </row>
    <row r="304" spans="1:23" x14ac:dyDescent="0.25">
      <c r="A304" s="23" t="s">
        <v>4330</v>
      </c>
      <c r="B304" s="24">
        <v>45509</v>
      </c>
      <c r="C304" s="23" t="s">
        <v>20</v>
      </c>
      <c r="D304" s="23" t="s">
        <v>3521</v>
      </c>
      <c r="E304" s="23" t="s">
        <v>4237</v>
      </c>
      <c r="F304" s="23" t="s">
        <v>2423</v>
      </c>
      <c r="G304" s="23" t="s">
        <v>3514</v>
      </c>
      <c r="H304" s="23" t="s">
        <v>1597</v>
      </c>
      <c r="I304" s="23" t="s">
        <v>3482</v>
      </c>
      <c r="J304" s="23" t="s">
        <v>63</v>
      </c>
      <c r="K304" s="23" t="s">
        <v>491</v>
      </c>
      <c r="L304" s="25">
        <v>6</v>
      </c>
      <c r="M304" s="26">
        <v>466.74</v>
      </c>
      <c r="N304" s="72">
        <v>0.08</v>
      </c>
      <c r="O304" s="25">
        <v>2576.4</v>
      </c>
      <c r="P304" s="25">
        <v>1727.98</v>
      </c>
      <c r="Q304" s="25">
        <v>848.42</v>
      </c>
      <c r="R304" s="25">
        <v>3012.45</v>
      </c>
      <c r="S304" s="23" t="s">
        <v>438</v>
      </c>
      <c r="W304" s="79"/>
    </row>
    <row r="305" spans="1:23" x14ac:dyDescent="0.25">
      <c r="A305" s="23" t="s">
        <v>4331</v>
      </c>
      <c r="B305" s="24">
        <v>45510</v>
      </c>
      <c r="C305" s="23" t="s">
        <v>40</v>
      </c>
      <c r="D305" s="23" t="s">
        <v>3511</v>
      </c>
      <c r="E305" s="23" t="s">
        <v>4248</v>
      </c>
      <c r="F305" s="23" t="s">
        <v>2422</v>
      </c>
      <c r="G305" s="23" t="s">
        <v>3523</v>
      </c>
      <c r="H305" s="23" t="s">
        <v>512</v>
      </c>
      <c r="I305" s="23" t="s">
        <v>3472</v>
      </c>
      <c r="J305" s="23" t="s">
        <v>197</v>
      </c>
      <c r="K305" s="23" t="s">
        <v>493</v>
      </c>
      <c r="L305" s="25">
        <v>4</v>
      </c>
      <c r="M305" s="26">
        <v>536.61</v>
      </c>
      <c r="N305" s="72">
        <v>0.08</v>
      </c>
      <c r="O305" s="25">
        <v>1974.72</v>
      </c>
      <c r="P305" s="25">
        <v>1281.33</v>
      </c>
      <c r="Q305" s="25">
        <v>693.39</v>
      </c>
      <c r="R305" s="25">
        <v>2380.48</v>
      </c>
      <c r="S305" s="23" t="s">
        <v>439</v>
      </c>
      <c r="W305" s="79"/>
    </row>
    <row r="306" spans="1:23" x14ac:dyDescent="0.25">
      <c r="A306" s="23" t="s">
        <v>3431</v>
      </c>
      <c r="B306" s="24">
        <v>45510</v>
      </c>
      <c r="C306" s="23" t="s">
        <v>29</v>
      </c>
      <c r="D306" s="23" t="s">
        <v>3520</v>
      </c>
      <c r="E306" s="23" t="s">
        <v>4243</v>
      </c>
      <c r="F306" s="23" t="s">
        <v>2422</v>
      </c>
      <c r="G306" s="23" t="s">
        <v>3514</v>
      </c>
      <c r="H306" s="23" t="s">
        <v>516</v>
      </c>
      <c r="I306" s="23" t="s">
        <v>3474</v>
      </c>
      <c r="J306" s="23" t="s">
        <v>19</v>
      </c>
      <c r="K306" s="23" t="s">
        <v>67</v>
      </c>
      <c r="L306" s="25">
        <v>5</v>
      </c>
      <c r="M306" s="26">
        <v>259.43</v>
      </c>
      <c r="N306" s="72">
        <v>0.05</v>
      </c>
      <c r="O306" s="25">
        <v>1232.29</v>
      </c>
      <c r="P306" s="25">
        <v>714.56</v>
      </c>
      <c r="Q306" s="25">
        <v>517.73</v>
      </c>
      <c r="R306" s="25">
        <v>1014.43</v>
      </c>
      <c r="S306" s="23" t="s">
        <v>443</v>
      </c>
      <c r="W306" s="79"/>
    </row>
    <row r="307" spans="1:23" x14ac:dyDescent="0.25">
      <c r="A307" s="23" t="s">
        <v>4332</v>
      </c>
      <c r="B307" s="24">
        <v>45510</v>
      </c>
      <c r="C307" s="23" t="s">
        <v>29</v>
      </c>
      <c r="D307" s="23" t="s">
        <v>3519</v>
      </c>
      <c r="E307" s="23" t="s">
        <v>4247</v>
      </c>
      <c r="F307" s="23" t="s">
        <v>2422</v>
      </c>
      <c r="G307" s="23" t="s">
        <v>3514</v>
      </c>
      <c r="H307" s="23" t="s">
        <v>516</v>
      </c>
      <c r="I307" s="23" t="s">
        <v>3473</v>
      </c>
      <c r="J307" s="23" t="s">
        <v>33</v>
      </c>
      <c r="K307" s="23" t="s">
        <v>30</v>
      </c>
      <c r="L307" s="25">
        <v>22</v>
      </c>
      <c r="M307" s="26">
        <v>43.39</v>
      </c>
      <c r="N307" s="72">
        <v>0</v>
      </c>
      <c r="O307" s="25">
        <v>954.58</v>
      </c>
      <c r="P307" s="25">
        <v>536.65</v>
      </c>
      <c r="Q307" s="25">
        <v>417.93</v>
      </c>
      <c r="R307" s="25">
        <v>1165.67</v>
      </c>
      <c r="S307" s="23" t="s">
        <v>443</v>
      </c>
      <c r="W307" s="79"/>
    </row>
    <row r="308" spans="1:23" x14ac:dyDescent="0.25">
      <c r="A308" s="23" t="s">
        <v>4333</v>
      </c>
      <c r="B308" s="24">
        <v>45510</v>
      </c>
      <c r="C308" s="23" t="s">
        <v>15</v>
      </c>
      <c r="D308" s="23" t="s">
        <v>3518</v>
      </c>
      <c r="E308" s="23" t="s">
        <v>4264</v>
      </c>
      <c r="F308" s="23" t="s">
        <v>2423</v>
      </c>
      <c r="G308" s="23" t="s">
        <v>3512</v>
      </c>
      <c r="H308" s="23" t="s">
        <v>523</v>
      </c>
      <c r="I308" s="23" t="s">
        <v>3476</v>
      </c>
      <c r="J308" s="23" t="s">
        <v>94</v>
      </c>
      <c r="K308" s="23" t="s">
        <v>492</v>
      </c>
      <c r="L308" s="25">
        <v>43</v>
      </c>
      <c r="M308" s="26">
        <v>214.47</v>
      </c>
      <c r="N308" s="72">
        <v>0.05</v>
      </c>
      <c r="O308" s="25">
        <v>8761.1</v>
      </c>
      <c r="P308" s="25">
        <v>5325.56</v>
      </c>
      <c r="Q308" s="25">
        <v>3435.54</v>
      </c>
      <c r="R308" s="25">
        <v>8232.0499999999993</v>
      </c>
      <c r="S308" s="23" t="s">
        <v>438</v>
      </c>
      <c r="W308" s="79"/>
    </row>
    <row r="309" spans="1:23" x14ac:dyDescent="0.25">
      <c r="A309" s="23" t="s">
        <v>4334</v>
      </c>
      <c r="B309" s="24">
        <v>45510</v>
      </c>
      <c r="C309" s="23" t="s">
        <v>50</v>
      </c>
      <c r="D309" s="23" t="s">
        <v>3522</v>
      </c>
      <c r="E309" s="23" t="s">
        <v>4257</v>
      </c>
      <c r="F309" s="23" t="s">
        <v>2423</v>
      </c>
      <c r="G309" s="23" t="s">
        <v>3516</v>
      </c>
      <c r="H309" s="23" t="s">
        <v>1597</v>
      </c>
      <c r="I309" s="23" t="s">
        <v>3481</v>
      </c>
      <c r="J309" s="23" t="s">
        <v>279</v>
      </c>
      <c r="K309" s="23" t="s">
        <v>87</v>
      </c>
      <c r="L309" s="25">
        <v>8</v>
      </c>
      <c r="M309" s="26">
        <v>238.27</v>
      </c>
      <c r="N309" s="72">
        <v>0.05</v>
      </c>
      <c r="O309" s="25">
        <v>1810.85</v>
      </c>
      <c r="P309" s="25">
        <v>1154.33</v>
      </c>
      <c r="Q309" s="25">
        <v>656.52</v>
      </c>
      <c r="R309" s="25">
        <v>2018.3</v>
      </c>
      <c r="S309" s="23" t="s">
        <v>438</v>
      </c>
      <c r="W309" s="79"/>
    </row>
    <row r="310" spans="1:23" x14ac:dyDescent="0.25">
      <c r="A310" s="23" t="s">
        <v>4335</v>
      </c>
      <c r="B310" s="24">
        <v>45511</v>
      </c>
      <c r="C310" s="23" t="s">
        <v>15</v>
      </c>
      <c r="D310" s="23" t="s">
        <v>3517</v>
      </c>
      <c r="E310" s="23" t="s">
        <v>4252</v>
      </c>
      <c r="F310" s="23" t="s">
        <v>2424</v>
      </c>
      <c r="G310" s="23" t="s">
        <v>3526</v>
      </c>
      <c r="H310" s="23" t="s">
        <v>512</v>
      </c>
      <c r="I310" s="23" t="s">
        <v>3472</v>
      </c>
      <c r="J310" s="23" t="s">
        <v>58</v>
      </c>
      <c r="K310" s="23" t="s">
        <v>55</v>
      </c>
      <c r="L310" s="25">
        <v>5</v>
      </c>
      <c r="M310" s="26">
        <v>905.91</v>
      </c>
      <c r="N310" s="72">
        <v>0.05</v>
      </c>
      <c r="O310" s="25">
        <v>4303.07</v>
      </c>
      <c r="P310" s="25">
        <v>2830.29</v>
      </c>
      <c r="Q310" s="25">
        <v>1472.78</v>
      </c>
      <c r="R310" s="25">
        <v>4529.76</v>
      </c>
      <c r="S310" s="23" t="s">
        <v>441</v>
      </c>
      <c r="W310" s="79"/>
    </row>
    <row r="311" spans="1:23" x14ac:dyDescent="0.25">
      <c r="A311" s="23" t="s">
        <v>4336</v>
      </c>
      <c r="B311" s="24">
        <v>45511</v>
      </c>
      <c r="C311" s="23" t="s">
        <v>20</v>
      </c>
      <c r="D311" s="23" t="s">
        <v>3513</v>
      </c>
      <c r="E311" s="23" t="s">
        <v>4235</v>
      </c>
      <c r="F311" s="23" t="s">
        <v>2424</v>
      </c>
      <c r="G311" s="23" t="s">
        <v>3523</v>
      </c>
      <c r="H311" s="23" t="s">
        <v>1599</v>
      </c>
      <c r="I311" s="23" t="s">
        <v>3486</v>
      </c>
      <c r="J311" s="23" t="s">
        <v>190</v>
      </c>
      <c r="K311" s="23" t="s">
        <v>491</v>
      </c>
      <c r="L311" s="25">
        <v>3</v>
      </c>
      <c r="M311" s="26">
        <v>680.4</v>
      </c>
      <c r="N311" s="72">
        <v>0.15</v>
      </c>
      <c r="O311" s="25">
        <v>1735.02</v>
      </c>
      <c r="P311" s="25">
        <v>1031.6600000000001</v>
      </c>
      <c r="Q311" s="25">
        <v>703.36</v>
      </c>
      <c r="R311" s="25">
        <v>1960.33</v>
      </c>
      <c r="S311" s="23" t="s">
        <v>442</v>
      </c>
      <c r="W311" s="79"/>
    </row>
    <row r="312" spans="1:23" x14ac:dyDescent="0.25">
      <c r="A312" s="23" t="s">
        <v>3432</v>
      </c>
      <c r="B312" s="24">
        <v>45512</v>
      </c>
      <c r="C312" s="23" t="s">
        <v>15</v>
      </c>
      <c r="D312" s="23" t="s">
        <v>3524</v>
      </c>
      <c r="E312" s="23" t="s">
        <v>4260</v>
      </c>
      <c r="F312" s="23" t="s">
        <v>2423</v>
      </c>
      <c r="G312" s="23" t="s">
        <v>3523</v>
      </c>
      <c r="H312" s="23" t="s">
        <v>516</v>
      </c>
      <c r="I312" s="23" t="s">
        <v>3473</v>
      </c>
      <c r="J312" s="23" t="s">
        <v>46</v>
      </c>
      <c r="K312" s="23" t="s">
        <v>55</v>
      </c>
      <c r="L312" s="25">
        <v>5</v>
      </c>
      <c r="M312" s="26">
        <v>127.2</v>
      </c>
      <c r="N312" s="72">
        <v>0.2</v>
      </c>
      <c r="O312" s="25">
        <v>508.8</v>
      </c>
      <c r="P312" s="25">
        <v>260.10000000000002</v>
      </c>
      <c r="Q312" s="25">
        <v>248.7</v>
      </c>
      <c r="R312" s="25">
        <v>531.47</v>
      </c>
      <c r="S312" s="23" t="s">
        <v>443</v>
      </c>
      <c r="W312" s="79"/>
    </row>
    <row r="313" spans="1:23" x14ac:dyDescent="0.25">
      <c r="A313" s="23" t="s">
        <v>4337</v>
      </c>
      <c r="B313" s="24">
        <v>45514</v>
      </c>
      <c r="C313" s="23" t="s">
        <v>20</v>
      </c>
      <c r="D313" s="23" t="s">
        <v>3513</v>
      </c>
      <c r="E313" s="23" t="s">
        <v>4239</v>
      </c>
      <c r="F313" s="23" t="s">
        <v>2423</v>
      </c>
      <c r="G313" s="23" t="s">
        <v>3516</v>
      </c>
      <c r="H313" s="23" t="s">
        <v>507</v>
      </c>
      <c r="I313" s="23" t="s">
        <v>3470</v>
      </c>
      <c r="J313" s="23" t="s">
        <v>73</v>
      </c>
      <c r="K313" s="23" t="s">
        <v>21</v>
      </c>
      <c r="L313" s="25">
        <v>6</v>
      </c>
      <c r="M313" s="26">
        <v>1509.8</v>
      </c>
      <c r="N313" s="72">
        <v>0.1</v>
      </c>
      <c r="O313" s="25">
        <v>8152.92</v>
      </c>
      <c r="P313" s="25">
        <v>5422.85</v>
      </c>
      <c r="Q313" s="25">
        <v>2730.07</v>
      </c>
      <c r="R313" s="25">
        <v>8689.92</v>
      </c>
      <c r="S313" s="23" t="s">
        <v>439</v>
      </c>
      <c r="W313" s="79"/>
    </row>
    <row r="314" spans="1:23" x14ac:dyDescent="0.25">
      <c r="A314" s="23" t="s">
        <v>3442</v>
      </c>
      <c r="B314" s="24">
        <v>45514</v>
      </c>
      <c r="C314" s="23" t="s">
        <v>20</v>
      </c>
      <c r="D314" s="23" t="s">
        <v>3513</v>
      </c>
      <c r="E314" s="23" t="s">
        <v>4239</v>
      </c>
      <c r="F314" s="23" t="s">
        <v>2426</v>
      </c>
      <c r="G314" s="23" t="s">
        <v>3516</v>
      </c>
      <c r="H314" s="23" t="s">
        <v>1599</v>
      </c>
      <c r="I314" s="23" t="s">
        <v>3488</v>
      </c>
      <c r="J314" s="23" t="s">
        <v>195</v>
      </c>
      <c r="K314" s="23" t="s">
        <v>64</v>
      </c>
      <c r="L314" s="25">
        <v>25</v>
      </c>
      <c r="M314" s="26">
        <v>178.11</v>
      </c>
      <c r="N314" s="72">
        <v>0</v>
      </c>
      <c r="O314" s="25">
        <v>4452.75</v>
      </c>
      <c r="P314" s="25">
        <v>2553.02</v>
      </c>
      <c r="Q314" s="25">
        <v>1899.73</v>
      </c>
      <c r="R314" s="25">
        <v>4493.01</v>
      </c>
      <c r="S314" s="23" t="s">
        <v>439</v>
      </c>
      <c r="W314" s="79"/>
    </row>
    <row r="315" spans="1:23" x14ac:dyDescent="0.25">
      <c r="A315" s="23" t="s">
        <v>4338</v>
      </c>
      <c r="B315" s="24">
        <v>45515</v>
      </c>
      <c r="C315" s="23" t="s">
        <v>20</v>
      </c>
      <c r="D315" s="23" t="s">
        <v>3521</v>
      </c>
      <c r="E315" s="23" t="s">
        <v>4253</v>
      </c>
      <c r="F315" s="23" t="s">
        <v>2422</v>
      </c>
      <c r="G315" s="23" t="s">
        <v>3523</v>
      </c>
      <c r="H315" s="23" t="s">
        <v>507</v>
      </c>
      <c r="I315" s="23" t="s">
        <v>3471</v>
      </c>
      <c r="J315" s="23" t="s">
        <v>39</v>
      </c>
      <c r="K315" s="23" t="s">
        <v>491</v>
      </c>
      <c r="L315" s="25">
        <v>3</v>
      </c>
      <c r="M315" s="26">
        <v>1209.0999999999999</v>
      </c>
      <c r="N315" s="72">
        <v>0.1</v>
      </c>
      <c r="O315" s="25">
        <v>3264.57</v>
      </c>
      <c r="P315" s="25">
        <v>2576.2800000000002</v>
      </c>
      <c r="Q315" s="25">
        <v>688.29</v>
      </c>
      <c r="R315" s="25">
        <v>3995.91</v>
      </c>
      <c r="S315" s="23" t="s">
        <v>443</v>
      </c>
      <c r="W315" s="79"/>
    </row>
    <row r="316" spans="1:23" x14ac:dyDescent="0.25">
      <c r="A316" s="23" t="s">
        <v>3433</v>
      </c>
      <c r="B316" s="24">
        <v>45516</v>
      </c>
      <c r="C316" s="23" t="s">
        <v>20</v>
      </c>
      <c r="D316" s="23" t="s">
        <v>3521</v>
      </c>
      <c r="E316" s="23" t="s">
        <v>4241</v>
      </c>
      <c r="F316" s="23" t="s">
        <v>2423</v>
      </c>
      <c r="G316" s="23" t="s">
        <v>3516</v>
      </c>
      <c r="H316" s="23" t="s">
        <v>1598</v>
      </c>
      <c r="I316" s="23" t="s">
        <v>3483</v>
      </c>
      <c r="J316" s="23" t="s">
        <v>49</v>
      </c>
      <c r="K316" s="23" t="s">
        <v>491</v>
      </c>
      <c r="L316" s="25">
        <v>17</v>
      </c>
      <c r="M316" s="26">
        <v>262.99</v>
      </c>
      <c r="N316" s="72">
        <v>0</v>
      </c>
      <c r="O316" s="25">
        <v>4470.83</v>
      </c>
      <c r="P316" s="25">
        <v>1191.2</v>
      </c>
      <c r="Q316" s="25">
        <v>3279.63</v>
      </c>
      <c r="R316" s="25">
        <v>4775.1899999999996</v>
      </c>
      <c r="S316" s="23" t="s">
        <v>441</v>
      </c>
      <c r="W316" s="79"/>
    </row>
    <row r="317" spans="1:23" x14ac:dyDescent="0.25">
      <c r="A317" s="23" t="s">
        <v>4339</v>
      </c>
      <c r="B317" s="24">
        <v>45516</v>
      </c>
      <c r="C317" s="23" t="s">
        <v>20</v>
      </c>
      <c r="D317" s="23" t="s">
        <v>3513</v>
      </c>
      <c r="E317" s="23" t="s">
        <v>4236</v>
      </c>
      <c r="F317" s="23" t="s">
        <v>2425</v>
      </c>
      <c r="G317" s="23" t="s">
        <v>3512</v>
      </c>
      <c r="H317" s="23" t="s">
        <v>507</v>
      </c>
      <c r="I317" s="23" t="s">
        <v>3470</v>
      </c>
      <c r="J317" s="23" t="s">
        <v>73</v>
      </c>
      <c r="K317" s="23" t="s">
        <v>21</v>
      </c>
      <c r="L317" s="25">
        <v>4</v>
      </c>
      <c r="M317" s="26">
        <v>1481.36</v>
      </c>
      <c r="N317" s="72">
        <v>0.08</v>
      </c>
      <c r="O317" s="25">
        <v>5451.4</v>
      </c>
      <c r="P317" s="25">
        <v>3979.45</v>
      </c>
      <c r="Q317" s="25">
        <v>1471.95</v>
      </c>
      <c r="R317" s="25">
        <v>5598.89</v>
      </c>
      <c r="S317" s="23" t="s">
        <v>439</v>
      </c>
      <c r="W317" s="79"/>
    </row>
    <row r="318" spans="1:23" x14ac:dyDescent="0.25">
      <c r="A318" s="23" t="s">
        <v>4340</v>
      </c>
      <c r="B318" s="24">
        <v>45517</v>
      </c>
      <c r="C318" s="23" t="s">
        <v>15</v>
      </c>
      <c r="D318" s="23" t="s">
        <v>3524</v>
      </c>
      <c r="E318" s="23" t="s">
        <v>226</v>
      </c>
      <c r="F318" s="23" t="s">
        <v>2422</v>
      </c>
      <c r="G318" s="23" t="s">
        <v>3523</v>
      </c>
      <c r="H318" s="23" t="s">
        <v>1599</v>
      </c>
      <c r="I318" s="23" t="s">
        <v>3488</v>
      </c>
      <c r="J318" s="23" t="s">
        <v>195</v>
      </c>
      <c r="K318" s="23" t="s">
        <v>25</v>
      </c>
      <c r="L318" s="25">
        <v>5</v>
      </c>
      <c r="M318" s="26">
        <v>177.87</v>
      </c>
      <c r="N318" s="72">
        <v>0</v>
      </c>
      <c r="O318" s="25">
        <v>889.35</v>
      </c>
      <c r="P318" s="25">
        <v>488.02</v>
      </c>
      <c r="Q318" s="25">
        <v>401.33</v>
      </c>
      <c r="R318" s="25">
        <v>878.51</v>
      </c>
      <c r="S318" s="23" t="s">
        <v>440</v>
      </c>
      <c r="W318" s="79"/>
    </row>
    <row r="319" spans="1:23" x14ac:dyDescent="0.25">
      <c r="A319" s="23" t="s">
        <v>4341</v>
      </c>
      <c r="B319" s="24">
        <v>45517</v>
      </c>
      <c r="C319" s="23" t="s">
        <v>15</v>
      </c>
      <c r="D319" s="23" t="s">
        <v>3515</v>
      </c>
      <c r="E319" s="23" t="s">
        <v>4238</v>
      </c>
      <c r="F319" s="23" t="s">
        <v>2422</v>
      </c>
      <c r="G319" s="23" t="s">
        <v>3516</v>
      </c>
      <c r="H319" s="23" t="s">
        <v>516</v>
      </c>
      <c r="I319" s="23" t="s">
        <v>3475</v>
      </c>
      <c r="J319" s="23" t="s">
        <v>191</v>
      </c>
      <c r="K319" s="23" t="s">
        <v>492</v>
      </c>
      <c r="L319" s="25">
        <v>13</v>
      </c>
      <c r="M319" s="26">
        <v>99.22</v>
      </c>
      <c r="N319" s="72">
        <v>0.08</v>
      </c>
      <c r="O319" s="25">
        <v>1186.67</v>
      </c>
      <c r="P319" s="25">
        <v>603.74</v>
      </c>
      <c r="Q319" s="25">
        <v>582.92999999999995</v>
      </c>
      <c r="R319" s="25">
        <v>1391</v>
      </c>
      <c r="S319" s="23" t="s">
        <v>440</v>
      </c>
      <c r="W319" s="79"/>
    </row>
    <row r="320" spans="1:23" x14ac:dyDescent="0.25">
      <c r="A320" s="23" t="s">
        <v>4342</v>
      </c>
      <c r="B320" s="24">
        <v>45517</v>
      </c>
      <c r="C320" s="23" t="s">
        <v>15</v>
      </c>
      <c r="D320" s="23" t="s">
        <v>3517</v>
      </c>
      <c r="E320" s="23" t="s">
        <v>4254</v>
      </c>
      <c r="F320" s="23" t="s">
        <v>2426</v>
      </c>
      <c r="G320" s="23" t="s">
        <v>3523</v>
      </c>
      <c r="H320" s="23" t="s">
        <v>1598</v>
      </c>
      <c r="I320" s="23" t="s">
        <v>3485</v>
      </c>
      <c r="J320" s="23" t="s">
        <v>193</v>
      </c>
      <c r="K320" s="23" t="s">
        <v>492</v>
      </c>
      <c r="L320" s="25">
        <v>8</v>
      </c>
      <c r="M320" s="26">
        <v>148.94999999999999</v>
      </c>
      <c r="N320" s="72">
        <v>0</v>
      </c>
      <c r="O320" s="25">
        <v>1191.5999999999999</v>
      </c>
      <c r="P320" s="25">
        <v>344.47</v>
      </c>
      <c r="Q320" s="25">
        <v>847.13</v>
      </c>
      <c r="R320" s="25">
        <v>1150.7</v>
      </c>
      <c r="S320" s="23" t="s">
        <v>439</v>
      </c>
      <c r="W320" s="79"/>
    </row>
    <row r="321" spans="1:23" x14ac:dyDescent="0.25">
      <c r="A321" s="23" t="s">
        <v>4343</v>
      </c>
      <c r="B321" s="24">
        <v>45521</v>
      </c>
      <c r="C321" s="23" t="s">
        <v>15</v>
      </c>
      <c r="D321" s="23" t="s">
        <v>3517</v>
      </c>
      <c r="E321" s="23" t="s">
        <v>4252</v>
      </c>
      <c r="F321" s="23" t="s">
        <v>2424</v>
      </c>
      <c r="G321" s="23" t="s">
        <v>3514</v>
      </c>
      <c r="H321" s="23" t="s">
        <v>523</v>
      </c>
      <c r="I321" s="23" t="s">
        <v>3477</v>
      </c>
      <c r="J321" s="23" t="s">
        <v>79</v>
      </c>
      <c r="K321" s="23" t="s">
        <v>55</v>
      </c>
      <c r="L321" s="25">
        <v>6</v>
      </c>
      <c r="M321" s="26">
        <v>151.41</v>
      </c>
      <c r="N321" s="72">
        <v>0.05</v>
      </c>
      <c r="O321" s="25">
        <v>863.04</v>
      </c>
      <c r="P321" s="25">
        <v>480.82</v>
      </c>
      <c r="Q321" s="25">
        <v>382.22</v>
      </c>
      <c r="R321" s="25">
        <v>746.26</v>
      </c>
      <c r="S321" s="23" t="s">
        <v>439</v>
      </c>
      <c r="W321" s="79"/>
    </row>
    <row r="322" spans="1:23" x14ac:dyDescent="0.25">
      <c r="A322" s="23" t="s">
        <v>4344</v>
      </c>
      <c r="B322" s="24">
        <v>45521</v>
      </c>
      <c r="C322" s="23" t="s">
        <v>20</v>
      </c>
      <c r="D322" s="23" t="s">
        <v>3521</v>
      </c>
      <c r="E322" s="23" t="s">
        <v>4246</v>
      </c>
      <c r="F322" s="23" t="s">
        <v>2426</v>
      </c>
      <c r="G322" s="23" t="s">
        <v>3514</v>
      </c>
      <c r="H322" s="23" t="s">
        <v>516</v>
      </c>
      <c r="I322" s="23" t="s">
        <v>3474</v>
      </c>
      <c r="J322" s="23" t="s">
        <v>19</v>
      </c>
      <c r="K322" s="23" t="s">
        <v>64</v>
      </c>
      <c r="L322" s="25">
        <v>10</v>
      </c>
      <c r="M322" s="26">
        <v>269.66000000000003</v>
      </c>
      <c r="N322" s="72">
        <v>0.05</v>
      </c>
      <c r="O322" s="25">
        <v>2561.77</v>
      </c>
      <c r="P322" s="25">
        <v>1571.46</v>
      </c>
      <c r="Q322" s="25">
        <v>990.31</v>
      </c>
      <c r="R322" s="25">
        <v>2791.69</v>
      </c>
      <c r="S322" s="23" t="s">
        <v>441</v>
      </c>
      <c r="W322" s="79"/>
    </row>
    <row r="323" spans="1:23" x14ac:dyDescent="0.25">
      <c r="A323" s="23" t="s">
        <v>3437</v>
      </c>
      <c r="B323" s="24">
        <v>45522</v>
      </c>
      <c r="C323" s="23" t="s">
        <v>20</v>
      </c>
      <c r="D323" s="23" t="s">
        <v>3513</v>
      </c>
      <c r="E323" s="23" t="s">
        <v>4236</v>
      </c>
      <c r="F323" s="23" t="s">
        <v>2426</v>
      </c>
      <c r="G323" s="23" t="s">
        <v>3512</v>
      </c>
      <c r="H323" s="23" t="s">
        <v>1599</v>
      </c>
      <c r="I323" s="23" t="s">
        <v>3486</v>
      </c>
      <c r="J323" s="23" t="s">
        <v>190</v>
      </c>
      <c r="K323" s="23" t="s">
        <v>21</v>
      </c>
      <c r="L323" s="25">
        <v>18</v>
      </c>
      <c r="M323" s="26">
        <v>702.54</v>
      </c>
      <c r="N323" s="72">
        <v>0.1</v>
      </c>
      <c r="O323" s="25">
        <v>11381.15</v>
      </c>
      <c r="P323" s="25">
        <v>7706.08</v>
      </c>
      <c r="Q323" s="25">
        <v>3675.07</v>
      </c>
      <c r="R323" s="25">
        <v>10711.87</v>
      </c>
      <c r="S323" s="23" t="s">
        <v>443</v>
      </c>
      <c r="W323" s="79"/>
    </row>
    <row r="324" spans="1:23" x14ac:dyDescent="0.25">
      <c r="A324" s="23" t="s">
        <v>4345</v>
      </c>
      <c r="B324" s="24">
        <v>45523</v>
      </c>
      <c r="C324" s="23" t="s">
        <v>15</v>
      </c>
      <c r="D324" s="23" t="s">
        <v>3524</v>
      </c>
      <c r="E324" s="23" t="s">
        <v>4245</v>
      </c>
      <c r="F324" s="23" t="s">
        <v>2423</v>
      </c>
      <c r="G324" s="23" t="s">
        <v>3514</v>
      </c>
      <c r="H324" s="23" t="s">
        <v>516</v>
      </c>
      <c r="I324" s="23" t="s">
        <v>3473</v>
      </c>
      <c r="J324" s="23" t="s">
        <v>46</v>
      </c>
      <c r="K324" s="23" t="s">
        <v>25</v>
      </c>
      <c r="L324" s="25">
        <v>1</v>
      </c>
      <c r="M324" s="26">
        <v>132.18</v>
      </c>
      <c r="N324" s="72">
        <v>0.05</v>
      </c>
      <c r="O324" s="25">
        <v>125.57</v>
      </c>
      <c r="P324" s="25">
        <v>74.069999999999993</v>
      </c>
      <c r="Q324" s="25">
        <v>51.5</v>
      </c>
      <c r="R324" s="25">
        <v>140.57</v>
      </c>
      <c r="S324" s="23" t="s">
        <v>439</v>
      </c>
      <c r="W324" s="79"/>
    </row>
    <row r="325" spans="1:23" x14ac:dyDescent="0.25">
      <c r="A325" s="23" t="s">
        <v>4346</v>
      </c>
      <c r="B325" s="24">
        <v>45524</v>
      </c>
      <c r="C325" s="23" t="s">
        <v>20</v>
      </c>
      <c r="D325" s="23" t="s">
        <v>3513</v>
      </c>
      <c r="E325" s="23" t="s">
        <v>4235</v>
      </c>
      <c r="F325" s="23" t="s">
        <v>2426</v>
      </c>
      <c r="G325" s="23" t="s">
        <v>3512</v>
      </c>
      <c r="H325" s="23" t="s">
        <v>1598</v>
      </c>
      <c r="I325" s="23" t="s">
        <v>3483</v>
      </c>
      <c r="J325" s="23" t="s">
        <v>49</v>
      </c>
      <c r="K325" s="23" t="s">
        <v>491</v>
      </c>
      <c r="L325" s="25">
        <v>19</v>
      </c>
      <c r="M325" s="26">
        <v>270.04000000000002</v>
      </c>
      <c r="N325" s="72">
        <v>0.05</v>
      </c>
      <c r="O325" s="25">
        <v>4874.22</v>
      </c>
      <c r="P325" s="25">
        <v>1342.92</v>
      </c>
      <c r="Q325" s="25">
        <v>3531.3</v>
      </c>
      <c r="R325" s="25">
        <v>4741.42</v>
      </c>
      <c r="S325" s="23" t="s">
        <v>439</v>
      </c>
      <c r="W325" s="79"/>
    </row>
    <row r="326" spans="1:23" x14ac:dyDescent="0.25">
      <c r="A326" s="23" t="s">
        <v>4347</v>
      </c>
      <c r="B326" s="24">
        <v>45525</v>
      </c>
      <c r="C326" s="23" t="s">
        <v>29</v>
      </c>
      <c r="D326" s="23" t="s">
        <v>230</v>
      </c>
      <c r="E326" s="23" t="s">
        <v>230</v>
      </c>
      <c r="F326" s="23" t="s">
        <v>2423</v>
      </c>
      <c r="G326" s="23" t="s">
        <v>3516</v>
      </c>
      <c r="H326" s="23" t="s">
        <v>1598</v>
      </c>
      <c r="I326" s="23" t="s">
        <v>3483</v>
      </c>
      <c r="J326" s="23" t="s">
        <v>49</v>
      </c>
      <c r="K326" s="23" t="s">
        <v>34</v>
      </c>
      <c r="L326" s="25">
        <v>10</v>
      </c>
      <c r="M326" s="26">
        <v>263.29000000000002</v>
      </c>
      <c r="N326" s="72">
        <v>0</v>
      </c>
      <c r="O326" s="25">
        <v>2632.9</v>
      </c>
      <c r="P326" s="25">
        <v>630.49</v>
      </c>
      <c r="Q326" s="25">
        <v>2002.41</v>
      </c>
      <c r="R326" s="25">
        <v>2529.25</v>
      </c>
      <c r="S326" s="23" t="s">
        <v>443</v>
      </c>
      <c r="W326" s="79"/>
    </row>
    <row r="327" spans="1:23" x14ac:dyDescent="0.25">
      <c r="A327" s="23" t="s">
        <v>3441</v>
      </c>
      <c r="B327" s="24">
        <v>45528</v>
      </c>
      <c r="C327" s="23" t="s">
        <v>29</v>
      </c>
      <c r="D327" s="23" t="s">
        <v>3520</v>
      </c>
      <c r="E327" s="23" t="s">
        <v>4243</v>
      </c>
      <c r="F327" s="23" t="s">
        <v>2425</v>
      </c>
      <c r="G327" s="23" t="s">
        <v>3512</v>
      </c>
      <c r="H327" s="23" t="s">
        <v>516</v>
      </c>
      <c r="I327" s="23" t="s">
        <v>3474</v>
      </c>
      <c r="J327" s="23" t="s">
        <v>19</v>
      </c>
      <c r="K327" s="23" t="s">
        <v>30</v>
      </c>
      <c r="L327" s="25">
        <v>17</v>
      </c>
      <c r="M327" s="26">
        <v>262.99</v>
      </c>
      <c r="N327" s="72">
        <v>0</v>
      </c>
      <c r="O327" s="25">
        <v>4470.83</v>
      </c>
      <c r="P327" s="25">
        <v>2593.54</v>
      </c>
      <c r="Q327" s="25">
        <v>1877.29</v>
      </c>
      <c r="R327" s="25">
        <v>5089.07</v>
      </c>
      <c r="S327" s="23" t="s">
        <v>440</v>
      </c>
      <c r="W327" s="79"/>
    </row>
    <row r="328" spans="1:23" x14ac:dyDescent="0.25">
      <c r="A328" s="23" t="s">
        <v>4348</v>
      </c>
      <c r="B328" s="24">
        <v>45528</v>
      </c>
      <c r="C328" s="23" t="s">
        <v>50</v>
      </c>
      <c r="D328" s="23" t="s">
        <v>3522</v>
      </c>
      <c r="E328" s="23" t="s">
        <v>4240</v>
      </c>
      <c r="F328" s="23" t="s">
        <v>2424</v>
      </c>
      <c r="G328" s="23" t="s">
        <v>3523</v>
      </c>
      <c r="H328" s="23" t="s">
        <v>516</v>
      </c>
      <c r="I328" s="23" t="s">
        <v>3473</v>
      </c>
      <c r="J328" s="23" t="s">
        <v>33</v>
      </c>
      <c r="K328" s="23" t="s">
        <v>87</v>
      </c>
      <c r="L328" s="25">
        <v>10</v>
      </c>
      <c r="M328" s="26">
        <v>40.770000000000003</v>
      </c>
      <c r="N328" s="72">
        <v>0.05</v>
      </c>
      <c r="O328" s="25">
        <v>387.32</v>
      </c>
      <c r="P328" s="25">
        <v>215.86</v>
      </c>
      <c r="Q328" s="25">
        <v>171.46</v>
      </c>
      <c r="R328" s="25">
        <v>386.3</v>
      </c>
      <c r="S328" s="23" t="s">
        <v>439</v>
      </c>
      <c r="W328" s="79"/>
    </row>
    <row r="329" spans="1:23" x14ac:dyDescent="0.25">
      <c r="A329" s="23" t="s">
        <v>3435</v>
      </c>
      <c r="B329" s="24">
        <v>45531</v>
      </c>
      <c r="C329" s="23" t="s">
        <v>20</v>
      </c>
      <c r="D329" s="23" t="s">
        <v>3521</v>
      </c>
      <c r="E329" s="23" t="s">
        <v>4241</v>
      </c>
      <c r="F329" s="23" t="s">
        <v>2424</v>
      </c>
      <c r="G329" s="23" t="s">
        <v>3514</v>
      </c>
      <c r="H329" s="23" t="s">
        <v>1598</v>
      </c>
      <c r="I329" s="23" t="s">
        <v>3485</v>
      </c>
      <c r="J329" s="23" t="s">
        <v>193</v>
      </c>
      <c r="K329" s="23" t="s">
        <v>21</v>
      </c>
      <c r="L329" s="25">
        <v>5</v>
      </c>
      <c r="M329" s="26">
        <v>143.99</v>
      </c>
      <c r="N329" s="72">
        <v>0.2</v>
      </c>
      <c r="O329" s="25">
        <v>575.96</v>
      </c>
      <c r="P329" s="25">
        <v>157.85</v>
      </c>
      <c r="Q329" s="25">
        <v>418.11</v>
      </c>
      <c r="R329" s="25">
        <v>515.01</v>
      </c>
      <c r="S329" s="23" t="s">
        <v>440</v>
      </c>
      <c r="W329" s="79"/>
    </row>
    <row r="330" spans="1:23" x14ac:dyDescent="0.25">
      <c r="A330" s="23" t="s">
        <v>4349</v>
      </c>
      <c r="B330" s="24">
        <v>45531</v>
      </c>
      <c r="C330" s="23" t="s">
        <v>15</v>
      </c>
      <c r="D330" s="23" t="s">
        <v>3518</v>
      </c>
      <c r="E330" s="23" t="s">
        <v>4264</v>
      </c>
      <c r="F330" s="23" t="s">
        <v>2423</v>
      </c>
      <c r="G330" s="23" t="s">
        <v>3526</v>
      </c>
      <c r="H330" s="23" t="s">
        <v>507</v>
      </c>
      <c r="I330" s="23" t="s">
        <v>3471</v>
      </c>
      <c r="J330" s="23" t="s">
        <v>39</v>
      </c>
      <c r="K330" s="23" t="s">
        <v>492</v>
      </c>
      <c r="L330" s="25">
        <v>4</v>
      </c>
      <c r="M330" s="26">
        <v>1280.68</v>
      </c>
      <c r="N330" s="72">
        <v>0.15</v>
      </c>
      <c r="O330" s="25">
        <v>4354.3100000000004</v>
      </c>
      <c r="P330" s="25">
        <v>3431.01</v>
      </c>
      <c r="Q330" s="25">
        <v>923.3</v>
      </c>
      <c r="R330" s="25">
        <v>3956.96</v>
      </c>
      <c r="S330" s="23" t="s">
        <v>439</v>
      </c>
      <c r="W330" s="79"/>
    </row>
    <row r="331" spans="1:23" x14ac:dyDescent="0.25">
      <c r="A331" s="23" t="s">
        <v>4350</v>
      </c>
      <c r="B331" s="24">
        <v>45531</v>
      </c>
      <c r="C331" s="23" t="s">
        <v>20</v>
      </c>
      <c r="D331" s="23" t="s">
        <v>3521</v>
      </c>
      <c r="E331" s="23" t="s">
        <v>4253</v>
      </c>
      <c r="F331" s="23" t="s">
        <v>2424</v>
      </c>
      <c r="G331" s="23" t="s">
        <v>3526</v>
      </c>
      <c r="H331" s="23" t="s">
        <v>1598</v>
      </c>
      <c r="I331" s="23" t="s">
        <v>3485</v>
      </c>
      <c r="J331" s="23" t="s">
        <v>193</v>
      </c>
      <c r="K331" s="23" t="s">
        <v>21</v>
      </c>
      <c r="L331" s="25">
        <v>1</v>
      </c>
      <c r="M331" s="26">
        <v>148.27000000000001</v>
      </c>
      <c r="N331" s="72">
        <v>0.05</v>
      </c>
      <c r="O331" s="25">
        <v>140.86000000000001</v>
      </c>
      <c r="P331" s="25">
        <v>50.55</v>
      </c>
      <c r="Q331" s="25">
        <v>90.31</v>
      </c>
      <c r="R331" s="25">
        <v>169.5</v>
      </c>
      <c r="S331" s="23" t="s">
        <v>438</v>
      </c>
      <c r="W331" s="79"/>
    </row>
    <row r="332" spans="1:23" x14ac:dyDescent="0.25">
      <c r="A332" s="23" t="s">
        <v>4351</v>
      </c>
      <c r="B332" s="24">
        <v>45532</v>
      </c>
      <c r="C332" s="23" t="s">
        <v>15</v>
      </c>
      <c r="D332" s="23" t="s">
        <v>3517</v>
      </c>
      <c r="E332" s="23" t="s">
        <v>4252</v>
      </c>
      <c r="F332" s="23" t="s">
        <v>2422</v>
      </c>
      <c r="G332" s="23" t="s">
        <v>3514</v>
      </c>
      <c r="H332" s="23" t="s">
        <v>1598</v>
      </c>
      <c r="I332" s="23" t="s">
        <v>3485</v>
      </c>
      <c r="J332" s="23" t="s">
        <v>193</v>
      </c>
      <c r="K332" s="23" t="s">
        <v>16</v>
      </c>
      <c r="L332" s="25">
        <v>11</v>
      </c>
      <c r="M332" s="26">
        <v>144.49</v>
      </c>
      <c r="N332" s="72">
        <v>0.05</v>
      </c>
      <c r="O332" s="25">
        <v>1509.92</v>
      </c>
      <c r="P332" s="25">
        <v>411.11</v>
      </c>
      <c r="Q332" s="25">
        <v>1098.81</v>
      </c>
      <c r="R332" s="25">
        <v>1647.09</v>
      </c>
      <c r="S332" s="23" t="s">
        <v>440</v>
      </c>
      <c r="W332" s="79"/>
    </row>
    <row r="333" spans="1:23" x14ac:dyDescent="0.25">
      <c r="A333" s="23" t="s">
        <v>3434</v>
      </c>
      <c r="B333" s="24">
        <v>45533</v>
      </c>
      <c r="C333" s="23" t="s">
        <v>20</v>
      </c>
      <c r="D333" s="23" t="s">
        <v>3521</v>
      </c>
      <c r="E333" s="23" t="s">
        <v>4246</v>
      </c>
      <c r="F333" s="23" t="s">
        <v>2422</v>
      </c>
      <c r="G333" s="23" t="s">
        <v>3516</v>
      </c>
      <c r="H333" s="23" t="s">
        <v>516</v>
      </c>
      <c r="I333" s="23" t="s">
        <v>3475</v>
      </c>
      <c r="J333" s="23" t="s">
        <v>191</v>
      </c>
      <c r="K333" s="23" t="s">
        <v>21</v>
      </c>
      <c r="L333" s="25">
        <v>23</v>
      </c>
      <c r="M333" s="26">
        <v>96.75</v>
      </c>
      <c r="N333" s="72">
        <v>0</v>
      </c>
      <c r="O333" s="25">
        <v>2225.25</v>
      </c>
      <c r="P333" s="25">
        <v>1135.4000000000001</v>
      </c>
      <c r="Q333" s="25">
        <v>1089.8499999999999</v>
      </c>
      <c r="R333" s="25">
        <v>1864.31</v>
      </c>
      <c r="S333" s="23" t="s">
        <v>439</v>
      </c>
      <c r="W333" s="79"/>
    </row>
    <row r="334" spans="1:23" x14ac:dyDescent="0.25">
      <c r="A334" s="23" t="s">
        <v>4352</v>
      </c>
      <c r="B334" s="24">
        <v>45533</v>
      </c>
      <c r="C334" s="23" t="s">
        <v>15</v>
      </c>
      <c r="D334" s="23" t="s">
        <v>3517</v>
      </c>
      <c r="E334" s="23" t="s">
        <v>4250</v>
      </c>
      <c r="F334" s="23" t="s">
        <v>2422</v>
      </c>
      <c r="G334" s="23" t="s">
        <v>3514</v>
      </c>
      <c r="H334" s="23" t="s">
        <v>1597</v>
      </c>
      <c r="I334" s="23" t="s">
        <v>3481</v>
      </c>
      <c r="J334" s="23" t="s">
        <v>279</v>
      </c>
      <c r="K334" s="23" t="s">
        <v>16</v>
      </c>
      <c r="L334" s="25">
        <v>5</v>
      </c>
      <c r="M334" s="26">
        <v>238.73</v>
      </c>
      <c r="N334" s="72">
        <v>0</v>
      </c>
      <c r="O334" s="25">
        <v>1193.6500000000001</v>
      </c>
      <c r="P334" s="25">
        <v>733.28</v>
      </c>
      <c r="Q334" s="25">
        <v>460.37</v>
      </c>
      <c r="R334" s="25">
        <v>1161.92</v>
      </c>
      <c r="S334" s="23" t="s">
        <v>442</v>
      </c>
      <c r="W334" s="79"/>
    </row>
    <row r="335" spans="1:23" x14ac:dyDescent="0.25">
      <c r="A335" s="23" t="s">
        <v>4353</v>
      </c>
      <c r="B335" s="24">
        <v>45533</v>
      </c>
      <c r="C335" s="23" t="s">
        <v>29</v>
      </c>
      <c r="D335" s="23" t="s">
        <v>230</v>
      </c>
      <c r="E335" s="23" t="s">
        <v>230</v>
      </c>
      <c r="F335" s="23" t="s">
        <v>2422</v>
      </c>
      <c r="G335" s="23" t="s">
        <v>3523</v>
      </c>
      <c r="H335" s="23" t="s">
        <v>1598</v>
      </c>
      <c r="I335" s="23" t="s">
        <v>3485</v>
      </c>
      <c r="J335" s="23" t="s">
        <v>193</v>
      </c>
      <c r="K335" s="23" t="s">
        <v>67</v>
      </c>
      <c r="L335" s="25">
        <v>8</v>
      </c>
      <c r="M335" s="26">
        <v>144.18</v>
      </c>
      <c r="N335" s="72">
        <v>0</v>
      </c>
      <c r="O335" s="25">
        <v>1153.44</v>
      </c>
      <c r="P335" s="25">
        <v>408.87</v>
      </c>
      <c r="Q335" s="25">
        <v>744.57</v>
      </c>
      <c r="R335" s="25">
        <v>1399.23</v>
      </c>
      <c r="S335" s="23" t="s">
        <v>439</v>
      </c>
      <c r="W335" s="79"/>
    </row>
    <row r="336" spans="1:23" x14ac:dyDescent="0.25">
      <c r="A336" s="23" t="s">
        <v>4354</v>
      </c>
      <c r="B336" s="24">
        <v>45533</v>
      </c>
      <c r="C336" s="23" t="s">
        <v>40</v>
      </c>
      <c r="D336" s="23" t="s">
        <v>3511</v>
      </c>
      <c r="E336" s="23" t="s">
        <v>4248</v>
      </c>
      <c r="F336" s="23" t="s">
        <v>2424</v>
      </c>
      <c r="G336" s="23" t="s">
        <v>3512</v>
      </c>
      <c r="H336" s="23" t="s">
        <v>507</v>
      </c>
      <c r="I336" s="23" t="s">
        <v>3470</v>
      </c>
      <c r="J336" s="23" t="s">
        <v>73</v>
      </c>
      <c r="K336" s="23" t="s">
        <v>493</v>
      </c>
      <c r="L336" s="25">
        <v>6</v>
      </c>
      <c r="M336" s="26">
        <v>1529.9</v>
      </c>
      <c r="N336" s="72">
        <v>0.05</v>
      </c>
      <c r="O336" s="25">
        <v>8720.43</v>
      </c>
      <c r="P336" s="25">
        <v>6323.14</v>
      </c>
      <c r="Q336" s="25">
        <v>2397.29</v>
      </c>
      <c r="R336" s="25">
        <v>7834.2</v>
      </c>
      <c r="S336" s="23" t="s">
        <v>439</v>
      </c>
      <c r="W336" s="79"/>
    </row>
    <row r="337" spans="1:23" x14ac:dyDescent="0.25">
      <c r="A337" s="23" t="s">
        <v>4355</v>
      </c>
      <c r="B337" s="24">
        <v>45536</v>
      </c>
      <c r="C337" s="23" t="s">
        <v>15</v>
      </c>
      <c r="D337" s="23" t="s">
        <v>3515</v>
      </c>
      <c r="E337" s="23" t="s">
        <v>249</v>
      </c>
      <c r="F337" s="23" t="s">
        <v>2424</v>
      </c>
      <c r="G337" s="23" t="s">
        <v>3514</v>
      </c>
      <c r="H337" s="23" t="s">
        <v>516</v>
      </c>
      <c r="I337" s="23" t="s">
        <v>3474</v>
      </c>
      <c r="J337" s="23" t="s">
        <v>54</v>
      </c>
      <c r="K337" s="23" t="s">
        <v>25</v>
      </c>
      <c r="L337" s="25">
        <v>5</v>
      </c>
      <c r="M337" s="26">
        <v>88.47</v>
      </c>
      <c r="N337" s="72">
        <v>0</v>
      </c>
      <c r="O337" s="25">
        <v>442.35</v>
      </c>
      <c r="P337" s="25">
        <v>245.66</v>
      </c>
      <c r="Q337" s="25">
        <v>196.69</v>
      </c>
      <c r="R337" s="25">
        <v>415.13</v>
      </c>
      <c r="S337" s="23" t="s">
        <v>439</v>
      </c>
      <c r="W337" s="79"/>
    </row>
    <row r="338" spans="1:23" x14ac:dyDescent="0.25">
      <c r="A338" s="23" t="s">
        <v>4356</v>
      </c>
      <c r="B338" s="24">
        <v>45536</v>
      </c>
      <c r="C338" s="23" t="s">
        <v>15</v>
      </c>
      <c r="D338" s="23" t="s">
        <v>3524</v>
      </c>
      <c r="E338" s="23" t="s">
        <v>226</v>
      </c>
      <c r="F338" s="23" t="s">
        <v>2422</v>
      </c>
      <c r="G338" s="23" t="s">
        <v>3512</v>
      </c>
      <c r="H338" s="23" t="s">
        <v>1596</v>
      </c>
      <c r="I338" s="23" t="s">
        <v>3478</v>
      </c>
      <c r="J338" s="23" t="s">
        <v>14</v>
      </c>
      <c r="K338" s="23" t="s">
        <v>55</v>
      </c>
      <c r="L338" s="25">
        <v>15</v>
      </c>
      <c r="M338" s="26">
        <v>147.77000000000001</v>
      </c>
      <c r="N338" s="72">
        <v>0</v>
      </c>
      <c r="O338" s="25">
        <v>2216.5500000000002</v>
      </c>
      <c r="P338" s="25">
        <v>1526.18</v>
      </c>
      <c r="Q338" s="25">
        <v>690.37</v>
      </c>
      <c r="R338" s="25">
        <v>2569.16</v>
      </c>
      <c r="S338" s="23" t="s">
        <v>439</v>
      </c>
      <c r="W338" s="79"/>
    </row>
    <row r="339" spans="1:23" x14ac:dyDescent="0.25">
      <c r="A339" s="23" t="s">
        <v>4357</v>
      </c>
      <c r="B339" s="24">
        <v>45537</v>
      </c>
      <c r="C339" s="23" t="s">
        <v>20</v>
      </c>
      <c r="D339" s="23" t="s">
        <v>3513</v>
      </c>
      <c r="E339" s="23" t="s">
        <v>4236</v>
      </c>
      <c r="F339" s="23" t="s">
        <v>2423</v>
      </c>
      <c r="G339" s="23" t="s">
        <v>3516</v>
      </c>
      <c r="H339" s="23" t="s">
        <v>516</v>
      </c>
      <c r="I339" s="23" t="s">
        <v>3473</v>
      </c>
      <c r="J339" s="23" t="s">
        <v>33</v>
      </c>
      <c r="K339" s="23" t="s">
        <v>64</v>
      </c>
      <c r="L339" s="25">
        <v>51</v>
      </c>
      <c r="M339" s="26">
        <v>41.93</v>
      </c>
      <c r="N339" s="72">
        <v>0</v>
      </c>
      <c r="O339" s="25">
        <v>2138.4299999999998</v>
      </c>
      <c r="P339" s="25">
        <v>1080.79</v>
      </c>
      <c r="Q339" s="25">
        <v>1057.6400000000001</v>
      </c>
      <c r="R339" s="25">
        <v>2253.27</v>
      </c>
      <c r="S339" s="23" t="s">
        <v>441</v>
      </c>
      <c r="W339" s="79"/>
    </row>
    <row r="340" spans="1:23" x14ac:dyDescent="0.25">
      <c r="A340" s="23" t="s">
        <v>4358</v>
      </c>
      <c r="B340" s="24">
        <v>45537</v>
      </c>
      <c r="C340" s="23" t="s">
        <v>50</v>
      </c>
      <c r="D340" s="23" t="s">
        <v>3522</v>
      </c>
      <c r="E340" s="23" t="s">
        <v>4257</v>
      </c>
      <c r="F340" s="23" t="s">
        <v>2424</v>
      </c>
      <c r="G340" s="23" t="s">
        <v>3514</v>
      </c>
      <c r="H340" s="23" t="s">
        <v>1597</v>
      </c>
      <c r="I340" s="23" t="s">
        <v>3481</v>
      </c>
      <c r="J340" s="23" t="s">
        <v>90</v>
      </c>
      <c r="K340" s="23" t="s">
        <v>51</v>
      </c>
      <c r="L340" s="25">
        <v>11</v>
      </c>
      <c r="M340" s="26">
        <v>89.66</v>
      </c>
      <c r="N340" s="72">
        <v>0</v>
      </c>
      <c r="O340" s="25">
        <v>986.26</v>
      </c>
      <c r="P340" s="25">
        <v>587.1</v>
      </c>
      <c r="Q340" s="25">
        <v>399.16</v>
      </c>
      <c r="R340" s="25">
        <v>1156.72</v>
      </c>
      <c r="S340" s="23" t="s">
        <v>441</v>
      </c>
      <c r="W340" s="79"/>
    </row>
    <row r="341" spans="1:23" x14ac:dyDescent="0.25">
      <c r="A341" s="23" t="s">
        <v>4359</v>
      </c>
      <c r="B341" s="24">
        <v>45538</v>
      </c>
      <c r="C341" s="23" t="s">
        <v>29</v>
      </c>
      <c r="D341" s="23" t="s">
        <v>3520</v>
      </c>
      <c r="E341" s="23" t="s">
        <v>4259</v>
      </c>
      <c r="F341" s="23" t="s">
        <v>2424</v>
      </c>
      <c r="G341" s="23" t="s">
        <v>3514</v>
      </c>
      <c r="H341" s="23" t="s">
        <v>516</v>
      </c>
      <c r="I341" s="23" t="s">
        <v>3473</v>
      </c>
      <c r="J341" s="23" t="s">
        <v>33</v>
      </c>
      <c r="K341" s="23" t="s">
        <v>67</v>
      </c>
      <c r="L341" s="25">
        <v>13</v>
      </c>
      <c r="M341" s="26">
        <v>41.94</v>
      </c>
      <c r="N341" s="72">
        <v>0.05</v>
      </c>
      <c r="O341" s="25">
        <v>517.96</v>
      </c>
      <c r="P341" s="25">
        <v>286.52</v>
      </c>
      <c r="Q341" s="25">
        <v>231.44</v>
      </c>
      <c r="R341" s="25">
        <v>510.15</v>
      </c>
      <c r="S341" s="23" t="s">
        <v>439</v>
      </c>
      <c r="W341" s="79"/>
    </row>
    <row r="342" spans="1:23" x14ac:dyDescent="0.25">
      <c r="A342" s="23" t="s">
        <v>4360</v>
      </c>
      <c r="B342" s="24">
        <v>45538</v>
      </c>
      <c r="C342" s="23" t="s">
        <v>15</v>
      </c>
      <c r="D342" s="23" t="s">
        <v>3515</v>
      </c>
      <c r="E342" s="23" t="s">
        <v>4238</v>
      </c>
      <c r="F342" s="23" t="s">
        <v>2422</v>
      </c>
      <c r="G342" s="23" t="s">
        <v>3512</v>
      </c>
      <c r="H342" s="23" t="s">
        <v>516</v>
      </c>
      <c r="I342" s="23" t="s">
        <v>3475</v>
      </c>
      <c r="J342" s="23" t="s">
        <v>191</v>
      </c>
      <c r="K342" s="23" t="s">
        <v>25</v>
      </c>
      <c r="L342" s="25">
        <v>60</v>
      </c>
      <c r="M342" s="26">
        <v>96.72</v>
      </c>
      <c r="N342" s="72">
        <v>0.2</v>
      </c>
      <c r="O342" s="25">
        <v>4642.5600000000004</v>
      </c>
      <c r="P342" s="25">
        <v>2572.12</v>
      </c>
      <c r="Q342" s="25">
        <v>2070.44</v>
      </c>
      <c r="R342" s="25">
        <v>5697.06</v>
      </c>
      <c r="S342" s="23" t="s">
        <v>439</v>
      </c>
      <c r="W342" s="79"/>
    </row>
    <row r="343" spans="1:23" x14ac:dyDescent="0.25">
      <c r="A343" s="23" t="s">
        <v>4361</v>
      </c>
      <c r="B343" s="24">
        <v>45539</v>
      </c>
      <c r="C343" s="23" t="s">
        <v>20</v>
      </c>
      <c r="D343" s="23" t="s">
        <v>3521</v>
      </c>
      <c r="E343" s="23" t="s">
        <v>4237</v>
      </c>
      <c r="F343" s="23" t="s">
        <v>2423</v>
      </c>
      <c r="G343" s="23" t="s">
        <v>3526</v>
      </c>
      <c r="H343" s="23" t="s">
        <v>1599</v>
      </c>
      <c r="I343" s="23" t="s">
        <v>3486</v>
      </c>
      <c r="J343" s="23" t="s">
        <v>190</v>
      </c>
      <c r="K343" s="23" t="s">
        <v>64</v>
      </c>
      <c r="L343" s="25">
        <v>8</v>
      </c>
      <c r="M343" s="26">
        <v>714.08</v>
      </c>
      <c r="N343" s="72">
        <v>0.05</v>
      </c>
      <c r="O343" s="25">
        <v>5427.01</v>
      </c>
      <c r="P343" s="25">
        <v>3229.99</v>
      </c>
      <c r="Q343" s="25">
        <v>2197.02</v>
      </c>
      <c r="R343" s="25">
        <v>5152.47</v>
      </c>
      <c r="S343" s="23" t="s">
        <v>439</v>
      </c>
      <c r="W343" s="79"/>
    </row>
    <row r="344" spans="1:23" x14ac:dyDescent="0.25">
      <c r="A344" s="23" t="s">
        <v>4362</v>
      </c>
      <c r="B344" s="24">
        <v>45540</v>
      </c>
      <c r="C344" s="23" t="s">
        <v>15</v>
      </c>
      <c r="D344" s="23" t="s">
        <v>3518</v>
      </c>
      <c r="E344" s="23" t="s">
        <v>4242</v>
      </c>
      <c r="F344" s="23" t="s">
        <v>2424</v>
      </c>
      <c r="G344" s="23" t="s">
        <v>3516</v>
      </c>
      <c r="H344" s="23" t="s">
        <v>1597</v>
      </c>
      <c r="I344" s="23" t="s">
        <v>3481</v>
      </c>
      <c r="J344" s="23" t="s">
        <v>279</v>
      </c>
      <c r="K344" s="23" t="s">
        <v>25</v>
      </c>
      <c r="L344" s="25">
        <v>13</v>
      </c>
      <c r="M344" s="26">
        <v>242.57</v>
      </c>
      <c r="N344" s="72">
        <v>0.08</v>
      </c>
      <c r="O344" s="25">
        <v>2901.14</v>
      </c>
      <c r="P344" s="25">
        <v>2023.33</v>
      </c>
      <c r="Q344" s="25">
        <v>877.81</v>
      </c>
      <c r="R344" s="25">
        <v>3347.85</v>
      </c>
      <c r="S344" s="23" t="s">
        <v>439</v>
      </c>
      <c r="W344" s="79"/>
    </row>
    <row r="345" spans="1:23" x14ac:dyDescent="0.25">
      <c r="A345" s="23" t="s">
        <v>4363</v>
      </c>
      <c r="B345" s="24">
        <v>45540</v>
      </c>
      <c r="C345" s="23" t="s">
        <v>15</v>
      </c>
      <c r="D345" s="23" t="s">
        <v>3517</v>
      </c>
      <c r="E345" s="23" t="s">
        <v>4254</v>
      </c>
      <c r="F345" s="23" t="s">
        <v>2422</v>
      </c>
      <c r="G345" s="23" t="s">
        <v>3523</v>
      </c>
      <c r="H345" s="23" t="s">
        <v>523</v>
      </c>
      <c r="I345" s="23" t="s">
        <v>3476</v>
      </c>
      <c r="J345" s="23" t="s">
        <v>94</v>
      </c>
      <c r="K345" s="23" t="s">
        <v>55</v>
      </c>
      <c r="L345" s="25">
        <v>9</v>
      </c>
      <c r="M345" s="26">
        <v>205.63</v>
      </c>
      <c r="N345" s="72">
        <v>0.15</v>
      </c>
      <c r="O345" s="25">
        <v>1573.07</v>
      </c>
      <c r="P345" s="25">
        <v>858.75</v>
      </c>
      <c r="Q345" s="25">
        <v>714.32</v>
      </c>
      <c r="R345" s="25">
        <v>1618.42</v>
      </c>
      <c r="S345" s="23" t="s">
        <v>438</v>
      </c>
      <c r="W345" s="79"/>
    </row>
    <row r="346" spans="1:23" x14ac:dyDescent="0.25">
      <c r="A346" s="23" t="s">
        <v>4364</v>
      </c>
      <c r="B346" s="24">
        <v>45541</v>
      </c>
      <c r="C346" s="23" t="s">
        <v>20</v>
      </c>
      <c r="D346" s="23" t="s">
        <v>3513</v>
      </c>
      <c r="E346" s="23" t="s">
        <v>4236</v>
      </c>
      <c r="F346" s="23" t="s">
        <v>2424</v>
      </c>
      <c r="G346" s="23" t="s">
        <v>3523</v>
      </c>
      <c r="H346" s="23" t="s">
        <v>1598</v>
      </c>
      <c r="I346" s="23" t="s">
        <v>3485</v>
      </c>
      <c r="J346" s="23" t="s">
        <v>193</v>
      </c>
      <c r="K346" s="23" t="s">
        <v>491</v>
      </c>
      <c r="L346" s="25">
        <v>3</v>
      </c>
      <c r="M346" s="26">
        <v>144.37</v>
      </c>
      <c r="N346" s="72">
        <v>0.15</v>
      </c>
      <c r="O346" s="25">
        <v>368.14</v>
      </c>
      <c r="P346" s="25">
        <v>124.39</v>
      </c>
      <c r="Q346" s="25">
        <v>243.75</v>
      </c>
      <c r="R346" s="25">
        <v>315.02</v>
      </c>
      <c r="S346" s="23" t="s">
        <v>439</v>
      </c>
      <c r="W346" s="79"/>
    </row>
    <row r="347" spans="1:23" x14ac:dyDescent="0.25">
      <c r="A347" s="23" t="s">
        <v>4365</v>
      </c>
      <c r="B347" s="24">
        <v>45541</v>
      </c>
      <c r="C347" s="23" t="s">
        <v>20</v>
      </c>
      <c r="D347" s="23" t="s">
        <v>3521</v>
      </c>
      <c r="E347" s="23" t="s">
        <v>4246</v>
      </c>
      <c r="F347" s="23" t="s">
        <v>2426</v>
      </c>
      <c r="G347" s="23" t="s">
        <v>3512</v>
      </c>
      <c r="H347" s="23" t="s">
        <v>1599</v>
      </c>
      <c r="I347" s="23" t="s">
        <v>3487</v>
      </c>
      <c r="J347" s="23" t="s">
        <v>66</v>
      </c>
      <c r="K347" s="23" t="s">
        <v>491</v>
      </c>
      <c r="L347" s="25">
        <v>30</v>
      </c>
      <c r="M347" s="26">
        <v>533.02</v>
      </c>
      <c r="N347" s="72">
        <v>0.1</v>
      </c>
      <c r="O347" s="25">
        <v>14391.54</v>
      </c>
      <c r="P347" s="25">
        <v>9409.8799999999992</v>
      </c>
      <c r="Q347" s="25">
        <v>4981.66</v>
      </c>
      <c r="R347" s="25">
        <v>16069.73</v>
      </c>
      <c r="S347" s="23" t="s">
        <v>439</v>
      </c>
      <c r="W347" s="79"/>
    </row>
    <row r="348" spans="1:23" x14ac:dyDescent="0.25">
      <c r="A348" s="23" t="s">
        <v>4366</v>
      </c>
      <c r="B348" s="24">
        <v>45542</v>
      </c>
      <c r="C348" s="23" t="s">
        <v>15</v>
      </c>
      <c r="D348" s="23" t="s">
        <v>3524</v>
      </c>
      <c r="E348" s="23" t="s">
        <v>4245</v>
      </c>
      <c r="F348" s="23" t="s">
        <v>2424</v>
      </c>
      <c r="G348" s="23" t="s">
        <v>3512</v>
      </c>
      <c r="H348" s="23" t="s">
        <v>523</v>
      </c>
      <c r="I348" s="23" t="s">
        <v>3475</v>
      </c>
      <c r="J348" s="23" t="s">
        <v>76</v>
      </c>
      <c r="K348" s="23" t="s">
        <v>55</v>
      </c>
      <c r="L348" s="25">
        <v>27</v>
      </c>
      <c r="M348" s="26">
        <v>373.16</v>
      </c>
      <c r="N348" s="72">
        <v>0</v>
      </c>
      <c r="O348" s="25">
        <v>10075.32</v>
      </c>
      <c r="P348" s="25">
        <v>6028.77</v>
      </c>
      <c r="Q348" s="25">
        <v>4046.55</v>
      </c>
      <c r="R348" s="25">
        <v>10078.73</v>
      </c>
      <c r="S348" s="23" t="s">
        <v>440</v>
      </c>
      <c r="W348" s="79"/>
    </row>
    <row r="349" spans="1:23" x14ac:dyDescent="0.25">
      <c r="A349" s="23" t="s">
        <v>4367</v>
      </c>
      <c r="B349" s="24">
        <v>45542</v>
      </c>
      <c r="C349" s="23" t="s">
        <v>29</v>
      </c>
      <c r="D349" s="23" t="s">
        <v>3520</v>
      </c>
      <c r="E349" s="23" t="s">
        <v>4243</v>
      </c>
      <c r="F349" s="23" t="s">
        <v>2422</v>
      </c>
      <c r="G349" s="23" t="s">
        <v>3514</v>
      </c>
      <c r="H349" s="23" t="s">
        <v>523</v>
      </c>
      <c r="I349" s="23" t="s">
        <v>3476</v>
      </c>
      <c r="J349" s="23" t="s">
        <v>94</v>
      </c>
      <c r="K349" s="23" t="s">
        <v>67</v>
      </c>
      <c r="L349" s="25">
        <v>10</v>
      </c>
      <c r="M349" s="26">
        <v>214.42</v>
      </c>
      <c r="N349" s="72">
        <v>0.08</v>
      </c>
      <c r="O349" s="25">
        <v>1972.66</v>
      </c>
      <c r="P349" s="25">
        <v>1050.4100000000001</v>
      </c>
      <c r="Q349" s="25">
        <v>922.25</v>
      </c>
      <c r="R349" s="25">
        <v>1780.45</v>
      </c>
      <c r="S349" s="23" t="s">
        <v>439</v>
      </c>
      <c r="W349" s="79"/>
    </row>
    <row r="350" spans="1:23" x14ac:dyDescent="0.25">
      <c r="A350" s="23" t="s">
        <v>4368</v>
      </c>
      <c r="B350" s="24">
        <v>45543</v>
      </c>
      <c r="C350" s="23" t="s">
        <v>20</v>
      </c>
      <c r="D350" s="23" t="s">
        <v>3521</v>
      </c>
      <c r="E350" s="23" t="s">
        <v>4237</v>
      </c>
      <c r="F350" s="23" t="s">
        <v>2423</v>
      </c>
      <c r="G350" s="23" t="s">
        <v>3526</v>
      </c>
      <c r="H350" s="23" t="s">
        <v>516</v>
      </c>
      <c r="I350" s="23" t="s">
        <v>3474</v>
      </c>
      <c r="J350" s="23" t="s">
        <v>54</v>
      </c>
      <c r="K350" s="23" t="s">
        <v>491</v>
      </c>
      <c r="L350" s="25">
        <v>23</v>
      </c>
      <c r="M350" s="26">
        <v>86.7</v>
      </c>
      <c r="N350" s="72">
        <v>0.2</v>
      </c>
      <c r="O350" s="25">
        <v>1595.28</v>
      </c>
      <c r="P350" s="25">
        <v>929.99</v>
      </c>
      <c r="Q350" s="25">
        <v>665.29</v>
      </c>
      <c r="R350" s="25">
        <v>1831.03</v>
      </c>
      <c r="S350" s="23" t="s">
        <v>439</v>
      </c>
      <c r="W350" s="79"/>
    </row>
    <row r="351" spans="1:23" x14ac:dyDescent="0.25">
      <c r="A351" s="23" t="s">
        <v>4369</v>
      </c>
      <c r="B351" s="24">
        <v>45544</v>
      </c>
      <c r="C351" s="23" t="s">
        <v>20</v>
      </c>
      <c r="D351" s="23" t="s">
        <v>3513</v>
      </c>
      <c r="E351" s="23" t="s">
        <v>4236</v>
      </c>
      <c r="F351" s="23" t="s">
        <v>2425</v>
      </c>
      <c r="G351" s="23" t="s">
        <v>3512</v>
      </c>
      <c r="H351" s="23" t="s">
        <v>1596</v>
      </c>
      <c r="I351" s="23" t="s">
        <v>3478</v>
      </c>
      <c r="J351" s="23" t="s">
        <v>14</v>
      </c>
      <c r="K351" s="23" t="s">
        <v>491</v>
      </c>
      <c r="L351" s="25">
        <v>11</v>
      </c>
      <c r="M351" s="26">
        <v>144.97</v>
      </c>
      <c r="N351" s="72">
        <v>0.1</v>
      </c>
      <c r="O351" s="25">
        <v>1435.2</v>
      </c>
      <c r="P351" s="25">
        <v>865.99</v>
      </c>
      <c r="Q351" s="25">
        <v>569.21</v>
      </c>
      <c r="R351" s="25">
        <v>1527.13</v>
      </c>
      <c r="S351" s="23" t="s">
        <v>438</v>
      </c>
      <c r="W351" s="79"/>
    </row>
    <row r="352" spans="1:23" x14ac:dyDescent="0.25">
      <c r="A352" s="23" t="s">
        <v>4370</v>
      </c>
      <c r="B352" s="24">
        <v>45546</v>
      </c>
      <c r="C352" s="23" t="s">
        <v>50</v>
      </c>
      <c r="D352" s="23" t="s">
        <v>3522</v>
      </c>
      <c r="E352" s="23" t="s">
        <v>4240</v>
      </c>
      <c r="F352" s="23" t="s">
        <v>2423</v>
      </c>
      <c r="G352" s="23" t="s">
        <v>3512</v>
      </c>
      <c r="H352" s="23" t="s">
        <v>1597</v>
      </c>
      <c r="I352" s="23" t="s">
        <v>3481</v>
      </c>
      <c r="J352" s="23" t="s">
        <v>279</v>
      </c>
      <c r="K352" s="23" t="s">
        <v>87</v>
      </c>
      <c r="L352" s="25">
        <v>8</v>
      </c>
      <c r="M352" s="26">
        <v>228.01</v>
      </c>
      <c r="N352" s="72">
        <v>0.08</v>
      </c>
      <c r="O352" s="25">
        <v>1678.15</v>
      </c>
      <c r="P352" s="25">
        <v>1053.06</v>
      </c>
      <c r="Q352" s="25">
        <v>625.09</v>
      </c>
      <c r="R352" s="25">
        <v>1834.75</v>
      </c>
      <c r="S352" s="23" t="s">
        <v>439</v>
      </c>
      <c r="W352" s="79"/>
    </row>
    <row r="353" spans="1:23" x14ac:dyDescent="0.25">
      <c r="A353" s="23" t="s">
        <v>4371</v>
      </c>
      <c r="B353" s="24">
        <v>45546</v>
      </c>
      <c r="C353" s="23" t="s">
        <v>40</v>
      </c>
      <c r="D353" s="23" t="s">
        <v>3527</v>
      </c>
      <c r="E353" s="23" t="s">
        <v>4263</v>
      </c>
      <c r="F353" s="23" t="s">
        <v>2422</v>
      </c>
      <c r="G353" s="23" t="s">
        <v>3516</v>
      </c>
      <c r="H353" s="23" t="s">
        <v>1597</v>
      </c>
      <c r="I353" s="23" t="s">
        <v>3481</v>
      </c>
      <c r="J353" s="23" t="s">
        <v>279</v>
      </c>
      <c r="K353" s="23" t="s">
        <v>493</v>
      </c>
      <c r="L353" s="25">
        <v>14</v>
      </c>
      <c r="M353" s="26">
        <v>241.56</v>
      </c>
      <c r="N353" s="72">
        <v>0</v>
      </c>
      <c r="O353" s="25">
        <v>3381.84</v>
      </c>
      <c r="P353" s="25">
        <v>2304.0300000000002</v>
      </c>
      <c r="Q353" s="25">
        <v>1077.81</v>
      </c>
      <c r="R353" s="25">
        <v>4096.6400000000003</v>
      </c>
      <c r="S353" s="23" t="s">
        <v>439</v>
      </c>
      <c r="W353" s="79"/>
    </row>
    <row r="354" spans="1:23" x14ac:dyDescent="0.25">
      <c r="A354" s="23" t="s">
        <v>4372</v>
      </c>
      <c r="B354" s="24">
        <v>45547</v>
      </c>
      <c r="C354" s="23" t="s">
        <v>20</v>
      </c>
      <c r="D354" s="23" t="s">
        <v>3513</v>
      </c>
      <c r="E354" s="23" t="s">
        <v>4236</v>
      </c>
      <c r="F354" s="23" t="s">
        <v>2426</v>
      </c>
      <c r="G354" s="23" t="s">
        <v>3516</v>
      </c>
      <c r="H354" s="23" t="s">
        <v>1596</v>
      </c>
      <c r="I354" s="23" t="s">
        <v>3479</v>
      </c>
      <c r="J354" s="23" t="s">
        <v>24</v>
      </c>
      <c r="K354" s="23" t="s">
        <v>21</v>
      </c>
      <c r="L354" s="25">
        <v>19</v>
      </c>
      <c r="M354" s="26">
        <v>130.66</v>
      </c>
      <c r="N354" s="72">
        <v>0.05</v>
      </c>
      <c r="O354" s="25">
        <v>2358.41</v>
      </c>
      <c r="P354" s="25">
        <v>1698.69</v>
      </c>
      <c r="Q354" s="25">
        <v>659.72</v>
      </c>
      <c r="R354" s="25">
        <v>2738.68</v>
      </c>
      <c r="S354" s="23" t="s">
        <v>440</v>
      </c>
      <c r="W354" s="79"/>
    </row>
    <row r="355" spans="1:23" x14ac:dyDescent="0.25">
      <c r="A355" s="23" t="s">
        <v>3440</v>
      </c>
      <c r="B355" s="24">
        <v>45549</v>
      </c>
      <c r="C355" s="23" t="s">
        <v>29</v>
      </c>
      <c r="D355" s="23" t="s">
        <v>230</v>
      </c>
      <c r="E355" s="23" t="s">
        <v>230</v>
      </c>
      <c r="F355" s="23" t="s">
        <v>2423</v>
      </c>
      <c r="G355" s="23" t="s">
        <v>3514</v>
      </c>
      <c r="H355" s="23" t="s">
        <v>516</v>
      </c>
      <c r="I355" s="23" t="s">
        <v>3474</v>
      </c>
      <c r="J355" s="23" t="s">
        <v>54</v>
      </c>
      <c r="K355" s="23" t="s">
        <v>67</v>
      </c>
      <c r="L355" s="25">
        <v>15</v>
      </c>
      <c r="M355" s="26">
        <v>85.15</v>
      </c>
      <c r="N355" s="72">
        <v>0.05</v>
      </c>
      <c r="O355" s="25">
        <v>1213.3900000000001</v>
      </c>
      <c r="P355" s="25">
        <v>693.47</v>
      </c>
      <c r="Q355" s="25">
        <v>519.91999999999996</v>
      </c>
      <c r="R355" s="25">
        <v>1191.56</v>
      </c>
      <c r="S355" s="23" t="s">
        <v>439</v>
      </c>
      <c r="W355" s="79"/>
    </row>
    <row r="356" spans="1:23" x14ac:dyDescent="0.25">
      <c r="A356" s="23" t="s">
        <v>3436</v>
      </c>
      <c r="B356" s="24">
        <v>45549</v>
      </c>
      <c r="C356" s="23" t="s">
        <v>20</v>
      </c>
      <c r="D356" s="23" t="s">
        <v>3521</v>
      </c>
      <c r="E356" s="23" t="s">
        <v>222</v>
      </c>
      <c r="F356" s="23" t="s">
        <v>2423</v>
      </c>
      <c r="G356" s="23" t="s">
        <v>3514</v>
      </c>
      <c r="H356" s="23" t="s">
        <v>507</v>
      </c>
      <c r="I356" s="23" t="s">
        <v>3470</v>
      </c>
      <c r="J356" s="23" t="s">
        <v>73</v>
      </c>
      <c r="K356" s="23" t="s">
        <v>21</v>
      </c>
      <c r="L356" s="25">
        <v>4</v>
      </c>
      <c r="M356" s="26">
        <v>1472.75</v>
      </c>
      <c r="N356" s="72">
        <v>0</v>
      </c>
      <c r="O356" s="25">
        <v>5891</v>
      </c>
      <c r="P356" s="25">
        <v>4054.97</v>
      </c>
      <c r="Q356" s="25">
        <v>1836.03</v>
      </c>
      <c r="R356" s="25">
        <v>6655.28</v>
      </c>
      <c r="S356" s="23" t="s">
        <v>440</v>
      </c>
      <c r="W356" s="79"/>
    </row>
    <row r="357" spans="1:23" x14ac:dyDescent="0.25">
      <c r="A357" s="23" t="s">
        <v>4373</v>
      </c>
      <c r="B357" s="24">
        <v>45549</v>
      </c>
      <c r="C357" s="23" t="s">
        <v>29</v>
      </c>
      <c r="D357" s="23" t="s">
        <v>3519</v>
      </c>
      <c r="E357" s="23" t="s">
        <v>4247</v>
      </c>
      <c r="F357" s="23" t="s">
        <v>2423</v>
      </c>
      <c r="G357" s="23" t="s">
        <v>3512</v>
      </c>
      <c r="H357" s="23" t="s">
        <v>516</v>
      </c>
      <c r="I357" s="23" t="s">
        <v>3473</v>
      </c>
      <c r="J357" s="23" t="s">
        <v>46</v>
      </c>
      <c r="K357" s="23" t="s">
        <v>34</v>
      </c>
      <c r="L357" s="25">
        <v>23</v>
      </c>
      <c r="M357" s="26">
        <v>124.18</v>
      </c>
      <c r="N357" s="72">
        <v>0.05</v>
      </c>
      <c r="O357" s="25">
        <v>2713.33</v>
      </c>
      <c r="P357" s="25">
        <v>1455.3</v>
      </c>
      <c r="Q357" s="25">
        <v>1258.03</v>
      </c>
      <c r="R357" s="25">
        <v>2321.08</v>
      </c>
      <c r="S357" s="23" t="s">
        <v>439</v>
      </c>
      <c r="W357" s="79"/>
    </row>
    <row r="358" spans="1:23" x14ac:dyDescent="0.25">
      <c r="A358" s="23" t="s">
        <v>4374</v>
      </c>
      <c r="B358" s="24">
        <v>45549</v>
      </c>
      <c r="C358" s="23" t="s">
        <v>20</v>
      </c>
      <c r="D358" s="23" t="s">
        <v>3521</v>
      </c>
      <c r="E358" s="23" t="s">
        <v>222</v>
      </c>
      <c r="F358" s="23" t="s">
        <v>2422</v>
      </c>
      <c r="G358" s="23" t="s">
        <v>3523</v>
      </c>
      <c r="H358" s="23" t="s">
        <v>512</v>
      </c>
      <c r="I358" s="23" t="s">
        <v>3472</v>
      </c>
      <c r="J358" s="23" t="s">
        <v>188</v>
      </c>
      <c r="K358" s="23" t="s">
        <v>64</v>
      </c>
      <c r="L358" s="25">
        <v>8</v>
      </c>
      <c r="M358" s="26">
        <v>311.47000000000003</v>
      </c>
      <c r="N358" s="72">
        <v>0.05</v>
      </c>
      <c r="O358" s="25">
        <v>2367.17</v>
      </c>
      <c r="P358" s="25">
        <v>1514.37</v>
      </c>
      <c r="Q358" s="25">
        <v>852.8</v>
      </c>
      <c r="R358" s="25">
        <v>2862.2</v>
      </c>
      <c r="S358" s="23" t="s">
        <v>438</v>
      </c>
      <c r="W358" s="79"/>
    </row>
    <row r="359" spans="1:23" x14ac:dyDescent="0.25">
      <c r="A359" s="23" t="s">
        <v>4375</v>
      </c>
      <c r="B359" s="24">
        <v>45550</v>
      </c>
      <c r="C359" s="23" t="s">
        <v>15</v>
      </c>
      <c r="D359" s="23" t="s">
        <v>3524</v>
      </c>
      <c r="E359" s="23" t="s">
        <v>4245</v>
      </c>
      <c r="F359" s="23" t="s">
        <v>2423</v>
      </c>
      <c r="G359" s="23" t="s">
        <v>3516</v>
      </c>
      <c r="H359" s="23" t="s">
        <v>516</v>
      </c>
      <c r="I359" s="23" t="s">
        <v>3474</v>
      </c>
      <c r="J359" s="23" t="s">
        <v>19</v>
      </c>
      <c r="K359" s="23" t="s">
        <v>16</v>
      </c>
      <c r="L359" s="25">
        <v>28</v>
      </c>
      <c r="M359" s="26">
        <v>258.95999999999998</v>
      </c>
      <c r="N359" s="72">
        <v>0.1</v>
      </c>
      <c r="O359" s="25">
        <v>6525.79</v>
      </c>
      <c r="P359" s="25">
        <v>3950.15</v>
      </c>
      <c r="Q359" s="25">
        <v>2575.64</v>
      </c>
      <c r="R359" s="25">
        <v>6785.37</v>
      </c>
      <c r="S359" s="23" t="s">
        <v>443</v>
      </c>
      <c r="W359" s="79"/>
    </row>
    <row r="360" spans="1:23" x14ac:dyDescent="0.25">
      <c r="A360" s="23" t="s">
        <v>4376</v>
      </c>
      <c r="B360" s="24">
        <v>45550</v>
      </c>
      <c r="C360" s="23" t="s">
        <v>29</v>
      </c>
      <c r="D360" s="23" t="s">
        <v>3520</v>
      </c>
      <c r="E360" s="23" t="s">
        <v>4243</v>
      </c>
      <c r="F360" s="23" t="s">
        <v>2425</v>
      </c>
      <c r="G360" s="23" t="s">
        <v>3514</v>
      </c>
      <c r="H360" s="23" t="s">
        <v>523</v>
      </c>
      <c r="I360" s="23" t="s">
        <v>3475</v>
      </c>
      <c r="J360" s="23" t="s">
        <v>76</v>
      </c>
      <c r="K360" s="23" t="s">
        <v>34</v>
      </c>
      <c r="L360" s="25">
        <v>10</v>
      </c>
      <c r="M360" s="26">
        <v>374.93</v>
      </c>
      <c r="N360" s="72">
        <v>0.05</v>
      </c>
      <c r="O360" s="25">
        <v>3561.84</v>
      </c>
      <c r="P360" s="25">
        <v>2312</v>
      </c>
      <c r="Q360" s="25">
        <v>1249.8399999999999</v>
      </c>
      <c r="R360" s="25">
        <v>3638.73</v>
      </c>
      <c r="S360" s="23" t="s">
        <v>439</v>
      </c>
      <c r="W360" s="79"/>
    </row>
    <row r="361" spans="1:23" x14ac:dyDescent="0.25">
      <c r="A361" s="23" t="s">
        <v>4377</v>
      </c>
      <c r="B361" s="24">
        <v>45552</v>
      </c>
      <c r="C361" s="23" t="s">
        <v>50</v>
      </c>
      <c r="D361" s="23" t="s">
        <v>3525</v>
      </c>
      <c r="E361" s="23" t="s">
        <v>4258</v>
      </c>
      <c r="F361" s="23" t="s">
        <v>2424</v>
      </c>
      <c r="G361" s="23" t="s">
        <v>3526</v>
      </c>
      <c r="H361" s="23" t="s">
        <v>516</v>
      </c>
      <c r="I361" s="23" t="s">
        <v>3474</v>
      </c>
      <c r="J361" s="23" t="s">
        <v>54</v>
      </c>
      <c r="K361" s="23" t="s">
        <v>87</v>
      </c>
      <c r="L361" s="25">
        <v>14</v>
      </c>
      <c r="M361" s="26">
        <v>83.97</v>
      </c>
      <c r="N361" s="72">
        <v>0.08</v>
      </c>
      <c r="O361" s="25">
        <v>1081.53</v>
      </c>
      <c r="P361" s="25">
        <v>619.01</v>
      </c>
      <c r="Q361" s="25">
        <v>462.52</v>
      </c>
      <c r="R361" s="25">
        <v>1200.21</v>
      </c>
      <c r="S361" s="23" t="s">
        <v>439</v>
      </c>
      <c r="W361" s="79"/>
    </row>
    <row r="362" spans="1:23" x14ac:dyDescent="0.25">
      <c r="A362" s="23" t="s">
        <v>4378</v>
      </c>
      <c r="B362" s="24">
        <v>45553</v>
      </c>
      <c r="C362" s="23" t="s">
        <v>50</v>
      </c>
      <c r="D362" s="23" t="s">
        <v>3525</v>
      </c>
      <c r="E362" s="23" t="s">
        <v>4258</v>
      </c>
      <c r="F362" s="23" t="s">
        <v>2424</v>
      </c>
      <c r="G362" s="23" t="s">
        <v>3514</v>
      </c>
      <c r="H362" s="23" t="s">
        <v>1597</v>
      </c>
      <c r="I362" s="23" t="s">
        <v>3481</v>
      </c>
      <c r="J362" s="23" t="s">
        <v>279</v>
      </c>
      <c r="K362" s="23" t="s">
        <v>87</v>
      </c>
      <c r="L362" s="25">
        <v>4</v>
      </c>
      <c r="M362" s="26">
        <v>230.91</v>
      </c>
      <c r="N362" s="72">
        <v>0.05</v>
      </c>
      <c r="O362" s="25">
        <v>877.46</v>
      </c>
      <c r="P362" s="25">
        <v>565.20000000000005</v>
      </c>
      <c r="Q362" s="25">
        <v>312.26</v>
      </c>
      <c r="R362" s="25">
        <v>993.18</v>
      </c>
      <c r="S362" s="23" t="s">
        <v>441</v>
      </c>
      <c r="W362" s="79"/>
    </row>
    <row r="363" spans="1:23" x14ac:dyDescent="0.25">
      <c r="A363" s="23" t="s">
        <v>4379</v>
      </c>
      <c r="B363" s="24">
        <v>45553</v>
      </c>
      <c r="C363" s="23" t="s">
        <v>20</v>
      </c>
      <c r="D363" s="23" t="s">
        <v>3513</v>
      </c>
      <c r="E363" s="23" t="s">
        <v>4235</v>
      </c>
      <c r="F363" s="23" t="s">
        <v>2424</v>
      </c>
      <c r="G363" s="23" t="s">
        <v>3514</v>
      </c>
      <c r="H363" s="23" t="s">
        <v>1599</v>
      </c>
      <c r="I363" s="23" t="s">
        <v>3488</v>
      </c>
      <c r="J363" s="23" t="s">
        <v>195</v>
      </c>
      <c r="K363" s="23" t="s">
        <v>491</v>
      </c>
      <c r="L363" s="25">
        <v>9</v>
      </c>
      <c r="M363" s="26">
        <v>173.22</v>
      </c>
      <c r="N363" s="72">
        <v>0.2</v>
      </c>
      <c r="O363" s="25">
        <v>1247.18</v>
      </c>
      <c r="P363" s="25">
        <v>609.09</v>
      </c>
      <c r="Q363" s="25">
        <v>638.09</v>
      </c>
      <c r="R363" s="25">
        <v>1438.49</v>
      </c>
      <c r="S363" s="23" t="s">
        <v>439</v>
      </c>
      <c r="W363" s="79"/>
    </row>
    <row r="364" spans="1:23" x14ac:dyDescent="0.25">
      <c r="A364" s="23" t="s">
        <v>4380</v>
      </c>
      <c r="B364" s="24">
        <v>45553</v>
      </c>
      <c r="C364" s="23" t="s">
        <v>20</v>
      </c>
      <c r="D364" s="23" t="s">
        <v>3513</v>
      </c>
      <c r="E364" s="23" t="s">
        <v>4236</v>
      </c>
      <c r="F364" s="23" t="s">
        <v>2426</v>
      </c>
      <c r="G364" s="23" t="s">
        <v>3526</v>
      </c>
      <c r="H364" s="23" t="s">
        <v>507</v>
      </c>
      <c r="I364" s="23" t="s">
        <v>3470</v>
      </c>
      <c r="J364" s="23" t="s">
        <v>194</v>
      </c>
      <c r="K364" s="23" t="s">
        <v>491</v>
      </c>
      <c r="L364" s="25">
        <v>4</v>
      </c>
      <c r="M364" s="26">
        <v>2182.2199999999998</v>
      </c>
      <c r="N364" s="72">
        <v>0</v>
      </c>
      <c r="O364" s="25">
        <v>8728.8799999999992</v>
      </c>
      <c r="P364" s="25">
        <v>6747.97</v>
      </c>
      <c r="Q364" s="25">
        <v>1980.91</v>
      </c>
      <c r="R364" s="25">
        <v>9895.31</v>
      </c>
      <c r="S364" s="23" t="s">
        <v>439</v>
      </c>
      <c r="W364" s="79"/>
    </row>
    <row r="365" spans="1:23" x14ac:dyDescent="0.25">
      <c r="A365" s="23" t="s">
        <v>3438</v>
      </c>
      <c r="B365" s="24">
        <v>45554</v>
      </c>
      <c r="C365" s="23" t="s">
        <v>15</v>
      </c>
      <c r="D365" s="23" t="s">
        <v>3517</v>
      </c>
      <c r="E365" s="23" t="s">
        <v>4262</v>
      </c>
      <c r="F365" s="23" t="s">
        <v>2426</v>
      </c>
      <c r="G365" s="23" t="s">
        <v>3516</v>
      </c>
      <c r="H365" s="23" t="s">
        <v>516</v>
      </c>
      <c r="I365" s="23" t="s">
        <v>3475</v>
      </c>
      <c r="J365" s="23" t="s">
        <v>191</v>
      </c>
      <c r="K365" s="23" t="s">
        <v>55</v>
      </c>
      <c r="L365" s="25">
        <v>36</v>
      </c>
      <c r="M365" s="26">
        <v>99.42</v>
      </c>
      <c r="N365" s="72">
        <v>0.08</v>
      </c>
      <c r="O365" s="25">
        <v>3292.79</v>
      </c>
      <c r="P365" s="25">
        <v>1887.05</v>
      </c>
      <c r="Q365" s="25">
        <v>1405.74</v>
      </c>
      <c r="R365" s="25">
        <v>3455.21</v>
      </c>
      <c r="S365" s="23" t="s">
        <v>443</v>
      </c>
      <c r="W365" s="79"/>
    </row>
    <row r="366" spans="1:23" x14ac:dyDescent="0.25">
      <c r="A366" s="23" t="s">
        <v>4381</v>
      </c>
      <c r="B366" s="24">
        <v>45554</v>
      </c>
      <c r="C366" s="23" t="s">
        <v>15</v>
      </c>
      <c r="D366" s="23" t="s">
        <v>3518</v>
      </c>
      <c r="E366" s="23" t="s">
        <v>4264</v>
      </c>
      <c r="F366" s="23" t="s">
        <v>2426</v>
      </c>
      <c r="G366" s="23" t="s">
        <v>3514</v>
      </c>
      <c r="H366" s="23" t="s">
        <v>1596</v>
      </c>
      <c r="I366" s="23" t="s">
        <v>3478</v>
      </c>
      <c r="J366" s="23" t="s">
        <v>14</v>
      </c>
      <c r="K366" s="23" t="s">
        <v>25</v>
      </c>
      <c r="L366" s="25">
        <v>11</v>
      </c>
      <c r="M366" s="26">
        <v>149.37</v>
      </c>
      <c r="N366" s="72">
        <v>0</v>
      </c>
      <c r="O366" s="25">
        <v>1643.07</v>
      </c>
      <c r="P366" s="25">
        <v>1008.54</v>
      </c>
      <c r="Q366" s="25">
        <v>634.53</v>
      </c>
      <c r="R366" s="25">
        <v>1533.16</v>
      </c>
      <c r="S366" s="23" t="s">
        <v>440</v>
      </c>
      <c r="W366" s="79"/>
    </row>
    <row r="367" spans="1:23" x14ac:dyDescent="0.25">
      <c r="A367" s="23" t="s">
        <v>4382</v>
      </c>
      <c r="B367" s="24">
        <v>45555</v>
      </c>
      <c r="C367" s="23" t="s">
        <v>50</v>
      </c>
      <c r="D367" s="23" t="s">
        <v>3525</v>
      </c>
      <c r="E367" s="23" t="s">
        <v>4258</v>
      </c>
      <c r="F367" s="23" t="s">
        <v>2424</v>
      </c>
      <c r="G367" s="23" t="s">
        <v>3512</v>
      </c>
      <c r="H367" s="23" t="s">
        <v>1598</v>
      </c>
      <c r="I367" s="23" t="s">
        <v>3484</v>
      </c>
      <c r="J367" s="23" t="s">
        <v>28</v>
      </c>
      <c r="K367" s="23" t="s">
        <v>51</v>
      </c>
      <c r="L367" s="25">
        <v>53</v>
      </c>
      <c r="M367" s="26">
        <v>196.43</v>
      </c>
      <c r="N367" s="72">
        <v>0.1</v>
      </c>
      <c r="O367" s="25">
        <v>9369.7099999999991</v>
      </c>
      <c r="P367" s="25">
        <v>2669.06</v>
      </c>
      <c r="Q367" s="25">
        <v>6700.65</v>
      </c>
      <c r="R367" s="25">
        <v>7779.22</v>
      </c>
      <c r="S367" s="23" t="s">
        <v>439</v>
      </c>
      <c r="W367" s="79"/>
    </row>
    <row r="368" spans="1:23" x14ac:dyDescent="0.25">
      <c r="A368" s="23" t="s">
        <v>4383</v>
      </c>
      <c r="B368" s="24">
        <v>45556</v>
      </c>
      <c r="C368" s="23" t="s">
        <v>15</v>
      </c>
      <c r="D368" s="23" t="s">
        <v>3524</v>
      </c>
      <c r="E368" s="23" t="s">
        <v>226</v>
      </c>
      <c r="F368" s="23" t="s">
        <v>2423</v>
      </c>
      <c r="G368" s="23" t="s">
        <v>3526</v>
      </c>
      <c r="H368" s="23" t="s">
        <v>1597</v>
      </c>
      <c r="I368" s="23" t="s">
        <v>3482</v>
      </c>
      <c r="J368" s="23" t="s">
        <v>63</v>
      </c>
      <c r="K368" s="23" t="s">
        <v>25</v>
      </c>
      <c r="L368" s="25">
        <v>1</v>
      </c>
      <c r="M368" s="26">
        <v>494.81</v>
      </c>
      <c r="N368" s="72">
        <v>0.08</v>
      </c>
      <c r="O368" s="25">
        <v>455.23</v>
      </c>
      <c r="P368" s="25">
        <v>312.95</v>
      </c>
      <c r="Q368" s="25">
        <v>142.28</v>
      </c>
      <c r="R368" s="25">
        <v>461.42</v>
      </c>
      <c r="S368" s="23" t="s">
        <v>439</v>
      </c>
      <c r="W368" s="79"/>
    </row>
    <row r="369" spans="1:23" x14ac:dyDescent="0.25">
      <c r="A369" s="23" t="s">
        <v>4384</v>
      </c>
      <c r="B369" s="24">
        <v>45557</v>
      </c>
      <c r="C369" s="23" t="s">
        <v>15</v>
      </c>
      <c r="D369" s="23" t="s">
        <v>3524</v>
      </c>
      <c r="E369" s="23" t="s">
        <v>226</v>
      </c>
      <c r="F369" s="23" t="s">
        <v>2423</v>
      </c>
      <c r="G369" s="23" t="s">
        <v>3516</v>
      </c>
      <c r="H369" s="23" t="s">
        <v>1598</v>
      </c>
      <c r="I369" s="23" t="s">
        <v>3485</v>
      </c>
      <c r="J369" s="23" t="s">
        <v>193</v>
      </c>
      <c r="K369" s="23" t="s">
        <v>16</v>
      </c>
      <c r="L369" s="25">
        <v>6</v>
      </c>
      <c r="M369" s="26">
        <v>142.80000000000001</v>
      </c>
      <c r="N369" s="72">
        <v>0.08</v>
      </c>
      <c r="O369" s="25">
        <v>788.26</v>
      </c>
      <c r="P369" s="25">
        <v>262.74</v>
      </c>
      <c r="Q369" s="25">
        <v>525.52</v>
      </c>
      <c r="R369" s="25">
        <v>853.63</v>
      </c>
      <c r="S369" s="23" t="s">
        <v>440</v>
      </c>
      <c r="W369" s="79"/>
    </row>
    <row r="370" spans="1:23" x14ac:dyDescent="0.25">
      <c r="A370" s="23" t="s">
        <v>4385</v>
      </c>
      <c r="B370" s="24">
        <v>45557</v>
      </c>
      <c r="C370" s="23" t="s">
        <v>29</v>
      </c>
      <c r="D370" s="23" t="s">
        <v>3519</v>
      </c>
      <c r="E370" s="23" t="s">
        <v>246</v>
      </c>
      <c r="F370" s="23" t="s">
        <v>2426</v>
      </c>
      <c r="G370" s="23" t="s">
        <v>3512</v>
      </c>
      <c r="H370" s="23" t="s">
        <v>523</v>
      </c>
      <c r="I370" s="23" t="s">
        <v>3477</v>
      </c>
      <c r="J370" s="23" t="s">
        <v>79</v>
      </c>
      <c r="K370" s="23" t="s">
        <v>30</v>
      </c>
      <c r="L370" s="25">
        <v>33</v>
      </c>
      <c r="M370" s="26">
        <v>159.66999999999999</v>
      </c>
      <c r="N370" s="72">
        <v>0.1</v>
      </c>
      <c r="O370" s="25">
        <v>4742.2</v>
      </c>
      <c r="P370" s="25">
        <v>2726.06</v>
      </c>
      <c r="Q370" s="25">
        <v>2016.14</v>
      </c>
      <c r="R370" s="25">
        <v>4974.67</v>
      </c>
      <c r="S370" s="23" t="s">
        <v>439</v>
      </c>
      <c r="W370" s="79"/>
    </row>
    <row r="371" spans="1:23" x14ac:dyDescent="0.25">
      <c r="A371" s="23" t="s">
        <v>4386</v>
      </c>
      <c r="B371" s="24">
        <v>45558</v>
      </c>
      <c r="C371" s="23" t="s">
        <v>20</v>
      </c>
      <c r="D371" s="23" t="s">
        <v>3521</v>
      </c>
      <c r="E371" s="23" t="s">
        <v>4241</v>
      </c>
      <c r="F371" s="23" t="s">
        <v>2424</v>
      </c>
      <c r="G371" s="23" t="s">
        <v>3514</v>
      </c>
      <c r="H371" s="23" t="s">
        <v>523</v>
      </c>
      <c r="I371" s="23" t="s">
        <v>3477</v>
      </c>
      <c r="J371" s="23" t="s">
        <v>79</v>
      </c>
      <c r="K371" s="23" t="s">
        <v>64</v>
      </c>
      <c r="L371" s="25">
        <v>3</v>
      </c>
      <c r="M371" s="26">
        <v>152.12</v>
      </c>
      <c r="N371" s="72">
        <v>0.1</v>
      </c>
      <c r="O371" s="25">
        <v>410.72</v>
      </c>
      <c r="P371" s="25">
        <v>245.67</v>
      </c>
      <c r="Q371" s="25">
        <v>165.05</v>
      </c>
      <c r="R371" s="25">
        <v>483.06</v>
      </c>
      <c r="S371" s="23" t="s">
        <v>441</v>
      </c>
      <c r="W371" s="79"/>
    </row>
    <row r="372" spans="1:23" x14ac:dyDescent="0.25">
      <c r="A372" s="23" t="s">
        <v>4387</v>
      </c>
      <c r="B372" s="24">
        <v>45558</v>
      </c>
      <c r="C372" s="23" t="s">
        <v>29</v>
      </c>
      <c r="D372" s="23" t="s">
        <v>3520</v>
      </c>
      <c r="E372" s="23" t="s">
        <v>4243</v>
      </c>
      <c r="F372" s="23" t="s">
        <v>2423</v>
      </c>
      <c r="G372" s="23" t="s">
        <v>3516</v>
      </c>
      <c r="H372" s="23" t="s">
        <v>516</v>
      </c>
      <c r="I372" s="23" t="s">
        <v>3473</v>
      </c>
      <c r="J372" s="23" t="s">
        <v>46</v>
      </c>
      <c r="K372" s="23" t="s">
        <v>67</v>
      </c>
      <c r="L372" s="25">
        <v>22</v>
      </c>
      <c r="M372" s="26">
        <v>124.71</v>
      </c>
      <c r="N372" s="72">
        <v>0.05</v>
      </c>
      <c r="O372" s="25">
        <v>2606.44</v>
      </c>
      <c r="P372" s="25">
        <v>1515.19</v>
      </c>
      <c r="Q372" s="25">
        <v>1091.25</v>
      </c>
      <c r="R372" s="25">
        <v>2885.83</v>
      </c>
      <c r="S372" s="23" t="s">
        <v>440</v>
      </c>
      <c r="W372" s="79"/>
    </row>
    <row r="373" spans="1:23" x14ac:dyDescent="0.25">
      <c r="A373" s="23" t="s">
        <v>4388</v>
      </c>
      <c r="B373" s="24">
        <v>45559</v>
      </c>
      <c r="C373" s="23" t="s">
        <v>40</v>
      </c>
      <c r="D373" s="23" t="s">
        <v>3527</v>
      </c>
      <c r="E373" s="23" t="s">
        <v>4263</v>
      </c>
      <c r="F373" s="23" t="s">
        <v>2422</v>
      </c>
      <c r="G373" s="23" t="s">
        <v>3512</v>
      </c>
      <c r="H373" s="23" t="s">
        <v>1598</v>
      </c>
      <c r="I373" s="23" t="s">
        <v>3483</v>
      </c>
      <c r="J373" s="23" t="s">
        <v>49</v>
      </c>
      <c r="K373" s="23" t="s">
        <v>493</v>
      </c>
      <c r="L373" s="25">
        <v>41</v>
      </c>
      <c r="M373" s="26">
        <v>253.69</v>
      </c>
      <c r="N373" s="72">
        <v>0.08</v>
      </c>
      <c r="O373" s="25">
        <v>9569.19</v>
      </c>
      <c r="P373" s="25">
        <v>2840.23</v>
      </c>
      <c r="Q373" s="25">
        <v>6728.96</v>
      </c>
      <c r="R373" s="25">
        <v>9859.0499999999993</v>
      </c>
      <c r="S373" s="23" t="s">
        <v>439</v>
      </c>
      <c r="W373" s="79"/>
    </row>
    <row r="374" spans="1:23" x14ac:dyDescent="0.25">
      <c r="A374" s="23" t="s">
        <v>4389</v>
      </c>
      <c r="B374" s="24">
        <v>45560</v>
      </c>
      <c r="C374" s="23" t="s">
        <v>15</v>
      </c>
      <c r="D374" s="23" t="s">
        <v>3524</v>
      </c>
      <c r="E374" s="23" t="s">
        <v>4260</v>
      </c>
      <c r="F374" s="23" t="s">
        <v>2424</v>
      </c>
      <c r="G374" s="23" t="s">
        <v>3516</v>
      </c>
      <c r="H374" s="23" t="s">
        <v>1598</v>
      </c>
      <c r="I374" s="23" t="s">
        <v>3483</v>
      </c>
      <c r="J374" s="23" t="s">
        <v>49</v>
      </c>
      <c r="K374" s="23" t="s">
        <v>55</v>
      </c>
      <c r="L374" s="25">
        <v>8</v>
      </c>
      <c r="M374" s="26">
        <v>255.78</v>
      </c>
      <c r="N374" s="72">
        <v>0.08</v>
      </c>
      <c r="O374" s="25">
        <v>1882.54</v>
      </c>
      <c r="P374" s="25">
        <v>454.79</v>
      </c>
      <c r="Q374" s="25">
        <v>1427.75</v>
      </c>
      <c r="R374" s="25">
        <v>2140.59</v>
      </c>
      <c r="S374" s="23" t="s">
        <v>443</v>
      </c>
      <c r="W374" s="79"/>
    </row>
    <row r="375" spans="1:23" x14ac:dyDescent="0.25">
      <c r="A375" s="23" t="s">
        <v>4390</v>
      </c>
      <c r="B375" s="24">
        <v>45561</v>
      </c>
      <c r="C375" s="23" t="s">
        <v>29</v>
      </c>
      <c r="D375" s="23" t="s">
        <v>230</v>
      </c>
      <c r="E375" s="23" t="s">
        <v>230</v>
      </c>
      <c r="F375" s="23" t="s">
        <v>2423</v>
      </c>
      <c r="G375" s="23" t="s">
        <v>3512</v>
      </c>
      <c r="H375" s="23" t="s">
        <v>1597</v>
      </c>
      <c r="I375" s="23" t="s">
        <v>3481</v>
      </c>
      <c r="J375" s="23" t="s">
        <v>90</v>
      </c>
      <c r="K375" s="23" t="s">
        <v>34</v>
      </c>
      <c r="L375" s="25">
        <v>14</v>
      </c>
      <c r="M375" s="26">
        <v>87.89</v>
      </c>
      <c r="N375" s="72">
        <v>0.15</v>
      </c>
      <c r="O375" s="25">
        <v>1045.8900000000001</v>
      </c>
      <c r="P375" s="25">
        <v>547.66999999999996</v>
      </c>
      <c r="Q375" s="25">
        <v>498.22</v>
      </c>
      <c r="R375" s="25">
        <v>1043.8599999999999</v>
      </c>
      <c r="S375" s="23" t="s">
        <v>439</v>
      </c>
      <c r="W375" s="79"/>
    </row>
    <row r="376" spans="1:23" x14ac:dyDescent="0.25">
      <c r="A376" s="23" t="s">
        <v>4391</v>
      </c>
      <c r="B376" s="24">
        <v>45561</v>
      </c>
      <c r="C376" s="23" t="s">
        <v>50</v>
      </c>
      <c r="D376" s="23" t="s">
        <v>3522</v>
      </c>
      <c r="E376" s="23" t="s">
        <v>4257</v>
      </c>
      <c r="F376" s="23" t="s">
        <v>2423</v>
      </c>
      <c r="G376" s="23" t="s">
        <v>3523</v>
      </c>
      <c r="H376" s="23" t="s">
        <v>523</v>
      </c>
      <c r="I376" s="23" t="s">
        <v>3477</v>
      </c>
      <c r="J376" s="23" t="s">
        <v>79</v>
      </c>
      <c r="K376" s="23" t="s">
        <v>87</v>
      </c>
      <c r="L376" s="25">
        <v>10</v>
      </c>
      <c r="M376" s="26">
        <v>150.52000000000001</v>
      </c>
      <c r="N376" s="72">
        <v>0.08</v>
      </c>
      <c r="O376" s="25">
        <v>1384.78</v>
      </c>
      <c r="P376" s="25">
        <v>842.33</v>
      </c>
      <c r="Q376" s="25">
        <v>542.45000000000005</v>
      </c>
      <c r="R376" s="25">
        <v>1277.5899999999999</v>
      </c>
      <c r="S376" s="23" t="s">
        <v>439</v>
      </c>
      <c r="W376" s="79"/>
    </row>
    <row r="377" spans="1:23" x14ac:dyDescent="0.25">
      <c r="A377" s="23" t="s">
        <v>4392</v>
      </c>
      <c r="B377" s="24">
        <v>45562</v>
      </c>
      <c r="C377" s="23" t="s">
        <v>15</v>
      </c>
      <c r="D377" s="23" t="s">
        <v>3518</v>
      </c>
      <c r="E377" s="23" t="s">
        <v>4251</v>
      </c>
      <c r="F377" s="23" t="s">
        <v>2425</v>
      </c>
      <c r="G377" s="23" t="s">
        <v>3514</v>
      </c>
      <c r="H377" s="23" t="s">
        <v>1597</v>
      </c>
      <c r="I377" s="23" t="s">
        <v>3481</v>
      </c>
      <c r="J377" s="23" t="s">
        <v>90</v>
      </c>
      <c r="K377" s="23" t="s">
        <v>492</v>
      </c>
      <c r="L377" s="25">
        <v>11</v>
      </c>
      <c r="M377" s="26">
        <v>86.25</v>
      </c>
      <c r="N377" s="72">
        <v>0.05</v>
      </c>
      <c r="O377" s="25">
        <v>901.31</v>
      </c>
      <c r="P377" s="25">
        <v>518.86</v>
      </c>
      <c r="Q377" s="25">
        <v>382.45</v>
      </c>
      <c r="R377" s="25">
        <v>1095.73</v>
      </c>
      <c r="S377" s="23" t="s">
        <v>441</v>
      </c>
      <c r="W377" s="79"/>
    </row>
    <row r="378" spans="1:23" x14ac:dyDescent="0.25">
      <c r="A378" s="23" t="s">
        <v>4393</v>
      </c>
      <c r="B378" s="24">
        <v>45563</v>
      </c>
      <c r="C378" s="23" t="s">
        <v>15</v>
      </c>
      <c r="D378" s="23" t="s">
        <v>3518</v>
      </c>
      <c r="E378" s="23" t="s">
        <v>4251</v>
      </c>
      <c r="F378" s="23" t="s">
        <v>2423</v>
      </c>
      <c r="G378" s="23" t="s">
        <v>3512</v>
      </c>
      <c r="H378" s="23" t="s">
        <v>1597</v>
      </c>
      <c r="I378" s="23" t="s">
        <v>3481</v>
      </c>
      <c r="J378" s="23" t="s">
        <v>90</v>
      </c>
      <c r="K378" s="23" t="s">
        <v>16</v>
      </c>
      <c r="L378" s="25">
        <v>54</v>
      </c>
      <c r="M378" s="26">
        <v>87.38</v>
      </c>
      <c r="N378" s="72">
        <v>0</v>
      </c>
      <c r="O378" s="25">
        <v>4718.5200000000004</v>
      </c>
      <c r="P378" s="25">
        <v>2575.5700000000002</v>
      </c>
      <c r="Q378" s="25">
        <v>2142.9499999999998</v>
      </c>
      <c r="R378" s="25">
        <v>5181.75</v>
      </c>
      <c r="S378" s="23" t="s">
        <v>439</v>
      </c>
      <c r="W378" s="79"/>
    </row>
    <row r="379" spans="1:23" x14ac:dyDescent="0.25">
      <c r="A379" s="23" t="s">
        <v>3443</v>
      </c>
      <c r="B379" s="24">
        <v>45564</v>
      </c>
      <c r="C379" s="23" t="s">
        <v>20</v>
      </c>
      <c r="D379" s="23" t="s">
        <v>3513</v>
      </c>
      <c r="E379" s="23" t="s">
        <v>4235</v>
      </c>
      <c r="F379" s="23" t="s">
        <v>2423</v>
      </c>
      <c r="G379" s="23" t="s">
        <v>3514</v>
      </c>
      <c r="H379" s="23" t="s">
        <v>523</v>
      </c>
      <c r="I379" s="23" t="s">
        <v>3476</v>
      </c>
      <c r="J379" s="23" t="s">
        <v>94</v>
      </c>
      <c r="K379" s="23" t="s">
        <v>64</v>
      </c>
      <c r="L379" s="25">
        <v>16</v>
      </c>
      <c r="M379" s="26">
        <v>215</v>
      </c>
      <c r="N379" s="72">
        <v>0.2</v>
      </c>
      <c r="O379" s="25">
        <v>2752</v>
      </c>
      <c r="P379" s="25">
        <v>1542.19</v>
      </c>
      <c r="Q379" s="25">
        <v>1209.81</v>
      </c>
      <c r="R379" s="25">
        <v>2485.92</v>
      </c>
      <c r="S379" s="23" t="s">
        <v>443</v>
      </c>
      <c r="W379" s="79"/>
    </row>
    <row r="380" spans="1:23" x14ac:dyDescent="0.25">
      <c r="A380" s="23" t="s">
        <v>4394</v>
      </c>
      <c r="B380" s="24">
        <v>45564</v>
      </c>
      <c r="C380" s="23" t="s">
        <v>20</v>
      </c>
      <c r="D380" s="23" t="s">
        <v>3521</v>
      </c>
      <c r="E380" s="23" t="s">
        <v>222</v>
      </c>
      <c r="F380" s="23" t="s">
        <v>2423</v>
      </c>
      <c r="G380" s="23" t="s">
        <v>3514</v>
      </c>
      <c r="H380" s="23" t="s">
        <v>516</v>
      </c>
      <c r="I380" s="23" t="s">
        <v>3473</v>
      </c>
      <c r="J380" s="23" t="s">
        <v>46</v>
      </c>
      <c r="K380" s="23" t="s">
        <v>491</v>
      </c>
      <c r="L380" s="25">
        <v>16</v>
      </c>
      <c r="M380" s="26">
        <v>128.22999999999999</v>
      </c>
      <c r="N380" s="72">
        <v>0</v>
      </c>
      <c r="O380" s="25">
        <v>2051.6799999999998</v>
      </c>
      <c r="P380" s="25">
        <v>1070.22</v>
      </c>
      <c r="Q380" s="25">
        <v>981.46</v>
      </c>
      <c r="R380" s="25">
        <v>2029.43</v>
      </c>
      <c r="S380" s="23" t="s">
        <v>442</v>
      </c>
      <c r="W380" s="79"/>
    </row>
    <row r="381" spans="1:23" x14ac:dyDescent="0.25">
      <c r="A381" s="23" t="s">
        <v>4395</v>
      </c>
      <c r="B381" s="24">
        <v>45564</v>
      </c>
      <c r="C381" s="23" t="s">
        <v>29</v>
      </c>
      <c r="D381" s="23" t="s">
        <v>3519</v>
      </c>
      <c r="E381" s="23" t="s">
        <v>246</v>
      </c>
      <c r="F381" s="23" t="s">
        <v>2422</v>
      </c>
      <c r="G381" s="23" t="s">
        <v>3523</v>
      </c>
      <c r="H381" s="23" t="s">
        <v>1599</v>
      </c>
      <c r="I381" s="23" t="s">
        <v>3487</v>
      </c>
      <c r="J381" s="23" t="s">
        <v>66</v>
      </c>
      <c r="K381" s="23" t="s">
        <v>67</v>
      </c>
      <c r="L381" s="25">
        <v>9</v>
      </c>
      <c r="M381" s="26">
        <v>523.39</v>
      </c>
      <c r="N381" s="72">
        <v>0.05</v>
      </c>
      <c r="O381" s="25">
        <v>4474.9799999999996</v>
      </c>
      <c r="P381" s="25">
        <v>2532.7800000000002</v>
      </c>
      <c r="Q381" s="25">
        <v>1942.2</v>
      </c>
      <c r="R381" s="25">
        <v>5539.19</v>
      </c>
      <c r="S381" s="23" t="s">
        <v>439</v>
      </c>
      <c r="W381" s="79"/>
    </row>
    <row r="382" spans="1:23" x14ac:dyDescent="0.25">
      <c r="A382" s="23" t="s">
        <v>4396</v>
      </c>
      <c r="B382" s="24">
        <v>45565</v>
      </c>
      <c r="C382" s="23" t="s">
        <v>20</v>
      </c>
      <c r="D382" s="23" t="s">
        <v>3521</v>
      </c>
      <c r="E382" s="23" t="s">
        <v>4253</v>
      </c>
      <c r="F382" s="23" t="s">
        <v>2422</v>
      </c>
      <c r="G382" s="23" t="s">
        <v>3526</v>
      </c>
      <c r="H382" s="23" t="s">
        <v>523</v>
      </c>
      <c r="I382" s="23" t="s">
        <v>3477</v>
      </c>
      <c r="J382" s="23" t="s">
        <v>79</v>
      </c>
      <c r="K382" s="23" t="s">
        <v>64</v>
      </c>
      <c r="L382" s="25">
        <v>15</v>
      </c>
      <c r="M382" s="26">
        <v>154.76</v>
      </c>
      <c r="N382" s="72">
        <v>0.05</v>
      </c>
      <c r="O382" s="25">
        <v>2205.33</v>
      </c>
      <c r="P382" s="25">
        <v>1378.93</v>
      </c>
      <c r="Q382" s="25">
        <v>826.4</v>
      </c>
      <c r="R382" s="25">
        <v>2048.37</v>
      </c>
      <c r="S382" s="23" t="s">
        <v>438</v>
      </c>
      <c r="W382" s="79"/>
    </row>
    <row r="383" spans="1:23" x14ac:dyDescent="0.25">
      <c r="A383" s="23" t="s">
        <v>4397</v>
      </c>
      <c r="B383" s="24">
        <v>45565</v>
      </c>
      <c r="C383" s="23" t="s">
        <v>20</v>
      </c>
      <c r="D383" s="23" t="s">
        <v>3521</v>
      </c>
      <c r="E383" s="23" t="s">
        <v>4253</v>
      </c>
      <c r="F383" s="23" t="s">
        <v>2422</v>
      </c>
      <c r="G383" s="23" t="s">
        <v>3516</v>
      </c>
      <c r="H383" s="23" t="s">
        <v>1599</v>
      </c>
      <c r="I383" s="23" t="s">
        <v>3486</v>
      </c>
      <c r="J383" s="23" t="s">
        <v>190</v>
      </c>
      <c r="K383" s="23" t="s">
        <v>491</v>
      </c>
      <c r="L383" s="25">
        <v>17</v>
      </c>
      <c r="M383" s="26">
        <v>690.76</v>
      </c>
      <c r="N383" s="72">
        <v>0.05</v>
      </c>
      <c r="O383" s="25">
        <v>11155.77</v>
      </c>
      <c r="P383" s="25">
        <v>7425.9</v>
      </c>
      <c r="Q383" s="25">
        <v>3729.87</v>
      </c>
      <c r="R383" s="25">
        <v>10226.68</v>
      </c>
      <c r="S383" s="23" t="s">
        <v>439</v>
      </c>
      <c r="W383" s="79"/>
    </row>
    <row r="384" spans="1:23" x14ac:dyDescent="0.25">
      <c r="A384" s="23" t="s">
        <v>4398</v>
      </c>
      <c r="B384" s="24">
        <v>45565</v>
      </c>
      <c r="C384" s="23" t="s">
        <v>15</v>
      </c>
      <c r="D384" s="23" t="s">
        <v>3517</v>
      </c>
      <c r="E384" s="23" t="s">
        <v>4262</v>
      </c>
      <c r="F384" s="23" t="s">
        <v>2424</v>
      </c>
      <c r="G384" s="23" t="s">
        <v>3516</v>
      </c>
      <c r="H384" s="23" t="s">
        <v>516</v>
      </c>
      <c r="I384" s="23" t="s">
        <v>3475</v>
      </c>
      <c r="J384" s="23" t="s">
        <v>191</v>
      </c>
      <c r="K384" s="23" t="s">
        <v>16</v>
      </c>
      <c r="L384" s="25">
        <v>36</v>
      </c>
      <c r="M384" s="26">
        <v>99.21</v>
      </c>
      <c r="N384" s="72">
        <v>0.2</v>
      </c>
      <c r="O384" s="25">
        <v>2857.25</v>
      </c>
      <c r="P384" s="25">
        <v>1557.94</v>
      </c>
      <c r="Q384" s="25">
        <v>1299.31</v>
      </c>
      <c r="R384" s="25">
        <v>3483.86</v>
      </c>
      <c r="S384" s="23" t="s">
        <v>438</v>
      </c>
      <c r="W384" s="79"/>
    </row>
    <row r="385" spans="1:23" x14ac:dyDescent="0.25">
      <c r="A385" s="23" t="s">
        <v>4399</v>
      </c>
      <c r="B385" s="24">
        <v>45565</v>
      </c>
      <c r="C385" s="23" t="s">
        <v>15</v>
      </c>
      <c r="D385" s="23" t="s">
        <v>3515</v>
      </c>
      <c r="E385" s="23" t="s">
        <v>4244</v>
      </c>
      <c r="F385" s="23" t="s">
        <v>2423</v>
      </c>
      <c r="G385" s="23" t="s">
        <v>3512</v>
      </c>
      <c r="H385" s="23" t="s">
        <v>516</v>
      </c>
      <c r="I385" s="23" t="s">
        <v>3474</v>
      </c>
      <c r="J385" s="23" t="s">
        <v>54</v>
      </c>
      <c r="K385" s="23" t="s">
        <v>492</v>
      </c>
      <c r="L385" s="25">
        <v>78</v>
      </c>
      <c r="M385" s="26">
        <v>88.05</v>
      </c>
      <c r="N385" s="72">
        <v>0.08</v>
      </c>
      <c r="O385" s="25">
        <v>6318.47</v>
      </c>
      <c r="P385" s="25">
        <v>3684.75</v>
      </c>
      <c r="Q385" s="25">
        <v>2633.72</v>
      </c>
      <c r="R385" s="25">
        <v>7003.08</v>
      </c>
      <c r="S385" s="23" t="s">
        <v>439</v>
      </c>
      <c r="W385" s="79"/>
    </row>
    <row r="386" spans="1:23" x14ac:dyDescent="0.25">
      <c r="A386" s="23" t="s">
        <v>4400</v>
      </c>
      <c r="B386" s="24">
        <v>45567</v>
      </c>
      <c r="C386" s="23" t="s">
        <v>20</v>
      </c>
      <c r="D386" s="23" t="s">
        <v>3521</v>
      </c>
      <c r="E386" s="23" t="s">
        <v>4246</v>
      </c>
      <c r="F386" s="23" t="s">
        <v>2426</v>
      </c>
      <c r="G386" s="23" t="s">
        <v>3512</v>
      </c>
      <c r="H386" s="23" t="s">
        <v>516</v>
      </c>
      <c r="I386" s="23" t="s">
        <v>3473</v>
      </c>
      <c r="J386" s="23" t="s">
        <v>46</v>
      </c>
      <c r="K386" s="23" t="s">
        <v>64</v>
      </c>
      <c r="L386" s="25">
        <v>26</v>
      </c>
      <c r="M386" s="26">
        <v>125.44</v>
      </c>
      <c r="N386" s="72">
        <v>0</v>
      </c>
      <c r="O386" s="25">
        <v>3261.44</v>
      </c>
      <c r="P386" s="25">
        <v>1916.59</v>
      </c>
      <c r="Q386" s="25">
        <v>1344.85</v>
      </c>
      <c r="R386" s="25">
        <v>3049.93</v>
      </c>
      <c r="S386" s="23" t="s">
        <v>439</v>
      </c>
      <c r="W386" s="79"/>
    </row>
    <row r="387" spans="1:23" x14ac:dyDescent="0.25">
      <c r="A387" s="23" t="s">
        <v>4401</v>
      </c>
      <c r="B387" s="24">
        <v>45567</v>
      </c>
      <c r="C387" s="23" t="s">
        <v>29</v>
      </c>
      <c r="D387" s="23" t="s">
        <v>3519</v>
      </c>
      <c r="E387" s="23" t="s">
        <v>246</v>
      </c>
      <c r="F387" s="23" t="s">
        <v>2425</v>
      </c>
      <c r="G387" s="23" t="s">
        <v>3516</v>
      </c>
      <c r="H387" s="23" t="s">
        <v>512</v>
      </c>
      <c r="I387" s="23" t="s">
        <v>3472</v>
      </c>
      <c r="J387" s="23" t="s">
        <v>188</v>
      </c>
      <c r="K387" s="23" t="s">
        <v>30</v>
      </c>
      <c r="L387" s="25">
        <v>13</v>
      </c>
      <c r="M387" s="26">
        <v>311.16000000000003</v>
      </c>
      <c r="N387" s="72">
        <v>0.2</v>
      </c>
      <c r="O387" s="25">
        <v>3236.06</v>
      </c>
      <c r="P387" s="25">
        <v>2160.66</v>
      </c>
      <c r="Q387" s="25">
        <v>1075.4000000000001</v>
      </c>
      <c r="R387" s="25">
        <v>3062.36</v>
      </c>
      <c r="S387" s="23" t="s">
        <v>438</v>
      </c>
      <c r="W387" s="79"/>
    </row>
    <row r="388" spans="1:23" x14ac:dyDescent="0.25">
      <c r="A388" s="23" t="s">
        <v>4402</v>
      </c>
      <c r="B388" s="24">
        <v>45568</v>
      </c>
      <c r="C388" s="23" t="s">
        <v>40</v>
      </c>
      <c r="D388" s="23" t="s">
        <v>3511</v>
      </c>
      <c r="E388" s="23" t="s">
        <v>4248</v>
      </c>
      <c r="F388" s="23" t="s">
        <v>2423</v>
      </c>
      <c r="G388" s="23" t="s">
        <v>3514</v>
      </c>
      <c r="H388" s="23" t="s">
        <v>516</v>
      </c>
      <c r="I388" s="23" t="s">
        <v>3475</v>
      </c>
      <c r="J388" s="23" t="s">
        <v>191</v>
      </c>
      <c r="K388" s="23" t="s">
        <v>41</v>
      </c>
      <c r="L388" s="25">
        <v>9</v>
      </c>
      <c r="M388" s="26">
        <v>99.21</v>
      </c>
      <c r="N388" s="72">
        <v>0</v>
      </c>
      <c r="O388" s="25">
        <v>892.89</v>
      </c>
      <c r="P388" s="25">
        <v>468.09</v>
      </c>
      <c r="Q388" s="25">
        <v>424.8</v>
      </c>
      <c r="R388" s="25">
        <v>825.27</v>
      </c>
      <c r="S388" s="23" t="s">
        <v>442</v>
      </c>
      <c r="W388" s="79"/>
    </row>
    <row r="389" spans="1:23" x14ac:dyDescent="0.25">
      <c r="A389" s="23" t="s">
        <v>4403</v>
      </c>
      <c r="B389" s="24">
        <v>45568</v>
      </c>
      <c r="C389" s="23" t="s">
        <v>20</v>
      </c>
      <c r="D389" s="23" t="s">
        <v>3513</v>
      </c>
      <c r="E389" s="23" t="s">
        <v>4235</v>
      </c>
      <c r="F389" s="23" t="s">
        <v>2423</v>
      </c>
      <c r="G389" s="23" t="s">
        <v>3512</v>
      </c>
      <c r="H389" s="23" t="s">
        <v>1598</v>
      </c>
      <c r="I389" s="23" t="s">
        <v>3484</v>
      </c>
      <c r="J389" s="23" t="s">
        <v>28</v>
      </c>
      <c r="K389" s="23" t="s">
        <v>21</v>
      </c>
      <c r="L389" s="25">
        <v>37</v>
      </c>
      <c r="M389" s="26">
        <v>201.48</v>
      </c>
      <c r="N389" s="72">
        <v>0.08</v>
      </c>
      <c r="O389" s="25">
        <v>6858.38</v>
      </c>
      <c r="P389" s="25">
        <v>1532.19</v>
      </c>
      <c r="Q389" s="25">
        <v>5326.19</v>
      </c>
      <c r="R389" s="25">
        <v>6793.13</v>
      </c>
      <c r="S389" s="23" t="s">
        <v>440</v>
      </c>
      <c r="W389" s="79"/>
    </row>
    <row r="390" spans="1:23" x14ac:dyDescent="0.25">
      <c r="A390" s="23" t="s">
        <v>4404</v>
      </c>
      <c r="B390" s="24">
        <v>45569</v>
      </c>
      <c r="C390" s="23" t="s">
        <v>20</v>
      </c>
      <c r="D390" s="23" t="s">
        <v>3513</v>
      </c>
      <c r="E390" s="23" t="s">
        <v>242</v>
      </c>
      <c r="F390" s="23" t="s">
        <v>2425</v>
      </c>
      <c r="G390" s="23" t="s">
        <v>3526</v>
      </c>
      <c r="H390" s="23" t="s">
        <v>1599</v>
      </c>
      <c r="I390" s="23" t="s">
        <v>3486</v>
      </c>
      <c r="J390" s="23" t="s">
        <v>190</v>
      </c>
      <c r="K390" s="23" t="s">
        <v>21</v>
      </c>
      <c r="L390" s="25">
        <v>2</v>
      </c>
      <c r="M390" s="26">
        <v>693.74</v>
      </c>
      <c r="N390" s="72">
        <v>0</v>
      </c>
      <c r="O390" s="25">
        <v>1387.48</v>
      </c>
      <c r="P390" s="25">
        <v>956.69</v>
      </c>
      <c r="Q390" s="25">
        <v>430.79</v>
      </c>
      <c r="R390" s="25">
        <v>1351.22</v>
      </c>
      <c r="S390" s="23" t="s">
        <v>439</v>
      </c>
      <c r="W390" s="79"/>
    </row>
    <row r="391" spans="1:23" x14ac:dyDescent="0.25">
      <c r="A391" s="23" t="s">
        <v>4405</v>
      </c>
      <c r="B391" s="24">
        <v>45569</v>
      </c>
      <c r="C391" s="23" t="s">
        <v>20</v>
      </c>
      <c r="D391" s="23" t="s">
        <v>3521</v>
      </c>
      <c r="E391" s="23" t="s">
        <v>4234</v>
      </c>
      <c r="F391" s="23" t="s">
        <v>2422</v>
      </c>
      <c r="G391" s="23" t="s">
        <v>3516</v>
      </c>
      <c r="H391" s="23" t="s">
        <v>1598</v>
      </c>
      <c r="I391" s="23" t="s">
        <v>3484</v>
      </c>
      <c r="J391" s="23" t="s">
        <v>28</v>
      </c>
      <c r="K391" s="23" t="s">
        <v>21</v>
      </c>
      <c r="L391" s="25">
        <v>33</v>
      </c>
      <c r="M391" s="26">
        <v>191.65</v>
      </c>
      <c r="N391" s="72">
        <v>0.05</v>
      </c>
      <c r="O391" s="25">
        <v>6008.23</v>
      </c>
      <c r="P391" s="25">
        <v>1381.23</v>
      </c>
      <c r="Q391" s="25">
        <v>4627</v>
      </c>
      <c r="R391" s="25">
        <v>6444.38</v>
      </c>
      <c r="S391" s="23" t="s">
        <v>439</v>
      </c>
      <c r="W391" s="79"/>
    </row>
    <row r="392" spans="1:23" x14ac:dyDescent="0.25">
      <c r="A392" s="23" t="s">
        <v>4406</v>
      </c>
      <c r="B392" s="24">
        <v>45569</v>
      </c>
      <c r="C392" s="23" t="s">
        <v>29</v>
      </c>
      <c r="D392" s="23" t="s">
        <v>3520</v>
      </c>
      <c r="E392" s="23" t="s">
        <v>4259</v>
      </c>
      <c r="F392" s="23" t="s">
        <v>2423</v>
      </c>
      <c r="G392" s="23" t="s">
        <v>3516</v>
      </c>
      <c r="H392" s="23" t="s">
        <v>1598</v>
      </c>
      <c r="I392" s="23" t="s">
        <v>3484</v>
      </c>
      <c r="J392" s="23" t="s">
        <v>28</v>
      </c>
      <c r="K392" s="23" t="s">
        <v>67</v>
      </c>
      <c r="L392" s="25">
        <v>22</v>
      </c>
      <c r="M392" s="26">
        <v>199.15</v>
      </c>
      <c r="N392" s="72">
        <v>0.15</v>
      </c>
      <c r="O392" s="25">
        <v>3724.11</v>
      </c>
      <c r="P392" s="25">
        <v>878.74</v>
      </c>
      <c r="Q392" s="25">
        <v>2845.37</v>
      </c>
      <c r="R392" s="25">
        <v>3130.28</v>
      </c>
      <c r="S392" s="23" t="s">
        <v>442</v>
      </c>
      <c r="W392" s="79"/>
    </row>
    <row r="393" spans="1:23" x14ac:dyDescent="0.25">
      <c r="A393" s="23" t="s">
        <v>4407</v>
      </c>
      <c r="B393" s="24">
        <v>45571</v>
      </c>
      <c r="C393" s="23" t="s">
        <v>20</v>
      </c>
      <c r="D393" s="23" t="s">
        <v>3513</v>
      </c>
      <c r="E393" s="23" t="s">
        <v>4236</v>
      </c>
      <c r="F393" s="23" t="s">
        <v>2425</v>
      </c>
      <c r="G393" s="23" t="s">
        <v>3514</v>
      </c>
      <c r="H393" s="23" t="s">
        <v>507</v>
      </c>
      <c r="I393" s="23" t="s">
        <v>3470</v>
      </c>
      <c r="J393" s="23" t="s">
        <v>73</v>
      </c>
      <c r="K393" s="23" t="s">
        <v>64</v>
      </c>
      <c r="L393" s="25">
        <v>2</v>
      </c>
      <c r="M393" s="26">
        <v>1514.8</v>
      </c>
      <c r="N393" s="72">
        <v>0.08</v>
      </c>
      <c r="O393" s="25">
        <v>2787.23</v>
      </c>
      <c r="P393" s="25">
        <v>2031.83</v>
      </c>
      <c r="Q393" s="25">
        <v>755.4</v>
      </c>
      <c r="R393" s="25">
        <v>2988.88</v>
      </c>
      <c r="S393" s="23" t="s">
        <v>439</v>
      </c>
      <c r="W393" s="79"/>
    </row>
    <row r="394" spans="1:23" x14ac:dyDescent="0.25">
      <c r="A394" s="23" t="s">
        <v>4408</v>
      </c>
      <c r="B394" s="24">
        <v>45571</v>
      </c>
      <c r="C394" s="23" t="s">
        <v>29</v>
      </c>
      <c r="D394" s="23" t="s">
        <v>3520</v>
      </c>
      <c r="E394" s="23" t="s">
        <v>4243</v>
      </c>
      <c r="F394" s="23" t="s">
        <v>2426</v>
      </c>
      <c r="G394" s="23" t="s">
        <v>3516</v>
      </c>
      <c r="H394" s="23" t="s">
        <v>507</v>
      </c>
      <c r="I394" s="23" t="s">
        <v>3470</v>
      </c>
      <c r="J394" s="23" t="s">
        <v>73</v>
      </c>
      <c r="K394" s="23" t="s">
        <v>34</v>
      </c>
      <c r="L394" s="25">
        <v>13</v>
      </c>
      <c r="M394" s="26">
        <v>1522.77</v>
      </c>
      <c r="N394" s="72">
        <v>0.1</v>
      </c>
      <c r="O394" s="25">
        <v>17816.41</v>
      </c>
      <c r="P394" s="25">
        <v>13212.12</v>
      </c>
      <c r="Q394" s="25">
        <v>4604.29</v>
      </c>
      <c r="R394" s="25">
        <v>18513.650000000001</v>
      </c>
      <c r="S394" s="23" t="s">
        <v>441</v>
      </c>
      <c r="W394" s="79"/>
    </row>
    <row r="395" spans="1:23" x14ac:dyDescent="0.25">
      <c r="A395" s="23" t="s">
        <v>4409</v>
      </c>
      <c r="B395" s="24">
        <v>45572</v>
      </c>
      <c r="C395" s="23" t="s">
        <v>20</v>
      </c>
      <c r="D395" s="23" t="s">
        <v>3521</v>
      </c>
      <c r="E395" s="23" t="s">
        <v>4253</v>
      </c>
      <c r="F395" s="23" t="s">
        <v>2425</v>
      </c>
      <c r="G395" s="23" t="s">
        <v>3514</v>
      </c>
      <c r="H395" s="23" t="s">
        <v>512</v>
      </c>
      <c r="I395" s="23" t="s">
        <v>3472</v>
      </c>
      <c r="J395" s="23" t="s">
        <v>58</v>
      </c>
      <c r="K395" s="23" t="s">
        <v>491</v>
      </c>
      <c r="L395" s="25">
        <v>4</v>
      </c>
      <c r="M395" s="26">
        <v>912.6</v>
      </c>
      <c r="N395" s="72">
        <v>0</v>
      </c>
      <c r="O395" s="25">
        <v>3650.4</v>
      </c>
      <c r="P395" s="25">
        <v>2548.2399999999998</v>
      </c>
      <c r="Q395" s="25">
        <v>1102.1600000000001</v>
      </c>
      <c r="R395" s="25">
        <v>3168.34</v>
      </c>
      <c r="S395" s="23" t="s">
        <v>439</v>
      </c>
      <c r="W395" s="79"/>
    </row>
    <row r="396" spans="1:23" x14ac:dyDescent="0.25">
      <c r="A396" s="23" t="s">
        <v>4410</v>
      </c>
      <c r="B396" s="24">
        <v>45572</v>
      </c>
      <c r="C396" s="23" t="s">
        <v>50</v>
      </c>
      <c r="D396" s="23" t="s">
        <v>3522</v>
      </c>
      <c r="E396" s="23" t="s">
        <v>4257</v>
      </c>
      <c r="F396" s="23" t="s">
        <v>2424</v>
      </c>
      <c r="G396" s="23" t="s">
        <v>3512</v>
      </c>
      <c r="H396" s="23" t="s">
        <v>516</v>
      </c>
      <c r="I396" s="23" t="s">
        <v>3474</v>
      </c>
      <c r="J396" s="23" t="s">
        <v>54</v>
      </c>
      <c r="K396" s="23" t="s">
        <v>51</v>
      </c>
      <c r="L396" s="25">
        <v>27</v>
      </c>
      <c r="M396" s="26">
        <v>87.01</v>
      </c>
      <c r="N396" s="72">
        <v>0.1</v>
      </c>
      <c r="O396" s="25">
        <v>2114.34</v>
      </c>
      <c r="P396" s="25">
        <v>1198.98</v>
      </c>
      <c r="Q396" s="25">
        <v>915.36</v>
      </c>
      <c r="R396" s="25">
        <v>2136.37</v>
      </c>
      <c r="S396" s="23" t="s">
        <v>438</v>
      </c>
      <c r="W396" s="79"/>
    </row>
    <row r="397" spans="1:23" x14ac:dyDescent="0.25">
      <c r="A397" s="23" t="s">
        <v>4411</v>
      </c>
      <c r="B397" s="24">
        <v>45575</v>
      </c>
      <c r="C397" s="23" t="s">
        <v>15</v>
      </c>
      <c r="D397" s="23" t="s">
        <v>3524</v>
      </c>
      <c r="E397" s="23" t="s">
        <v>4260</v>
      </c>
      <c r="F397" s="23" t="s">
        <v>2425</v>
      </c>
      <c r="G397" s="23" t="s">
        <v>3516</v>
      </c>
      <c r="H397" s="23" t="s">
        <v>512</v>
      </c>
      <c r="I397" s="23" t="s">
        <v>3472</v>
      </c>
      <c r="J397" s="23" t="s">
        <v>188</v>
      </c>
      <c r="K397" s="23" t="s">
        <v>55</v>
      </c>
      <c r="L397" s="25">
        <v>11</v>
      </c>
      <c r="M397" s="26">
        <v>327.48</v>
      </c>
      <c r="N397" s="72">
        <v>0.08</v>
      </c>
      <c r="O397" s="25">
        <v>3314.1</v>
      </c>
      <c r="P397" s="25">
        <v>2006.76</v>
      </c>
      <c r="Q397" s="25">
        <v>1307.3399999999999</v>
      </c>
      <c r="R397" s="25">
        <v>3081.79</v>
      </c>
      <c r="S397" s="23" t="s">
        <v>439</v>
      </c>
      <c r="W397" s="79"/>
    </row>
    <row r="398" spans="1:23" x14ac:dyDescent="0.25">
      <c r="A398" s="23" t="s">
        <v>4412</v>
      </c>
      <c r="B398" s="24">
        <v>45576</v>
      </c>
      <c r="C398" s="23" t="s">
        <v>29</v>
      </c>
      <c r="D398" s="23" t="s">
        <v>3520</v>
      </c>
      <c r="E398" s="23" t="s">
        <v>4249</v>
      </c>
      <c r="F398" s="23" t="s">
        <v>2424</v>
      </c>
      <c r="G398" s="23" t="s">
        <v>3514</v>
      </c>
      <c r="H398" s="23" t="s">
        <v>1597</v>
      </c>
      <c r="I398" s="23" t="s">
        <v>3481</v>
      </c>
      <c r="J398" s="23" t="s">
        <v>90</v>
      </c>
      <c r="K398" s="23" t="s">
        <v>30</v>
      </c>
      <c r="L398" s="25">
        <v>9</v>
      </c>
      <c r="M398" s="26">
        <v>87.55</v>
      </c>
      <c r="N398" s="72">
        <v>0.2</v>
      </c>
      <c r="O398" s="25">
        <v>630.36</v>
      </c>
      <c r="P398" s="25">
        <v>334.66</v>
      </c>
      <c r="Q398" s="25">
        <v>295.7</v>
      </c>
      <c r="R398" s="25">
        <v>665.31</v>
      </c>
      <c r="S398" s="23" t="s">
        <v>439</v>
      </c>
      <c r="W398" s="79"/>
    </row>
    <row r="399" spans="1:23" x14ac:dyDescent="0.25">
      <c r="A399" s="23" t="s">
        <v>4413</v>
      </c>
      <c r="B399" s="24">
        <v>45576</v>
      </c>
      <c r="C399" s="23" t="s">
        <v>20</v>
      </c>
      <c r="D399" s="23" t="s">
        <v>3521</v>
      </c>
      <c r="E399" s="23" t="s">
        <v>4234</v>
      </c>
      <c r="F399" s="23" t="s">
        <v>2423</v>
      </c>
      <c r="G399" s="23" t="s">
        <v>3526</v>
      </c>
      <c r="H399" s="23" t="s">
        <v>523</v>
      </c>
      <c r="I399" s="23" t="s">
        <v>3477</v>
      </c>
      <c r="J399" s="23" t="s">
        <v>79</v>
      </c>
      <c r="K399" s="23" t="s">
        <v>64</v>
      </c>
      <c r="L399" s="25">
        <v>12</v>
      </c>
      <c r="M399" s="26">
        <v>157.09</v>
      </c>
      <c r="N399" s="72">
        <v>0</v>
      </c>
      <c r="O399" s="25">
        <v>1885.08</v>
      </c>
      <c r="P399" s="25">
        <v>1112.81</v>
      </c>
      <c r="Q399" s="25">
        <v>772.27</v>
      </c>
      <c r="R399" s="25">
        <v>1797.89</v>
      </c>
      <c r="S399" s="23" t="s">
        <v>441</v>
      </c>
      <c r="W399" s="79"/>
    </row>
    <row r="400" spans="1:23" x14ac:dyDescent="0.25">
      <c r="A400" s="23" t="s">
        <v>4414</v>
      </c>
      <c r="B400" s="24">
        <v>45577</v>
      </c>
      <c r="C400" s="23" t="s">
        <v>20</v>
      </c>
      <c r="D400" s="23" t="s">
        <v>3521</v>
      </c>
      <c r="E400" s="23" t="s">
        <v>4253</v>
      </c>
      <c r="F400" s="23" t="s">
        <v>2424</v>
      </c>
      <c r="G400" s="23" t="s">
        <v>3526</v>
      </c>
      <c r="H400" s="23" t="s">
        <v>516</v>
      </c>
      <c r="I400" s="23" t="s">
        <v>3473</v>
      </c>
      <c r="J400" s="23" t="s">
        <v>33</v>
      </c>
      <c r="K400" s="23" t="s">
        <v>491</v>
      </c>
      <c r="L400" s="25">
        <v>11</v>
      </c>
      <c r="M400" s="26">
        <v>42.18</v>
      </c>
      <c r="N400" s="72">
        <v>0.1</v>
      </c>
      <c r="O400" s="25">
        <v>417.58</v>
      </c>
      <c r="P400" s="25">
        <v>224.16</v>
      </c>
      <c r="Q400" s="25">
        <v>193.42</v>
      </c>
      <c r="R400" s="25">
        <v>367.25</v>
      </c>
      <c r="S400" s="23" t="s">
        <v>439</v>
      </c>
      <c r="W400" s="79"/>
    </row>
    <row r="401" spans="1:23" x14ac:dyDescent="0.25">
      <c r="A401" s="23" t="s">
        <v>4415</v>
      </c>
      <c r="B401" s="24">
        <v>45577</v>
      </c>
      <c r="C401" s="23" t="s">
        <v>20</v>
      </c>
      <c r="D401" s="23" t="s">
        <v>3521</v>
      </c>
      <c r="E401" s="23" t="s">
        <v>4253</v>
      </c>
      <c r="F401" s="23" t="s">
        <v>2422</v>
      </c>
      <c r="G401" s="23" t="s">
        <v>3516</v>
      </c>
      <c r="H401" s="23" t="s">
        <v>1599</v>
      </c>
      <c r="I401" s="23" t="s">
        <v>3488</v>
      </c>
      <c r="J401" s="23" t="s">
        <v>195</v>
      </c>
      <c r="K401" s="23" t="s">
        <v>64</v>
      </c>
      <c r="L401" s="25">
        <v>8</v>
      </c>
      <c r="M401" s="26">
        <v>171.54</v>
      </c>
      <c r="N401" s="72">
        <v>0.05</v>
      </c>
      <c r="O401" s="25">
        <v>1303.7</v>
      </c>
      <c r="P401" s="25">
        <v>733.87</v>
      </c>
      <c r="Q401" s="25">
        <v>569.83000000000004</v>
      </c>
      <c r="R401" s="25">
        <v>1416.72</v>
      </c>
      <c r="S401" s="23" t="s">
        <v>439</v>
      </c>
      <c r="W401" s="79"/>
    </row>
    <row r="402" spans="1:23" x14ac:dyDescent="0.25">
      <c r="A402" s="23" t="s">
        <v>4416</v>
      </c>
      <c r="B402" s="24">
        <v>45578</v>
      </c>
      <c r="C402" s="23" t="s">
        <v>20</v>
      </c>
      <c r="D402" s="23" t="s">
        <v>3521</v>
      </c>
      <c r="E402" s="23" t="s">
        <v>4237</v>
      </c>
      <c r="F402" s="23" t="s">
        <v>2423</v>
      </c>
      <c r="G402" s="23" t="s">
        <v>3516</v>
      </c>
      <c r="H402" s="23" t="s">
        <v>523</v>
      </c>
      <c r="I402" s="23" t="s">
        <v>3475</v>
      </c>
      <c r="J402" s="23" t="s">
        <v>76</v>
      </c>
      <c r="K402" s="23" t="s">
        <v>21</v>
      </c>
      <c r="L402" s="25">
        <v>4</v>
      </c>
      <c r="M402" s="26">
        <v>368.77</v>
      </c>
      <c r="N402" s="72">
        <v>0.05</v>
      </c>
      <c r="O402" s="25">
        <v>1401.33</v>
      </c>
      <c r="P402" s="25">
        <v>817.14</v>
      </c>
      <c r="Q402" s="25">
        <v>584.19000000000005</v>
      </c>
      <c r="R402" s="25">
        <v>1328.67</v>
      </c>
      <c r="S402" s="23" t="s">
        <v>441</v>
      </c>
      <c r="W402" s="79"/>
    </row>
    <row r="403" spans="1:23" x14ac:dyDescent="0.25">
      <c r="A403" s="23" t="s">
        <v>4417</v>
      </c>
      <c r="B403" s="24">
        <v>45578</v>
      </c>
      <c r="C403" s="23" t="s">
        <v>29</v>
      </c>
      <c r="D403" s="23" t="s">
        <v>230</v>
      </c>
      <c r="E403" s="23" t="s">
        <v>230</v>
      </c>
      <c r="F403" s="23" t="s">
        <v>2425</v>
      </c>
      <c r="G403" s="23" t="s">
        <v>3512</v>
      </c>
      <c r="H403" s="23" t="s">
        <v>1597</v>
      </c>
      <c r="I403" s="23" t="s">
        <v>3481</v>
      </c>
      <c r="J403" s="23" t="s">
        <v>279</v>
      </c>
      <c r="K403" s="23" t="s">
        <v>67</v>
      </c>
      <c r="L403" s="25">
        <v>18</v>
      </c>
      <c r="M403" s="26">
        <v>241.04</v>
      </c>
      <c r="N403" s="72">
        <v>0.05</v>
      </c>
      <c r="O403" s="25">
        <v>4121.78</v>
      </c>
      <c r="P403" s="25">
        <v>2861.47</v>
      </c>
      <c r="Q403" s="25">
        <v>1260.31</v>
      </c>
      <c r="R403" s="25">
        <v>3924.86</v>
      </c>
      <c r="S403" s="23" t="s">
        <v>438</v>
      </c>
      <c r="W403" s="79"/>
    </row>
    <row r="404" spans="1:23" x14ac:dyDescent="0.25">
      <c r="A404" s="23" t="s">
        <v>4418</v>
      </c>
      <c r="B404" s="24">
        <v>45579</v>
      </c>
      <c r="C404" s="23" t="s">
        <v>15</v>
      </c>
      <c r="D404" s="23" t="s">
        <v>3515</v>
      </c>
      <c r="E404" s="23" t="s">
        <v>4238</v>
      </c>
      <c r="F404" s="23" t="s">
        <v>2422</v>
      </c>
      <c r="G404" s="23" t="s">
        <v>3526</v>
      </c>
      <c r="H404" s="23" t="s">
        <v>1597</v>
      </c>
      <c r="I404" s="23" t="s">
        <v>3481</v>
      </c>
      <c r="J404" s="23" t="s">
        <v>279</v>
      </c>
      <c r="K404" s="23" t="s">
        <v>25</v>
      </c>
      <c r="L404" s="25">
        <v>4</v>
      </c>
      <c r="M404" s="26">
        <v>230.12</v>
      </c>
      <c r="N404" s="72">
        <v>0.05</v>
      </c>
      <c r="O404" s="25">
        <v>874.46</v>
      </c>
      <c r="P404" s="25">
        <v>571.73</v>
      </c>
      <c r="Q404" s="25">
        <v>302.73</v>
      </c>
      <c r="R404" s="25">
        <v>988.3</v>
      </c>
      <c r="S404" s="23" t="s">
        <v>439</v>
      </c>
      <c r="W404" s="79"/>
    </row>
    <row r="405" spans="1:23" x14ac:dyDescent="0.25">
      <c r="A405" s="23" t="s">
        <v>4419</v>
      </c>
      <c r="B405" s="24">
        <v>45582</v>
      </c>
      <c r="C405" s="23" t="s">
        <v>29</v>
      </c>
      <c r="D405" s="23" t="s">
        <v>3519</v>
      </c>
      <c r="E405" s="23" t="s">
        <v>4247</v>
      </c>
      <c r="F405" s="23" t="s">
        <v>2423</v>
      </c>
      <c r="G405" s="23" t="s">
        <v>3516</v>
      </c>
      <c r="H405" s="23" t="s">
        <v>516</v>
      </c>
      <c r="I405" s="23" t="s">
        <v>3475</v>
      </c>
      <c r="J405" s="23" t="s">
        <v>191</v>
      </c>
      <c r="K405" s="23" t="s">
        <v>67</v>
      </c>
      <c r="L405" s="25">
        <v>27</v>
      </c>
      <c r="M405" s="26">
        <v>93.19</v>
      </c>
      <c r="N405" s="72">
        <v>0.15</v>
      </c>
      <c r="O405" s="25">
        <v>2138.71</v>
      </c>
      <c r="P405" s="25">
        <v>1181.03</v>
      </c>
      <c r="Q405" s="25">
        <v>957.68</v>
      </c>
      <c r="R405" s="25">
        <v>2587.14</v>
      </c>
      <c r="S405" s="23" t="s">
        <v>439</v>
      </c>
      <c r="W405" s="79"/>
    </row>
    <row r="406" spans="1:23" x14ac:dyDescent="0.25">
      <c r="A406" s="23" t="s">
        <v>4420</v>
      </c>
      <c r="B406" s="24">
        <v>45582</v>
      </c>
      <c r="C406" s="23" t="s">
        <v>29</v>
      </c>
      <c r="D406" s="23" t="s">
        <v>3520</v>
      </c>
      <c r="E406" s="23" t="s">
        <v>4243</v>
      </c>
      <c r="F406" s="23" t="s">
        <v>2425</v>
      </c>
      <c r="G406" s="23" t="s">
        <v>3516</v>
      </c>
      <c r="H406" s="23" t="s">
        <v>512</v>
      </c>
      <c r="I406" s="23" t="s">
        <v>3472</v>
      </c>
      <c r="J406" s="23" t="s">
        <v>58</v>
      </c>
      <c r="K406" s="23" t="s">
        <v>34</v>
      </c>
      <c r="L406" s="25">
        <v>12</v>
      </c>
      <c r="M406" s="26">
        <v>869.54</v>
      </c>
      <c r="N406" s="72">
        <v>0.05</v>
      </c>
      <c r="O406" s="25">
        <v>9912.76</v>
      </c>
      <c r="P406" s="25">
        <v>6749.64</v>
      </c>
      <c r="Q406" s="25">
        <v>3163.12</v>
      </c>
      <c r="R406" s="25">
        <v>8839.2900000000009</v>
      </c>
      <c r="S406" s="23" t="s">
        <v>438</v>
      </c>
      <c r="W406" s="79"/>
    </row>
    <row r="407" spans="1:23" x14ac:dyDescent="0.25">
      <c r="A407" s="23" t="s">
        <v>4421</v>
      </c>
      <c r="B407" s="24">
        <v>45582</v>
      </c>
      <c r="C407" s="23" t="s">
        <v>29</v>
      </c>
      <c r="D407" s="23" t="s">
        <v>3520</v>
      </c>
      <c r="E407" s="23" t="s">
        <v>4259</v>
      </c>
      <c r="F407" s="23" t="s">
        <v>2424</v>
      </c>
      <c r="G407" s="23" t="s">
        <v>3523</v>
      </c>
      <c r="H407" s="23" t="s">
        <v>516</v>
      </c>
      <c r="I407" s="23" t="s">
        <v>3474</v>
      </c>
      <c r="J407" s="23" t="s">
        <v>54</v>
      </c>
      <c r="K407" s="23" t="s">
        <v>30</v>
      </c>
      <c r="L407" s="25">
        <v>6</v>
      </c>
      <c r="M407" s="26">
        <v>84.77</v>
      </c>
      <c r="N407" s="72">
        <v>0.1</v>
      </c>
      <c r="O407" s="25">
        <v>457.76</v>
      </c>
      <c r="P407" s="25">
        <v>248.76</v>
      </c>
      <c r="Q407" s="25">
        <v>209</v>
      </c>
      <c r="R407" s="25">
        <v>447.59</v>
      </c>
      <c r="S407" s="23" t="s">
        <v>439</v>
      </c>
      <c r="W407" s="79"/>
    </row>
    <row r="408" spans="1:23" x14ac:dyDescent="0.25">
      <c r="A408" s="23" t="s">
        <v>4422</v>
      </c>
      <c r="B408" s="24">
        <v>45582</v>
      </c>
      <c r="C408" s="23" t="s">
        <v>15</v>
      </c>
      <c r="D408" s="23" t="s">
        <v>3524</v>
      </c>
      <c r="E408" s="23" t="s">
        <v>4260</v>
      </c>
      <c r="F408" s="23" t="s">
        <v>2422</v>
      </c>
      <c r="G408" s="23" t="s">
        <v>3523</v>
      </c>
      <c r="H408" s="23" t="s">
        <v>1599</v>
      </c>
      <c r="I408" s="23" t="s">
        <v>3488</v>
      </c>
      <c r="J408" s="23" t="s">
        <v>195</v>
      </c>
      <c r="K408" s="23" t="s">
        <v>492</v>
      </c>
      <c r="L408" s="25">
        <v>13</v>
      </c>
      <c r="M408" s="26">
        <v>169.84</v>
      </c>
      <c r="N408" s="72">
        <v>0.1</v>
      </c>
      <c r="O408" s="25">
        <v>1987.13</v>
      </c>
      <c r="P408" s="25">
        <v>1073.06</v>
      </c>
      <c r="Q408" s="25">
        <v>914.07</v>
      </c>
      <c r="R408" s="25">
        <v>2225.41</v>
      </c>
      <c r="S408" s="23" t="s">
        <v>440</v>
      </c>
      <c r="W408" s="79"/>
    </row>
    <row r="409" spans="1:23" x14ac:dyDescent="0.25">
      <c r="A409" s="23" t="s">
        <v>4423</v>
      </c>
      <c r="B409" s="24">
        <v>45584</v>
      </c>
      <c r="C409" s="23" t="s">
        <v>50</v>
      </c>
      <c r="D409" s="23" t="s">
        <v>3522</v>
      </c>
      <c r="E409" s="23" t="s">
        <v>4257</v>
      </c>
      <c r="F409" s="23" t="s">
        <v>2422</v>
      </c>
      <c r="G409" s="23" t="s">
        <v>3526</v>
      </c>
      <c r="H409" s="23" t="s">
        <v>1597</v>
      </c>
      <c r="I409" s="23" t="s">
        <v>3481</v>
      </c>
      <c r="J409" s="23" t="s">
        <v>90</v>
      </c>
      <c r="K409" s="23" t="s">
        <v>87</v>
      </c>
      <c r="L409" s="25">
        <v>18</v>
      </c>
      <c r="M409" s="26">
        <v>86.43</v>
      </c>
      <c r="N409" s="72">
        <v>0.05</v>
      </c>
      <c r="O409" s="25">
        <v>1477.95</v>
      </c>
      <c r="P409" s="25">
        <v>856.49</v>
      </c>
      <c r="Q409" s="25">
        <v>621.46</v>
      </c>
      <c r="R409" s="25">
        <v>1778.98</v>
      </c>
      <c r="S409" s="23" t="s">
        <v>442</v>
      </c>
      <c r="W409" s="79"/>
    </row>
    <row r="410" spans="1:23" x14ac:dyDescent="0.25">
      <c r="A410" s="23" t="s">
        <v>4424</v>
      </c>
      <c r="B410" s="24">
        <v>45584</v>
      </c>
      <c r="C410" s="23" t="s">
        <v>15</v>
      </c>
      <c r="D410" s="23" t="s">
        <v>3524</v>
      </c>
      <c r="E410" s="23" t="s">
        <v>4260</v>
      </c>
      <c r="F410" s="23" t="s">
        <v>2423</v>
      </c>
      <c r="G410" s="23" t="s">
        <v>3516</v>
      </c>
      <c r="H410" s="23" t="s">
        <v>1598</v>
      </c>
      <c r="I410" s="23" t="s">
        <v>3485</v>
      </c>
      <c r="J410" s="23" t="s">
        <v>193</v>
      </c>
      <c r="K410" s="23" t="s">
        <v>55</v>
      </c>
      <c r="L410" s="25">
        <v>40</v>
      </c>
      <c r="M410" s="26">
        <v>148.84</v>
      </c>
      <c r="N410" s="72">
        <v>0.15</v>
      </c>
      <c r="O410" s="25">
        <v>5060.5600000000004</v>
      </c>
      <c r="P410" s="25">
        <v>1865.41</v>
      </c>
      <c r="Q410" s="25">
        <v>3195.15</v>
      </c>
      <c r="R410" s="25">
        <v>5203.82</v>
      </c>
      <c r="S410" s="23" t="s">
        <v>439</v>
      </c>
      <c r="W410" s="79"/>
    </row>
    <row r="411" spans="1:23" x14ac:dyDescent="0.25">
      <c r="A411" s="23" t="s">
        <v>4425</v>
      </c>
      <c r="B411" s="24">
        <v>45585</v>
      </c>
      <c r="C411" s="23" t="s">
        <v>20</v>
      </c>
      <c r="D411" s="23" t="s">
        <v>3513</v>
      </c>
      <c r="E411" s="23" t="s">
        <v>4239</v>
      </c>
      <c r="F411" s="23" t="s">
        <v>2424</v>
      </c>
      <c r="G411" s="23" t="s">
        <v>3523</v>
      </c>
      <c r="H411" s="23" t="s">
        <v>523</v>
      </c>
      <c r="I411" s="23" t="s">
        <v>3475</v>
      </c>
      <c r="J411" s="23" t="s">
        <v>76</v>
      </c>
      <c r="K411" s="23" t="s">
        <v>21</v>
      </c>
      <c r="L411" s="25">
        <v>2</v>
      </c>
      <c r="M411" s="26">
        <v>364.43</v>
      </c>
      <c r="N411" s="72">
        <v>0.1</v>
      </c>
      <c r="O411" s="25">
        <v>655.97</v>
      </c>
      <c r="P411" s="25">
        <v>398.63</v>
      </c>
      <c r="Q411" s="25">
        <v>257.33999999999997</v>
      </c>
      <c r="R411" s="25">
        <v>626.29999999999995</v>
      </c>
      <c r="S411" s="23" t="s">
        <v>443</v>
      </c>
      <c r="W411" s="79"/>
    </row>
    <row r="412" spans="1:23" x14ac:dyDescent="0.25">
      <c r="A412" s="23" t="s">
        <v>4426</v>
      </c>
      <c r="B412" s="24">
        <v>45585</v>
      </c>
      <c r="C412" s="23" t="s">
        <v>15</v>
      </c>
      <c r="D412" s="23" t="s">
        <v>3524</v>
      </c>
      <c r="E412" s="23" t="s">
        <v>226</v>
      </c>
      <c r="F412" s="23" t="s">
        <v>2423</v>
      </c>
      <c r="G412" s="23" t="s">
        <v>3514</v>
      </c>
      <c r="H412" s="23" t="s">
        <v>516</v>
      </c>
      <c r="I412" s="23" t="s">
        <v>3473</v>
      </c>
      <c r="J412" s="23" t="s">
        <v>46</v>
      </c>
      <c r="K412" s="23" t="s">
        <v>55</v>
      </c>
      <c r="L412" s="25">
        <v>2</v>
      </c>
      <c r="M412" s="26">
        <v>125.6</v>
      </c>
      <c r="N412" s="72">
        <v>0</v>
      </c>
      <c r="O412" s="25">
        <v>251.2</v>
      </c>
      <c r="P412" s="25">
        <v>140.33000000000001</v>
      </c>
      <c r="Q412" s="25">
        <v>110.87</v>
      </c>
      <c r="R412" s="25">
        <v>309.52999999999997</v>
      </c>
      <c r="S412" s="23" t="s">
        <v>440</v>
      </c>
      <c r="W412" s="79"/>
    </row>
    <row r="413" spans="1:23" x14ac:dyDescent="0.25">
      <c r="A413" s="23" t="s">
        <v>4427</v>
      </c>
      <c r="B413" s="24">
        <v>45586</v>
      </c>
      <c r="C413" s="23" t="s">
        <v>20</v>
      </c>
      <c r="D413" s="23" t="s">
        <v>3513</v>
      </c>
      <c r="E413" s="23" t="s">
        <v>242</v>
      </c>
      <c r="F413" s="23" t="s">
        <v>2423</v>
      </c>
      <c r="G413" s="23" t="s">
        <v>3523</v>
      </c>
      <c r="H413" s="23" t="s">
        <v>516</v>
      </c>
      <c r="I413" s="23" t="s">
        <v>3473</v>
      </c>
      <c r="J413" s="23" t="s">
        <v>33</v>
      </c>
      <c r="K413" s="23" t="s">
        <v>491</v>
      </c>
      <c r="L413" s="25">
        <v>24</v>
      </c>
      <c r="M413" s="26">
        <v>42.17</v>
      </c>
      <c r="N413" s="72">
        <v>0</v>
      </c>
      <c r="O413" s="25">
        <v>1012.08</v>
      </c>
      <c r="P413" s="25">
        <v>488.62</v>
      </c>
      <c r="Q413" s="25">
        <v>523.46</v>
      </c>
      <c r="R413" s="25">
        <v>1247.23</v>
      </c>
      <c r="S413" s="23" t="s">
        <v>441</v>
      </c>
      <c r="W413" s="79"/>
    </row>
    <row r="414" spans="1:23" x14ac:dyDescent="0.25">
      <c r="A414" s="23" t="s">
        <v>4428</v>
      </c>
      <c r="B414" s="24">
        <v>45586</v>
      </c>
      <c r="C414" s="23" t="s">
        <v>29</v>
      </c>
      <c r="D414" s="23" t="s">
        <v>3519</v>
      </c>
      <c r="E414" s="23" t="s">
        <v>4247</v>
      </c>
      <c r="F414" s="23" t="s">
        <v>2426</v>
      </c>
      <c r="G414" s="23" t="s">
        <v>3514</v>
      </c>
      <c r="H414" s="23" t="s">
        <v>1598</v>
      </c>
      <c r="I414" s="23" t="s">
        <v>3485</v>
      </c>
      <c r="J414" s="23" t="s">
        <v>193</v>
      </c>
      <c r="K414" s="23" t="s">
        <v>34</v>
      </c>
      <c r="L414" s="25">
        <v>15</v>
      </c>
      <c r="M414" s="26">
        <v>143.03</v>
      </c>
      <c r="N414" s="72">
        <v>0</v>
      </c>
      <c r="O414" s="25">
        <v>2145.4499999999998</v>
      </c>
      <c r="P414" s="25">
        <v>718.72</v>
      </c>
      <c r="Q414" s="25">
        <v>1426.73</v>
      </c>
      <c r="R414" s="25">
        <v>2402.5</v>
      </c>
      <c r="S414" s="23" t="s">
        <v>439</v>
      </c>
      <c r="W414" s="79"/>
    </row>
    <row r="415" spans="1:23" x14ac:dyDescent="0.25">
      <c r="A415" s="23" t="s">
        <v>4429</v>
      </c>
      <c r="B415" s="24">
        <v>45587</v>
      </c>
      <c r="C415" s="23" t="s">
        <v>15</v>
      </c>
      <c r="D415" s="23" t="s">
        <v>3518</v>
      </c>
      <c r="E415" s="23" t="s">
        <v>238</v>
      </c>
      <c r="F415" s="23" t="s">
        <v>2424</v>
      </c>
      <c r="G415" s="23" t="s">
        <v>3512</v>
      </c>
      <c r="H415" s="23" t="s">
        <v>523</v>
      </c>
      <c r="I415" s="23" t="s">
        <v>3476</v>
      </c>
      <c r="J415" s="23" t="s">
        <v>94</v>
      </c>
      <c r="K415" s="23" t="s">
        <v>492</v>
      </c>
      <c r="L415" s="25">
        <v>35</v>
      </c>
      <c r="M415" s="26">
        <v>217.51</v>
      </c>
      <c r="N415" s="72">
        <v>0</v>
      </c>
      <c r="O415" s="25">
        <v>7612.85</v>
      </c>
      <c r="P415" s="25">
        <v>4590.34</v>
      </c>
      <c r="Q415" s="25">
        <v>3022.51</v>
      </c>
      <c r="R415" s="25">
        <v>8939.9699999999993</v>
      </c>
      <c r="S415" s="23" t="s">
        <v>442</v>
      </c>
      <c r="W415" s="79"/>
    </row>
    <row r="416" spans="1:23" x14ac:dyDescent="0.25">
      <c r="A416" s="23" t="s">
        <v>4430</v>
      </c>
      <c r="B416" s="24">
        <v>45587</v>
      </c>
      <c r="C416" s="23" t="s">
        <v>15</v>
      </c>
      <c r="D416" s="23" t="s">
        <v>3524</v>
      </c>
      <c r="E416" s="23" t="s">
        <v>4245</v>
      </c>
      <c r="F416" s="23" t="s">
        <v>2422</v>
      </c>
      <c r="G416" s="23" t="s">
        <v>3523</v>
      </c>
      <c r="H416" s="23" t="s">
        <v>516</v>
      </c>
      <c r="I416" s="23" t="s">
        <v>3475</v>
      </c>
      <c r="J416" s="23" t="s">
        <v>191</v>
      </c>
      <c r="K416" s="23" t="s">
        <v>492</v>
      </c>
      <c r="L416" s="25">
        <v>8</v>
      </c>
      <c r="M416" s="26">
        <v>94.33</v>
      </c>
      <c r="N416" s="72">
        <v>0.05</v>
      </c>
      <c r="O416" s="25">
        <v>716.91</v>
      </c>
      <c r="P416" s="25">
        <v>364.05</v>
      </c>
      <c r="Q416" s="25">
        <v>352.86</v>
      </c>
      <c r="R416" s="25">
        <v>695.92</v>
      </c>
      <c r="S416" s="23" t="s">
        <v>438</v>
      </c>
      <c r="W416" s="79"/>
    </row>
    <row r="417" spans="1:23" x14ac:dyDescent="0.25">
      <c r="A417" s="23" t="s">
        <v>4431</v>
      </c>
      <c r="B417" s="24">
        <v>45588</v>
      </c>
      <c r="C417" s="23" t="s">
        <v>29</v>
      </c>
      <c r="D417" s="23" t="s">
        <v>3520</v>
      </c>
      <c r="E417" s="23" t="s">
        <v>4243</v>
      </c>
      <c r="F417" s="23" t="s">
        <v>2426</v>
      </c>
      <c r="G417" s="23" t="s">
        <v>3512</v>
      </c>
      <c r="H417" s="23" t="s">
        <v>1596</v>
      </c>
      <c r="I417" s="23" t="s">
        <v>3478</v>
      </c>
      <c r="J417" s="23" t="s">
        <v>14</v>
      </c>
      <c r="K417" s="23" t="s">
        <v>34</v>
      </c>
      <c r="L417" s="25">
        <v>47</v>
      </c>
      <c r="M417" s="26">
        <v>153.91999999999999</v>
      </c>
      <c r="N417" s="72">
        <v>0</v>
      </c>
      <c r="O417" s="25">
        <v>7234.24</v>
      </c>
      <c r="P417" s="25">
        <v>4363.66</v>
      </c>
      <c r="Q417" s="25">
        <v>2870.58</v>
      </c>
      <c r="R417" s="25">
        <v>8426.2900000000009</v>
      </c>
      <c r="S417" s="23" t="s">
        <v>438</v>
      </c>
      <c r="W417" s="79"/>
    </row>
    <row r="418" spans="1:23" x14ac:dyDescent="0.25">
      <c r="A418" s="23" t="s">
        <v>4432</v>
      </c>
      <c r="B418" s="24">
        <v>45588</v>
      </c>
      <c r="C418" s="23" t="s">
        <v>15</v>
      </c>
      <c r="D418" s="23" t="s">
        <v>3517</v>
      </c>
      <c r="E418" s="23" t="s">
        <v>4254</v>
      </c>
      <c r="F418" s="23" t="s">
        <v>2426</v>
      </c>
      <c r="G418" s="23" t="s">
        <v>3512</v>
      </c>
      <c r="H418" s="23" t="s">
        <v>1599</v>
      </c>
      <c r="I418" s="23" t="s">
        <v>3486</v>
      </c>
      <c r="J418" s="23" t="s">
        <v>190</v>
      </c>
      <c r="K418" s="23" t="s">
        <v>55</v>
      </c>
      <c r="L418" s="25">
        <v>10</v>
      </c>
      <c r="M418" s="26">
        <v>682.79</v>
      </c>
      <c r="N418" s="72">
        <v>0.2</v>
      </c>
      <c r="O418" s="25">
        <v>5462.32</v>
      </c>
      <c r="P418" s="25">
        <v>3713.32</v>
      </c>
      <c r="Q418" s="25">
        <v>1749</v>
      </c>
      <c r="R418" s="25">
        <v>6730.54</v>
      </c>
      <c r="S418" s="23" t="s">
        <v>438</v>
      </c>
      <c r="W418" s="79"/>
    </row>
    <row r="419" spans="1:23" x14ac:dyDescent="0.25">
      <c r="A419" s="23" t="s">
        <v>4433</v>
      </c>
      <c r="B419" s="24">
        <v>45588</v>
      </c>
      <c r="C419" s="23" t="s">
        <v>15</v>
      </c>
      <c r="D419" s="23" t="s">
        <v>3518</v>
      </c>
      <c r="E419" s="23" t="s">
        <v>4251</v>
      </c>
      <c r="F419" s="23" t="s">
        <v>2422</v>
      </c>
      <c r="G419" s="23" t="s">
        <v>3526</v>
      </c>
      <c r="H419" s="23" t="s">
        <v>507</v>
      </c>
      <c r="I419" s="23" t="s">
        <v>3470</v>
      </c>
      <c r="J419" s="23" t="s">
        <v>73</v>
      </c>
      <c r="K419" s="23" t="s">
        <v>55</v>
      </c>
      <c r="L419" s="25">
        <v>5</v>
      </c>
      <c r="M419" s="26">
        <v>1535.69</v>
      </c>
      <c r="N419" s="72">
        <v>0.08</v>
      </c>
      <c r="O419" s="25">
        <v>7064.17</v>
      </c>
      <c r="P419" s="25">
        <v>5326.51</v>
      </c>
      <c r="Q419" s="25">
        <v>1737.66</v>
      </c>
      <c r="R419" s="25">
        <v>7321.63</v>
      </c>
      <c r="S419" s="23" t="s">
        <v>439</v>
      </c>
      <c r="W419" s="79"/>
    </row>
    <row r="420" spans="1:23" x14ac:dyDescent="0.25">
      <c r="A420" s="23" t="s">
        <v>4434</v>
      </c>
      <c r="B420" s="24">
        <v>45589</v>
      </c>
      <c r="C420" s="23" t="s">
        <v>20</v>
      </c>
      <c r="D420" s="23" t="s">
        <v>3521</v>
      </c>
      <c r="E420" s="23" t="s">
        <v>4253</v>
      </c>
      <c r="F420" s="23" t="s">
        <v>2422</v>
      </c>
      <c r="G420" s="23" t="s">
        <v>3526</v>
      </c>
      <c r="H420" s="23" t="s">
        <v>516</v>
      </c>
      <c r="I420" s="23" t="s">
        <v>3473</v>
      </c>
      <c r="J420" s="23" t="s">
        <v>46</v>
      </c>
      <c r="K420" s="23" t="s">
        <v>491</v>
      </c>
      <c r="L420" s="25">
        <v>2</v>
      </c>
      <c r="M420" s="26">
        <v>128.12</v>
      </c>
      <c r="N420" s="72">
        <v>0.08</v>
      </c>
      <c r="O420" s="25">
        <v>235.74</v>
      </c>
      <c r="P420" s="25">
        <v>136.16999999999999</v>
      </c>
      <c r="Q420" s="25">
        <v>99.57</v>
      </c>
      <c r="R420" s="25">
        <v>251.9</v>
      </c>
      <c r="S420" s="23" t="s">
        <v>439</v>
      </c>
      <c r="W420" s="79"/>
    </row>
    <row r="421" spans="1:23" x14ac:dyDescent="0.25">
      <c r="A421" s="23" t="s">
        <v>4435</v>
      </c>
      <c r="B421" s="24">
        <v>45589</v>
      </c>
      <c r="C421" s="23" t="s">
        <v>15</v>
      </c>
      <c r="D421" s="23" t="s">
        <v>3517</v>
      </c>
      <c r="E421" s="23" t="s">
        <v>4254</v>
      </c>
      <c r="F421" s="23" t="s">
        <v>2423</v>
      </c>
      <c r="G421" s="23" t="s">
        <v>3514</v>
      </c>
      <c r="H421" s="23" t="s">
        <v>516</v>
      </c>
      <c r="I421" s="23" t="s">
        <v>3473</v>
      </c>
      <c r="J421" s="23" t="s">
        <v>46</v>
      </c>
      <c r="K421" s="23" t="s">
        <v>25</v>
      </c>
      <c r="L421" s="25">
        <v>6</v>
      </c>
      <c r="M421" s="26">
        <v>129.86000000000001</v>
      </c>
      <c r="N421" s="72">
        <v>0</v>
      </c>
      <c r="O421" s="25">
        <v>779.16</v>
      </c>
      <c r="P421" s="25">
        <v>411.38</v>
      </c>
      <c r="Q421" s="25">
        <v>367.78</v>
      </c>
      <c r="R421" s="25">
        <v>888.9</v>
      </c>
      <c r="S421" s="23" t="s">
        <v>443</v>
      </c>
      <c r="W421" s="79"/>
    </row>
    <row r="422" spans="1:23" x14ac:dyDescent="0.25">
      <c r="A422" s="23" t="s">
        <v>4436</v>
      </c>
      <c r="B422" s="24">
        <v>45590</v>
      </c>
      <c r="C422" s="23" t="s">
        <v>40</v>
      </c>
      <c r="D422" s="23" t="s">
        <v>3511</v>
      </c>
      <c r="E422" s="23" t="s">
        <v>4248</v>
      </c>
      <c r="F422" s="23" t="s">
        <v>2424</v>
      </c>
      <c r="G422" s="23" t="s">
        <v>3516</v>
      </c>
      <c r="H422" s="23" t="s">
        <v>523</v>
      </c>
      <c r="I422" s="23" t="s">
        <v>3475</v>
      </c>
      <c r="J422" s="23" t="s">
        <v>76</v>
      </c>
      <c r="K422" s="23" t="s">
        <v>493</v>
      </c>
      <c r="L422" s="25">
        <v>3</v>
      </c>
      <c r="M422" s="26">
        <v>383.33</v>
      </c>
      <c r="N422" s="72">
        <v>0.05</v>
      </c>
      <c r="O422" s="25">
        <v>1092.49</v>
      </c>
      <c r="P422" s="25">
        <v>701.47</v>
      </c>
      <c r="Q422" s="25">
        <v>391.02</v>
      </c>
      <c r="R422" s="25">
        <v>1294.99</v>
      </c>
      <c r="S422" s="23" t="s">
        <v>439</v>
      </c>
      <c r="W422" s="79"/>
    </row>
    <row r="423" spans="1:23" x14ac:dyDescent="0.25">
      <c r="A423" s="23" t="s">
        <v>4437</v>
      </c>
      <c r="B423" s="24">
        <v>45590</v>
      </c>
      <c r="C423" s="23" t="s">
        <v>15</v>
      </c>
      <c r="D423" s="23" t="s">
        <v>3515</v>
      </c>
      <c r="E423" s="23" t="s">
        <v>4244</v>
      </c>
      <c r="F423" s="23" t="s">
        <v>2424</v>
      </c>
      <c r="G423" s="23" t="s">
        <v>3514</v>
      </c>
      <c r="H423" s="23" t="s">
        <v>1599</v>
      </c>
      <c r="I423" s="23" t="s">
        <v>3488</v>
      </c>
      <c r="J423" s="23" t="s">
        <v>195</v>
      </c>
      <c r="K423" s="23" t="s">
        <v>25</v>
      </c>
      <c r="L423" s="25">
        <v>6</v>
      </c>
      <c r="M423" s="26">
        <v>172.62</v>
      </c>
      <c r="N423" s="72">
        <v>0</v>
      </c>
      <c r="O423" s="25">
        <v>1035.72</v>
      </c>
      <c r="P423" s="25">
        <v>522</v>
      </c>
      <c r="Q423" s="25">
        <v>513.72</v>
      </c>
      <c r="R423" s="25">
        <v>1203.45</v>
      </c>
      <c r="S423" s="23" t="s">
        <v>439</v>
      </c>
      <c r="W423" s="79"/>
    </row>
    <row r="424" spans="1:23" x14ac:dyDescent="0.25">
      <c r="A424" s="23" t="s">
        <v>4438</v>
      </c>
      <c r="B424" s="24">
        <v>45590</v>
      </c>
      <c r="C424" s="23" t="s">
        <v>29</v>
      </c>
      <c r="D424" s="23" t="s">
        <v>3519</v>
      </c>
      <c r="E424" s="23" t="s">
        <v>246</v>
      </c>
      <c r="F424" s="23" t="s">
        <v>2422</v>
      </c>
      <c r="G424" s="23" t="s">
        <v>3514</v>
      </c>
      <c r="H424" s="23" t="s">
        <v>1596</v>
      </c>
      <c r="I424" s="23" t="s">
        <v>3478</v>
      </c>
      <c r="J424" s="23" t="s">
        <v>14</v>
      </c>
      <c r="K424" s="23" t="s">
        <v>67</v>
      </c>
      <c r="L424" s="25">
        <v>9</v>
      </c>
      <c r="M424" s="26">
        <v>149.58000000000001</v>
      </c>
      <c r="N424" s="72">
        <v>0.2</v>
      </c>
      <c r="O424" s="25">
        <v>1076.98</v>
      </c>
      <c r="P424" s="25">
        <v>739.72</v>
      </c>
      <c r="Q424" s="25">
        <v>337.26</v>
      </c>
      <c r="R424" s="25">
        <v>1136.76</v>
      </c>
      <c r="S424" s="23" t="s">
        <v>441</v>
      </c>
      <c r="W424" s="79"/>
    </row>
    <row r="425" spans="1:23" x14ac:dyDescent="0.25">
      <c r="A425" s="23" t="s">
        <v>4439</v>
      </c>
      <c r="B425" s="24">
        <v>45591</v>
      </c>
      <c r="C425" s="23" t="s">
        <v>20</v>
      </c>
      <c r="D425" s="23" t="s">
        <v>3521</v>
      </c>
      <c r="E425" s="23" t="s">
        <v>4253</v>
      </c>
      <c r="F425" s="23" t="s">
        <v>2426</v>
      </c>
      <c r="G425" s="23" t="s">
        <v>3523</v>
      </c>
      <c r="H425" s="23" t="s">
        <v>516</v>
      </c>
      <c r="I425" s="23" t="s">
        <v>3474</v>
      </c>
      <c r="J425" s="23" t="s">
        <v>19</v>
      </c>
      <c r="K425" s="23" t="s">
        <v>21</v>
      </c>
      <c r="L425" s="25">
        <v>10</v>
      </c>
      <c r="M425" s="26">
        <v>271.77</v>
      </c>
      <c r="N425" s="72">
        <v>0.08</v>
      </c>
      <c r="O425" s="25">
        <v>2500.2800000000002</v>
      </c>
      <c r="P425" s="25">
        <v>1582.87</v>
      </c>
      <c r="Q425" s="25">
        <v>917.41</v>
      </c>
      <c r="R425" s="25">
        <v>2777.59</v>
      </c>
      <c r="S425" s="23" t="s">
        <v>441</v>
      </c>
      <c r="W425" s="79"/>
    </row>
    <row r="426" spans="1:23" x14ac:dyDescent="0.25">
      <c r="A426" s="23" t="s">
        <v>4440</v>
      </c>
      <c r="B426" s="24">
        <v>45592</v>
      </c>
      <c r="C426" s="23" t="s">
        <v>50</v>
      </c>
      <c r="D426" s="23" t="s">
        <v>3525</v>
      </c>
      <c r="E426" s="23" t="s">
        <v>4255</v>
      </c>
      <c r="F426" s="23" t="s">
        <v>2422</v>
      </c>
      <c r="G426" s="23" t="s">
        <v>3526</v>
      </c>
      <c r="H426" s="23" t="s">
        <v>1597</v>
      </c>
      <c r="I426" s="23" t="s">
        <v>3482</v>
      </c>
      <c r="J426" s="23" t="s">
        <v>63</v>
      </c>
      <c r="K426" s="23" t="s">
        <v>87</v>
      </c>
      <c r="L426" s="25">
        <v>2</v>
      </c>
      <c r="M426" s="26">
        <v>484.4</v>
      </c>
      <c r="N426" s="72">
        <v>0</v>
      </c>
      <c r="O426" s="25">
        <v>968.8</v>
      </c>
      <c r="P426" s="25">
        <v>680.59</v>
      </c>
      <c r="Q426" s="25">
        <v>288.20999999999998</v>
      </c>
      <c r="R426" s="25">
        <v>1074.44</v>
      </c>
      <c r="S426" s="23" t="s">
        <v>441</v>
      </c>
      <c r="W426" s="79"/>
    </row>
    <row r="427" spans="1:23" x14ac:dyDescent="0.25">
      <c r="A427" s="23" t="s">
        <v>4441</v>
      </c>
      <c r="B427" s="24">
        <v>45592</v>
      </c>
      <c r="C427" s="23" t="s">
        <v>20</v>
      </c>
      <c r="D427" s="23" t="s">
        <v>3513</v>
      </c>
      <c r="E427" s="23" t="s">
        <v>4236</v>
      </c>
      <c r="F427" s="23" t="s">
        <v>2423</v>
      </c>
      <c r="G427" s="23" t="s">
        <v>3514</v>
      </c>
      <c r="H427" s="23" t="s">
        <v>1598</v>
      </c>
      <c r="I427" s="23" t="s">
        <v>3483</v>
      </c>
      <c r="J427" s="23" t="s">
        <v>49</v>
      </c>
      <c r="K427" s="23" t="s">
        <v>64</v>
      </c>
      <c r="L427" s="25">
        <v>8</v>
      </c>
      <c r="M427" s="26">
        <v>259.43</v>
      </c>
      <c r="N427" s="72">
        <v>0</v>
      </c>
      <c r="O427" s="25">
        <v>2075.44</v>
      </c>
      <c r="P427" s="25">
        <v>641.13</v>
      </c>
      <c r="Q427" s="25">
        <v>1434.31</v>
      </c>
      <c r="R427" s="25">
        <v>1943.27</v>
      </c>
      <c r="S427" s="23" t="s">
        <v>439</v>
      </c>
      <c r="W427" s="79"/>
    </row>
    <row r="428" spans="1:23" x14ac:dyDescent="0.25">
      <c r="A428" s="23" t="s">
        <v>4442</v>
      </c>
      <c r="B428" s="24">
        <v>45592</v>
      </c>
      <c r="C428" s="23" t="s">
        <v>15</v>
      </c>
      <c r="D428" s="23" t="s">
        <v>3518</v>
      </c>
      <c r="E428" s="23" t="s">
        <v>238</v>
      </c>
      <c r="F428" s="23" t="s">
        <v>2424</v>
      </c>
      <c r="G428" s="23" t="s">
        <v>3526</v>
      </c>
      <c r="H428" s="23" t="s">
        <v>516</v>
      </c>
      <c r="I428" s="23" t="s">
        <v>3474</v>
      </c>
      <c r="J428" s="23" t="s">
        <v>54</v>
      </c>
      <c r="K428" s="23" t="s">
        <v>55</v>
      </c>
      <c r="L428" s="25">
        <v>10</v>
      </c>
      <c r="M428" s="26">
        <v>85.23</v>
      </c>
      <c r="N428" s="72">
        <v>0.1</v>
      </c>
      <c r="O428" s="25">
        <v>767.07</v>
      </c>
      <c r="P428" s="25">
        <v>428.09</v>
      </c>
      <c r="Q428" s="25">
        <v>338.98</v>
      </c>
      <c r="R428" s="25">
        <v>683.01</v>
      </c>
      <c r="S428" s="23" t="s">
        <v>439</v>
      </c>
      <c r="W428" s="79"/>
    </row>
    <row r="429" spans="1:23" x14ac:dyDescent="0.25">
      <c r="A429" s="23" t="s">
        <v>4443</v>
      </c>
      <c r="B429" s="24">
        <v>45592</v>
      </c>
      <c r="C429" s="23" t="s">
        <v>29</v>
      </c>
      <c r="D429" s="23" t="s">
        <v>230</v>
      </c>
      <c r="E429" s="23" t="s">
        <v>230</v>
      </c>
      <c r="F429" s="23" t="s">
        <v>2424</v>
      </c>
      <c r="G429" s="23" t="s">
        <v>3512</v>
      </c>
      <c r="H429" s="23" t="s">
        <v>523</v>
      </c>
      <c r="I429" s="23" t="s">
        <v>3475</v>
      </c>
      <c r="J429" s="23" t="s">
        <v>76</v>
      </c>
      <c r="K429" s="23" t="s">
        <v>34</v>
      </c>
      <c r="L429" s="25">
        <v>56</v>
      </c>
      <c r="M429" s="26">
        <v>374.53</v>
      </c>
      <c r="N429" s="72">
        <v>0</v>
      </c>
      <c r="O429" s="25">
        <v>20973.68</v>
      </c>
      <c r="P429" s="25">
        <v>13072.47</v>
      </c>
      <c r="Q429" s="25">
        <v>7901.21</v>
      </c>
      <c r="R429" s="25">
        <v>21679.93</v>
      </c>
      <c r="S429" s="23" t="s">
        <v>439</v>
      </c>
      <c r="W429" s="79"/>
    </row>
    <row r="430" spans="1:23" x14ac:dyDescent="0.25">
      <c r="A430" s="23" t="s">
        <v>4444</v>
      </c>
      <c r="B430" s="24">
        <v>45592</v>
      </c>
      <c r="C430" s="23" t="s">
        <v>50</v>
      </c>
      <c r="D430" s="23" t="s">
        <v>3522</v>
      </c>
      <c r="E430" s="23" t="s">
        <v>4257</v>
      </c>
      <c r="F430" s="23" t="s">
        <v>2422</v>
      </c>
      <c r="G430" s="23" t="s">
        <v>3514</v>
      </c>
      <c r="H430" s="23" t="s">
        <v>1596</v>
      </c>
      <c r="I430" s="23" t="s">
        <v>3478</v>
      </c>
      <c r="J430" s="23" t="s">
        <v>14</v>
      </c>
      <c r="K430" s="23" t="s">
        <v>51</v>
      </c>
      <c r="L430" s="25">
        <v>7</v>
      </c>
      <c r="M430" s="26">
        <v>147.13</v>
      </c>
      <c r="N430" s="72">
        <v>0.05</v>
      </c>
      <c r="O430" s="25">
        <v>978.41</v>
      </c>
      <c r="P430" s="25">
        <v>610.07000000000005</v>
      </c>
      <c r="Q430" s="25">
        <v>368.34</v>
      </c>
      <c r="R430" s="25">
        <v>1017.78</v>
      </c>
      <c r="S430" s="23" t="s">
        <v>439</v>
      </c>
      <c r="W430" s="79"/>
    </row>
    <row r="431" spans="1:23" x14ac:dyDescent="0.25">
      <c r="A431" s="23" t="s">
        <v>4445</v>
      </c>
      <c r="B431" s="24">
        <v>45593</v>
      </c>
      <c r="C431" s="23" t="s">
        <v>29</v>
      </c>
      <c r="D431" s="23" t="s">
        <v>3519</v>
      </c>
      <c r="E431" s="23" t="s">
        <v>4256</v>
      </c>
      <c r="F431" s="23" t="s">
        <v>2424</v>
      </c>
      <c r="G431" s="23" t="s">
        <v>3523</v>
      </c>
      <c r="H431" s="23" t="s">
        <v>516</v>
      </c>
      <c r="I431" s="23" t="s">
        <v>3473</v>
      </c>
      <c r="J431" s="23" t="s">
        <v>46</v>
      </c>
      <c r="K431" s="23" t="s">
        <v>67</v>
      </c>
      <c r="L431" s="25">
        <v>12</v>
      </c>
      <c r="M431" s="26">
        <v>125.77</v>
      </c>
      <c r="N431" s="72">
        <v>0</v>
      </c>
      <c r="O431" s="25">
        <v>1509.24</v>
      </c>
      <c r="P431" s="25">
        <v>911.09</v>
      </c>
      <c r="Q431" s="25">
        <v>598.15</v>
      </c>
      <c r="R431" s="25">
        <v>1723.77</v>
      </c>
      <c r="S431" s="23" t="s">
        <v>441</v>
      </c>
      <c r="W431" s="79"/>
    </row>
    <row r="432" spans="1:23" x14ac:dyDescent="0.25">
      <c r="A432" s="23" t="s">
        <v>4446</v>
      </c>
      <c r="B432" s="24">
        <v>45593</v>
      </c>
      <c r="C432" s="23" t="s">
        <v>29</v>
      </c>
      <c r="D432" s="23" t="s">
        <v>3520</v>
      </c>
      <c r="E432" s="23" t="s">
        <v>4243</v>
      </c>
      <c r="F432" s="23" t="s">
        <v>2423</v>
      </c>
      <c r="G432" s="23" t="s">
        <v>3526</v>
      </c>
      <c r="H432" s="23" t="s">
        <v>512</v>
      </c>
      <c r="I432" s="23" t="s">
        <v>3472</v>
      </c>
      <c r="J432" s="23" t="s">
        <v>197</v>
      </c>
      <c r="K432" s="23" t="s">
        <v>34</v>
      </c>
      <c r="L432" s="25">
        <v>12</v>
      </c>
      <c r="M432" s="26">
        <v>553.78</v>
      </c>
      <c r="N432" s="72">
        <v>0</v>
      </c>
      <c r="O432" s="25">
        <v>6645.36</v>
      </c>
      <c r="P432" s="25">
        <v>4783.88</v>
      </c>
      <c r="Q432" s="25">
        <v>1861.48</v>
      </c>
      <c r="R432" s="25">
        <v>6353.99</v>
      </c>
      <c r="S432" s="23" t="s">
        <v>439</v>
      </c>
      <c r="W432" s="79"/>
    </row>
    <row r="433" spans="1:23" x14ac:dyDescent="0.25">
      <c r="A433" s="23" t="s">
        <v>4447</v>
      </c>
      <c r="B433" s="24">
        <v>45593</v>
      </c>
      <c r="C433" s="23" t="s">
        <v>29</v>
      </c>
      <c r="D433" s="23" t="s">
        <v>3520</v>
      </c>
      <c r="E433" s="23" t="s">
        <v>4249</v>
      </c>
      <c r="F433" s="23" t="s">
        <v>2423</v>
      </c>
      <c r="G433" s="23" t="s">
        <v>3512</v>
      </c>
      <c r="H433" s="23" t="s">
        <v>516</v>
      </c>
      <c r="I433" s="23" t="s">
        <v>3475</v>
      </c>
      <c r="J433" s="23" t="s">
        <v>191</v>
      </c>
      <c r="K433" s="23" t="s">
        <v>30</v>
      </c>
      <c r="L433" s="25">
        <v>87</v>
      </c>
      <c r="M433" s="26">
        <v>94.33</v>
      </c>
      <c r="N433" s="72">
        <v>0</v>
      </c>
      <c r="O433" s="25">
        <v>8206.7099999999991</v>
      </c>
      <c r="P433" s="25">
        <v>4635.53</v>
      </c>
      <c r="Q433" s="25">
        <v>3571.18</v>
      </c>
      <c r="R433" s="25">
        <v>8734.17</v>
      </c>
      <c r="S433" s="23" t="s">
        <v>441</v>
      </c>
      <c r="W433" s="79"/>
    </row>
    <row r="434" spans="1:23" x14ac:dyDescent="0.25">
      <c r="A434" s="23" t="s">
        <v>4448</v>
      </c>
      <c r="B434" s="24">
        <v>45593</v>
      </c>
      <c r="C434" s="23" t="s">
        <v>20</v>
      </c>
      <c r="D434" s="23" t="s">
        <v>3521</v>
      </c>
      <c r="E434" s="23" t="s">
        <v>4246</v>
      </c>
      <c r="F434" s="23" t="s">
        <v>2423</v>
      </c>
      <c r="G434" s="23" t="s">
        <v>3514</v>
      </c>
      <c r="H434" s="23" t="s">
        <v>1596</v>
      </c>
      <c r="I434" s="23" t="s">
        <v>3479</v>
      </c>
      <c r="J434" s="23" t="s">
        <v>24</v>
      </c>
      <c r="K434" s="23" t="s">
        <v>64</v>
      </c>
      <c r="L434" s="25">
        <v>2</v>
      </c>
      <c r="M434" s="26">
        <v>129.36000000000001</v>
      </c>
      <c r="N434" s="72">
        <v>0</v>
      </c>
      <c r="O434" s="25">
        <v>258.72000000000003</v>
      </c>
      <c r="P434" s="25">
        <v>171.26</v>
      </c>
      <c r="Q434" s="25">
        <v>87.46</v>
      </c>
      <c r="R434" s="25">
        <v>264.64999999999998</v>
      </c>
      <c r="S434" s="23" t="s">
        <v>439</v>
      </c>
      <c r="W434" s="79"/>
    </row>
    <row r="435" spans="1:23" x14ac:dyDescent="0.25">
      <c r="A435" s="23" t="s">
        <v>4449</v>
      </c>
      <c r="B435" s="24">
        <v>45594</v>
      </c>
      <c r="C435" s="23" t="s">
        <v>15</v>
      </c>
      <c r="D435" s="23" t="s">
        <v>3518</v>
      </c>
      <c r="E435" s="23" t="s">
        <v>4242</v>
      </c>
      <c r="F435" s="23" t="s">
        <v>2424</v>
      </c>
      <c r="G435" s="23" t="s">
        <v>3516</v>
      </c>
      <c r="H435" s="23" t="s">
        <v>1598</v>
      </c>
      <c r="I435" s="23" t="s">
        <v>3483</v>
      </c>
      <c r="J435" s="23" t="s">
        <v>49</v>
      </c>
      <c r="K435" s="23" t="s">
        <v>16</v>
      </c>
      <c r="L435" s="25">
        <v>20</v>
      </c>
      <c r="M435" s="26">
        <v>253.58</v>
      </c>
      <c r="N435" s="72">
        <v>0</v>
      </c>
      <c r="O435" s="25">
        <v>5071.6000000000004</v>
      </c>
      <c r="P435" s="25">
        <v>1169.0899999999999</v>
      </c>
      <c r="Q435" s="25">
        <v>3902.51</v>
      </c>
      <c r="R435" s="25">
        <v>4463.66</v>
      </c>
      <c r="S435" s="23" t="s">
        <v>439</v>
      </c>
      <c r="W435" s="79"/>
    </row>
    <row r="436" spans="1:23" x14ac:dyDescent="0.25">
      <c r="A436" s="23" t="s">
        <v>4450</v>
      </c>
      <c r="B436" s="24">
        <v>45594</v>
      </c>
      <c r="C436" s="23" t="s">
        <v>20</v>
      </c>
      <c r="D436" s="23" t="s">
        <v>3513</v>
      </c>
      <c r="E436" s="23" t="s">
        <v>4239</v>
      </c>
      <c r="F436" s="23" t="s">
        <v>2425</v>
      </c>
      <c r="G436" s="23" t="s">
        <v>3512</v>
      </c>
      <c r="H436" s="23" t="s">
        <v>516</v>
      </c>
      <c r="I436" s="23" t="s">
        <v>3473</v>
      </c>
      <c r="J436" s="23" t="s">
        <v>46</v>
      </c>
      <c r="K436" s="23" t="s">
        <v>64</v>
      </c>
      <c r="L436" s="25">
        <v>18</v>
      </c>
      <c r="M436" s="26">
        <v>125.83</v>
      </c>
      <c r="N436" s="72">
        <v>0.05</v>
      </c>
      <c r="O436" s="25">
        <v>2151.69</v>
      </c>
      <c r="P436" s="25">
        <v>1130.3900000000001</v>
      </c>
      <c r="Q436" s="25">
        <v>1021.3</v>
      </c>
      <c r="R436" s="25">
        <v>2583.85</v>
      </c>
      <c r="S436" s="23" t="s">
        <v>439</v>
      </c>
      <c r="W436" s="79"/>
    </row>
    <row r="437" spans="1:23" x14ac:dyDescent="0.25">
      <c r="A437" s="23" t="s">
        <v>4451</v>
      </c>
      <c r="B437" s="24">
        <v>45595</v>
      </c>
      <c r="C437" s="23" t="s">
        <v>15</v>
      </c>
      <c r="D437" s="23" t="s">
        <v>3518</v>
      </c>
      <c r="E437" s="23" t="s">
        <v>238</v>
      </c>
      <c r="F437" s="23" t="s">
        <v>2423</v>
      </c>
      <c r="G437" s="23" t="s">
        <v>3516</v>
      </c>
      <c r="H437" s="23" t="s">
        <v>512</v>
      </c>
      <c r="I437" s="23" t="s">
        <v>3472</v>
      </c>
      <c r="J437" s="23" t="s">
        <v>188</v>
      </c>
      <c r="K437" s="23" t="s">
        <v>492</v>
      </c>
      <c r="L437" s="25">
        <v>7</v>
      </c>
      <c r="M437" s="26">
        <v>323.64999999999998</v>
      </c>
      <c r="N437" s="72">
        <v>0</v>
      </c>
      <c r="O437" s="25">
        <v>2265.5500000000002</v>
      </c>
      <c r="P437" s="25">
        <v>1484.83</v>
      </c>
      <c r="Q437" s="25">
        <v>780.72</v>
      </c>
      <c r="R437" s="25">
        <v>2450.0700000000002</v>
      </c>
      <c r="S437" s="23" t="s">
        <v>439</v>
      </c>
      <c r="W437" s="79"/>
    </row>
    <row r="438" spans="1:23" x14ac:dyDescent="0.25">
      <c r="A438" s="23" t="s">
        <v>4452</v>
      </c>
      <c r="B438" s="24">
        <v>45595</v>
      </c>
      <c r="C438" s="23" t="s">
        <v>15</v>
      </c>
      <c r="D438" s="23" t="s">
        <v>3517</v>
      </c>
      <c r="E438" s="23" t="s">
        <v>4262</v>
      </c>
      <c r="F438" s="23" t="s">
        <v>2424</v>
      </c>
      <c r="G438" s="23" t="s">
        <v>3526</v>
      </c>
      <c r="H438" s="23" t="s">
        <v>523</v>
      </c>
      <c r="I438" s="23" t="s">
        <v>3475</v>
      </c>
      <c r="J438" s="23" t="s">
        <v>76</v>
      </c>
      <c r="K438" s="23" t="s">
        <v>55</v>
      </c>
      <c r="L438" s="25">
        <v>4</v>
      </c>
      <c r="M438" s="26">
        <v>387.72</v>
      </c>
      <c r="N438" s="72">
        <v>0.1</v>
      </c>
      <c r="O438" s="25">
        <v>1395.79</v>
      </c>
      <c r="P438" s="25">
        <v>942.36</v>
      </c>
      <c r="Q438" s="25">
        <v>453.43</v>
      </c>
      <c r="R438" s="25">
        <v>1350.78</v>
      </c>
      <c r="S438" s="23" t="s">
        <v>443</v>
      </c>
      <c r="W438" s="79"/>
    </row>
    <row r="439" spans="1:23" x14ac:dyDescent="0.25">
      <c r="A439" s="23" t="s">
        <v>4453</v>
      </c>
      <c r="B439" s="24">
        <v>45595</v>
      </c>
      <c r="C439" s="23" t="s">
        <v>20</v>
      </c>
      <c r="D439" s="23" t="s">
        <v>3513</v>
      </c>
      <c r="E439" s="23" t="s">
        <v>4236</v>
      </c>
      <c r="F439" s="23" t="s">
        <v>2423</v>
      </c>
      <c r="G439" s="23" t="s">
        <v>3516</v>
      </c>
      <c r="H439" s="23" t="s">
        <v>523</v>
      </c>
      <c r="I439" s="23" t="s">
        <v>3477</v>
      </c>
      <c r="J439" s="23" t="s">
        <v>79</v>
      </c>
      <c r="K439" s="23" t="s">
        <v>21</v>
      </c>
      <c r="L439" s="25">
        <v>9</v>
      </c>
      <c r="M439" s="26">
        <v>153.76</v>
      </c>
      <c r="N439" s="72">
        <v>0</v>
      </c>
      <c r="O439" s="25">
        <v>1383.84</v>
      </c>
      <c r="P439" s="25">
        <v>789.19</v>
      </c>
      <c r="Q439" s="25">
        <v>594.65</v>
      </c>
      <c r="R439" s="25">
        <v>1165.4000000000001</v>
      </c>
      <c r="S439" s="23" t="s">
        <v>439</v>
      </c>
      <c r="W439" s="79"/>
    </row>
    <row r="440" spans="1:23" x14ac:dyDescent="0.25">
      <c r="A440" s="23" t="s">
        <v>4454</v>
      </c>
      <c r="B440" s="24">
        <v>45597</v>
      </c>
      <c r="C440" s="23" t="s">
        <v>20</v>
      </c>
      <c r="D440" s="23" t="s">
        <v>3513</v>
      </c>
      <c r="E440" s="23" t="s">
        <v>4239</v>
      </c>
      <c r="F440" s="23" t="s">
        <v>2422</v>
      </c>
      <c r="G440" s="23" t="s">
        <v>3512</v>
      </c>
      <c r="H440" s="23" t="s">
        <v>512</v>
      </c>
      <c r="I440" s="23" t="s">
        <v>3472</v>
      </c>
      <c r="J440" s="23" t="s">
        <v>197</v>
      </c>
      <c r="K440" s="23" t="s">
        <v>21</v>
      </c>
      <c r="L440" s="25">
        <v>29</v>
      </c>
      <c r="M440" s="26">
        <v>534.07000000000005</v>
      </c>
      <c r="N440" s="72">
        <v>0.05</v>
      </c>
      <c r="O440" s="25">
        <v>14713.63</v>
      </c>
      <c r="P440" s="25">
        <v>10252.19</v>
      </c>
      <c r="Q440" s="25">
        <v>4461.4399999999996</v>
      </c>
      <c r="R440" s="25">
        <v>13912.19</v>
      </c>
      <c r="S440" s="23" t="s">
        <v>439</v>
      </c>
      <c r="W440" s="79"/>
    </row>
    <row r="441" spans="1:23" x14ac:dyDescent="0.25">
      <c r="A441" s="23" t="s">
        <v>4455</v>
      </c>
      <c r="B441" s="24">
        <v>45597</v>
      </c>
      <c r="C441" s="23" t="s">
        <v>20</v>
      </c>
      <c r="D441" s="23" t="s">
        <v>3513</v>
      </c>
      <c r="E441" s="23" t="s">
        <v>4235</v>
      </c>
      <c r="F441" s="23" t="s">
        <v>2422</v>
      </c>
      <c r="G441" s="23" t="s">
        <v>3526</v>
      </c>
      <c r="H441" s="23" t="s">
        <v>523</v>
      </c>
      <c r="I441" s="23" t="s">
        <v>3476</v>
      </c>
      <c r="J441" s="23" t="s">
        <v>94</v>
      </c>
      <c r="K441" s="23" t="s">
        <v>21</v>
      </c>
      <c r="L441" s="25">
        <v>5</v>
      </c>
      <c r="M441" s="26">
        <v>217.56</v>
      </c>
      <c r="N441" s="72">
        <v>0.05</v>
      </c>
      <c r="O441" s="25">
        <v>1033.4100000000001</v>
      </c>
      <c r="P441" s="25">
        <v>609.1</v>
      </c>
      <c r="Q441" s="25">
        <v>424.31</v>
      </c>
      <c r="R441" s="25">
        <v>978.21</v>
      </c>
      <c r="S441" s="23" t="s">
        <v>440</v>
      </c>
      <c r="W441" s="79"/>
    </row>
    <row r="442" spans="1:23" x14ac:dyDescent="0.25">
      <c r="A442" s="23" t="s">
        <v>4456</v>
      </c>
      <c r="B442" s="24">
        <v>45597</v>
      </c>
      <c r="C442" s="23" t="s">
        <v>29</v>
      </c>
      <c r="D442" s="23" t="s">
        <v>3520</v>
      </c>
      <c r="E442" s="23" t="s">
        <v>4249</v>
      </c>
      <c r="F442" s="23" t="s">
        <v>2424</v>
      </c>
      <c r="G442" s="23" t="s">
        <v>3514</v>
      </c>
      <c r="H442" s="23" t="s">
        <v>507</v>
      </c>
      <c r="I442" s="23" t="s">
        <v>3471</v>
      </c>
      <c r="J442" s="23" t="s">
        <v>39</v>
      </c>
      <c r="K442" s="23" t="s">
        <v>67</v>
      </c>
      <c r="L442" s="25">
        <v>5</v>
      </c>
      <c r="M442" s="26">
        <v>1263.27</v>
      </c>
      <c r="N442" s="72">
        <v>0.05</v>
      </c>
      <c r="O442" s="25">
        <v>6000.53</v>
      </c>
      <c r="P442" s="25">
        <v>4819.71</v>
      </c>
      <c r="Q442" s="25">
        <v>1180.82</v>
      </c>
      <c r="R442" s="25">
        <v>7161.9</v>
      </c>
      <c r="S442" s="23" t="s">
        <v>438</v>
      </c>
      <c r="W442" s="79"/>
    </row>
    <row r="443" spans="1:23" x14ac:dyDescent="0.25">
      <c r="A443" s="23" t="s">
        <v>4457</v>
      </c>
      <c r="B443" s="24">
        <v>45598</v>
      </c>
      <c r="C443" s="23" t="s">
        <v>40</v>
      </c>
      <c r="D443" s="23" t="s">
        <v>3511</v>
      </c>
      <c r="E443" s="23" t="s">
        <v>4233</v>
      </c>
      <c r="F443" s="23" t="s">
        <v>2422</v>
      </c>
      <c r="G443" s="23" t="s">
        <v>3516</v>
      </c>
      <c r="H443" s="23" t="s">
        <v>1598</v>
      </c>
      <c r="I443" s="23" t="s">
        <v>3485</v>
      </c>
      <c r="J443" s="23" t="s">
        <v>193</v>
      </c>
      <c r="K443" s="23" t="s">
        <v>41</v>
      </c>
      <c r="L443" s="25">
        <v>33</v>
      </c>
      <c r="M443" s="26">
        <v>143.75</v>
      </c>
      <c r="N443" s="72">
        <v>0</v>
      </c>
      <c r="O443" s="25">
        <v>4743.75</v>
      </c>
      <c r="P443" s="25">
        <v>1719.01</v>
      </c>
      <c r="Q443" s="25">
        <v>3024.74</v>
      </c>
      <c r="R443" s="25">
        <v>4196.91</v>
      </c>
      <c r="S443" s="23" t="s">
        <v>439</v>
      </c>
      <c r="W443" s="79"/>
    </row>
    <row r="444" spans="1:23" x14ac:dyDescent="0.25">
      <c r="A444" s="23" t="s">
        <v>4458</v>
      </c>
      <c r="B444" s="24">
        <v>45599</v>
      </c>
      <c r="C444" s="23" t="s">
        <v>29</v>
      </c>
      <c r="D444" s="23" t="s">
        <v>3520</v>
      </c>
      <c r="E444" s="23" t="s">
        <v>4249</v>
      </c>
      <c r="F444" s="23" t="s">
        <v>2422</v>
      </c>
      <c r="G444" s="23" t="s">
        <v>3512</v>
      </c>
      <c r="H444" s="23" t="s">
        <v>1597</v>
      </c>
      <c r="I444" s="23" t="s">
        <v>3482</v>
      </c>
      <c r="J444" s="23" t="s">
        <v>63</v>
      </c>
      <c r="K444" s="23" t="s">
        <v>67</v>
      </c>
      <c r="L444" s="25">
        <v>40</v>
      </c>
      <c r="M444" s="26">
        <v>465.64</v>
      </c>
      <c r="N444" s="72">
        <v>0</v>
      </c>
      <c r="O444" s="25">
        <v>18625.599999999999</v>
      </c>
      <c r="P444" s="25">
        <v>12711.98</v>
      </c>
      <c r="Q444" s="25">
        <v>5913.62</v>
      </c>
      <c r="R444" s="25">
        <v>15803.17</v>
      </c>
      <c r="S444" s="23" t="s">
        <v>439</v>
      </c>
      <c r="W444" s="79"/>
    </row>
    <row r="445" spans="1:23" x14ac:dyDescent="0.25">
      <c r="A445" s="23" t="s">
        <v>4459</v>
      </c>
      <c r="B445" s="24">
        <v>45599</v>
      </c>
      <c r="C445" s="23" t="s">
        <v>20</v>
      </c>
      <c r="D445" s="23" t="s">
        <v>3521</v>
      </c>
      <c r="E445" s="23" t="s">
        <v>4234</v>
      </c>
      <c r="F445" s="23" t="s">
        <v>2424</v>
      </c>
      <c r="G445" s="23" t="s">
        <v>3512</v>
      </c>
      <c r="H445" s="23" t="s">
        <v>507</v>
      </c>
      <c r="I445" s="23" t="s">
        <v>3471</v>
      </c>
      <c r="J445" s="23" t="s">
        <v>39</v>
      </c>
      <c r="K445" s="23" t="s">
        <v>64</v>
      </c>
      <c r="L445" s="25">
        <v>16</v>
      </c>
      <c r="M445" s="26">
        <v>1260.9000000000001</v>
      </c>
      <c r="N445" s="72">
        <v>0.2</v>
      </c>
      <c r="O445" s="25">
        <v>16139.52</v>
      </c>
      <c r="P445" s="25">
        <v>12168.02</v>
      </c>
      <c r="Q445" s="25">
        <v>3971.5</v>
      </c>
      <c r="R445" s="25">
        <v>15860.32</v>
      </c>
      <c r="S445" s="23" t="s">
        <v>440</v>
      </c>
      <c r="W445" s="79"/>
    </row>
    <row r="446" spans="1:23" x14ac:dyDescent="0.25">
      <c r="A446" s="23" t="s">
        <v>4460</v>
      </c>
      <c r="B446" s="24">
        <v>45599</v>
      </c>
      <c r="C446" s="23" t="s">
        <v>50</v>
      </c>
      <c r="D446" s="23" t="s">
        <v>3522</v>
      </c>
      <c r="E446" s="23" t="s">
        <v>4240</v>
      </c>
      <c r="F446" s="23" t="s">
        <v>2424</v>
      </c>
      <c r="G446" s="23" t="s">
        <v>3512</v>
      </c>
      <c r="H446" s="23" t="s">
        <v>1598</v>
      </c>
      <c r="I446" s="23" t="s">
        <v>3483</v>
      </c>
      <c r="J446" s="23" t="s">
        <v>49</v>
      </c>
      <c r="K446" s="23" t="s">
        <v>51</v>
      </c>
      <c r="L446" s="25">
        <v>39</v>
      </c>
      <c r="M446" s="26">
        <v>262.76</v>
      </c>
      <c r="N446" s="72">
        <v>0.05</v>
      </c>
      <c r="O446" s="25">
        <v>9735.26</v>
      </c>
      <c r="P446" s="25">
        <v>3160.48</v>
      </c>
      <c r="Q446" s="25">
        <v>6574.78</v>
      </c>
      <c r="R446" s="25">
        <v>10372.98</v>
      </c>
      <c r="S446" s="23" t="s">
        <v>438</v>
      </c>
      <c r="W446" s="79"/>
    </row>
    <row r="447" spans="1:23" x14ac:dyDescent="0.25">
      <c r="A447" s="23" t="s">
        <v>4461</v>
      </c>
      <c r="B447" s="24">
        <v>45600</v>
      </c>
      <c r="C447" s="23" t="s">
        <v>20</v>
      </c>
      <c r="D447" s="23" t="s">
        <v>3513</v>
      </c>
      <c r="E447" s="23" t="s">
        <v>4235</v>
      </c>
      <c r="F447" s="23" t="s">
        <v>2425</v>
      </c>
      <c r="G447" s="23" t="s">
        <v>3516</v>
      </c>
      <c r="H447" s="23" t="s">
        <v>1598</v>
      </c>
      <c r="I447" s="23" t="s">
        <v>3484</v>
      </c>
      <c r="J447" s="23" t="s">
        <v>28</v>
      </c>
      <c r="K447" s="23" t="s">
        <v>64</v>
      </c>
      <c r="L447" s="25">
        <v>10</v>
      </c>
      <c r="M447" s="26">
        <v>196.12</v>
      </c>
      <c r="N447" s="72">
        <v>0.05</v>
      </c>
      <c r="O447" s="25">
        <v>1863.14</v>
      </c>
      <c r="P447" s="25">
        <v>462.13</v>
      </c>
      <c r="Q447" s="25">
        <v>1401.01</v>
      </c>
      <c r="R447" s="25">
        <v>2187.4499999999998</v>
      </c>
      <c r="S447" s="23" t="s">
        <v>439</v>
      </c>
      <c r="W447" s="79"/>
    </row>
    <row r="448" spans="1:23" x14ac:dyDescent="0.25">
      <c r="A448" s="23" t="s">
        <v>4462</v>
      </c>
      <c r="B448" s="24">
        <v>45600</v>
      </c>
      <c r="C448" s="23" t="s">
        <v>29</v>
      </c>
      <c r="D448" s="23" t="s">
        <v>3520</v>
      </c>
      <c r="E448" s="23" t="s">
        <v>4249</v>
      </c>
      <c r="F448" s="23" t="s">
        <v>2424</v>
      </c>
      <c r="G448" s="23" t="s">
        <v>3514</v>
      </c>
      <c r="H448" s="23" t="s">
        <v>516</v>
      </c>
      <c r="I448" s="23" t="s">
        <v>3473</v>
      </c>
      <c r="J448" s="23" t="s">
        <v>33</v>
      </c>
      <c r="K448" s="23" t="s">
        <v>67</v>
      </c>
      <c r="L448" s="25">
        <v>8</v>
      </c>
      <c r="M448" s="26">
        <v>42.15</v>
      </c>
      <c r="N448" s="72">
        <v>0</v>
      </c>
      <c r="O448" s="25">
        <v>337.2</v>
      </c>
      <c r="P448" s="25">
        <v>177</v>
      </c>
      <c r="Q448" s="25">
        <v>160.19999999999999</v>
      </c>
      <c r="R448" s="25">
        <v>344.38</v>
      </c>
      <c r="S448" s="23" t="s">
        <v>439</v>
      </c>
      <c r="W448" s="79"/>
    </row>
    <row r="449" spans="1:23" x14ac:dyDescent="0.25">
      <c r="A449" s="23" t="s">
        <v>4463</v>
      </c>
      <c r="B449" s="24">
        <v>45600</v>
      </c>
      <c r="C449" s="23" t="s">
        <v>29</v>
      </c>
      <c r="D449" s="23" t="s">
        <v>3520</v>
      </c>
      <c r="E449" s="23" t="s">
        <v>4243</v>
      </c>
      <c r="F449" s="23" t="s">
        <v>2422</v>
      </c>
      <c r="G449" s="23" t="s">
        <v>3526</v>
      </c>
      <c r="H449" s="23" t="s">
        <v>1596</v>
      </c>
      <c r="I449" s="23" t="s">
        <v>3479</v>
      </c>
      <c r="J449" s="23" t="s">
        <v>24</v>
      </c>
      <c r="K449" s="23" t="s">
        <v>30</v>
      </c>
      <c r="L449" s="25">
        <v>7</v>
      </c>
      <c r="M449" s="26">
        <v>131.38</v>
      </c>
      <c r="N449" s="72">
        <v>0</v>
      </c>
      <c r="O449" s="25">
        <v>919.66</v>
      </c>
      <c r="P449" s="25">
        <v>599.49</v>
      </c>
      <c r="Q449" s="25">
        <v>320.17</v>
      </c>
      <c r="R449" s="25">
        <v>991.05</v>
      </c>
      <c r="S449" s="23" t="s">
        <v>440</v>
      </c>
      <c r="W449" s="79"/>
    </row>
    <row r="450" spans="1:23" x14ac:dyDescent="0.25">
      <c r="A450" s="23" t="s">
        <v>4464</v>
      </c>
      <c r="B450" s="24">
        <v>45600</v>
      </c>
      <c r="C450" s="23" t="s">
        <v>20</v>
      </c>
      <c r="D450" s="23" t="s">
        <v>3513</v>
      </c>
      <c r="E450" s="23" t="s">
        <v>4239</v>
      </c>
      <c r="F450" s="23" t="s">
        <v>2424</v>
      </c>
      <c r="G450" s="23" t="s">
        <v>3514</v>
      </c>
      <c r="H450" s="23" t="s">
        <v>1598</v>
      </c>
      <c r="I450" s="23" t="s">
        <v>3484</v>
      </c>
      <c r="J450" s="23" t="s">
        <v>28</v>
      </c>
      <c r="K450" s="23" t="s">
        <v>64</v>
      </c>
      <c r="L450" s="25">
        <v>4</v>
      </c>
      <c r="M450" s="26">
        <v>194.23</v>
      </c>
      <c r="N450" s="72">
        <v>0.05</v>
      </c>
      <c r="O450" s="25">
        <v>738.07</v>
      </c>
      <c r="P450" s="25">
        <v>150</v>
      </c>
      <c r="Q450" s="25">
        <v>588.07000000000005</v>
      </c>
      <c r="R450" s="25">
        <v>670.69</v>
      </c>
      <c r="S450" s="23" t="s">
        <v>439</v>
      </c>
      <c r="W450" s="79"/>
    </row>
    <row r="451" spans="1:23" x14ac:dyDescent="0.25">
      <c r="A451" s="23" t="s">
        <v>4465</v>
      </c>
      <c r="B451" s="24">
        <v>45600</v>
      </c>
      <c r="C451" s="23" t="s">
        <v>29</v>
      </c>
      <c r="D451" s="23" t="s">
        <v>3520</v>
      </c>
      <c r="E451" s="23" t="s">
        <v>4259</v>
      </c>
      <c r="F451" s="23" t="s">
        <v>2422</v>
      </c>
      <c r="G451" s="23" t="s">
        <v>3512</v>
      </c>
      <c r="H451" s="23" t="s">
        <v>512</v>
      </c>
      <c r="I451" s="23" t="s">
        <v>3472</v>
      </c>
      <c r="J451" s="23" t="s">
        <v>197</v>
      </c>
      <c r="K451" s="23" t="s">
        <v>30</v>
      </c>
      <c r="L451" s="25">
        <v>17</v>
      </c>
      <c r="M451" s="26">
        <v>535.54</v>
      </c>
      <c r="N451" s="72">
        <v>0.05</v>
      </c>
      <c r="O451" s="25">
        <v>8648.9699999999993</v>
      </c>
      <c r="P451" s="25">
        <v>6205.6</v>
      </c>
      <c r="Q451" s="25">
        <v>2443.37</v>
      </c>
      <c r="R451" s="25">
        <v>9910.83</v>
      </c>
      <c r="S451" s="23" t="s">
        <v>441</v>
      </c>
      <c r="W451" s="79"/>
    </row>
    <row r="452" spans="1:23" x14ac:dyDescent="0.25">
      <c r="A452" s="23" t="s">
        <v>4466</v>
      </c>
      <c r="B452" s="24">
        <v>45600</v>
      </c>
      <c r="C452" s="23" t="s">
        <v>29</v>
      </c>
      <c r="D452" s="23" t="s">
        <v>3520</v>
      </c>
      <c r="E452" s="23" t="s">
        <v>4249</v>
      </c>
      <c r="F452" s="23" t="s">
        <v>2425</v>
      </c>
      <c r="G452" s="23" t="s">
        <v>3512</v>
      </c>
      <c r="H452" s="23" t="s">
        <v>1598</v>
      </c>
      <c r="I452" s="23" t="s">
        <v>3485</v>
      </c>
      <c r="J452" s="23" t="s">
        <v>193</v>
      </c>
      <c r="K452" s="23" t="s">
        <v>30</v>
      </c>
      <c r="L452" s="25">
        <v>16</v>
      </c>
      <c r="M452" s="26">
        <v>148.1</v>
      </c>
      <c r="N452" s="72">
        <v>0.1</v>
      </c>
      <c r="O452" s="25">
        <v>2132.64</v>
      </c>
      <c r="P452" s="25">
        <v>636.26</v>
      </c>
      <c r="Q452" s="25">
        <v>1496.38</v>
      </c>
      <c r="R452" s="25">
        <v>2415.75</v>
      </c>
      <c r="S452" s="23" t="s">
        <v>439</v>
      </c>
      <c r="W452" s="79"/>
    </row>
    <row r="453" spans="1:23" x14ac:dyDescent="0.25">
      <c r="A453" s="23" t="s">
        <v>4467</v>
      </c>
      <c r="B453" s="24">
        <v>45601</v>
      </c>
      <c r="C453" s="23" t="s">
        <v>29</v>
      </c>
      <c r="D453" s="23" t="s">
        <v>3520</v>
      </c>
      <c r="E453" s="23" t="s">
        <v>4249</v>
      </c>
      <c r="F453" s="23" t="s">
        <v>2422</v>
      </c>
      <c r="G453" s="23" t="s">
        <v>3514</v>
      </c>
      <c r="H453" s="23" t="s">
        <v>516</v>
      </c>
      <c r="I453" s="23" t="s">
        <v>3474</v>
      </c>
      <c r="J453" s="23" t="s">
        <v>54</v>
      </c>
      <c r="K453" s="23" t="s">
        <v>67</v>
      </c>
      <c r="L453" s="25">
        <v>13</v>
      </c>
      <c r="M453" s="26">
        <v>88.42</v>
      </c>
      <c r="N453" s="72">
        <v>0.05</v>
      </c>
      <c r="O453" s="25">
        <v>1091.99</v>
      </c>
      <c r="P453" s="25">
        <v>567.04</v>
      </c>
      <c r="Q453" s="25">
        <v>524.95000000000005</v>
      </c>
      <c r="R453" s="25">
        <v>906.67</v>
      </c>
      <c r="S453" s="23" t="s">
        <v>439</v>
      </c>
      <c r="W453" s="79"/>
    </row>
    <row r="454" spans="1:23" x14ac:dyDescent="0.25">
      <c r="A454" s="23" t="s">
        <v>4468</v>
      </c>
      <c r="B454" s="24">
        <v>45601</v>
      </c>
      <c r="C454" s="23" t="s">
        <v>29</v>
      </c>
      <c r="D454" s="23" t="s">
        <v>3520</v>
      </c>
      <c r="E454" s="23" t="s">
        <v>4249</v>
      </c>
      <c r="F454" s="23" t="s">
        <v>2425</v>
      </c>
      <c r="G454" s="23" t="s">
        <v>3512</v>
      </c>
      <c r="H454" s="23" t="s">
        <v>512</v>
      </c>
      <c r="I454" s="23" t="s">
        <v>3472</v>
      </c>
      <c r="J454" s="23" t="s">
        <v>58</v>
      </c>
      <c r="K454" s="23" t="s">
        <v>34</v>
      </c>
      <c r="L454" s="25">
        <v>23</v>
      </c>
      <c r="M454" s="26">
        <v>885.56</v>
      </c>
      <c r="N454" s="72">
        <v>0.08</v>
      </c>
      <c r="O454" s="25">
        <v>18738.45</v>
      </c>
      <c r="P454" s="25">
        <v>12784.24</v>
      </c>
      <c r="Q454" s="25">
        <v>5954.21</v>
      </c>
      <c r="R454" s="25">
        <v>18310.599999999999</v>
      </c>
      <c r="S454" s="23" t="s">
        <v>439</v>
      </c>
      <c r="W454" s="79"/>
    </row>
    <row r="455" spans="1:23" x14ac:dyDescent="0.25">
      <c r="A455" s="23" t="s">
        <v>4469</v>
      </c>
      <c r="B455" s="24">
        <v>45602</v>
      </c>
      <c r="C455" s="23" t="s">
        <v>15</v>
      </c>
      <c r="D455" s="23" t="s">
        <v>3524</v>
      </c>
      <c r="E455" s="23" t="s">
        <v>4245</v>
      </c>
      <c r="F455" s="23" t="s">
        <v>2422</v>
      </c>
      <c r="G455" s="23" t="s">
        <v>3514</v>
      </c>
      <c r="H455" s="23" t="s">
        <v>507</v>
      </c>
      <c r="I455" s="23" t="s">
        <v>3471</v>
      </c>
      <c r="J455" s="23" t="s">
        <v>70</v>
      </c>
      <c r="K455" s="23" t="s">
        <v>492</v>
      </c>
      <c r="L455" s="25">
        <v>6</v>
      </c>
      <c r="M455" s="26">
        <v>746.61</v>
      </c>
      <c r="N455" s="72">
        <v>0.2</v>
      </c>
      <c r="O455" s="25">
        <v>3583.73</v>
      </c>
      <c r="P455" s="25">
        <v>2521.7199999999998</v>
      </c>
      <c r="Q455" s="25">
        <v>1062.01</v>
      </c>
      <c r="R455" s="25">
        <v>4114.71</v>
      </c>
      <c r="S455" s="23" t="s">
        <v>439</v>
      </c>
      <c r="W455" s="79"/>
    </row>
    <row r="456" spans="1:23" x14ac:dyDescent="0.25">
      <c r="A456" s="23" t="s">
        <v>4470</v>
      </c>
      <c r="B456" s="24">
        <v>45603</v>
      </c>
      <c r="C456" s="23" t="s">
        <v>15</v>
      </c>
      <c r="D456" s="23" t="s">
        <v>3524</v>
      </c>
      <c r="E456" s="23" t="s">
        <v>226</v>
      </c>
      <c r="F456" s="23" t="s">
        <v>2423</v>
      </c>
      <c r="G456" s="23" t="s">
        <v>3516</v>
      </c>
      <c r="H456" s="23" t="s">
        <v>516</v>
      </c>
      <c r="I456" s="23" t="s">
        <v>3473</v>
      </c>
      <c r="J456" s="23" t="s">
        <v>33</v>
      </c>
      <c r="K456" s="23" t="s">
        <v>492</v>
      </c>
      <c r="L456" s="25">
        <v>20</v>
      </c>
      <c r="M456" s="26">
        <v>43.67</v>
      </c>
      <c r="N456" s="72">
        <v>0</v>
      </c>
      <c r="O456" s="25">
        <v>873.4</v>
      </c>
      <c r="P456" s="25">
        <v>458.22</v>
      </c>
      <c r="Q456" s="25">
        <v>415.18</v>
      </c>
      <c r="R456" s="25">
        <v>941.38</v>
      </c>
      <c r="S456" s="23" t="s">
        <v>438</v>
      </c>
      <c r="W456" s="79"/>
    </row>
    <row r="457" spans="1:23" x14ac:dyDescent="0.25">
      <c r="A457" s="23" t="s">
        <v>4471</v>
      </c>
      <c r="B457" s="24">
        <v>45604</v>
      </c>
      <c r="C457" s="23" t="s">
        <v>20</v>
      </c>
      <c r="D457" s="23" t="s">
        <v>3513</v>
      </c>
      <c r="E457" s="23" t="s">
        <v>4236</v>
      </c>
      <c r="F457" s="23" t="s">
        <v>2422</v>
      </c>
      <c r="G457" s="23" t="s">
        <v>3516</v>
      </c>
      <c r="H457" s="23" t="s">
        <v>1598</v>
      </c>
      <c r="I457" s="23" t="s">
        <v>3485</v>
      </c>
      <c r="J457" s="23" t="s">
        <v>193</v>
      </c>
      <c r="K457" s="23" t="s">
        <v>64</v>
      </c>
      <c r="L457" s="25">
        <v>24</v>
      </c>
      <c r="M457" s="26">
        <v>146.96</v>
      </c>
      <c r="N457" s="72">
        <v>0.05</v>
      </c>
      <c r="O457" s="25">
        <v>3350.69</v>
      </c>
      <c r="P457" s="25">
        <v>920.42</v>
      </c>
      <c r="Q457" s="25">
        <v>2430.27</v>
      </c>
      <c r="R457" s="25">
        <v>2885.56</v>
      </c>
      <c r="S457" s="23" t="s">
        <v>440</v>
      </c>
      <c r="W457" s="79"/>
    </row>
    <row r="458" spans="1:23" x14ac:dyDescent="0.25">
      <c r="A458" s="23" t="s">
        <v>4472</v>
      </c>
      <c r="B458" s="24">
        <v>45604</v>
      </c>
      <c r="C458" s="23" t="s">
        <v>50</v>
      </c>
      <c r="D458" s="23" t="s">
        <v>3525</v>
      </c>
      <c r="E458" s="23" t="s">
        <v>4258</v>
      </c>
      <c r="F458" s="23" t="s">
        <v>2424</v>
      </c>
      <c r="G458" s="23" t="s">
        <v>3512</v>
      </c>
      <c r="H458" s="23" t="s">
        <v>1596</v>
      </c>
      <c r="I458" s="23" t="s">
        <v>3480</v>
      </c>
      <c r="J458" s="23" t="s">
        <v>275</v>
      </c>
      <c r="K458" s="23" t="s">
        <v>51</v>
      </c>
      <c r="L458" s="25">
        <v>19</v>
      </c>
      <c r="M458" s="26">
        <v>601.63</v>
      </c>
      <c r="N458" s="72">
        <v>0</v>
      </c>
      <c r="O458" s="25">
        <v>11430.97</v>
      </c>
      <c r="P458" s="25">
        <v>8420.65</v>
      </c>
      <c r="Q458" s="25">
        <v>3010.32</v>
      </c>
      <c r="R458" s="25">
        <v>9462.7199999999993</v>
      </c>
      <c r="S458" s="23" t="s">
        <v>439</v>
      </c>
      <c r="W458" s="79"/>
    </row>
    <row r="459" spans="1:23" x14ac:dyDescent="0.25">
      <c r="A459" s="23" t="s">
        <v>4473</v>
      </c>
      <c r="B459" s="24">
        <v>45605</v>
      </c>
      <c r="C459" s="23" t="s">
        <v>20</v>
      </c>
      <c r="D459" s="23" t="s">
        <v>3521</v>
      </c>
      <c r="E459" s="23" t="s">
        <v>4237</v>
      </c>
      <c r="F459" s="23" t="s">
        <v>2422</v>
      </c>
      <c r="G459" s="23" t="s">
        <v>3526</v>
      </c>
      <c r="H459" s="23" t="s">
        <v>516</v>
      </c>
      <c r="I459" s="23" t="s">
        <v>3473</v>
      </c>
      <c r="J459" s="23" t="s">
        <v>33</v>
      </c>
      <c r="K459" s="23" t="s">
        <v>491</v>
      </c>
      <c r="L459" s="25">
        <v>13</v>
      </c>
      <c r="M459" s="26">
        <v>41.18</v>
      </c>
      <c r="N459" s="72">
        <v>0.15</v>
      </c>
      <c r="O459" s="25">
        <v>455.04</v>
      </c>
      <c r="P459" s="25">
        <v>248.35</v>
      </c>
      <c r="Q459" s="25">
        <v>206.69</v>
      </c>
      <c r="R459" s="25">
        <v>385.34</v>
      </c>
      <c r="S459" s="23" t="s">
        <v>438</v>
      </c>
      <c r="W459" s="79"/>
    </row>
    <row r="460" spans="1:23" x14ac:dyDescent="0.25">
      <c r="A460" s="23" t="s">
        <v>4474</v>
      </c>
      <c r="B460" s="24">
        <v>45605</v>
      </c>
      <c r="C460" s="23" t="s">
        <v>20</v>
      </c>
      <c r="D460" s="23" t="s">
        <v>3521</v>
      </c>
      <c r="E460" s="23" t="s">
        <v>4241</v>
      </c>
      <c r="F460" s="23" t="s">
        <v>2423</v>
      </c>
      <c r="G460" s="23" t="s">
        <v>3516</v>
      </c>
      <c r="H460" s="23" t="s">
        <v>1598</v>
      </c>
      <c r="I460" s="23" t="s">
        <v>3483</v>
      </c>
      <c r="J460" s="23" t="s">
        <v>49</v>
      </c>
      <c r="K460" s="23" t="s">
        <v>491</v>
      </c>
      <c r="L460" s="25">
        <v>31</v>
      </c>
      <c r="M460" s="26">
        <v>270.24</v>
      </c>
      <c r="N460" s="72">
        <v>0.2</v>
      </c>
      <c r="O460" s="25">
        <v>6701.95</v>
      </c>
      <c r="P460" s="25">
        <v>1592.03</v>
      </c>
      <c r="Q460" s="25">
        <v>5109.92</v>
      </c>
      <c r="R460" s="25">
        <v>6200.92</v>
      </c>
      <c r="S460" s="23" t="s">
        <v>439</v>
      </c>
      <c r="W460" s="79"/>
    </row>
    <row r="461" spans="1:23" x14ac:dyDescent="0.25">
      <c r="A461" s="23" t="s">
        <v>4475</v>
      </c>
      <c r="B461" s="24">
        <v>45605</v>
      </c>
      <c r="C461" s="23" t="s">
        <v>20</v>
      </c>
      <c r="D461" s="23" t="s">
        <v>3521</v>
      </c>
      <c r="E461" s="23" t="s">
        <v>4246</v>
      </c>
      <c r="F461" s="23" t="s">
        <v>2426</v>
      </c>
      <c r="G461" s="23" t="s">
        <v>3512</v>
      </c>
      <c r="H461" s="23" t="s">
        <v>1596</v>
      </c>
      <c r="I461" s="23" t="s">
        <v>3479</v>
      </c>
      <c r="J461" s="23" t="s">
        <v>24</v>
      </c>
      <c r="K461" s="23" t="s">
        <v>21</v>
      </c>
      <c r="L461" s="25">
        <v>36</v>
      </c>
      <c r="M461" s="26">
        <v>129.87</v>
      </c>
      <c r="N461" s="72">
        <v>0.08</v>
      </c>
      <c r="O461" s="25">
        <v>4301.29</v>
      </c>
      <c r="P461" s="25">
        <v>2746.16</v>
      </c>
      <c r="Q461" s="25">
        <v>1555.13</v>
      </c>
      <c r="R461" s="25">
        <v>3790.74</v>
      </c>
      <c r="S461" s="23" t="s">
        <v>439</v>
      </c>
      <c r="W461" s="79"/>
    </row>
    <row r="462" spans="1:23" x14ac:dyDescent="0.25">
      <c r="A462" s="23" t="s">
        <v>4476</v>
      </c>
      <c r="B462" s="24">
        <v>45607</v>
      </c>
      <c r="C462" s="23" t="s">
        <v>20</v>
      </c>
      <c r="D462" s="23" t="s">
        <v>3521</v>
      </c>
      <c r="E462" s="23" t="s">
        <v>4253</v>
      </c>
      <c r="F462" s="23" t="s">
        <v>2424</v>
      </c>
      <c r="G462" s="23" t="s">
        <v>3516</v>
      </c>
      <c r="H462" s="23" t="s">
        <v>1596</v>
      </c>
      <c r="I462" s="23" t="s">
        <v>3479</v>
      </c>
      <c r="J462" s="23" t="s">
        <v>24</v>
      </c>
      <c r="K462" s="23" t="s">
        <v>491</v>
      </c>
      <c r="L462" s="25">
        <v>23</v>
      </c>
      <c r="M462" s="26">
        <v>133.04</v>
      </c>
      <c r="N462" s="72">
        <v>0.05</v>
      </c>
      <c r="O462" s="25">
        <v>2906.92</v>
      </c>
      <c r="P462" s="25">
        <v>1914.34</v>
      </c>
      <c r="Q462" s="25">
        <v>992.58</v>
      </c>
      <c r="R462" s="25">
        <v>2904.32</v>
      </c>
      <c r="S462" s="23" t="s">
        <v>439</v>
      </c>
      <c r="W462" s="79"/>
    </row>
    <row r="463" spans="1:23" x14ac:dyDescent="0.25">
      <c r="A463" s="23" t="s">
        <v>4477</v>
      </c>
      <c r="B463" s="24">
        <v>45607</v>
      </c>
      <c r="C463" s="23" t="s">
        <v>50</v>
      </c>
      <c r="D463" s="23" t="s">
        <v>3522</v>
      </c>
      <c r="E463" s="23" t="s">
        <v>4240</v>
      </c>
      <c r="F463" s="23" t="s">
        <v>2423</v>
      </c>
      <c r="G463" s="23" t="s">
        <v>3526</v>
      </c>
      <c r="H463" s="23" t="s">
        <v>1597</v>
      </c>
      <c r="I463" s="23" t="s">
        <v>3482</v>
      </c>
      <c r="J463" s="23" t="s">
        <v>63</v>
      </c>
      <c r="K463" s="23" t="s">
        <v>51</v>
      </c>
      <c r="L463" s="25">
        <v>5</v>
      </c>
      <c r="M463" s="26">
        <v>478.05</v>
      </c>
      <c r="N463" s="72">
        <v>0</v>
      </c>
      <c r="O463" s="25">
        <v>2390.25</v>
      </c>
      <c r="P463" s="25">
        <v>1774.21</v>
      </c>
      <c r="Q463" s="25">
        <v>616.04</v>
      </c>
      <c r="R463" s="25">
        <v>2683.31</v>
      </c>
      <c r="S463" s="23" t="s">
        <v>439</v>
      </c>
      <c r="W463" s="79"/>
    </row>
    <row r="464" spans="1:23" x14ac:dyDescent="0.25">
      <c r="A464" s="23" t="s">
        <v>4478</v>
      </c>
      <c r="B464" s="24">
        <v>45608</v>
      </c>
      <c r="C464" s="23" t="s">
        <v>50</v>
      </c>
      <c r="D464" s="23" t="s">
        <v>3522</v>
      </c>
      <c r="E464" s="23" t="s">
        <v>4257</v>
      </c>
      <c r="F464" s="23" t="s">
        <v>2422</v>
      </c>
      <c r="G464" s="23" t="s">
        <v>3514</v>
      </c>
      <c r="H464" s="23" t="s">
        <v>1597</v>
      </c>
      <c r="I464" s="23" t="s">
        <v>3481</v>
      </c>
      <c r="J464" s="23" t="s">
        <v>90</v>
      </c>
      <c r="K464" s="23" t="s">
        <v>87</v>
      </c>
      <c r="L464" s="25">
        <v>12</v>
      </c>
      <c r="M464" s="26">
        <v>85.52</v>
      </c>
      <c r="N464" s="72">
        <v>0.08</v>
      </c>
      <c r="O464" s="25">
        <v>944.14</v>
      </c>
      <c r="P464" s="25">
        <v>530.92999999999995</v>
      </c>
      <c r="Q464" s="25">
        <v>413.21</v>
      </c>
      <c r="R464" s="25">
        <v>841.49</v>
      </c>
      <c r="S464" s="23" t="s">
        <v>438</v>
      </c>
      <c r="W464" s="79"/>
    </row>
    <row r="465" spans="1:23" x14ac:dyDescent="0.25">
      <c r="A465" s="23" t="s">
        <v>4479</v>
      </c>
      <c r="B465" s="24">
        <v>45608</v>
      </c>
      <c r="C465" s="23" t="s">
        <v>20</v>
      </c>
      <c r="D465" s="23" t="s">
        <v>3513</v>
      </c>
      <c r="E465" s="23" t="s">
        <v>242</v>
      </c>
      <c r="F465" s="23" t="s">
        <v>2422</v>
      </c>
      <c r="G465" s="23" t="s">
        <v>3516</v>
      </c>
      <c r="H465" s="23" t="s">
        <v>507</v>
      </c>
      <c r="I465" s="23" t="s">
        <v>3471</v>
      </c>
      <c r="J465" s="23" t="s">
        <v>70</v>
      </c>
      <c r="K465" s="23" t="s">
        <v>491</v>
      </c>
      <c r="L465" s="25">
        <v>9</v>
      </c>
      <c r="M465" s="26">
        <v>735.66</v>
      </c>
      <c r="N465" s="72">
        <v>0.15</v>
      </c>
      <c r="O465" s="25">
        <v>5627.8</v>
      </c>
      <c r="P465" s="25">
        <v>3892.57</v>
      </c>
      <c r="Q465" s="25">
        <v>1735.23</v>
      </c>
      <c r="R465" s="25">
        <v>4675.28</v>
      </c>
      <c r="S465" s="23" t="s">
        <v>443</v>
      </c>
      <c r="W465" s="79"/>
    </row>
    <row r="466" spans="1:23" x14ac:dyDescent="0.25">
      <c r="A466" s="23" t="s">
        <v>4480</v>
      </c>
      <c r="B466" s="24">
        <v>45609</v>
      </c>
      <c r="C466" s="23" t="s">
        <v>29</v>
      </c>
      <c r="D466" s="23" t="s">
        <v>3519</v>
      </c>
      <c r="E466" s="23" t="s">
        <v>4256</v>
      </c>
      <c r="F466" s="23" t="s">
        <v>2422</v>
      </c>
      <c r="G466" s="23" t="s">
        <v>3516</v>
      </c>
      <c r="H466" s="23" t="s">
        <v>1596</v>
      </c>
      <c r="I466" s="23" t="s">
        <v>3479</v>
      </c>
      <c r="J466" s="23" t="s">
        <v>24</v>
      </c>
      <c r="K466" s="23" t="s">
        <v>34</v>
      </c>
      <c r="L466" s="25">
        <v>11</v>
      </c>
      <c r="M466" s="26">
        <v>136.75</v>
      </c>
      <c r="N466" s="72">
        <v>0.05</v>
      </c>
      <c r="O466" s="25">
        <v>1429.04</v>
      </c>
      <c r="P466" s="25">
        <v>951.36</v>
      </c>
      <c r="Q466" s="25">
        <v>477.68</v>
      </c>
      <c r="R466" s="25">
        <v>1559.78</v>
      </c>
      <c r="S466" s="23" t="s">
        <v>442</v>
      </c>
      <c r="W466" s="79"/>
    </row>
    <row r="467" spans="1:23" x14ac:dyDescent="0.25">
      <c r="A467" s="23" t="s">
        <v>4481</v>
      </c>
      <c r="B467" s="24">
        <v>45609</v>
      </c>
      <c r="C467" s="23" t="s">
        <v>15</v>
      </c>
      <c r="D467" s="23" t="s">
        <v>3515</v>
      </c>
      <c r="E467" s="23" t="s">
        <v>249</v>
      </c>
      <c r="F467" s="23" t="s">
        <v>2423</v>
      </c>
      <c r="G467" s="23" t="s">
        <v>3514</v>
      </c>
      <c r="H467" s="23" t="s">
        <v>523</v>
      </c>
      <c r="I467" s="23" t="s">
        <v>3476</v>
      </c>
      <c r="J467" s="23" t="s">
        <v>94</v>
      </c>
      <c r="K467" s="23" t="s">
        <v>16</v>
      </c>
      <c r="L467" s="25">
        <v>9</v>
      </c>
      <c r="M467" s="26">
        <v>204.26</v>
      </c>
      <c r="N467" s="72">
        <v>0.08</v>
      </c>
      <c r="O467" s="25">
        <v>1691.27</v>
      </c>
      <c r="P467" s="25">
        <v>1016.44</v>
      </c>
      <c r="Q467" s="25">
        <v>674.83</v>
      </c>
      <c r="R467" s="25">
        <v>1929.85</v>
      </c>
      <c r="S467" s="23" t="s">
        <v>439</v>
      </c>
      <c r="W467" s="79"/>
    </row>
    <row r="468" spans="1:23" x14ac:dyDescent="0.25">
      <c r="A468" s="23" t="s">
        <v>4482</v>
      </c>
      <c r="B468" s="24">
        <v>45609</v>
      </c>
      <c r="C468" s="23" t="s">
        <v>15</v>
      </c>
      <c r="D468" s="23" t="s">
        <v>3517</v>
      </c>
      <c r="E468" s="23" t="s">
        <v>4262</v>
      </c>
      <c r="F468" s="23" t="s">
        <v>2422</v>
      </c>
      <c r="G468" s="23" t="s">
        <v>3514</v>
      </c>
      <c r="H468" s="23" t="s">
        <v>1597</v>
      </c>
      <c r="I468" s="23" t="s">
        <v>3481</v>
      </c>
      <c r="J468" s="23" t="s">
        <v>90</v>
      </c>
      <c r="K468" s="23" t="s">
        <v>25</v>
      </c>
      <c r="L468" s="25">
        <v>9</v>
      </c>
      <c r="M468" s="26">
        <v>89.39</v>
      </c>
      <c r="N468" s="72">
        <v>0.15</v>
      </c>
      <c r="O468" s="25">
        <v>683.83</v>
      </c>
      <c r="P468" s="25">
        <v>382.3</v>
      </c>
      <c r="Q468" s="25">
        <v>301.52999999999997</v>
      </c>
      <c r="R468" s="25">
        <v>570.04999999999995</v>
      </c>
      <c r="S468" s="23" t="s">
        <v>439</v>
      </c>
      <c r="W468" s="79"/>
    </row>
    <row r="469" spans="1:23" x14ac:dyDescent="0.25">
      <c r="A469" s="23" t="s">
        <v>4483</v>
      </c>
      <c r="B469" s="24">
        <v>45609</v>
      </c>
      <c r="C469" s="23" t="s">
        <v>15</v>
      </c>
      <c r="D469" s="23" t="s">
        <v>3515</v>
      </c>
      <c r="E469" s="23" t="s">
        <v>4238</v>
      </c>
      <c r="F469" s="23" t="s">
        <v>2425</v>
      </c>
      <c r="G469" s="23" t="s">
        <v>3514</v>
      </c>
      <c r="H469" s="23" t="s">
        <v>1596</v>
      </c>
      <c r="I469" s="23" t="s">
        <v>3479</v>
      </c>
      <c r="J469" s="23" t="s">
        <v>24</v>
      </c>
      <c r="K469" s="23" t="s">
        <v>492</v>
      </c>
      <c r="L469" s="25">
        <v>13</v>
      </c>
      <c r="M469" s="26">
        <v>135.4</v>
      </c>
      <c r="N469" s="72">
        <v>0</v>
      </c>
      <c r="O469" s="25">
        <v>1760.2</v>
      </c>
      <c r="P469" s="25">
        <v>1254.31</v>
      </c>
      <c r="Q469" s="25">
        <v>505.89</v>
      </c>
      <c r="R469" s="25">
        <v>1921.16</v>
      </c>
      <c r="S469" s="23" t="s">
        <v>438</v>
      </c>
      <c r="W469" s="79"/>
    </row>
    <row r="470" spans="1:23" x14ac:dyDescent="0.25">
      <c r="A470" s="23" t="s">
        <v>4484</v>
      </c>
      <c r="B470" s="24">
        <v>45610</v>
      </c>
      <c r="C470" s="23" t="s">
        <v>29</v>
      </c>
      <c r="D470" s="23" t="s">
        <v>230</v>
      </c>
      <c r="E470" s="23" t="s">
        <v>230</v>
      </c>
      <c r="F470" s="23" t="s">
        <v>2423</v>
      </c>
      <c r="G470" s="23" t="s">
        <v>3514</v>
      </c>
      <c r="H470" s="23" t="s">
        <v>1598</v>
      </c>
      <c r="I470" s="23" t="s">
        <v>3484</v>
      </c>
      <c r="J470" s="23" t="s">
        <v>28</v>
      </c>
      <c r="K470" s="23" t="s">
        <v>67</v>
      </c>
      <c r="L470" s="25">
        <v>7</v>
      </c>
      <c r="M470" s="26">
        <v>201.84</v>
      </c>
      <c r="N470" s="72">
        <v>0</v>
      </c>
      <c r="O470" s="25">
        <v>1412.88</v>
      </c>
      <c r="P470" s="25">
        <v>392.99</v>
      </c>
      <c r="Q470" s="25">
        <v>1019.89</v>
      </c>
      <c r="R470" s="25">
        <v>1602.26</v>
      </c>
      <c r="S470" s="23" t="s">
        <v>439</v>
      </c>
      <c r="W470" s="79"/>
    </row>
    <row r="471" spans="1:23" x14ac:dyDescent="0.25">
      <c r="A471" s="23" t="s">
        <v>4485</v>
      </c>
      <c r="B471" s="24">
        <v>45610</v>
      </c>
      <c r="C471" s="23" t="s">
        <v>15</v>
      </c>
      <c r="D471" s="23" t="s">
        <v>3518</v>
      </c>
      <c r="E471" s="23" t="s">
        <v>4251</v>
      </c>
      <c r="F471" s="23" t="s">
        <v>2424</v>
      </c>
      <c r="G471" s="23" t="s">
        <v>3512</v>
      </c>
      <c r="H471" s="23" t="s">
        <v>1599</v>
      </c>
      <c r="I471" s="23" t="s">
        <v>3487</v>
      </c>
      <c r="J471" s="23" t="s">
        <v>66</v>
      </c>
      <c r="K471" s="23" t="s">
        <v>492</v>
      </c>
      <c r="L471" s="25">
        <v>26</v>
      </c>
      <c r="M471" s="26">
        <v>539.45000000000005</v>
      </c>
      <c r="N471" s="72">
        <v>0.2</v>
      </c>
      <c r="O471" s="25">
        <v>11220.56</v>
      </c>
      <c r="P471" s="25">
        <v>7242.2</v>
      </c>
      <c r="Q471" s="25">
        <v>3978.36</v>
      </c>
      <c r="R471" s="25">
        <v>13027.71</v>
      </c>
      <c r="S471" s="23" t="s">
        <v>441</v>
      </c>
      <c r="W471" s="79"/>
    </row>
    <row r="472" spans="1:23" x14ac:dyDescent="0.25">
      <c r="A472" s="23" t="s">
        <v>4486</v>
      </c>
      <c r="B472" s="24">
        <v>45611</v>
      </c>
      <c r="C472" s="23" t="s">
        <v>40</v>
      </c>
      <c r="D472" s="23" t="s">
        <v>3511</v>
      </c>
      <c r="E472" s="23" t="s">
        <v>4248</v>
      </c>
      <c r="F472" s="23" t="s">
        <v>2423</v>
      </c>
      <c r="G472" s="23" t="s">
        <v>3514</v>
      </c>
      <c r="H472" s="23" t="s">
        <v>512</v>
      </c>
      <c r="I472" s="23" t="s">
        <v>3472</v>
      </c>
      <c r="J472" s="23" t="s">
        <v>188</v>
      </c>
      <c r="K472" s="23" t="s">
        <v>41</v>
      </c>
      <c r="L472" s="25">
        <v>3</v>
      </c>
      <c r="M472" s="26">
        <v>327.08999999999997</v>
      </c>
      <c r="N472" s="72">
        <v>0.08</v>
      </c>
      <c r="O472" s="25">
        <v>902.77</v>
      </c>
      <c r="P472" s="25">
        <v>561.01</v>
      </c>
      <c r="Q472" s="25">
        <v>341.76</v>
      </c>
      <c r="R472" s="25">
        <v>867.54</v>
      </c>
      <c r="S472" s="23" t="s">
        <v>439</v>
      </c>
      <c r="W472" s="79"/>
    </row>
    <row r="473" spans="1:23" x14ac:dyDescent="0.25">
      <c r="A473" s="23" t="s">
        <v>4487</v>
      </c>
      <c r="B473" s="24">
        <v>45611</v>
      </c>
      <c r="C473" s="23" t="s">
        <v>29</v>
      </c>
      <c r="D473" s="23" t="s">
        <v>3520</v>
      </c>
      <c r="E473" s="23" t="s">
        <v>4249</v>
      </c>
      <c r="F473" s="23" t="s">
        <v>2423</v>
      </c>
      <c r="G473" s="23" t="s">
        <v>3512</v>
      </c>
      <c r="H473" s="23" t="s">
        <v>1598</v>
      </c>
      <c r="I473" s="23" t="s">
        <v>3485</v>
      </c>
      <c r="J473" s="23" t="s">
        <v>193</v>
      </c>
      <c r="K473" s="23" t="s">
        <v>67</v>
      </c>
      <c r="L473" s="25">
        <v>41</v>
      </c>
      <c r="M473" s="26">
        <v>149.96</v>
      </c>
      <c r="N473" s="72">
        <v>0.1</v>
      </c>
      <c r="O473" s="25">
        <v>5533.52</v>
      </c>
      <c r="P473" s="25">
        <v>1634.97</v>
      </c>
      <c r="Q473" s="25">
        <v>3898.55</v>
      </c>
      <c r="R473" s="25">
        <v>5930.26</v>
      </c>
      <c r="S473" s="23" t="s">
        <v>442</v>
      </c>
      <c r="W473" s="79"/>
    </row>
    <row r="474" spans="1:23" x14ac:dyDescent="0.25">
      <c r="A474" s="23" t="s">
        <v>4488</v>
      </c>
      <c r="B474" s="24">
        <v>45611</v>
      </c>
      <c r="C474" s="23" t="s">
        <v>40</v>
      </c>
      <c r="D474" s="23" t="s">
        <v>3527</v>
      </c>
      <c r="E474" s="23" t="s">
        <v>4261</v>
      </c>
      <c r="F474" s="23" t="s">
        <v>2422</v>
      </c>
      <c r="G474" s="23" t="s">
        <v>3516</v>
      </c>
      <c r="H474" s="23" t="s">
        <v>523</v>
      </c>
      <c r="I474" s="23" t="s">
        <v>3477</v>
      </c>
      <c r="J474" s="23" t="s">
        <v>79</v>
      </c>
      <c r="K474" s="23" t="s">
        <v>41</v>
      </c>
      <c r="L474" s="25">
        <v>24</v>
      </c>
      <c r="M474" s="26">
        <v>161.08000000000001</v>
      </c>
      <c r="N474" s="72">
        <v>0.2</v>
      </c>
      <c r="O474" s="25">
        <v>3092.74</v>
      </c>
      <c r="P474" s="25">
        <v>1864.1</v>
      </c>
      <c r="Q474" s="25">
        <v>1228.6400000000001</v>
      </c>
      <c r="R474" s="25">
        <v>3663.96</v>
      </c>
      <c r="S474" s="23" t="s">
        <v>438</v>
      </c>
      <c r="W474" s="79"/>
    </row>
    <row r="475" spans="1:23" x14ac:dyDescent="0.25">
      <c r="A475" s="23" t="s">
        <v>4489</v>
      </c>
      <c r="B475" s="24">
        <v>45612</v>
      </c>
      <c r="C475" s="23" t="s">
        <v>20</v>
      </c>
      <c r="D475" s="23" t="s">
        <v>3513</v>
      </c>
      <c r="E475" s="23" t="s">
        <v>4236</v>
      </c>
      <c r="F475" s="23" t="s">
        <v>2422</v>
      </c>
      <c r="G475" s="23" t="s">
        <v>3512</v>
      </c>
      <c r="H475" s="23" t="s">
        <v>1597</v>
      </c>
      <c r="I475" s="23" t="s">
        <v>3482</v>
      </c>
      <c r="J475" s="23" t="s">
        <v>63</v>
      </c>
      <c r="K475" s="23" t="s">
        <v>64</v>
      </c>
      <c r="L475" s="25">
        <v>35</v>
      </c>
      <c r="M475" s="26">
        <v>469.07</v>
      </c>
      <c r="N475" s="72">
        <v>0.15</v>
      </c>
      <c r="O475" s="25">
        <v>13954.83</v>
      </c>
      <c r="P475" s="25">
        <v>9730.41</v>
      </c>
      <c r="Q475" s="25">
        <v>4224.42</v>
      </c>
      <c r="R475" s="25">
        <v>14830.07</v>
      </c>
      <c r="S475" s="23" t="s">
        <v>439</v>
      </c>
      <c r="W475" s="79"/>
    </row>
    <row r="476" spans="1:23" x14ac:dyDescent="0.25">
      <c r="A476" s="23" t="s">
        <v>4490</v>
      </c>
      <c r="B476" s="24">
        <v>45613</v>
      </c>
      <c r="C476" s="23" t="s">
        <v>29</v>
      </c>
      <c r="D476" s="23" t="s">
        <v>3519</v>
      </c>
      <c r="E476" s="23" t="s">
        <v>4247</v>
      </c>
      <c r="F476" s="23" t="s">
        <v>2426</v>
      </c>
      <c r="G476" s="23" t="s">
        <v>3514</v>
      </c>
      <c r="H476" s="23" t="s">
        <v>516</v>
      </c>
      <c r="I476" s="23" t="s">
        <v>3474</v>
      </c>
      <c r="J476" s="23" t="s">
        <v>19</v>
      </c>
      <c r="K476" s="23" t="s">
        <v>30</v>
      </c>
      <c r="L476" s="25">
        <v>8</v>
      </c>
      <c r="M476" s="26">
        <v>264.98</v>
      </c>
      <c r="N476" s="72">
        <v>0</v>
      </c>
      <c r="O476" s="25">
        <v>2119.84</v>
      </c>
      <c r="P476" s="25">
        <v>1405.27</v>
      </c>
      <c r="Q476" s="25">
        <v>714.57</v>
      </c>
      <c r="R476" s="25">
        <v>2453.14</v>
      </c>
      <c r="S476" s="23" t="s">
        <v>439</v>
      </c>
      <c r="W476" s="79"/>
    </row>
    <row r="477" spans="1:23" x14ac:dyDescent="0.25">
      <c r="A477" s="23" t="s">
        <v>4491</v>
      </c>
      <c r="B477" s="24">
        <v>45615</v>
      </c>
      <c r="C477" s="23" t="s">
        <v>20</v>
      </c>
      <c r="D477" s="23" t="s">
        <v>3521</v>
      </c>
      <c r="E477" s="23" t="s">
        <v>4241</v>
      </c>
      <c r="F477" s="23" t="s">
        <v>2422</v>
      </c>
      <c r="G477" s="23" t="s">
        <v>3514</v>
      </c>
      <c r="H477" s="23" t="s">
        <v>1599</v>
      </c>
      <c r="I477" s="23" t="s">
        <v>3488</v>
      </c>
      <c r="J477" s="23" t="s">
        <v>195</v>
      </c>
      <c r="K477" s="23" t="s">
        <v>64</v>
      </c>
      <c r="L477" s="25">
        <v>7</v>
      </c>
      <c r="M477" s="26">
        <v>179.61</v>
      </c>
      <c r="N477" s="72">
        <v>0.1</v>
      </c>
      <c r="O477" s="25">
        <v>1131.54</v>
      </c>
      <c r="P477" s="25">
        <v>617.72</v>
      </c>
      <c r="Q477" s="25">
        <v>513.82000000000005</v>
      </c>
      <c r="R477" s="25">
        <v>1042.3</v>
      </c>
      <c r="S477" s="23" t="s">
        <v>438</v>
      </c>
      <c r="W477" s="79"/>
    </row>
    <row r="478" spans="1:23" x14ac:dyDescent="0.25">
      <c r="A478" s="23" t="s">
        <v>4492</v>
      </c>
      <c r="B478" s="24">
        <v>45617</v>
      </c>
      <c r="C478" s="23" t="s">
        <v>15</v>
      </c>
      <c r="D478" s="23" t="s">
        <v>3524</v>
      </c>
      <c r="E478" s="23" t="s">
        <v>226</v>
      </c>
      <c r="F478" s="23" t="s">
        <v>2426</v>
      </c>
      <c r="G478" s="23" t="s">
        <v>3526</v>
      </c>
      <c r="H478" s="23" t="s">
        <v>1598</v>
      </c>
      <c r="I478" s="23" t="s">
        <v>3484</v>
      </c>
      <c r="J478" s="23" t="s">
        <v>28</v>
      </c>
      <c r="K478" s="23" t="s">
        <v>16</v>
      </c>
      <c r="L478" s="25">
        <v>8</v>
      </c>
      <c r="M478" s="26">
        <v>194.34</v>
      </c>
      <c r="N478" s="72">
        <v>0.15</v>
      </c>
      <c r="O478" s="25">
        <v>1321.51</v>
      </c>
      <c r="P478" s="25">
        <v>395.53</v>
      </c>
      <c r="Q478" s="25">
        <v>925.98</v>
      </c>
      <c r="R478" s="25">
        <v>1518.83</v>
      </c>
      <c r="S478" s="23" t="s">
        <v>439</v>
      </c>
      <c r="W478" s="79"/>
    </row>
    <row r="479" spans="1:23" x14ac:dyDescent="0.25">
      <c r="A479" s="23" t="s">
        <v>4493</v>
      </c>
      <c r="B479" s="24">
        <v>45617</v>
      </c>
      <c r="C479" s="23" t="s">
        <v>20</v>
      </c>
      <c r="D479" s="23" t="s">
        <v>3521</v>
      </c>
      <c r="E479" s="23" t="s">
        <v>4237</v>
      </c>
      <c r="F479" s="23" t="s">
        <v>2422</v>
      </c>
      <c r="G479" s="23" t="s">
        <v>3512</v>
      </c>
      <c r="H479" s="23" t="s">
        <v>1597</v>
      </c>
      <c r="I479" s="23" t="s">
        <v>3481</v>
      </c>
      <c r="J479" s="23" t="s">
        <v>90</v>
      </c>
      <c r="K479" s="23" t="s">
        <v>64</v>
      </c>
      <c r="L479" s="25">
        <v>65</v>
      </c>
      <c r="M479" s="26">
        <v>88.06</v>
      </c>
      <c r="N479" s="72">
        <v>0.1</v>
      </c>
      <c r="O479" s="25">
        <v>5151.51</v>
      </c>
      <c r="P479" s="25">
        <v>2933.97</v>
      </c>
      <c r="Q479" s="25">
        <v>2217.54</v>
      </c>
      <c r="R479" s="25">
        <v>6103.15</v>
      </c>
      <c r="S479" s="23" t="s">
        <v>439</v>
      </c>
      <c r="W479" s="79"/>
    </row>
    <row r="480" spans="1:23" x14ac:dyDescent="0.25">
      <c r="A480" s="23" t="s">
        <v>4494</v>
      </c>
      <c r="B480" s="24">
        <v>45618</v>
      </c>
      <c r="C480" s="23" t="s">
        <v>15</v>
      </c>
      <c r="D480" s="23" t="s">
        <v>3515</v>
      </c>
      <c r="E480" s="23" t="s">
        <v>4238</v>
      </c>
      <c r="F480" s="23" t="s">
        <v>2425</v>
      </c>
      <c r="G480" s="23" t="s">
        <v>3512</v>
      </c>
      <c r="H480" s="23" t="s">
        <v>507</v>
      </c>
      <c r="I480" s="23" t="s">
        <v>3470</v>
      </c>
      <c r="J480" s="23" t="s">
        <v>73</v>
      </c>
      <c r="K480" s="23" t="s">
        <v>25</v>
      </c>
      <c r="L480" s="25">
        <v>8</v>
      </c>
      <c r="M480" s="26">
        <v>1462.17</v>
      </c>
      <c r="N480" s="72">
        <v>0</v>
      </c>
      <c r="O480" s="25">
        <v>11697.36</v>
      </c>
      <c r="P480" s="25">
        <v>7844.21</v>
      </c>
      <c r="Q480" s="25">
        <v>3853.15</v>
      </c>
      <c r="R480" s="25">
        <v>13470.42</v>
      </c>
      <c r="S480" s="23" t="s">
        <v>439</v>
      </c>
      <c r="W480" s="79"/>
    </row>
    <row r="481" spans="1:23" x14ac:dyDescent="0.25">
      <c r="A481" s="23" t="s">
        <v>4495</v>
      </c>
      <c r="B481" s="24">
        <v>45618</v>
      </c>
      <c r="C481" s="23" t="s">
        <v>20</v>
      </c>
      <c r="D481" s="23" t="s">
        <v>3521</v>
      </c>
      <c r="E481" s="23" t="s">
        <v>4253</v>
      </c>
      <c r="F481" s="23" t="s">
        <v>2424</v>
      </c>
      <c r="G481" s="23" t="s">
        <v>3526</v>
      </c>
      <c r="H481" s="23" t="s">
        <v>1599</v>
      </c>
      <c r="I481" s="23" t="s">
        <v>3487</v>
      </c>
      <c r="J481" s="23" t="s">
        <v>66</v>
      </c>
      <c r="K481" s="23" t="s">
        <v>491</v>
      </c>
      <c r="L481" s="25">
        <v>5</v>
      </c>
      <c r="M481" s="26">
        <v>528.30999999999995</v>
      </c>
      <c r="N481" s="72">
        <v>0.15</v>
      </c>
      <c r="O481" s="25">
        <v>2245.3200000000002</v>
      </c>
      <c r="P481" s="25">
        <v>1272.02</v>
      </c>
      <c r="Q481" s="25">
        <v>973.3</v>
      </c>
      <c r="R481" s="25">
        <v>1875.7</v>
      </c>
      <c r="S481" s="23" t="s">
        <v>440</v>
      </c>
      <c r="W481" s="79"/>
    </row>
    <row r="482" spans="1:23" x14ac:dyDescent="0.25">
      <c r="A482" s="23" t="s">
        <v>4496</v>
      </c>
      <c r="B482" s="24">
        <v>45619</v>
      </c>
      <c r="C482" s="23" t="s">
        <v>40</v>
      </c>
      <c r="D482" s="23" t="s">
        <v>3511</v>
      </c>
      <c r="E482" s="23" t="s">
        <v>4233</v>
      </c>
      <c r="F482" s="23" t="s">
        <v>2422</v>
      </c>
      <c r="G482" s="23" t="s">
        <v>3516</v>
      </c>
      <c r="H482" s="23" t="s">
        <v>1596</v>
      </c>
      <c r="I482" s="23" t="s">
        <v>3480</v>
      </c>
      <c r="J482" s="23" t="s">
        <v>275</v>
      </c>
      <c r="K482" s="23" t="s">
        <v>41</v>
      </c>
      <c r="L482" s="25">
        <v>8</v>
      </c>
      <c r="M482" s="26">
        <v>604.62</v>
      </c>
      <c r="N482" s="72">
        <v>0.08</v>
      </c>
      <c r="O482" s="25">
        <v>4450</v>
      </c>
      <c r="P482" s="25">
        <v>3396.72</v>
      </c>
      <c r="Q482" s="25">
        <v>1053.28</v>
      </c>
      <c r="R482" s="25">
        <v>4058.47</v>
      </c>
      <c r="S482" s="23" t="s">
        <v>439</v>
      </c>
      <c r="W482" s="79"/>
    </row>
    <row r="483" spans="1:23" x14ac:dyDescent="0.25">
      <c r="A483" s="23" t="s">
        <v>4497</v>
      </c>
      <c r="B483" s="24">
        <v>45619</v>
      </c>
      <c r="C483" s="23" t="s">
        <v>50</v>
      </c>
      <c r="D483" s="23" t="s">
        <v>3522</v>
      </c>
      <c r="E483" s="23" t="s">
        <v>4240</v>
      </c>
      <c r="F483" s="23" t="s">
        <v>2423</v>
      </c>
      <c r="G483" s="23" t="s">
        <v>3512</v>
      </c>
      <c r="H483" s="23" t="s">
        <v>1596</v>
      </c>
      <c r="I483" s="23" t="s">
        <v>3478</v>
      </c>
      <c r="J483" s="23" t="s">
        <v>14</v>
      </c>
      <c r="K483" s="23" t="s">
        <v>51</v>
      </c>
      <c r="L483" s="25">
        <v>17</v>
      </c>
      <c r="M483" s="26">
        <v>147.01</v>
      </c>
      <c r="N483" s="72">
        <v>0</v>
      </c>
      <c r="O483" s="25">
        <v>2499.17</v>
      </c>
      <c r="P483" s="25">
        <v>1701.55</v>
      </c>
      <c r="Q483" s="25">
        <v>797.62</v>
      </c>
      <c r="R483" s="25">
        <v>2743.49</v>
      </c>
      <c r="S483" s="23" t="s">
        <v>439</v>
      </c>
      <c r="W483" s="79"/>
    </row>
    <row r="484" spans="1:23" x14ac:dyDescent="0.25">
      <c r="A484" s="23" t="s">
        <v>4498</v>
      </c>
      <c r="B484" s="24">
        <v>45620</v>
      </c>
      <c r="C484" s="23" t="s">
        <v>20</v>
      </c>
      <c r="D484" s="23" t="s">
        <v>3513</v>
      </c>
      <c r="E484" s="23" t="s">
        <v>4239</v>
      </c>
      <c r="F484" s="23" t="s">
        <v>2424</v>
      </c>
      <c r="G484" s="23" t="s">
        <v>3516</v>
      </c>
      <c r="H484" s="23" t="s">
        <v>1596</v>
      </c>
      <c r="I484" s="23" t="s">
        <v>3478</v>
      </c>
      <c r="J484" s="23" t="s">
        <v>14</v>
      </c>
      <c r="K484" s="23" t="s">
        <v>21</v>
      </c>
      <c r="L484" s="25">
        <v>26</v>
      </c>
      <c r="M484" s="26">
        <v>150.91999999999999</v>
      </c>
      <c r="N484" s="72">
        <v>0</v>
      </c>
      <c r="O484" s="25">
        <v>3923.92</v>
      </c>
      <c r="P484" s="25">
        <v>2539.2600000000002</v>
      </c>
      <c r="Q484" s="25">
        <v>1384.66</v>
      </c>
      <c r="R484" s="25">
        <v>4101.7700000000004</v>
      </c>
      <c r="S484" s="23" t="s">
        <v>439</v>
      </c>
      <c r="W484" s="79"/>
    </row>
    <row r="485" spans="1:23" x14ac:dyDescent="0.25">
      <c r="A485" s="23" t="s">
        <v>4499</v>
      </c>
      <c r="B485" s="24">
        <v>45620</v>
      </c>
      <c r="C485" s="23" t="s">
        <v>15</v>
      </c>
      <c r="D485" s="23" t="s">
        <v>3524</v>
      </c>
      <c r="E485" s="23" t="s">
        <v>226</v>
      </c>
      <c r="F485" s="23" t="s">
        <v>2422</v>
      </c>
      <c r="G485" s="23" t="s">
        <v>3514</v>
      </c>
      <c r="H485" s="23" t="s">
        <v>1597</v>
      </c>
      <c r="I485" s="23" t="s">
        <v>3481</v>
      </c>
      <c r="J485" s="23" t="s">
        <v>90</v>
      </c>
      <c r="K485" s="23" t="s">
        <v>16</v>
      </c>
      <c r="L485" s="25">
        <v>5</v>
      </c>
      <c r="M485" s="26">
        <v>87.52</v>
      </c>
      <c r="N485" s="72">
        <v>0.2</v>
      </c>
      <c r="O485" s="25">
        <v>350.08</v>
      </c>
      <c r="P485" s="25">
        <v>204.27</v>
      </c>
      <c r="Q485" s="25">
        <v>145.81</v>
      </c>
      <c r="R485" s="25">
        <v>394.79</v>
      </c>
      <c r="S485" s="23" t="s">
        <v>439</v>
      </c>
      <c r="W485" s="79"/>
    </row>
    <row r="486" spans="1:23" x14ac:dyDescent="0.25">
      <c r="A486" s="23" t="s">
        <v>4500</v>
      </c>
      <c r="B486" s="24">
        <v>45620</v>
      </c>
      <c r="C486" s="23" t="s">
        <v>20</v>
      </c>
      <c r="D486" s="23" t="s">
        <v>3513</v>
      </c>
      <c r="E486" s="23" t="s">
        <v>242</v>
      </c>
      <c r="F486" s="23" t="s">
        <v>2423</v>
      </c>
      <c r="G486" s="23" t="s">
        <v>3523</v>
      </c>
      <c r="H486" s="23" t="s">
        <v>1599</v>
      </c>
      <c r="I486" s="23" t="s">
        <v>3486</v>
      </c>
      <c r="J486" s="23" t="s">
        <v>190</v>
      </c>
      <c r="K486" s="23" t="s">
        <v>491</v>
      </c>
      <c r="L486" s="25">
        <v>1</v>
      </c>
      <c r="M486" s="26">
        <v>674.57</v>
      </c>
      <c r="N486" s="72">
        <v>0.15</v>
      </c>
      <c r="O486" s="25">
        <v>573.38</v>
      </c>
      <c r="P486" s="25">
        <v>343.51</v>
      </c>
      <c r="Q486" s="25">
        <v>229.87</v>
      </c>
      <c r="R486" s="25">
        <v>633.5</v>
      </c>
      <c r="S486" s="23" t="s">
        <v>442</v>
      </c>
      <c r="W486" s="79"/>
    </row>
    <row r="487" spans="1:23" x14ac:dyDescent="0.25">
      <c r="A487" s="23" t="s">
        <v>4501</v>
      </c>
      <c r="B487" s="24">
        <v>45620</v>
      </c>
      <c r="C487" s="23" t="s">
        <v>15</v>
      </c>
      <c r="D487" s="23" t="s">
        <v>3524</v>
      </c>
      <c r="E487" s="23" t="s">
        <v>226</v>
      </c>
      <c r="F487" s="23" t="s">
        <v>2422</v>
      </c>
      <c r="G487" s="23" t="s">
        <v>3516</v>
      </c>
      <c r="H487" s="23" t="s">
        <v>516</v>
      </c>
      <c r="I487" s="23" t="s">
        <v>3473</v>
      </c>
      <c r="J487" s="23" t="s">
        <v>46</v>
      </c>
      <c r="K487" s="23" t="s">
        <v>16</v>
      </c>
      <c r="L487" s="25">
        <v>34</v>
      </c>
      <c r="M487" s="26">
        <v>127.54</v>
      </c>
      <c r="N487" s="72">
        <v>0</v>
      </c>
      <c r="O487" s="25">
        <v>4336.3599999999997</v>
      </c>
      <c r="P487" s="25">
        <v>2434.84</v>
      </c>
      <c r="Q487" s="25">
        <v>1901.52</v>
      </c>
      <c r="R487" s="25">
        <v>4196.24</v>
      </c>
      <c r="S487" s="23" t="s">
        <v>439</v>
      </c>
      <c r="W487" s="79"/>
    </row>
    <row r="488" spans="1:23" x14ac:dyDescent="0.25">
      <c r="A488" s="23" t="s">
        <v>4502</v>
      </c>
      <c r="B488" s="24">
        <v>45621</v>
      </c>
      <c r="C488" s="23" t="s">
        <v>40</v>
      </c>
      <c r="D488" s="23" t="s">
        <v>3511</v>
      </c>
      <c r="E488" s="23" t="s">
        <v>4248</v>
      </c>
      <c r="F488" s="23" t="s">
        <v>2424</v>
      </c>
      <c r="G488" s="23" t="s">
        <v>3526</v>
      </c>
      <c r="H488" s="23" t="s">
        <v>516</v>
      </c>
      <c r="I488" s="23" t="s">
        <v>3474</v>
      </c>
      <c r="J488" s="23" t="s">
        <v>19</v>
      </c>
      <c r="K488" s="23" t="s">
        <v>493</v>
      </c>
      <c r="L488" s="25">
        <v>7</v>
      </c>
      <c r="M488" s="26">
        <v>272.2</v>
      </c>
      <c r="N488" s="72">
        <v>0</v>
      </c>
      <c r="O488" s="25">
        <v>1905.4</v>
      </c>
      <c r="P488" s="25">
        <v>1221.0999999999999</v>
      </c>
      <c r="Q488" s="25">
        <v>684.3</v>
      </c>
      <c r="R488" s="25">
        <v>1566.69</v>
      </c>
      <c r="S488" s="23" t="s">
        <v>442</v>
      </c>
      <c r="W488" s="79"/>
    </row>
    <row r="489" spans="1:23" x14ac:dyDescent="0.25">
      <c r="A489" s="23" t="s">
        <v>4503</v>
      </c>
      <c r="B489" s="24">
        <v>45621</v>
      </c>
      <c r="C489" s="23" t="s">
        <v>20</v>
      </c>
      <c r="D489" s="23" t="s">
        <v>3521</v>
      </c>
      <c r="E489" s="23" t="s">
        <v>222</v>
      </c>
      <c r="F489" s="23" t="s">
        <v>2422</v>
      </c>
      <c r="G489" s="23" t="s">
        <v>3523</v>
      </c>
      <c r="H489" s="23" t="s">
        <v>1598</v>
      </c>
      <c r="I489" s="23" t="s">
        <v>3484</v>
      </c>
      <c r="J489" s="23" t="s">
        <v>28</v>
      </c>
      <c r="K489" s="23" t="s">
        <v>491</v>
      </c>
      <c r="L489" s="25">
        <v>5</v>
      </c>
      <c r="M489" s="26">
        <v>199.87</v>
      </c>
      <c r="N489" s="72">
        <v>0.05</v>
      </c>
      <c r="O489" s="25">
        <v>949.38</v>
      </c>
      <c r="P489" s="25">
        <v>212.78</v>
      </c>
      <c r="Q489" s="25">
        <v>736.6</v>
      </c>
      <c r="R489" s="25">
        <v>893.35</v>
      </c>
      <c r="S489" s="23" t="s">
        <v>439</v>
      </c>
      <c r="W489" s="79"/>
    </row>
    <row r="490" spans="1:23" x14ac:dyDescent="0.25">
      <c r="A490" s="23" t="s">
        <v>4504</v>
      </c>
      <c r="B490" s="24">
        <v>45622</v>
      </c>
      <c r="C490" s="23" t="s">
        <v>15</v>
      </c>
      <c r="D490" s="23" t="s">
        <v>3518</v>
      </c>
      <c r="E490" s="23" t="s">
        <v>4251</v>
      </c>
      <c r="F490" s="23" t="s">
        <v>2424</v>
      </c>
      <c r="G490" s="23" t="s">
        <v>3516</v>
      </c>
      <c r="H490" s="23" t="s">
        <v>507</v>
      </c>
      <c r="I490" s="23" t="s">
        <v>3471</v>
      </c>
      <c r="J490" s="23" t="s">
        <v>39</v>
      </c>
      <c r="K490" s="23" t="s">
        <v>55</v>
      </c>
      <c r="L490" s="25">
        <v>10</v>
      </c>
      <c r="M490" s="26">
        <v>1256.21</v>
      </c>
      <c r="N490" s="72">
        <v>0.08</v>
      </c>
      <c r="O490" s="25">
        <v>11557.13</v>
      </c>
      <c r="P490" s="25">
        <v>9087.6200000000008</v>
      </c>
      <c r="Q490" s="25">
        <v>2469.5100000000002</v>
      </c>
      <c r="R490" s="25">
        <v>12403.13</v>
      </c>
      <c r="S490" s="23" t="s">
        <v>443</v>
      </c>
      <c r="W490" s="79"/>
    </row>
    <row r="491" spans="1:23" x14ac:dyDescent="0.25">
      <c r="A491" s="23" t="s">
        <v>4505</v>
      </c>
      <c r="B491" s="24">
        <v>45622</v>
      </c>
      <c r="C491" s="23" t="s">
        <v>15</v>
      </c>
      <c r="D491" s="23" t="s">
        <v>3518</v>
      </c>
      <c r="E491" s="23" t="s">
        <v>4251</v>
      </c>
      <c r="F491" s="23" t="s">
        <v>2423</v>
      </c>
      <c r="G491" s="23" t="s">
        <v>3512</v>
      </c>
      <c r="H491" s="23" t="s">
        <v>1596</v>
      </c>
      <c r="I491" s="23" t="s">
        <v>3479</v>
      </c>
      <c r="J491" s="23" t="s">
        <v>24</v>
      </c>
      <c r="K491" s="23" t="s">
        <v>25</v>
      </c>
      <c r="L491" s="25">
        <v>77</v>
      </c>
      <c r="M491" s="26">
        <v>136.09</v>
      </c>
      <c r="N491" s="72">
        <v>0.2</v>
      </c>
      <c r="O491" s="25">
        <v>8383.14</v>
      </c>
      <c r="P491" s="25">
        <v>5678.75</v>
      </c>
      <c r="Q491" s="25">
        <v>2704.39</v>
      </c>
      <c r="R491" s="25">
        <v>7889.06</v>
      </c>
      <c r="S491" s="23" t="s">
        <v>439</v>
      </c>
      <c r="W491" s="79"/>
    </row>
    <row r="492" spans="1:23" x14ac:dyDescent="0.25">
      <c r="A492" s="23" t="s">
        <v>4506</v>
      </c>
      <c r="B492" s="24">
        <v>45622</v>
      </c>
      <c r="C492" s="23" t="s">
        <v>15</v>
      </c>
      <c r="D492" s="23" t="s">
        <v>3518</v>
      </c>
      <c r="E492" s="23" t="s">
        <v>4251</v>
      </c>
      <c r="F492" s="23" t="s">
        <v>2425</v>
      </c>
      <c r="G492" s="23" t="s">
        <v>3516</v>
      </c>
      <c r="H492" s="23" t="s">
        <v>1598</v>
      </c>
      <c r="I492" s="23" t="s">
        <v>3483</v>
      </c>
      <c r="J492" s="23" t="s">
        <v>49</v>
      </c>
      <c r="K492" s="23" t="s">
        <v>55</v>
      </c>
      <c r="L492" s="25">
        <v>27</v>
      </c>
      <c r="M492" s="26">
        <v>252.8</v>
      </c>
      <c r="N492" s="72">
        <v>0</v>
      </c>
      <c r="O492" s="25">
        <v>6825.6</v>
      </c>
      <c r="P492" s="25">
        <v>1684.35</v>
      </c>
      <c r="Q492" s="25">
        <v>5141.25</v>
      </c>
      <c r="R492" s="25">
        <v>8062.11</v>
      </c>
      <c r="S492" s="23" t="s">
        <v>439</v>
      </c>
      <c r="W492" s="79"/>
    </row>
    <row r="493" spans="1:23" x14ac:dyDescent="0.25">
      <c r="A493" s="23" t="s">
        <v>4507</v>
      </c>
      <c r="B493" s="24">
        <v>45623</v>
      </c>
      <c r="C493" s="23" t="s">
        <v>50</v>
      </c>
      <c r="D493" s="23" t="s">
        <v>3522</v>
      </c>
      <c r="E493" s="23" t="s">
        <v>4257</v>
      </c>
      <c r="F493" s="23" t="s">
        <v>2422</v>
      </c>
      <c r="G493" s="23" t="s">
        <v>3514</v>
      </c>
      <c r="H493" s="23" t="s">
        <v>1596</v>
      </c>
      <c r="I493" s="23" t="s">
        <v>3480</v>
      </c>
      <c r="J493" s="23" t="s">
        <v>275</v>
      </c>
      <c r="K493" s="23" t="s">
        <v>87</v>
      </c>
      <c r="L493" s="25">
        <v>5</v>
      </c>
      <c r="M493" s="26">
        <v>624.25</v>
      </c>
      <c r="N493" s="72">
        <v>0.15</v>
      </c>
      <c r="O493" s="25">
        <v>2653.06</v>
      </c>
      <c r="P493" s="25">
        <v>1856.74</v>
      </c>
      <c r="Q493" s="25">
        <v>796.32</v>
      </c>
      <c r="R493" s="25">
        <v>2221.36</v>
      </c>
      <c r="S493" s="23" t="s">
        <v>438</v>
      </c>
      <c r="W493" s="79"/>
    </row>
    <row r="494" spans="1:23" x14ac:dyDescent="0.25">
      <c r="A494" s="23" t="s">
        <v>4508</v>
      </c>
      <c r="B494" s="24">
        <v>45623</v>
      </c>
      <c r="C494" s="23" t="s">
        <v>20</v>
      </c>
      <c r="D494" s="23" t="s">
        <v>3521</v>
      </c>
      <c r="E494" s="23" t="s">
        <v>4237</v>
      </c>
      <c r="F494" s="23" t="s">
        <v>2425</v>
      </c>
      <c r="G494" s="23" t="s">
        <v>3516</v>
      </c>
      <c r="H494" s="23" t="s">
        <v>1597</v>
      </c>
      <c r="I494" s="23" t="s">
        <v>3481</v>
      </c>
      <c r="J494" s="23" t="s">
        <v>90</v>
      </c>
      <c r="K494" s="23" t="s">
        <v>491</v>
      </c>
      <c r="L494" s="25">
        <v>24</v>
      </c>
      <c r="M494" s="26">
        <v>88.12</v>
      </c>
      <c r="N494" s="72">
        <v>0</v>
      </c>
      <c r="O494" s="25">
        <v>2114.88</v>
      </c>
      <c r="P494" s="25">
        <v>1301.21</v>
      </c>
      <c r="Q494" s="25">
        <v>813.67</v>
      </c>
      <c r="R494" s="25">
        <v>1921.94</v>
      </c>
      <c r="S494" s="23" t="s">
        <v>440</v>
      </c>
      <c r="W494" s="79"/>
    </row>
    <row r="495" spans="1:23" x14ac:dyDescent="0.25">
      <c r="A495" s="23" t="s">
        <v>4509</v>
      </c>
      <c r="B495" s="24">
        <v>45624</v>
      </c>
      <c r="C495" s="23" t="s">
        <v>15</v>
      </c>
      <c r="D495" s="23" t="s">
        <v>3524</v>
      </c>
      <c r="E495" s="23" t="s">
        <v>4260</v>
      </c>
      <c r="F495" s="23" t="s">
        <v>2423</v>
      </c>
      <c r="G495" s="23" t="s">
        <v>3514</v>
      </c>
      <c r="H495" s="23" t="s">
        <v>1596</v>
      </c>
      <c r="I495" s="23" t="s">
        <v>3480</v>
      </c>
      <c r="J495" s="23" t="s">
        <v>275</v>
      </c>
      <c r="K495" s="23" t="s">
        <v>25</v>
      </c>
      <c r="L495" s="25">
        <v>3</v>
      </c>
      <c r="M495" s="26">
        <v>625.87</v>
      </c>
      <c r="N495" s="72">
        <v>0.05</v>
      </c>
      <c r="O495" s="25">
        <v>1783.73</v>
      </c>
      <c r="P495" s="25">
        <v>1254.74</v>
      </c>
      <c r="Q495" s="25">
        <v>528.99</v>
      </c>
      <c r="R495" s="25">
        <v>1780.21</v>
      </c>
      <c r="S495" s="23" t="s">
        <v>438</v>
      </c>
      <c r="W495" s="79"/>
    </row>
    <row r="496" spans="1:23" x14ac:dyDescent="0.25">
      <c r="A496" s="23" t="s">
        <v>4510</v>
      </c>
      <c r="B496" s="24">
        <v>45624</v>
      </c>
      <c r="C496" s="23" t="s">
        <v>50</v>
      </c>
      <c r="D496" s="23" t="s">
        <v>3525</v>
      </c>
      <c r="E496" s="23" t="s">
        <v>4258</v>
      </c>
      <c r="F496" s="23" t="s">
        <v>2424</v>
      </c>
      <c r="G496" s="23" t="s">
        <v>3514</v>
      </c>
      <c r="H496" s="23" t="s">
        <v>1596</v>
      </c>
      <c r="I496" s="23" t="s">
        <v>3478</v>
      </c>
      <c r="J496" s="23" t="s">
        <v>14</v>
      </c>
      <c r="K496" s="23" t="s">
        <v>51</v>
      </c>
      <c r="L496" s="25">
        <v>9</v>
      </c>
      <c r="M496" s="26">
        <v>151.62</v>
      </c>
      <c r="N496" s="72">
        <v>0</v>
      </c>
      <c r="O496" s="25">
        <v>1364.58</v>
      </c>
      <c r="P496" s="25">
        <v>951.88</v>
      </c>
      <c r="Q496" s="25">
        <v>412.7</v>
      </c>
      <c r="R496" s="25">
        <v>1401.68</v>
      </c>
      <c r="S496" s="23" t="s">
        <v>443</v>
      </c>
      <c r="W496" s="79"/>
    </row>
    <row r="497" spans="1:23" x14ac:dyDescent="0.25">
      <c r="A497" s="23" t="s">
        <v>4511</v>
      </c>
      <c r="B497" s="24">
        <v>45626</v>
      </c>
      <c r="C497" s="23" t="s">
        <v>20</v>
      </c>
      <c r="D497" s="23" t="s">
        <v>3521</v>
      </c>
      <c r="E497" s="23" t="s">
        <v>4237</v>
      </c>
      <c r="F497" s="23" t="s">
        <v>2424</v>
      </c>
      <c r="G497" s="23" t="s">
        <v>3512</v>
      </c>
      <c r="H497" s="23" t="s">
        <v>1597</v>
      </c>
      <c r="I497" s="23" t="s">
        <v>3481</v>
      </c>
      <c r="J497" s="23" t="s">
        <v>279</v>
      </c>
      <c r="K497" s="23" t="s">
        <v>21</v>
      </c>
      <c r="L497" s="25">
        <v>45</v>
      </c>
      <c r="M497" s="26">
        <v>229.96</v>
      </c>
      <c r="N497" s="72">
        <v>0.2</v>
      </c>
      <c r="O497" s="25">
        <v>8278.56</v>
      </c>
      <c r="P497" s="25">
        <v>5201.8500000000004</v>
      </c>
      <c r="Q497" s="25">
        <v>3076.71</v>
      </c>
      <c r="R497" s="25">
        <v>8468.69</v>
      </c>
      <c r="S497" s="23" t="s">
        <v>439</v>
      </c>
      <c r="W497" s="79"/>
    </row>
    <row r="498" spans="1:23" x14ac:dyDescent="0.25">
      <c r="A498" s="23" t="s">
        <v>4512</v>
      </c>
      <c r="B498" s="24">
        <v>45626</v>
      </c>
      <c r="C498" s="23" t="s">
        <v>20</v>
      </c>
      <c r="D498" s="23" t="s">
        <v>3521</v>
      </c>
      <c r="E498" s="23" t="s">
        <v>4246</v>
      </c>
      <c r="F498" s="23" t="s">
        <v>2425</v>
      </c>
      <c r="G498" s="23" t="s">
        <v>3512</v>
      </c>
      <c r="H498" s="23" t="s">
        <v>516</v>
      </c>
      <c r="I498" s="23" t="s">
        <v>3474</v>
      </c>
      <c r="J498" s="23" t="s">
        <v>19</v>
      </c>
      <c r="K498" s="23" t="s">
        <v>491</v>
      </c>
      <c r="L498" s="25">
        <v>18</v>
      </c>
      <c r="M498" s="26">
        <v>262.18</v>
      </c>
      <c r="N498" s="72">
        <v>0</v>
      </c>
      <c r="O498" s="25">
        <v>4719.24</v>
      </c>
      <c r="P498" s="25">
        <v>2885.22</v>
      </c>
      <c r="Q498" s="25">
        <v>1834.02</v>
      </c>
      <c r="R498" s="25">
        <v>5741.89</v>
      </c>
      <c r="S498" s="23" t="s">
        <v>439</v>
      </c>
      <c r="W498" s="79"/>
    </row>
    <row r="499" spans="1:23" x14ac:dyDescent="0.25">
      <c r="A499" s="23" t="s">
        <v>4513</v>
      </c>
      <c r="B499" s="24">
        <v>45626</v>
      </c>
      <c r="C499" s="23" t="s">
        <v>20</v>
      </c>
      <c r="D499" s="23" t="s">
        <v>3513</v>
      </c>
      <c r="E499" s="23" t="s">
        <v>4236</v>
      </c>
      <c r="F499" s="23" t="s">
        <v>2426</v>
      </c>
      <c r="G499" s="23" t="s">
        <v>3514</v>
      </c>
      <c r="H499" s="23" t="s">
        <v>1597</v>
      </c>
      <c r="I499" s="23" t="s">
        <v>3481</v>
      </c>
      <c r="J499" s="23" t="s">
        <v>279</v>
      </c>
      <c r="K499" s="23" t="s">
        <v>491</v>
      </c>
      <c r="L499" s="25">
        <v>5</v>
      </c>
      <c r="M499" s="26">
        <v>235.07</v>
      </c>
      <c r="N499" s="72">
        <v>0.15</v>
      </c>
      <c r="O499" s="25">
        <v>999.05</v>
      </c>
      <c r="P499" s="25">
        <v>665.2</v>
      </c>
      <c r="Q499" s="25">
        <v>333.85</v>
      </c>
      <c r="R499" s="25">
        <v>1161.3900000000001</v>
      </c>
      <c r="S499" s="23" t="s">
        <v>439</v>
      </c>
      <c r="W499" s="79"/>
    </row>
    <row r="500" spans="1:23" x14ac:dyDescent="0.25">
      <c r="A500" s="23" t="s">
        <v>4514</v>
      </c>
      <c r="B500" s="24">
        <v>45626</v>
      </c>
      <c r="C500" s="23" t="s">
        <v>29</v>
      </c>
      <c r="D500" s="23" t="s">
        <v>3519</v>
      </c>
      <c r="E500" s="23" t="s">
        <v>246</v>
      </c>
      <c r="F500" s="23" t="s">
        <v>2425</v>
      </c>
      <c r="G500" s="23" t="s">
        <v>3526</v>
      </c>
      <c r="H500" s="23" t="s">
        <v>523</v>
      </c>
      <c r="I500" s="23" t="s">
        <v>3476</v>
      </c>
      <c r="J500" s="23" t="s">
        <v>94</v>
      </c>
      <c r="K500" s="23" t="s">
        <v>67</v>
      </c>
      <c r="L500" s="25">
        <v>9</v>
      </c>
      <c r="M500" s="26">
        <v>211.63</v>
      </c>
      <c r="N500" s="72">
        <v>0</v>
      </c>
      <c r="O500" s="25">
        <v>1904.67</v>
      </c>
      <c r="P500" s="25">
        <v>1152.8399999999999</v>
      </c>
      <c r="Q500" s="25">
        <v>751.83</v>
      </c>
      <c r="R500" s="25">
        <v>1636.05</v>
      </c>
      <c r="S500" s="23" t="s">
        <v>439</v>
      </c>
      <c r="W500" s="79"/>
    </row>
    <row r="501" spans="1:23" x14ac:dyDescent="0.25">
      <c r="A501" s="23" t="s">
        <v>4515</v>
      </c>
      <c r="B501" s="24">
        <v>45627</v>
      </c>
      <c r="C501" s="23" t="s">
        <v>15</v>
      </c>
      <c r="D501" s="23" t="s">
        <v>3515</v>
      </c>
      <c r="E501" s="23" t="s">
        <v>4238</v>
      </c>
      <c r="F501" s="23" t="s">
        <v>2426</v>
      </c>
      <c r="G501" s="23" t="s">
        <v>3516</v>
      </c>
      <c r="H501" s="23" t="s">
        <v>1596</v>
      </c>
      <c r="I501" s="23" t="s">
        <v>3478</v>
      </c>
      <c r="J501" s="23" t="s">
        <v>14</v>
      </c>
      <c r="K501" s="23" t="s">
        <v>25</v>
      </c>
      <c r="L501" s="25">
        <v>12</v>
      </c>
      <c r="M501" s="26">
        <v>147.41999999999999</v>
      </c>
      <c r="N501" s="72">
        <v>0</v>
      </c>
      <c r="O501" s="25">
        <v>1769.04</v>
      </c>
      <c r="P501" s="25">
        <v>1110.33</v>
      </c>
      <c r="Q501" s="25">
        <v>658.71</v>
      </c>
      <c r="R501" s="25">
        <v>1717.11</v>
      </c>
      <c r="S501" s="23" t="s">
        <v>439</v>
      </c>
      <c r="W501" s="79"/>
    </row>
    <row r="502" spans="1:23" x14ac:dyDescent="0.25">
      <c r="A502" s="23" t="s">
        <v>4516</v>
      </c>
      <c r="B502" s="24">
        <v>45627</v>
      </c>
      <c r="C502" s="23" t="s">
        <v>29</v>
      </c>
      <c r="D502" s="23" t="s">
        <v>230</v>
      </c>
      <c r="E502" s="23" t="s">
        <v>230</v>
      </c>
      <c r="F502" s="23" t="s">
        <v>2423</v>
      </c>
      <c r="G502" s="23" t="s">
        <v>3526</v>
      </c>
      <c r="H502" s="23" t="s">
        <v>516</v>
      </c>
      <c r="I502" s="23" t="s">
        <v>3473</v>
      </c>
      <c r="J502" s="23" t="s">
        <v>33</v>
      </c>
      <c r="K502" s="23" t="s">
        <v>67</v>
      </c>
      <c r="L502" s="25">
        <v>25</v>
      </c>
      <c r="M502" s="26">
        <v>41.6</v>
      </c>
      <c r="N502" s="72">
        <v>0.1</v>
      </c>
      <c r="O502" s="25">
        <v>936</v>
      </c>
      <c r="P502" s="25">
        <v>450.58</v>
      </c>
      <c r="Q502" s="25">
        <v>485.42</v>
      </c>
      <c r="R502" s="25">
        <v>990.03</v>
      </c>
      <c r="S502" s="23" t="s">
        <v>439</v>
      </c>
      <c r="W502" s="79"/>
    </row>
    <row r="503" spans="1:23" x14ac:dyDescent="0.25">
      <c r="A503" s="23" t="s">
        <v>4517</v>
      </c>
      <c r="B503" s="24">
        <v>45628</v>
      </c>
      <c r="C503" s="23" t="s">
        <v>50</v>
      </c>
      <c r="D503" s="23" t="s">
        <v>3525</v>
      </c>
      <c r="E503" s="23" t="s">
        <v>4255</v>
      </c>
      <c r="F503" s="23" t="s">
        <v>2424</v>
      </c>
      <c r="G503" s="23" t="s">
        <v>3514</v>
      </c>
      <c r="H503" s="23" t="s">
        <v>516</v>
      </c>
      <c r="I503" s="23" t="s">
        <v>3473</v>
      </c>
      <c r="J503" s="23" t="s">
        <v>46</v>
      </c>
      <c r="K503" s="23" t="s">
        <v>51</v>
      </c>
      <c r="L503" s="25">
        <v>4</v>
      </c>
      <c r="M503" s="26">
        <v>124.65</v>
      </c>
      <c r="N503" s="72">
        <v>0</v>
      </c>
      <c r="O503" s="25">
        <v>498.6</v>
      </c>
      <c r="P503" s="25">
        <v>295.43</v>
      </c>
      <c r="Q503" s="25">
        <v>203.17</v>
      </c>
      <c r="R503" s="25">
        <v>568.05999999999995</v>
      </c>
      <c r="S503" s="23" t="s">
        <v>440</v>
      </c>
      <c r="W503" s="79"/>
    </row>
    <row r="504" spans="1:23" x14ac:dyDescent="0.25">
      <c r="A504" s="23" t="s">
        <v>4518</v>
      </c>
      <c r="B504" s="24">
        <v>45629</v>
      </c>
      <c r="C504" s="23" t="s">
        <v>15</v>
      </c>
      <c r="D504" s="23" t="s">
        <v>3518</v>
      </c>
      <c r="E504" s="23" t="s">
        <v>4251</v>
      </c>
      <c r="F504" s="23" t="s">
        <v>2422</v>
      </c>
      <c r="G504" s="23" t="s">
        <v>3526</v>
      </c>
      <c r="H504" s="23" t="s">
        <v>1598</v>
      </c>
      <c r="I504" s="23" t="s">
        <v>3485</v>
      </c>
      <c r="J504" s="23" t="s">
        <v>193</v>
      </c>
      <c r="K504" s="23" t="s">
        <v>55</v>
      </c>
      <c r="L504" s="25">
        <v>11</v>
      </c>
      <c r="M504" s="26">
        <v>141.91</v>
      </c>
      <c r="N504" s="72">
        <v>0.2</v>
      </c>
      <c r="O504" s="25">
        <v>1248.81</v>
      </c>
      <c r="P504" s="25">
        <v>453.71</v>
      </c>
      <c r="Q504" s="25">
        <v>795.1</v>
      </c>
      <c r="R504" s="25">
        <v>1355.7</v>
      </c>
      <c r="S504" s="23" t="s">
        <v>439</v>
      </c>
      <c r="W504" s="79"/>
    </row>
    <row r="505" spans="1:23" x14ac:dyDescent="0.25">
      <c r="A505" s="23" t="s">
        <v>4519</v>
      </c>
      <c r="B505" s="24">
        <v>45629</v>
      </c>
      <c r="C505" s="23" t="s">
        <v>20</v>
      </c>
      <c r="D505" s="23" t="s">
        <v>3521</v>
      </c>
      <c r="E505" s="23" t="s">
        <v>4253</v>
      </c>
      <c r="F505" s="23" t="s">
        <v>2422</v>
      </c>
      <c r="G505" s="23" t="s">
        <v>3514</v>
      </c>
      <c r="H505" s="23" t="s">
        <v>1598</v>
      </c>
      <c r="I505" s="23" t="s">
        <v>3484</v>
      </c>
      <c r="J505" s="23" t="s">
        <v>28</v>
      </c>
      <c r="K505" s="23" t="s">
        <v>491</v>
      </c>
      <c r="L505" s="25">
        <v>8</v>
      </c>
      <c r="M505" s="26">
        <v>198.19</v>
      </c>
      <c r="N505" s="72">
        <v>0.1</v>
      </c>
      <c r="O505" s="25">
        <v>1426.97</v>
      </c>
      <c r="P505" s="25">
        <v>420.21</v>
      </c>
      <c r="Q505" s="25">
        <v>1006.76</v>
      </c>
      <c r="R505" s="25">
        <v>1741.02</v>
      </c>
      <c r="S505" s="23" t="s">
        <v>439</v>
      </c>
      <c r="W505" s="79"/>
    </row>
    <row r="506" spans="1:23" x14ac:dyDescent="0.25">
      <c r="A506" s="23" t="s">
        <v>4520</v>
      </c>
      <c r="B506" s="24">
        <v>45630</v>
      </c>
      <c r="C506" s="23" t="s">
        <v>50</v>
      </c>
      <c r="D506" s="23" t="s">
        <v>3522</v>
      </c>
      <c r="E506" s="23" t="s">
        <v>4240</v>
      </c>
      <c r="F506" s="23" t="s">
        <v>2424</v>
      </c>
      <c r="G506" s="23" t="s">
        <v>3523</v>
      </c>
      <c r="H506" s="23" t="s">
        <v>512</v>
      </c>
      <c r="I506" s="23" t="s">
        <v>3472</v>
      </c>
      <c r="J506" s="23" t="s">
        <v>188</v>
      </c>
      <c r="K506" s="23" t="s">
        <v>51</v>
      </c>
      <c r="L506" s="25">
        <v>4</v>
      </c>
      <c r="M506" s="26">
        <v>313.01</v>
      </c>
      <c r="N506" s="72">
        <v>0</v>
      </c>
      <c r="O506" s="25">
        <v>1252.04</v>
      </c>
      <c r="P506" s="25">
        <v>773.9</v>
      </c>
      <c r="Q506" s="25">
        <v>478.14</v>
      </c>
      <c r="R506" s="25">
        <v>1353.88</v>
      </c>
      <c r="S506" s="23" t="s">
        <v>440</v>
      </c>
      <c r="W506" s="79"/>
    </row>
    <row r="507" spans="1:23" x14ac:dyDescent="0.25">
      <c r="A507" s="23" t="s">
        <v>4521</v>
      </c>
      <c r="B507" s="24">
        <v>45631</v>
      </c>
      <c r="C507" s="23" t="s">
        <v>15</v>
      </c>
      <c r="D507" s="23" t="s">
        <v>3515</v>
      </c>
      <c r="E507" s="23" t="s">
        <v>249</v>
      </c>
      <c r="F507" s="23" t="s">
        <v>2425</v>
      </c>
      <c r="G507" s="23" t="s">
        <v>3514</v>
      </c>
      <c r="H507" s="23" t="s">
        <v>1598</v>
      </c>
      <c r="I507" s="23" t="s">
        <v>3483</v>
      </c>
      <c r="J507" s="23" t="s">
        <v>49</v>
      </c>
      <c r="K507" s="23" t="s">
        <v>16</v>
      </c>
      <c r="L507" s="25">
        <v>4</v>
      </c>
      <c r="M507" s="26">
        <v>254.57</v>
      </c>
      <c r="N507" s="72">
        <v>0.05</v>
      </c>
      <c r="O507" s="25">
        <v>967.37</v>
      </c>
      <c r="P507" s="25">
        <v>279.08</v>
      </c>
      <c r="Q507" s="25">
        <v>688.29</v>
      </c>
      <c r="R507" s="25">
        <v>906.53</v>
      </c>
      <c r="S507" s="23" t="s">
        <v>441</v>
      </c>
      <c r="W507" s="79"/>
    </row>
    <row r="508" spans="1:23" x14ac:dyDescent="0.25">
      <c r="A508" s="23" t="s">
        <v>4522</v>
      </c>
      <c r="B508" s="24">
        <v>45631</v>
      </c>
      <c r="C508" s="23" t="s">
        <v>29</v>
      </c>
      <c r="D508" s="23" t="s">
        <v>3519</v>
      </c>
      <c r="E508" s="23" t="s">
        <v>246</v>
      </c>
      <c r="F508" s="23" t="s">
        <v>2423</v>
      </c>
      <c r="G508" s="23" t="s">
        <v>3516</v>
      </c>
      <c r="H508" s="23" t="s">
        <v>516</v>
      </c>
      <c r="I508" s="23" t="s">
        <v>3473</v>
      </c>
      <c r="J508" s="23" t="s">
        <v>33</v>
      </c>
      <c r="K508" s="23" t="s">
        <v>30</v>
      </c>
      <c r="L508" s="25">
        <v>44</v>
      </c>
      <c r="M508" s="26">
        <v>41.9</v>
      </c>
      <c r="N508" s="72">
        <v>0</v>
      </c>
      <c r="O508" s="25">
        <v>1843.6</v>
      </c>
      <c r="P508" s="25">
        <v>934.67</v>
      </c>
      <c r="Q508" s="25">
        <v>908.93</v>
      </c>
      <c r="R508" s="25">
        <v>2225.16</v>
      </c>
      <c r="S508" s="23" t="s">
        <v>439</v>
      </c>
      <c r="W508" s="79"/>
    </row>
    <row r="509" spans="1:23" x14ac:dyDescent="0.25">
      <c r="A509" s="23" t="s">
        <v>4523</v>
      </c>
      <c r="B509" s="24">
        <v>45632</v>
      </c>
      <c r="C509" s="23" t="s">
        <v>29</v>
      </c>
      <c r="D509" s="23" t="s">
        <v>230</v>
      </c>
      <c r="E509" s="23" t="s">
        <v>230</v>
      </c>
      <c r="F509" s="23" t="s">
        <v>2422</v>
      </c>
      <c r="G509" s="23" t="s">
        <v>3512</v>
      </c>
      <c r="H509" s="23" t="s">
        <v>1597</v>
      </c>
      <c r="I509" s="23" t="s">
        <v>3481</v>
      </c>
      <c r="J509" s="23" t="s">
        <v>279</v>
      </c>
      <c r="K509" s="23" t="s">
        <v>67</v>
      </c>
      <c r="L509" s="25">
        <v>65</v>
      </c>
      <c r="M509" s="26">
        <v>242.4</v>
      </c>
      <c r="N509" s="72">
        <v>0.05</v>
      </c>
      <c r="O509" s="25">
        <v>14968.2</v>
      </c>
      <c r="P509" s="25">
        <v>10038.36</v>
      </c>
      <c r="Q509" s="25">
        <v>4929.84</v>
      </c>
      <c r="R509" s="25">
        <v>17362.64</v>
      </c>
      <c r="S509" s="23" t="s">
        <v>439</v>
      </c>
      <c r="W509" s="79"/>
    </row>
    <row r="510" spans="1:23" x14ac:dyDescent="0.25">
      <c r="A510" s="23" t="s">
        <v>4524</v>
      </c>
      <c r="B510" s="24">
        <v>45632</v>
      </c>
      <c r="C510" s="23" t="s">
        <v>20</v>
      </c>
      <c r="D510" s="23" t="s">
        <v>3521</v>
      </c>
      <c r="E510" s="23" t="s">
        <v>4237</v>
      </c>
      <c r="F510" s="23" t="s">
        <v>2426</v>
      </c>
      <c r="G510" s="23" t="s">
        <v>3512</v>
      </c>
      <c r="H510" s="23" t="s">
        <v>1598</v>
      </c>
      <c r="I510" s="23" t="s">
        <v>3483</v>
      </c>
      <c r="J510" s="23" t="s">
        <v>49</v>
      </c>
      <c r="K510" s="23" t="s">
        <v>64</v>
      </c>
      <c r="L510" s="25">
        <v>30</v>
      </c>
      <c r="M510" s="26">
        <v>254.18</v>
      </c>
      <c r="N510" s="72">
        <v>0.08</v>
      </c>
      <c r="O510" s="25">
        <v>7015.37</v>
      </c>
      <c r="P510" s="25">
        <v>2135.91</v>
      </c>
      <c r="Q510" s="25">
        <v>4879.46</v>
      </c>
      <c r="R510" s="25">
        <v>6795.43</v>
      </c>
      <c r="S510" s="23" t="s">
        <v>438</v>
      </c>
      <c r="W510" s="79"/>
    </row>
    <row r="511" spans="1:23" x14ac:dyDescent="0.25">
      <c r="A511" s="23" t="s">
        <v>4525</v>
      </c>
      <c r="B511" s="24">
        <v>45633</v>
      </c>
      <c r="C511" s="23" t="s">
        <v>20</v>
      </c>
      <c r="D511" s="23" t="s">
        <v>3521</v>
      </c>
      <c r="E511" s="23" t="s">
        <v>4241</v>
      </c>
      <c r="F511" s="23" t="s">
        <v>2426</v>
      </c>
      <c r="G511" s="23" t="s">
        <v>3523</v>
      </c>
      <c r="H511" s="23" t="s">
        <v>1597</v>
      </c>
      <c r="I511" s="23" t="s">
        <v>3481</v>
      </c>
      <c r="J511" s="23" t="s">
        <v>279</v>
      </c>
      <c r="K511" s="23" t="s">
        <v>21</v>
      </c>
      <c r="L511" s="25">
        <v>8</v>
      </c>
      <c r="M511" s="26">
        <v>232.14</v>
      </c>
      <c r="N511" s="72">
        <v>0.2</v>
      </c>
      <c r="O511" s="25">
        <v>1485.7</v>
      </c>
      <c r="P511" s="25">
        <v>1043.6099999999999</v>
      </c>
      <c r="Q511" s="25">
        <v>442.09</v>
      </c>
      <c r="R511" s="25">
        <v>1476.32</v>
      </c>
      <c r="S511" s="23" t="s">
        <v>442</v>
      </c>
      <c r="W511" s="79"/>
    </row>
    <row r="512" spans="1:23" x14ac:dyDescent="0.25">
      <c r="A512" s="23" t="s">
        <v>4526</v>
      </c>
      <c r="B512" s="24">
        <v>45634</v>
      </c>
      <c r="C512" s="23" t="s">
        <v>29</v>
      </c>
      <c r="D512" s="23" t="s">
        <v>230</v>
      </c>
      <c r="E512" s="23" t="s">
        <v>230</v>
      </c>
      <c r="F512" s="23" t="s">
        <v>2424</v>
      </c>
      <c r="G512" s="23" t="s">
        <v>3516</v>
      </c>
      <c r="H512" s="23" t="s">
        <v>507</v>
      </c>
      <c r="I512" s="23" t="s">
        <v>3471</v>
      </c>
      <c r="J512" s="23" t="s">
        <v>39</v>
      </c>
      <c r="K512" s="23" t="s">
        <v>34</v>
      </c>
      <c r="L512" s="25">
        <v>6</v>
      </c>
      <c r="M512" s="26">
        <v>1237.5</v>
      </c>
      <c r="N512" s="72">
        <v>0</v>
      </c>
      <c r="O512" s="25">
        <v>7425</v>
      </c>
      <c r="P512" s="25">
        <v>5388.35</v>
      </c>
      <c r="Q512" s="25">
        <v>2036.65</v>
      </c>
      <c r="R512" s="25">
        <v>6313.39</v>
      </c>
      <c r="S512" s="23" t="s">
        <v>439</v>
      </c>
      <c r="W512" s="79"/>
    </row>
    <row r="513" spans="1:23" x14ac:dyDescent="0.25">
      <c r="A513" s="23" t="s">
        <v>4527</v>
      </c>
      <c r="B513" s="24">
        <v>45634</v>
      </c>
      <c r="C513" s="23" t="s">
        <v>15</v>
      </c>
      <c r="D513" s="23" t="s">
        <v>3524</v>
      </c>
      <c r="E513" s="23" t="s">
        <v>4260</v>
      </c>
      <c r="F513" s="23" t="s">
        <v>2426</v>
      </c>
      <c r="G513" s="23" t="s">
        <v>3516</v>
      </c>
      <c r="H513" s="23" t="s">
        <v>523</v>
      </c>
      <c r="I513" s="23" t="s">
        <v>3476</v>
      </c>
      <c r="J513" s="23" t="s">
        <v>94</v>
      </c>
      <c r="K513" s="23" t="s">
        <v>16</v>
      </c>
      <c r="L513" s="25">
        <v>27</v>
      </c>
      <c r="M513" s="26">
        <v>214.53</v>
      </c>
      <c r="N513" s="72">
        <v>0</v>
      </c>
      <c r="O513" s="25">
        <v>5792.31</v>
      </c>
      <c r="P513" s="25">
        <v>3188.49</v>
      </c>
      <c r="Q513" s="25">
        <v>2603.8200000000002</v>
      </c>
      <c r="R513" s="25">
        <v>6444.08</v>
      </c>
      <c r="S513" s="23" t="s">
        <v>439</v>
      </c>
      <c r="W513" s="79"/>
    </row>
    <row r="514" spans="1:23" x14ac:dyDescent="0.25">
      <c r="A514" s="23" t="s">
        <v>4528</v>
      </c>
      <c r="B514" s="24">
        <v>45635</v>
      </c>
      <c r="C514" s="23" t="s">
        <v>50</v>
      </c>
      <c r="D514" s="23" t="s">
        <v>3522</v>
      </c>
      <c r="E514" s="23" t="s">
        <v>4257</v>
      </c>
      <c r="F514" s="23" t="s">
        <v>2422</v>
      </c>
      <c r="G514" s="23" t="s">
        <v>3523</v>
      </c>
      <c r="H514" s="23" t="s">
        <v>1597</v>
      </c>
      <c r="I514" s="23" t="s">
        <v>3482</v>
      </c>
      <c r="J514" s="23" t="s">
        <v>63</v>
      </c>
      <c r="K514" s="23" t="s">
        <v>87</v>
      </c>
      <c r="L514" s="25">
        <v>6</v>
      </c>
      <c r="M514" s="26">
        <v>489.53</v>
      </c>
      <c r="N514" s="72">
        <v>0</v>
      </c>
      <c r="O514" s="25">
        <v>2937.18</v>
      </c>
      <c r="P514" s="25">
        <v>2045.71</v>
      </c>
      <c r="Q514" s="25">
        <v>891.47</v>
      </c>
      <c r="R514" s="25">
        <v>3545</v>
      </c>
      <c r="S514" s="23" t="s">
        <v>438</v>
      </c>
      <c r="W514" s="79"/>
    </row>
    <row r="515" spans="1:23" x14ac:dyDescent="0.25">
      <c r="A515" s="23" t="s">
        <v>4529</v>
      </c>
      <c r="B515" s="24">
        <v>45635</v>
      </c>
      <c r="C515" s="23" t="s">
        <v>20</v>
      </c>
      <c r="D515" s="23" t="s">
        <v>3521</v>
      </c>
      <c r="E515" s="23" t="s">
        <v>4237</v>
      </c>
      <c r="F515" s="23" t="s">
        <v>2424</v>
      </c>
      <c r="G515" s="23" t="s">
        <v>3523</v>
      </c>
      <c r="H515" s="23" t="s">
        <v>1599</v>
      </c>
      <c r="I515" s="23" t="s">
        <v>3486</v>
      </c>
      <c r="J515" s="23" t="s">
        <v>190</v>
      </c>
      <c r="K515" s="23" t="s">
        <v>21</v>
      </c>
      <c r="L515" s="25">
        <v>2</v>
      </c>
      <c r="M515" s="26">
        <v>676.38</v>
      </c>
      <c r="N515" s="72">
        <v>0.1</v>
      </c>
      <c r="O515" s="25">
        <v>1217.48</v>
      </c>
      <c r="P515" s="25">
        <v>837.48</v>
      </c>
      <c r="Q515" s="25">
        <v>380</v>
      </c>
      <c r="R515" s="25">
        <v>1072.07</v>
      </c>
      <c r="S515" s="23" t="s">
        <v>438</v>
      </c>
      <c r="W515" s="79"/>
    </row>
    <row r="516" spans="1:23" x14ac:dyDescent="0.25">
      <c r="A516" s="23" t="s">
        <v>4530</v>
      </c>
      <c r="B516" s="24">
        <v>45636</v>
      </c>
      <c r="C516" s="23" t="s">
        <v>20</v>
      </c>
      <c r="D516" s="23" t="s">
        <v>3513</v>
      </c>
      <c r="E516" s="23" t="s">
        <v>4239</v>
      </c>
      <c r="F516" s="23" t="s">
        <v>2426</v>
      </c>
      <c r="G516" s="23" t="s">
        <v>3514</v>
      </c>
      <c r="H516" s="23" t="s">
        <v>516</v>
      </c>
      <c r="I516" s="23" t="s">
        <v>3473</v>
      </c>
      <c r="J516" s="23" t="s">
        <v>33</v>
      </c>
      <c r="K516" s="23" t="s">
        <v>491</v>
      </c>
      <c r="L516" s="25">
        <v>9</v>
      </c>
      <c r="M516" s="26">
        <v>43.59</v>
      </c>
      <c r="N516" s="72">
        <v>0.05</v>
      </c>
      <c r="O516" s="25">
        <v>372.69</v>
      </c>
      <c r="P516" s="25">
        <v>206.22</v>
      </c>
      <c r="Q516" s="25">
        <v>166.47</v>
      </c>
      <c r="R516" s="25">
        <v>331.48</v>
      </c>
      <c r="S516" s="23" t="s">
        <v>439</v>
      </c>
      <c r="W516" s="79"/>
    </row>
    <row r="517" spans="1:23" x14ac:dyDescent="0.25">
      <c r="A517" s="23" t="s">
        <v>4531</v>
      </c>
      <c r="B517" s="24">
        <v>45636</v>
      </c>
      <c r="C517" s="23" t="s">
        <v>20</v>
      </c>
      <c r="D517" s="23" t="s">
        <v>3513</v>
      </c>
      <c r="E517" s="23" t="s">
        <v>242</v>
      </c>
      <c r="F517" s="23" t="s">
        <v>2426</v>
      </c>
      <c r="G517" s="23" t="s">
        <v>3526</v>
      </c>
      <c r="H517" s="23" t="s">
        <v>516</v>
      </c>
      <c r="I517" s="23" t="s">
        <v>3475</v>
      </c>
      <c r="J517" s="23" t="s">
        <v>191</v>
      </c>
      <c r="K517" s="23" t="s">
        <v>491</v>
      </c>
      <c r="L517" s="25">
        <v>20</v>
      </c>
      <c r="M517" s="26">
        <v>96.91</v>
      </c>
      <c r="N517" s="72">
        <v>0.1</v>
      </c>
      <c r="O517" s="25">
        <v>1744.38</v>
      </c>
      <c r="P517" s="25">
        <v>883.25</v>
      </c>
      <c r="Q517" s="25">
        <v>861.13</v>
      </c>
      <c r="R517" s="25">
        <v>1966.53</v>
      </c>
      <c r="S517" s="23" t="s">
        <v>438</v>
      </c>
      <c r="W517" s="79"/>
    </row>
    <row r="518" spans="1:23" x14ac:dyDescent="0.25">
      <c r="A518" s="23" t="s">
        <v>4532</v>
      </c>
      <c r="B518" s="24">
        <v>45636</v>
      </c>
      <c r="C518" s="23" t="s">
        <v>50</v>
      </c>
      <c r="D518" s="23" t="s">
        <v>3522</v>
      </c>
      <c r="E518" s="23" t="s">
        <v>4240</v>
      </c>
      <c r="F518" s="23" t="s">
        <v>2425</v>
      </c>
      <c r="G518" s="23" t="s">
        <v>3514</v>
      </c>
      <c r="H518" s="23" t="s">
        <v>1596</v>
      </c>
      <c r="I518" s="23" t="s">
        <v>3478</v>
      </c>
      <c r="J518" s="23" t="s">
        <v>14</v>
      </c>
      <c r="K518" s="23" t="s">
        <v>87</v>
      </c>
      <c r="L518" s="25">
        <v>11</v>
      </c>
      <c r="M518" s="26">
        <v>146.83000000000001</v>
      </c>
      <c r="N518" s="72">
        <v>0.2</v>
      </c>
      <c r="O518" s="25">
        <v>1292.0999999999999</v>
      </c>
      <c r="P518" s="25">
        <v>868.06</v>
      </c>
      <c r="Q518" s="25">
        <v>424.04</v>
      </c>
      <c r="R518" s="25">
        <v>1315.29</v>
      </c>
      <c r="S518" s="23" t="s">
        <v>438</v>
      </c>
      <c r="W518" s="79"/>
    </row>
    <row r="519" spans="1:23" x14ac:dyDescent="0.25">
      <c r="A519" s="23" t="s">
        <v>4533</v>
      </c>
      <c r="B519" s="24">
        <v>45636</v>
      </c>
      <c r="C519" s="23" t="s">
        <v>15</v>
      </c>
      <c r="D519" s="23" t="s">
        <v>3518</v>
      </c>
      <c r="E519" s="23" t="s">
        <v>4251</v>
      </c>
      <c r="F519" s="23" t="s">
        <v>2422</v>
      </c>
      <c r="G519" s="23" t="s">
        <v>3514</v>
      </c>
      <c r="H519" s="23" t="s">
        <v>516</v>
      </c>
      <c r="I519" s="23" t="s">
        <v>3474</v>
      </c>
      <c r="J519" s="23" t="s">
        <v>54</v>
      </c>
      <c r="K519" s="23" t="s">
        <v>16</v>
      </c>
      <c r="L519" s="25">
        <v>22</v>
      </c>
      <c r="M519" s="26">
        <v>83.83</v>
      </c>
      <c r="N519" s="72">
        <v>0.08</v>
      </c>
      <c r="O519" s="25">
        <v>1696.72</v>
      </c>
      <c r="P519" s="25">
        <v>834.08</v>
      </c>
      <c r="Q519" s="25">
        <v>862.64</v>
      </c>
      <c r="R519" s="25">
        <v>2071.2800000000002</v>
      </c>
      <c r="S519" s="23" t="s">
        <v>439</v>
      </c>
      <c r="W519" s="79"/>
    </row>
    <row r="520" spans="1:23" x14ac:dyDescent="0.25">
      <c r="A520" s="23" t="s">
        <v>4534</v>
      </c>
      <c r="B520" s="24">
        <v>45637</v>
      </c>
      <c r="C520" s="23" t="s">
        <v>15</v>
      </c>
      <c r="D520" s="23" t="s">
        <v>3524</v>
      </c>
      <c r="E520" s="23" t="s">
        <v>226</v>
      </c>
      <c r="F520" s="23" t="s">
        <v>2423</v>
      </c>
      <c r="G520" s="23" t="s">
        <v>3512</v>
      </c>
      <c r="H520" s="23" t="s">
        <v>1596</v>
      </c>
      <c r="I520" s="23" t="s">
        <v>3480</v>
      </c>
      <c r="J520" s="23" t="s">
        <v>275</v>
      </c>
      <c r="K520" s="23" t="s">
        <v>55</v>
      </c>
      <c r="L520" s="25">
        <v>21</v>
      </c>
      <c r="M520" s="26">
        <v>634.28</v>
      </c>
      <c r="N520" s="72">
        <v>0</v>
      </c>
      <c r="O520" s="25">
        <v>13319.88</v>
      </c>
      <c r="P520" s="25">
        <v>9289.92</v>
      </c>
      <c r="Q520" s="25">
        <v>4029.96</v>
      </c>
      <c r="R520" s="25">
        <v>12114.17</v>
      </c>
      <c r="S520" s="23" t="s">
        <v>439</v>
      </c>
      <c r="W520" s="79"/>
    </row>
    <row r="521" spans="1:23" x14ac:dyDescent="0.25">
      <c r="A521" s="23" t="s">
        <v>4535</v>
      </c>
      <c r="B521" s="24">
        <v>45637</v>
      </c>
      <c r="C521" s="23" t="s">
        <v>15</v>
      </c>
      <c r="D521" s="23" t="s">
        <v>3515</v>
      </c>
      <c r="E521" s="23" t="s">
        <v>4244</v>
      </c>
      <c r="F521" s="23" t="s">
        <v>2426</v>
      </c>
      <c r="G521" s="23" t="s">
        <v>3512</v>
      </c>
      <c r="H521" s="23" t="s">
        <v>516</v>
      </c>
      <c r="I521" s="23" t="s">
        <v>3474</v>
      </c>
      <c r="J521" s="23" t="s">
        <v>54</v>
      </c>
      <c r="K521" s="23" t="s">
        <v>492</v>
      </c>
      <c r="L521" s="25">
        <v>14</v>
      </c>
      <c r="M521" s="26">
        <v>88.72</v>
      </c>
      <c r="N521" s="72">
        <v>0.1</v>
      </c>
      <c r="O521" s="25">
        <v>1117.8699999999999</v>
      </c>
      <c r="P521" s="25">
        <v>587.24</v>
      </c>
      <c r="Q521" s="25">
        <v>530.63</v>
      </c>
      <c r="R521" s="25">
        <v>1191.54</v>
      </c>
      <c r="S521" s="23" t="s">
        <v>439</v>
      </c>
      <c r="W521" s="79"/>
    </row>
    <row r="522" spans="1:23" x14ac:dyDescent="0.25">
      <c r="A522" s="23" t="s">
        <v>4536</v>
      </c>
      <c r="B522" s="24">
        <v>45638</v>
      </c>
      <c r="C522" s="23" t="s">
        <v>15</v>
      </c>
      <c r="D522" s="23" t="s">
        <v>3517</v>
      </c>
      <c r="E522" s="23" t="s">
        <v>4252</v>
      </c>
      <c r="F522" s="23" t="s">
        <v>2422</v>
      </c>
      <c r="G522" s="23" t="s">
        <v>3523</v>
      </c>
      <c r="H522" s="23" t="s">
        <v>516</v>
      </c>
      <c r="I522" s="23" t="s">
        <v>3473</v>
      </c>
      <c r="J522" s="23" t="s">
        <v>46</v>
      </c>
      <c r="K522" s="23" t="s">
        <v>25</v>
      </c>
      <c r="L522" s="25">
        <v>8</v>
      </c>
      <c r="M522" s="26">
        <v>131.88</v>
      </c>
      <c r="N522" s="72">
        <v>0.05</v>
      </c>
      <c r="O522" s="25">
        <v>1002.29</v>
      </c>
      <c r="P522" s="25">
        <v>530.12</v>
      </c>
      <c r="Q522" s="25">
        <v>472.17</v>
      </c>
      <c r="R522" s="25">
        <v>1069.0999999999999</v>
      </c>
      <c r="S522" s="23" t="s">
        <v>438</v>
      </c>
      <c r="W522" s="79"/>
    </row>
    <row r="523" spans="1:23" x14ac:dyDescent="0.25">
      <c r="A523" s="23" t="s">
        <v>4537</v>
      </c>
      <c r="B523" s="24">
        <v>45639</v>
      </c>
      <c r="C523" s="23" t="s">
        <v>15</v>
      </c>
      <c r="D523" s="23" t="s">
        <v>3518</v>
      </c>
      <c r="E523" s="23" t="s">
        <v>4251</v>
      </c>
      <c r="F523" s="23" t="s">
        <v>2425</v>
      </c>
      <c r="G523" s="23" t="s">
        <v>3516</v>
      </c>
      <c r="H523" s="23" t="s">
        <v>512</v>
      </c>
      <c r="I523" s="23" t="s">
        <v>3472</v>
      </c>
      <c r="J523" s="23" t="s">
        <v>188</v>
      </c>
      <c r="K523" s="23" t="s">
        <v>25</v>
      </c>
      <c r="L523" s="25">
        <v>17</v>
      </c>
      <c r="M523" s="26">
        <v>312.64999999999998</v>
      </c>
      <c r="N523" s="72">
        <v>0.05</v>
      </c>
      <c r="O523" s="25">
        <v>5049.3</v>
      </c>
      <c r="P523" s="25">
        <v>3000.83</v>
      </c>
      <c r="Q523" s="25">
        <v>2048.4699999999998</v>
      </c>
      <c r="R523" s="25">
        <v>4265.3599999999997</v>
      </c>
      <c r="S523" s="23" t="s">
        <v>439</v>
      </c>
      <c r="W523" s="79"/>
    </row>
    <row r="524" spans="1:23" x14ac:dyDescent="0.25">
      <c r="A524" s="23" t="s">
        <v>4538</v>
      </c>
      <c r="B524" s="24">
        <v>45639</v>
      </c>
      <c r="C524" s="23" t="s">
        <v>50</v>
      </c>
      <c r="D524" s="23" t="s">
        <v>3525</v>
      </c>
      <c r="E524" s="23" t="s">
        <v>4255</v>
      </c>
      <c r="F524" s="23" t="s">
        <v>2424</v>
      </c>
      <c r="G524" s="23" t="s">
        <v>3514</v>
      </c>
      <c r="H524" s="23" t="s">
        <v>1598</v>
      </c>
      <c r="I524" s="23" t="s">
        <v>3485</v>
      </c>
      <c r="J524" s="23" t="s">
        <v>193</v>
      </c>
      <c r="K524" s="23" t="s">
        <v>87</v>
      </c>
      <c r="L524" s="25">
        <v>4</v>
      </c>
      <c r="M524" s="26">
        <v>143.43</v>
      </c>
      <c r="N524" s="72">
        <v>0.05</v>
      </c>
      <c r="O524" s="25">
        <v>545.03</v>
      </c>
      <c r="P524" s="25">
        <v>162.59</v>
      </c>
      <c r="Q524" s="25">
        <v>382.44</v>
      </c>
      <c r="R524" s="25">
        <v>552.91</v>
      </c>
      <c r="S524" s="23" t="s">
        <v>439</v>
      </c>
      <c r="W524" s="79"/>
    </row>
    <row r="525" spans="1:23" x14ac:dyDescent="0.25">
      <c r="A525" s="23" t="s">
        <v>4539</v>
      </c>
      <c r="B525" s="24">
        <v>45639</v>
      </c>
      <c r="C525" s="23" t="s">
        <v>15</v>
      </c>
      <c r="D525" s="23" t="s">
        <v>3518</v>
      </c>
      <c r="E525" s="23" t="s">
        <v>4251</v>
      </c>
      <c r="F525" s="23" t="s">
        <v>2426</v>
      </c>
      <c r="G525" s="23" t="s">
        <v>3526</v>
      </c>
      <c r="H525" s="23" t="s">
        <v>523</v>
      </c>
      <c r="I525" s="23" t="s">
        <v>3477</v>
      </c>
      <c r="J525" s="23" t="s">
        <v>79</v>
      </c>
      <c r="K525" s="23" t="s">
        <v>16</v>
      </c>
      <c r="L525" s="25">
        <v>7</v>
      </c>
      <c r="M525" s="26">
        <v>158.33000000000001</v>
      </c>
      <c r="N525" s="72">
        <v>0</v>
      </c>
      <c r="O525" s="25">
        <v>1108.31</v>
      </c>
      <c r="P525" s="25">
        <v>613.11</v>
      </c>
      <c r="Q525" s="25">
        <v>495.2</v>
      </c>
      <c r="R525" s="25">
        <v>1118.58</v>
      </c>
      <c r="S525" s="23" t="s">
        <v>439</v>
      </c>
      <c r="W525" s="79"/>
    </row>
    <row r="526" spans="1:23" x14ac:dyDescent="0.25">
      <c r="A526" s="23" t="s">
        <v>4540</v>
      </c>
      <c r="B526" s="24">
        <v>45639</v>
      </c>
      <c r="C526" s="23" t="s">
        <v>40</v>
      </c>
      <c r="D526" s="23" t="s">
        <v>3511</v>
      </c>
      <c r="E526" s="23" t="s">
        <v>4248</v>
      </c>
      <c r="F526" s="23" t="s">
        <v>2424</v>
      </c>
      <c r="G526" s="23" t="s">
        <v>3512</v>
      </c>
      <c r="H526" s="23" t="s">
        <v>512</v>
      </c>
      <c r="I526" s="23" t="s">
        <v>3472</v>
      </c>
      <c r="J526" s="23" t="s">
        <v>58</v>
      </c>
      <c r="K526" s="23" t="s">
        <v>41</v>
      </c>
      <c r="L526" s="25">
        <v>11</v>
      </c>
      <c r="M526" s="26">
        <v>909.17</v>
      </c>
      <c r="N526" s="72">
        <v>0</v>
      </c>
      <c r="O526" s="25">
        <v>10000.870000000001</v>
      </c>
      <c r="P526" s="25">
        <v>7232.11</v>
      </c>
      <c r="Q526" s="25">
        <v>2768.76</v>
      </c>
      <c r="R526" s="25">
        <v>8979.89</v>
      </c>
      <c r="S526" s="23" t="s">
        <v>439</v>
      </c>
      <c r="W526" s="79"/>
    </row>
    <row r="527" spans="1:23" x14ac:dyDescent="0.25">
      <c r="A527" s="23" t="s">
        <v>4541</v>
      </c>
      <c r="B527" s="24">
        <v>45639</v>
      </c>
      <c r="C527" s="23" t="s">
        <v>15</v>
      </c>
      <c r="D527" s="23" t="s">
        <v>3518</v>
      </c>
      <c r="E527" s="23" t="s">
        <v>4264</v>
      </c>
      <c r="F527" s="23" t="s">
        <v>2423</v>
      </c>
      <c r="G527" s="23" t="s">
        <v>3514</v>
      </c>
      <c r="H527" s="23" t="s">
        <v>516</v>
      </c>
      <c r="I527" s="23" t="s">
        <v>3473</v>
      </c>
      <c r="J527" s="23" t="s">
        <v>33</v>
      </c>
      <c r="K527" s="23" t="s">
        <v>25</v>
      </c>
      <c r="L527" s="25">
        <v>11</v>
      </c>
      <c r="M527" s="26">
        <v>43.52</v>
      </c>
      <c r="N527" s="72">
        <v>0</v>
      </c>
      <c r="O527" s="25">
        <v>478.72</v>
      </c>
      <c r="P527" s="25">
        <v>244.56</v>
      </c>
      <c r="Q527" s="25">
        <v>234.16</v>
      </c>
      <c r="R527" s="25">
        <v>554.20000000000005</v>
      </c>
      <c r="S527" s="23" t="s">
        <v>438</v>
      </c>
      <c r="W527" s="79"/>
    </row>
    <row r="528" spans="1:23" x14ac:dyDescent="0.25">
      <c r="A528" s="23" t="s">
        <v>4542</v>
      </c>
      <c r="B528" s="24">
        <v>45640</v>
      </c>
      <c r="C528" s="23" t="s">
        <v>29</v>
      </c>
      <c r="D528" s="23" t="s">
        <v>230</v>
      </c>
      <c r="E528" s="23" t="s">
        <v>230</v>
      </c>
      <c r="F528" s="23" t="s">
        <v>2426</v>
      </c>
      <c r="G528" s="23" t="s">
        <v>3514</v>
      </c>
      <c r="H528" s="23" t="s">
        <v>1599</v>
      </c>
      <c r="I528" s="23" t="s">
        <v>3488</v>
      </c>
      <c r="J528" s="23" t="s">
        <v>195</v>
      </c>
      <c r="K528" s="23" t="s">
        <v>30</v>
      </c>
      <c r="L528" s="25">
        <v>2</v>
      </c>
      <c r="M528" s="26">
        <v>179.47</v>
      </c>
      <c r="N528" s="72">
        <v>0.2</v>
      </c>
      <c r="O528" s="25">
        <v>287.14999999999998</v>
      </c>
      <c r="P528" s="25">
        <v>144.9</v>
      </c>
      <c r="Q528" s="25">
        <v>142.25</v>
      </c>
      <c r="R528" s="25">
        <v>263.06</v>
      </c>
      <c r="S528" s="23" t="s">
        <v>443</v>
      </c>
      <c r="W528" s="79"/>
    </row>
    <row r="529" spans="1:23" x14ac:dyDescent="0.25">
      <c r="A529" s="23" t="s">
        <v>4543</v>
      </c>
      <c r="B529" s="24">
        <v>45640</v>
      </c>
      <c r="C529" s="23" t="s">
        <v>20</v>
      </c>
      <c r="D529" s="23" t="s">
        <v>3513</v>
      </c>
      <c r="E529" s="23" t="s">
        <v>242</v>
      </c>
      <c r="F529" s="23" t="s">
        <v>2422</v>
      </c>
      <c r="G529" s="23" t="s">
        <v>3512</v>
      </c>
      <c r="H529" s="23" t="s">
        <v>516</v>
      </c>
      <c r="I529" s="23" t="s">
        <v>3474</v>
      </c>
      <c r="J529" s="23" t="s">
        <v>19</v>
      </c>
      <c r="K529" s="23" t="s">
        <v>491</v>
      </c>
      <c r="L529" s="25">
        <v>12</v>
      </c>
      <c r="M529" s="26">
        <v>261.8</v>
      </c>
      <c r="N529" s="72">
        <v>0.05</v>
      </c>
      <c r="O529" s="25">
        <v>2984.52</v>
      </c>
      <c r="P529" s="25">
        <v>1991.7</v>
      </c>
      <c r="Q529" s="25">
        <v>992.82</v>
      </c>
      <c r="R529" s="25">
        <v>3647.31</v>
      </c>
      <c r="S529" s="23" t="s">
        <v>439</v>
      </c>
      <c r="W529" s="79"/>
    </row>
    <row r="530" spans="1:23" x14ac:dyDescent="0.25">
      <c r="A530" s="23" t="s">
        <v>4544</v>
      </c>
      <c r="B530" s="24">
        <v>45641</v>
      </c>
      <c r="C530" s="23" t="s">
        <v>20</v>
      </c>
      <c r="D530" s="23" t="s">
        <v>3521</v>
      </c>
      <c r="E530" s="23" t="s">
        <v>4237</v>
      </c>
      <c r="F530" s="23" t="s">
        <v>2426</v>
      </c>
      <c r="G530" s="23" t="s">
        <v>3516</v>
      </c>
      <c r="H530" s="23" t="s">
        <v>512</v>
      </c>
      <c r="I530" s="23" t="s">
        <v>3472</v>
      </c>
      <c r="J530" s="23" t="s">
        <v>197</v>
      </c>
      <c r="K530" s="23" t="s">
        <v>64</v>
      </c>
      <c r="L530" s="25">
        <v>22</v>
      </c>
      <c r="M530" s="26">
        <v>525.59</v>
      </c>
      <c r="N530" s="72">
        <v>0.15</v>
      </c>
      <c r="O530" s="25">
        <v>9828.5300000000007</v>
      </c>
      <c r="P530" s="25">
        <v>6952.62</v>
      </c>
      <c r="Q530" s="25">
        <v>2875.91</v>
      </c>
      <c r="R530" s="25">
        <v>11900.02</v>
      </c>
      <c r="S530" s="23" t="s">
        <v>439</v>
      </c>
      <c r="W530" s="79"/>
    </row>
    <row r="531" spans="1:23" x14ac:dyDescent="0.25">
      <c r="A531" s="23" t="s">
        <v>4545</v>
      </c>
      <c r="B531" s="24">
        <v>45641</v>
      </c>
      <c r="C531" s="23" t="s">
        <v>29</v>
      </c>
      <c r="D531" s="23" t="s">
        <v>230</v>
      </c>
      <c r="E531" s="23" t="s">
        <v>230</v>
      </c>
      <c r="F531" s="23" t="s">
        <v>2425</v>
      </c>
      <c r="G531" s="23" t="s">
        <v>3512</v>
      </c>
      <c r="H531" s="23" t="s">
        <v>1598</v>
      </c>
      <c r="I531" s="23" t="s">
        <v>3485</v>
      </c>
      <c r="J531" s="23" t="s">
        <v>193</v>
      </c>
      <c r="K531" s="23" t="s">
        <v>67</v>
      </c>
      <c r="L531" s="25">
        <v>78</v>
      </c>
      <c r="M531" s="26">
        <v>146.30000000000001</v>
      </c>
      <c r="N531" s="72">
        <v>0.15</v>
      </c>
      <c r="O531" s="25">
        <v>9699.69</v>
      </c>
      <c r="P531" s="25">
        <v>3033.95</v>
      </c>
      <c r="Q531" s="25">
        <v>6665.74</v>
      </c>
      <c r="R531" s="25">
        <v>10248.36</v>
      </c>
      <c r="S531" s="23" t="s">
        <v>439</v>
      </c>
      <c r="W531" s="79"/>
    </row>
    <row r="532" spans="1:23" x14ac:dyDescent="0.25">
      <c r="A532" s="23" t="s">
        <v>4546</v>
      </c>
      <c r="B532" s="24">
        <v>45641</v>
      </c>
      <c r="C532" s="23" t="s">
        <v>15</v>
      </c>
      <c r="D532" s="23" t="s">
        <v>3517</v>
      </c>
      <c r="E532" s="23" t="s">
        <v>4252</v>
      </c>
      <c r="F532" s="23" t="s">
        <v>2426</v>
      </c>
      <c r="G532" s="23" t="s">
        <v>3516</v>
      </c>
      <c r="H532" s="23" t="s">
        <v>1599</v>
      </c>
      <c r="I532" s="23" t="s">
        <v>3488</v>
      </c>
      <c r="J532" s="23" t="s">
        <v>195</v>
      </c>
      <c r="K532" s="23" t="s">
        <v>16</v>
      </c>
      <c r="L532" s="25">
        <v>20</v>
      </c>
      <c r="M532" s="26">
        <v>180.02</v>
      </c>
      <c r="N532" s="72">
        <v>0.05</v>
      </c>
      <c r="O532" s="25">
        <v>3420.38</v>
      </c>
      <c r="P532" s="25">
        <v>1710.63</v>
      </c>
      <c r="Q532" s="25">
        <v>1709.75</v>
      </c>
      <c r="R532" s="25">
        <v>3027.21</v>
      </c>
      <c r="S532" s="23" t="s">
        <v>440</v>
      </c>
      <c r="W532" s="79"/>
    </row>
    <row r="533" spans="1:23" x14ac:dyDescent="0.25">
      <c r="A533" s="23" t="s">
        <v>4547</v>
      </c>
      <c r="B533" s="24">
        <v>45641</v>
      </c>
      <c r="C533" s="23" t="s">
        <v>29</v>
      </c>
      <c r="D533" s="23" t="s">
        <v>230</v>
      </c>
      <c r="E533" s="23" t="s">
        <v>230</v>
      </c>
      <c r="F533" s="23" t="s">
        <v>2423</v>
      </c>
      <c r="G533" s="23" t="s">
        <v>3514</v>
      </c>
      <c r="H533" s="23" t="s">
        <v>1599</v>
      </c>
      <c r="I533" s="23" t="s">
        <v>3487</v>
      </c>
      <c r="J533" s="23" t="s">
        <v>66</v>
      </c>
      <c r="K533" s="23" t="s">
        <v>67</v>
      </c>
      <c r="L533" s="25">
        <v>2</v>
      </c>
      <c r="M533" s="26">
        <v>514.41</v>
      </c>
      <c r="N533" s="72">
        <v>0.08</v>
      </c>
      <c r="O533" s="25">
        <v>946.51</v>
      </c>
      <c r="P533" s="25">
        <v>576.87</v>
      </c>
      <c r="Q533" s="25">
        <v>369.64</v>
      </c>
      <c r="R533" s="25">
        <v>1019.24</v>
      </c>
      <c r="S533" s="23" t="s">
        <v>439</v>
      </c>
      <c r="W533" s="79"/>
    </row>
    <row r="534" spans="1:23" x14ac:dyDescent="0.25">
      <c r="A534" s="23" t="s">
        <v>4548</v>
      </c>
      <c r="B534" s="24">
        <v>45642</v>
      </c>
      <c r="C534" s="23" t="s">
        <v>20</v>
      </c>
      <c r="D534" s="23" t="s">
        <v>3521</v>
      </c>
      <c r="E534" s="23" t="s">
        <v>4241</v>
      </c>
      <c r="F534" s="23" t="s">
        <v>2424</v>
      </c>
      <c r="G534" s="23" t="s">
        <v>3514</v>
      </c>
      <c r="H534" s="23" t="s">
        <v>1596</v>
      </c>
      <c r="I534" s="23" t="s">
        <v>3478</v>
      </c>
      <c r="J534" s="23" t="s">
        <v>14</v>
      </c>
      <c r="K534" s="23" t="s">
        <v>491</v>
      </c>
      <c r="L534" s="25">
        <v>2</v>
      </c>
      <c r="M534" s="26">
        <v>145.05000000000001</v>
      </c>
      <c r="N534" s="72">
        <v>0.05</v>
      </c>
      <c r="O534" s="25">
        <v>275.60000000000002</v>
      </c>
      <c r="P534" s="25">
        <v>167.68</v>
      </c>
      <c r="Q534" s="25">
        <v>107.92</v>
      </c>
      <c r="R534" s="25">
        <v>272.39</v>
      </c>
      <c r="S534" s="23" t="s">
        <v>439</v>
      </c>
      <c r="W534" s="79"/>
    </row>
    <row r="535" spans="1:23" x14ac:dyDescent="0.25">
      <c r="A535" s="23" t="s">
        <v>4549</v>
      </c>
      <c r="B535" s="24">
        <v>45643</v>
      </c>
      <c r="C535" s="23" t="s">
        <v>29</v>
      </c>
      <c r="D535" s="23" t="s">
        <v>3519</v>
      </c>
      <c r="E535" s="23" t="s">
        <v>4256</v>
      </c>
      <c r="F535" s="23" t="s">
        <v>2425</v>
      </c>
      <c r="G535" s="23" t="s">
        <v>3514</v>
      </c>
      <c r="H535" s="23" t="s">
        <v>512</v>
      </c>
      <c r="I535" s="23" t="s">
        <v>3472</v>
      </c>
      <c r="J535" s="23" t="s">
        <v>197</v>
      </c>
      <c r="K535" s="23" t="s">
        <v>67</v>
      </c>
      <c r="L535" s="25">
        <v>4</v>
      </c>
      <c r="M535" s="26">
        <v>543.04999999999995</v>
      </c>
      <c r="N535" s="72">
        <v>0.05</v>
      </c>
      <c r="O535" s="25">
        <v>2063.59</v>
      </c>
      <c r="P535" s="25">
        <v>1443.05</v>
      </c>
      <c r="Q535" s="25">
        <v>620.54</v>
      </c>
      <c r="R535" s="25">
        <v>2213.94</v>
      </c>
      <c r="S535" s="23" t="s">
        <v>439</v>
      </c>
      <c r="W535" s="79"/>
    </row>
    <row r="536" spans="1:23" x14ac:dyDescent="0.25">
      <c r="A536" s="23" t="s">
        <v>4550</v>
      </c>
      <c r="B536" s="24">
        <v>45643</v>
      </c>
      <c r="C536" s="23" t="s">
        <v>29</v>
      </c>
      <c r="D536" s="23" t="s">
        <v>3519</v>
      </c>
      <c r="E536" s="23" t="s">
        <v>4247</v>
      </c>
      <c r="F536" s="23" t="s">
        <v>2422</v>
      </c>
      <c r="G536" s="23" t="s">
        <v>3523</v>
      </c>
      <c r="H536" s="23" t="s">
        <v>1596</v>
      </c>
      <c r="I536" s="23" t="s">
        <v>3479</v>
      </c>
      <c r="J536" s="23" t="s">
        <v>24</v>
      </c>
      <c r="K536" s="23" t="s">
        <v>67</v>
      </c>
      <c r="L536" s="25">
        <v>3</v>
      </c>
      <c r="M536" s="26">
        <v>128.43</v>
      </c>
      <c r="N536" s="72">
        <v>0.05</v>
      </c>
      <c r="O536" s="25">
        <v>366.03</v>
      </c>
      <c r="P536" s="25">
        <v>231.54</v>
      </c>
      <c r="Q536" s="25">
        <v>134.49</v>
      </c>
      <c r="R536" s="25">
        <v>356.87</v>
      </c>
      <c r="S536" s="23" t="s">
        <v>439</v>
      </c>
      <c r="W536" s="79"/>
    </row>
    <row r="537" spans="1:23" x14ac:dyDescent="0.25">
      <c r="A537" s="23" t="s">
        <v>4551</v>
      </c>
      <c r="B537" s="24">
        <v>45643</v>
      </c>
      <c r="C537" s="23" t="s">
        <v>20</v>
      </c>
      <c r="D537" s="23" t="s">
        <v>3521</v>
      </c>
      <c r="E537" s="23" t="s">
        <v>4234</v>
      </c>
      <c r="F537" s="23" t="s">
        <v>2423</v>
      </c>
      <c r="G537" s="23" t="s">
        <v>3526</v>
      </c>
      <c r="H537" s="23" t="s">
        <v>1598</v>
      </c>
      <c r="I537" s="23" t="s">
        <v>3484</v>
      </c>
      <c r="J537" s="23" t="s">
        <v>28</v>
      </c>
      <c r="K537" s="23" t="s">
        <v>21</v>
      </c>
      <c r="L537" s="25">
        <v>4</v>
      </c>
      <c r="M537" s="26">
        <v>197.52</v>
      </c>
      <c r="N537" s="72">
        <v>0</v>
      </c>
      <c r="O537" s="25">
        <v>790.08</v>
      </c>
      <c r="P537" s="25">
        <v>201.97</v>
      </c>
      <c r="Q537" s="25">
        <v>588.11</v>
      </c>
      <c r="R537" s="25">
        <v>810.55</v>
      </c>
      <c r="S537" s="23" t="s">
        <v>439</v>
      </c>
      <c r="W537" s="79"/>
    </row>
    <row r="538" spans="1:23" x14ac:dyDescent="0.25">
      <c r="A538" s="23" t="s">
        <v>4552</v>
      </c>
      <c r="B538" s="24">
        <v>45643</v>
      </c>
      <c r="C538" s="23" t="s">
        <v>15</v>
      </c>
      <c r="D538" s="23" t="s">
        <v>3524</v>
      </c>
      <c r="E538" s="23" t="s">
        <v>226</v>
      </c>
      <c r="F538" s="23" t="s">
        <v>2423</v>
      </c>
      <c r="G538" s="23" t="s">
        <v>3516</v>
      </c>
      <c r="H538" s="23" t="s">
        <v>1596</v>
      </c>
      <c r="I538" s="23" t="s">
        <v>3479</v>
      </c>
      <c r="J538" s="23" t="s">
        <v>24</v>
      </c>
      <c r="K538" s="23" t="s">
        <v>55</v>
      </c>
      <c r="L538" s="25">
        <v>21</v>
      </c>
      <c r="M538" s="26">
        <v>130.19999999999999</v>
      </c>
      <c r="N538" s="72">
        <v>0.15</v>
      </c>
      <c r="O538" s="25">
        <v>2324.0700000000002</v>
      </c>
      <c r="P538" s="25">
        <v>1613.96</v>
      </c>
      <c r="Q538" s="25">
        <v>710.11</v>
      </c>
      <c r="R538" s="25">
        <v>2304.44</v>
      </c>
      <c r="S538" s="23" t="s">
        <v>439</v>
      </c>
      <c r="W538" s="79"/>
    </row>
    <row r="539" spans="1:23" x14ac:dyDescent="0.25">
      <c r="A539" s="23" t="s">
        <v>4553</v>
      </c>
      <c r="B539" s="24">
        <v>45644</v>
      </c>
      <c r="C539" s="23" t="s">
        <v>15</v>
      </c>
      <c r="D539" s="23" t="s">
        <v>3524</v>
      </c>
      <c r="E539" s="23" t="s">
        <v>4245</v>
      </c>
      <c r="F539" s="23" t="s">
        <v>2423</v>
      </c>
      <c r="G539" s="23" t="s">
        <v>3512</v>
      </c>
      <c r="H539" s="23" t="s">
        <v>1598</v>
      </c>
      <c r="I539" s="23" t="s">
        <v>3484</v>
      </c>
      <c r="J539" s="23" t="s">
        <v>28</v>
      </c>
      <c r="K539" s="23" t="s">
        <v>25</v>
      </c>
      <c r="L539" s="25">
        <v>48</v>
      </c>
      <c r="M539" s="26">
        <v>189.81</v>
      </c>
      <c r="N539" s="72">
        <v>0</v>
      </c>
      <c r="O539" s="25">
        <v>9110.8799999999992</v>
      </c>
      <c r="P539" s="25">
        <v>2248.5100000000002</v>
      </c>
      <c r="Q539" s="25">
        <v>6862.37</v>
      </c>
      <c r="R539" s="25">
        <v>9678.44</v>
      </c>
      <c r="S539" s="23" t="s">
        <v>439</v>
      </c>
      <c r="W539" s="79"/>
    </row>
    <row r="540" spans="1:23" x14ac:dyDescent="0.25">
      <c r="A540" s="23" t="s">
        <v>4554</v>
      </c>
      <c r="B540" s="24">
        <v>45644</v>
      </c>
      <c r="C540" s="23" t="s">
        <v>15</v>
      </c>
      <c r="D540" s="23" t="s">
        <v>3517</v>
      </c>
      <c r="E540" s="23" t="s">
        <v>4250</v>
      </c>
      <c r="F540" s="23" t="s">
        <v>2422</v>
      </c>
      <c r="G540" s="23" t="s">
        <v>3512</v>
      </c>
      <c r="H540" s="23" t="s">
        <v>516</v>
      </c>
      <c r="I540" s="23" t="s">
        <v>3473</v>
      </c>
      <c r="J540" s="23" t="s">
        <v>33</v>
      </c>
      <c r="K540" s="23" t="s">
        <v>55</v>
      </c>
      <c r="L540" s="25">
        <v>95</v>
      </c>
      <c r="M540" s="26">
        <v>43.54</v>
      </c>
      <c r="N540" s="72">
        <v>0.15</v>
      </c>
      <c r="O540" s="25">
        <v>3515.86</v>
      </c>
      <c r="P540" s="25">
        <v>1968.18</v>
      </c>
      <c r="Q540" s="25">
        <v>1547.68</v>
      </c>
      <c r="R540" s="25">
        <v>3996.49</v>
      </c>
      <c r="S540" s="23" t="s">
        <v>439</v>
      </c>
      <c r="W540" s="79"/>
    </row>
    <row r="541" spans="1:23" x14ac:dyDescent="0.25">
      <c r="A541" s="23" t="s">
        <v>4555</v>
      </c>
      <c r="B541" s="24">
        <v>45644</v>
      </c>
      <c r="C541" s="23" t="s">
        <v>29</v>
      </c>
      <c r="D541" s="23" t="s">
        <v>230</v>
      </c>
      <c r="E541" s="23" t="s">
        <v>230</v>
      </c>
      <c r="F541" s="23" t="s">
        <v>2423</v>
      </c>
      <c r="G541" s="23" t="s">
        <v>3514</v>
      </c>
      <c r="H541" s="23" t="s">
        <v>507</v>
      </c>
      <c r="I541" s="23" t="s">
        <v>3471</v>
      </c>
      <c r="J541" s="23" t="s">
        <v>70</v>
      </c>
      <c r="K541" s="23" t="s">
        <v>67</v>
      </c>
      <c r="L541" s="25">
        <v>3</v>
      </c>
      <c r="M541" s="26">
        <v>722.67</v>
      </c>
      <c r="N541" s="72">
        <v>0</v>
      </c>
      <c r="O541" s="25">
        <v>2168.0100000000002</v>
      </c>
      <c r="P541" s="25">
        <v>1412.67</v>
      </c>
      <c r="Q541" s="25">
        <v>755.34</v>
      </c>
      <c r="R541" s="25">
        <v>2200.9499999999998</v>
      </c>
      <c r="S541" s="23" t="s">
        <v>438</v>
      </c>
      <c r="W541" s="79"/>
    </row>
    <row r="542" spans="1:23" x14ac:dyDescent="0.25">
      <c r="A542" s="23" t="s">
        <v>4556</v>
      </c>
      <c r="B542" s="24">
        <v>45645</v>
      </c>
      <c r="C542" s="23" t="s">
        <v>29</v>
      </c>
      <c r="D542" s="23" t="s">
        <v>230</v>
      </c>
      <c r="E542" s="23" t="s">
        <v>230</v>
      </c>
      <c r="F542" s="23" t="s">
        <v>2425</v>
      </c>
      <c r="G542" s="23" t="s">
        <v>3514</v>
      </c>
      <c r="H542" s="23" t="s">
        <v>1599</v>
      </c>
      <c r="I542" s="23" t="s">
        <v>3486</v>
      </c>
      <c r="J542" s="23" t="s">
        <v>190</v>
      </c>
      <c r="K542" s="23" t="s">
        <v>34</v>
      </c>
      <c r="L542" s="25">
        <v>3</v>
      </c>
      <c r="M542" s="26">
        <v>671.61</v>
      </c>
      <c r="N542" s="72">
        <v>0.08</v>
      </c>
      <c r="O542" s="25">
        <v>1853.64</v>
      </c>
      <c r="P542" s="25">
        <v>1100.8800000000001</v>
      </c>
      <c r="Q542" s="25">
        <v>752.76</v>
      </c>
      <c r="R542" s="25">
        <v>2081.87</v>
      </c>
      <c r="S542" s="23" t="s">
        <v>439</v>
      </c>
      <c r="W542" s="79"/>
    </row>
    <row r="543" spans="1:23" x14ac:dyDescent="0.25">
      <c r="A543" s="23" t="s">
        <v>4557</v>
      </c>
      <c r="B543" s="24">
        <v>45645</v>
      </c>
      <c r="C543" s="23" t="s">
        <v>15</v>
      </c>
      <c r="D543" s="23" t="s">
        <v>3518</v>
      </c>
      <c r="E543" s="23" t="s">
        <v>4264</v>
      </c>
      <c r="F543" s="23" t="s">
        <v>2425</v>
      </c>
      <c r="G543" s="23" t="s">
        <v>3514</v>
      </c>
      <c r="H543" s="23" t="s">
        <v>507</v>
      </c>
      <c r="I543" s="23" t="s">
        <v>3470</v>
      </c>
      <c r="J543" s="23" t="s">
        <v>73</v>
      </c>
      <c r="K543" s="23" t="s">
        <v>492</v>
      </c>
      <c r="L543" s="25">
        <v>2</v>
      </c>
      <c r="M543" s="26">
        <v>1530.89</v>
      </c>
      <c r="N543" s="72">
        <v>0.15</v>
      </c>
      <c r="O543" s="25">
        <v>2602.5100000000002</v>
      </c>
      <c r="P543" s="25">
        <v>1830.97</v>
      </c>
      <c r="Q543" s="25">
        <v>771.54</v>
      </c>
      <c r="R543" s="25">
        <v>2704.89</v>
      </c>
      <c r="S543" s="23" t="s">
        <v>439</v>
      </c>
      <c r="W543" s="79"/>
    </row>
    <row r="544" spans="1:23" x14ac:dyDescent="0.25">
      <c r="A544" s="23" t="s">
        <v>4558</v>
      </c>
      <c r="B544" s="24">
        <v>45647</v>
      </c>
      <c r="C544" s="23" t="s">
        <v>29</v>
      </c>
      <c r="D544" s="23" t="s">
        <v>3520</v>
      </c>
      <c r="E544" s="23" t="s">
        <v>4243</v>
      </c>
      <c r="F544" s="23" t="s">
        <v>2424</v>
      </c>
      <c r="G544" s="23" t="s">
        <v>3514</v>
      </c>
      <c r="H544" s="23" t="s">
        <v>1599</v>
      </c>
      <c r="I544" s="23" t="s">
        <v>3486</v>
      </c>
      <c r="J544" s="23" t="s">
        <v>190</v>
      </c>
      <c r="K544" s="23" t="s">
        <v>67</v>
      </c>
      <c r="L544" s="25">
        <v>5</v>
      </c>
      <c r="M544" s="26">
        <v>705.57</v>
      </c>
      <c r="N544" s="72">
        <v>0.1</v>
      </c>
      <c r="O544" s="25">
        <v>3175.07</v>
      </c>
      <c r="P544" s="25">
        <v>1923.11</v>
      </c>
      <c r="Q544" s="25">
        <v>1251.96</v>
      </c>
      <c r="R544" s="25">
        <v>2690.59</v>
      </c>
      <c r="S544" s="23" t="s">
        <v>439</v>
      </c>
      <c r="W544" s="79"/>
    </row>
    <row r="545" spans="1:23" x14ac:dyDescent="0.25">
      <c r="A545" s="23" t="s">
        <v>4559</v>
      </c>
      <c r="B545" s="24">
        <v>45648</v>
      </c>
      <c r="C545" s="23" t="s">
        <v>20</v>
      </c>
      <c r="D545" s="23" t="s">
        <v>3513</v>
      </c>
      <c r="E545" s="23" t="s">
        <v>242</v>
      </c>
      <c r="F545" s="23" t="s">
        <v>2425</v>
      </c>
      <c r="G545" s="23" t="s">
        <v>3526</v>
      </c>
      <c r="H545" s="23" t="s">
        <v>523</v>
      </c>
      <c r="I545" s="23" t="s">
        <v>3477</v>
      </c>
      <c r="J545" s="23" t="s">
        <v>79</v>
      </c>
      <c r="K545" s="23" t="s">
        <v>21</v>
      </c>
      <c r="L545" s="25">
        <v>4</v>
      </c>
      <c r="M545" s="26">
        <v>160.71</v>
      </c>
      <c r="N545" s="72">
        <v>0.15</v>
      </c>
      <c r="O545" s="25">
        <v>546.41</v>
      </c>
      <c r="P545" s="25">
        <v>324.93</v>
      </c>
      <c r="Q545" s="25">
        <v>221.48</v>
      </c>
      <c r="R545" s="25">
        <v>519.37</v>
      </c>
      <c r="S545" s="23" t="s">
        <v>439</v>
      </c>
      <c r="W545" s="79"/>
    </row>
    <row r="546" spans="1:23" x14ac:dyDescent="0.25">
      <c r="A546" s="23" t="s">
        <v>4560</v>
      </c>
      <c r="B546" s="24">
        <v>45648</v>
      </c>
      <c r="C546" s="23" t="s">
        <v>15</v>
      </c>
      <c r="D546" s="23" t="s">
        <v>3524</v>
      </c>
      <c r="E546" s="23" t="s">
        <v>4260</v>
      </c>
      <c r="F546" s="23" t="s">
        <v>2423</v>
      </c>
      <c r="G546" s="23" t="s">
        <v>3523</v>
      </c>
      <c r="H546" s="23" t="s">
        <v>1598</v>
      </c>
      <c r="I546" s="23" t="s">
        <v>3485</v>
      </c>
      <c r="J546" s="23" t="s">
        <v>193</v>
      </c>
      <c r="K546" s="23" t="s">
        <v>25</v>
      </c>
      <c r="L546" s="25">
        <v>11</v>
      </c>
      <c r="M546" s="26">
        <v>141.76</v>
      </c>
      <c r="N546" s="72">
        <v>0</v>
      </c>
      <c r="O546" s="25">
        <v>1559.36</v>
      </c>
      <c r="P546" s="25">
        <v>528.11</v>
      </c>
      <c r="Q546" s="25">
        <v>1031.25</v>
      </c>
      <c r="R546" s="25">
        <v>1598.39</v>
      </c>
      <c r="S546" s="23" t="s">
        <v>439</v>
      </c>
      <c r="W546" s="79"/>
    </row>
    <row r="547" spans="1:23" x14ac:dyDescent="0.25">
      <c r="A547" s="23" t="s">
        <v>4561</v>
      </c>
      <c r="B547" s="24">
        <v>45648</v>
      </c>
      <c r="C547" s="23" t="s">
        <v>50</v>
      </c>
      <c r="D547" s="23" t="s">
        <v>3525</v>
      </c>
      <c r="E547" s="23" t="s">
        <v>4258</v>
      </c>
      <c r="F547" s="23" t="s">
        <v>2426</v>
      </c>
      <c r="G547" s="23" t="s">
        <v>3514</v>
      </c>
      <c r="H547" s="23" t="s">
        <v>1599</v>
      </c>
      <c r="I547" s="23" t="s">
        <v>3488</v>
      </c>
      <c r="J547" s="23" t="s">
        <v>195</v>
      </c>
      <c r="K547" s="23" t="s">
        <v>51</v>
      </c>
      <c r="L547" s="25">
        <v>19</v>
      </c>
      <c r="M547" s="26">
        <v>181.1</v>
      </c>
      <c r="N547" s="72">
        <v>0.05</v>
      </c>
      <c r="O547" s="25">
        <v>3268.86</v>
      </c>
      <c r="P547" s="25">
        <v>1873.07</v>
      </c>
      <c r="Q547" s="25">
        <v>1395.79</v>
      </c>
      <c r="R547" s="25">
        <v>3469.31</v>
      </c>
      <c r="S547" s="23" t="s">
        <v>438</v>
      </c>
      <c r="W547" s="79"/>
    </row>
    <row r="548" spans="1:23" x14ac:dyDescent="0.25">
      <c r="A548" s="23" t="s">
        <v>4562</v>
      </c>
      <c r="B548" s="24">
        <v>45649</v>
      </c>
      <c r="C548" s="23" t="s">
        <v>20</v>
      </c>
      <c r="D548" s="23" t="s">
        <v>3521</v>
      </c>
      <c r="E548" s="23" t="s">
        <v>222</v>
      </c>
      <c r="F548" s="23" t="s">
        <v>2424</v>
      </c>
      <c r="G548" s="23" t="s">
        <v>3514</v>
      </c>
      <c r="H548" s="23" t="s">
        <v>1598</v>
      </c>
      <c r="I548" s="23" t="s">
        <v>3484</v>
      </c>
      <c r="J548" s="23" t="s">
        <v>28</v>
      </c>
      <c r="K548" s="23" t="s">
        <v>491</v>
      </c>
      <c r="L548" s="25">
        <v>18</v>
      </c>
      <c r="M548" s="26">
        <v>190.47</v>
      </c>
      <c r="N548" s="72">
        <v>0</v>
      </c>
      <c r="O548" s="25">
        <v>3428.46</v>
      </c>
      <c r="P548" s="25">
        <v>1014.24</v>
      </c>
      <c r="Q548" s="25">
        <v>2414.2199999999998</v>
      </c>
      <c r="R548" s="25">
        <v>3112.76</v>
      </c>
      <c r="S548" s="23" t="s">
        <v>440</v>
      </c>
      <c r="W548" s="79"/>
    </row>
    <row r="549" spans="1:23" x14ac:dyDescent="0.25">
      <c r="A549" s="23" t="s">
        <v>4563</v>
      </c>
      <c r="B549" s="24">
        <v>45650</v>
      </c>
      <c r="C549" s="23" t="s">
        <v>20</v>
      </c>
      <c r="D549" s="23" t="s">
        <v>3513</v>
      </c>
      <c r="E549" s="23" t="s">
        <v>242</v>
      </c>
      <c r="F549" s="23" t="s">
        <v>2425</v>
      </c>
      <c r="G549" s="23" t="s">
        <v>3512</v>
      </c>
      <c r="H549" s="23" t="s">
        <v>523</v>
      </c>
      <c r="I549" s="23" t="s">
        <v>3476</v>
      </c>
      <c r="J549" s="23" t="s">
        <v>94</v>
      </c>
      <c r="K549" s="23" t="s">
        <v>491</v>
      </c>
      <c r="L549" s="25">
        <v>44</v>
      </c>
      <c r="M549" s="26">
        <v>205.64</v>
      </c>
      <c r="N549" s="72">
        <v>0.1</v>
      </c>
      <c r="O549" s="25">
        <v>8143.34</v>
      </c>
      <c r="P549" s="25">
        <v>5099.16</v>
      </c>
      <c r="Q549" s="25">
        <v>3044.18</v>
      </c>
      <c r="R549" s="25">
        <v>7728.04</v>
      </c>
      <c r="S549" s="23" t="s">
        <v>438</v>
      </c>
      <c r="W549" s="79"/>
    </row>
    <row r="550" spans="1:23" x14ac:dyDescent="0.25">
      <c r="A550" s="23" t="s">
        <v>4564</v>
      </c>
      <c r="B550" s="24">
        <v>45650</v>
      </c>
      <c r="C550" s="23" t="s">
        <v>29</v>
      </c>
      <c r="D550" s="23" t="s">
        <v>230</v>
      </c>
      <c r="E550" s="23" t="s">
        <v>230</v>
      </c>
      <c r="F550" s="23" t="s">
        <v>2424</v>
      </c>
      <c r="G550" s="23" t="s">
        <v>3512</v>
      </c>
      <c r="H550" s="23" t="s">
        <v>523</v>
      </c>
      <c r="I550" s="23" t="s">
        <v>3476</v>
      </c>
      <c r="J550" s="23" t="s">
        <v>94</v>
      </c>
      <c r="K550" s="23" t="s">
        <v>67</v>
      </c>
      <c r="L550" s="25">
        <v>58</v>
      </c>
      <c r="M550" s="26">
        <v>203.89</v>
      </c>
      <c r="N550" s="72">
        <v>0.1</v>
      </c>
      <c r="O550" s="25">
        <v>10643.06</v>
      </c>
      <c r="P550" s="25">
        <v>5854.3</v>
      </c>
      <c r="Q550" s="25">
        <v>4788.76</v>
      </c>
      <c r="R550" s="25">
        <v>12614.24</v>
      </c>
      <c r="S550" s="23" t="s">
        <v>439</v>
      </c>
      <c r="W550" s="79"/>
    </row>
    <row r="551" spans="1:23" x14ac:dyDescent="0.25">
      <c r="A551" s="23" t="s">
        <v>4565</v>
      </c>
      <c r="B551" s="24">
        <v>45650</v>
      </c>
      <c r="C551" s="23" t="s">
        <v>20</v>
      </c>
      <c r="D551" s="23" t="s">
        <v>3521</v>
      </c>
      <c r="E551" s="23" t="s">
        <v>4234</v>
      </c>
      <c r="F551" s="23" t="s">
        <v>2422</v>
      </c>
      <c r="G551" s="23" t="s">
        <v>3514</v>
      </c>
      <c r="H551" s="23" t="s">
        <v>1597</v>
      </c>
      <c r="I551" s="23" t="s">
        <v>3481</v>
      </c>
      <c r="J551" s="23" t="s">
        <v>90</v>
      </c>
      <c r="K551" s="23" t="s">
        <v>64</v>
      </c>
      <c r="L551" s="25">
        <v>25</v>
      </c>
      <c r="M551" s="26">
        <v>89.28</v>
      </c>
      <c r="N551" s="72">
        <v>0.08</v>
      </c>
      <c r="O551" s="25">
        <v>2053.44</v>
      </c>
      <c r="P551" s="25">
        <v>1236.5999999999999</v>
      </c>
      <c r="Q551" s="25">
        <v>816.84</v>
      </c>
      <c r="R551" s="25">
        <v>2261.38</v>
      </c>
      <c r="S551" s="23" t="s">
        <v>438</v>
      </c>
      <c r="W551" s="79"/>
    </row>
    <row r="552" spans="1:23" x14ac:dyDescent="0.25">
      <c r="A552" s="23" t="s">
        <v>4566</v>
      </c>
      <c r="B552" s="24">
        <v>45651</v>
      </c>
      <c r="C552" s="23" t="s">
        <v>15</v>
      </c>
      <c r="D552" s="23" t="s">
        <v>3518</v>
      </c>
      <c r="E552" s="23" t="s">
        <v>4251</v>
      </c>
      <c r="F552" s="23" t="s">
        <v>2425</v>
      </c>
      <c r="G552" s="23" t="s">
        <v>3514</v>
      </c>
      <c r="H552" s="23" t="s">
        <v>512</v>
      </c>
      <c r="I552" s="23" t="s">
        <v>3472</v>
      </c>
      <c r="J552" s="23" t="s">
        <v>58</v>
      </c>
      <c r="K552" s="23" t="s">
        <v>492</v>
      </c>
      <c r="L552" s="25">
        <v>4</v>
      </c>
      <c r="M552" s="26">
        <v>901.19</v>
      </c>
      <c r="N552" s="72">
        <v>0.15</v>
      </c>
      <c r="O552" s="25">
        <v>3064.05</v>
      </c>
      <c r="P552" s="25">
        <v>2027.28</v>
      </c>
      <c r="Q552" s="25">
        <v>1036.77</v>
      </c>
      <c r="R552" s="25">
        <v>2858.81</v>
      </c>
      <c r="S552" s="23" t="s">
        <v>439</v>
      </c>
      <c r="W552" s="79"/>
    </row>
    <row r="553" spans="1:23" x14ac:dyDescent="0.25">
      <c r="A553" s="23" t="s">
        <v>4567</v>
      </c>
      <c r="B553" s="24">
        <v>45651</v>
      </c>
      <c r="C553" s="23" t="s">
        <v>29</v>
      </c>
      <c r="D553" s="23" t="s">
        <v>230</v>
      </c>
      <c r="E553" s="23" t="s">
        <v>230</v>
      </c>
      <c r="F553" s="23" t="s">
        <v>2422</v>
      </c>
      <c r="G553" s="23" t="s">
        <v>3514</v>
      </c>
      <c r="H553" s="23" t="s">
        <v>516</v>
      </c>
      <c r="I553" s="23" t="s">
        <v>3475</v>
      </c>
      <c r="J553" s="23" t="s">
        <v>191</v>
      </c>
      <c r="K553" s="23" t="s">
        <v>30</v>
      </c>
      <c r="L553" s="25">
        <v>2</v>
      </c>
      <c r="M553" s="26">
        <v>93.92</v>
      </c>
      <c r="N553" s="72">
        <v>0.08</v>
      </c>
      <c r="O553" s="25">
        <v>172.81</v>
      </c>
      <c r="P553" s="25">
        <v>100.7</v>
      </c>
      <c r="Q553" s="25">
        <v>72.11</v>
      </c>
      <c r="R553" s="25">
        <v>175.42</v>
      </c>
      <c r="S553" s="23" t="s">
        <v>439</v>
      </c>
      <c r="W553" s="79"/>
    </row>
    <row r="554" spans="1:23" x14ac:dyDescent="0.25">
      <c r="A554" s="23" t="s">
        <v>4568</v>
      </c>
      <c r="B554" s="24">
        <v>45652</v>
      </c>
      <c r="C554" s="23" t="s">
        <v>20</v>
      </c>
      <c r="D554" s="23" t="s">
        <v>3521</v>
      </c>
      <c r="E554" s="23" t="s">
        <v>4241</v>
      </c>
      <c r="F554" s="23" t="s">
        <v>2425</v>
      </c>
      <c r="G554" s="23" t="s">
        <v>3512</v>
      </c>
      <c r="H554" s="23" t="s">
        <v>523</v>
      </c>
      <c r="I554" s="23" t="s">
        <v>3477</v>
      </c>
      <c r="J554" s="23" t="s">
        <v>79</v>
      </c>
      <c r="K554" s="23" t="s">
        <v>64</v>
      </c>
      <c r="L554" s="25">
        <v>41</v>
      </c>
      <c r="M554" s="26">
        <v>153.84</v>
      </c>
      <c r="N554" s="72">
        <v>0</v>
      </c>
      <c r="O554" s="25">
        <v>6307.44</v>
      </c>
      <c r="P554" s="25">
        <v>3899.48</v>
      </c>
      <c r="Q554" s="25">
        <v>2407.96</v>
      </c>
      <c r="R554" s="25">
        <v>6337.28</v>
      </c>
      <c r="S554" s="23" t="s">
        <v>441</v>
      </c>
      <c r="W554" s="79"/>
    </row>
    <row r="555" spans="1:23" x14ac:dyDescent="0.25">
      <c r="A555" s="23" t="s">
        <v>4569</v>
      </c>
      <c r="B555" s="24">
        <v>45652</v>
      </c>
      <c r="C555" s="23" t="s">
        <v>29</v>
      </c>
      <c r="D555" s="23" t="s">
        <v>3519</v>
      </c>
      <c r="E555" s="23" t="s">
        <v>4247</v>
      </c>
      <c r="F555" s="23" t="s">
        <v>2423</v>
      </c>
      <c r="G555" s="23" t="s">
        <v>3523</v>
      </c>
      <c r="H555" s="23" t="s">
        <v>516</v>
      </c>
      <c r="I555" s="23" t="s">
        <v>3473</v>
      </c>
      <c r="J555" s="23" t="s">
        <v>46</v>
      </c>
      <c r="K555" s="23" t="s">
        <v>34</v>
      </c>
      <c r="L555" s="25">
        <v>23</v>
      </c>
      <c r="M555" s="26">
        <v>125.89</v>
      </c>
      <c r="N555" s="72">
        <v>0.05</v>
      </c>
      <c r="O555" s="25">
        <v>2750.7</v>
      </c>
      <c r="P555" s="25">
        <v>1579.61</v>
      </c>
      <c r="Q555" s="25">
        <v>1171.0899999999999</v>
      </c>
      <c r="R555" s="25">
        <v>2257.63</v>
      </c>
      <c r="S555" s="23" t="s">
        <v>439</v>
      </c>
      <c r="W555" s="79"/>
    </row>
    <row r="556" spans="1:23" x14ac:dyDescent="0.25">
      <c r="A556" s="23" t="s">
        <v>4570</v>
      </c>
      <c r="B556" s="24">
        <v>45652</v>
      </c>
      <c r="C556" s="23" t="s">
        <v>29</v>
      </c>
      <c r="D556" s="23" t="s">
        <v>3520</v>
      </c>
      <c r="E556" s="23" t="s">
        <v>4249</v>
      </c>
      <c r="F556" s="23" t="s">
        <v>2423</v>
      </c>
      <c r="G556" s="23" t="s">
        <v>3523</v>
      </c>
      <c r="H556" s="23" t="s">
        <v>516</v>
      </c>
      <c r="I556" s="23" t="s">
        <v>3473</v>
      </c>
      <c r="J556" s="23" t="s">
        <v>33</v>
      </c>
      <c r="K556" s="23" t="s">
        <v>67</v>
      </c>
      <c r="L556" s="25">
        <v>19</v>
      </c>
      <c r="M556" s="26">
        <v>43.3</v>
      </c>
      <c r="N556" s="72">
        <v>0</v>
      </c>
      <c r="O556" s="25">
        <v>822.7</v>
      </c>
      <c r="P556" s="25">
        <v>436.81</v>
      </c>
      <c r="Q556" s="25">
        <v>385.89</v>
      </c>
      <c r="R556" s="25">
        <v>719.28</v>
      </c>
      <c r="S556" s="23" t="s">
        <v>440</v>
      </c>
      <c r="W556" s="79"/>
    </row>
    <row r="557" spans="1:23" x14ac:dyDescent="0.25">
      <c r="A557" s="23" t="s">
        <v>4571</v>
      </c>
      <c r="B557" s="24">
        <v>45652</v>
      </c>
      <c r="C557" s="23" t="s">
        <v>20</v>
      </c>
      <c r="D557" s="23" t="s">
        <v>3521</v>
      </c>
      <c r="E557" s="23" t="s">
        <v>222</v>
      </c>
      <c r="F557" s="23" t="s">
        <v>2423</v>
      </c>
      <c r="G557" s="23" t="s">
        <v>3514</v>
      </c>
      <c r="H557" s="23" t="s">
        <v>1597</v>
      </c>
      <c r="I557" s="23" t="s">
        <v>3481</v>
      </c>
      <c r="J557" s="23" t="s">
        <v>90</v>
      </c>
      <c r="K557" s="23" t="s">
        <v>491</v>
      </c>
      <c r="L557" s="25">
        <v>11</v>
      </c>
      <c r="M557" s="26">
        <v>89.83</v>
      </c>
      <c r="N557" s="72">
        <v>0.08</v>
      </c>
      <c r="O557" s="25">
        <v>909.08</v>
      </c>
      <c r="P557" s="25">
        <v>543.61</v>
      </c>
      <c r="Q557" s="25">
        <v>365.47</v>
      </c>
      <c r="R557" s="25">
        <v>947.17</v>
      </c>
      <c r="S557" s="23" t="s">
        <v>439</v>
      </c>
      <c r="W557" s="79"/>
    </row>
    <row r="558" spans="1:23" x14ac:dyDescent="0.25">
      <c r="A558" s="23" t="s">
        <v>4572</v>
      </c>
      <c r="B558" s="24">
        <v>45653</v>
      </c>
      <c r="C558" s="23" t="s">
        <v>20</v>
      </c>
      <c r="D558" s="23" t="s">
        <v>3513</v>
      </c>
      <c r="E558" s="23" t="s">
        <v>4235</v>
      </c>
      <c r="F558" s="23" t="s">
        <v>2424</v>
      </c>
      <c r="G558" s="23" t="s">
        <v>3514</v>
      </c>
      <c r="H558" s="23" t="s">
        <v>516</v>
      </c>
      <c r="I558" s="23" t="s">
        <v>3474</v>
      </c>
      <c r="J558" s="23" t="s">
        <v>19</v>
      </c>
      <c r="K558" s="23" t="s">
        <v>21</v>
      </c>
      <c r="L558" s="25">
        <v>5</v>
      </c>
      <c r="M558" s="26">
        <v>263.19</v>
      </c>
      <c r="N558" s="72">
        <v>0.2</v>
      </c>
      <c r="O558" s="25">
        <v>1052.76</v>
      </c>
      <c r="P558" s="25">
        <v>618.53</v>
      </c>
      <c r="Q558" s="25">
        <v>434.23</v>
      </c>
      <c r="R558" s="25">
        <v>914.47</v>
      </c>
      <c r="S558" s="23" t="s">
        <v>438</v>
      </c>
      <c r="W558" s="79"/>
    </row>
    <row r="559" spans="1:23" x14ac:dyDescent="0.25">
      <c r="A559" s="23" t="s">
        <v>4573</v>
      </c>
      <c r="B559" s="24">
        <v>45653</v>
      </c>
      <c r="C559" s="23" t="s">
        <v>15</v>
      </c>
      <c r="D559" s="23" t="s">
        <v>3515</v>
      </c>
      <c r="E559" s="23" t="s">
        <v>4238</v>
      </c>
      <c r="F559" s="23" t="s">
        <v>2422</v>
      </c>
      <c r="G559" s="23" t="s">
        <v>3523</v>
      </c>
      <c r="H559" s="23" t="s">
        <v>516</v>
      </c>
      <c r="I559" s="23" t="s">
        <v>3473</v>
      </c>
      <c r="J559" s="23" t="s">
        <v>46</v>
      </c>
      <c r="K559" s="23" t="s">
        <v>55</v>
      </c>
      <c r="L559" s="25">
        <v>17</v>
      </c>
      <c r="M559" s="26">
        <v>132.84</v>
      </c>
      <c r="N559" s="72">
        <v>0.15</v>
      </c>
      <c r="O559" s="25">
        <v>1919.54</v>
      </c>
      <c r="P559" s="25">
        <v>1102.68</v>
      </c>
      <c r="Q559" s="25">
        <v>816.86</v>
      </c>
      <c r="R559" s="25">
        <v>1598.81</v>
      </c>
      <c r="S559" s="23" t="s">
        <v>439</v>
      </c>
      <c r="W559" s="79"/>
    </row>
    <row r="560" spans="1:23" x14ac:dyDescent="0.25">
      <c r="A560" s="23" t="s">
        <v>4574</v>
      </c>
      <c r="B560" s="24">
        <v>45653</v>
      </c>
      <c r="C560" s="23" t="s">
        <v>20</v>
      </c>
      <c r="D560" s="23" t="s">
        <v>3521</v>
      </c>
      <c r="E560" s="23" t="s">
        <v>4234</v>
      </c>
      <c r="F560" s="23" t="s">
        <v>2422</v>
      </c>
      <c r="G560" s="23" t="s">
        <v>3512</v>
      </c>
      <c r="H560" s="23" t="s">
        <v>516</v>
      </c>
      <c r="I560" s="23" t="s">
        <v>3473</v>
      </c>
      <c r="J560" s="23" t="s">
        <v>33</v>
      </c>
      <c r="K560" s="23" t="s">
        <v>64</v>
      </c>
      <c r="L560" s="25">
        <v>48</v>
      </c>
      <c r="M560" s="26">
        <v>41.26</v>
      </c>
      <c r="N560" s="72">
        <v>0.15</v>
      </c>
      <c r="O560" s="25">
        <v>1683.41</v>
      </c>
      <c r="P560" s="25">
        <v>949.67</v>
      </c>
      <c r="Q560" s="25">
        <v>733.74</v>
      </c>
      <c r="R560" s="25">
        <v>1407.45</v>
      </c>
      <c r="S560" s="23" t="s">
        <v>438</v>
      </c>
      <c r="W560" s="79"/>
    </row>
    <row r="561" spans="1:23" x14ac:dyDescent="0.25">
      <c r="A561" s="23" t="s">
        <v>4575</v>
      </c>
      <c r="B561" s="24">
        <v>45653</v>
      </c>
      <c r="C561" s="23" t="s">
        <v>15</v>
      </c>
      <c r="D561" s="23" t="s">
        <v>3517</v>
      </c>
      <c r="E561" s="23" t="s">
        <v>4262</v>
      </c>
      <c r="F561" s="23" t="s">
        <v>2423</v>
      </c>
      <c r="G561" s="23" t="s">
        <v>3514</v>
      </c>
      <c r="H561" s="23" t="s">
        <v>507</v>
      </c>
      <c r="I561" s="23" t="s">
        <v>3471</v>
      </c>
      <c r="J561" s="23" t="s">
        <v>70</v>
      </c>
      <c r="K561" s="23" t="s">
        <v>25</v>
      </c>
      <c r="L561" s="25">
        <v>2</v>
      </c>
      <c r="M561" s="26">
        <v>723.92</v>
      </c>
      <c r="N561" s="72">
        <v>0</v>
      </c>
      <c r="O561" s="25">
        <v>1447.84</v>
      </c>
      <c r="P561" s="25">
        <v>1067.3900000000001</v>
      </c>
      <c r="Q561" s="25">
        <v>380.45</v>
      </c>
      <c r="R561" s="25">
        <v>1477.98</v>
      </c>
      <c r="S561" s="23" t="s">
        <v>439</v>
      </c>
      <c r="W561" s="79"/>
    </row>
    <row r="562" spans="1:23" x14ac:dyDescent="0.25">
      <c r="A562" s="23" t="s">
        <v>4576</v>
      </c>
      <c r="B562" s="24">
        <v>45654</v>
      </c>
      <c r="C562" s="23" t="s">
        <v>15</v>
      </c>
      <c r="D562" s="23" t="s">
        <v>3518</v>
      </c>
      <c r="E562" s="23" t="s">
        <v>4251</v>
      </c>
      <c r="F562" s="23" t="s">
        <v>2422</v>
      </c>
      <c r="G562" s="23" t="s">
        <v>3516</v>
      </c>
      <c r="H562" s="23" t="s">
        <v>516</v>
      </c>
      <c r="I562" s="23" t="s">
        <v>3475</v>
      </c>
      <c r="J562" s="23" t="s">
        <v>191</v>
      </c>
      <c r="K562" s="23" t="s">
        <v>492</v>
      </c>
      <c r="L562" s="25">
        <v>22</v>
      </c>
      <c r="M562" s="26">
        <v>93.29</v>
      </c>
      <c r="N562" s="72">
        <v>0</v>
      </c>
      <c r="O562" s="25">
        <v>2052.38</v>
      </c>
      <c r="P562" s="25">
        <v>1111.47</v>
      </c>
      <c r="Q562" s="25">
        <v>940.91</v>
      </c>
      <c r="R562" s="25">
        <v>1852.51</v>
      </c>
      <c r="S562" s="23" t="s">
        <v>438</v>
      </c>
      <c r="W562" s="79"/>
    </row>
    <row r="563" spans="1:23" x14ac:dyDescent="0.25">
      <c r="A563" s="23" t="s">
        <v>4577</v>
      </c>
      <c r="B563" s="24">
        <v>45654</v>
      </c>
      <c r="C563" s="23" t="s">
        <v>40</v>
      </c>
      <c r="D563" s="23" t="s">
        <v>3511</v>
      </c>
      <c r="E563" s="23" t="s">
        <v>4233</v>
      </c>
      <c r="F563" s="23" t="s">
        <v>2425</v>
      </c>
      <c r="G563" s="23" t="s">
        <v>3514</v>
      </c>
      <c r="H563" s="23" t="s">
        <v>1597</v>
      </c>
      <c r="I563" s="23" t="s">
        <v>3481</v>
      </c>
      <c r="J563" s="23" t="s">
        <v>279</v>
      </c>
      <c r="K563" s="23" t="s">
        <v>41</v>
      </c>
      <c r="L563" s="25">
        <v>16</v>
      </c>
      <c r="M563" s="26">
        <v>231.48</v>
      </c>
      <c r="N563" s="72">
        <v>0.1</v>
      </c>
      <c r="O563" s="25">
        <v>3333.31</v>
      </c>
      <c r="P563" s="25">
        <v>2354.1799999999998</v>
      </c>
      <c r="Q563" s="25">
        <v>979.13</v>
      </c>
      <c r="R563" s="25">
        <v>3081.78</v>
      </c>
      <c r="S563" s="23" t="s">
        <v>439</v>
      </c>
      <c r="W563" s="79"/>
    </row>
    <row r="564" spans="1:23" x14ac:dyDescent="0.25">
      <c r="A564" s="23" t="s">
        <v>4578</v>
      </c>
      <c r="B564" s="24">
        <v>45656</v>
      </c>
      <c r="C564" s="23" t="s">
        <v>15</v>
      </c>
      <c r="D564" s="23" t="s">
        <v>3517</v>
      </c>
      <c r="E564" s="23" t="s">
        <v>4254</v>
      </c>
      <c r="F564" s="23" t="s">
        <v>2423</v>
      </c>
      <c r="G564" s="23" t="s">
        <v>3512</v>
      </c>
      <c r="H564" s="23" t="s">
        <v>516</v>
      </c>
      <c r="I564" s="23" t="s">
        <v>3473</v>
      </c>
      <c r="J564" s="23" t="s">
        <v>46</v>
      </c>
      <c r="K564" s="23" t="s">
        <v>55</v>
      </c>
      <c r="L564" s="25">
        <v>17</v>
      </c>
      <c r="M564" s="26">
        <v>124.75</v>
      </c>
      <c r="N564" s="72">
        <v>0</v>
      </c>
      <c r="O564" s="25">
        <v>2120.75</v>
      </c>
      <c r="P564" s="25">
        <v>1266.04</v>
      </c>
      <c r="Q564" s="25">
        <v>854.71</v>
      </c>
      <c r="R564" s="25">
        <v>1753.92</v>
      </c>
      <c r="S564" s="23" t="s">
        <v>439</v>
      </c>
      <c r="W564" s="79"/>
    </row>
    <row r="565" spans="1:23" x14ac:dyDescent="0.25">
      <c r="A565" s="23" t="s">
        <v>4579</v>
      </c>
      <c r="B565" s="24">
        <v>45656</v>
      </c>
      <c r="C565" s="23" t="s">
        <v>15</v>
      </c>
      <c r="D565" s="23" t="s">
        <v>3518</v>
      </c>
      <c r="E565" s="23" t="s">
        <v>238</v>
      </c>
      <c r="F565" s="23" t="s">
        <v>2425</v>
      </c>
      <c r="G565" s="23" t="s">
        <v>3523</v>
      </c>
      <c r="H565" s="23" t="s">
        <v>516</v>
      </c>
      <c r="I565" s="23" t="s">
        <v>3474</v>
      </c>
      <c r="J565" s="23" t="s">
        <v>19</v>
      </c>
      <c r="K565" s="23" t="s">
        <v>25</v>
      </c>
      <c r="L565" s="25">
        <v>8</v>
      </c>
      <c r="M565" s="26">
        <v>261.45</v>
      </c>
      <c r="N565" s="72">
        <v>0.08</v>
      </c>
      <c r="O565" s="25">
        <v>1924.27</v>
      </c>
      <c r="P565" s="25">
        <v>1279.32</v>
      </c>
      <c r="Q565" s="25">
        <v>644.95000000000005</v>
      </c>
      <c r="R565" s="25">
        <v>2016</v>
      </c>
      <c r="S565" s="23" t="s">
        <v>439</v>
      </c>
      <c r="W565" s="79"/>
    </row>
    <row r="566" spans="1:23" x14ac:dyDescent="0.25">
      <c r="A566" s="23" t="s">
        <v>4580</v>
      </c>
      <c r="B566" s="24">
        <v>45657</v>
      </c>
      <c r="C566" s="23" t="s">
        <v>50</v>
      </c>
      <c r="D566" s="23" t="s">
        <v>3522</v>
      </c>
      <c r="E566" s="23" t="s">
        <v>4240</v>
      </c>
      <c r="F566" s="23" t="s">
        <v>2422</v>
      </c>
      <c r="G566" s="23" t="s">
        <v>3512</v>
      </c>
      <c r="H566" s="23" t="s">
        <v>1598</v>
      </c>
      <c r="I566" s="23" t="s">
        <v>3483</v>
      </c>
      <c r="J566" s="23" t="s">
        <v>49</v>
      </c>
      <c r="K566" s="23" t="s">
        <v>51</v>
      </c>
      <c r="L566" s="25">
        <v>27</v>
      </c>
      <c r="M566" s="26">
        <v>256.52999999999997</v>
      </c>
      <c r="N566" s="72">
        <v>0.05</v>
      </c>
      <c r="O566" s="25">
        <v>6579.99</v>
      </c>
      <c r="P566" s="25">
        <v>2170.6799999999998</v>
      </c>
      <c r="Q566" s="25">
        <v>4409.3100000000004</v>
      </c>
      <c r="R566" s="25">
        <v>6154.47</v>
      </c>
      <c r="S566" s="23" t="s">
        <v>439</v>
      </c>
      <c r="W566" s="79"/>
    </row>
    <row r="567" spans="1:23" x14ac:dyDescent="0.25">
      <c r="A567" s="23" t="s">
        <v>4581</v>
      </c>
      <c r="B567" s="24">
        <v>45657</v>
      </c>
      <c r="C567" s="23" t="s">
        <v>29</v>
      </c>
      <c r="D567" s="23" t="s">
        <v>230</v>
      </c>
      <c r="E567" s="23" t="s">
        <v>230</v>
      </c>
      <c r="F567" s="23" t="s">
        <v>2423</v>
      </c>
      <c r="G567" s="23" t="s">
        <v>3523</v>
      </c>
      <c r="H567" s="23" t="s">
        <v>1599</v>
      </c>
      <c r="I567" s="23" t="s">
        <v>3488</v>
      </c>
      <c r="J567" s="23" t="s">
        <v>195</v>
      </c>
      <c r="K567" s="23" t="s">
        <v>67</v>
      </c>
      <c r="L567" s="25">
        <v>8</v>
      </c>
      <c r="M567" s="26">
        <v>178.5</v>
      </c>
      <c r="N567" s="72">
        <v>0.1</v>
      </c>
      <c r="O567" s="25">
        <v>1285.2</v>
      </c>
      <c r="P567" s="25">
        <v>718.64</v>
      </c>
      <c r="Q567" s="25">
        <v>566.55999999999995</v>
      </c>
      <c r="R567" s="25">
        <v>1110.96</v>
      </c>
      <c r="S567" s="23" t="s">
        <v>440</v>
      </c>
      <c r="W567" s="79"/>
    </row>
    <row r="568" spans="1:23" x14ac:dyDescent="0.25">
      <c r="A568" s="23" t="s">
        <v>4582</v>
      </c>
      <c r="B568" s="24">
        <v>45657</v>
      </c>
      <c r="C568" s="23" t="s">
        <v>20</v>
      </c>
      <c r="D568" s="23" t="s">
        <v>3521</v>
      </c>
      <c r="E568" s="23" t="s">
        <v>4241</v>
      </c>
      <c r="F568" s="23" t="s">
        <v>2424</v>
      </c>
      <c r="G568" s="23" t="s">
        <v>3516</v>
      </c>
      <c r="H568" s="23" t="s">
        <v>507</v>
      </c>
      <c r="I568" s="23" t="s">
        <v>3471</v>
      </c>
      <c r="J568" s="23" t="s">
        <v>70</v>
      </c>
      <c r="K568" s="23" t="s">
        <v>21</v>
      </c>
      <c r="L568" s="25">
        <v>12</v>
      </c>
      <c r="M568" s="26">
        <v>727.08</v>
      </c>
      <c r="N568" s="72">
        <v>0</v>
      </c>
      <c r="O568" s="25">
        <v>8724.9599999999991</v>
      </c>
      <c r="P568" s="25">
        <v>6123.35</v>
      </c>
      <c r="Q568" s="25">
        <v>2601.61</v>
      </c>
      <c r="R568" s="25">
        <v>9361.15</v>
      </c>
      <c r="S568" s="23" t="s">
        <v>442</v>
      </c>
      <c r="W568" s="79"/>
    </row>
    <row r="569" spans="1:23" x14ac:dyDescent="0.25">
      <c r="A569" s="23" t="s">
        <v>4583</v>
      </c>
      <c r="B569" s="24">
        <v>45658</v>
      </c>
      <c r="C569" s="23" t="s">
        <v>15</v>
      </c>
      <c r="D569" s="23" t="s">
        <v>3518</v>
      </c>
      <c r="E569" s="23" t="s">
        <v>4242</v>
      </c>
      <c r="F569" s="23" t="s">
        <v>2422</v>
      </c>
      <c r="G569" s="23" t="s">
        <v>3514</v>
      </c>
      <c r="H569" s="23" t="s">
        <v>516</v>
      </c>
      <c r="I569" s="23" t="s">
        <v>3473</v>
      </c>
      <c r="J569" s="23" t="s">
        <v>46</v>
      </c>
      <c r="K569" s="23" t="s">
        <v>492</v>
      </c>
      <c r="L569" s="25">
        <v>12</v>
      </c>
      <c r="M569" s="26">
        <v>124.18</v>
      </c>
      <c r="N569" s="72">
        <v>0.05</v>
      </c>
      <c r="O569" s="25">
        <v>1415.65</v>
      </c>
      <c r="P569" s="25">
        <v>828.75</v>
      </c>
      <c r="Q569" s="25">
        <v>586.9</v>
      </c>
      <c r="R569" s="25">
        <v>1389.63</v>
      </c>
      <c r="S569" s="23" t="s">
        <v>441</v>
      </c>
      <c r="W569" s="79"/>
    </row>
    <row r="570" spans="1:23" x14ac:dyDescent="0.25">
      <c r="A570" s="23" t="s">
        <v>4584</v>
      </c>
      <c r="B570" s="24">
        <v>45658</v>
      </c>
      <c r="C570" s="23" t="s">
        <v>50</v>
      </c>
      <c r="D570" s="23" t="s">
        <v>3525</v>
      </c>
      <c r="E570" s="23" t="s">
        <v>4258</v>
      </c>
      <c r="F570" s="23" t="s">
        <v>2424</v>
      </c>
      <c r="G570" s="23" t="s">
        <v>3512</v>
      </c>
      <c r="H570" s="23" t="s">
        <v>1598</v>
      </c>
      <c r="I570" s="23" t="s">
        <v>3484</v>
      </c>
      <c r="J570" s="23" t="s">
        <v>28</v>
      </c>
      <c r="K570" s="23" t="s">
        <v>87</v>
      </c>
      <c r="L570" s="25">
        <v>44</v>
      </c>
      <c r="M570" s="26">
        <v>196.81</v>
      </c>
      <c r="N570" s="72">
        <v>0.05</v>
      </c>
      <c r="O570" s="25">
        <v>8226.66</v>
      </c>
      <c r="P570" s="25">
        <v>1979.29</v>
      </c>
      <c r="Q570" s="25">
        <v>6247.37</v>
      </c>
      <c r="R570" s="25">
        <v>9347.39</v>
      </c>
      <c r="S570" s="23" t="s">
        <v>443</v>
      </c>
      <c r="W570" s="79"/>
    </row>
    <row r="571" spans="1:23" x14ac:dyDescent="0.25">
      <c r="A571" s="23" t="s">
        <v>4585</v>
      </c>
      <c r="B571" s="24">
        <v>45659</v>
      </c>
      <c r="C571" s="23" t="s">
        <v>20</v>
      </c>
      <c r="D571" s="23" t="s">
        <v>3521</v>
      </c>
      <c r="E571" s="23" t="s">
        <v>4237</v>
      </c>
      <c r="F571" s="23" t="s">
        <v>2423</v>
      </c>
      <c r="G571" s="23" t="s">
        <v>3516</v>
      </c>
      <c r="H571" s="23" t="s">
        <v>516</v>
      </c>
      <c r="I571" s="23" t="s">
        <v>3474</v>
      </c>
      <c r="J571" s="23" t="s">
        <v>19</v>
      </c>
      <c r="K571" s="23" t="s">
        <v>21</v>
      </c>
      <c r="L571" s="25">
        <v>27</v>
      </c>
      <c r="M571" s="26">
        <v>266.41000000000003</v>
      </c>
      <c r="N571" s="72">
        <v>0.15</v>
      </c>
      <c r="O571" s="25">
        <v>6114.11</v>
      </c>
      <c r="P571" s="25">
        <v>3845.67</v>
      </c>
      <c r="Q571" s="25">
        <v>2268.44</v>
      </c>
      <c r="R571" s="25">
        <v>6809.38</v>
      </c>
      <c r="S571" s="23" t="s">
        <v>439</v>
      </c>
      <c r="W571" s="79"/>
    </row>
    <row r="572" spans="1:23" x14ac:dyDescent="0.25">
      <c r="A572" s="23" t="s">
        <v>4586</v>
      </c>
      <c r="B572" s="24">
        <v>45660</v>
      </c>
      <c r="C572" s="23" t="s">
        <v>20</v>
      </c>
      <c r="D572" s="23" t="s">
        <v>3521</v>
      </c>
      <c r="E572" s="23" t="s">
        <v>4246</v>
      </c>
      <c r="F572" s="23" t="s">
        <v>2423</v>
      </c>
      <c r="G572" s="23" t="s">
        <v>3514</v>
      </c>
      <c r="H572" s="23" t="s">
        <v>1598</v>
      </c>
      <c r="I572" s="23" t="s">
        <v>3484</v>
      </c>
      <c r="J572" s="23" t="s">
        <v>28</v>
      </c>
      <c r="K572" s="23" t="s">
        <v>64</v>
      </c>
      <c r="L572" s="25">
        <v>3</v>
      </c>
      <c r="M572" s="26">
        <v>197.84</v>
      </c>
      <c r="N572" s="72">
        <v>0.05</v>
      </c>
      <c r="O572" s="25">
        <v>563.84</v>
      </c>
      <c r="P572" s="25">
        <v>146.24</v>
      </c>
      <c r="Q572" s="25">
        <v>417.6</v>
      </c>
      <c r="R572" s="25">
        <v>579.13</v>
      </c>
      <c r="S572" s="23" t="s">
        <v>438</v>
      </c>
      <c r="W572" s="79"/>
    </row>
    <row r="573" spans="1:23" x14ac:dyDescent="0.25">
      <c r="A573" s="23" t="s">
        <v>4587</v>
      </c>
      <c r="B573" s="24">
        <v>45660</v>
      </c>
      <c r="C573" s="23" t="s">
        <v>15</v>
      </c>
      <c r="D573" s="23" t="s">
        <v>3518</v>
      </c>
      <c r="E573" s="23" t="s">
        <v>4242</v>
      </c>
      <c r="F573" s="23" t="s">
        <v>2423</v>
      </c>
      <c r="G573" s="23" t="s">
        <v>3512</v>
      </c>
      <c r="H573" s="23" t="s">
        <v>1596</v>
      </c>
      <c r="I573" s="23" t="s">
        <v>3478</v>
      </c>
      <c r="J573" s="23" t="s">
        <v>14</v>
      </c>
      <c r="K573" s="23" t="s">
        <v>55</v>
      </c>
      <c r="L573" s="25">
        <v>35</v>
      </c>
      <c r="M573" s="26">
        <v>144.04</v>
      </c>
      <c r="N573" s="72">
        <v>0</v>
      </c>
      <c r="O573" s="25">
        <v>5041.3999999999996</v>
      </c>
      <c r="P573" s="25">
        <v>3047.16</v>
      </c>
      <c r="Q573" s="25">
        <v>1994.24</v>
      </c>
      <c r="R573" s="25">
        <v>5098.07</v>
      </c>
      <c r="S573" s="23" t="s">
        <v>438</v>
      </c>
      <c r="W573" s="79"/>
    </row>
    <row r="574" spans="1:23" x14ac:dyDescent="0.25">
      <c r="A574" s="23" t="s">
        <v>4588</v>
      </c>
      <c r="B574" s="24">
        <v>45662</v>
      </c>
      <c r="C574" s="23" t="s">
        <v>15</v>
      </c>
      <c r="D574" s="23" t="s">
        <v>3515</v>
      </c>
      <c r="E574" s="23" t="s">
        <v>249</v>
      </c>
      <c r="F574" s="23" t="s">
        <v>2425</v>
      </c>
      <c r="G574" s="23" t="s">
        <v>3512</v>
      </c>
      <c r="H574" s="23" t="s">
        <v>516</v>
      </c>
      <c r="I574" s="23" t="s">
        <v>3473</v>
      </c>
      <c r="J574" s="23" t="s">
        <v>33</v>
      </c>
      <c r="K574" s="23" t="s">
        <v>492</v>
      </c>
      <c r="L574" s="25">
        <v>19</v>
      </c>
      <c r="M574" s="26">
        <v>41.55</v>
      </c>
      <c r="N574" s="72">
        <v>0.05</v>
      </c>
      <c r="O574" s="25">
        <v>749.98</v>
      </c>
      <c r="P574" s="25">
        <v>423.01</v>
      </c>
      <c r="Q574" s="25">
        <v>326.97000000000003</v>
      </c>
      <c r="R574" s="25">
        <v>805.13</v>
      </c>
      <c r="S574" s="23" t="s">
        <v>438</v>
      </c>
      <c r="W574" s="79"/>
    </row>
    <row r="575" spans="1:23" x14ac:dyDescent="0.25">
      <c r="A575" s="23" t="s">
        <v>4589</v>
      </c>
      <c r="B575" s="24">
        <v>45663</v>
      </c>
      <c r="C575" s="23" t="s">
        <v>29</v>
      </c>
      <c r="D575" s="23" t="s">
        <v>3520</v>
      </c>
      <c r="E575" s="23" t="s">
        <v>4249</v>
      </c>
      <c r="F575" s="23" t="s">
        <v>2426</v>
      </c>
      <c r="G575" s="23" t="s">
        <v>3516</v>
      </c>
      <c r="H575" s="23" t="s">
        <v>523</v>
      </c>
      <c r="I575" s="23" t="s">
        <v>3477</v>
      </c>
      <c r="J575" s="23" t="s">
        <v>79</v>
      </c>
      <c r="K575" s="23" t="s">
        <v>34</v>
      </c>
      <c r="L575" s="25">
        <v>10</v>
      </c>
      <c r="M575" s="26">
        <v>158.06</v>
      </c>
      <c r="N575" s="72">
        <v>0.08</v>
      </c>
      <c r="O575" s="25">
        <v>1454.15</v>
      </c>
      <c r="P575" s="25">
        <v>887.15</v>
      </c>
      <c r="Q575" s="25">
        <v>567</v>
      </c>
      <c r="R575" s="25">
        <v>1459.08</v>
      </c>
      <c r="S575" s="23" t="s">
        <v>440</v>
      </c>
      <c r="W575" s="79"/>
    </row>
    <row r="576" spans="1:23" x14ac:dyDescent="0.25">
      <c r="A576" s="23" t="s">
        <v>4590</v>
      </c>
      <c r="B576" s="24">
        <v>45663</v>
      </c>
      <c r="C576" s="23" t="s">
        <v>40</v>
      </c>
      <c r="D576" s="23" t="s">
        <v>3527</v>
      </c>
      <c r="E576" s="23" t="s">
        <v>4263</v>
      </c>
      <c r="F576" s="23" t="s">
        <v>2424</v>
      </c>
      <c r="G576" s="23" t="s">
        <v>3516</v>
      </c>
      <c r="H576" s="23" t="s">
        <v>1597</v>
      </c>
      <c r="I576" s="23" t="s">
        <v>3481</v>
      </c>
      <c r="J576" s="23" t="s">
        <v>90</v>
      </c>
      <c r="K576" s="23" t="s">
        <v>41</v>
      </c>
      <c r="L576" s="25">
        <v>17</v>
      </c>
      <c r="M576" s="26">
        <v>89.96</v>
      </c>
      <c r="N576" s="72">
        <v>0</v>
      </c>
      <c r="O576" s="25">
        <v>1529.32</v>
      </c>
      <c r="P576" s="25">
        <v>898.22</v>
      </c>
      <c r="Q576" s="25">
        <v>631.1</v>
      </c>
      <c r="R576" s="25">
        <v>1525.39</v>
      </c>
      <c r="S576" s="23" t="s">
        <v>439</v>
      </c>
      <c r="W576" s="79"/>
    </row>
    <row r="577" spans="1:23" x14ac:dyDescent="0.25">
      <c r="A577" s="23" t="s">
        <v>4591</v>
      </c>
      <c r="B577" s="24">
        <v>45664</v>
      </c>
      <c r="C577" s="23" t="s">
        <v>29</v>
      </c>
      <c r="D577" s="23" t="s">
        <v>3520</v>
      </c>
      <c r="E577" s="23" t="s">
        <v>4243</v>
      </c>
      <c r="F577" s="23" t="s">
        <v>2422</v>
      </c>
      <c r="G577" s="23" t="s">
        <v>3516</v>
      </c>
      <c r="H577" s="23" t="s">
        <v>516</v>
      </c>
      <c r="I577" s="23" t="s">
        <v>3474</v>
      </c>
      <c r="J577" s="23" t="s">
        <v>19</v>
      </c>
      <c r="K577" s="23" t="s">
        <v>34</v>
      </c>
      <c r="L577" s="25">
        <v>13</v>
      </c>
      <c r="M577" s="26">
        <v>261.58</v>
      </c>
      <c r="N577" s="72">
        <v>0</v>
      </c>
      <c r="O577" s="25">
        <v>3400.54</v>
      </c>
      <c r="P577" s="25">
        <v>2098.86</v>
      </c>
      <c r="Q577" s="25">
        <v>1301.68</v>
      </c>
      <c r="R577" s="25">
        <v>3240.39</v>
      </c>
      <c r="S577" s="23" t="s">
        <v>440</v>
      </c>
      <c r="W577" s="79"/>
    </row>
    <row r="578" spans="1:23" x14ac:dyDescent="0.25">
      <c r="A578" s="23" t="s">
        <v>4592</v>
      </c>
      <c r="B578" s="24">
        <v>45665</v>
      </c>
      <c r="C578" s="23" t="s">
        <v>29</v>
      </c>
      <c r="D578" s="23" t="s">
        <v>230</v>
      </c>
      <c r="E578" s="23" t="s">
        <v>230</v>
      </c>
      <c r="F578" s="23" t="s">
        <v>2422</v>
      </c>
      <c r="G578" s="23" t="s">
        <v>3514</v>
      </c>
      <c r="H578" s="23" t="s">
        <v>1598</v>
      </c>
      <c r="I578" s="23" t="s">
        <v>3484</v>
      </c>
      <c r="J578" s="23" t="s">
        <v>28</v>
      </c>
      <c r="K578" s="23" t="s">
        <v>67</v>
      </c>
      <c r="L578" s="25">
        <v>13</v>
      </c>
      <c r="M578" s="26">
        <v>193.32</v>
      </c>
      <c r="N578" s="72">
        <v>0.2</v>
      </c>
      <c r="O578" s="25">
        <v>2010.53</v>
      </c>
      <c r="P578" s="25">
        <v>535.02</v>
      </c>
      <c r="Q578" s="25">
        <v>1475.51</v>
      </c>
      <c r="R578" s="25">
        <v>2447.5700000000002</v>
      </c>
      <c r="S578" s="23" t="s">
        <v>440</v>
      </c>
      <c r="W578" s="79"/>
    </row>
    <row r="579" spans="1:23" x14ac:dyDescent="0.25">
      <c r="A579" s="23" t="s">
        <v>4593</v>
      </c>
      <c r="B579" s="24">
        <v>45665</v>
      </c>
      <c r="C579" s="23" t="s">
        <v>29</v>
      </c>
      <c r="D579" s="23" t="s">
        <v>230</v>
      </c>
      <c r="E579" s="23" t="s">
        <v>230</v>
      </c>
      <c r="F579" s="23" t="s">
        <v>2424</v>
      </c>
      <c r="G579" s="23" t="s">
        <v>3514</v>
      </c>
      <c r="H579" s="23" t="s">
        <v>1598</v>
      </c>
      <c r="I579" s="23" t="s">
        <v>3485</v>
      </c>
      <c r="J579" s="23" t="s">
        <v>193</v>
      </c>
      <c r="K579" s="23" t="s">
        <v>34</v>
      </c>
      <c r="L579" s="25">
        <v>5</v>
      </c>
      <c r="M579" s="26">
        <v>145.77000000000001</v>
      </c>
      <c r="N579" s="72">
        <v>0.08</v>
      </c>
      <c r="O579" s="25">
        <v>670.54</v>
      </c>
      <c r="P579" s="25">
        <v>233.4</v>
      </c>
      <c r="Q579" s="25">
        <v>437.14</v>
      </c>
      <c r="R579" s="25">
        <v>554.53</v>
      </c>
      <c r="S579" s="23" t="s">
        <v>439</v>
      </c>
      <c r="W579" s="79"/>
    </row>
    <row r="580" spans="1:23" x14ac:dyDescent="0.25">
      <c r="A580" s="23" t="s">
        <v>4594</v>
      </c>
      <c r="B580" s="24">
        <v>45666</v>
      </c>
      <c r="C580" s="23" t="s">
        <v>50</v>
      </c>
      <c r="D580" s="23" t="s">
        <v>3522</v>
      </c>
      <c r="E580" s="23" t="s">
        <v>4257</v>
      </c>
      <c r="F580" s="23" t="s">
        <v>2422</v>
      </c>
      <c r="G580" s="23" t="s">
        <v>3516</v>
      </c>
      <c r="H580" s="23" t="s">
        <v>1597</v>
      </c>
      <c r="I580" s="23" t="s">
        <v>3481</v>
      </c>
      <c r="J580" s="23" t="s">
        <v>90</v>
      </c>
      <c r="K580" s="23" t="s">
        <v>87</v>
      </c>
      <c r="L580" s="25">
        <v>33</v>
      </c>
      <c r="M580" s="26">
        <v>86.13</v>
      </c>
      <c r="N580" s="72">
        <v>0.05</v>
      </c>
      <c r="O580" s="25">
        <v>2700.18</v>
      </c>
      <c r="P580" s="25">
        <v>1510.63</v>
      </c>
      <c r="Q580" s="25">
        <v>1189.55</v>
      </c>
      <c r="R580" s="25">
        <v>2543.6999999999998</v>
      </c>
      <c r="S580" s="23" t="s">
        <v>440</v>
      </c>
      <c r="W580" s="79"/>
    </row>
    <row r="581" spans="1:23" x14ac:dyDescent="0.25">
      <c r="A581" s="23" t="s">
        <v>4595</v>
      </c>
      <c r="B581" s="24">
        <v>45666</v>
      </c>
      <c r="C581" s="23" t="s">
        <v>20</v>
      </c>
      <c r="D581" s="23" t="s">
        <v>3513</v>
      </c>
      <c r="E581" s="23" t="s">
        <v>4236</v>
      </c>
      <c r="F581" s="23" t="s">
        <v>2422</v>
      </c>
      <c r="G581" s="23" t="s">
        <v>3514</v>
      </c>
      <c r="H581" s="23" t="s">
        <v>523</v>
      </c>
      <c r="I581" s="23" t="s">
        <v>3476</v>
      </c>
      <c r="J581" s="23" t="s">
        <v>94</v>
      </c>
      <c r="K581" s="23" t="s">
        <v>491</v>
      </c>
      <c r="L581" s="25">
        <v>4</v>
      </c>
      <c r="M581" s="26">
        <v>205.9</v>
      </c>
      <c r="N581" s="72">
        <v>0.05</v>
      </c>
      <c r="O581" s="25">
        <v>782.42</v>
      </c>
      <c r="P581" s="25">
        <v>454.79</v>
      </c>
      <c r="Q581" s="25">
        <v>327.63</v>
      </c>
      <c r="R581" s="25">
        <v>699.51</v>
      </c>
      <c r="S581" s="23" t="s">
        <v>439</v>
      </c>
      <c r="W581" s="79"/>
    </row>
    <row r="582" spans="1:23" x14ac:dyDescent="0.25">
      <c r="A582" s="23" t="s">
        <v>4596</v>
      </c>
      <c r="B582" s="24">
        <v>45667</v>
      </c>
      <c r="C582" s="23" t="s">
        <v>15</v>
      </c>
      <c r="D582" s="23" t="s">
        <v>3524</v>
      </c>
      <c r="E582" s="23" t="s">
        <v>226</v>
      </c>
      <c r="F582" s="23" t="s">
        <v>2422</v>
      </c>
      <c r="G582" s="23" t="s">
        <v>3514</v>
      </c>
      <c r="H582" s="23" t="s">
        <v>1598</v>
      </c>
      <c r="I582" s="23" t="s">
        <v>3485</v>
      </c>
      <c r="J582" s="23" t="s">
        <v>193</v>
      </c>
      <c r="K582" s="23" t="s">
        <v>16</v>
      </c>
      <c r="L582" s="25">
        <v>9</v>
      </c>
      <c r="M582" s="26">
        <v>144.65</v>
      </c>
      <c r="N582" s="72">
        <v>0</v>
      </c>
      <c r="O582" s="25">
        <v>1301.8499999999999</v>
      </c>
      <c r="P582" s="25">
        <v>353.74</v>
      </c>
      <c r="Q582" s="25">
        <v>948.11</v>
      </c>
      <c r="R582" s="25">
        <v>1392.27</v>
      </c>
      <c r="S582" s="23" t="s">
        <v>439</v>
      </c>
      <c r="W582" s="79"/>
    </row>
    <row r="583" spans="1:23" x14ac:dyDescent="0.25">
      <c r="A583" s="23" t="s">
        <v>4597</v>
      </c>
      <c r="B583" s="24">
        <v>45668</v>
      </c>
      <c r="C583" s="23" t="s">
        <v>20</v>
      </c>
      <c r="D583" s="23" t="s">
        <v>3513</v>
      </c>
      <c r="E583" s="23" t="s">
        <v>242</v>
      </c>
      <c r="F583" s="23" t="s">
        <v>2425</v>
      </c>
      <c r="G583" s="23" t="s">
        <v>3523</v>
      </c>
      <c r="H583" s="23" t="s">
        <v>1596</v>
      </c>
      <c r="I583" s="23" t="s">
        <v>3479</v>
      </c>
      <c r="J583" s="23" t="s">
        <v>24</v>
      </c>
      <c r="K583" s="23" t="s">
        <v>21</v>
      </c>
      <c r="L583" s="25">
        <v>14</v>
      </c>
      <c r="M583" s="26">
        <v>135.94999999999999</v>
      </c>
      <c r="N583" s="72">
        <v>0.2</v>
      </c>
      <c r="O583" s="25">
        <v>1522.64</v>
      </c>
      <c r="P583" s="25">
        <v>1109.7</v>
      </c>
      <c r="Q583" s="25">
        <v>412.94</v>
      </c>
      <c r="R583" s="25">
        <v>1572.8</v>
      </c>
      <c r="S583" s="23" t="s">
        <v>439</v>
      </c>
      <c r="W583" s="79"/>
    </row>
    <row r="584" spans="1:23" x14ac:dyDescent="0.25">
      <c r="A584" s="23" t="s">
        <v>4598</v>
      </c>
      <c r="B584" s="24">
        <v>45670</v>
      </c>
      <c r="C584" s="23" t="s">
        <v>20</v>
      </c>
      <c r="D584" s="23" t="s">
        <v>3513</v>
      </c>
      <c r="E584" s="23" t="s">
        <v>242</v>
      </c>
      <c r="F584" s="23" t="s">
        <v>2422</v>
      </c>
      <c r="G584" s="23" t="s">
        <v>3516</v>
      </c>
      <c r="H584" s="23" t="s">
        <v>1599</v>
      </c>
      <c r="I584" s="23" t="s">
        <v>3486</v>
      </c>
      <c r="J584" s="23" t="s">
        <v>190</v>
      </c>
      <c r="K584" s="23" t="s">
        <v>64</v>
      </c>
      <c r="L584" s="25">
        <v>19</v>
      </c>
      <c r="M584" s="26">
        <v>692.76</v>
      </c>
      <c r="N584" s="72">
        <v>0.2</v>
      </c>
      <c r="O584" s="25">
        <v>10529.95</v>
      </c>
      <c r="P584" s="25">
        <v>6424.85</v>
      </c>
      <c r="Q584" s="25">
        <v>4105.1000000000004</v>
      </c>
      <c r="R584" s="25">
        <v>12365.63</v>
      </c>
      <c r="S584" s="23" t="s">
        <v>439</v>
      </c>
      <c r="W584" s="79"/>
    </row>
    <row r="585" spans="1:23" x14ac:dyDescent="0.25">
      <c r="A585" s="23" t="s">
        <v>4599</v>
      </c>
      <c r="B585" s="24">
        <v>45672</v>
      </c>
      <c r="C585" s="23" t="s">
        <v>29</v>
      </c>
      <c r="D585" s="23" t="s">
        <v>230</v>
      </c>
      <c r="E585" s="23" t="s">
        <v>230</v>
      </c>
      <c r="F585" s="23" t="s">
        <v>2426</v>
      </c>
      <c r="G585" s="23" t="s">
        <v>3514</v>
      </c>
      <c r="H585" s="23" t="s">
        <v>1599</v>
      </c>
      <c r="I585" s="23" t="s">
        <v>3488</v>
      </c>
      <c r="J585" s="23" t="s">
        <v>195</v>
      </c>
      <c r="K585" s="23" t="s">
        <v>34</v>
      </c>
      <c r="L585" s="25">
        <v>6</v>
      </c>
      <c r="M585" s="26">
        <v>179.24</v>
      </c>
      <c r="N585" s="72">
        <v>0.15</v>
      </c>
      <c r="O585" s="25">
        <v>914.12</v>
      </c>
      <c r="P585" s="25">
        <v>466.23</v>
      </c>
      <c r="Q585" s="25">
        <v>447.89</v>
      </c>
      <c r="R585" s="25">
        <v>831.44</v>
      </c>
      <c r="S585" s="23" t="s">
        <v>439</v>
      </c>
      <c r="W585" s="79"/>
    </row>
    <row r="586" spans="1:23" x14ac:dyDescent="0.25">
      <c r="A586" s="23" t="s">
        <v>4600</v>
      </c>
      <c r="B586" s="24">
        <v>45673</v>
      </c>
      <c r="C586" s="23" t="s">
        <v>15</v>
      </c>
      <c r="D586" s="23" t="s">
        <v>3524</v>
      </c>
      <c r="E586" s="23" t="s">
        <v>4260</v>
      </c>
      <c r="F586" s="23" t="s">
        <v>2423</v>
      </c>
      <c r="G586" s="23" t="s">
        <v>3514</v>
      </c>
      <c r="H586" s="23" t="s">
        <v>523</v>
      </c>
      <c r="I586" s="23" t="s">
        <v>3475</v>
      </c>
      <c r="J586" s="23" t="s">
        <v>76</v>
      </c>
      <c r="K586" s="23" t="s">
        <v>492</v>
      </c>
      <c r="L586" s="25">
        <v>9</v>
      </c>
      <c r="M586" s="26">
        <v>380</v>
      </c>
      <c r="N586" s="72">
        <v>0</v>
      </c>
      <c r="O586" s="25">
        <v>3420</v>
      </c>
      <c r="P586" s="25">
        <v>2285.31</v>
      </c>
      <c r="Q586" s="25">
        <v>1134.69</v>
      </c>
      <c r="R586" s="25">
        <v>3915.96</v>
      </c>
      <c r="S586" s="23" t="s">
        <v>439</v>
      </c>
      <c r="W586" s="79"/>
    </row>
    <row r="587" spans="1:23" x14ac:dyDescent="0.25">
      <c r="A587" s="23" t="s">
        <v>4601</v>
      </c>
      <c r="B587" s="24">
        <v>45673</v>
      </c>
      <c r="C587" s="23" t="s">
        <v>15</v>
      </c>
      <c r="D587" s="23" t="s">
        <v>3518</v>
      </c>
      <c r="E587" s="23" t="s">
        <v>4264</v>
      </c>
      <c r="F587" s="23" t="s">
        <v>2424</v>
      </c>
      <c r="G587" s="23" t="s">
        <v>3516</v>
      </c>
      <c r="H587" s="23" t="s">
        <v>1599</v>
      </c>
      <c r="I587" s="23" t="s">
        <v>3487</v>
      </c>
      <c r="J587" s="23" t="s">
        <v>66</v>
      </c>
      <c r="K587" s="23" t="s">
        <v>25</v>
      </c>
      <c r="L587" s="25">
        <v>8</v>
      </c>
      <c r="M587" s="26">
        <v>529.58000000000004</v>
      </c>
      <c r="N587" s="72">
        <v>0.08</v>
      </c>
      <c r="O587" s="25">
        <v>3897.71</v>
      </c>
      <c r="P587" s="25">
        <v>2251.9299999999998</v>
      </c>
      <c r="Q587" s="25">
        <v>1645.78</v>
      </c>
      <c r="R587" s="25">
        <v>3658.13</v>
      </c>
      <c r="S587" s="23" t="s">
        <v>439</v>
      </c>
      <c r="W587" s="79"/>
    </row>
    <row r="588" spans="1:23" x14ac:dyDescent="0.25">
      <c r="A588" s="23" t="s">
        <v>4602</v>
      </c>
      <c r="B588" s="24">
        <v>45673</v>
      </c>
      <c r="C588" s="23" t="s">
        <v>15</v>
      </c>
      <c r="D588" s="23" t="s">
        <v>3515</v>
      </c>
      <c r="E588" s="23" t="s">
        <v>4244</v>
      </c>
      <c r="F588" s="23" t="s">
        <v>2426</v>
      </c>
      <c r="G588" s="23" t="s">
        <v>3526</v>
      </c>
      <c r="H588" s="23" t="s">
        <v>523</v>
      </c>
      <c r="I588" s="23" t="s">
        <v>3476</v>
      </c>
      <c r="J588" s="23" t="s">
        <v>94</v>
      </c>
      <c r="K588" s="23" t="s">
        <v>55</v>
      </c>
      <c r="L588" s="25">
        <v>3</v>
      </c>
      <c r="M588" s="26">
        <v>213.51</v>
      </c>
      <c r="N588" s="72">
        <v>0.08</v>
      </c>
      <c r="O588" s="25">
        <v>589.29</v>
      </c>
      <c r="P588" s="25">
        <v>327.52</v>
      </c>
      <c r="Q588" s="25">
        <v>261.77</v>
      </c>
      <c r="R588" s="25">
        <v>654.34</v>
      </c>
      <c r="S588" s="23" t="s">
        <v>439</v>
      </c>
      <c r="W588" s="79"/>
    </row>
    <row r="589" spans="1:23" x14ac:dyDescent="0.25">
      <c r="A589" s="23" t="s">
        <v>4603</v>
      </c>
      <c r="B589" s="24">
        <v>45674</v>
      </c>
      <c r="C589" s="23" t="s">
        <v>15</v>
      </c>
      <c r="D589" s="23" t="s">
        <v>3517</v>
      </c>
      <c r="E589" s="23" t="s">
        <v>4250</v>
      </c>
      <c r="F589" s="23" t="s">
        <v>2423</v>
      </c>
      <c r="G589" s="23" t="s">
        <v>3514</v>
      </c>
      <c r="H589" s="23" t="s">
        <v>1596</v>
      </c>
      <c r="I589" s="23" t="s">
        <v>3479</v>
      </c>
      <c r="J589" s="23" t="s">
        <v>24</v>
      </c>
      <c r="K589" s="23" t="s">
        <v>25</v>
      </c>
      <c r="L589" s="25">
        <v>8</v>
      </c>
      <c r="M589" s="26">
        <v>131.36000000000001</v>
      </c>
      <c r="N589" s="72">
        <v>0.15</v>
      </c>
      <c r="O589" s="25">
        <v>893.25</v>
      </c>
      <c r="P589" s="25">
        <v>640.28</v>
      </c>
      <c r="Q589" s="25">
        <v>252.97</v>
      </c>
      <c r="R589" s="25">
        <v>829.67</v>
      </c>
      <c r="S589" s="23" t="s">
        <v>439</v>
      </c>
      <c r="W589" s="79"/>
    </row>
    <row r="590" spans="1:23" x14ac:dyDescent="0.25">
      <c r="A590" s="23" t="s">
        <v>4604</v>
      </c>
      <c r="B590" s="24">
        <v>45674</v>
      </c>
      <c r="C590" s="23" t="s">
        <v>15</v>
      </c>
      <c r="D590" s="23" t="s">
        <v>3524</v>
      </c>
      <c r="E590" s="23" t="s">
        <v>226</v>
      </c>
      <c r="F590" s="23" t="s">
        <v>2423</v>
      </c>
      <c r="G590" s="23" t="s">
        <v>3514</v>
      </c>
      <c r="H590" s="23" t="s">
        <v>507</v>
      </c>
      <c r="I590" s="23" t="s">
        <v>3470</v>
      </c>
      <c r="J590" s="23" t="s">
        <v>194</v>
      </c>
      <c r="K590" s="23" t="s">
        <v>16</v>
      </c>
      <c r="L590" s="25">
        <v>3</v>
      </c>
      <c r="M590" s="26">
        <v>2226.1799999999998</v>
      </c>
      <c r="N590" s="72">
        <v>0</v>
      </c>
      <c r="O590" s="25">
        <v>6678.54</v>
      </c>
      <c r="P590" s="25">
        <v>5003.57</v>
      </c>
      <c r="Q590" s="25">
        <v>1674.97</v>
      </c>
      <c r="R590" s="25">
        <v>6365.14</v>
      </c>
      <c r="S590" s="23" t="s">
        <v>439</v>
      </c>
      <c r="W590" s="79"/>
    </row>
    <row r="591" spans="1:23" x14ac:dyDescent="0.25">
      <c r="A591" s="23" t="s">
        <v>4605</v>
      </c>
      <c r="B591" s="24">
        <v>45675</v>
      </c>
      <c r="C591" s="23" t="s">
        <v>20</v>
      </c>
      <c r="D591" s="23" t="s">
        <v>3513</v>
      </c>
      <c r="E591" s="23" t="s">
        <v>242</v>
      </c>
      <c r="F591" s="23" t="s">
        <v>2423</v>
      </c>
      <c r="G591" s="23" t="s">
        <v>3512</v>
      </c>
      <c r="H591" s="23" t="s">
        <v>507</v>
      </c>
      <c r="I591" s="23" t="s">
        <v>3471</v>
      </c>
      <c r="J591" s="23" t="s">
        <v>70</v>
      </c>
      <c r="K591" s="23" t="s">
        <v>491</v>
      </c>
      <c r="L591" s="25">
        <v>18</v>
      </c>
      <c r="M591" s="26">
        <v>730</v>
      </c>
      <c r="N591" s="72">
        <v>0.05</v>
      </c>
      <c r="O591" s="25">
        <v>12483</v>
      </c>
      <c r="P591" s="25">
        <v>8371.39</v>
      </c>
      <c r="Q591" s="25">
        <v>4111.6099999999997</v>
      </c>
      <c r="R591" s="25">
        <v>15202.47</v>
      </c>
      <c r="S591" s="23" t="s">
        <v>438</v>
      </c>
      <c r="W591" s="79"/>
    </row>
    <row r="592" spans="1:23" x14ac:dyDescent="0.25">
      <c r="A592" s="23" t="s">
        <v>4606</v>
      </c>
      <c r="B592" s="24">
        <v>45676</v>
      </c>
      <c r="C592" s="23" t="s">
        <v>50</v>
      </c>
      <c r="D592" s="23" t="s">
        <v>3525</v>
      </c>
      <c r="E592" s="23" t="s">
        <v>4255</v>
      </c>
      <c r="F592" s="23" t="s">
        <v>2426</v>
      </c>
      <c r="G592" s="23" t="s">
        <v>3512</v>
      </c>
      <c r="H592" s="23" t="s">
        <v>507</v>
      </c>
      <c r="I592" s="23" t="s">
        <v>3470</v>
      </c>
      <c r="J592" s="23" t="s">
        <v>194</v>
      </c>
      <c r="K592" s="23" t="s">
        <v>51</v>
      </c>
      <c r="L592" s="25">
        <v>3</v>
      </c>
      <c r="M592" s="26">
        <v>2117.89</v>
      </c>
      <c r="N592" s="72">
        <v>0</v>
      </c>
      <c r="O592" s="25">
        <v>6353.67</v>
      </c>
      <c r="P592" s="25">
        <v>4834.42</v>
      </c>
      <c r="Q592" s="25">
        <v>1519.25</v>
      </c>
      <c r="R592" s="25">
        <v>6223.75</v>
      </c>
      <c r="S592" s="23" t="s">
        <v>439</v>
      </c>
      <c r="W592" s="79"/>
    </row>
    <row r="593" spans="1:23" x14ac:dyDescent="0.25">
      <c r="A593" s="23" t="s">
        <v>4607</v>
      </c>
      <c r="B593" s="24">
        <v>45677</v>
      </c>
      <c r="C593" s="23" t="s">
        <v>15</v>
      </c>
      <c r="D593" s="23" t="s">
        <v>3524</v>
      </c>
      <c r="E593" s="23" t="s">
        <v>226</v>
      </c>
      <c r="F593" s="23" t="s">
        <v>2426</v>
      </c>
      <c r="G593" s="23" t="s">
        <v>3512</v>
      </c>
      <c r="H593" s="23" t="s">
        <v>1598</v>
      </c>
      <c r="I593" s="23" t="s">
        <v>3484</v>
      </c>
      <c r="J593" s="23" t="s">
        <v>28</v>
      </c>
      <c r="K593" s="23" t="s">
        <v>55</v>
      </c>
      <c r="L593" s="25">
        <v>23</v>
      </c>
      <c r="M593" s="26">
        <v>190.51</v>
      </c>
      <c r="N593" s="72">
        <v>0.1</v>
      </c>
      <c r="O593" s="25">
        <v>3943.56</v>
      </c>
      <c r="P593" s="25">
        <v>826.63</v>
      </c>
      <c r="Q593" s="25">
        <v>3116.93</v>
      </c>
      <c r="R593" s="25">
        <v>4030.95</v>
      </c>
      <c r="S593" s="23" t="s">
        <v>439</v>
      </c>
      <c r="W593" s="79"/>
    </row>
    <row r="594" spans="1:23" x14ac:dyDescent="0.25">
      <c r="A594" s="23" t="s">
        <v>4608</v>
      </c>
      <c r="B594" s="24">
        <v>45678</v>
      </c>
      <c r="C594" s="23" t="s">
        <v>20</v>
      </c>
      <c r="D594" s="23" t="s">
        <v>3513</v>
      </c>
      <c r="E594" s="23" t="s">
        <v>4235</v>
      </c>
      <c r="F594" s="23" t="s">
        <v>2422</v>
      </c>
      <c r="G594" s="23" t="s">
        <v>3512</v>
      </c>
      <c r="H594" s="23" t="s">
        <v>1598</v>
      </c>
      <c r="I594" s="23" t="s">
        <v>3484</v>
      </c>
      <c r="J594" s="23" t="s">
        <v>28</v>
      </c>
      <c r="K594" s="23" t="s">
        <v>491</v>
      </c>
      <c r="L594" s="25">
        <v>15</v>
      </c>
      <c r="M594" s="26">
        <v>189.7</v>
      </c>
      <c r="N594" s="72">
        <v>0.2</v>
      </c>
      <c r="O594" s="25">
        <v>2276.4</v>
      </c>
      <c r="P594" s="25">
        <v>632.4</v>
      </c>
      <c r="Q594" s="25">
        <v>1644</v>
      </c>
      <c r="R594" s="25">
        <v>2382.1799999999998</v>
      </c>
      <c r="S594" s="23" t="s">
        <v>441</v>
      </c>
      <c r="W594" s="79"/>
    </row>
    <row r="595" spans="1:23" x14ac:dyDescent="0.25">
      <c r="A595" s="23" t="s">
        <v>4609</v>
      </c>
      <c r="B595" s="24">
        <v>45679</v>
      </c>
      <c r="C595" s="23" t="s">
        <v>15</v>
      </c>
      <c r="D595" s="23" t="s">
        <v>3517</v>
      </c>
      <c r="E595" s="23" t="s">
        <v>4262</v>
      </c>
      <c r="F595" s="23" t="s">
        <v>2425</v>
      </c>
      <c r="G595" s="23" t="s">
        <v>3512</v>
      </c>
      <c r="H595" s="23" t="s">
        <v>1597</v>
      </c>
      <c r="I595" s="23" t="s">
        <v>3482</v>
      </c>
      <c r="J595" s="23" t="s">
        <v>63</v>
      </c>
      <c r="K595" s="23" t="s">
        <v>16</v>
      </c>
      <c r="L595" s="25">
        <v>20</v>
      </c>
      <c r="M595" s="26">
        <v>491.03</v>
      </c>
      <c r="N595" s="72">
        <v>0.2</v>
      </c>
      <c r="O595" s="25">
        <v>7856.48</v>
      </c>
      <c r="P595" s="25">
        <v>5738.64</v>
      </c>
      <c r="Q595" s="25">
        <v>2117.84</v>
      </c>
      <c r="R595" s="25">
        <v>8545.4500000000007</v>
      </c>
      <c r="S595" s="23" t="s">
        <v>439</v>
      </c>
      <c r="W595" s="79"/>
    </row>
    <row r="596" spans="1:23" x14ac:dyDescent="0.25">
      <c r="A596" s="23" t="s">
        <v>4610</v>
      </c>
      <c r="B596" s="24">
        <v>45681</v>
      </c>
      <c r="C596" s="23" t="s">
        <v>29</v>
      </c>
      <c r="D596" s="23" t="s">
        <v>3519</v>
      </c>
      <c r="E596" s="23" t="s">
        <v>246</v>
      </c>
      <c r="F596" s="23" t="s">
        <v>2426</v>
      </c>
      <c r="G596" s="23" t="s">
        <v>3514</v>
      </c>
      <c r="H596" s="23" t="s">
        <v>523</v>
      </c>
      <c r="I596" s="23" t="s">
        <v>3477</v>
      </c>
      <c r="J596" s="23" t="s">
        <v>79</v>
      </c>
      <c r="K596" s="23" t="s">
        <v>67</v>
      </c>
      <c r="L596" s="25">
        <v>6</v>
      </c>
      <c r="M596" s="26">
        <v>154.88999999999999</v>
      </c>
      <c r="N596" s="72">
        <v>0</v>
      </c>
      <c r="O596" s="25">
        <v>929.34</v>
      </c>
      <c r="P596" s="25">
        <v>512.27</v>
      </c>
      <c r="Q596" s="25">
        <v>417.07</v>
      </c>
      <c r="R596" s="25">
        <v>1076.03</v>
      </c>
      <c r="S596" s="23" t="s">
        <v>439</v>
      </c>
      <c r="W596" s="79"/>
    </row>
    <row r="597" spans="1:23" x14ac:dyDescent="0.25">
      <c r="A597" s="23" t="s">
        <v>4611</v>
      </c>
      <c r="B597" s="24">
        <v>45681</v>
      </c>
      <c r="C597" s="23" t="s">
        <v>29</v>
      </c>
      <c r="D597" s="23" t="s">
        <v>3519</v>
      </c>
      <c r="E597" s="23" t="s">
        <v>4247</v>
      </c>
      <c r="F597" s="23" t="s">
        <v>2425</v>
      </c>
      <c r="G597" s="23" t="s">
        <v>3523</v>
      </c>
      <c r="H597" s="23" t="s">
        <v>512</v>
      </c>
      <c r="I597" s="23" t="s">
        <v>3472</v>
      </c>
      <c r="J597" s="23" t="s">
        <v>188</v>
      </c>
      <c r="K597" s="23" t="s">
        <v>34</v>
      </c>
      <c r="L597" s="25">
        <v>9</v>
      </c>
      <c r="M597" s="26">
        <v>323.77</v>
      </c>
      <c r="N597" s="72">
        <v>0.15</v>
      </c>
      <c r="O597" s="25">
        <v>2476.84</v>
      </c>
      <c r="P597" s="25">
        <v>1662.4</v>
      </c>
      <c r="Q597" s="25">
        <v>814.44</v>
      </c>
      <c r="R597" s="25">
        <v>2962.31</v>
      </c>
      <c r="S597" s="23" t="s">
        <v>443</v>
      </c>
      <c r="W597" s="79"/>
    </row>
    <row r="598" spans="1:23" x14ac:dyDescent="0.25">
      <c r="A598" s="23" t="s">
        <v>4612</v>
      </c>
      <c r="B598" s="24">
        <v>45682</v>
      </c>
      <c r="C598" s="23" t="s">
        <v>20</v>
      </c>
      <c r="D598" s="23" t="s">
        <v>3513</v>
      </c>
      <c r="E598" s="23" t="s">
        <v>4236</v>
      </c>
      <c r="F598" s="23" t="s">
        <v>2422</v>
      </c>
      <c r="G598" s="23" t="s">
        <v>3514</v>
      </c>
      <c r="H598" s="23" t="s">
        <v>1596</v>
      </c>
      <c r="I598" s="23" t="s">
        <v>3478</v>
      </c>
      <c r="J598" s="23" t="s">
        <v>14</v>
      </c>
      <c r="K598" s="23" t="s">
        <v>491</v>
      </c>
      <c r="L598" s="25">
        <v>2</v>
      </c>
      <c r="M598" s="26">
        <v>145.53</v>
      </c>
      <c r="N598" s="72">
        <v>0</v>
      </c>
      <c r="O598" s="25">
        <v>291.06</v>
      </c>
      <c r="P598" s="25">
        <v>186.31</v>
      </c>
      <c r="Q598" s="25">
        <v>104.75</v>
      </c>
      <c r="R598" s="25">
        <v>345.74</v>
      </c>
      <c r="S598" s="23" t="s">
        <v>439</v>
      </c>
      <c r="W598" s="79"/>
    </row>
    <row r="599" spans="1:23" x14ac:dyDescent="0.25">
      <c r="A599" s="23" t="s">
        <v>4613</v>
      </c>
      <c r="B599" s="24">
        <v>45683</v>
      </c>
      <c r="C599" s="23" t="s">
        <v>20</v>
      </c>
      <c r="D599" s="23" t="s">
        <v>3521</v>
      </c>
      <c r="E599" s="23" t="s">
        <v>4237</v>
      </c>
      <c r="F599" s="23" t="s">
        <v>2425</v>
      </c>
      <c r="G599" s="23" t="s">
        <v>3514</v>
      </c>
      <c r="H599" s="23" t="s">
        <v>512</v>
      </c>
      <c r="I599" s="23" t="s">
        <v>3472</v>
      </c>
      <c r="J599" s="23" t="s">
        <v>188</v>
      </c>
      <c r="K599" s="23" t="s">
        <v>21</v>
      </c>
      <c r="L599" s="25">
        <v>7</v>
      </c>
      <c r="M599" s="26">
        <v>312.8</v>
      </c>
      <c r="N599" s="72">
        <v>0.05</v>
      </c>
      <c r="O599" s="25">
        <v>2080.12</v>
      </c>
      <c r="P599" s="25">
        <v>1332.5</v>
      </c>
      <c r="Q599" s="25">
        <v>747.62</v>
      </c>
      <c r="R599" s="25">
        <v>2435.52</v>
      </c>
      <c r="S599" s="23" t="s">
        <v>438</v>
      </c>
      <c r="W599" s="79"/>
    </row>
    <row r="600" spans="1:23" x14ac:dyDescent="0.25">
      <c r="A600" s="23" t="s">
        <v>4614</v>
      </c>
      <c r="B600" s="24">
        <v>45683</v>
      </c>
      <c r="C600" s="23" t="s">
        <v>20</v>
      </c>
      <c r="D600" s="23" t="s">
        <v>3513</v>
      </c>
      <c r="E600" s="23" t="s">
        <v>4239</v>
      </c>
      <c r="F600" s="23" t="s">
        <v>2423</v>
      </c>
      <c r="G600" s="23" t="s">
        <v>3514</v>
      </c>
      <c r="H600" s="23" t="s">
        <v>516</v>
      </c>
      <c r="I600" s="23" t="s">
        <v>3473</v>
      </c>
      <c r="J600" s="23" t="s">
        <v>46</v>
      </c>
      <c r="K600" s="23" t="s">
        <v>64</v>
      </c>
      <c r="L600" s="25">
        <v>18</v>
      </c>
      <c r="M600" s="26">
        <v>130.16999999999999</v>
      </c>
      <c r="N600" s="72">
        <v>0.15</v>
      </c>
      <c r="O600" s="25">
        <v>1991.6</v>
      </c>
      <c r="P600" s="25">
        <v>1139.81</v>
      </c>
      <c r="Q600" s="25">
        <v>851.79</v>
      </c>
      <c r="R600" s="25">
        <v>2245.14</v>
      </c>
      <c r="S600" s="23" t="s">
        <v>439</v>
      </c>
      <c r="W600" s="79"/>
    </row>
    <row r="601" spans="1:23" x14ac:dyDescent="0.25">
      <c r="A601" s="23" t="s">
        <v>4615</v>
      </c>
      <c r="B601" s="24">
        <v>45684</v>
      </c>
      <c r="C601" s="23" t="s">
        <v>15</v>
      </c>
      <c r="D601" s="23" t="s">
        <v>3524</v>
      </c>
      <c r="E601" s="23" t="s">
        <v>4260</v>
      </c>
      <c r="F601" s="23" t="s">
        <v>2424</v>
      </c>
      <c r="G601" s="23" t="s">
        <v>3526</v>
      </c>
      <c r="H601" s="23" t="s">
        <v>1599</v>
      </c>
      <c r="I601" s="23" t="s">
        <v>3488</v>
      </c>
      <c r="J601" s="23" t="s">
        <v>195</v>
      </c>
      <c r="K601" s="23" t="s">
        <v>16</v>
      </c>
      <c r="L601" s="25">
        <v>13</v>
      </c>
      <c r="M601" s="26">
        <v>180.85</v>
      </c>
      <c r="N601" s="72">
        <v>0.08</v>
      </c>
      <c r="O601" s="25">
        <v>2162.9699999999998</v>
      </c>
      <c r="P601" s="25">
        <v>1244.82</v>
      </c>
      <c r="Q601" s="25">
        <v>918.15</v>
      </c>
      <c r="R601" s="25">
        <v>2622.58</v>
      </c>
      <c r="S601" s="23" t="s">
        <v>442</v>
      </c>
      <c r="W601" s="79"/>
    </row>
    <row r="602" spans="1:23" x14ac:dyDescent="0.25">
      <c r="A602" s="23" t="s">
        <v>4616</v>
      </c>
      <c r="B602" s="24">
        <v>45684</v>
      </c>
      <c r="C602" s="23" t="s">
        <v>40</v>
      </c>
      <c r="D602" s="23" t="s">
        <v>3527</v>
      </c>
      <c r="E602" s="23" t="s">
        <v>4263</v>
      </c>
      <c r="F602" s="23" t="s">
        <v>2422</v>
      </c>
      <c r="G602" s="23" t="s">
        <v>3514</v>
      </c>
      <c r="H602" s="23" t="s">
        <v>516</v>
      </c>
      <c r="I602" s="23" t="s">
        <v>3474</v>
      </c>
      <c r="J602" s="23" t="s">
        <v>54</v>
      </c>
      <c r="K602" s="23" t="s">
        <v>41</v>
      </c>
      <c r="L602" s="25">
        <v>10</v>
      </c>
      <c r="M602" s="26">
        <v>85.86</v>
      </c>
      <c r="N602" s="72">
        <v>0.05</v>
      </c>
      <c r="O602" s="25">
        <v>815.67</v>
      </c>
      <c r="P602" s="25">
        <v>452.63</v>
      </c>
      <c r="Q602" s="25">
        <v>363.04</v>
      </c>
      <c r="R602" s="25">
        <v>858.81</v>
      </c>
      <c r="S602" s="23" t="s">
        <v>439</v>
      </c>
      <c r="W602" s="79"/>
    </row>
    <row r="603" spans="1:23" x14ac:dyDescent="0.25">
      <c r="A603" s="23" t="s">
        <v>4617</v>
      </c>
      <c r="B603" s="24">
        <v>45684</v>
      </c>
      <c r="C603" s="23" t="s">
        <v>15</v>
      </c>
      <c r="D603" s="23" t="s">
        <v>3517</v>
      </c>
      <c r="E603" s="23" t="s">
        <v>4254</v>
      </c>
      <c r="F603" s="23" t="s">
        <v>2425</v>
      </c>
      <c r="G603" s="23" t="s">
        <v>3514</v>
      </c>
      <c r="H603" s="23" t="s">
        <v>1597</v>
      </c>
      <c r="I603" s="23" t="s">
        <v>3482</v>
      </c>
      <c r="J603" s="23" t="s">
        <v>63</v>
      </c>
      <c r="K603" s="23" t="s">
        <v>55</v>
      </c>
      <c r="L603" s="25">
        <v>4</v>
      </c>
      <c r="M603" s="26">
        <v>488.46</v>
      </c>
      <c r="N603" s="72">
        <v>0.08</v>
      </c>
      <c r="O603" s="25">
        <v>1797.53</v>
      </c>
      <c r="P603" s="25">
        <v>1245.73</v>
      </c>
      <c r="Q603" s="25">
        <v>551.79999999999995</v>
      </c>
      <c r="R603" s="25">
        <v>1769.49</v>
      </c>
      <c r="S603" s="23" t="s">
        <v>439</v>
      </c>
      <c r="W603" s="79"/>
    </row>
    <row r="604" spans="1:23" x14ac:dyDescent="0.25">
      <c r="A604" s="23" t="s">
        <v>4618</v>
      </c>
      <c r="B604" s="24">
        <v>45685</v>
      </c>
      <c r="C604" s="23" t="s">
        <v>15</v>
      </c>
      <c r="D604" s="23" t="s">
        <v>3515</v>
      </c>
      <c r="E604" s="23" t="s">
        <v>4244</v>
      </c>
      <c r="F604" s="23" t="s">
        <v>2423</v>
      </c>
      <c r="G604" s="23" t="s">
        <v>3514</v>
      </c>
      <c r="H604" s="23" t="s">
        <v>1596</v>
      </c>
      <c r="I604" s="23" t="s">
        <v>3479</v>
      </c>
      <c r="J604" s="23" t="s">
        <v>24</v>
      </c>
      <c r="K604" s="23" t="s">
        <v>25</v>
      </c>
      <c r="L604" s="25">
        <v>10</v>
      </c>
      <c r="M604" s="26">
        <v>136.62</v>
      </c>
      <c r="N604" s="72">
        <v>0.15</v>
      </c>
      <c r="O604" s="25">
        <v>1161.27</v>
      </c>
      <c r="P604" s="25">
        <v>787.29</v>
      </c>
      <c r="Q604" s="25">
        <v>373.98</v>
      </c>
      <c r="R604" s="25">
        <v>1154.23</v>
      </c>
      <c r="S604" s="23" t="s">
        <v>438</v>
      </c>
      <c r="W604" s="79"/>
    </row>
    <row r="605" spans="1:23" x14ac:dyDescent="0.25">
      <c r="A605" s="23" t="s">
        <v>4619</v>
      </c>
      <c r="B605" s="24">
        <v>45686</v>
      </c>
      <c r="C605" s="23" t="s">
        <v>15</v>
      </c>
      <c r="D605" s="23" t="s">
        <v>3515</v>
      </c>
      <c r="E605" s="23" t="s">
        <v>4238</v>
      </c>
      <c r="F605" s="23" t="s">
        <v>2422</v>
      </c>
      <c r="G605" s="23" t="s">
        <v>3514</v>
      </c>
      <c r="H605" s="23" t="s">
        <v>516</v>
      </c>
      <c r="I605" s="23" t="s">
        <v>3473</v>
      </c>
      <c r="J605" s="23" t="s">
        <v>33</v>
      </c>
      <c r="K605" s="23" t="s">
        <v>492</v>
      </c>
      <c r="L605" s="25">
        <v>5</v>
      </c>
      <c r="M605" s="26">
        <v>43.2</v>
      </c>
      <c r="N605" s="72">
        <v>0.05</v>
      </c>
      <c r="O605" s="25">
        <v>205.2</v>
      </c>
      <c r="P605" s="25">
        <v>102.71</v>
      </c>
      <c r="Q605" s="25">
        <v>102.49</v>
      </c>
      <c r="R605" s="25">
        <v>169.78</v>
      </c>
      <c r="S605" s="23" t="s">
        <v>439</v>
      </c>
      <c r="W605" s="79"/>
    </row>
    <row r="606" spans="1:23" x14ac:dyDescent="0.25">
      <c r="A606" s="23" t="s">
        <v>4620</v>
      </c>
      <c r="B606" s="24">
        <v>45686</v>
      </c>
      <c r="C606" s="23" t="s">
        <v>29</v>
      </c>
      <c r="D606" s="23" t="s">
        <v>3520</v>
      </c>
      <c r="E606" s="23" t="s">
        <v>4249</v>
      </c>
      <c r="F606" s="23" t="s">
        <v>2424</v>
      </c>
      <c r="G606" s="23" t="s">
        <v>3523</v>
      </c>
      <c r="H606" s="23" t="s">
        <v>1596</v>
      </c>
      <c r="I606" s="23" t="s">
        <v>3479</v>
      </c>
      <c r="J606" s="23" t="s">
        <v>24</v>
      </c>
      <c r="K606" s="23" t="s">
        <v>30</v>
      </c>
      <c r="L606" s="25">
        <v>4</v>
      </c>
      <c r="M606" s="26">
        <v>130.88</v>
      </c>
      <c r="N606" s="72">
        <v>0.15</v>
      </c>
      <c r="O606" s="25">
        <v>444.99</v>
      </c>
      <c r="P606" s="25">
        <v>285.22000000000003</v>
      </c>
      <c r="Q606" s="25">
        <v>159.77000000000001</v>
      </c>
      <c r="R606" s="25">
        <v>524.37</v>
      </c>
      <c r="S606" s="23" t="s">
        <v>439</v>
      </c>
      <c r="W606" s="79"/>
    </row>
    <row r="607" spans="1:23" x14ac:dyDescent="0.25">
      <c r="A607" s="23" t="s">
        <v>4621</v>
      </c>
      <c r="B607" s="24">
        <v>45686</v>
      </c>
      <c r="C607" s="23" t="s">
        <v>20</v>
      </c>
      <c r="D607" s="23" t="s">
        <v>3513</v>
      </c>
      <c r="E607" s="23" t="s">
        <v>4239</v>
      </c>
      <c r="F607" s="23" t="s">
        <v>2422</v>
      </c>
      <c r="G607" s="23" t="s">
        <v>3512</v>
      </c>
      <c r="H607" s="23" t="s">
        <v>512</v>
      </c>
      <c r="I607" s="23" t="s">
        <v>3472</v>
      </c>
      <c r="J607" s="23" t="s">
        <v>188</v>
      </c>
      <c r="K607" s="23" t="s">
        <v>21</v>
      </c>
      <c r="L607" s="25">
        <v>16</v>
      </c>
      <c r="M607" s="26">
        <v>321.3</v>
      </c>
      <c r="N607" s="72">
        <v>0.05</v>
      </c>
      <c r="O607" s="25">
        <v>4883.76</v>
      </c>
      <c r="P607" s="25">
        <v>3006.45</v>
      </c>
      <c r="Q607" s="25">
        <v>1877.31</v>
      </c>
      <c r="R607" s="25">
        <v>5537.64</v>
      </c>
      <c r="S607" s="23" t="s">
        <v>440</v>
      </c>
      <c r="W607" s="79"/>
    </row>
    <row r="608" spans="1:23" x14ac:dyDescent="0.25">
      <c r="A608" s="23" t="s">
        <v>4622</v>
      </c>
      <c r="B608" s="24">
        <v>45686</v>
      </c>
      <c r="C608" s="23" t="s">
        <v>29</v>
      </c>
      <c r="D608" s="23" t="s">
        <v>3520</v>
      </c>
      <c r="E608" s="23" t="s">
        <v>4249</v>
      </c>
      <c r="F608" s="23" t="s">
        <v>2422</v>
      </c>
      <c r="G608" s="23" t="s">
        <v>3526</v>
      </c>
      <c r="H608" s="23" t="s">
        <v>523</v>
      </c>
      <c r="I608" s="23" t="s">
        <v>3475</v>
      </c>
      <c r="J608" s="23" t="s">
        <v>76</v>
      </c>
      <c r="K608" s="23" t="s">
        <v>67</v>
      </c>
      <c r="L608" s="25">
        <v>13</v>
      </c>
      <c r="M608" s="26">
        <v>388.58</v>
      </c>
      <c r="N608" s="72">
        <v>0</v>
      </c>
      <c r="O608" s="25">
        <v>5051.54</v>
      </c>
      <c r="P608" s="25">
        <v>3190.9</v>
      </c>
      <c r="Q608" s="25">
        <v>1860.64</v>
      </c>
      <c r="R608" s="25">
        <v>5977.49</v>
      </c>
      <c r="S608" s="23" t="s">
        <v>440</v>
      </c>
      <c r="W608" s="79"/>
    </row>
    <row r="609" spans="1:23" x14ac:dyDescent="0.25">
      <c r="A609" s="23" t="s">
        <v>4623</v>
      </c>
      <c r="B609" s="24">
        <v>45687</v>
      </c>
      <c r="C609" s="23" t="s">
        <v>15</v>
      </c>
      <c r="D609" s="23" t="s">
        <v>3517</v>
      </c>
      <c r="E609" s="23" t="s">
        <v>4250</v>
      </c>
      <c r="F609" s="23" t="s">
        <v>2422</v>
      </c>
      <c r="G609" s="23" t="s">
        <v>3512</v>
      </c>
      <c r="H609" s="23" t="s">
        <v>1598</v>
      </c>
      <c r="I609" s="23" t="s">
        <v>3485</v>
      </c>
      <c r="J609" s="23" t="s">
        <v>193</v>
      </c>
      <c r="K609" s="23" t="s">
        <v>55</v>
      </c>
      <c r="L609" s="25">
        <v>62</v>
      </c>
      <c r="M609" s="26">
        <v>147.58000000000001</v>
      </c>
      <c r="N609" s="72">
        <v>0</v>
      </c>
      <c r="O609" s="25">
        <v>9149.9599999999991</v>
      </c>
      <c r="P609" s="25">
        <v>2773.76</v>
      </c>
      <c r="Q609" s="25">
        <v>6376.2</v>
      </c>
      <c r="R609" s="25">
        <v>11053.77</v>
      </c>
      <c r="S609" s="23" t="s">
        <v>440</v>
      </c>
      <c r="W609" s="79"/>
    </row>
    <row r="610" spans="1:23" x14ac:dyDescent="0.25">
      <c r="A610" s="23" t="s">
        <v>4624</v>
      </c>
      <c r="B610" s="24">
        <v>45688</v>
      </c>
      <c r="C610" s="23" t="s">
        <v>40</v>
      </c>
      <c r="D610" s="23" t="s">
        <v>3527</v>
      </c>
      <c r="E610" s="23" t="s">
        <v>4261</v>
      </c>
      <c r="F610" s="23" t="s">
        <v>2423</v>
      </c>
      <c r="G610" s="23" t="s">
        <v>3516</v>
      </c>
      <c r="H610" s="23" t="s">
        <v>512</v>
      </c>
      <c r="I610" s="23" t="s">
        <v>3472</v>
      </c>
      <c r="J610" s="23" t="s">
        <v>197</v>
      </c>
      <c r="K610" s="23" t="s">
        <v>41</v>
      </c>
      <c r="L610" s="25">
        <v>4</v>
      </c>
      <c r="M610" s="26">
        <v>555.27</v>
      </c>
      <c r="N610" s="72">
        <v>0</v>
      </c>
      <c r="O610" s="25">
        <v>2221.08</v>
      </c>
      <c r="P610" s="25">
        <v>1487.56</v>
      </c>
      <c r="Q610" s="25">
        <v>733.52</v>
      </c>
      <c r="R610" s="25">
        <v>2401.46</v>
      </c>
      <c r="S610" s="23" t="s">
        <v>440</v>
      </c>
      <c r="W610" s="79"/>
    </row>
    <row r="611" spans="1:23" x14ac:dyDescent="0.25">
      <c r="A611" s="23" t="s">
        <v>4625</v>
      </c>
      <c r="B611" s="24">
        <v>45689</v>
      </c>
      <c r="C611" s="23" t="s">
        <v>15</v>
      </c>
      <c r="D611" s="23" t="s">
        <v>3515</v>
      </c>
      <c r="E611" s="23" t="s">
        <v>4244</v>
      </c>
      <c r="F611" s="23" t="s">
        <v>2423</v>
      </c>
      <c r="G611" s="23" t="s">
        <v>3514</v>
      </c>
      <c r="H611" s="23" t="s">
        <v>1596</v>
      </c>
      <c r="I611" s="23" t="s">
        <v>3478</v>
      </c>
      <c r="J611" s="23" t="s">
        <v>14</v>
      </c>
      <c r="K611" s="23" t="s">
        <v>25</v>
      </c>
      <c r="L611" s="25">
        <v>12</v>
      </c>
      <c r="M611" s="26">
        <v>149.32</v>
      </c>
      <c r="N611" s="72">
        <v>0.1</v>
      </c>
      <c r="O611" s="25">
        <v>1612.66</v>
      </c>
      <c r="P611" s="25">
        <v>1042.96</v>
      </c>
      <c r="Q611" s="25">
        <v>569.70000000000005</v>
      </c>
      <c r="R611" s="25">
        <v>1640.91</v>
      </c>
      <c r="S611" s="23" t="s">
        <v>439</v>
      </c>
      <c r="W611" s="79"/>
    </row>
    <row r="612" spans="1:23" x14ac:dyDescent="0.25">
      <c r="A612" s="23" t="s">
        <v>4626</v>
      </c>
      <c r="B612" s="24">
        <v>45690</v>
      </c>
      <c r="C612" s="23" t="s">
        <v>20</v>
      </c>
      <c r="D612" s="23" t="s">
        <v>3513</v>
      </c>
      <c r="E612" s="23" t="s">
        <v>242</v>
      </c>
      <c r="F612" s="23" t="s">
        <v>2423</v>
      </c>
      <c r="G612" s="23" t="s">
        <v>3526</v>
      </c>
      <c r="H612" s="23" t="s">
        <v>523</v>
      </c>
      <c r="I612" s="23" t="s">
        <v>3476</v>
      </c>
      <c r="J612" s="23" t="s">
        <v>94</v>
      </c>
      <c r="K612" s="23" t="s">
        <v>64</v>
      </c>
      <c r="L612" s="25">
        <v>16</v>
      </c>
      <c r="M612" s="26">
        <v>208.37</v>
      </c>
      <c r="N612" s="72">
        <v>0.08</v>
      </c>
      <c r="O612" s="25">
        <v>3067.21</v>
      </c>
      <c r="P612" s="25">
        <v>1893.85</v>
      </c>
      <c r="Q612" s="25">
        <v>1173.3599999999999</v>
      </c>
      <c r="R612" s="25">
        <v>2847.2</v>
      </c>
      <c r="S612" s="23" t="s">
        <v>443</v>
      </c>
      <c r="W612" s="79"/>
    </row>
    <row r="613" spans="1:23" x14ac:dyDescent="0.25">
      <c r="A613" s="23" t="s">
        <v>4627</v>
      </c>
      <c r="B613" s="24">
        <v>45691</v>
      </c>
      <c r="C613" s="23" t="s">
        <v>20</v>
      </c>
      <c r="D613" s="23" t="s">
        <v>3521</v>
      </c>
      <c r="E613" s="23" t="s">
        <v>4234</v>
      </c>
      <c r="F613" s="23" t="s">
        <v>2424</v>
      </c>
      <c r="G613" s="23" t="s">
        <v>3512</v>
      </c>
      <c r="H613" s="23" t="s">
        <v>516</v>
      </c>
      <c r="I613" s="23" t="s">
        <v>3474</v>
      </c>
      <c r="J613" s="23" t="s">
        <v>19</v>
      </c>
      <c r="K613" s="23" t="s">
        <v>491</v>
      </c>
      <c r="L613" s="25">
        <v>41</v>
      </c>
      <c r="M613" s="26">
        <v>270.33999999999997</v>
      </c>
      <c r="N613" s="72">
        <v>0.15</v>
      </c>
      <c r="O613" s="25">
        <v>9421.35</v>
      </c>
      <c r="P613" s="25">
        <v>5888.65</v>
      </c>
      <c r="Q613" s="25">
        <v>3532.7</v>
      </c>
      <c r="R613" s="25">
        <v>9207.6299999999992</v>
      </c>
      <c r="S613" s="23" t="s">
        <v>441</v>
      </c>
      <c r="W613" s="79"/>
    </row>
    <row r="614" spans="1:23" x14ac:dyDescent="0.25">
      <c r="A614" s="23" t="s">
        <v>4628</v>
      </c>
      <c r="B614" s="24">
        <v>45691</v>
      </c>
      <c r="C614" s="23" t="s">
        <v>50</v>
      </c>
      <c r="D614" s="23" t="s">
        <v>3522</v>
      </c>
      <c r="E614" s="23" t="s">
        <v>4257</v>
      </c>
      <c r="F614" s="23" t="s">
        <v>2423</v>
      </c>
      <c r="G614" s="23" t="s">
        <v>3512</v>
      </c>
      <c r="H614" s="23" t="s">
        <v>1598</v>
      </c>
      <c r="I614" s="23" t="s">
        <v>3485</v>
      </c>
      <c r="J614" s="23" t="s">
        <v>193</v>
      </c>
      <c r="K614" s="23" t="s">
        <v>51</v>
      </c>
      <c r="L614" s="25">
        <v>40</v>
      </c>
      <c r="M614" s="26">
        <v>148.05000000000001</v>
      </c>
      <c r="N614" s="72">
        <v>0</v>
      </c>
      <c r="O614" s="25">
        <v>5922</v>
      </c>
      <c r="P614" s="25">
        <v>1685.9</v>
      </c>
      <c r="Q614" s="25">
        <v>4236.1000000000004</v>
      </c>
      <c r="R614" s="25">
        <v>6493.33</v>
      </c>
      <c r="S614" s="23" t="s">
        <v>439</v>
      </c>
      <c r="W614" s="79"/>
    </row>
    <row r="615" spans="1:23" x14ac:dyDescent="0.25">
      <c r="A615" s="23" t="s">
        <v>4629</v>
      </c>
      <c r="B615" s="24">
        <v>45691</v>
      </c>
      <c r="C615" s="23" t="s">
        <v>20</v>
      </c>
      <c r="D615" s="23" t="s">
        <v>3521</v>
      </c>
      <c r="E615" s="23" t="s">
        <v>4246</v>
      </c>
      <c r="F615" s="23" t="s">
        <v>2425</v>
      </c>
      <c r="G615" s="23" t="s">
        <v>3514</v>
      </c>
      <c r="H615" s="23" t="s">
        <v>512</v>
      </c>
      <c r="I615" s="23" t="s">
        <v>3472</v>
      </c>
      <c r="J615" s="23" t="s">
        <v>188</v>
      </c>
      <c r="K615" s="23" t="s">
        <v>21</v>
      </c>
      <c r="L615" s="25">
        <v>11</v>
      </c>
      <c r="M615" s="26">
        <v>310.7</v>
      </c>
      <c r="N615" s="72">
        <v>0.15</v>
      </c>
      <c r="O615" s="25">
        <v>2905.04</v>
      </c>
      <c r="P615" s="25">
        <v>1754.1</v>
      </c>
      <c r="Q615" s="25">
        <v>1150.94</v>
      </c>
      <c r="R615" s="25">
        <v>2446.66</v>
      </c>
      <c r="S615" s="23" t="s">
        <v>438</v>
      </c>
      <c r="W615" s="79"/>
    </row>
    <row r="616" spans="1:23" x14ac:dyDescent="0.25">
      <c r="A616" s="23" t="s">
        <v>4630</v>
      </c>
      <c r="B616" s="24">
        <v>45691</v>
      </c>
      <c r="C616" s="23" t="s">
        <v>15</v>
      </c>
      <c r="D616" s="23" t="s">
        <v>3515</v>
      </c>
      <c r="E616" s="23" t="s">
        <v>249</v>
      </c>
      <c r="F616" s="23" t="s">
        <v>2425</v>
      </c>
      <c r="G616" s="23" t="s">
        <v>3514</v>
      </c>
      <c r="H616" s="23" t="s">
        <v>523</v>
      </c>
      <c r="I616" s="23" t="s">
        <v>3475</v>
      </c>
      <c r="J616" s="23" t="s">
        <v>76</v>
      </c>
      <c r="K616" s="23" t="s">
        <v>492</v>
      </c>
      <c r="L616" s="25">
        <v>8</v>
      </c>
      <c r="M616" s="26">
        <v>385.1</v>
      </c>
      <c r="N616" s="72">
        <v>0.05</v>
      </c>
      <c r="O616" s="25">
        <v>2926.76</v>
      </c>
      <c r="P616" s="25">
        <v>1909.34</v>
      </c>
      <c r="Q616" s="25">
        <v>1017.42</v>
      </c>
      <c r="R616" s="25">
        <v>2462.04</v>
      </c>
      <c r="S616" s="23" t="s">
        <v>442</v>
      </c>
      <c r="W616" s="79"/>
    </row>
    <row r="617" spans="1:23" x14ac:dyDescent="0.25">
      <c r="A617" s="23" t="s">
        <v>4631</v>
      </c>
      <c r="B617" s="24">
        <v>45693</v>
      </c>
      <c r="C617" s="23" t="s">
        <v>20</v>
      </c>
      <c r="D617" s="23" t="s">
        <v>3521</v>
      </c>
      <c r="E617" s="23" t="s">
        <v>4253</v>
      </c>
      <c r="F617" s="23" t="s">
        <v>2422</v>
      </c>
      <c r="G617" s="23" t="s">
        <v>3512</v>
      </c>
      <c r="H617" s="23" t="s">
        <v>507</v>
      </c>
      <c r="I617" s="23" t="s">
        <v>3471</v>
      </c>
      <c r="J617" s="23" t="s">
        <v>70</v>
      </c>
      <c r="K617" s="23" t="s">
        <v>64</v>
      </c>
      <c r="L617" s="25">
        <v>28</v>
      </c>
      <c r="M617" s="26">
        <v>709.9</v>
      </c>
      <c r="N617" s="72">
        <v>0.08</v>
      </c>
      <c r="O617" s="25">
        <v>18287.02</v>
      </c>
      <c r="P617" s="25">
        <v>12615.19</v>
      </c>
      <c r="Q617" s="25">
        <v>5671.83</v>
      </c>
      <c r="R617" s="25">
        <v>19568.47</v>
      </c>
      <c r="S617" s="23" t="s">
        <v>439</v>
      </c>
      <c r="W617" s="79"/>
    </row>
    <row r="618" spans="1:23" x14ac:dyDescent="0.25">
      <c r="A618" s="23" t="s">
        <v>4632</v>
      </c>
      <c r="B618" s="24">
        <v>45693</v>
      </c>
      <c r="C618" s="23" t="s">
        <v>50</v>
      </c>
      <c r="D618" s="23" t="s">
        <v>3525</v>
      </c>
      <c r="E618" s="23" t="s">
        <v>4255</v>
      </c>
      <c r="F618" s="23" t="s">
        <v>2422</v>
      </c>
      <c r="G618" s="23" t="s">
        <v>3512</v>
      </c>
      <c r="H618" s="23" t="s">
        <v>1598</v>
      </c>
      <c r="I618" s="23" t="s">
        <v>3485</v>
      </c>
      <c r="J618" s="23" t="s">
        <v>193</v>
      </c>
      <c r="K618" s="23" t="s">
        <v>87</v>
      </c>
      <c r="L618" s="25">
        <v>55</v>
      </c>
      <c r="M618" s="26">
        <v>149.99</v>
      </c>
      <c r="N618" s="72">
        <v>0.1</v>
      </c>
      <c r="O618" s="25">
        <v>7424.51</v>
      </c>
      <c r="P618" s="25">
        <v>2024.7</v>
      </c>
      <c r="Q618" s="25">
        <v>5399.81</v>
      </c>
      <c r="R618" s="25">
        <v>7588.55</v>
      </c>
      <c r="S618" s="23" t="s">
        <v>442</v>
      </c>
      <c r="W618" s="79"/>
    </row>
    <row r="619" spans="1:23" x14ac:dyDescent="0.25">
      <c r="A619" s="23" t="s">
        <v>4633</v>
      </c>
      <c r="B619" s="24">
        <v>45694</v>
      </c>
      <c r="C619" s="23" t="s">
        <v>15</v>
      </c>
      <c r="D619" s="23" t="s">
        <v>3517</v>
      </c>
      <c r="E619" s="23" t="s">
        <v>4254</v>
      </c>
      <c r="F619" s="23" t="s">
        <v>2422</v>
      </c>
      <c r="G619" s="23" t="s">
        <v>3512</v>
      </c>
      <c r="H619" s="23" t="s">
        <v>507</v>
      </c>
      <c r="I619" s="23" t="s">
        <v>3471</v>
      </c>
      <c r="J619" s="23" t="s">
        <v>70</v>
      </c>
      <c r="K619" s="23" t="s">
        <v>492</v>
      </c>
      <c r="L619" s="25">
        <v>20</v>
      </c>
      <c r="M619" s="26">
        <v>707.31</v>
      </c>
      <c r="N619" s="72">
        <v>0</v>
      </c>
      <c r="O619" s="25">
        <v>14146.2</v>
      </c>
      <c r="P619" s="25">
        <v>9382.9599999999991</v>
      </c>
      <c r="Q619" s="25">
        <v>4763.24</v>
      </c>
      <c r="R619" s="25">
        <v>16262.81</v>
      </c>
      <c r="S619" s="23" t="s">
        <v>439</v>
      </c>
      <c r="W619" s="79"/>
    </row>
    <row r="620" spans="1:23" x14ac:dyDescent="0.25">
      <c r="A620" s="23" t="s">
        <v>4634</v>
      </c>
      <c r="B620" s="24">
        <v>45694</v>
      </c>
      <c r="C620" s="23" t="s">
        <v>20</v>
      </c>
      <c r="D620" s="23" t="s">
        <v>3513</v>
      </c>
      <c r="E620" s="23" t="s">
        <v>4236</v>
      </c>
      <c r="F620" s="23" t="s">
        <v>2425</v>
      </c>
      <c r="G620" s="23" t="s">
        <v>3512</v>
      </c>
      <c r="H620" s="23" t="s">
        <v>1596</v>
      </c>
      <c r="I620" s="23" t="s">
        <v>3479</v>
      </c>
      <c r="J620" s="23" t="s">
        <v>24</v>
      </c>
      <c r="K620" s="23" t="s">
        <v>491</v>
      </c>
      <c r="L620" s="25">
        <v>54</v>
      </c>
      <c r="M620" s="26">
        <v>135.62</v>
      </c>
      <c r="N620" s="72">
        <v>0.1</v>
      </c>
      <c r="O620" s="25">
        <v>6591.13</v>
      </c>
      <c r="P620" s="25">
        <v>4488.5</v>
      </c>
      <c r="Q620" s="25">
        <v>2102.63</v>
      </c>
      <c r="R620" s="25">
        <v>6495.55</v>
      </c>
      <c r="S620" s="23" t="s">
        <v>440</v>
      </c>
      <c r="W620" s="79"/>
    </row>
    <row r="621" spans="1:23" x14ac:dyDescent="0.25">
      <c r="A621" s="23" t="s">
        <v>4635</v>
      </c>
      <c r="B621" s="24">
        <v>45694</v>
      </c>
      <c r="C621" s="23" t="s">
        <v>20</v>
      </c>
      <c r="D621" s="23" t="s">
        <v>3521</v>
      </c>
      <c r="E621" s="23" t="s">
        <v>4234</v>
      </c>
      <c r="F621" s="23" t="s">
        <v>2423</v>
      </c>
      <c r="G621" s="23" t="s">
        <v>3514</v>
      </c>
      <c r="H621" s="23" t="s">
        <v>1597</v>
      </c>
      <c r="I621" s="23" t="s">
        <v>3482</v>
      </c>
      <c r="J621" s="23" t="s">
        <v>63</v>
      </c>
      <c r="K621" s="23" t="s">
        <v>491</v>
      </c>
      <c r="L621" s="25">
        <v>2</v>
      </c>
      <c r="M621" s="26">
        <v>472.02</v>
      </c>
      <c r="N621" s="72">
        <v>0.05</v>
      </c>
      <c r="O621" s="25">
        <v>896.84</v>
      </c>
      <c r="P621" s="25">
        <v>614.45000000000005</v>
      </c>
      <c r="Q621" s="25">
        <v>282.39</v>
      </c>
      <c r="R621" s="25">
        <v>966.65</v>
      </c>
      <c r="S621" s="23" t="s">
        <v>441</v>
      </c>
      <c r="W621" s="79"/>
    </row>
    <row r="622" spans="1:23" x14ac:dyDescent="0.25">
      <c r="A622" s="23" t="s">
        <v>4636</v>
      </c>
      <c r="B622" s="24">
        <v>45695</v>
      </c>
      <c r="C622" s="23" t="s">
        <v>40</v>
      </c>
      <c r="D622" s="23" t="s">
        <v>3527</v>
      </c>
      <c r="E622" s="23" t="s">
        <v>4263</v>
      </c>
      <c r="F622" s="23" t="s">
        <v>2422</v>
      </c>
      <c r="G622" s="23" t="s">
        <v>3514</v>
      </c>
      <c r="H622" s="23" t="s">
        <v>516</v>
      </c>
      <c r="I622" s="23" t="s">
        <v>3475</v>
      </c>
      <c r="J622" s="23" t="s">
        <v>191</v>
      </c>
      <c r="K622" s="23" t="s">
        <v>493</v>
      </c>
      <c r="L622" s="25">
        <v>9</v>
      </c>
      <c r="M622" s="26">
        <v>98.75</v>
      </c>
      <c r="N622" s="72">
        <v>0.15</v>
      </c>
      <c r="O622" s="25">
        <v>755.44</v>
      </c>
      <c r="P622" s="25">
        <v>452.18</v>
      </c>
      <c r="Q622" s="25">
        <v>303.26</v>
      </c>
      <c r="R622" s="25">
        <v>916.26</v>
      </c>
      <c r="S622" s="23" t="s">
        <v>441</v>
      </c>
      <c r="W622" s="79"/>
    </row>
    <row r="623" spans="1:23" x14ac:dyDescent="0.25">
      <c r="A623" s="23" t="s">
        <v>4637</v>
      </c>
      <c r="B623" s="24">
        <v>45696</v>
      </c>
      <c r="C623" s="23" t="s">
        <v>20</v>
      </c>
      <c r="D623" s="23" t="s">
        <v>3521</v>
      </c>
      <c r="E623" s="23" t="s">
        <v>4253</v>
      </c>
      <c r="F623" s="23" t="s">
        <v>2424</v>
      </c>
      <c r="G623" s="23" t="s">
        <v>3512</v>
      </c>
      <c r="H623" s="23" t="s">
        <v>1598</v>
      </c>
      <c r="I623" s="23" t="s">
        <v>3483</v>
      </c>
      <c r="J623" s="23" t="s">
        <v>49</v>
      </c>
      <c r="K623" s="23" t="s">
        <v>21</v>
      </c>
      <c r="L623" s="25">
        <v>34</v>
      </c>
      <c r="M623" s="26">
        <v>258.24</v>
      </c>
      <c r="N623" s="72">
        <v>0</v>
      </c>
      <c r="O623" s="25">
        <v>8780.16</v>
      </c>
      <c r="P623" s="25">
        <v>2435.34</v>
      </c>
      <c r="Q623" s="25">
        <v>6344.82</v>
      </c>
      <c r="R623" s="25">
        <v>7413.16</v>
      </c>
      <c r="S623" s="23" t="s">
        <v>439</v>
      </c>
      <c r="W623" s="79"/>
    </row>
    <row r="624" spans="1:23" x14ac:dyDescent="0.25">
      <c r="A624" s="23" t="s">
        <v>4638</v>
      </c>
      <c r="B624" s="24">
        <v>45697</v>
      </c>
      <c r="C624" s="23" t="s">
        <v>29</v>
      </c>
      <c r="D624" s="23" t="s">
        <v>3519</v>
      </c>
      <c r="E624" s="23" t="s">
        <v>246</v>
      </c>
      <c r="F624" s="23" t="s">
        <v>2425</v>
      </c>
      <c r="G624" s="23" t="s">
        <v>3516</v>
      </c>
      <c r="H624" s="23" t="s">
        <v>512</v>
      </c>
      <c r="I624" s="23" t="s">
        <v>3472</v>
      </c>
      <c r="J624" s="23" t="s">
        <v>197</v>
      </c>
      <c r="K624" s="23" t="s">
        <v>30</v>
      </c>
      <c r="L624" s="25">
        <v>16</v>
      </c>
      <c r="M624" s="26">
        <v>539.71</v>
      </c>
      <c r="N624" s="72">
        <v>0.1</v>
      </c>
      <c r="O624" s="25">
        <v>7771.82</v>
      </c>
      <c r="P624" s="25">
        <v>5066.41</v>
      </c>
      <c r="Q624" s="25">
        <v>2705.41</v>
      </c>
      <c r="R624" s="25">
        <v>9205.9</v>
      </c>
      <c r="S624" s="23" t="s">
        <v>439</v>
      </c>
      <c r="W624" s="79"/>
    </row>
    <row r="625" spans="1:23" x14ac:dyDescent="0.25">
      <c r="A625" s="23" t="s">
        <v>4639</v>
      </c>
      <c r="B625" s="24">
        <v>45698</v>
      </c>
      <c r="C625" s="23" t="s">
        <v>20</v>
      </c>
      <c r="D625" s="23" t="s">
        <v>3521</v>
      </c>
      <c r="E625" s="23" t="s">
        <v>4241</v>
      </c>
      <c r="F625" s="23" t="s">
        <v>2423</v>
      </c>
      <c r="G625" s="23" t="s">
        <v>3526</v>
      </c>
      <c r="H625" s="23" t="s">
        <v>1598</v>
      </c>
      <c r="I625" s="23" t="s">
        <v>3485</v>
      </c>
      <c r="J625" s="23" t="s">
        <v>193</v>
      </c>
      <c r="K625" s="23" t="s">
        <v>491</v>
      </c>
      <c r="L625" s="25">
        <v>16</v>
      </c>
      <c r="M625" s="26">
        <v>150.75</v>
      </c>
      <c r="N625" s="72">
        <v>0.1</v>
      </c>
      <c r="O625" s="25">
        <v>2170.8000000000002</v>
      </c>
      <c r="P625" s="25">
        <v>756.11</v>
      </c>
      <c r="Q625" s="25">
        <v>1414.69</v>
      </c>
      <c r="R625" s="25">
        <v>2660.81</v>
      </c>
      <c r="S625" s="23" t="s">
        <v>439</v>
      </c>
      <c r="W625" s="79"/>
    </row>
    <row r="626" spans="1:23" x14ac:dyDescent="0.25">
      <c r="A626" s="23" t="s">
        <v>4640</v>
      </c>
      <c r="B626" s="24">
        <v>45698</v>
      </c>
      <c r="C626" s="23" t="s">
        <v>20</v>
      </c>
      <c r="D626" s="23" t="s">
        <v>3521</v>
      </c>
      <c r="E626" s="23" t="s">
        <v>4253</v>
      </c>
      <c r="F626" s="23" t="s">
        <v>2422</v>
      </c>
      <c r="G626" s="23" t="s">
        <v>3526</v>
      </c>
      <c r="H626" s="23" t="s">
        <v>516</v>
      </c>
      <c r="I626" s="23" t="s">
        <v>3474</v>
      </c>
      <c r="J626" s="23" t="s">
        <v>54</v>
      </c>
      <c r="K626" s="23" t="s">
        <v>21</v>
      </c>
      <c r="L626" s="25">
        <v>24</v>
      </c>
      <c r="M626" s="26">
        <v>84.62</v>
      </c>
      <c r="N626" s="72">
        <v>0.05</v>
      </c>
      <c r="O626" s="25">
        <v>1929.34</v>
      </c>
      <c r="P626" s="25">
        <v>982.48</v>
      </c>
      <c r="Q626" s="25">
        <v>946.86</v>
      </c>
      <c r="R626" s="25">
        <v>1802.86</v>
      </c>
      <c r="S626" s="23" t="s">
        <v>438</v>
      </c>
      <c r="W626" s="79"/>
    </row>
    <row r="627" spans="1:23" x14ac:dyDescent="0.25">
      <c r="A627" s="23" t="s">
        <v>4641</v>
      </c>
      <c r="B627" s="24">
        <v>45700</v>
      </c>
      <c r="C627" s="23" t="s">
        <v>20</v>
      </c>
      <c r="D627" s="23" t="s">
        <v>3521</v>
      </c>
      <c r="E627" s="23" t="s">
        <v>4237</v>
      </c>
      <c r="F627" s="23" t="s">
        <v>2422</v>
      </c>
      <c r="G627" s="23" t="s">
        <v>3514</v>
      </c>
      <c r="H627" s="23" t="s">
        <v>1599</v>
      </c>
      <c r="I627" s="23" t="s">
        <v>3487</v>
      </c>
      <c r="J627" s="23" t="s">
        <v>66</v>
      </c>
      <c r="K627" s="23" t="s">
        <v>21</v>
      </c>
      <c r="L627" s="25">
        <v>8</v>
      </c>
      <c r="M627" s="26">
        <v>535</v>
      </c>
      <c r="N627" s="72">
        <v>0</v>
      </c>
      <c r="O627" s="25">
        <v>4280</v>
      </c>
      <c r="P627" s="25">
        <v>2697.36</v>
      </c>
      <c r="Q627" s="25">
        <v>1582.64</v>
      </c>
      <c r="R627" s="25">
        <v>5304.5</v>
      </c>
      <c r="S627" s="23" t="s">
        <v>439</v>
      </c>
      <c r="W627" s="79"/>
    </row>
    <row r="628" spans="1:23" x14ac:dyDescent="0.25">
      <c r="A628" s="23" t="s">
        <v>4642</v>
      </c>
      <c r="B628" s="24">
        <v>45700</v>
      </c>
      <c r="C628" s="23" t="s">
        <v>29</v>
      </c>
      <c r="D628" s="23" t="s">
        <v>230</v>
      </c>
      <c r="E628" s="23" t="s">
        <v>230</v>
      </c>
      <c r="F628" s="23" t="s">
        <v>2425</v>
      </c>
      <c r="G628" s="23" t="s">
        <v>3512</v>
      </c>
      <c r="H628" s="23" t="s">
        <v>523</v>
      </c>
      <c r="I628" s="23" t="s">
        <v>3475</v>
      </c>
      <c r="J628" s="23" t="s">
        <v>76</v>
      </c>
      <c r="K628" s="23" t="s">
        <v>67</v>
      </c>
      <c r="L628" s="25">
        <v>26</v>
      </c>
      <c r="M628" s="26">
        <v>365.49</v>
      </c>
      <c r="N628" s="72">
        <v>0.15</v>
      </c>
      <c r="O628" s="25">
        <v>8077.33</v>
      </c>
      <c r="P628" s="25">
        <v>5305.39</v>
      </c>
      <c r="Q628" s="25">
        <v>2771.94</v>
      </c>
      <c r="R628" s="25">
        <v>6852.83</v>
      </c>
      <c r="S628" s="23" t="s">
        <v>439</v>
      </c>
      <c r="W628" s="79"/>
    </row>
    <row r="629" spans="1:23" x14ac:dyDescent="0.25">
      <c r="A629" s="23" t="s">
        <v>4643</v>
      </c>
      <c r="B629" s="24">
        <v>45701</v>
      </c>
      <c r="C629" s="23" t="s">
        <v>15</v>
      </c>
      <c r="D629" s="23" t="s">
        <v>3518</v>
      </c>
      <c r="E629" s="23" t="s">
        <v>4251</v>
      </c>
      <c r="F629" s="23" t="s">
        <v>2424</v>
      </c>
      <c r="G629" s="23" t="s">
        <v>3516</v>
      </c>
      <c r="H629" s="23" t="s">
        <v>516</v>
      </c>
      <c r="I629" s="23" t="s">
        <v>3475</v>
      </c>
      <c r="J629" s="23" t="s">
        <v>191</v>
      </c>
      <c r="K629" s="23" t="s">
        <v>492</v>
      </c>
      <c r="L629" s="25">
        <v>15</v>
      </c>
      <c r="M629" s="26">
        <v>94.71</v>
      </c>
      <c r="N629" s="72">
        <v>0</v>
      </c>
      <c r="O629" s="25">
        <v>1420.65</v>
      </c>
      <c r="P629" s="25">
        <v>823.63</v>
      </c>
      <c r="Q629" s="25">
        <v>597.02</v>
      </c>
      <c r="R629" s="25">
        <v>1504.51</v>
      </c>
      <c r="S629" s="23" t="s">
        <v>438</v>
      </c>
      <c r="W629" s="79"/>
    </row>
    <row r="630" spans="1:23" x14ac:dyDescent="0.25">
      <c r="A630" s="23" t="s">
        <v>4644</v>
      </c>
      <c r="B630" s="24">
        <v>45701</v>
      </c>
      <c r="C630" s="23" t="s">
        <v>20</v>
      </c>
      <c r="D630" s="23" t="s">
        <v>3521</v>
      </c>
      <c r="E630" s="23" t="s">
        <v>4241</v>
      </c>
      <c r="F630" s="23" t="s">
        <v>2425</v>
      </c>
      <c r="G630" s="23" t="s">
        <v>3523</v>
      </c>
      <c r="H630" s="23" t="s">
        <v>1596</v>
      </c>
      <c r="I630" s="23" t="s">
        <v>3480</v>
      </c>
      <c r="J630" s="23" t="s">
        <v>275</v>
      </c>
      <c r="K630" s="23" t="s">
        <v>64</v>
      </c>
      <c r="L630" s="25">
        <v>8</v>
      </c>
      <c r="M630" s="26">
        <v>603.04</v>
      </c>
      <c r="N630" s="72">
        <v>0</v>
      </c>
      <c r="O630" s="25">
        <v>4824.32</v>
      </c>
      <c r="P630" s="25">
        <v>3623.07</v>
      </c>
      <c r="Q630" s="25">
        <v>1201.25</v>
      </c>
      <c r="R630" s="25">
        <v>5598.76</v>
      </c>
      <c r="S630" s="23" t="s">
        <v>439</v>
      </c>
      <c r="W630" s="79"/>
    </row>
    <row r="631" spans="1:23" x14ac:dyDescent="0.25">
      <c r="A631" s="23" t="s">
        <v>4645</v>
      </c>
      <c r="B631" s="24">
        <v>45701</v>
      </c>
      <c r="C631" s="23" t="s">
        <v>50</v>
      </c>
      <c r="D631" s="23" t="s">
        <v>3525</v>
      </c>
      <c r="E631" s="23" t="s">
        <v>4255</v>
      </c>
      <c r="F631" s="23" t="s">
        <v>2422</v>
      </c>
      <c r="G631" s="23" t="s">
        <v>3514</v>
      </c>
      <c r="H631" s="23" t="s">
        <v>1596</v>
      </c>
      <c r="I631" s="23" t="s">
        <v>3480</v>
      </c>
      <c r="J631" s="23" t="s">
        <v>275</v>
      </c>
      <c r="K631" s="23" t="s">
        <v>87</v>
      </c>
      <c r="L631" s="25">
        <v>3</v>
      </c>
      <c r="M631" s="26">
        <v>594.39</v>
      </c>
      <c r="N631" s="72">
        <v>0</v>
      </c>
      <c r="O631" s="25">
        <v>1783.17</v>
      </c>
      <c r="P631" s="25">
        <v>1351.48</v>
      </c>
      <c r="Q631" s="25">
        <v>431.69</v>
      </c>
      <c r="R631" s="25">
        <v>1827</v>
      </c>
      <c r="S631" s="23" t="s">
        <v>440</v>
      </c>
      <c r="W631" s="79"/>
    </row>
    <row r="632" spans="1:23" x14ac:dyDescent="0.25">
      <c r="A632" s="23" t="s">
        <v>4646</v>
      </c>
      <c r="B632" s="24">
        <v>45703</v>
      </c>
      <c r="C632" s="23" t="s">
        <v>15</v>
      </c>
      <c r="D632" s="23" t="s">
        <v>3518</v>
      </c>
      <c r="E632" s="23" t="s">
        <v>4242</v>
      </c>
      <c r="F632" s="23" t="s">
        <v>2423</v>
      </c>
      <c r="G632" s="23" t="s">
        <v>3512</v>
      </c>
      <c r="H632" s="23" t="s">
        <v>1599</v>
      </c>
      <c r="I632" s="23" t="s">
        <v>3488</v>
      </c>
      <c r="J632" s="23" t="s">
        <v>195</v>
      </c>
      <c r="K632" s="23" t="s">
        <v>16</v>
      </c>
      <c r="L632" s="25">
        <v>44</v>
      </c>
      <c r="M632" s="26">
        <v>174.64</v>
      </c>
      <c r="N632" s="72">
        <v>0</v>
      </c>
      <c r="O632" s="25">
        <v>7684.16</v>
      </c>
      <c r="P632" s="25">
        <v>3818.67</v>
      </c>
      <c r="Q632" s="25">
        <v>3865.49</v>
      </c>
      <c r="R632" s="25">
        <v>8369.81</v>
      </c>
      <c r="S632" s="23" t="s">
        <v>439</v>
      </c>
      <c r="W632" s="79"/>
    </row>
    <row r="633" spans="1:23" x14ac:dyDescent="0.25">
      <c r="A633" s="23" t="s">
        <v>4647</v>
      </c>
      <c r="B633" s="24">
        <v>45703</v>
      </c>
      <c r="C633" s="23" t="s">
        <v>15</v>
      </c>
      <c r="D633" s="23" t="s">
        <v>3524</v>
      </c>
      <c r="E633" s="23" t="s">
        <v>4245</v>
      </c>
      <c r="F633" s="23" t="s">
        <v>2425</v>
      </c>
      <c r="G633" s="23" t="s">
        <v>3516</v>
      </c>
      <c r="H633" s="23" t="s">
        <v>1599</v>
      </c>
      <c r="I633" s="23" t="s">
        <v>3488</v>
      </c>
      <c r="J633" s="23" t="s">
        <v>195</v>
      </c>
      <c r="K633" s="23" t="s">
        <v>25</v>
      </c>
      <c r="L633" s="25">
        <v>22</v>
      </c>
      <c r="M633" s="26">
        <v>170.8</v>
      </c>
      <c r="N633" s="72">
        <v>0.05</v>
      </c>
      <c r="O633" s="25">
        <v>3569.72</v>
      </c>
      <c r="P633" s="25">
        <v>1983.75</v>
      </c>
      <c r="Q633" s="25">
        <v>1585.97</v>
      </c>
      <c r="R633" s="25">
        <v>4188.12</v>
      </c>
      <c r="S633" s="23" t="s">
        <v>439</v>
      </c>
      <c r="W633" s="79"/>
    </row>
    <row r="634" spans="1:23" x14ac:dyDescent="0.25">
      <c r="A634" s="23" t="s">
        <v>4648</v>
      </c>
      <c r="B634" s="24">
        <v>45705</v>
      </c>
      <c r="C634" s="23" t="s">
        <v>50</v>
      </c>
      <c r="D634" s="23" t="s">
        <v>3525</v>
      </c>
      <c r="E634" s="23" t="s">
        <v>4258</v>
      </c>
      <c r="F634" s="23" t="s">
        <v>2424</v>
      </c>
      <c r="G634" s="23" t="s">
        <v>3512</v>
      </c>
      <c r="H634" s="23" t="s">
        <v>516</v>
      </c>
      <c r="I634" s="23" t="s">
        <v>3474</v>
      </c>
      <c r="J634" s="23" t="s">
        <v>19</v>
      </c>
      <c r="K634" s="23" t="s">
        <v>51</v>
      </c>
      <c r="L634" s="25">
        <v>41</v>
      </c>
      <c r="M634" s="26">
        <v>271.5</v>
      </c>
      <c r="N634" s="72">
        <v>0.05</v>
      </c>
      <c r="O634" s="25">
        <v>10574.93</v>
      </c>
      <c r="P634" s="25">
        <v>6308.42</v>
      </c>
      <c r="Q634" s="25">
        <v>4266.51</v>
      </c>
      <c r="R634" s="25">
        <v>9983.65</v>
      </c>
      <c r="S634" s="23" t="s">
        <v>438</v>
      </c>
      <c r="W634" s="79"/>
    </row>
    <row r="635" spans="1:23" x14ac:dyDescent="0.25">
      <c r="A635" s="23" t="s">
        <v>4649</v>
      </c>
      <c r="B635" s="24">
        <v>45705</v>
      </c>
      <c r="C635" s="23" t="s">
        <v>15</v>
      </c>
      <c r="D635" s="23" t="s">
        <v>3515</v>
      </c>
      <c r="E635" s="23" t="s">
        <v>249</v>
      </c>
      <c r="F635" s="23" t="s">
        <v>2422</v>
      </c>
      <c r="G635" s="23" t="s">
        <v>3514</v>
      </c>
      <c r="H635" s="23" t="s">
        <v>507</v>
      </c>
      <c r="I635" s="23" t="s">
        <v>3471</v>
      </c>
      <c r="J635" s="23" t="s">
        <v>70</v>
      </c>
      <c r="K635" s="23" t="s">
        <v>25</v>
      </c>
      <c r="L635" s="25">
        <v>5</v>
      </c>
      <c r="M635" s="26">
        <v>748.32</v>
      </c>
      <c r="N635" s="72">
        <v>0.08</v>
      </c>
      <c r="O635" s="25">
        <v>3442.27</v>
      </c>
      <c r="P635" s="25">
        <v>2433.16</v>
      </c>
      <c r="Q635" s="25">
        <v>1009.11</v>
      </c>
      <c r="R635" s="25">
        <v>4095.65</v>
      </c>
      <c r="S635" s="23" t="s">
        <v>441</v>
      </c>
      <c r="W635" s="79"/>
    </row>
    <row r="636" spans="1:23" x14ac:dyDescent="0.25">
      <c r="A636" s="23" t="s">
        <v>4650</v>
      </c>
      <c r="B636" s="24">
        <v>45706</v>
      </c>
      <c r="C636" s="23" t="s">
        <v>20</v>
      </c>
      <c r="D636" s="23" t="s">
        <v>3513</v>
      </c>
      <c r="E636" s="23" t="s">
        <v>4239</v>
      </c>
      <c r="F636" s="23" t="s">
        <v>2426</v>
      </c>
      <c r="G636" s="23" t="s">
        <v>3514</v>
      </c>
      <c r="H636" s="23" t="s">
        <v>1598</v>
      </c>
      <c r="I636" s="23" t="s">
        <v>3483</v>
      </c>
      <c r="J636" s="23" t="s">
        <v>49</v>
      </c>
      <c r="K636" s="23" t="s">
        <v>64</v>
      </c>
      <c r="L636" s="25">
        <v>2</v>
      </c>
      <c r="M636" s="26">
        <v>266.3</v>
      </c>
      <c r="N636" s="72">
        <v>0.08</v>
      </c>
      <c r="O636" s="25">
        <v>489.99</v>
      </c>
      <c r="P636" s="25">
        <v>148.61000000000001</v>
      </c>
      <c r="Q636" s="25">
        <v>341.38</v>
      </c>
      <c r="R636" s="25">
        <v>408.9</v>
      </c>
      <c r="S636" s="23" t="s">
        <v>438</v>
      </c>
      <c r="W636" s="79"/>
    </row>
    <row r="637" spans="1:23" x14ac:dyDescent="0.25">
      <c r="A637" s="23" t="s">
        <v>4651</v>
      </c>
      <c r="B637" s="24">
        <v>45707</v>
      </c>
      <c r="C637" s="23" t="s">
        <v>15</v>
      </c>
      <c r="D637" s="23" t="s">
        <v>3518</v>
      </c>
      <c r="E637" s="23" t="s">
        <v>4264</v>
      </c>
      <c r="F637" s="23" t="s">
        <v>2422</v>
      </c>
      <c r="G637" s="23" t="s">
        <v>3514</v>
      </c>
      <c r="H637" s="23" t="s">
        <v>516</v>
      </c>
      <c r="I637" s="23" t="s">
        <v>3475</v>
      </c>
      <c r="J637" s="23" t="s">
        <v>191</v>
      </c>
      <c r="K637" s="23" t="s">
        <v>55</v>
      </c>
      <c r="L637" s="25">
        <v>25</v>
      </c>
      <c r="M637" s="26">
        <v>97.11</v>
      </c>
      <c r="N637" s="72">
        <v>0.08</v>
      </c>
      <c r="O637" s="25">
        <v>2233.5300000000002</v>
      </c>
      <c r="P637" s="25">
        <v>1220.28</v>
      </c>
      <c r="Q637" s="25">
        <v>1013.25</v>
      </c>
      <c r="R637" s="25">
        <v>2764.25</v>
      </c>
      <c r="S637" s="23" t="s">
        <v>439</v>
      </c>
      <c r="W637" s="79"/>
    </row>
    <row r="638" spans="1:23" x14ac:dyDescent="0.25">
      <c r="A638" s="23" t="s">
        <v>4652</v>
      </c>
      <c r="B638" s="24">
        <v>45709</v>
      </c>
      <c r="C638" s="23" t="s">
        <v>50</v>
      </c>
      <c r="D638" s="23" t="s">
        <v>3522</v>
      </c>
      <c r="E638" s="23" t="s">
        <v>4257</v>
      </c>
      <c r="F638" s="23" t="s">
        <v>2423</v>
      </c>
      <c r="G638" s="23" t="s">
        <v>3514</v>
      </c>
      <c r="H638" s="23" t="s">
        <v>1598</v>
      </c>
      <c r="I638" s="23" t="s">
        <v>3485</v>
      </c>
      <c r="J638" s="23" t="s">
        <v>193</v>
      </c>
      <c r="K638" s="23" t="s">
        <v>87</v>
      </c>
      <c r="L638" s="25">
        <v>7</v>
      </c>
      <c r="M638" s="26">
        <v>146.44</v>
      </c>
      <c r="N638" s="72">
        <v>0.15</v>
      </c>
      <c r="O638" s="25">
        <v>871.32</v>
      </c>
      <c r="P638" s="25">
        <v>304.47000000000003</v>
      </c>
      <c r="Q638" s="25">
        <v>566.85</v>
      </c>
      <c r="R638" s="25">
        <v>1020.59</v>
      </c>
      <c r="S638" s="23" t="s">
        <v>440</v>
      </c>
      <c r="W638" s="79"/>
    </row>
    <row r="639" spans="1:23" x14ac:dyDescent="0.25">
      <c r="A639" s="23" t="s">
        <v>4653</v>
      </c>
      <c r="B639" s="24">
        <v>45710</v>
      </c>
      <c r="C639" s="23" t="s">
        <v>15</v>
      </c>
      <c r="D639" s="23" t="s">
        <v>3515</v>
      </c>
      <c r="E639" s="23" t="s">
        <v>4238</v>
      </c>
      <c r="F639" s="23" t="s">
        <v>2423</v>
      </c>
      <c r="G639" s="23" t="s">
        <v>3526</v>
      </c>
      <c r="H639" s="23" t="s">
        <v>1598</v>
      </c>
      <c r="I639" s="23" t="s">
        <v>3484</v>
      </c>
      <c r="J639" s="23" t="s">
        <v>28</v>
      </c>
      <c r="K639" s="23" t="s">
        <v>492</v>
      </c>
      <c r="L639" s="25">
        <v>14</v>
      </c>
      <c r="M639" s="26">
        <v>197.07</v>
      </c>
      <c r="N639" s="72">
        <v>0.05</v>
      </c>
      <c r="O639" s="25">
        <v>2621.0300000000002</v>
      </c>
      <c r="P639" s="25">
        <v>715.89</v>
      </c>
      <c r="Q639" s="25">
        <v>1905.14</v>
      </c>
      <c r="R639" s="25">
        <v>3060.02</v>
      </c>
      <c r="S639" s="23" t="s">
        <v>439</v>
      </c>
      <c r="W639" s="79"/>
    </row>
    <row r="640" spans="1:23" x14ac:dyDescent="0.25">
      <c r="A640" s="23" t="s">
        <v>4654</v>
      </c>
      <c r="B640" s="24">
        <v>45711</v>
      </c>
      <c r="C640" s="23" t="s">
        <v>50</v>
      </c>
      <c r="D640" s="23" t="s">
        <v>3522</v>
      </c>
      <c r="E640" s="23" t="s">
        <v>4257</v>
      </c>
      <c r="F640" s="23" t="s">
        <v>2425</v>
      </c>
      <c r="G640" s="23" t="s">
        <v>3514</v>
      </c>
      <c r="H640" s="23" t="s">
        <v>1598</v>
      </c>
      <c r="I640" s="23" t="s">
        <v>3483</v>
      </c>
      <c r="J640" s="23" t="s">
        <v>49</v>
      </c>
      <c r="K640" s="23" t="s">
        <v>51</v>
      </c>
      <c r="L640" s="25">
        <v>1</v>
      </c>
      <c r="M640" s="26">
        <v>255.61</v>
      </c>
      <c r="N640" s="72">
        <v>0.2</v>
      </c>
      <c r="O640" s="25">
        <v>204.49</v>
      </c>
      <c r="P640" s="25">
        <v>54.55</v>
      </c>
      <c r="Q640" s="25">
        <v>149.94</v>
      </c>
      <c r="R640" s="25">
        <v>183.89</v>
      </c>
      <c r="S640" s="23" t="s">
        <v>441</v>
      </c>
      <c r="W640" s="79"/>
    </row>
    <row r="641" spans="1:23" x14ac:dyDescent="0.25">
      <c r="A641" s="23" t="s">
        <v>4655</v>
      </c>
      <c r="B641" s="24">
        <v>45711</v>
      </c>
      <c r="C641" s="23" t="s">
        <v>15</v>
      </c>
      <c r="D641" s="23" t="s">
        <v>3524</v>
      </c>
      <c r="E641" s="23" t="s">
        <v>4260</v>
      </c>
      <c r="F641" s="23" t="s">
        <v>2422</v>
      </c>
      <c r="G641" s="23" t="s">
        <v>3526</v>
      </c>
      <c r="H641" s="23" t="s">
        <v>516</v>
      </c>
      <c r="I641" s="23" t="s">
        <v>3473</v>
      </c>
      <c r="J641" s="23" t="s">
        <v>33</v>
      </c>
      <c r="K641" s="23" t="s">
        <v>16</v>
      </c>
      <c r="L641" s="25">
        <v>4</v>
      </c>
      <c r="M641" s="26">
        <v>42.17</v>
      </c>
      <c r="N641" s="72">
        <v>0.2</v>
      </c>
      <c r="O641" s="25">
        <v>134.94</v>
      </c>
      <c r="P641" s="25">
        <v>67.489999999999995</v>
      </c>
      <c r="Q641" s="25">
        <v>67.45</v>
      </c>
      <c r="R641" s="25">
        <v>115.15</v>
      </c>
      <c r="S641" s="23" t="s">
        <v>440</v>
      </c>
      <c r="W641" s="79"/>
    </row>
    <row r="642" spans="1:23" x14ac:dyDescent="0.25">
      <c r="A642" s="23" t="s">
        <v>4656</v>
      </c>
      <c r="B642" s="24">
        <v>45711</v>
      </c>
      <c r="C642" s="23" t="s">
        <v>15</v>
      </c>
      <c r="D642" s="23" t="s">
        <v>3518</v>
      </c>
      <c r="E642" s="23" t="s">
        <v>4264</v>
      </c>
      <c r="F642" s="23" t="s">
        <v>2426</v>
      </c>
      <c r="G642" s="23" t="s">
        <v>3512</v>
      </c>
      <c r="H642" s="23" t="s">
        <v>1597</v>
      </c>
      <c r="I642" s="23" t="s">
        <v>3481</v>
      </c>
      <c r="J642" s="23" t="s">
        <v>279</v>
      </c>
      <c r="K642" s="23" t="s">
        <v>55</v>
      </c>
      <c r="L642" s="25">
        <v>27</v>
      </c>
      <c r="M642" s="26">
        <v>228.71</v>
      </c>
      <c r="N642" s="72">
        <v>0.15</v>
      </c>
      <c r="O642" s="25">
        <v>5248.89</v>
      </c>
      <c r="P642" s="25">
        <v>3689.29</v>
      </c>
      <c r="Q642" s="25">
        <v>1559.6</v>
      </c>
      <c r="R642" s="25">
        <v>4468.93</v>
      </c>
      <c r="S642" s="23" t="s">
        <v>439</v>
      </c>
      <c r="W642" s="79"/>
    </row>
    <row r="643" spans="1:23" x14ac:dyDescent="0.25">
      <c r="A643" s="23" t="s">
        <v>4657</v>
      </c>
      <c r="B643" s="24">
        <v>45712</v>
      </c>
      <c r="C643" s="23" t="s">
        <v>15</v>
      </c>
      <c r="D643" s="23" t="s">
        <v>3515</v>
      </c>
      <c r="E643" s="23" t="s">
        <v>4244</v>
      </c>
      <c r="F643" s="23" t="s">
        <v>2425</v>
      </c>
      <c r="G643" s="23" t="s">
        <v>3514</v>
      </c>
      <c r="H643" s="23" t="s">
        <v>523</v>
      </c>
      <c r="I643" s="23" t="s">
        <v>3475</v>
      </c>
      <c r="J643" s="23" t="s">
        <v>76</v>
      </c>
      <c r="K643" s="23" t="s">
        <v>55</v>
      </c>
      <c r="L643" s="25">
        <v>8</v>
      </c>
      <c r="M643" s="26">
        <v>385.44</v>
      </c>
      <c r="N643" s="72">
        <v>0</v>
      </c>
      <c r="O643" s="25">
        <v>3083.52</v>
      </c>
      <c r="P643" s="25">
        <v>1975.37</v>
      </c>
      <c r="Q643" s="25">
        <v>1108.1500000000001</v>
      </c>
      <c r="R643" s="25">
        <v>2850.59</v>
      </c>
      <c r="S643" s="23" t="s">
        <v>438</v>
      </c>
      <c r="W643" s="79"/>
    </row>
    <row r="644" spans="1:23" x14ac:dyDescent="0.25">
      <c r="A644" s="23" t="s">
        <v>4658</v>
      </c>
      <c r="B644" s="24">
        <v>45712</v>
      </c>
      <c r="C644" s="23" t="s">
        <v>15</v>
      </c>
      <c r="D644" s="23" t="s">
        <v>3518</v>
      </c>
      <c r="E644" s="23" t="s">
        <v>4251</v>
      </c>
      <c r="F644" s="23" t="s">
        <v>2423</v>
      </c>
      <c r="G644" s="23" t="s">
        <v>3523</v>
      </c>
      <c r="H644" s="23" t="s">
        <v>507</v>
      </c>
      <c r="I644" s="23" t="s">
        <v>3471</v>
      </c>
      <c r="J644" s="23" t="s">
        <v>70</v>
      </c>
      <c r="K644" s="23" t="s">
        <v>25</v>
      </c>
      <c r="L644" s="25">
        <v>3</v>
      </c>
      <c r="M644" s="26">
        <v>744.71</v>
      </c>
      <c r="N644" s="72">
        <v>0.15</v>
      </c>
      <c r="O644" s="25">
        <v>1899.01</v>
      </c>
      <c r="P644" s="25">
        <v>1367.38</v>
      </c>
      <c r="Q644" s="25">
        <v>531.63</v>
      </c>
      <c r="R644" s="25">
        <v>1962.43</v>
      </c>
      <c r="S644" s="23" t="s">
        <v>443</v>
      </c>
      <c r="W644" s="79"/>
    </row>
    <row r="645" spans="1:23" x14ac:dyDescent="0.25">
      <c r="A645" s="23" t="s">
        <v>4659</v>
      </c>
      <c r="B645" s="24">
        <v>45713</v>
      </c>
      <c r="C645" s="23" t="s">
        <v>20</v>
      </c>
      <c r="D645" s="23" t="s">
        <v>3513</v>
      </c>
      <c r="E645" s="23" t="s">
        <v>242</v>
      </c>
      <c r="F645" s="23" t="s">
        <v>2423</v>
      </c>
      <c r="G645" s="23" t="s">
        <v>3523</v>
      </c>
      <c r="H645" s="23" t="s">
        <v>507</v>
      </c>
      <c r="I645" s="23" t="s">
        <v>3470</v>
      </c>
      <c r="J645" s="23" t="s">
        <v>73</v>
      </c>
      <c r="K645" s="23" t="s">
        <v>491</v>
      </c>
      <c r="L645" s="25">
        <v>7</v>
      </c>
      <c r="M645" s="26">
        <v>1479.85</v>
      </c>
      <c r="N645" s="72">
        <v>0.2</v>
      </c>
      <c r="O645" s="25">
        <v>8287.16</v>
      </c>
      <c r="P645" s="25">
        <v>5529.97</v>
      </c>
      <c r="Q645" s="25">
        <v>2757.19</v>
      </c>
      <c r="R645" s="25">
        <v>8283.7099999999991</v>
      </c>
      <c r="S645" s="23" t="s">
        <v>441</v>
      </c>
      <c r="W645" s="79"/>
    </row>
    <row r="646" spans="1:23" x14ac:dyDescent="0.25">
      <c r="A646" s="23" t="s">
        <v>4660</v>
      </c>
      <c r="B646" s="24">
        <v>45713</v>
      </c>
      <c r="C646" s="23" t="s">
        <v>15</v>
      </c>
      <c r="D646" s="23" t="s">
        <v>3518</v>
      </c>
      <c r="E646" s="23" t="s">
        <v>4251</v>
      </c>
      <c r="F646" s="23" t="s">
        <v>2426</v>
      </c>
      <c r="G646" s="23" t="s">
        <v>3512</v>
      </c>
      <c r="H646" s="23" t="s">
        <v>1599</v>
      </c>
      <c r="I646" s="23" t="s">
        <v>3488</v>
      </c>
      <c r="J646" s="23" t="s">
        <v>195</v>
      </c>
      <c r="K646" s="23" t="s">
        <v>55</v>
      </c>
      <c r="L646" s="25">
        <v>27</v>
      </c>
      <c r="M646" s="26">
        <v>171.46</v>
      </c>
      <c r="N646" s="72">
        <v>0.2</v>
      </c>
      <c r="O646" s="25">
        <v>3703.54</v>
      </c>
      <c r="P646" s="25">
        <v>2102.2800000000002</v>
      </c>
      <c r="Q646" s="25">
        <v>1601.26</v>
      </c>
      <c r="R646" s="25">
        <v>4002.28</v>
      </c>
      <c r="S646" s="23" t="s">
        <v>439</v>
      </c>
      <c r="W646" s="79"/>
    </row>
    <row r="647" spans="1:23" x14ac:dyDescent="0.25">
      <c r="A647" s="23" t="s">
        <v>4661</v>
      </c>
      <c r="B647" s="24">
        <v>45714</v>
      </c>
      <c r="C647" s="23" t="s">
        <v>20</v>
      </c>
      <c r="D647" s="23" t="s">
        <v>3521</v>
      </c>
      <c r="E647" s="23" t="s">
        <v>4234</v>
      </c>
      <c r="F647" s="23" t="s">
        <v>2423</v>
      </c>
      <c r="G647" s="23" t="s">
        <v>3514</v>
      </c>
      <c r="H647" s="23" t="s">
        <v>512</v>
      </c>
      <c r="I647" s="23" t="s">
        <v>3472</v>
      </c>
      <c r="J647" s="23" t="s">
        <v>58</v>
      </c>
      <c r="K647" s="23" t="s">
        <v>21</v>
      </c>
      <c r="L647" s="25">
        <v>1</v>
      </c>
      <c r="M647" s="26">
        <v>868.5</v>
      </c>
      <c r="N647" s="72">
        <v>0.1</v>
      </c>
      <c r="O647" s="25">
        <v>781.65</v>
      </c>
      <c r="P647" s="25">
        <v>584.57000000000005</v>
      </c>
      <c r="Q647" s="25">
        <v>197.08</v>
      </c>
      <c r="R647" s="25">
        <v>736.76</v>
      </c>
      <c r="S647" s="23" t="s">
        <v>440</v>
      </c>
      <c r="W647" s="79"/>
    </row>
    <row r="648" spans="1:23" x14ac:dyDescent="0.25">
      <c r="A648" s="23" t="s">
        <v>4662</v>
      </c>
      <c r="B648" s="24">
        <v>45714</v>
      </c>
      <c r="C648" s="23" t="s">
        <v>20</v>
      </c>
      <c r="D648" s="23" t="s">
        <v>3521</v>
      </c>
      <c r="E648" s="23" t="s">
        <v>4253</v>
      </c>
      <c r="F648" s="23" t="s">
        <v>2422</v>
      </c>
      <c r="G648" s="23" t="s">
        <v>3514</v>
      </c>
      <c r="H648" s="23" t="s">
        <v>507</v>
      </c>
      <c r="I648" s="23" t="s">
        <v>3470</v>
      </c>
      <c r="J648" s="23" t="s">
        <v>73</v>
      </c>
      <c r="K648" s="23" t="s">
        <v>491</v>
      </c>
      <c r="L648" s="25">
        <v>4</v>
      </c>
      <c r="M648" s="26">
        <v>1446.3</v>
      </c>
      <c r="N648" s="72">
        <v>0</v>
      </c>
      <c r="O648" s="25">
        <v>5785.2</v>
      </c>
      <c r="P648" s="25">
        <v>4198.83</v>
      </c>
      <c r="Q648" s="25">
        <v>1586.37</v>
      </c>
      <c r="R648" s="25">
        <v>6326.97</v>
      </c>
      <c r="S648" s="23" t="s">
        <v>439</v>
      </c>
      <c r="W648" s="79"/>
    </row>
    <row r="649" spans="1:23" x14ac:dyDescent="0.25">
      <c r="A649" s="23" t="s">
        <v>4663</v>
      </c>
      <c r="B649" s="24">
        <v>45714</v>
      </c>
      <c r="C649" s="23" t="s">
        <v>29</v>
      </c>
      <c r="D649" s="23" t="s">
        <v>3520</v>
      </c>
      <c r="E649" s="23" t="s">
        <v>4243</v>
      </c>
      <c r="F649" s="23" t="s">
        <v>2423</v>
      </c>
      <c r="G649" s="23" t="s">
        <v>3516</v>
      </c>
      <c r="H649" s="23" t="s">
        <v>1598</v>
      </c>
      <c r="I649" s="23" t="s">
        <v>3483</v>
      </c>
      <c r="J649" s="23" t="s">
        <v>49</v>
      </c>
      <c r="K649" s="23" t="s">
        <v>34</v>
      </c>
      <c r="L649" s="25">
        <v>15</v>
      </c>
      <c r="M649" s="26">
        <v>265.37</v>
      </c>
      <c r="N649" s="72">
        <v>0</v>
      </c>
      <c r="O649" s="25">
        <v>3980.55</v>
      </c>
      <c r="P649" s="25">
        <v>1153.02</v>
      </c>
      <c r="Q649" s="25">
        <v>2827.53</v>
      </c>
      <c r="R649" s="25">
        <v>3528.24</v>
      </c>
      <c r="S649" s="23" t="s">
        <v>439</v>
      </c>
      <c r="W649" s="79"/>
    </row>
    <row r="650" spans="1:23" x14ac:dyDescent="0.25">
      <c r="A650" s="23" t="s">
        <v>4664</v>
      </c>
      <c r="B650" s="24">
        <v>45715</v>
      </c>
      <c r="C650" s="23" t="s">
        <v>40</v>
      </c>
      <c r="D650" s="23" t="s">
        <v>3511</v>
      </c>
      <c r="E650" s="23" t="s">
        <v>4233</v>
      </c>
      <c r="F650" s="23" t="s">
        <v>2425</v>
      </c>
      <c r="G650" s="23" t="s">
        <v>3512</v>
      </c>
      <c r="H650" s="23" t="s">
        <v>523</v>
      </c>
      <c r="I650" s="23" t="s">
        <v>3477</v>
      </c>
      <c r="J650" s="23" t="s">
        <v>79</v>
      </c>
      <c r="K650" s="23" t="s">
        <v>41</v>
      </c>
      <c r="L650" s="25">
        <v>33</v>
      </c>
      <c r="M650" s="26">
        <v>151.97</v>
      </c>
      <c r="N650" s="72">
        <v>0.05</v>
      </c>
      <c r="O650" s="25">
        <v>4764.26</v>
      </c>
      <c r="P650" s="25">
        <v>2777.24</v>
      </c>
      <c r="Q650" s="25">
        <v>1987.02</v>
      </c>
      <c r="R650" s="25">
        <v>4988.63</v>
      </c>
      <c r="S650" s="23" t="s">
        <v>439</v>
      </c>
      <c r="W650" s="79"/>
    </row>
    <row r="651" spans="1:23" x14ac:dyDescent="0.25">
      <c r="A651" s="23" t="s">
        <v>4665</v>
      </c>
      <c r="B651" s="24">
        <v>45715</v>
      </c>
      <c r="C651" s="23" t="s">
        <v>20</v>
      </c>
      <c r="D651" s="23" t="s">
        <v>3513</v>
      </c>
      <c r="E651" s="23" t="s">
        <v>4236</v>
      </c>
      <c r="F651" s="23" t="s">
        <v>2425</v>
      </c>
      <c r="G651" s="23" t="s">
        <v>3526</v>
      </c>
      <c r="H651" s="23" t="s">
        <v>1599</v>
      </c>
      <c r="I651" s="23" t="s">
        <v>3487</v>
      </c>
      <c r="J651" s="23" t="s">
        <v>66</v>
      </c>
      <c r="K651" s="23" t="s">
        <v>21</v>
      </c>
      <c r="L651" s="25">
        <v>1</v>
      </c>
      <c r="M651" s="26">
        <v>519.35</v>
      </c>
      <c r="N651" s="72">
        <v>0</v>
      </c>
      <c r="O651" s="25">
        <v>519.35</v>
      </c>
      <c r="P651" s="25">
        <v>293.58</v>
      </c>
      <c r="Q651" s="25">
        <v>225.77</v>
      </c>
      <c r="R651" s="25">
        <v>450.72</v>
      </c>
      <c r="S651" s="23" t="s">
        <v>443</v>
      </c>
      <c r="W651" s="79"/>
    </row>
    <row r="652" spans="1:23" x14ac:dyDescent="0.25">
      <c r="A652" s="23" t="s">
        <v>4666</v>
      </c>
      <c r="B652" s="24">
        <v>45716</v>
      </c>
      <c r="C652" s="23" t="s">
        <v>15</v>
      </c>
      <c r="D652" s="23" t="s">
        <v>3517</v>
      </c>
      <c r="E652" s="23" t="s">
        <v>4250</v>
      </c>
      <c r="F652" s="23" t="s">
        <v>2422</v>
      </c>
      <c r="G652" s="23" t="s">
        <v>3514</v>
      </c>
      <c r="H652" s="23" t="s">
        <v>523</v>
      </c>
      <c r="I652" s="23" t="s">
        <v>3476</v>
      </c>
      <c r="J652" s="23" t="s">
        <v>94</v>
      </c>
      <c r="K652" s="23" t="s">
        <v>55</v>
      </c>
      <c r="L652" s="25">
        <v>12</v>
      </c>
      <c r="M652" s="26">
        <v>205.58</v>
      </c>
      <c r="N652" s="72">
        <v>0.2</v>
      </c>
      <c r="O652" s="25">
        <v>1973.57</v>
      </c>
      <c r="P652" s="25">
        <v>1072.3399999999999</v>
      </c>
      <c r="Q652" s="25">
        <v>901.23</v>
      </c>
      <c r="R652" s="25">
        <v>2033.72</v>
      </c>
      <c r="S652" s="23" t="s">
        <v>440</v>
      </c>
      <c r="W652" s="79"/>
    </row>
    <row r="653" spans="1:23" x14ac:dyDescent="0.25">
      <c r="A653" s="23" t="s">
        <v>4667</v>
      </c>
      <c r="B653" s="24">
        <v>45716</v>
      </c>
      <c r="C653" s="23" t="s">
        <v>29</v>
      </c>
      <c r="D653" s="23" t="s">
        <v>3520</v>
      </c>
      <c r="E653" s="23" t="s">
        <v>4249</v>
      </c>
      <c r="F653" s="23" t="s">
        <v>2422</v>
      </c>
      <c r="G653" s="23" t="s">
        <v>3512</v>
      </c>
      <c r="H653" s="23" t="s">
        <v>523</v>
      </c>
      <c r="I653" s="23" t="s">
        <v>3476</v>
      </c>
      <c r="J653" s="23" t="s">
        <v>94</v>
      </c>
      <c r="K653" s="23" t="s">
        <v>30</v>
      </c>
      <c r="L653" s="25">
        <v>19</v>
      </c>
      <c r="M653" s="26">
        <v>207.33</v>
      </c>
      <c r="N653" s="72">
        <v>0</v>
      </c>
      <c r="O653" s="25">
        <v>3939.27</v>
      </c>
      <c r="P653" s="25">
        <v>2359.2199999999998</v>
      </c>
      <c r="Q653" s="25">
        <v>1580.05</v>
      </c>
      <c r="R653" s="25">
        <v>3949.79</v>
      </c>
      <c r="S653" s="23" t="s">
        <v>439</v>
      </c>
      <c r="W653" s="79"/>
    </row>
    <row r="654" spans="1:23" x14ac:dyDescent="0.25">
      <c r="A654" s="23" t="s">
        <v>4668</v>
      </c>
      <c r="B654" s="24">
        <v>45717</v>
      </c>
      <c r="C654" s="23" t="s">
        <v>29</v>
      </c>
      <c r="D654" s="23" t="s">
        <v>3519</v>
      </c>
      <c r="E654" s="23" t="s">
        <v>4256</v>
      </c>
      <c r="F654" s="23" t="s">
        <v>2425</v>
      </c>
      <c r="G654" s="23" t="s">
        <v>3512</v>
      </c>
      <c r="H654" s="23" t="s">
        <v>1597</v>
      </c>
      <c r="I654" s="23" t="s">
        <v>3481</v>
      </c>
      <c r="J654" s="23" t="s">
        <v>90</v>
      </c>
      <c r="K654" s="23" t="s">
        <v>34</v>
      </c>
      <c r="L654" s="25">
        <v>103</v>
      </c>
      <c r="M654" s="26">
        <v>91.07</v>
      </c>
      <c r="N654" s="72">
        <v>0.05</v>
      </c>
      <c r="O654" s="25">
        <v>8911.2000000000007</v>
      </c>
      <c r="P654" s="25">
        <v>5311.1</v>
      </c>
      <c r="Q654" s="25">
        <v>3600.1</v>
      </c>
      <c r="R654" s="25">
        <v>8909.14</v>
      </c>
      <c r="S654" s="23" t="s">
        <v>439</v>
      </c>
      <c r="W654" s="79"/>
    </row>
    <row r="655" spans="1:23" x14ac:dyDescent="0.25">
      <c r="A655" s="23" t="s">
        <v>4669</v>
      </c>
      <c r="B655" s="24">
        <v>45719</v>
      </c>
      <c r="C655" s="23" t="s">
        <v>50</v>
      </c>
      <c r="D655" s="23" t="s">
        <v>3525</v>
      </c>
      <c r="E655" s="23" t="s">
        <v>4258</v>
      </c>
      <c r="F655" s="23" t="s">
        <v>2422</v>
      </c>
      <c r="G655" s="23" t="s">
        <v>3516</v>
      </c>
      <c r="H655" s="23" t="s">
        <v>1596</v>
      </c>
      <c r="I655" s="23" t="s">
        <v>3478</v>
      </c>
      <c r="J655" s="23" t="s">
        <v>14</v>
      </c>
      <c r="K655" s="23" t="s">
        <v>87</v>
      </c>
      <c r="L655" s="25">
        <v>25</v>
      </c>
      <c r="M655" s="26">
        <v>149.66999999999999</v>
      </c>
      <c r="N655" s="72">
        <v>0</v>
      </c>
      <c r="O655" s="25">
        <v>3741.75</v>
      </c>
      <c r="P655" s="25">
        <v>2570.73</v>
      </c>
      <c r="Q655" s="25">
        <v>1171.02</v>
      </c>
      <c r="R655" s="25">
        <v>3686.56</v>
      </c>
      <c r="S655" s="23" t="s">
        <v>439</v>
      </c>
      <c r="W655" s="79"/>
    </row>
    <row r="656" spans="1:23" x14ac:dyDescent="0.25">
      <c r="A656" s="23" t="s">
        <v>4670</v>
      </c>
      <c r="B656" s="24">
        <v>45721</v>
      </c>
      <c r="C656" s="23" t="s">
        <v>20</v>
      </c>
      <c r="D656" s="23" t="s">
        <v>3513</v>
      </c>
      <c r="E656" s="23" t="s">
        <v>242</v>
      </c>
      <c r="F656" s="23" t="s">
        <v>2422</v>
      </c>
      <c r="G656" s="23" t="s">
        <v>3516</v>
      </c>
      <c r="H656" s="23" t="s">
        <v>1597</v>
      </c>
      <c r="I656" s="23" t="s">
        <v>3481</v>
      </c>
      <c r="J656" s="23" t="s">
        <v>279</v>
      </c>
      <c r="K656" s="23" t="s">
        <v>491</v>
      </c>
      <c r="L656" s="25">
        <v>22</v>
      </c>
      <c r="M656" s="26">
        <v>240.69</v>
      </c>
      <c r="N656" s="72">
        <v>0.08</v>
      </c>
      <c r="O656" s="25">
        <v>4871.57</v>
      </c>
      <c r="P656" s="25">
        <v>3087.58</v>
      </c>
      <c r="Q656" s="25">
        <v>1783.99</v>
      </c>
      <c r="R656" s="25">
        <v>4181.91</v>
      </c>
      <c r="S656" s="23" t="s">
        <v>439</v>
      </c>
      <c r="W656" s="79"/>
    </row>
    <row r="657" spans="1:23" x14ac:dyDescent="0.25">
      <c r="A657" s="23" t="s">
        <v>4671</v>
      </c>
      <c r="B657" s="24">
        <v>45721</v>
      </c>
      <c r="C657" s="23" t="s">
        <v>15</v>
      </c>
      <c r="D657" s="23" t="s">
        <v>3518</v>
      </c>
      <c r="E657" s="23" t="s">
        <v>4264</v>
      </c>
      <c r="F657" s="23" t="s">
        <v>2424</v>
      </c>
      <c r="G657" s="23" t="s">
        <v>3514</v>
      </c>
      <c r="H657" s="23" t="s">
        <v>1598</v>
      </c>
      <c r="I657" s="23" t="s">
        <v>3485</v>
      </c>
      <c r="J657" s="23" t="s">
        <v>193</v>
      </c>
      <c r="K657" s="23" t="s">
        <v>55</v>
      </c>
      <c r="L657" s="25">
        <v>2</v>
      </c>
      <c r="M657" s="26">
        <v>148.38999999999999</v>
      </c>
      <c r="N657" s="72">
        <v>0</v>
      </c>
      <c r="O657" s="25">
        <v>296.77999999999997</v>
      </c>
      <c r="P657" s="25">
        <v>105.03</v>
      </c>
      <c r="Q657" s="25">
        <v>191.75</v>
      </c>
      <c r="R657" s="25">
        <v>297.89</v>
      </c>
      <c r="S657" s="23" t="s">
        <v>439</v>
      </c>
      <c r="W657" s="79"/>
    </row>
    <row r="658" spans="1:23" x14ac:dyDescent="0.25">
      <c r="A658" s="23" t="s">
        <v>4672</v>
      </c>
      <c r="B658" s="24">
        <v>45721</v>
      </c>
      <c r="C658" s="23" t="s">
        <v>20</v>
      </c>
      <c r="D658" s="23" t="s">
        <v>3521</v>
      </c>
      <c r="E658" s="23" t="s">
        <v>4241</v>
      </c>
      <c r="F658" s="23" t="s">
        <v>2423</v>
      </c>
      <c r="G658" s="23" t="s">
        <v>3516</v>
      </c>
      <c r="H658" s="23" t="s">
        <v>516</v>
      </c>
      <c r="I658" s="23" t="s">
        <v>3475</v>
      </c>
      <c r="J658" s="23" t="s">
        <v>191</v>
      </c>
      <c r="K658" s="23" t="s">
        <v>491</v>
      </c>
      <c r="L658" s="25">
        <v>32</v>
      </c>
      <c r="M658" s="26">
        <v>97.96</v>
      </c>
      <c r="N658" s="72">
        <v>0</v>
      </c>
      <c r="O658" s="25">
        <v>3134.72</v>
      </c>
      <c r="P658" s="25">
        <v>1642.58</v>
      </c>
      <c r="Q658" s="25">
        <v>1492.14</v>
      </c>
      <c r="R658" s="25">
        <v>2866.19</v>
      </c>
      <c r="S658" s="23" t="s">
        <v>439</v>
      </c>
      <c r="W658" s="79"/>
    </row>
    <row r="659" spans="1:23" x14ac:dyDescent="0.25">
      <c r="A659" s="23" t="s">
        <v>4673</v>
      </c>
      <c r="B659" s="24">
        <v>45722</v>
      </c>
      <c r="C659" s="23" t="s">
        <v>29</v>
      </c>
      <c r="D659" s="23" t="s">
        <v>3519</v>
      </c>
      <c r="E659" s="23" t="s">
        <v>246</v>
      </c>
      <c r="F659" s="23" t="s">
        <v>2425</v>
      </c>
      <c r="G659" s="23" t="s">
        <v>3526</v>
      </c>
      <c r="H659" s="23" t="s">
        <v>1598</v>
      </c>
      <c r="I659" s="23" t="s">
        <v>3485</v>
      </c>
      <c r="J659" s="23" t="s">
        <v>193</v>
      </c>
      <c r="K659" s="23" t="s">
        <v>30</v>
      </c>
      <c r="L659" s="25">
        <v>7</v>
      </c>
      <c r="M659" s="26">
        <v>147.41</v>
      </c>
      <c r="N659" s="72">
        <v>0.05</v>
      </c>
      <c r="O659" s="25">
        <v>980.28</v>
      </c>
      <c r="P659" s="25">
        <v>329.89</v>
      </c>
      <c r="Q659" s="25">
        <v>650.39</v>
      </c>
      <c r="R659" s="25">
        <v>1206.08</v>
      </c>
      <c r="S659" s="23" t="s">
        <v>442</v>
      </c>
      <c r="W659" s="79"/>
    </row>
    <row r="660" spans="1:23" x14ac:dyDescent="0.25">
      <c r="A660" s="23" t="s">
        <v>4674</v>
      </c>
      <c r="B660" s="24">
        <v>45722</v>
      </c>
      <c r="C660" s="23" t="s">
        <v>50</v>
      </c>
      <c r="D660" s="23" t="s">
        <v>3525</v>
      </c>
      <c r="E660" s="23" t="s">
        <v>4255</v>
      </c>
      <c r="F660" s="23" t="s">
        <v>2423</v>
      </c>
      <c r="G660" s="23" t="s">
        <v>3526</v>
      </c>
      <c r="H660" s="23" t="s">
        <v>507</v>
      </c>
      <c r="I660" s="23" t="s">
        <v>3470</v>
      </c>
      <c r="J660" s="23" t="s">
        <v>194</v>
      </c>
      <c r="K660" s="23" t="s">
        <v>51</v>
      </c>
      <c r="L660" s="25">
        <v>5</v>
      </c>
      <c r="M660" s="26">
        <v>2178.7399999999998</v>
      </c>
      <c r="N660" s="72">
        <v>0</v>
      </c>
      <c r="O660" s="25">
        <v>10893.7</v>
      </c>
      <c r="P660" s="25">
        <v>7535.88</v>
      </c>
      <c r="Q660" s="25">
        <v>3357.82</v>
      </c>
      <c r="R660" s="25">
        <v>12598.56</v>
      </c>
      <c r="S660" s="23" t="s">
        <v>441</v>
      </c>
      <c r="W660" s="79"/>
    </row>
    <row r="661" spans="1:23" x14ac:dyDescent="0.25">
      <c r="A661" s="23" t="s">
        <v>4675</v>
      </c>
      <c r="B661" s="24">
        <v>45723</v>
      </c>
      <c r="C661" s="23" t="s">
        <v>15</v>
      </c>
      <c r="D661" s="23" t="s">
        <v>3515</v>
      </c>
      <c r="E661" s="23" t="s">
        <v>249</v>
      </c>
      <c r="F661" s="23" t="s">
        <v>2422</v>
      </c>
      <c r="G661" s="23" t="s">
        <v>3514</v>
      </c>
      <c r="H661" s="23" t="s">
        <v>1599</v>
      </c>
      <c r="I661" s="23" t="s">
        <v>3488</v>
      </c>
      <c r="J661" s="23" t="s">
        <v>195</v>
      </c>
      <c r="K661" s="23" t="s">
        <v>492</v>
      </c>
      <c r="L661" s="25">
        <v>5</v>
      </c>
      <c r="M661" s="26">
        <v>179.4</v>
      </c>
      <c r="N661" s="72">
        <v>0.15</v>
      </c>
      <c r="O661" s="25">
        <v>762.45</v>
      </c>
      <c r="P661" s="25">
        <v>399.95</v>
      </c>
      <c r="Q661" s="25">
        <v>362.5</v>
      </c>
      <c r="R661" s="25">
        <v>627.15</v>
      </c>
      <c r="S661" s="23" t="s">
        <v>438</v>
      </c>
      <c r="W661" s="79"/>
    </row>
    <row r="662" spans="1:23" x14ac:dyDescent="0.25">
      <c r="A662" s="23" t="s">
        <v>4676</v>
      </c>
      <c r="B662" s="24">
        <v>45723</v>
      </c>
      <c r="C662" s="23" t="s">
        <v>20</v>
      </c>
      <c r="D662" s="23" t="s">
        <v>3521</v>
      </c>
      <c r="E662" s="23" t="s">
        <v>4237</v>
      </c>
      <c r="F662" s="23" t="s">
        <v>2423</v>
      </c>
      <c r="G662" s="23" t="s">
        <v>3516</v>
      </c>
      <c r="H662" s="23" t="s">
        <v>507</v>
      </c>
      <c r="I662" s="23" t="s">
        <v>3471</v>
      </c>
      <c r="J662" s="23" t="s">
        <v>39</v>
      </c>
      <c r="K662" s="23" t="s">
        <v>491</v>
      </c>
      <c r="L662" s="25">
        <v>8</v>
      </c>
      <c r="M662" s="26">
        <v>1245.72</v>
      </c>
      <c r="N662" s="72">
        <v>0.1</v>
      </c>
      <c r="O662" s="25">
        <v>8969.18</v>
      </c>
      <c r="P662" s="25">
        <v>6999.89</v>
      </c>
      <c r="Q662" s="25">
        <v>1969.29</v>
      </c>
      <c r="R662" s="25">
        <v>8237.7999999999993</v>
      </c>
      <c r="S662" s="23" t="s">
        <v>439</v>
      </c>
      <c r="W662" s="79"/>
    </row>
    <row r="663" spans="1:23" x14ac:dyDescent="0.25">
      <c r="A663" s="23" t="s">
        <v>4677</v>
      </c>
      <c r="B663" s="24">
        <v>45725</v>
      </c>
      <c r="C663" s="23" t="s">
        <v>20</v>
      </c>
      <c r="D663" s="23" t="s">
        <v>3521</v>
      </c>
      <c r="E663" s="23" t="s">
        <v>4237</v>
      </c>
      <c r="F663" s="23" t="s">
        <v>2424</v>
      </c>
      <c r="G663" s="23" t="s">
        <v>3526</v>
      </c>
      <c r="H663" s="23" t="s">
        <v>1597</v>
      </c>
      <c r="I663" s="23" t="s">
        <v>3481</v>
      </c>
      <c r="J663" s="23" t="s">
        <v>279</v>
      </c>
      <c r="K663" s="23" t="s">
        <v>491</v>
      </c>
      <c r="L663" s="25">
        <v>17</v>
      </c>
      <c r="M663" s="26">
        <v>229.83</v>
      </c>
      <c r="N663" s="72">
        <v>0</v>
      </c>
      <c r="O663" s="25">
        <v>3907.11</v>
      </c>
      <c r="P663" s="25">
        <v>2730.9</v>
      </c>
      <c r="Q663" s="25">
        <v>1176.21</v>
      </c>
      <c r="R663" s="25">
        <v>3982.91</v>
      </c>
      <c r="S663" s="23" t="s">
        <v>439</v>
      </c>
      <c r="W663" s="79"/>
    </row>
    <row r="664" spans="1:23" x14ac:dyDescent="0.25">
      <c r="A664" s="23" t="s">
        <v>4678</v>
      </c>
      <c r="B664" s="24">
        <v>45728</v>
      </c>
      <c r="C664" s="23" t="s">
        <v>50</v>
      </c>
      <c r="D664" s="23" t="s">
        <v>3525</v>
      </c>
      <c r="E664" s="23" t="s">
        <v>4258</v>
      </c>
      <c r="F664" s="23" t="s">
        <v>2422</v>
      </c>
      <c r="G664" s="23" t="s">
        <v>3514</v>
      </c>
      <c r="H664" s="23" t="s">
        <v>1599</v>
      </c>
      <c r="I664" s="23" t="s">
        <v>3487</v>
      </c>
      <c r="J664" s="23" t="s">
        <v>66</v>
      </c>
      <c r="K664" s="23" t="s">
        <v>51</v>
      </c>
      <c r="L664" s="25">
        <v>6</v>
      </c>
      <c r="M664" s="26">
        <v>536.04</v>
      </c>
      <c r="N664" s="72">
        <v>0</v>
      </c>
      <c r="O664" s="25">
        <v>3216.24</v>
      </c>
      <c r="P664" s="25">
        <v>1866.43</v>
      </c>
      <c r="Q664" s="25">
        <v>1349.81</v>
      </c>
      <c r="R664" s="25">
        <v>3692.82</v>
      </c>
      <c r="S664" s="23" t="s">
        <v>440</v>
      </c>
      <c r="W664" s="79"/>
    </row>
    <row r="665" spans="1:23" x14ac:dyDescent="0.25">
      <c r="A665" s="23" t="s">
        <v>4679</v>
      </c>
      <c r="B665" s="24">
        <v>45728</v>
      </c>
      <c r="C665" s="23" t="s">
        <v>29</v>
      </c>
      <c r="D665" s="23" t="s">
        <v>230</v>
      </c>
      <c r="E665" s="23" t="s">
        <v>230</v>
      </c>
      <c r="F665" s="23" t="s">
        <v>2423</v>
      </c>
      <c r="G665" s="23" t="s">
        <v>3514</v>
      </c>
      <c r="H665" s="23" t="s">
        <v>507</v>
      </c>
      <c r="I665" s="23" t="s">
        <v>3471</v>
      </c>
      <c r="J665" s="23" t="s">
        <v>70</v>
      </c>
      <c r="K665" s="23" t="s">
        <v>30</v>
      </c>
      <c r="L665" s="25">
        <v>8</v>
      </c>
      <c r="M665" s="26">
        <v>711.91</v>
      </c>
      <c r="N665" s="72">
        <v>0.05</v>
      </c>
      <c r="O665" s="25">
        <v>5410.52</v>
      </c>
      <c r="P665" s="25">
        <v>3955.15</v>
      </c>
      <c r="Q665" s="25">
        <v>1455.37</v>
      </c>
      <c r="R665" s="25">
        <v>6119.97</v>
      </c>
      <c r="S665" s="23" t="s">
        <v>439</v>
      </c>
      <c r="W665" s="79"/>
    </row>
    <row r="666" spans="1:23" x14ac:dyDescent="0.25">
      <c r="A666" s="23" t="s">
        <v>4680</v>
      </c>
      <c r="B666" s="24">
        <v>45728</v>
      </c>
      <c r="C666" s="23" t="s">
        <v>15</v>
      </c>
      <c r="D666" s="23" t="s">
        <v>3517</v>
      </c>
      <c r="E666" s="23" t="s">
        <v>4252</v>
      </c>
      <c r="F666" s="23" t="s">
        <v>2424</v>
      </c>
      <c r="G666" s="23" t="s">
        <v>3512</v>
      </c>
      <c r="H666" s="23" t="s">
        <v>523</v>
      </c>
      <c r="I666" s="23" t="s">
        <v>3475</v>
      </c>
      <c r="J666" s="23" t="s">
        <v>76</v>
      </c>
      <c r="K666" s="23" t="s">
        <v>16</v>
      </c>
      <c r="L666" s="25">
        <v>36</v>
      </c>
      <c r="M666" s="26">
        <v>374.72</v>
      </c>
      <c r="N666" s="72">
        <v>0.15</v>
      </c>
      <c r="O666" s="25">
        <v>11466.43</v>
      </c>
      <c r="P666" s="25">
        <v>7283.33</v>
      </c>
      <c r="Q666" s="25">
        <v>4183.1000000000004</v>
      </c>
      <c r="R666" s="25">
        <v>11703.73</v>
      </c>
      <c r="S666" s="23" t="s">
        <v>443</v>
      </c>
      <c r="W666" s="79"/>
    </row>
    <row r="667" spans="1:23" x14ac:dyDescent="0.25">
      <c r="A667" s="23" t="s">
        <v>4681</v>
      </c>
      <c r="B667" s="24">
        <v>45729</v>
      </c>
      <c r="C667" s="23" t="s">
        <v>20</v>
      </c>
      <c r="D667" s="23" t="s">
        <v>3513</v>
      </c>
      <c r="E667" s="23" t="s">
        <v>4235</v>
      </c>
      <c r="F667" s="23" t="s">
        <v>2426</v>
      </c>
      <c r="G667" s="23" t="s">
        <v>3516</v>
      </c>
      <c r="H667" s="23" t="s">
        <v>1598</v>
      </c>
      <c r="I667" s="23" t="s">
        <v>3485</v>
      </c>
      <c r="J667" s="23" t="s">
        <v>193</v>
      </c>
      <c r="K667" s="23" t="s">
        <v>64</v>
      </c>
      <c r="L667" s="25">
        <v>11</v>
      </c>
      <c r="M667" s="26">
        <v>145.01</v>
      </c>
      <c r="N667" s="72">
        <v>0.05</v>
      </c>
      <c r="O667" s="25">
        <v>1515.35</v>
      </c>
      <c r="P667" s="25">
        <v>514.01</v>
      </c>
      <c r="Q667" s="25">
        <v>1001.34</v>
      </c>
      <c r="R667" s="25">
        <v>1556.24</v>
      </c>
      <c r="S667" s="23" t="s">
        <v>438</v>
      </c>
      <c r="W667" s="79"/>
    </row>
    <row r="668" spans="1:23" x14ac:dyDescent="0.25">
      <c r="A668" s="23" t="s">
        <v>4682</v>
      </c>
      <c r="B668" s="24">
        <v>45729</v>
      </c>
      <c r="C668" s="23" t="s">
        <v>29</v>
      </c>
      <c r="D668" s="23" t="s">
        <v>230</v>
      </c>
      <c r="E668" s="23" t="s">
        <v>230</v>
      </c>
      <c r="F668" s="23" t="s">
        <v>2423</v>
      </c>
      <c r="G668" s="23" t="s">
        <v>3516</v>
      </c>
      <c r="H668" s="23" t="s">
        <v>1598</v>
      </c>
      <c r="I668" s="23" t="s">
        <v>3485</v>
      </c>
      <c r="J668" s="23" t="s">
        <v>193</v>
      </c>
      <c r="K668" s="23" t="s">
        <v>34</v>
      </c>
      <c r="L668" s="25">
        <v>38</v>
      </c>
      <c r="M668" s="26">
        <v>150.71</v>
      </c>
      <c r="N668" s="72">
        <v>0.08</v>
      </c>
      <c r="O668" s="25">
        <v>5268.82</v>
      </c>
      <c r="P668" s="25">
        <v>1739.53</v>
      </c>
      <c r="Q668" s="25">
        <v>3529.29</v>
      </c>
      <c r="R668" s="25">
        <v>6200.3</v>
      </c>
      <c r="S668" s="23" t="s">
        <v>439</v>
      </c>
      <c r="W668" s="79"/>
    </row>
    <row r="669" spans="1:23" x14ac:dyDescent="0.25">
      <c r="A669" s="23" t="s">
        <v>4683</v>
      </c>
      <c r="B669" s="24">
        <v>45729</v>
      </c>
      <c r="C669" s="23" t="s">
        <v>40</v>
      </c>
      <c r="D669" s="23" t="s">
        <v>3527</v>
      </c>
      <c r="E669" s="23" t="s">
        <v>4261</v>
      </c>
      <c r="F669" s="23" t="s">
        <v>2424</v>
      </c>
      <c r="G669" s="23" t="s">
        <v>3516</v>
      </c>
      <c r="H669" s="23" t="s">
        <v>507</v>
      </c>
      <c r="I669" s="23" t="s">
        <v>3470</v>
      </c>
      <c r="J669" s="23" t="s">
        <v>194</v>
      </c>
      <c r="K669" s="23" t="s">
        <v>41</v>
      </c>
      <c r="L669" s="25">
        <v>10</v>
      </c>
      <c r="M669" s="26">
        <v>2238.9</v>
      </c>
      <c r="N669" s="72">
        <v>0.05</v>
      </c>
      <c r="O669" s="25">
        <v>21269.55</v>
      </c>
      <c r="P669" s="25">
        <v>15812.09</v>
      </c>
      <c r="Q669" s="25">
        <v>5457.46</v>
      </c>
      <c r="R669" s="25">
        <v>19144.32</v>
      </c>
      <c r="S669" s="23" t="s">
        <v>439</v>
      </c>
      <c r="W669" s="79"/>
    </row>
    <row r="670" spans="1:23" x14ac:dyDescent="0.25">
      <c r="A670" s="23" t="s">
        <v>4684</v>
      </c>
      <c r="B670" s="24">
        <v>45732</v>
      </c>
      <c r="C670" s="23" t="s">
        <v>29</v>
      </c>
      <c r="D670" s="23" t="s">
        <v>3519</v>
      </c>
      <c r="E670" s="23" t="s">
        <v>246</v>
      </c>
      <c r="F670" s="23" t="s">
        <v>2425</v>
      </c>
      <c r="G670" s="23" t="s">
        <v>3512</v>
      </c>
      <c r="H670" s="23" t="s">
        <v>1597</v>
      </c>
      <c r="I670" s="23" t="s">
        <v>3481</v>
      </c>
      <c r="J670" s="23" t="s">
        <v>279</v>
      </c>
      <c r="K670" s="23" t="s">
        <v>30</v>
      </c>
      <c r="L670" s="25">
        <v>31</v>
      </c>
      <c r="M670" s="26">
        <v>244.39</v>
      </c>
      <c r="N670" s="72">
        <v>0</v>
      </c>
      <c r="O670" s="25">
        <v>7576.09</v>
      </c>
      <c r="P670" s="25">
        <v>5205.76</v>
      </c>
      <c r="Q670" s="25">
        <v>2370.33</v>
      </c>
      <c r="R670" s="25">
        <v>9023.1200000000008</v>
      </c>
      <c r="S670" s="23" t="s">
        <v>439</v>
      </c>
      <c r="W670" s="79"/>
    </row>
    <row r="671" spans="1:23" x14ac:dyDescent="0.25">
      <c r="A671" s="23" t="s">
        <v>4685</v>
      </c>
      <c r="B671" s="24">
        <v>45733</v>
      </c>
      <c r="C671" s="23" t="s">
        <v>15</v>
      </c>
      <c r="D671" s="23" t="s">
        <v>3524</v>
      </c>
      <c r="E671" s="23" t="s">
        <v>226</v>
      </c>
      <c r="F671" s="23" t="s">
        <v>2425</v>
      </c>
      <c r="G671" s="23" t="s">
        <v>3514</v>
      </c>
      <c r="H671" s="23" t="s">
        <v>512</v>
      </c>
      <c r="I671" s="23" t="s">
        <v>3472</v>
      </c>
      <c r="J671" s="23" t="s">
        <v>58</v>
      </c>
      <c r="K671" s="23" t="s">
        <v>492</v>
      </c>
      <c r="L671" s="25">
        <v>3</v>
      </c>
      <c r="M671" s="26">
        <v>908.19</v>
      </c>
      <c r="N671" s="72">
        <v>0</v>
      </c>
      <c r="O671" s="25">
        <v>2724.57</v>
      </c>
      <c r="P671" s="25">
        <v>1966.16</v>
      </c>
      <c r="Q671" s="25">
        <v>758.41</v>
      </c>
      <c r="R671" s="25">
        <v>2696.88</v>
      </c>
      <c r="S671" s="23" t="s">
        <v>439</v>
      </c>
      <c r="W671" s="79"/>
    </row>
    <row r="672" spans="1:23" x14ac:dyDescent="0.25">
      <c r="A672" s="23" t="s">
        <v>4686</v>
      </c>
      <c r="B672" s="24">
        <v>45733</v>
      </c>
      <c r="C672" s="23" t="s">
        <v>15</v>
      </c>
      <c r="D672" s="23" t="s">
        <v>3515</v>
      </c>
      <c r="E672" s="23" t="s">
        <v>4244</v>
      </c>
      <c r="F672" s="23" t="s">
        <v>2424</v>
      </c>
      <c r="G672" s="23" t="s">
        <v>3516</v>
      </c>
      <c r="H672" s="23" t="s">
        <v>1598</v>
      </c>
      <c r="I672" s="23" t="s">
        <v>3483</v>
      </c>
      <c r="J672" s="23" t="s">
        <v>49</v>
      </c>
      <c r="K672" s="23" t="s">
        <v>25</v>
      </c>
      <c r="L672" s="25">
        <v>8</v>
      </c>
      <c r="M672" s="26">
        <v>266.38</v>
      </c>
      <c r="N672" s="72">
        <v>0.05</v>
      </c>
      <c r="O672" s="25">
        <v>2024.49</v>
      </c>
      <c r="P672" s="25">
        <v>627.20000000000005</v>
      </c>
      <c r="Q672" s="25">
        <v>1397.29</v>
      </c>
      <c r="R672" s="25">
        <v>1775.71</v>
      </c>
      <c r="S672" s="23" t="s">
        <v>439</v>
      </c>
      <c r="W672" s="79"/>
    </row>
    <row r="673" spans="1:23" x14ac:dyDescent="0.25">
      <c r="A673" s="23" t="s">
        <v>4687</v>
      </c>
      <c r="B673" s="24">
        <v>45733</v>
      </c>
      <c r="C673" s="23" t="s">
        <v>20</v>
      </c>
      <c r="D673" s="23" t="s">
        <v>3513</v>
      </c>
      <c r="E673" s="23" t="s">
        <v>4236</v>
      </c>
      <c r="F673" s="23" t="s">
        <v>2423</v>
      </c>
      <c r="G673" s="23" t="s">
        <v>3514</v>
      </c>
      <c r="H673" s="23" t="s">
        <v>1599</v>
      </c>
      <c r="I673" s="23" t="s">
        <v>3486</v>
      </c>
      <c r="J673" s="23" t="s">
        <v>190</v>
      </c>
      <c r="K673" s="23" t="s">
        <v>491</v>
      </c>
      <c r="L673" s="25">
        <v>2</v>
      </c>
      <c r="M673" s="26">
        <v>680.06</v>
      </c>
      <c r="N673" s="72">
        <v>0</v>
      </c>
      <c r="O673" s="25">
        <v>1360.12</v>
      </c>
      <c r="P673" s="25">
        <v>878.73</v>
      </c>
      <c r="Q673" s="25">
        <v>481.39</v>
      </c>
      <c r="R673" s="25">
        <v>1151</v>
      </c>
      <c r="S673" s="23" t="s">
        <v>439</v>
      </c>
      <c r="W673" s="79"/>
    </row>
    <row r="674" spans="1:23" x14ac:dyDescent="0.25">
      <c r="A674" s="23" t="s">
        <v>4688</v>
      </c>
      <c r="B674" s="24">
        <v>45733</v>
      </c>
      <c r="C674" s="23" t="s">
        <v>50</v>
      </c>
      <c r="D674" s="23" t="s">
        <v>3525</v>
      </c>
      <c r="E674" s="23" t="s">
        <v>4255</v>
      </c>
      <c r="F674" s="23" t="s">
        <v>2422</v>
      </c>
      <c r="G674" s="23" t="s">
        <v>3516</v>
      </c>
      <c r="H674" s="23" t="s">
        <v>516</v>
      </c>
      <c r="I674" s="23" t="s">
        <v>3473</v>
      </c>
      <c r="J674" s="23" t="s">
        <v>46</v>
      </c>
      <c r="K674" s="23" t="s">
        <v>51</v>
      </c>
      <c r="L674" s="25">
        <v>20</v>
      </c>
      <c r="M674" s="26">
        <v>130.87</v>
      </c>
      <c r="N674" s="72">
        <v>0</v>
      </c>
      <c r="O674" s="25">
        <v>2617.4</v>
      </c>
      <c r="P674" s="25">
        <v>1466.19</v>
      </c>
      <c r="Q674" s="25">
        <v>1151.21</v>
      </c>
      <c r="R674" s="25">
        <v>2897.91</v>
      </c>
      <c r="S674" s="23" t="s">
        <v>439</v>
      </c>
      <c r="W674" s="79"/>
    </row>
    <row r="675" spans="1:23" x14ac:dyDescent="0.25">
      <c r="A675" s="23" t="s">
        <v>4689</v>
      </c>
      <c r="B675" s="24">
        <v>45733</v>
      </c>
      <c r="C675" s="23" t="s">
        <v>40</v>
      </c>
      <c r="D675" s="23" t="s">
        <v>3527</v>
      </c>
      <c r="E675" s="23" t="s">
        <v>4261</v>
      </c>
      <c r="F675" s="23" t="s">
        <v>2424</v>
      </c>
      <c r="G675" s="23" t="s">
        <v>3512</v>
      </c>
      <c r="H675" s="23" t="s">
        <v>512</v>
      </c>
      <c r="I675" s="23" t="s">
        <v>3472</v>
      </c>
      <c r="J675" s="23" t="s">
        <v>197</v>
      </c>
      <c r="K675" s="23" t="s">
        <v>493</v>
      </c>
      <c r="L675" s="25">
        <v>30</v>
      </c>
      <c r="M675" s="26">
        <v>540.64</v>
      </c>
      <c r="N675" s="72">
        <v>0</v>
      </c>
      <c r="O675" s="25">
        <v>16219.2</v>
      </c>
      <c r="P675" s="25">
        <v>11023.47</v>
      </c>
      <c r="Q675" s="25">
        <v>5195.7299999999996</v>
      </c>
      <c r="R675" s="25">
        <v>17432.88</v>
      </c>
      <c r="S675" s="23" t="s">
        <v>439</v>
      </c>
      <c r="W675" s="79"/>
    </row>
    <row r="676" spans="1:23" x14ac:dyDescent="0.25">
      <c r="A676" s="23" t="s">
        <v>4690</v>
      </c>
      <c r="B676" s="24">
        <v>45734</v>
      </c>
      <c r="C676" s="23" t="s">
        <v>20</v>
      </c>
      <c r="D676" s="23" t="s">
        <v>3521</v>
      </c>
      <c r="E676" s="23" t="s">
        <v>4234</v>
      </c>
      <c r="F676" s="23" t="s">
        <v>2423</v>
      </c>
      <c r="G676" s="23" t="s">
        <v>3514</v>
      </c>
      <c r="H676" s="23" t="s">
        <v>507</v>
      </c>
      <c r="I676" s="23" t="s">
        <v>3470</v>
      </c>
      <c r="J676" s="23" t="s">
        <v>194</v>
      </c>
      <c r="K676" s="23" t="s">
        <v>491</v>
      </c>
      <c r="L676" s="25">
        <v>6</v>
      </c>
      <c r="M676" s="26">
        <v>2235.2800000000002</v>
      </c>
      <c r="N676" s="72">
        <v>0.1</v>
      </c>
      <c r="O676" s="25">
        <v>12070.51</v>
      </c>
      <c r="P676" s="25">
        <v>8893.5300000000007</v>
      </c>
      <c r="Q676" s="25">
        <v>3176.98</v>
      </c>
      <c r="R676" s="25">
        <v>12743.97</v>
      </c>
      <c r="S676" s="23" t="s">
        <v>439</v>
      </c>
      <c r="W676" s="79"/>
    </row>
    <row r="677" spans="1:23" x14ac:dyDescent="0.25">
      <c r="A677" s="23" t="s">
        <v>4691</v>
      </c>
      <c r="B677" s="24">
        <v>45734</v>
      </c>
      <c r="C677" s="23" t="s">
        <v>29</v>
      </c>
      <c r="D677" s="23" t="s">
        <v>230</v>
      </c>
      <c r="E677" s="23" t="s">
        <v>230</v>
      </c>
      <c r="F677" s="23" t="s">
        <v>2422</v>
      </c>
      <c r="G677" s="23" t="s">
        <v>3512</v>
      </c>
      <c r="H677" s="23" t="s">
        <v>523</v>
      </c>
      <c r="I677" s="23" t="s">
        <v>3476</v>
      </c>
      <c r="J677" s="23" t="s">
        <v>94</v>
      </c>
      <c r="K677" s="23" t="s">
        <v>67</v>
      </c>
      <c r="L677" s="25">
        <v>37</v>
      </c>
      <c r="M677" s="26">
        <v>208.25</v>
      </c>
      <c r="N677" s="72">
        <v>0.2</v>
      </c>
      <c r="O677" s="25">
        <v>6164.2</v>
      </c>
      <c r="P677" s="25">
        <v>3702.59</v>
      </c>
      <c r="Q677" s="25">
        <v>2461.61</v>
      </c>
      <c r="R677" s="25">
        <v>5860.53</v>
      </c>
      <c r="S677" s="23" t="s">
        <v>442</v>
      </c>
      <c r="W677" s="79"/>
    </row>
    <row r="678" spans="1:23" x14ac:dyDescent="0.25">
      <c r="A678" s="23" t="s">
        <v>4692</v>
      </c>
      <c r="B678" s="24">
        <v>45735</v>
      </c>
      <c r="C678" s="23" t="s">
        <v>20</v>
      </c>
      <c r="D678" s="23" t="s">
        <v>3521</v>
      </c>
      <c r="E678" s="23" t="s">
        <v>4241</v>
      </c>
      <c r="F678" s="23" t="s">
        <v>2423</v>
      </c>
      <c r="G678" s="23" t="s">
        <v>3512</v>
      </c>
      <c r="H678" s="23" t="s">
        <v>1597</v>
      </c>
      <c r="I678" s="23" t="s">
        <v>3481</v>
      </c>
      <c r="J678" s="23" t="s">
        <v>279</v>
      </c>
      <c r="K678" s="23" t="s">
        <v>21</v>
      </c>
      <c r="L678" s="25">
        <v>30</v>
      </c>
      <c r="M678" s="26">
        <v>241.22</v>
      </c>
      <c r="N678" s="72">
        <v>0</v>
      </c>
      <c r="O678" s="25">
        <v>7236.6</v>
      </c>
      <c r="P678" s="25">
        <v>4471.54</v>
      </c>
      <c r="Q678" s="25">
        <v>2765.06</v>
      </c>
      <c r="R678" s="25">
        <v>6845.32</v>
      </c>
      <c r="S678" s="23" t="s">
        <v>439</v>
      </c>
      <c r="W678" s="79"/>
    </row>
    <row r="679" spans="1:23" x14ac:dyDescent="0.25">
      <c r="A679" s="23" t="s">
        <v>4693</v>
      </c>
      <c r="B679" s="24">
        <v>45735</v>
      </c>
      <c r="C679" s="23" t="s">
        <v>29</v>
      </c>
      <c r="D679" s="23" t="s">
        <v>230</v>
      </c>
      <c r="E679" s="23" t="s">
        <v>230</v>
      </c>
      <c r="F679" s="23" t="s">
        <v>2423</v>
      </c>
      <c r="G679" s="23" t="s">
        <v>3512</v>
      </c>
      <c r="H679" s="23" t="s">
        <v>1598</v>
      </c>
      <c r="I679" s="23" t="s">
        <v>3485</v>
      </c>
      <c r="J679" s="23" t="s">
        <v>193</v>
      </c>
      <c r="K679" s="23" t="s">
        <v>34</v>
      </c>
      <c r="L679" s="25">
        <v>33</v>
      </c>
      <c r="M679" s="26">
        <v>141.88999999999999</v>
      </c>
      <c r="N679" s="72">
        <v>0</v>
      </c>
      <c r="O679" s="25">
        <v>4682.37</v>
      </c>
      <c r="P679" s="25">
        <v>1641.57</v>
      </c>
      <c r="Q679" s="25">
        <v>3040.8</v>
      </c>
      <c r="R679" s="25">
        <v>4292.54</v>
      </c>
      <c r="S679" s="23" t="s">
        <v>439</v>
      </c>
      <c r="W679" s="79"/>
    </row>
    <row r="680" spans="1:23" x14ac:dyDescent="0.25">
      <c r="A680" s="23" t="s">
        <v>4694</v>
      </c>
      <c r="B680" s="24">
        <v>45736</v>
      </c>
      <c r="C680" s="23" t="s">
        <v>20</v>
      </c>
      <c r="D680" s="23" t="s">
        <v>3513</v>
      </c>
      <c r="E680" s="23" t="s">
        <v>4235</v>
      </c>
      <c r="F680" s="23" t="s">
        <v>2426</v>
      </c>
      <c r="G680" s="23" t="s">
        <v>3514</v>
      </c>
      <c r="H680" s="23" t="s">
        <v>1597</v>
      </c>
      <c r="I680" s="23" t="s">
        <v>3481</v>
      </c>
      <c r="J680" s="23" t="s">
        <v>279</v>
      </c>
      <c r="K680" s="23" t="s">
        <v>64</v>
      </c>
      <c r="L680" s="25">
        <v>5</v>
      </c>
      <c r="M680" s="26">
        <v>237.68</v>
      </c>
      <c r="N680" s="72">
        <v>0.08</v>
      </c>
      <c r="O680" s="25">
        <v>1093.33</v>
      </c>
      <c r="P680" s="25">
        <v>684.91</v>
      </c>
      <c r="Q680" s="25">
        <v>408.42</v>
      </c>
      <c r="R680" s="25">
        <v>1306.3599999999999</v>
      </c>
      <c r="S680" s="23" t="s">
        <v>439</v>
      </c>
      <c r="W680" s="79"/>
    </row>
    <row r="681" spans="1:23" x14ac:dyDescent="0.25">
      <c r="A681" s="23" t="s">
        <v>4695</v>
      </c>
      <c r="B681" s="24">
        <v>45736</v>
      </c>
      <c r="C681" s="23" t="s">
        <v>20</v>
      </c>
      <c r="D681" s="23" t="s">
        <v>3521</v>
      </c>
      <c r="E681" s="23" t="s">
        <v>4234</v>
      </c>
      <c r="F681" s="23" t="s">
        <v>2423</v>
      </c>
      <c r="G681" s="23" t="s">
        <v>3516</v>
      </c>
      <c r="H681" s="23" t="s">
        <v>1597</v>
      </c>
      <c r="I681" s="23" t="s">
        <v>3481</v>
      </c>
      <c r="J681" s="23" t="s">
        <v>279</v>
      </c>
      <c r="K681" s="23" t="s">
        <v>491</v>
      </c>
      <c r="L681" s="25">
        <v>17</v>
      </c>
      <c r="M681" s="26">
        <v>236.2</v>
      </c>
      <c r="N681" s="72">
        <v>0.05</v>
      </c>
      <c r="O681" s="25">
        <v>3814.63</v>
      </c>
      <c r="P681" s="25">
        <v>2549.7399999999998</v>
      </c>
      <c r="Q681" s="25">
        <v>1264.8900000000001</v>
      </c>
      <c r="R681" s="25">
        <v>4481.21</v>
      </c>
      <c r="S681" s="23" t="s">
        <v>439</v>
      </c>
      <c r="W681" s="79"/>
    </row>
    <row r="682" spans="1:23" x14ac:dyDescent="0.25">
      <c r="A682" s="23" t="s">
        <v>4696</v>
      </c>
      <c r="B682" s="24">
        <v>45736</v>
      </c>
      <c r="C682" s="23" t="s">
        <v>29</v>
      </c>
      <c r="D682" s="23" t="s">
        <v>3519</v>
      </c>
      <c r="E682" s="23" t="s">
        <v>246</v>
      </c>
      <c r="F682" s="23" t="s">
        <v>2425</v>
      </c>
      <c r="G682" s="23" t="s">
        <v>3512</v>
      </c>
      <c r="H682" s="23" t="s">
        <v>516</v>
      </c>
      <c r="I682" s="23" t="s">
        <v>3474</v>
      </c>
      <c r="J682" s="23" t="s">
        <v>54</v>
      </c>
      <c r="K682" s="23" t="s">
        <v>34</v>
      </c>
      <c r="L682" s="25">
        <v>83</v>
      </c>
      <c r="M682" s="26">
        <v>85.85</v>
      </c>
      <c r="N682" s="72">
        <v>0</v>
      </c>
      <c r="O682" s="25">
        <v>7125.55</v>
      </c>
      <c r="P682" s="25">
        <v>4175.63</v>
      </c>
      <c r="Q682" s="25">
        <v>2949.92</v>
      </c>
      <c r="R682" s="25">
        <v>7189.19</v>
      </c>
      <c r="S682" s="23" t="s">
        <v>443</v>
      </c>
      <c r="W682" s="79"/>
    </row>
    <row r="683" spans="1:23" x14ac:dyDescent="0.25">
      <c r="A683" s="23" t="s">
        <v>4697</v>
      </c>
      <c r="B683" s="24">
        <v>45736</v>
      </c>
      <c r="C683" s="23" t="s">
        <v>20</v>
      </c>
      <c r="D683" s="23" t="s">
        <v>3521</v>
      </c>
      <c r="E683" s="23" t="s">
        <v>4241</v>
      </c>
      <c r="F683" s="23" t="s">
        <v>2423</v>
      </c>
      <c r="G683" s="23" t="s">
        <v>3512</v>
      </c>
      <c r="H683" s="23" t="s">
        <v>516</v>
      </c>
      <c r="I683" s="23" t="s">
        <v>3473</v>
      </c>
      <c r="J683" s="23" t="s">
        <v>33</v>
      </c>
      <c r="K683" s="23" t="s">
        <v>491</v>
      </c>
      <c r="L683" s="25">
        <v>65</v>
      </c>
      <c r="M683" s="26">
        <v>41.43</v>
      </c>
      <c r="N683" s="72">
        <v>0</v>
      </c>
      <c r="O683" s="25">
        <v>2692.95</v>
      </c>
      <c r="P683" s="25">
        <v>1403.48</v>
      </c>
      <c r="Q683" s="25">
        <v>1289.47</v>
      </c>
      <c r="R683" s="25">
        <v>2696.44</v>
      </c>
      <c r="S683" s="23" t="s">
        <v>438</v>
      </c>
      <c r="W683" s="79"/>
    </row>
    <row r="684" spans="1:23" x14ac:dyDescent="0.25">
      <c r="A684" s="23" t="s">
        <v>4698</v>
      </c>
      <c r="B684" s="24">
        <v>45738</v>
      </c>
      <c r="C684" s="23" t="s">
        <v>20</v>
      </c>
      <c r="D684" s="23" t="s">
        <v>3513</v>
      </c>
      <c r="E684" s="23" t="s">
        <v>242</v>
      </c>
      <c r="F684" s="23" t="s">
        <v>2423</v>
      </c>
      <c r="G684" s="23" t="s">
        <v>3523</v>
      </c>
      <c r="H684" s="23" t="s">
        <v>1598</v>
      </c>
      <c r="I684" s="23" t="s">
        <v>3484</v>
      </c>
      <c r="J684" s="23" t="s">
        <v>28</v>
      </c>
      <c r="K684" s="23" t="s">
        <v>491</v>
      </c>
      <c r="L684" s="25">
        <v>12</v>
      </c>
      <c r="M684" s="26">
        <v>199.23</v>
      </c>
      <c r="N684" s="72">
        <v>0.15</v>
      </c>
      <c r="O684" s="25">
        <v>2032.15</v>
      </c>
      <c r="P684" s="25">
        <v>468.4</v>
      </c>
      <c r="Q684" s="25">
        <v>1563.75</v>
      </c>
      <c r="R684" s="25">
        <v>2223.5700000000002</v>
      </c>
      <c r="S684" s="23" t="s">
        <v>439</v>
      </c>
      <c r="W684" s="79"/>
    </row>
    <row r="685" spans="1:23" x14ac:dyDescent="0.25">
      <c r="A685" s="23" t="s">
        <v>4699</v>
      </c>
      <c r="B685" s="24">
        <v>45738</v>
      </c>
      <c r="C685" s="23" t="s">
        <v>15</v>
      </c>
      <c r="D685" s="23" t="s">
        <v>3518</v>
      </c>
      <c r="E685" s="23" t="s">
        <v>238</v>
      </c>
      <c r="F685" s="23" t="s">
        <v>2423</v>
      </c>
      <c r="G685" s="23" t="s">
        <v>3512</v>
      </c>
      <c r="H685" s="23" t="s">
        <v>516</v>
      </c>
      <c r="I685" s="23" t="s">
        <v>3474</v>
      </c>
      <c r="J685" s="23" t="s">
        <v>54</v>
      </c>
      <c r="K685" s="23" t="s">
        <v>55</v>
      </c>
      <c r="L685" s="25">
        <v>31</v>
      </c>
      <c r="M685" s="26">
        <v>87.98</v>
      </c>
      <c r="N685" s="72">
        <v>0.05</v>
      </c>
      <c r="O685" s="25">
        <v>2591.0100000000002</v>
      </c>
      <c r="P685" s="25">
        <v>1274.3</v>
      </c>
      <c r="Q685" s="25">
        <v>1316.71</v>
      </c>
      <c r="R685" s="25">
        <v>3073.57</v>
      </c>
      <c r="S685" s="23" t="s">
        <v>439</v>
      </c>
      <c r="W685" s="79"/>
    </row>
    <row r="686" spans="1:23" x14ac:dyDescent="0.25">
      <c r="A686" s="23" t="s">
        <v>4700</v>
      </c>
      <c r="B686" s="24">
        <v>45739</v>
      </c>
      <c r="C686" s="23" t="s">
        <v>15</v>
      </c>
      <c r="D686" s="23" t="s">
        <v>3518</v>
      </c>
      <c r="E686" s="23" t="s">
        <v>4251</v>
      </c>
      <c r="F686" s="23" t="s">
        <v>2424</v>
      </c>
      <c r="G686" s="23" t="s">
        <v>3514</v>
      </c>
      <c r="H686" s="23" t="s">
        <v>523</v>
      </c>
      <c r="I686" s="23" t="s">
        <v>3476</v>
      </c>
      <c r="J686" s="23" t="s">
        <v>94</v>
      </c>
      <c r="K686" s="23" t="s">
        <v>55</v>
      </c>
      <c r="L686" s="25">
        <v>10</v>
      </c>
      <c r="M686" s="26">
        <v>211.59</v>
      </c>
      <c r="N686" s="72">
        <v>0.08</v>
      </c>
      <c r="O686" s="25">
        <v>1946.63</v>
      </c>
      <c r="P686" s="25">
        <v>1198.29</v>
      </c>
      <c r="Q686" s="25">
        <v>748.34</v>
      </c>
      <c r="R686" s="25">
        <v>1727.65</v>
      </c>
      <c r="S686" s="23" t="s">
        <v>439</v>
      </c>
      <c r="W686" s="79"/>
    </row>
    <row r="687" spans="1:23" x14ac:dyDescent="0.25">
      <c r="A687" s="23" t="s">
        <v>4701</v>
      </c>
      <c r="B687" s="24">
        <v>45739</v>
      </c>
      <c r="C687" s="23" t="s">
        <v>29</v>
      </c>
      <c r="D687" s="23" t="s">
        <v>3519</v>
      </c>
      <c r="E687" s="23" t="s">
        <v>4256</v>
      </c>
      <c r="F687" s="23" t="s">
        <v>2425</v>
      </c>
      <c r="G687" s="23" t="s">
        <v>3516</v>
      </c>
      <c r="H687" s="23" t="s">
        <v>523</v>
      </c>
      <c r="I687" s="23" t="s">
        <v>3477</v>
      </c>
      <c r="J687" s="23" t="s">
        <v>79</v>
      </c>
      <c r="K687" s="23" t="s">
        <v>30</v>
      </c>
      <c r="L687" s="25">
        <v>35</v>
      </c>
      <c r="M687" s="26">
        <v>151.94999999999999</v>
      </c>
      <c r="N687" s="72">
        <v>0.15</v>
      </c>
      <c r="O687" s="25">
        <v>4520.51</v>
      </c>
      <c r="P687" s="25">
        <v>2528.66</v>
      </c>
      <c r="Q687" s="25">
        <v>1991.85</v>
      </c>
      <c r="R687" s="25">
        <v>3819.22</v>
      </c>
      <c r="S687" s="23" t="s">
        <v>438</v>
      </c>
      <c r="W687" s="79"/>
    </row>
    <row r="688" spans="1:23" x14ac:dyDescent="0.25">
      <c r="A688" s="23" t="s">
        <v>4702</v>
      </c>
      <c r="B688" s="24">
        <v>45740</v>
      </c>
      <c r="C688" s="23" t="s">
        <v>15</v>
      </c>
      <c r="D688" s="23" t="s">
        <v>3518</v>
      </c>
      <c r="E688" s="23" t="s">
        <v>4264</v>
      </c>
      <c r="F688" s="23" t="s">
        <v>2425</v>
      </c>
      <c r="G688" s="23" t="s">
        <v>3514</v>
      </c>
      <c r="H688" s="23" t="s">
        <v>1596</v>
      </c>
      <c r="I688" s="23" t="s">
        <v>3480</v>
      </c>
      <c r="J688" s="23" t="s">
        <v>275</v>
      </c>
      <c r="K688" s="23" t="s">
        <v>16</v>
      </c>
      <c r="L688" s="25">
        <v>10</v>
      </c>
      <c r="M688" s="26">
        <v>627.77</v>
      </c>
      <c r="N688" s="72">
        <v>0</v>
      </c>
      <c r="O688" s="25">
        <v>6277.7</v>
      </c>
      <c r="P688" s="25">
        <v>4321.2299999999996</v>
      </c>
      <c r="Q688" s="25">
        <v>1956.47</v>
      </c>
      <c r="R688" s="25">
        <v>5287.31</v>
      </c>
      <c r="S688" s="23" t="s">
        <v>443</v>
      </c>
      <c r="W688" s="79"/>
    </row>
    <row r="689" spans="1:23" x14ac:dyDescent="0.25">
      <c r="A689" s="23" t="s">
        <v>4703</v>
      </c>
      <c r="B689" s="24">
        <v>45740</v>
      </c>
      <c r="C689" s="23" t="s">
        <v>20</v>
      </c>
      <c r="D689" s="23" t="s">
        <v>3521</v>
      </c>
      <c r="E689" s="23" t="s">
        <v>4246</v>
      </c>
      <c r="F689" s="23" t="s">
        <v>2423</v>
      </c>
      <c r="G689" s="23" t="s">
        <v>3516</v>
      </c>
      <c r="H689" s="23" t="s">
        <v>1599</v>
      </c>
      <c r="I689" s="23" t="s">
        <v>3487</v>
      </c>
      <c r="J689" s="23" t="s">
        <v>66</v>
      </c>
      <c r="K689" s="23" t="s">
        <v>21</v>
      </c>
      <c r="L689" s="25">
        <v>4</v>
      </c>
      <c r="M689" s="26">
        <v>506.14</v>
      </c>
      <c r="N689" s="72">
        <v>0.05</v>
      </c>
      <c r="O689" s="25">
        <v>1923.33</v>
      </c>
      <c r="P689" s="25">
        <v>1208.67</v>
      </c>
      <c r="Q689" s="25">
        <v>714.66</v>
      </c>
      <c r="R689" s="25">
        <v>2188.4499999999998</v>
      </c>
      <c r="S689" s="23" t="s">
        <v>438</v>
      </c>
      <c r="W689" s="79"/>
    </row>
    <row r="690" spans="1:23" x14ac:dyDescent="0.25">
      <c r="A690" s="23" t="s">
        <v>4704</v>
      </c>
      <c r="B690" s="24">
        <v>45741</v>
      </c>
      <c r="C690" s="23" t="s">
        <v>40</v>
      </c>
      <c r="D690" s="23" t="s">
        <v>3511</v>
      </c>
      <c r="E690" s="23" t="s">
        <v>4248</v>
      </c>
      <c r="F690" s="23" t="s">
        <v>2423</v>
      </c>
      <c r="G690" s="23" t="s">
        <v>3512</v>
      </c>
      <c r="H690" s="23" t="s">
        <v>1599</v>
      </c>
      <c r="I690" s="23" t="s">
        <v>3488</v>
      </c>
      <c r="J690" s="23" t="s">
        <v>195</v>
      </c>
      <c r="K690" s="23" t="s">
        <v>493</v>
      </c>
      <c r="L690" s="25">
        <v>55</v>
      </c>
      <c r="M690" s="26">
        <v>181.95</v>
      </c>
      <c r="N690" s="72">
        <v>0.05</v>
      </c>
      <c r="O690" s="25">
        <v>9506.89</v>
      </c>
      <c r="P690" s="25">
        <v>4642.18</v>
      </c>
      <c r="Q690" s="25">
        <v>4864.71</v>
      </c>
      <c r="R690" s="25">
        <v>9524.1200000000008</v>
      </c>
      <c r="S690" s="23" t="s">
        <v>439</v>
      </c>
      <c r="W690" s="79"/>
    </row>
    <row r="691" spans="1:23" x14ac:dyDescent="0.25">
      <c r="A691" s="23" t="s">
        <v>4705</v>
      </c>
      <c r="B691" s="24">
        <v>45742</v>
      </c>
      <c r="C691" s="23" t="s">
        <v>15</v>
      </c>
      <c r="D691" s="23" t="s">
        <v>3518</v>
      </c>
      <c r="E691" s="23" t="s">
        <v>4242</v>
      </c>
      <c r="F691" s="23" t="s">
        <v>2423</v>
      </c>
      <c r="G691" s="23" t="s">
        <v>3512</v>
      </c>
      <c r="H691" s="23" t="s">
        <v>516</v>
      </c>
      <c r="I691" s="23" t="s">
        <v>3473</v>
      </c>
      <c r="J691" s="23" t="s">
        <v>46</v>
      </c>
      <c r="K691" s="23" t="s">
        <v>492</v>
      </c>
      <c r="L691" s="25">
        <v>51</v>
      </c>
      <c r="M691" s="26">
        <v>129.55000000000001</v>
      </c>
      <c r="N691" s="72">
        <v>0.05</v>
      </c>
      <c r="O691" s="25">
        <v>6276.7</v>
      </c>
      <c r="P691" s="25">
        <v>3341.16</v>
      </c>
      <c r="Q691" s="25">
        <v>2935.54</v>
      </c>
      <c r="R691" s="25">
        <v>7044.01</v>
      </c>
      <c r="S691" s="23" t="s">
        <v>439</v>
      </c>
      <c r="W691" s="79"/>
    </row>
    <row r="692" spans="1:23" x14ac:dyDescent="0.25">
      <c r="A692" s="23" t="s">
        <v>4706</v>
      </c>
      <c r="B692" s="24">
        <v>45742</v>
      </c>
      <c r="C692" s="23" t="s">
        <v>20</v>
      </c>
      <c r="D692" s="23" t="s">
        <v>3513</v>
      </c>
      <c r="E692" s="23" t="s">
        <v>4236</v>
      </c>
      <c r="F692" s="23" t="s">
        <v>2423</v>
      </c>
      <c r="G692" s="23" t="s">
        <v>3526</v>
      </c>
      <c r="H692" s="23" t="s">
        <v>1598</v>
      </c>
      <c r="I692" s="23" t="s">
        <v>3484</v>
      </c>
      <c r="J692" s="23" t="s">
        <v>28</v>
      </c>
      <c r="K692" s="23" t="s">
        <v>64</v>
      </c>
      <c r="L692" s="25">
        <v>12</v>
      </c>
      <c r="M692" s="26">
        <v>200.44</v>
      </c>
      <c r="N692" s="72">
        <v>0</v>
      </c>
      <c r="O692" s="25">
        <v>2405.2800000000002</v>
      </c>
      <c r="P692" s="25">
        <v>514.15</v>
      </c>
      <c r="Q692" s="25">
        <v>1891.13</v>
      </c>
      <c r="R692" s="25">
        <v>2810.01</v>
      </c>
      <c r="S692" s="23" t="s">
        <v>440</v>
      </c>
      <c r="W692" s="79"/>
    </row>
    <row r="693" spans="1:23" x14ac:dyDescent="0.25">
      <c r="A693" s="23" t="s">
        <v>4707</v>
      </c>
      <c r="B693" s="24">
        <v>45742</v>
      </c>
      <c r="C693" s="23" t="s">
        <v>29</v>
      </c>
      <c r="D693" s="23" t="s">
        <v>3519</v>
      </c>
      <c r="E693" s="23" t="s">
        <v>246</v>
      </c>
      <c r="F693" s="23" t="s">
        <v>2426</v>
      </c>
      <c r="G693" s="23" t="s">
        <v>3516</v>
      </c>
      <c r="H693" s="23" t="s">
        <v>1597</v>
      </c>
      <c r="I693" s="23" t="s">
        <v>3482</v>
      </c>
      <c r="J693" s="23" t="s">
        <v>63</v>
      </c>
      <c r="K693" s="23" t="s">
        <v>67</v>
      </c>
      <c r="L693" s="25">
        <v>5</v>
      </c>
      <c r="M693" s="26">
        <v>492.04</v>
      </c>
      <c r="N693" s="72">
        <v>0</v>
      </c>
      <c r="O693" s="25">
        <v>2460.1999999999998</v>
      </c>
      <c r="P693" s="25">
        <v>1656.65</v>
      </c>
      <c r="Q693" s="25">
        <v>803.55</v>
      </c>
      <c r="R693" s="25">
        <v>2679.4</v>
      </c>
      <c r="S693" s="23" t="s">
        <v>439</v>
      </c>
      <c r="W693" s="79"/>
    </row>
    <row r="694" spans="1:23" x14ac:dyDescent="0.25">
      <c r="A694" s="23" t="s">
        <v>4708</v>
      </c>
      <c r="B694" s="24">
        <v>45743</v>
      </c>
      <c r="C694" s="23" t="s">
        <v>40</v>
      </c>
      <c r="D694" s="23" t="s">
        <v>3511</v>
      </c>
      <c r="E694" s="23" t="s">
        <v>4248</v>
      </c>
      <c r="F694" s="23" t="s">
        <v>2422</v>
      </c>
      <c r="G694" s="23" t="s">
        <v>3526</v>
      </c>
      <c r="H694" s="23" t="s">
        <v>523</v>
      </c>
      <c r="I694" s="23" t="s">
        <v>3476</v>
      </c>
      <c r="J694" s="23" t="s">
        <v>94</v>
      </c>
      <c r="K694" s="23" t="s">
        <v>493</v>
      </c>
      <c r="L694" s="25">
        <v>10</v>
      </c>
      <c r="M694" s="26">
        <v>211.75</v>
      </c>
      <c r="N694" s="72">
        <v>0</v>
      </c>
      <c r="O694" s="25">
        <v>2117.5</v>
      </c>
      <c r="P694" s="25">
        <v>1155.6199999999999</v>
      </c>
      <c r="Q694" s="25">
        <v>961.88</v>
      </c>
      <c r="R694" s="25">
        <v>2002.29</v>
      </c>
      <c r="S694" s="23" t="s">
        <v>440</v>
      </c>
      <c r="W694" s="79"/>
    </row>
    <row r="695" spans="1:23" x14ac:dyDescent="0.25">
      <c r="A695" s="23" t="s">
        <v>4709</v>
      </c>
      <c r="B695" s="24">
        <v>45743</v>
      </c>
      <c r="C695" s="23" t="s">
        <v>29</v>
      </c>
      <c r="D695" s="23" t="s">
        <v>230</v>
      </c>
      <c r="E695" s="23" t="s">
        <v>230</v>
      </c>
      <c r="F695" s="23" t="s">
        <v>2422</v>
      </c>
      <c r="G695" s="23" t="s">
        <v>3526</v>
      </c>
      <c r="H695" s="23" t="s">
        <v>1598</v>
      </c>
      <c r="I695" s="23" t="s">
        <v>3483</v>
      </c>
      <c r="J695" s="23" t="s">
        <v>49</v>
      </c>
      <c r="K695" s="23" t="s">
        <v>30</v>
      </c>
      <c r="L695" s="25">
        <v>9</v>
      </c>
      <c r="M695" s="26">
        <v>266.98</v>
      </c>
      <c r="N695" s="72">
        <v>0</v>
      </c>
      <c r="O695" s="25">
        <v>2402.8200000000002</v>
      </c>
      <c r="P695" s="25">
        <v>619.02</v>
      </c>
      <c r="Q695" s="25">
        <v>1783.8</v>
      </c>
      <c r="R695" s="25">
        <v>2616.35</v>
      </c>
      <c r="S695" s="23" t="s">
        <v>439</v>
      </c>
      <c r="W695" s="79"/>
    </row>
    <row r="696" spans="1:23" x14ac:dyDescent="0.25">
      <c r="A696" s="23" t="s">
        <v>4710</v>
      </c>
      <c r="B696" s="24">
        <v>45743</v>
      </c>
      <c r="C696" s="23" t="s">
        <v>20</v>
      </c>
      <c r="D696" s="23" t="s">
        <v>3521</v>
      </c>
      <c r="E696" s="23" t="s">
        <v>4246</v>
      </c>
      <c r="F696" s="23" t="s">
        <v>2425</v>
      </c>
      <c r="G696" s="23" t="s">
        <v>3512</v>
      </c>
      <c r="H696" s="23" t="s">
        <v>516</v>
      </c>
      <c r="I696" s="23" t="s">
        <v>3474</v>
      </c>
      <c r="J696" s="23" t="s">
        <v>19</v>
      </c>
      <c r="K696" s="23" t="s">
        <v>491</v>
      </c>
      <c r="L696" s="25">
        <v>27</v>
      </c>
      <c r="M696" s="26">
        <v>265.79000000000002</v>
      </c>
      <c r="N696" s="72">
        <v>0.05</v>
      </c>
      <c r="O696" s="25">
        <v>6817.51</v>
      </c>
      <c r="P696" s="25">
        <v>4548.93</v>
      </c>
      <c r="Q696" s="25">
        <v>2268.58</v>
      </c>
      <c r="R696" s="25">
        <v>7355.28</v>
      </c>
      <c r="S696" s="23" t="s">
        <v>440</v>
      </c>
      <c r="W696" s="79"/>
    </row>
    <row r="697" spans="1:23" x14ac:dyDescent="0.25">
      <c r="A697" s="23" t="s">
        <v>4711</v>
      </c>
      <c r="B697" s="24">
        <v>45743</v>
      </c>
      <c r="C697" s="23" t="s">
        <v>15</v>
      </c>
      <c r="D697" s="23" t="s">
        <v>3517</v>
      </c>
      <c r="E697" s="23" t="s">
        <v>4250</v>
      </c>
      <c r="F697" s="23" t="s">
        <v>2423</v>
      </c>
      <c r="G697" s="23" t="s">
        <v>3516</v>
      </c>
      <c r="H697" s="23" t="s">
        <v>1598</v>
      </c>
      <c r="I697" s="23" t="s">
        <v>3485</v>
      </c>
      <c r="J697" s="23" t="s">
        <v>193</v>
      </c>
      <c r="K697" s="23" t="s">
        <v>16</v>
      </c>
      <c r="L697" s="25">
        <v>35</v>
      </c>
      <c r="M697" s="26">
        <v>145.13999999999999</v>
      </c>
      <c r="N697" s="72">
        <v>0</v>
      </c>
      <c r="O697" s="25">
        <v>5079.8999999999996</v>
      </c>
      <c r="P697" s="25">
        <v>1686.71</v>
      </c>
      <c r="Q697" s="25">
        <v>3393.19</v>
      </c>
      <c r="R697" s="25">
        <v>4313.54</v>
      </c>
      <c r="S697" s="23" t="s">
        <v>438</v>
      </c>
      <c r="W697" s="79"/>
    </row>
    <row r="698" spans="1:23" x14ac:dyDescent="0.25">
      <c r="A698" s="23" t="s">
        <v>4712</v>
      </c>
      <c r="B698" s="24">
        <v>45744</v>
      </c>
      <c r="C698" s="23" t="s">
        <v>15</v>
      </c>
      <c r="D698" s="23" t="s">
        <v>3524</v>
      </c>
      <c r="E698" s="23" t="s">
        <v>4245</v>
      </c>
      <c r="F698" s="23" t="s">
        <v>2423</v>
      </c>
      <c r="G698" s="23" t="s">
        <v>3516</v>
      </c>
      <c r="H698" s="23" t="s">
        <v>516</v>
      </c>
      <c r="I698" s="23" t="s">
        <v>3473</v>
      </c>
      <c r="J698" s="23" t="s">
        <v>46</v>
      </c>
      <c r="K698" s="23" t="s">
        <v>16</v>
      </c>
      <c r="L698" s="25">
        <v>22</v>
      </c>
      <c r="M698" s="26">
        <v>124.29</v>
      </c>
      <c r="N698" s="72">
        <v>0.1</v>
      </c>
      <c r="O698" s="25">
        <v>2460.94</v>
      </c>
      <c r="P698" s="25">
        <v>1308.98</v>
      </c>
      <c r="Q698" s="25">
        <v>1151.96</v>
      </c>
      <c r="R698" s="25">
        <v>2720.5</v>
      </c>
      <c r="S698" s="23" t="s">
        <v>439</v>
      </c>
      <c r="W698" s="79"/>
    </row>
    <row r="699" spans="1:23" x14ac:dyDescent="0.25">
      <c r="A699" s="23" t="s">
        <v>4713</v>
      </c>
      <c r="B699" s="24">
        <v>45744</v>
      </c>
      <c r="C699" s="23" t="s">
        <v>50</v>
      </c>
      <c r="D699" s="23" t="s">
        <v>3522</v>
      </c>
      <c r="E699" s="23" t="s">
        <v>4240</v>
      </c>
      <c r="F699" s="23" t="s">
        <v>2426</v>
      </c>
      <c r="G699" s="23" t="s">
        <v>3512</v>
      </c>
      <c r="H699" s="23" t="s">
        <v>1598</v>
      </c>
      <c r="I699" s="23" t="s">
        <v>3484</v>
      </c>
      <c r="J699" s="23" t="s">
        <v>28</v>
      </c>
      <c r="K699" s="23" t="s">
        <v>87</v>
      </c>
      <c r="L699" s="25">
        <v>45</v>
      </c>
      <c r="M699" s="26">
        <v>194.52</v>
      </c>
      <c r="N699" s="72">
        <v>0</v>
      </c>
      <c r="O699" s="25">
        <v>8753.4</v>
      </c>
      <c r="P699" s="25">
        <v>2325.11</v>
      </c>
      <c r="Q699" s="25">
        <v>6428.29</v>
      </c>
      <c r="R699" s="25">
        <v>7243.49</v>
      </c>
      <c r="S699" s="23" t="s">
        <v>438</v>
      </c>
      <c r="W699" s="79"/>
    </row>
    <row r="700" spans="1:23" x14ac:dyDescent="0.25">
      <c r="A700" s="23" t="s">
        <v>4714</v>
      </c>
      <c r="B700" s="24">
        <v>45745</v>
      </c>
      <c r="C700" s="23" t="s">
        <v>15</v>
      </c>
      <c r="D700" s="23" t="s">
        <v>3524</v>
      </c>
      <c r="E700" s="23" t="s">
        <v>4245</v>
      </c>
      <c r="F700" s="23" t="s">
        <v>2422</v>
      </c>
      <c r="G700" s="23" t="s">
        <v>3526</v>
      </c>
      <c r="H700" s="23" t="s">
        <v>516</v>
      </c>
      <c r="I700" s="23" t="s">
        <v>3473</v>
      </c>
      <c r="J700" s="23" t="s">
        <v>46</v>
      </c>
      <c r="K700" s="23" t="s">
        <v>55</v>
      </c>
      <c r="L700" s="25">
        <v>4</v>
      </c>
      <c r="M700" s="26">
        <v>130.19</v>
      </c>
      <c r="N700" s="72">
        <v>0.15</v>
      </c>
      <c r="O700" s="25">
        <v>442.65</v>
      </c>
      <c r="P700" s="25">
        <v>263.76</v>
      </c>
      <c r="Q700" s="25">
        <v>178.89</v>
      </c>
      <c r="R700" s="25">
        <v>395.69</v>
      </c>
      <c r="S700" s="23" t="s">
        <v>439</v>
      </c>
      <c r="W700" s="79"/>
    </row>
    <row r="701" spans="1:23" x14ac:dyDescent="0.25">
      <c r="A701" s="23" t="s">
        <v>4715</v>
      </c>
      <c r="B701" s="24">
        <v>45745</v>
      </c>
      <c r="C701" s="23" t="s">
        <v>20</v>
      </c>
      <c r="D701" s="23" t="s">
        <v>3521</v>
      </c>
      <c r="E701" s="23" t="s">
        <v>4253</v>
      </c>
      <c r="F701" s="23" t="s">
        <v>2425</v>
      </c>
      <c r="G701" s="23" t="s">
        <v>3514</v>
      </c>
      <c r="H701" s="23" t="s">
        <v>1596</v>
      </c>
      <c r="I701" s="23" t="s">
        <v>3478</v>
      </c>
      <c r="J701" s="23" t="s">
        <v>14</v>
      </c>
      <c r="K701" s="23" t="s">
        <v>21</v>
      </c>
      <c r="L701" s="25">
        <v>5</v>
      </c>
      <c r="M701" s="26">
        <v>148.72999999999999</v>
      </c>
      <c r="N701" s="72">
        <v>0</v>
      </c>
      <c r="O701" s="25">
        <v>743.65</v>
      </c>
      <c r="P701" s="25">
        <v>495.58</v>
      </c>
      <c r="Q701" s="25">
        <v>248.07</v>
      </c>
      <c r="R701" s="25">
        <v>880.72</v>
      </c>
      <c r="S701" s="23" t="s">
        <v>443</v>
      </c>
      <c r="W701" s="79"/>
    </row>
    <row r="702" spans="1:23" x14ac:dyDescent="0.25">
      <c r="A702" s="23" t="s">
        <v>4716</v>
      </c>
      <c r="B702" s="24">
        <v>45746</v>
      </c>
      <c r="C702" s="23" t="s">
        <v>15</v>
      </c>
      <c r="D702" s="23" t="s">
        <v>3524</v>
      </c>
      <c r="E702" s="23" t="s">
        <v>226</v>
      </c>
      <c r="F702" s="23" t="s">
        <v>2422</v>
      </c>
      <c r="G702" s="23" t="s">
        <v>3516</v>
      </c>
      <c r="H702" s="23" t="s">
        <v>1599</v>
      </c>
      <c r="I702" s="23" t="s">
        <v>3486</v>
      </c>
      <c r="J702" s="23" t="s">
        <v>190</v>
      </c>
      <c r="K702" s="23" t="s">
        <v>492</v>
      </c>
      <c r="L702" s="25">
        <v>9</v>
      </c>
      <c r="M702" s="26">
        <v>683.3</v>
      </c>
      <c r="N702" s="72">
        <v>0.05</v>
      </c>
      <c r="O702" s="25">
        <v>5842.21</v>
      </c>
      <c r="P702" s="25">
        <v>3940.18</v>
      </c>
      <c r="Q702" s="25">
        <v>1902.03</v>
      </c>
      <c r="R702" s="25">
        <v>7140.92</v>
      </c>
      <c r="S702" s="23" t="s">
        <v>438</v>
      </c>
      <c r="W702" s="79"/>
    </row>
    <row r="703" spans="1:23" x14ac:dyDescent="0.25">
      <c r="A703" s="23" t="s">
        <v>4717</v>
      </c>
      <c r="B703" s="24">
        <v>45747</v>
      </c>
      <c r="C703" s="23" t="s">
        <v>15</v>
      </c>
      <c r="D703" s="23" t="s">
        <v>3515</v>
      </c>
      <c r="E703" s="23" t="s">
        <v>249</v>
      </c>
      <c r="F703" s="23" t="s">
        <v>2426</v>
      </c>
      <c r="G703" s="23" t="s">
        <v>3514</v>
      </c>
      <c r="H703" s="23" t="s">
        <v>1598</v>
      </c>
      <c r="I703" s="23" t="s">
        <v>3484</v>
      </c>
      <c r="J703" s="23" t="s">
        <v>28</v>
      </c>
      <c r="K703" s="23" t="s">
        <v>492</v>
      </c>
      <c r="L703" s="25">
        <v>13</v>
      </c>
      <c r="M703" s="26">
        <v>189.82</v>
      </c>
      <c r="N703" s="72">
        <v>0.2</v>
      </c>
      <c r="O703" s="25">
        <v>1974.13</v>
      </c>
      <c r="P703" s="25">
        <v>511.45</v>
      </c>
      <c r="Q703" s="25">
        <v>1462.68</v>
      </c>
      <c r="R703" s="25">
        <v>1787.58</v>
      </c>
      <c r="S703" s="23" t="s">
        <v>439</v>
      </c>
      <c r="W703" s="79"/>
    </row>
    <row r="704" spans="1:23" x14ac:dyDescent="0.25">
      <c r="A704" s="23" t="s">
        <v>4718</v>
      </c>
      <c r="B704" s="24">
        <v>45748</v>
      </c>
      <c r="C704" s="23" t="s">
        <v>15</v>
      </c>
      <c r="D704" s="23" t="s">
        <v>3518</v>
      </c>
      <c r="E704" s="23" t="s">
        <v>4251</v>
      </c>
      <c r="F704" s="23" t="s">
        <v>2425</v>
      </c>
      <c r="G704" s="23" t="s">
        <v>3516</v>
      </c>
      <c r="H704" s="23" t="s">
        <v>1597</v>
      </c>
      <c r="I704" s="23" t="s">
        <v>3482</v>
      </c>
      <c r="J704" s="23" t="s">
        <v>63</v>
      </c>
      <c r="K704" s="23" t="s">
        <v>16</v>
      </c>
      <c r="L704" s="25">
        <v>16</v>
      </c>
      <c r="M704" s="26">
        <v>472.64</v>
      </c>
      <c r="N704" s="72">
        <v>0.08</v>
      </c>
      <c r="O704" s="25">
        <v>6957.26</v>
      </c>
      <c r="P704" s="25">
        <v>4718.32</v>
      </c>
      <c r="Q704" s="25">
        <v>2238.94</v>
      </c>
      <c r="R704" s="25">
        <v>5949.25</v>
      </c>
      <c r="S704" s="23" t="s">
        <v>439</v>
      </c>
      <c r="W704" s="79"/>
    </row>
    <row r="705" spans="1:23" x14ac:dyDescent="0.25">
      <c r="A705" s="23" t="s">
        <v>4719</v>
      </c>
      <c r="B705" s="24">
        <v>45748</v>
      </c>
      <c r="C705" s="23" t="s">
        <v>20</v>
      </c>
      <c r="D705" s="23" t="s">
        <v>3521</v>
      </c>
      <c r="E705" s="23" t="s">
        <v>4234</v>
      </c>
      <c r="F705" s="23" t="s">
        <v>2423</v>
      </c>
      <c r="G705" s="23" t="s">
        <v>3512</v>
      </c>
      <c r="H705" s="23" t="s">
        <v>516</v>
      </c>
      <c r="I705" s="23" t="s">
        <v>3475</v>
      </c>
      <c r="J705" s="23" t="s">
        <v>191</v>
      </c>
      <c r="K705" s="23" t="s">
        <v>21</v>
      </c>
      <c r="L705" s="25">
        <v>57</v>
      </c>
      <c r="M705" s="26">
        <v>94.7</v>
      </c>
      <c r="N705" s="72">
        <v>0.08</v>
      </c>
      <c r="O705" s="25">
        <v>4966.07</v>
      </c>
      <c r="P705" s="25">
        <v>2590.91</v>
      </c>
      <c r="Q705" s="25">
        <v>2375.16</v>
      </c>
      <c r="R705" s="25">
        <v>5672.21</v>
      </c>
      <c r="S705" s="23" t="s">
        <v>441</v>
      </c>
      <c r="W705" s="79"/>
    </row>
    <row r="706" spans="1:23" x14ac:dyDescent="0.25">
      <c r="A706" s="23" t="s">
        <v>4720</v>
      </c>
      <c r="B706" s="24">
        <v>45749</v>
      </c>
      <c r="C706" s="23" t="s">
        <v>40</v>
      </c>
      <c r="D706" s="23" t="s">
        <v>3511</v>
      </c>
      <c r="E706" s="23" t="s">
        <v>4248</v>
      </c>
      <c r="F706" s="23" t="s">
        <v>2424</v>
      </c>
      <c r="G706" s="23" t="s">
        <v>3512</v>
      </c>
      <c r="H706" s="23" t="s">
        <v>1598</v>
      </c>
      <c r="I706" s="23" t="s">
        <v>3484</v>
      </c>
      <c r="J706" s="23" t="s">
        <v>28</v>
      </c>
      <c r="K706" s="23" t="s">
        <v>493</v>
      </c>
      <c r="L706" s="25">
        <v>42</v>
      </c>
      <c r="M706" s="26">
        <v>200.11</v>
      </c>
      <c r="N706" s="72">
        <v>0.05</v>
      </c>
      <c r="O706" s="25">
        <v>7984.39</v>
      </c>
      <c r="P706" s="25">
        <v>1617.23</v>
      </c>
      <c r="Q706" s="25">
        <v>6367.16</v>
      </c>
      <c r="R706" s="25">
        <v>9038.5499999999993</v>
      </c>
      <c r="S706" s="23" t="s">
        <v>438</v>
      </c>
      <c r="W706" s="79"/>
    </row>
    <row r="707" spans="1:23" x14ac:dyDescent="0.25">
      <c r="A707" s="23" t="s">
        <v>4721</v>
      </c>
      <c r="B707" s="24">
        <v>45749</v>
      </c>
      <c r="C707" s="23" t="s">
        <v>29</v>
      </c>
      <c r="D707" s="23" t="s">
        <v>3519</v>
      </c>
      <c r="E707" s="23" t="s">
        <v>4247</v>
      </c>
      <c r="F707" s="23" t="s">
        <v>2424</v>
      </c>
      <c r="G707" s="23" t="s">
        <v>3512</v>
      </c>
      <c r="H707" s="23" t="s">
        <v>512</v>
      </c>
      <c r="I707" s="23" t="s">
        <v>3472</v>
      </c>
      <c r="J707" s="23" t="s">
        <v>197</v>
      </c>
      <c r="K707" s="23" t="s">
        <v>67</v>
      </c>
      <c r="L707" s="25">
        <v>27</v>
      </c>
      <c r="M707" s="26">
        <v>541.07000000000005</v>
      </c>
      <c r="N707" s="72">
        <v>0.1</v>
      </c>
      <c r="O707" s="25">
        <v>13148</v>
      </c>
      <c r="P707" s="25">
        <v>9174.48</v>
      </c>
      <c r="Q707" s="25">
        <v>3973.52</v>
      </c>
      <c r="R707" s="25">
        <v>15624.09</v>
      </c>
      <c r="S707" s="23" t="s">
        <v>439</v>
      </c>
      <c r="W707" s="79"/>
    </row>
    <row r="708" spans="1:23" x14ac:dyDescent="0.25">
      <c r="A708" s="23" t="s">
        <v>4722</v>
      </c>
      <c r="B708" s="24">
        <v>45750</v>
      </c>
      <c r="C708" s="23" t="s">
        <v>29</v>
      </c>
      <c r="D708" s="23" t="s">
        <v>3520</v>
      </c>
      <c r="E708" s="23" t="s">
        <v>4249</v>
      </c>
      <c r="F708" s="23" t="s">
        <v>2422</v>
      </c>
      <c r="G708" s="23" t="s">
        <v>3512</v>
      </c>
      <c r="H708" s="23" t="s">
        <v>1598</v>
      </c>
      <c r="I708" s="23" t="s">
        <v>3483</v>
      </c>
      <c r="J708" s="23" t="s">
        <v>49</v>
      </c>
      <c r="K708" s="23" t="s">
        <v>34</v>
      </c>
      <c r="L708" s="25">
        <v>43</v>
      </c>
      <c r="M708" s="26">
        <v>270.39999999999998</v>
      </c>
      <c r="N708" s="72">
        <v>0.08</v>
      </c>
      <c r="O708" s="25">
        <v>10697.02</v>
      </c>
      <c r="P708" s="25">
        <v>3492.74</v>
      </c>
      <c r="Q708" s="25">
        <v>7204.28</v>
      </c>
      <c r="R708" s="25">
        <v>10527.36</v>
      </c>
      <c r="S708" s="23" t="s">
        <v>438</v>
      </c>
      <c r="W708" s="79"/>
    </row>
    <row r="709" spans="1:23" x14ac:dyDescent="0.25">
      <c r="A709" s="23" t="s">
        <v>4723</v>
      </c>
      <c r="B709" s="24">
        <v>45750</v>
      </c>
      <c r="C709" s="23" t="s">
        <v>20</v>
      </c>
      <c r="D709" s="23" t="s">
        <v>3521</v>
      </c>
      <c r="E709" s="23" t="s">
        <v>4234</v>
      </c>
      <c r="F709" s="23" t="s">
        <v>2424</v>
      </c>
      <c r="G709" s="23" t="s">
        <v>3512</v>
      </c>
      <c r="H709" s="23" t="s">
        <v>507</v>
      </c>
      <c r="I709" s="23" t="s">
        <v>3470</v>
      </c>
      <c r="J709" s="23" t="s">
        <v>194</v>
      </c>
      <c r="K709" s="23" t="s">
        <v>21</v>
      </c>
      <c r="L709" s="25">
        <v>8</v>
      </c>
      <c r="M709" s="26">
        <v>2255.23</v>
      </c>
      <c r="N709" s="72">
        <v>0.08</v>
      </c>
      <c r="O709" s="25">
        <v>16598.490000000002</v>
      </c>
      <c r="P709" s="25">
        <v>11724.07</v>
      </c>
      <c r="Q709" s="25">
        <v>4874.42</v>
      </c>
      <c r="R709" s="25">
        <v>15480.54</v>
      </c>
      <c r="S709" s="23" t="s">
        <v>439</v>
      </c>
      <c r="W709" s="79"/>
    </row>
    <row r="710" spans="1:23" x14ac:dyDescent="0.25">
      <c r="A710" s="23" t="s">
        <v>4724</v>
      </c>
      <c r="B710" s="24">
        <v>45751</v>
      </c>
      <c r="C710" s="23" t="s">
        <v>20</v>
      </c>
      <c r="D710" s="23" t="s">
        <v>3513</v>
      </c>
      <c r="E710" s="23" t="s">
        <v>4236</v>
      </c>
      <c r="F710" s="23" t="s">
        <v>2424</v>
      </c>
      <c r="G710" s="23" t="s">
        <v>3512</v>
      </c>
      <c r="H710" s="23" t="s">
        <v>523</v>
      </c>
      <c r="I710" s="23" t="s">
        <v>3476</v>
      </c>
      <c r="J710" s="23" t="s">
        <v>94</v>
      </c>
      <c r="K710" s="23" t="s">
        <v>21</v>
      </c>
      <c r="L710" s="25">
        <v>14</v>
      </c>
      <c r="M710" s="26">
        <v>209.24</v>
      </c>
      <c r="N710" s="72">
        <v>0.05</v>
      </c>
      <c r="O710" s="25">
        <v>2782.89</v>
      </c>
      <c r="P710" s="25">
        <v>1539.74</v>
      </c>
      <c r="Q710" s="25">
        <v>1243.1500000000001</v>
      </c>
      <c r="R710" s="25">
        <v>2618.63</v>
      </c>
      <c r="S710" s="23" t="s">
        <v>439</v>
      </c>
      <c r="W710" s="79"/>
    </row>
    <row r="711" spans="1:23" x14ac:dyDescent="0.25">
      <c r="A711" s="23" t="s">
        <v>4725</v>
      </c>
      <c r="B711" s="24">
        <v>45752</v>
      </c>
      <c r="C711" s="23" t="s">
        <v>15</v>
      </c>
      <c r="D711" s="23" t="s">
        <v>3518</v>
      </c>
      <c r="E711" s="23" t="s">
        <v>238</v>
      </c>
      <c r="F711" s="23" t="s">
        <v>2422</v>
      </c>
      <c r="G711" s="23" t="s">
        <v>3512</v>
      </c>
      <c r="H711" s="23" t="s">
        <v>512</v>
      </c>
      <c r="I711" s="23" t="s">
        <v>3472</v>
      </c>
      <c r="J711" s="23" t="s">
        <v>58</v>
      </c>
      <c r="K711" s="23" t="s">
        <v>55</v>
      </c>
      <c r="L711" s="25">
        <v>11</v>
      </c>
      <c r="M711" s="26">
        <v>889.79</v>
      </c>
      <c r="N711" s="72">
        <v>0.05</v>
      </c>
      <c r="O711" s="25">
        <v>9298.31</v>
      </c>
      <c r="P711" s="25">
        <v>6481.47</v>
      </c>
      <c r="Q711" s="25">
        <v>2816.84</v>
      </c>
      <c r="R711" s="25">
        <v>7745.22</v>
      </c>
      <c r="S711" s="23" t="s">
        <v>443</v>
      </c>
      <c r="W711" s="79"/>
    </row>
    <row r="712" spans="1:23" x14ac:dyDescent="0.25">
      <c r="A712" s="23" t="s">
        <v>4726</v>
      </c>
      <c r="B712" s="24">
        <v>45752</v>
      </c>
      <c r="C712" s="23" t="s">
        <v>15</v>
      </c>
      <c r="D712" s="23" t="s">
        <v>3518</v>
      </c>
      <c r="E712" s="23" t="s">
        <v>4264</v>
      </c>
      <c r="F712" s="23" t="s">
        <v>2424</v>
      </c>
      <c r="G712" s="23" t="s">
        <v>3514</v>
      </c>
      <c r="H712" s="23" t="s">
        <v>516</v>
      </c>
      <c r="I712" s="23" t="s">
        <v>3474</v>
      </c>
      <c r="J712" s="23" t="s">
        <v>19</v>
      </c>
      <c r="K712" s="23" t="s">
        <v>492</v>
      </c>
      <c r="L712" s="25">
        <v>14</v>
      </c>
      <c r="M712" s="26">
        <v>270.36</v>
      </c>
      <c r="N712" s="72">
        <v>0.15</v>
      </c>
      <c r="O712" s="25">
        <v>3217.28</v>
      </c>
      <c r="P712" s="25">
        <v>2035.7</v>
      </c>
      <c r="Q712" s="25">
        <v>1181.58</v>
      </c>
      <c r="R712" s="25">
        <v>2879.82</v>
      </c>
      <c r="S712" s="23" t="s">
        <v>439</v>
      </c>
      <c r="W712" s="79"/>
    </row>
    <row r="713" spans="1:23" x14ac:dyDescent="0.25">
      <c r="A713" s="23" t="s">
        <v>4727</v>
      </c>
      <c r="B713" s="24">
        <v>45752</v>
      </c>
      <c r="C713" s="23" t="s">
        <v>20</v>
      </c>
      <c r="D713" s="23" t="s">
        <v>3521</v>
      </c>
      <c r="E713" s="23" t="s">
        <v>4246</v>
      </c>
      <c r="F713" s="23" t="s">
        <v>2422</v>
      </c>
      <c r="G713" s="23" t="s">
        <v>3512</v>
      </c>
      <c r="H713" s="23" t="s">
        <v>1597</v>
      </c>
      <c r="I713" s="23" t="s">
        <v>3481</v>
      </c>
      <c r="J713" s="23" t="s">
        <v>279</v>
      </c>
      <c r="K713" s="23" t="s">
        <v>491</v>
      </c>
      <c r="L713" s="25">
        <v>45</v>
      </c>
      <c r="M713" s="26">
        <v>234.66</v>
      </c>
      <c r="N713" s="72">
        <v>0.1</v>
      </c>
      <c r="O713" s="25">
        <v>9503.73</v>
      </c>
      <c r="P713" s="25">
        <v>6644.07</v>
      </c>
      <c r="Q713" s="25">
        <v>2859.66</v>
      </c>
      <c r="R713" s="25">
        <v>9204.33</v>
      </c>
      <c r="S713" s="23" t="s">
        <v>439</v>
      </c>
      <c r="W713" s="79"/>
    </row>
    <row r="714" spans="1:23" x14ac:dyDescent="0.25">
      <c r="A714" s="23" t="s">
        <v>4728</v>
      </c>
      <c r="B714" s="24">
        <v>45753</v>
      </c>
      <c r="C714" s="23" t="s">
        <v>40</v>
      </c>
      <c r="D714" s="23" t="s">
        <v>3527</v>
      </c>
      <c r="E714" s="23" t="s">
        <v>4263</v>
      </c>
      <c r="F714" s="23" t="s">
        <v>2425</v>
      </c>
      <c r="G714" s="23" t="s">
        <v>3514</v>
      </c>
      <c r="H714" s="23" t="s">
        <v>516</v>
      </c>
      <c r="I714" s="23" t="s">
        <v>3474</v>
      </c>
      <c r="J714" s="23" t="s">
        <v>54</v>
      </c>
      <c r="K714" s="23" t="s">
        <v>493</v>
      </c>
      <c r="L714" s="25">
        <v>6</v>
      </c>
      <c r="M714" s="26">
        <v>87.6</v>
      </c>
      <c r="N714" s="72">
        <v>0.05</v>
      </c>
      <c r="O714" s="25">
        <v>499.32</v>
      </c>
      <c r="P714" s="25">
        <v>259.82</v>
      </c>
      <c r="Q714" s="25">
        <v>239.5</v>
      </c>
      <c r="R714" s="25">
        <v>435.87</v>
      </c>
      <c r="S714" s="23" t="s">
        <v>440</v>
      </c>
      <c r="W714" s="79"/>
    </row>
    <row r="715" spans="1:23" x14ac:dyDescent="0.25">
      <c r="A715" s="23" t="s">
        <v>4729</v>
      </c>
      <c r="B715" s="24">
        <v>45753</v>
      </c>
      <c r="C715" s="23" t="s">
        <v>20</v>
      </c>
      <c r="D715" s="23" t="s">
        <v>3513</v>
      </c>
      <c r="E715" s="23" t="s">
        <v>242</v>
      </c>
      <c r="F715" s="23" t="s">
        <v>2423</v>
      </c>
      <c r="G715" s="23" t="s">
        <v>3514</v>
      </c>
      <c r="H715" s="23" t="s">
        <v>516</v>
      </c>
      <c r="I715" s="23" t="s">
        <v>3473</v>
      </c>
      <c r="J715" s="23" t="s">
        <v>33</v>
      </c>
      <c r="K715" s="23" t="s">
        <v>64</v>
      </c>
      <c r="L715" s="25">
        <v>5</v>
      </c>
      <c r="M715" s="26">
        <v>43.42</v>
      </c>
      <c r="N715" s="72">
        <v>0</v>
      </c>
      <c r="O715" s="25">
        <v>217.1</v>
      </c>
      <c r="P715" s="25">
        <v>106.57</v>
      </c>
      <c r="Q715" s="25">
        <v>110.53</v>
      </c>
      <c r="R715" s="25">
        <v>199.63</v>
      </c>
      <c r="S715" s="23" t="s">
        <v>439</v>
      </c>
      <c r="W715" s="79"/>
    </row>
    <row r="716" spans="1:23" x14ac:dyDescent="0.25">
      <c r="A716" s="23" t="s">
        <v>4730</v>
      </c>
      <c r="B716" s="24">
        <v>45753</v>
      </c>
      <c r="C716" s="23" t="s">
        <v>50</v>
      </c>
      <c r="D716" s="23" t="s">
        <v>3525</v>
      </c>
      <c r="E716" s="23" t="s">
        <v>4255</v>
      </c>
      <c r="F716" s="23" t="s">
        <v>2423</v>
      </c>
      <c r="G716" s="23" t="s">
        <v>3514</v>
      </c>
      <c r="H716" s="23" t="s">
        <v>516</v>
      </c>
      <c r="I716" s="23" t="s">
        <v>3475</v>
      </c>
      <c r="J716" s="23" t="s">
        <v>191</v>
      </c>
      <c r="K716" s="23" t="s">
        <v>87</v>
      </c>
      <c r="L716" s="25">
        <v>9</v>
      </c>
      <c r="M716" s="26">
        <v>93.94</v>
      </c>
      <c r="N716" s="72">
        <v>0.1</v>
      </c>
      <c r="O716" s="25">
        <v>760.91</v>
      </c>
      <c r="P716" s="25">
        <v>431.54</v>
      </c>
      <c r="Q716" s="25">
        <v>329.37</v>
      </c>
      <c r="R716" s="25">
        <v>680.47</v>
      </c>
      <c r="S716" s="23" t="s">
        <v>439</v>
      </c>
      <c r="W716" s="79"/>
    </row>
    <row r="717" spans="1:23" x14ac:dyDescent="0.25">
      <c r="A717" s="23" t="s">
        <v>4731</v>
      </c>
      <c r="B717" s="24">
        <v>45754</v>
      </c>
      <c r="C717" s="23" t="s">
        <v>50</v>
      </c>
      <c r="D717" s="23" t="s">
        <v>3522</v>
      </c>
      <c r="E717" s="23" t="s">
        <v>4257</v>
      </c>
      <c r="F717" s="23" t="s">
        <v>2426</v>
      </c>
      <c r="G717" s="23" t="s">
        <v>3516</v>
      </c>
      <c r="H717" s="23" t="s">
        <v>512</v>
      </c>
      <c r="I717" s="23" t="s">
        <v>3472</v>
      </c>
      <c r="J717" s="23" t="s">
        <v>58</v>
      </c>
      <c r="K717" s="23" t="s">
        <v>51</v>
      </c>
      <c r="L717" s="25">
        <v>3</v>
      </c>
      <c r="M717" s="26">
        <v>923.56</v>
      </c>
      <c r="N717" s="72">
        <v>0</v>
      </c>
      <c r="O717" s="25">
        <v>2770.68</v>
      </c>
      <c r="P717" s="25">
        <v>1928.16</v>
      </c>
      <c r="Q717" s="25">
        <v>842.52</v>
      </c>
      <c r="R717" s="25">
        <v>2342</v>
      </c>
      <c r="S717" s="23" t="s">
        <v>439</v>
      </c>
      <c r="W717" s="79"/>
    </row>
    <row r="718" spans="1:23" x14ac:dyDescent="0.25">
      <c r="A718" s="23" t="s">
        <v>4732</v>
      </c>
      <c r="B718" s="24">
        <v>45754</v>
      </c>
      <c r="C718" s="23" t="s">
        <v>15</v>
      </c>
      <c r="D718" s="23" t="s">
        <v>3518</v>
      </c>
      <c r="E718" s="23" t="s">
        <v>4264</v>
      </c>
      <c r="F718" s="23" t="s">
        <v>2426</v>
      </c>
      <c r="G718" s="23" t="s">
        <v>3516</v>
      </c>
      <c r="H718" s="23" t="s">
        <v>516</v>
      </c>
      <c r="I718" s="23" t="s">
        <v>3475</v>
      </c>
      <c r="J718" s="23" t="s">
        <v>191</v>
      </c>
      <c r="K718" s="23" t="s">
        <v>492</v>
      </c>
      <c r="L718" s="25">
        <v>31</v>
      </c>
      <c r="M718" s="26">
        <v>99.25</v>
      </c>
      <c r="N718" s="72">
        <v>0.1</v>
      </c>
      <c r="O718" s="25">
        <v>2769.08</v>
      </c>
      <c r="P718" s="25">
        <v>1397.91</v>
      </c>
      <c r="Q718" s="25">
        <v>1371.17</v>
      </c>
      <c r="R718" s="25">
        <v>2446.11</v>
      </c>
      <c r="S718" s="23" t="s">
        <v>439</v>
      </c>
      <c r="W718" s="79"/>
    </row>
    <row r="719" spans="1:23" x14ac:dyDescent="0.25">
      <c r="A719" s="23" t="s">
        <v>4733</v>
      </c>
      <c r="B719" s="24">
        <v>45755</v>
      </c>
      <c r="C719" s="23" t="s">
        <v>20</v>
      </c>
      <c r="D719" s="23" t="s">
        <v>3513</v>
      </c>
      <c r="E719" s="23" t="s">
        <v>4236</v>
      </c>
      <c r="F719" s="23" t="s">
        <v>2424</v>
      </c>
      <c r="G719" s="23" t="s">
        <v>3514</v>
      </c>
      <c r="H719" s="23" t="s">
        <v>516</v>
      </c>
      <c r="I719" s="23" t="s">
        <v>3474</v>
      </c>
      <c r="J719" s="23" t="s">
        <v>19</v>
      </c>
      <c r="K719" s="23" t="s">
        <v>21</v>
      </c>
      <c r="L719" s="25">
        <v>2</v>
      </c>
      <c r="M719" s="26">
        <v>260.75</v>
      </c>
      <c r="N719" s="72">
        <v>0.1</v>
      </c>
      <c r="O719" s="25">
        <v>469.35</v>
      </c>
      <c r="P719" s="25">
        <v>300.41000000000003</v>
      </c>
      <c r="Q719" s="25">
        <v>168.94</v>
      </c>
      <c r="R719" s="25">
        <v>493.55</v>
      </c>
      <c r="S719" s="23" t="s">
        <v>438</v>
      </c>
      <c r="W719" s="79"/>
    </row>
    <row r="720" spans="1:23" x14ac:dyDescent="0.25">
      <c r="A720" s="23" t="s">
        <v>4734</v>
      </c>
      <c r="B720" s="24">
        <v>45756</v>
      </c>
      <c r="C720" s="23" t="s">
        <v>50</v>
      </c>
      <c r="D720" s="23" t="s">
        <v>3525</v>
      </c>
      <c r="E720" s="23" t="s">
        <v>4258</v>
      </c>
      <c r="F720" s="23" t="s">
        <v>2426</v>
      </c>
      <c r="G720" s="23" t="s">
        <v>3526</v>
      </c>
      <c r="H720" s="23" t="s">
        <v>512</v>
      </c>
      <c r="I720" s="23" t="s">
        <v>3472</v>
      </c>
      <c r="J720" s="23" t="s">
        <v>197</v>
      </c>
      <c r="K720" s="23" t="s">
        <v>87</v>
      </c>
      <c r="L720" s="25">
        <v>7</v>
      </c>
      <c r="M720" s="26">
        <v>533.52</v>
      </c>
      <c r="N720" s="72">
        <v>0</v>
      </c>
      <c r="O720" s="25">
        <v>3734.64</v>
      </c>
      <c r="P720" s="25">
        <v>2493</v>
      </c>
      <c r="Q720" s="25">
        <v>1241.6400000000001</v>
      </c>
      <c r="R720" s="25">
        <v>4271.16</v>
      </c>
      <c r="S720" s="23" t="s">
        <v>440</v>
      </c>
      <c r="W720" s="79"/>
    </row>
    <row r="721" spans="1:23" x14ac:dyDescent="0.25">
      <c r="A721" s="23" t="s">
        <v>4735</v>
      </c>
      <c r="B721" s="24">
        <v>45756</v>
      </c>
      <c r="C721" s="23" t="s">
        <v>15</v>
      </c>
      <c r="D721" s="23" t="s">
        <v>3518</v>
      </c>
      <c r="E721" s="23" t="s">
        <v>4264</v>
      </c>
      <c r="F721" s="23" t="s">
        <v>2424</v>
      </c>
      <c r="G721" s="23" t="s">
        <v>3514</v>
      </c>
      <c r="H721" s="23" t="s">
        <v>523</v>
      </c>
      <c r="I721" s="23" t="s">
        <v>3476</v>
      </c>
      <c r="J721" s="23" t="s">
        <v>94</v>
      </c>
      <c r="K721" s="23" t="s">
        <v>55</v>
      </c>
      <c r="L721" s="25">
        <v>12</v>
      </c>
      <c r="M721" s="26">
        <v>213.55</v>
      </c>
      <c r="N721" s="72">
        <v>0</v>
      </c>
      <c r="O721" s="25">
        <v>2562.6</v>
      </c>
      <c r="P721" s="25">
        <v>1381.54</v>
      </c>
      <c r="Q721" s="25">
        <v>1181.06</v>
      </c>
      <c r="R721" s="25">
        <v>2403.4499999999998</v>
      </c>
      <c r="S721" s="23" t="s">
        <v>439</v>
      </c>
      <c r="W721" s="79"/>
    </row>
    <row r="722" spans="1:23" x14ac:dyDescent="0.25">
      <c r="A722" s="23" t="s">
        <v>4736</v>
      </c>
      <c r="B722" s="24">
        <v>45757</v>
      </c>
      <c r="C722" s="23" t="s">
        <v>29</v>
      </c>
      <c r="D722" s="23" t="s">
        <v>3520</v>
      </c>
      <c r="E722" s="23" t="s">
        <v>4259</v>
      </c>
      <c r="F722" s="23" t="s">
        <v>2424</v>
      </c>
      <c r="G722" s="23" t="s">
        <v>3514</v>
      </c>
      <c r="H722" s="23" t="s">
        <v>507</v>
      </c>
      <c r="I722" s="23" t="s">
        <v>3471</v>
      </c>
      <c r="J722" s="23" t="s">
        <v>39</v>
      </c>
      <c r="K722" s="23" t="s">
        <v>30</v>
      </c>
      <c r="L722" s="25">
        <v>5</v>
      </c>
      <c r="M722" s="26">
        <v>1262.5999999999999</v>
      </c>
      <c r="N722" s="72">
        <v>0</v>
      </c>
      <c r="O722" s="25">
        <v>6313</v>
      </c>
      <c r="P722" s="25">
        <v>4563.03</v>
      </c>
      <c r="Q722" s="25">
        <v>1749.97</v>
      </c>
      <c r="R722" s="25">
        <v>5429.51</v>
      </c>
      <c r="S722" s="23" t="s">
        <v>438</v>
      </c>
      <c r="W722" s="79"/>
    </row>
    <row r="723" spans="1:23" x14ac:dyDescent="0.25">
      <c r="A723" s="23" t="s">
        <v>4737</v>
      </c>
      <c r="B723" s="24">
        <v>45757</v>
      </c>
      <c r="C723" s="23" t="s">
        <v>20</v>
      </c>
      <c r="D723" s="23" t="s">
        <v>3513</v>
      </c>
      <c r="E723" s="23" t="s">
        <v>4239</v>
      </c>
      <c r="F723" s="23" t="s">
        <v>2424</v>
      </c>
      <c r="G723" s="23" t="s">
        <v>3526</v>
      </c>
      <c r="H723" s="23" t="s">
        <v>1597</v>
      </c>
      <c r="I723" s="23" t="s">
        <v>3481</v>
      </c>
      <c r="J723" s="23" t="s">
        <v>90</v>
      </c>
      <c r="K723" s="23" t="s">
        <v>491</v>
      </c>
      <c r="L723" s="25">
        <v>13</v>
      </c>
      <c r="M723" s="26">
        <v>88.35</v>
      </c>
      <c r="N723" s="72">
        <v>0.1</v>
      </c>
      <c r="O723" s="25">
        <v>1033.7</v>
      </c>
      <c r="P723" s="25">
        <v>561.94000000000005</v>
      </c>
      <c r="Q723" s="25">
        <v>471.76</v>
      </c>
      <c r="R723" s="25">
        <v>979.91</v>
      </c>
      <c r="S723" s="23" t="s">
        <v>440</v>
      </c>
      <c r="W723" s="79"/>
    </row>
    <row r="724" spans="1:23" x14ac:dyDescent="0.25">
      <c r="A724" s="23" t="s">
        <v>4738</v>
      </c>
      <c r="B724" s="24">
        <v>45758</v>
      </c>
      <c r="C724" s="23" t="s">
        <v>20</v>
      </c>
      <c r="D724" s="23" t="s">
        <v>3513</v>
      </c>
      <c r="E724" s="23" t="s">
        <v>4236</v>
      </c>
      <c r="F724" s="23" t="s">
        <v>2423</v>
      </c>
      <c r="G724" s="23" t="s">
        <v>3514</v>
      </c>
      <c r="H724" s="23" t="s">
        <v>512</v>
      </c>
      <c r="I724" s="23" t="s">
        <v>3472</v>
      </c>
      <c r="J724" s="23" t="s">
        <v>188</v>
      </c>
      <c r="K724" s="23" t="s">
        <v>64</v>
      </c>
      <c r="L724" s="25">
        <v>13</v>
      </c>
      <c r="M724" s="26">
        <v>312.99</v>
      </c>
      <c r="N724" s="72">
        <v>0</v>
      </c>
      <c r="O724" s="25">
        <v>4068.87</v>
      </c>
      <c r="P724" s="25">
        <v>2695.05</v>
      </c>
      <c r="Q724" s="25">
        <v>1373.82</v>
      </c>
      <c r="R724" s="25">
        <v>3409.58</v>
      </c>
      <c r="S724" s="23" t="s">
        <v>440</v>
      </c>
      <c r="W724" s="79"/>
    </row>
    <row r="725" spans="1:23" x14ac:dyDescent="0.25">
      <c r="A725" s="23" t="s">
        <v>4739</v>
      </c>
      <c r="B725" s="24">
        <v>45758</v>
      </c>
      <c r="C725" s="23" t="s">
        <v>40</v>
      </c>
      <c r="D725" s="23" t="s">
        <v>3511</v>
      </c>
      <c r="E725" s="23" t="s">
        <v>4233</v>
      </c>
      <c r="F725" s="23" t="s">
        <v>2423</v>
      </c>
      <c r="G725" s="23" t="s">
        <v>3523</v>
      </c>
      <c r="H725" s="23" t="s">
        <v>1597</v>
      </c>
      <c r="I725" s="23" t="s">
        <v>3481</v>
      </c>
      <c r="J725" s="23" t="s">
        <v>90</v>
      </c>
      <c r="K725" s="23" t="s">
        <v>41</v>
      </c>
      <c r="L725" s="25">
        <v>7</v>
      </c>
      <c r="M725" s="26">
        <v>90.17</v>
      </c>
      <c r="N725" s="72">
        <v>0.05</v>
      </c>
      <c r="O725" s="25">
        <v>599.63</v>
      </c>
      <c r="P725" s="25">
        <v>369.41</v>
      </c>
      <c r="Q725" s="25">
        <v>230.22</v>
      </c>
      <c r="R725" s="25">
        <v>658.92</v>
      </c>
      <c r="S725" s="23" t="s">
        <v>439</v>
      </c>
      <c r="W725" s="79"/>
    </row>
    <row r="726" spans="1:23" x14ac:dyDescent="0.25">
      <c r="A726" s="23" t="s">
        <v>4740</v>
      </c>
      <c r="B726" s="24">
        <v>45758</v>
      </c>
      <c r="C726" s="23" t="s">
        <v>29</v>
      </c>
      <c r="D726" s="23" t="s">
        <v>3520</v>
      </c>
      <c r="E726" s="23" t="s">
        <v>4259</v>
      </c>
      <c r="F726" s="23" t="s">
        <v>2424</v>
      </c>
      <c r="G726" s="23" t="s">
        <v>3514</v>
      </c>
      <c r="H726" s="23" t="s">
        <v>1598</v>
      </c>
      <c r="I726" s="23" t="s">
        <v>3485</v>
      </c>
      <c r="J726" s="23" t="s">
        <v>193</v>
      </c>
      <c r="K726" s="23" t="s">
        <v>30</v>
      </c>
      <c r="L726" s="25">
        <v>20</v>
      </c>
      <c r="M726" s="26">
        <v>142.56</v>
      </c>
      <c r="N726" s="72">
        <v>0</v>
      </c>
      <c r="O726" s="25">
        <v>2851.2</v>
      </c>
      <c r="P726" s="25">
        <v>1039.83</v>
      </c>
      <c r="Q726" s="25">
        <v>1811.37</v>
      </c>
      <c r="R726" s="25">
        <v>2566.1799999999998</v>
      </c>
      <c r="S726" s="23" t="s">
        <v>439</v>
      </c>
      <c r="W726" s="79"/>
    </row>
    <row r="727" spans="1:23" x14ac:dyDescent="0.25">
      <c r="A727" s="23" t="s">
        <v>4741</v>
      </c>
      <c r="B727" s="24">
        <v>45758</v>
      </c>
      <c r="C727" s="23" t="s">
        <v>40</v>
      </c>
      <c r="D727" s="23" t="s">
        <v>3511</v>
      </c>
      <c r="E727" s="23" t="s">
        <v>4233</v>
      </c>
      <c r="F727" s="23" t="s">
        <v>2423</v>
      </c>
      <c r="G727" s="23" t="s">
        <v>3516</v>
      </c>
      <c r="H727" s="23" t="s">
        <v>516</v>
      </c>
      <c r="I727" s="23" t="s">
        <v>3475</v>
      </c>
      <c r="J727" s="23" t="s">
        <v>191</v>
      </c>
      <c r="K727" s="23" t="s">
        <v>493</v>
      </c>
      <c r="L727" s="25">
        <v>23</v>
      </c>
      <c r="M727" s="26">
        <v>97</v>
      </c>
      <c r="N727" s="72">
        <v>0</v>
      </c>
      <c r="O727" s="25">
        <v>2231</v>
      </c>
      <c r="P727" s="25">
        <v>1327.68</v>
      </c>
      <c r="Q727" s="25">
        <v>903.32</v>
      </c>
      <c r="R727" s="25">
        <v>2517.1999999999998</v>
      </c>
      <c r="S727" s="23" t="s">
        <v>443</v>
      </c>
      <c r="W727" s="79"/>
    </row>
    <row r="728" spans="1:23" x14ac:dyDescent="0.25">
      <c r="A728" s="23" t="s">
        <v>4742</v>
      </c>
      <c r="B728" s="24">
        <v>45759</v>
      </c>
      <c r="C728" s="23" t="s">
        <v>29</v>
      </c>
      <c r="D728" s="23" t="s">
        <v>230</v>
      </c>
      <c r="E728" s="23" t="s">
        <v>230</v>
      </c>
      <c r="F728" s="23" t="s">
        <v>2423</v>
      </c>
      <c r="G728" s="23" t="s">
        <v>3526</v>
      </c>
      <c r="H728" s="23" t="s">
        <v>1599</v>
      </c>
      <c r="I728" s="23" t="s">
        <v>3486</v>
      </c>
      <c r="J728" s="23" t="s">
        <v>190</v>
      </c>
      <c r="K728" s="23" t="s">
        <v>67</v>
      </c>
      <c r="L728" s="25">
        <v>4</v>
      </c>
      <c r="M728" s="26">
        <v>685.3</v>
      </c>
      <c r="N728" s="72">
        <v>0.15</v>
      </c>
      <c r="O728" s="25">
        <v>2330.02</v>
      </c>
      <c r="P728" s="25">
        <v>1479.21</v>
      </c>
      <c r="Q728" s="25">
        <v>850.81</v>
      </c>
      <c r="R728" s="25">
        <v>2692.35</v>
      </c>
      <c r="S728" s="23" t="s">
        <v>441</v>
      </c>
      <c r="W728" s="79"/>
    </row>
    <row r="729" spans="1:23" x14ac:dyDescent="0.25">
      <c r="A729" s="23" t="s">
        <v>4743</v>
      </c>
      <c r="B729" s="24">
        <v>45759</v>
      </c>
      <c r="C729" s="23" t="s">
        <v>29</v>
      </c>
      <c r="D729" s="23" t="s">
        <v>230</v>
      </c>
      <c r="E729" s="23" t="s">
        <v>230</v>
      </c>
      <c r="F729" s="23" t="s">
        <v>2423</v>
      </c>
      <c r="G729" s="23" t="s">
        <v>3514</v>
      </c>
      <c r="H729" s="23" t="s">
        <v>512</v>
      </c>
      <c r="I729" s="23" t="s">
        <v>3472</v>
      </c>
      <c r="J729" s="23" t="s">
        <v>188</v>
      </c>
      <c r="K729" s="23" t="s">
        <v>34</v>
      </c>
      <c r="L729" s="25">
        <v>7</v>
      </c>
      <c r="M729" s="26">
        <v>317.76</v>
      </c>
      <c r="N729" s="72">
        <v>0</v>
      </c>
      <c r="O729" s="25">
        <v>2224.3200000000002</v>
      </c>
      <c r="P729" s="25">
        <v>1368.95</v>
      </c>
      <c r="Q729" s="25">
        <v>855.37</v>
      </c>
      <c r="R729" s="25">
        <v>2149.44</v>
      </c>
      <c r="S729" s="23" t="s">
        <v>439</v>
      </c>
      <c r="W729" s="79"/>
    </row>
    <row r="730" spans="1:23" x14ac:dyDescent="0.25">
      <c r="A730" s="23" t="s">
        <v>4744</v>
      </c>
      <c r="B730" s="24">
        <v>45761</v>
      </c>
      <c r="C730" s="23" t="s">
        <v>15</v>
      </c>
      <c r="D730" s="23" t="s">
        <v>3518</v>
      </c>
      <c r="E730" s="23" t="s">
        <v>4264</v>
      </c>
      <c r="F730" s="23" t="s">
        <v>2422</v>
      </c>
      <c r="G730" s="23" t="s">
        <v>3516</v>
      </c>
      <c r="H730" s="23" t="s">
        <v>516</v>
      </c>
      <c r="I730" s="23" t="s">
        <v>3474</v>
      </c>
      <c r="J730" s="23" t="s">
        <v>54</v>
      </c>
      <c r="K730" s="23" t="s">
        <v>16</v>
      </c>
      <c r="L730" s="25">
        <v>43</v>
      </c>
      <c r="M730" s="26">
        <v>84.56</v>
      </c>
      <c r="N730" s="72">
        <v>0</v>
      </c>
      <c r="O730" s="25">
        <v>3636.08</v>
      </c>
      <c r="P730" s="25">
        <v>1802.65</v>
      </c>
      <c r="Q730" s="25">
        <v>1833.43</v>
      </c>
      <c r="R730" s="25">
        <v>3342.82</v>
      </c>
      <c r="S730" s="23" t="s">
        <v>439</v>
      </c>
      <c r="W730" s="79"/>
    </row>
    <row r="731" spans="1:23" x14ac:dyDescent="0.25">
      <c r="A731" s="23" t="s">
        <v>4745</v>
      </c>
      <c r="B731" s="24">
        <v>45762</v>
      </c>
      <c r="C731" s="23" t="s">
        <v>20</v>
      </c>
      <c r="D731" s="23" t="s">
        <v>3521</v>
      </c>
      <c r="E731" s="23" t="s">
        <v>4246</v>
      </c>
      <c r="F731" s="23" t="s">
        <v>2426</v>
      </c>
      <c r="G731" s="23" t="s">
        <v>3516</v>
      </c>
      <c r="H731" s="23" t="s">
        <v>1598</v>
      </c>
      <c r="I731" s="23" t="s">
        <v>3484</v>
      </c>
      <c r="J731" s="23" t="s">
        <v>28</v>
      </c>
      <c r="K731" s="23" t="s">
        <v>491</v>
      </c>
      <c r="L731" s="25">
        <v>30</v>
      </c>
      <c r="M731" s="26">
        <v>195.15</v>
      </c>
      <c r="N731" s="72">
        <v>0.2</v>
      </c>
      <c r="O731" s="25">
        <v>4683.6000000000004</v>
      </c>
      <c r="P731" s="25">
        <v>1018.12</v>
      </c>
      <c r="Q731" s="25">
        <v>3665.48</v>
      </c>
      <c r="R731" s="25">
        <v>4734.01</v>
      </c>
      <c r="S731" s="23" t="s">
        <v>439</v>
      </c>
      <c r="W731" s="79"/>
    </row>
    <row r="732" spans="1:23" x14ac:dyDescent="0.25">
      <c r="A732" s="23" t="s">
        <v>4746</v>
      </c>
      <c r="B732" s="24">
        <v>45762</v>
      </c>
      <c r="C732" s="23" t="s">
        <v>20</v>
      </c>
      <c r="D732" s="23" t="s">
        <v>3521</v>
      </c>
      <c r="E732" s="23" t="s">
        <v>222</v>
      </c>
      <c r="F732" s="23" t="s">
        <v>2423</v>
      </c>
      <c r="G732" s="23" t="s">
        <v>3516</v>
      </c>
      <c r="H732" s="23" t="s">
        <v>523</v>
      </c>
      <c r="I732" s="23" t="s">
        <v>3476</v>
      </c>
      <c r="J732" s="23" t="s">
        <v>94</v>
      </c>
      <c r="K732" s="23" t="s">
        <v>64</v>
      </c>
      <c r="L732" s="25">
        <v>26</v>
      </c>
      <c r="M732" s="26">
        <v>218.22</v>
      </c>
      <c r="N732" s="72">
        <v>0</v>
      </c>
      <c r="O732" s="25">
        <v>5673.72</v>
      </c>
      <c r="P732" s="25">
        <v>3262.68</v>
      </c>
      <c r="Q732" s="25">
        <v>2411.04</v>
      </c>
      <c r="R732" s="25">
        <v>5167.8100000000004</v>
      </c>
      <c r="S732" s="23" t="s">
        <v>440</v>
      </c>
      <c r="W732" s="79"/>
    </row>
    <row r="733" spans="1:23" x14ac:dyDescent="0.25">
      <c r="A733" s="23" t="s">
        <v>4747</v>
      </c>
      <c r="B733" s="24">
        <v>45763</v>
      </c>
      <c r="C733" s="23" t="s">
        <v>20</v>
      </c>
      <c r="D733" s="23" t="s">
        <v>3521</v>
      </c>
      <c r="E733" s="23" t="s">
        <v>4246</v>
      </c>
      <c r="F733" s="23" t="s">
        <v>2426</v>
      </c>
      <c r="G733" s="23" t="s">
        <v>3516</v>
      </c>
      <c r="H733" s="23" t="s">
        <v>1596</v>
      </c>
      <c r="I733" s="23" t="s">
        <v>3480</v>
      </c>
      <c r="J733" s="23" t="s">
        <v>275</v>
      </c>
      <c r="K733" s="23" t="s">
        <v>491</v>
      </c>
      <c r="L733" s="25">
        <v>9</v>
      </c>
      <c r="M733" s="26">
        <v>605.91</v>
      </c>
      <c r="N733" s="72">
        <v>0.05</v>
      </c>
      <c r="O733" s="25">
        <v>5180.53</v>
      </c>
      <c r="P733" s="25">
        <v>3840.38</v>
      </c>
      <c r="Q733" s="25">
        <v>1340.15</v>
      </c>
      <c r="R733" s="25">
        <v>5064.17</v>
      </c>
      <c r="S733" s="23" t="s">
        <v>439</v>
      </c>
      <c r="W733" s="79"/>
    </row>
    <row r="734" spans="1:23" x14ac:dyDescent="0.25">
      <c r="A734" s="23" t="s">
        <v>4748</v>
      </c>
      <c r="B734" s="24">
        <v>45764</v>
      </c>
      <c r="C734" s="23" t="s">
        <v>29</v>
      </c>
      <c r="D734" s="23" t="s">
        <v>3519</v>
      </c>
      <c r="E734" s="23" t="s">
        <v>4247</v>
      </c>
      <c r="F734" s="23" t="s">
        <v>2423</v>
      </c>
      <c r="G734" s="23" t="s">
        <v>3512</v>
      </c>
      <c r="H734" s="23" t="s">
        <v>1596</v>
      </c>
      <c r="I734" s="23" t="s">
        <v>3480</v>
      </c>
      <c r="J734" s="23" t="s">
        <v>275</v>
      </c>
      <c r="K734" s="23" t="s">
        <v>30</v>
      </c>
      <c r="L734" s="25">
        <v>10</v>
      </c>
      <c r="M734" s="26">
        <v>595.36</v>
      </c>
      <c r="N734" s="72">
        <v>0</v>
      </c>
      <c r="O734" s="25">
        <v>5953.6</v>
      </c>
      <c r="P734" s="25">
        <v>4213.97</v>
      </c>
      <c r="Q734" s="25">
        <v>1739.63</v>
      </c>
      <c r="R734" s="25">
        <v>5754.28</v>
      </c>
      <c r="S734" s="23" t="s">
        <v>440</v>
      </c>
      <c r="W734" s="79"/>
    </row>
    <row r="735" spans="1:23" x14ac:dyDescent="0.25">
      <c r="A735" s="23" t="s">
        <v>4749</v>
      </c>
      <c r="B735" s="24">
        <v>45764</v>
      </c>
      <c r="C735" s="23" t="s">
        <v>29</v>
      </c>
      <c r="D735" s="23" t="s">
        <v>3520</v>
      </c>
      <c r="E735" s="23" t="s">
        <v>4243</v>
      </c>
      <c r="F735" s="23" t="s">
        <v>2423</v>
      </c>
      <c r="G735" s="23" t="s">
        <v>3514</v>
      </c>
      <c r="H735" s="23" t="s">
        <v>516</v>
      </c>
      <c r="I735" s="23" t="s">
        <v>3475</v>
      </c>
      <c r="J735" s="23" t="s">
        <v>191</v>
      </c>
      <c r="K735" s="23" t="s">
        <v>67</v>
      </c>
      <c r="L735" s="25">
        <v>14</v>
      </c>
      <c r="M735" s="26">
        <v>94.7</v>
      </c>
      <c r="N735" s="72">
        <v>0</v>
      </c>
      <c r="O735" s="25">
        <v>1325.8</v>
      </c>
      <c r="P735" s="25">
        <v>701.94</v>
      </c>
      <c r="Q735" s="25">
        <v>623.86</v>
      </c>
      <c r="R735" s="25">
        <v>1526.59</v>
      </c>
      <c r="S735" s="23" t="s">
        <v>441</v>
      </c>
      <c r="W735" s="79"/>
    </row>
    <row r="736" spans="1:23" x14ac:dyDescent="0.25">
      <c r="A736" s="23" t="s">
        <v>4750</v>
      </c>
      <c r="B736" s="24">
        <v>45764</v>
      </c>
      <c r="C736" s="23" t="s">
        <v>29</v>
      </c>
      <c r="D736" s="23" t="s">
        <v>230</v>
      </c>
      <c r="E736" s="23" t="s">
        <v>230</v>
      </c>
      <c r="F736" s="23" t="s">
        <v>2423</v>
      </c>
      <c r="G736" s="23" t="s">
        <v>3512</v>
      </c>
      <c r="H736" s="23" t="s">
        <v>1596</v>
      </c>
      <c r="I736" s="23" t="s">
        <v>3478</v>
      </c>
      <c r="J736" s="23" t="s">
        <v>14</v>
      </c>
      <c r="K736" s="23" t="s">
        <v>34</v>
      </c>
      <c r="L736" s="25">
        <v>20</v>
      </c>
      <c r="M736" s="26">
        <v>144.97999999999999</v>
      </c>
      <c r="N736" s="72">
        <v>0.08</v>
      </c>
      <c r="O736" s="25">
        <v>2667.63</v>
      </c>
      <c r="P736" s="25">
        <v>1706.3</v>
      </c>
      <c r="Q736" s="25">
        <v>961.33</v>
      </c>
      <c r="R736" s="25">
        <v>3105.27</v>
      </c>
      <c r="S736" s="23" t="s">
        <v>439</v>
      </c>
      <c r="W736" s="79"/>
    </row>
    <row r="737" spans="1:23" x14ac:dyDescent="0.25">
      <c r="A737" s="23" t="s">
        <v>4751</v>
      </c>
      <c r="B737" s="24">
        <v>45765</v>
      </c>
      <c r="C737" s="23" t="s">
        <v>20</v>
      </c>
      <c r="D737" s="23" t="s">
        <v>3521</v>
      </c>
      <c r="E737" s="23" t="s">
        <v>4253</v>
      </c>
      <c r="F737" s="23" t="s">
        <v>2422</v>
      </c>
      <c r="G737" s="23" t="s">
        <v>3516</v>
      </c>
      <c r="H737" s="23" t="s">
        <v>1596</v>
      </c>
      <c r="I737" s="23" t="s">
        <v>3478</v>
      </c>
      <c r="J737" s="23" t="s">
        <v>14</v>
      </c>
      <c r="K737" s="23" t="s">
        <v>21</v>
      </c>
      <c r="L737" s="25">
        <v>24</v>
      </c>
      <c r="M737" s="26">
        <v>145.47999999999999</v>
      </c>
      <c r="N737" s="72">
        <v>0</v>
      </c>
      <c r="O737" s="25">
        <v>3491.52</v>
      </c>
      <c r="P737" s="25">
        <v>2437.77</v>
      </c>
      <c r="Q737" s="25">
        <v>1053.75</v>
      </c>
      <c r="R737" s="25">
        <v>3058.41</v>
      </c>
      <c r="S737" s="23" t="s">
        <v>440</v>
      </c>
      <c r="W737" s="79"/>
    </row>
    <row r="738" spans="1:23" x14ac:dyDescent="0.25">
      <c r="A738" s="23" t="s">
        <v>4752</v>
      </c>
      <c r="B738" s="24">
        <v>45765</v>
      </c>
      <c r="C738" s="23" t="s">
        <v>15</v>
      </c>
      <c r="D738" s="23" t="s">
        <v>3515</v>
      </c>
      <c r="E738" s="23" t="s">
        <v>4238</v>
      </c>
      <c r="F738" s="23" t="s">
        <v>2422</v>
      </c>
      <c r="G738" s="23" t="s">
        <v>3523</v>
      </c>
      <c r="H738" s="23" t="s">
        <v>1599</v>
      </c>
      <c r="I738" s="23" t="s">
        <v>3486</v>
      </c>
      <c r="J738" s="23" t="s">
        <v>190</v>
      </c>
      <c r="K738" s="23" t="s">
        <v>25</v>
      </c>
      <c r="L738" s="25">
        <v>8</v>
      </c>
      <c r="M738" s="26">
        <v>669.79</v>
      </c>
      <c r="N738" s="72">
        <v>0.05</v>
      </c>
      <c r="O738" s="25">
        <v>5090.3999999999996</v>
      </c>
      <c r="P738" s="25">
        <v>3388.59</v>
      </c>
      <c r="Q738" s="25">
        <v>1701.81</v>
      </c>
      <c r="R738" s="25">
        <v>5795.47</v>
      </c>
      <c r="S738" s="23" t="s">
        <v>438</v>
      </c>
      <c r="W738" s="79"/>
    </row>
    <row r="739" spans="1:23" x14ac:dyDescent="0.25">
      <c r="A739" s="23" t="s">
        <v>4753</v>
      </c>
      <c r="B739" s="24">
        <v>45765</v>
      </c>
      <c r="C739" s="23" t="s">
        <v>40</v>
      </c>
      <c r="D739" s="23" t="s">
        <v>3527</v>
      </c>
      <c r="E739" s="23" t="s">
        <v>4261</v>
      </c>
      <c r="F739" s="23" t="s">
        <v>2425</v>
      </c>
      <c r="G739" s="23" t="s">
        <v>3512</v>
      </c>
      <c r="H739" s="23" t="s">
        <v>507</v>
      </c>
      <c r="I739" s="23" t="s">
        <v>3470</v>
      </c>
      <c r="J739" s="23" t="s">
        <v>194</v>
      </c>
      <c r="K739" s="23" t="s">
        <v>493</v>
      </c>
      <c r="L739" s="25">
        <v>7</v>
      </c>
      <c r="M739" s="26">
        <v>2198.5700000000002</v>
      </c>
      <c r="N739" s="72">
        <v>0.15</v>
      </c>
      <c r="O739" s="25">
        <v>13081.49</v>
      </c>
      <c r="P739" s="25">
        <v>9258.66</v>
      </c>
      <c r="Q739" s="25">
        <v>3822.83</v>
      </c>
      <c r="R739" s="25">
        <v>15303.23</v>
      </c>
      <c r="S739" s="23" t="s">
        <v>439</v>
      </c>
      <c r="W739" s="79"/>
    </row>
    <row r="740" spans="1:23" x14ac:dyDescent="0.25">
      <c r="A740" s="23" t="s">
        <v>4754</v>
      </c>
      <c r="B740" s="24">
        <v>45765</v>
      </c>
      <c r="C740" s="23" t="s">
        <v>15</v>
      </c>
      <c r="D740" s="23" t="s">
        <v>3515</v>
      </c>
      <c r="E740" s="23" t="s">
        <v>4238</v>
      </c>
      <c r="F740" s="23" t="s">
        <v>2422</v>
      </c>
      <c r="G740" s="23" t="s">
        <v>3514</v>
      </c>
      <c r="H740" s="23" t="s">
        <v>1597</v>
      </c>
      <c r="I740" s="23" t="s">
        <v>3482</v>
      </c>
      <c r="J740" s="23" t="s">
        <v>63</v>
      </c>
      <c r="K740" s="23" t="s">
        <v>55</v>
      </c>
      <c r="L740" s="25">
        <v>13</v>
      </c>
      <c r="M740" s="26">
        <v>477.57</v>
      </c>
      <c r="N740" s="72">
        <v>0</v>
      </c>
      <c r="O740" s="25">
        <v>6208.41</v>
      </c>
      <c r="P740" s="25">
        <v>4616.92</v>
      </c>
      <c r="Q740" s="25">
        <v>1591.49</v>
      </c>
      <c r="R740" s="25">
        <v>5325.42</v>
      </c>
      <c r="S740" s="23" t="s">
        <v>443</v>
      </c>
      <c r="W740" s="79"/>
    </row>
    <row r="741" spans="1:23" x14ac:dyDescent="0.25">
      <c r="A741" s="23" t="s">
        <v>4755</v>
      </c>
      <c r="B741" s="24">
        <v>45765</v>
      </c>
      <c r="C741" s="23" t="s">
        <v>15</v>
      </c>
      <c r="D741" s="23" t="s">
        <v>3517</v>
      </c>
      <c r="E741" s="23" t="s">
        <v>4252</v>
      </c>
      <c r="F741" s="23" t="s">
        <v>2424</v>
      </c>
      <c r="G741" s="23" t="s">
        <v>3512</v>
      </c>
      <c r="H741" s="23" t="s">
        <v>512</v>
      </c>
      <c r="I741" s="23" t="s">
        <v>3472</v>
      </c>
      <c r="J741" s="23" t="s">
        <v>197</v>
      </c>
      <c r="K741" s="23" t="s">
        <v>492</v>
      </c>
      <c r="L741" s="25">
        <v>13</v>
      </c>
      <c r="M741" s="26">
        <v>541.17999999999995</v>
      </c>
      <c r="N741" s="72">
        <v>0</v>
      </c>
      <c r="O741" s="25">
        <v>7035.34</v>
      </c>
      <c r="P741" s="25">
        <v>4836.88</v>
      </c>
      <c r="Q741" s="25">
        <v>2198.46</v>
      </c>
      <c r="R741" s="25">
        <v>6103.11</v>
      </c>
      <c r="S741" s="23" t="s">
        <v>440</v>
      </c>
      <c r="W741" s="79"/>
    </row>
    <row r="742" spans="1:23" x14ac:dyDescent="0.25">
      <c r="A742" s="23" t="s">
        <v>4756</v>
      </c>
      <c r="B742" s="24">
        <v>45766</v>
      </c>
      <c r="C742" s="23" t="s">
        <v>15</v>
      </c>
      <c r="D742" s="23" t="s">
        <v>3517</v>
      </c>
      <c r="E742" s="23" t="s">
        <v>4250</v>
      </c>
      <c r="F742" s="23" t="s">
        <v>2423</v>
      </c>
      <c r="G742" s="23" t="s">
        <v>3516</v>
      </c>
      <c r="H742" s="23" t="s">
        <v>516</v>
      </c>
      <c r="I742" s="23" t="s">
        <v>3474</v>
      </c>
      <c r="J742" s="23" t="s">
        <v>54</v>
      </c>
      <c r="K742" s="23" t="s">
        <v>492</v>
      </c>
      <c r="L742" s="25">
        <v>50</v>
      </c>
      <c r="M742" s="26">
        <v>85.16</v>
      </c>
      <c r="N742" s="72">
        <v>0.05</v>
      </c>
      <c r="O742" s="25">
        <v>4045.1</v>
      </c>
      <c r="P742" s="25">
        <v>2372.44</v>
      </c>
      <c r="Q742" s="25">
        <v>1672.66</v>
      </c>
      <c r="R742" s="25">
        <v>3519.09</v>
      </c>
      <c r="S742" s="23" t="s">
        <v>438</v>
      </c>
      <c r="W742" s="79"/>
    </row>
    <row r="743" spans="1:23" x14ac:dyDescent="0.25">
      <c r="A743" s="23" t="s">
        <v>4757</v>
      </c>
      <c r="B743" s="24">
        <v>45767</v>
      </c>
      <c r="C743" s="23" t="s">
        <v>15</v>
      </c>
      <c r="D743" s="23" t="s">
        <v>3518</v>
      </c>
      <c r="E743" s="23" t="s">
        <v>4251</v>
      </c>
      <c r="F743" s="23" t="s">
        <v>2422</v>
      </c>
      <c r="G743" s="23" t="s">
        <v>3514</v>
      </c>
      <c r="H743" s="23" t="s">
        <v>523</v>
      </c>
      <c r="I743" s="23" t="s">
        <v>3477</v>
      </c>
      <c r="J743" s="23" t="s">
        <v>79</v>
      </c>
      <c r="K743" s="23" t="s">
        <v>25</v>
      </c>
      <c r="L743" s="25">
        <v>10</v>
      </c>
      <c r="M743" s="26">
        <v>150.9</v>
      </c>
      <c r="N743" s="72">
        <v>0</v>
      </c>
      <c r="O743" s="25">
        <v>1509</v>
      </c>
      <c r="P743" s="25">
        <v>860.69</v>
      </c>
      <c r="Q743" s="25">
        <v>648.30999999999995</v>
      </c>
      <c r="R743" s="25">
        <v>1854.42</v>
      </c>
      <c r="S743" s="23" t="s">
        <v>440</v>
      </c>
      <c r="W743" s="79"/>
    </row>
    <row r="744" spans="1:23" x14ac:dyDescent="0.25">
      <c r="A744" s="23" t="s">
        <v>4758</v>
      </c>
      <c r="B744" s="24">
        <v>45768</v>
      </c>
      <c r="C744" s="23" t="s">
        <v>15</v>
      </c>
      <c r="D744" s="23" t="s">
        <v>3517</v>
      </c>
      <c r="E744" s="23" t="s">
        <v>4262</v>
      </c>
      <c r="F744" s="23" t="s">
        <v>2422</v>
      </c>
      <c r="G744" s="23" t="s">
        <v>3516</v>
      </c>
      <c r="H744" s="23" t="s">
        <v>507</v>
      </c>
      <c r="I744" s="23" t="s">
        <v>3470</v>
      </c>
      <c r="J744" s="23" t="s">
        <v>194</v>
      </c>
      <c r="K744" s="23" t="s">
        <v>55</v>
      </c>
      <c r="L744" s="25">
        <v>4</v>
      </c>
      <c r="M744" s="26">
        <v>2265.7600000000002</v>
      </c>
      <c r="N744" s="72">
        <v>0.1</v>
      </c>
      <c r="O744" s="25">
        <v>8156.74</v>
      </c>
      <c r="P744" s="25">
        <v>6006.81</v>
      </c>
      <c r="Q744" s="25">
        <v>2149.9299999999998</v>
      </c>
      <c r="R744" s="25">
        <v>7373.21</v>
      </c>
      <c r="S744" s="23" t="s">
        <v>442</v>
      </c>
      <c r="W744" s="79"/>
    </row>
    <row r="745" spans="1:23" x14ac:dyDescent="0.25">
      <c r="A745" s="23" t="s">
        <v>4759</v>
      </c>
      <c r="B745" s="24">
        <v>45768</v>
      </c>
      <c r="C745" s="23" t="s">
        <v>15</v>
      </c>
      <c r="D745" s="23" t="s">
        <v>3517</v>
      </c>
      <c r="E745" s="23" t="s">
        <v>4254</v>
      </c>
      <c r="F745" s="23" t="s">
        <v>2424</v>
      </c>
      <c r="G745" s="23" t="s">
        <v>3514</v>
      </c>
      <c r="H745" s="23" t="s">
        <v>507</v>
      </c>
      <c r="I745" s="23" t="s">
        <v>3471</v>
      </c>
      <c r="J745" s="23" t="s">
        <v>70</v>
      </c>
      <c r="K745" s="23" t="s">
        <v>25</v>
      </c>
      <c r="L745" s="25">
        <v>1</v>
      </c>
      <c r="M745" s="26">
        <v>730.5</v>
      </c>
      <c r="N745" s="72">
        <v>0.05</v>
      </c>
      <c r="O745" s="25">
        <v>693.98</v>
      </c>
      <c r="P745" s="25">
        <v>451.73</v>
      </c>
      <c r="Q745" s="25">
        <v>242.25</v>
      </c>
      <c r="R745" s="25">
        <v>626.34</v>
      </c>
      <c r="S745" s="23" t="s">
        <v>438</v>
      </c>
      <c r="W745" s="79"/>
    </row>
    <row r="746" spans="1:23" x14ac:dyDescent="0.25">
      <c r="A746" s="23" t="s">
        <v>4760</v>
      </c>
      <c r="B746" s="24">
        <v>45768</v>
      </c>
      <c r="C746" s="23" t="s">
        <v>50</v>
      </c>
      <c r="D746" s="23" t="s">
        <v>3525</v>
      </c>
      <c r="E746" s="23" t="s">
        <v>4258</v>
      </c>
      <c r="F746" s="23" t="s">
        <v>2422</v>
      </c>
      <c r="G746" s="23" t="s">
        <v>3526</v>
      </c>
      <c r="H746" s="23" t="s">
        <v>516</v>
      </c>
      <c r="I746" s="23" t="s">
        <v>3474</v>
      </c>
      <c r="J746" s="23" t="s">
        <v>54</v>
      </c>
      <c r="K746" s="23" t="s">
        <v>51</v>
      </c>
      <c r="L746" s="25">
        <v>2</v>
      </c>
      <c r="M746" s="26">
        <v>84.13</v>
      </c>
      <c r="N746" s="72">
        <v>0</v>
      </c>
      <c r="O746" s="25">
        <v>168.26</v>
      </c>
      <c r="P746" s="25">
        <v>91.35</v>
      </c>
      <c r="Q746" s="25">
        <v>76.91</v>
      </c>
      <c r="R746" s="25">
        <v>189.87</v>
      </c>
      <c r="S746" s="23" t="s">
        <v>439</v>
      </c>
      <c r="W746" s="79"/>
    </row>
    <row r="747" spans="1:23" x14ac:dyDescent="0.25">
      <c r="A747" s="23" t="s">
        <v>4761</v>
      </c>
      <c r="B747" s="24">
        <v>45768</v>
      </c>
      <c r="C747" s="23" t="s">
        <v>29</v>
      </c>
      <c r="D747" s="23" t="s">
        <v>3520</v>
      </c>
      <c r="E747" s="23" t="s">
        <v>4249</v>
      </c>
      <c r="F747" s="23" t="s">
        <v>2422</v>
      </c>
      <c r="G747" s="23" t="s">
        <v>3512</v>
      </c>
      <c r="H747" s="23" t="s">
        <v>507</v>
      </c>
      <c r="I747" s="23" t="s">
        <v>3471</v>
      </c>
      <c r="J747" s="23" t="s">
        <v>39</v>
      </c>
      <c r="K747" s="23" t="s">
        <v>34</v>
      </c>
      <c r="L747" s="25">
        <v>16</v>
      </c>
      <c r="M747" s="26">
        <v>1279.4000000000001</v>
      </c>
      <c r="N747" s="72">
        <v>0.05</v>
      </c>
      <c r="O747" s="25">
        <v>19446.88</v>
      </c>
      <c r="P747" s="25">
        <v>14794.11</v>
      </c>
      <c r="Q747" s="25">
        <v>4652.7700000000004</v>
      </c>
      <c r="R747" s="25">
        <v>17376.02</v>
      </c>
      <c r="S747" s="23" t="s">
        <v>439</v>
      </c>
      <c r="W747" s="79"/>
    </row>
    <row r="748" spans="1:23" x14ac:dyDescent="0.25">
      <c r="A748" s="23" t="s">
        <v>4762</v>
      </c>
      <c r="B748" s="24">
        <v>45769</v>
      </c>
      <c r="C748" s="23" t="s">
        <v>15</v>
      </c>
      <c r="D748" s="23" t="s">
        <v>3517</v>
      </c>
      <c r="E748" s="23" t="s">
        <v>4262</v>
      </c>
      <c r="F748" s="23" t="s">
        <v>2422</v>
      </c>
      <c r="G748" s="23" t="s">
        <v>3514</v>
      </c>
      <c r="H748" s="23" t="s">
        <v>1599</v>
      </c>
      <c r="I748" s="23" t="s">
        <v>3486</v>
      </c>
      <c r="J748" s="23" t="s">
        <v>190</v>
      </c>
      <c r="K748" s="23" t="s">
        <v>55</v>
      </c>
      <c r="L748" s="25">
        <v>3</v>
      </c>
      <c r="M748" s="26">
        <v>696.52</v>
      </c>
      <c r="N748" s="72">
        <v>0</v>
      </c>
      <c r="O748" s="25">
        <v>2089.56</v>
      </c>
      <c r="P748" s="25">
        <v>1358.51</v>
      </c>
      <c r="Q748" s="25">
        <v>731.05</v>
      </c>
      <c r="R748" s="25">
        <v>2190.1799999999998</v>
      </c>
      <c r="S748" s="23" t="s">
        <v>439</v>
      </c>
      <c r="W748" s="79"/>
    </row>
    <row r="749" spans="1:23" x14ac:dyDescent="0.25">
      <c r="A749" s="23" t="s">
        <v>4763</v>
      </c>
      <c r="B749" s="24">
        <v>45769</v>
      </c>
      <c r="C749" s="23" t="s">
        <v>50</v>
      </c>
      <c r="D749" s="23" t="s">
        <v>3525</v>
      </c>
      <c r="E749" s="23" t="s">
        <v>4258</v>
      </c>
      <c r="F749" s="23" t="s">
        <v>2422</v>
      </c>
      <c r="G749" s="23" t="s">
        <v>3516</v>
      </c>
      <c r="H749" s="23" t="s">
        <v>507</v>
      </c>
      <c r="I749" s="23" t="s">
        <v>3471</v>
      </c>
      <c r="J749" s="23" t="s">
        <v>70</v>
      </c>
      <c r="K749" s="23" t="s">
        <v>51</v>
      </c>
      <c r="L749" s="25">
        <v>11</v>
      </c>
      <c r="M749" s="26">
        <v>746.8</v>
      </c>
      <c r="N749" s="72">
        <v>0.1</v>
      </c>
      <c r="O749" s="25">
        <v>7393.32</v>
      </c>
      <c r="P749" s="25">
        <v>5164.42</v>
      </c>
      <c r="Q749" s="25">
        <v>2228.9</v>
      </c>
      <c r="R749" s="25">
        <v>6828.64</v>
      </c>
      <c r="S749" s="23" t="s">
        <v>441</v>
      </c>
      <c r="W749" s="79"/>
    </row>
    <row r="750" spans="1:23" x14ac:dyDescent="0.25">
      <c r="A750" s="23" t="s">
        <v>4764</v>
      </c>
      <c r="B750" s="24">
        <v>45770</v>
      </c>
      <c r="C750" s="23" t="s">
        <v>20</v>
      </c>
      <c r="D750" s="23" t="s">
        <v>3521</v>
      </c>
      <c r="E750" s="23" t="s">
        <v>4246</v>
      </c>
      <c r="F750" s="23" t="s">
        <v>2423</v>
      </c>
      <c r="G750" s="23" t="s">
        <v>3516</v>
      </c>
      <c r="H750" s="23" t="s">
        <v>523</v>
      </c>
      <c r="I750" s="23" t="s">
        <v>3476</v>
      </c>
      <c r="J750" s="23" t="s">
        <v>94</v>
      </c>
      <c r="K750" s="23" t="s">
        <v>491</v>
      </c>
      <c r="L750" s="25">
        <v>8</v>
      </c>
      <c r="M750" s="26">
        <v>215.37</v>
      </c>
      <c r="N750" s="72">
        <v>0.08</v>
      </c>
      <c r="O750" s="25">
        <v>1585.12</v>
      </c>
      <c r="P750" s="25">
        <v>890.14</v>
      </c>
      <c r="Q750" s="25">
        <v>694.98</v>
      </c>
      <c r="R750" s="25">
        <v>1890.03</v>
      </c>
      <c r="S750" s="23" t="s">
        <v>442</v>
      </c>
      <c r="W750" s="79"/>
    </row>
    <row r="751" spans="1:23" x14ac:dyDescent="0.25">
      <c r="A751" s="23" t="s">
        <v>4765</v>
      </c>
      <c r="B751" s="24">
        <v>45770</v>
      </c>
      <c r="C751" s="23" t="s">
        <v>20</v>
      </c>
      <c r="D751" s="23" t="s">
        <v>3521</v>
      </c>
      <c r="E751" s="23" t="s">
        <v>222</v>
      </c>
      <c r="F751" s="23" t="s">
        <v>2424</v>
      </c>
      <c r="G751" s="23" t="s">
        <v>3523</v>
      </c>
      <c r="H751" s="23" t="s">
        <v>1599</v>
      </c>
      <c r="I751" s="23" t="s">
        <v>3488</v>
      </c>
      <c r="J751" s="23" t="s">
        <v>195</v>
      </c>
      <c r="K751" s="23" t="s">
        <v>21</v>
      </c>
      <c r="L751" s="25">
        <v>16</v>
      </c>
      <c r="M751" s="26">
        <v>175.4</v>
      </c>
      <c r="N751" s="72">
        <v>0.08</v>
      </c>
      <c r="O751" s="25">
        <v>2581.89</v>
      </c>
      <c r="P751" s="25">
        <v>1334.6</v>
      </c>
      <c r="Q751" s="25">
        <v>1247.29</v>
      </c>
      <c r="R751" s="25">
        <v>3017.02</v>
      </c>
      <c r="S751" s="23" t="s">
        <v>439</v>
      </c>
      <c r="W751" s="79"/>
    </row>
    <row r="752" spans="1:23" x14ac:dyDescent="0.25">
      <c r="A752" s="23" t="s">
        <v>4766</v>
      </c>
      <c r="B752" s="24">
        <v>45771</v>
      </c>
      <c r="C752" s="23" t="s">
        <v>20</v>
      </c>
      <c r="D752" s="23" t="s">
        <v>3513</v>
      </c>
      <c r="E752" s="23" t="s">
        <v>4235</v>
      </c>
      <c r="F752" s="23" t="s">
        <v>2425</v>
      </c>
      <c r="G752" s="23" t="s">
        <v>3514</v>
      </c>
      <c r="H752" s="23" t="s">
        <v>1597</v>
      </c>
      <c r="I752" s="23" t="s">
        <v>3482</v>
      </c>
      <c r="J752" s="23" t="s">
        <v>63</v>
      </c>
      <c r="K752" s="23" t="s">
        <v>491</v>
      </c>
      <c r="L752" s="25">
        <v>7</v>
      </c>
      <c r="M752" s="26">
        <v>473.07</v>
      </c>
      <c r="N752" s="72">
        <v>0.08</v>
      </c>
      <c r="O752" s="25">
        <v>3046.57</v>
      </c>
      <c r="P752" s="25">
        <v>2124.56</v>
      </c>
      <c r="Q752" s="25">
        <v>922.01</v>
      </c>
      <c r="R752" s="25">
        <v>3766.35</v>
      </c>
      <c r="S752" s="23" t="s">
        <v>439</v>
      </c>
      <c r="W752" s="79"/>
    </row>
    <row r="753" spans="1:23" x14ac:dyDescent="0.25">
      <c r="A753" s="23" t="s">
        <v>4767</v>
      </c>
      <c r="B753" s="24">
        <v>45773</v>
      </c>
      <c r="C753" s="23" t="s">
        <v>20</v>
      </c>
      <c r="D753" s="23" t="s">
        <v>3521</v>
      </c>
      <c r="E753" s="23" t="s">
        <v>4241</v>
      </c>
      <c r="F753" s="23" t="s">
        <v>2424</v>
      </c>
      <c r="G753" s="23" t="s">
        <v>3512</v>
      </c>
      <c r="H753" s="23" t="s">
        <v>1598</v>
      </c>
      <c r="I753" s="23" t="s">
        <v>3484</v>
      </c>
      <c r="J753" s="23" t="s">
        <v>28</v>
      </c>
      <c r="K753" s="23" t="s">
        <v>21</v>
      </c>
      <c r="L753" s="25">
        <v>19</v>
      </c>
      <c r="M753" s="26">
        <v>195.52</v>
      </c>
      <c r="N753" s="72">
        <v>0</v>
      </c>
      <c r="O753" s="25">
        <v>3714.88</v>
      </c>
      <c r="P753" s="25">
        <v>898.36</v>
      </c>
      <c r="Q753" s="25">
        <v>2816.52</v>
      </c>
      <c r="R753" s="25">
        <v>3745.83</v>
      </c>
      <c r="S753" s="23" t="s">
        <v>439</v>
      </c>
      <c r="W753" s="79"/>
    </row>
    <row r="754" spans="1:23" x14ac:dyDescent="0.25">
      <c r="A754" s="23" t="s">
        <v>4768</v>
      </c>
      <c r="B754" s="24">
        <v>45775</v>
      </c>
      <c r="C754" s="23" t="s">
        <v>20</v>
      </c>
      <c r="D754" s="23" t="s">
        <v>3521</v>
      </c>
      <c r="E754" s="23" t="s">
        <v>4241</v>
      </c>
      <c r="F754" s="23" t="s">
        <v>2422</v>
      </c>
      <c r="G754" s="23" t="s">
        <v>3512</v>
      </c>
      <c r="H754" s="23" t="s">
        <v>516</v>
      </c>
      <c r="I754" s="23" t="s">
        <v>3475</v>
      </c>
      <c r="J754" s="23" t="s">
        <v>191</v>
      </c>
      <c r="K754" s="23" t="s">
        <v>491</v>
      </c>
      <c r="L754" s="25">
        <v>109</v>
      </c>
      <c r="M754" s="26">
        <v>94.39</v>
      </c>
      <c r="N754" s="72">
        <v>0.1</v>
      </c>
      <c r="O754" s="25">
        <v>9259.66</v>
      </c>
      <c r="P754" s="25">
        <v>4857.6499999999996</v>
      </c>
      <c r="Q754" s="25">
        <v>4402.01</v>
      </c>
      <c r="R754" s="25">
        <v>10670.03</v>
      </c>
      <c r="S754" s="23" t="s">
        <v>440</v>
      </c>
      <c r="W754" s="79"/>
    </row>
    <row r="755" spans="1:23" x14ac:dyDescent="0.25">
      <c r="A755" s="23" t="s">
        <v>4769</v>
      </c>
      <c r="B755" s="24">
        <v>45777</v>
      </c>
      <c r="C755" s="23" t="s">
        <v>15</v>
      </c>
      <c r="D755" s="23" t="s">
        <v>3517</v>
      </c>
      <c r="E755" s="23" t="s">
        <v>4254</v>
      </c>
      <c r="F755" s="23" t="s">
        <v>2424</v>
      </c>
      <c r="G755" s="23" t="s">
        <v>3512</v>
      </c>
      <c r="H755" s="23" t="s">
        <v>523</v>
      </c>
      <c r="I755" s="23" t="s">
        <v>3477</v>
      </c>
      <c r="J755" s="23" t="s">
        <v>79</v>
      </c>
      <c r="K755" s="23" t="s">
        <v>55</v>
      </c>
      <c r="L755" s="25">
        <v>32</v>
      </c>
      <c r="M755" s="26">
        <v>159.85</v>
      </c>
      <c r="N755" s="72">
        <v>0.05</v>
      </c>
      <c r="O755" s="25">
        <v>4859.4399999999996</v>
      </c>
      <c r="P755" s="25">
        <v>2668.38</v>
      </c>
      <c r="Q755" s="25">
        <v>2191.06</v>
      </c>
      <c r="R755" s="25">
        <v>4535.84</v>
      </c>
      <c r="S755" s="23" t="s">
        <v>439</v>
      </c>
      <c r="W755" s="79"/>
    </row>
    <row r="756" spans="1:23" x14ac:dyDescent="0.25">
      <c r="A756" s="23" t="s">
        <v>4770</v>
      </c>
      <c r="B756" s="24">
        <v>45779</v>
      </c>
      <c r="C756" s="23" t="s">
        <v>15</v>
      </c>
      <c r="D756" s="23" t="s">
        <v>3517</v>
      </c>
      <c r="E756" s="23" t="s">
        <v>4254</v>
      </c>
      <c r="F756" s="23" t="s">
        <v>2424</v>
      </c>
      <c r="G756" s="23" t="s">
        <v>3512</v>
      </c>
      <c r="H756" s="23" t="s">
        <v>1597</v>
      </c>
      <c r="I756" s="23" t="s">
        <v>3481</v>
      </c>
      <c r="J756" s="23" t="s">
        <v>90</v>
      </c>
      <c r="K756" s="23" t="s">
        <v>55</v>
      </c>
      <c r="L756" s="25">
        <v>89</v>
      </c>
      <c r="M756" s="26">
        <v>86.05</v>
      </c>
      <c r="N756" s="72">
        <v>0.1</v>
      </c>
      <c r="O756" s="25">
        <v>6892.61</v>
      </c>
      <c r="P756" s="25">
        <v>3683.1</v>
      </c>
      <c r="Q756" s="25">
        <v>3209.51</v>
      </c>
      <c r="R756" s="25">
        <v>6624.13</v>
      </c>
      <c r="S756" s="23" t="s">
        <v>439</v>
      </c>
      <c r="W756" s="79"/>
    </row>
    <row r="757" spans="1:23" x14ac:dyDescent="0.25">
      <c r="A757" s="23" t="s">
        <v>4771</v>
      </c>
      <c r="B757" s="24">
        <v>45779</v>
      </c>
      <c r="C757" s="23" t="s">
        <v>15</v>
      </c>
      <c r="D757" s="23" t="s">
        <v>3517</v>
      </c>
      <c r="E757" s="23" t="s">
        <v>4250</v>
      </c>
      <c r="F757" s="23" t="s">
        <v>2423</v>
      </c>
      <c r="G757" s="23" t="s">
        <v>3526</v>
      </c>
      <c r="H757" s="23" t="s">
        <v>512</v>
      </c>
      <c r="I757" s="23" t="s">
        <v>3472</v>
      </c>
      <c r="J757" s="23" t="s">
        <v>188</v>
      </c>
      <c r="K757" s="23" t="s">
        <v>55</v>
      </c>
      <c r="L757" s="25">
        <v>2</v>
      </c>
      <c r="M757" s="26">
        <v>332.11</v>
      </c>
      <c r="N757" s="72">
        <v>0</v>
      </c>
      <c r="O757" s="25">
        <v>664.22</v>
      </c>
      <c r="P757" s="25">
        <v>415.06</v>
      </c>
      <c r="Q757" s="25">
        <v>249.16</v>
      </c>
      <c r="R757" s="25">
        <v>638.79</v>
      </c>
      <c r="S757" s="23" t="s">
        <v>439</v>
      </c>
      <c r="W757" s="79"/>
    </row>
    <row r="758" spans="1:23" x14ac:dyDescent="0.25">
      <c r="A758" s="23" t="s">
        <v>4772</v>
      </c>
      <c r="B758" s="24">
        <v>45779</v>
      </c>
      <c r="C758" s="23" t="s">
        <v>15</v>
      </c>
      <c r="D758" s="23" t="s">
        <v>3518</v>
      </c>
      <c r="E758" s="23" t="s">
        <v>4264</v>
      </c>
      <c r="F758" s="23" t="s">
        <v>2425</v>
      </c>
      <c r="G758" s="23" t="s">
        <v>3526</v>
      </c>
      <c r="H758" s="23" t="s">
        <v>1597</v>
      </c>
      <c r="I758" s="23" t="s">
        <v>3481</v>
      </c>
      <c r="J758" s="23" t="s">
        <v>279</v>
      </c>
      <c r="K758" s="23" t="s">
        <v>16</v>
      </c>
      <c r="L758" s="25">
        <v>9</v>
      </c>
      <c r="M758" s="26">
        <v>241.98</v>
      </c>
      <c r="N758" s="72">
        <v>0.1</v>
      </c>
      <c r="O758" s="25">
        <v>1960.04</v>
      </c>
      <c r="P758" s="25">
        <v>1290.49</v>
      </c>
      <c r="Q758" s="25">
        <v>669.55</v>
      </c>
      <c r="R758" s="25">
        <v>1721.32</v>
      </c>
      <c r="S758" s="23" t="s">
        <v>438</v>
      </c>
      <c r="W758" s="79"/>
    </row>
    <row r="759" spans="1:23" x14ac:dyDescent="0.25">
      <c r="A759" s="23" t="s">
        <v>4773</v>
      </c>
      <c r="B759" s="24">
        <v>45779</v>
      </c>
      <c r="C759" s="23" t="s">
        <v>50</v>
      </c>
      <c r="D759" s="23" t="s">
        <v>3525</v>
      </c>
      <c r="E759" s="23" t="s">
        <v>4258</v>
      </c>
      <c r="F759" s="23" t="s">
        <v>2423</v>
      </c>
      <c r="G759" s="23" t="s">
        <v>3523</v>
      </c>
      <c r="H759" s="23" t="s">
        <v>1597</v>
      </c>
      <c r="I759" s="23" t="s">
        <v>3481</v>
      </c>
      <c r="J759" s="23" t="s">
        <v>90</v>
      </c>
      <c r="K759" s="23" t="s">
        <v>87</v>
      </c>
      <c r="L759" s="25">
        <v>6</v>
      </c>
      <c r="M759" s="26">
        <v>85.88</v>
      </c>
      <c r="N759" s="72">
        <v>0</v>
      </c>
      <c r="O759" s="25">
        <v>515.28</v>
      </c>
      <c r="P759" s="25">
        <v>319.27999999999997</v>
      </c>
      <c r="Q759" s="25">
        <v>196</v>
      </c>
      <c r="R759" s="25">
        <v>453.84</v>
      </c>
      <c r="S759" s="23" t="s">
        <v>443</v>
      </c>
      <c r="W759" s="79"/>
    </row>
    <row r="760" spans="1:23" x14ac:dyDescent="0.25">
      <c r="A760" s="23" t="s">
        <v>4774</v>
      </c>
      <c r="B760" s="24">
        <v>45779</v>
      </c>
      <c r="C760" s="23" t="s">
        <v>50</v>
      </c>
      <c r="D760" s="23" t="s">
        <v>3525</v>
      </c>
      <c r="E760" s="23" t="s">
        <v>4255</v>
      </c>
      <c r="F760" s="23" t="s">
        <v>2424</v>
      </c>
      <c r="G760" s="23" t="s">
        <v>3512</v>
      </c>
      <c r="H760" s="23" t="s">
        <v>516</v>
      </c>
      <c r="I760" s="23" t="s">
        <v>3473</v>
      </c>
      <c r="J760" s="23" t="s">
        <v>46</v>
      </c>
      <c r="K760" s="23" t="s">
        <v>51</v>
      </c>
      <c r="L760" s="25">
        <v>24</v>
      </c>
      <c r="M760" s="26">
        <v>124.53</v>
      </c>
      <c r="N760" s="72">
        <v>0.08</v>
      </c>
      <c r="O760" s="25">
        <v>2749.62</v>
      </c>
      <c r="P760" s="25">
        <v>1527.36</v>
      </c>
      <c r="Q760" s="25">
        <v>1222.26</v>
      </c>
      <c r="R760" s="25">
        <v>3231.3</v>
      </c>
      <c r="S760" s="23" t="s">
        <v>441</v>
      </c>
      <c r="W760" s="79"/>
    </row>
    <row r="761" spans="1:23" x14ac:dyDescent="0.25">
      <c r="A761" s="23" t="s">
        <v>4775</v>
      </c>
      <c r="B761" s="24">
        <v>45780</v>
      </c>
      <c r="C761" s="23" t="s">
        <v>50</v>
      </c>
      <c r="D761" s="23" t="s">
        <v>3525</v>
      </c>
      <c r="E761" s="23" t="s">
        <v>4258</v>
      </c>
      <c r="F761" s="23" t="s">
        <v>2423</v>
      </c>
      <c r="G761" s="23" t="s">
        <v>3512</v>
      </c>
      <c r="H761" s="23" t="s">
        <v>1596</v>
      </c>
      <c r="I761" s="23" t="s">
        <v>3478</v>
      </c>
      <c r="J761" s="23" t="s">
        <v>14</v>
      </c>
      <c r="K761" s="23" t="s">
        <v>51</v>
      </c>
      <c r="L761" s="25">
        <v>16</v>
      </c>
      <c r="M761" s="26">
        <v>147.82</v>
      </c>
      <c r="N761" s="72">
        <v>0.2</v>
      </c>
      <c r="O761" s="25">
        <v>1892.1</v>
      </c>
      <c r="P761" s="25">
        <v>1269.31</v>
      </c>
      <c r="Q761" s="25">
        <v>622.79</v>
      </c>
      <c r="R761" s="25">
        <v>2104.64</v>
      </c>
      <c r="S761" s="23" t="s">
        <v>439</v>
      </c>
      <c r="W761" s="79"/>
    </row>
    <row r="762" spans="1:23" x14ac:dyDescent="0.25">
      <c r="A762" s="23" t="s">
        <v>4776</v>
      </c>
      <c r="B762" s="24">
        <v>45780</v>
      </c>
      <c r="C762" s="23" t="s">
        <v>15</v>
      </c>
      <c r="D762" s="23" t="s">
        <v>3515</v>
      </c>
      <c r="E762" s="23" t="s">
        <v>4244</v>
      </c>
      <c r="F762" s="23" t="s">
        <v>2422</v>
      </c>
      <c r="G762" s="23" t="s">
        <v>3516</v>
      </c>
      <c r="H762" s="23" t="s">
        <v>1597</v>
      </c>
      <c r="I762" s="23" t="s">
        <v>3481</v>
      </c>
      <c r="J762" s="23" t="s">
        <v>279</v>
      </c>
      <c r="K762" s="23" t="s">
        <v>55</v>
      </c>
      <c r="L762" s="25">
        <v>26</v>
      </c>
      <c r="M762" s="26">
        <v>229.14</v>
      </c>
      <c r="N762" s="72">
        <v>0</v>
      </c>
      <c r="O762" s="25">
        <v>5957.64</v>
      </c>
      <c r="P762" s="25">
        <v>3808.87</v>
      </c>
      <c r="Q762" s="25">
        <v>2148.77</v>
      </c>
      <c r="R762" s="25">
        <v>5463</v>
      </c>
      <c r="S762" s="23" t="s">
        <v>439</v>
      </c>
      <c r="W762" s="79"/>
    </row>
    <row r="763" spans="1:23" x14ac:dyDescent="0.25">
      <c r="A763" s="23" t="s">
        <v>4777</v>
      </c>
      <c r="B763" s="24">
        <v>45780</v>
      </c>
      <c r="C763" s="23" t="s">
        <v>20</v>
      </c>
      <c r="D763" s="23" t="s">
        <v>3513</v>
      </c>
      <c r="E763" s="23" t="s">
        <v>4239</v>
      </c>
      <c r="F763" s="23" t="s">
        <v>2424</v>
      </c>
      <c r="G763" s="23" t="s">
        <v>3512</v>
      </c>
      <c r="H763" s="23" t="s">
        <v>1596</v>
      </c>
      <c r="I763" s="23" t="s">
        <v>3480</v>
      </c>
      <c r="J763" s="23" t="s">
        <v>275</v>
      </c>
      <c r="K763" s="23" t="s">
        <v>21</v>
      </c>
      <c r="L763" s="25">
        <v>26</v>
      </c>
      <c r="M763" s="26">
        <v>623.47</v>
      </c>
      <c r="N763" s="72">
        <v>0</v>
      </c>
      <c r="O763" s="25">
        <v>16210.22</v>
      </c>
      <c r="P763" s="25">
        <v>10921.87</v>
      </c>
      <c r="Q763" s="25">
        <v>5288.35</v>
      </c>
      <c r="R763" s="25">
        <v>18404.849999999999</v>
      </c>
      <c r="S763" s="23" t="s">
        <v>439</v>
      </c>
      <c r="W763" s="79"/>
    </row>
    <row r="764" spans="1:23" x14ac:dyDescent="0.25">
      <c r="A764" s="23" t="s">
        <v>4778</v>
      </c>
      <c r="B764" s="24">
        <v>45781</v>
      </c>
      <c r="C764" s="23" t="s">
        <v>20</v>
      </c>
      <c r="D764" s="23" t="s">
        <v>3513</v>
      </c>
      <c r="E764" s="23" t="s">
        <v>4236</v>
      </c>
      <c r="F764" s="23" t="s">
        <v>2426</v>
      </c>
      <c r="G764" s="23" t="s">
        <v>3512</v>
      </c>
      <c r="H764" s="23" t="s">
        <v>516</v>
      </c>
      <c r="I764" s="23" t="s">
        <v>3475</v>
      </c>
      <c r="J764" s="23" t="s">
        <v>191</v>
      </c>
      <c r="K764" s="23" t="s">
        <v>21</v>
      </c>
      <c r="L764" s="25">
        <v>71</v>
      </c>
      <c r="M764" s="26">
        <v>96.32</v>
      </c>
      <c r="N764" s="72">
        <v>0.08</v>
      </c>
      <c r="O764" s="25">
        <v>6291.62</v>
      </c>
      <c r="P764" s="25">
        <v>3147.14</v>
      </c>
      <c r="Q764" s="25">
        <v>3144.48</v>
      </c>
      <c r="R764" s="25">
        <v>5763.62</v>
      </c>
      <c r="S764" s="23" t="s">
        <v>440</v>
      </c>
      <c r="W764" s="79"/>
    </row>
    <row r="765" spans="1:23" x14ac:dyDescent="0.25">
      <c r="A765" s="23" t="s">
        <v>4779</v>
      </c>
      <c r="B765" s="24">
        <v>45782</v>
      </c>
      <c r="C765" s="23" t="s">
        <v>29</v>
      </c>
      <c r="D765" s="23" t="s">
        <v>3520</v>
      </c>
      <c r="E765" s="23" t="s">
        <v>4259</v>
      </c>
      <c r="F765" s="23" t="s">
        <v>2425</v>
      </c>
      <c r="G765" s="23" t="s">
        <v>3514</v>
      </c>
      <c r="H765" s="23" t="s">
        <v>1599</v>
      </c>
      <c r="I765" s="23" t="s">
        <v>3488</v>
      </c>
      <c r="J765" s="23" t="s">
        <v>195</v>
      </c>
      <c r="K765" s="23" t="s">
        <v>30</v>
      </c>
      <c r="L765" s="25">
        <v>4</v>
      </c>
      <c r="M765" s="26">
        <v>179.42</v>
      </c>
      <c r="N765" s="72">
        <v>0.2</v>
      </c>
      <c r="O765" s="25">
        <v>574.14</v>
      </c>
      <c r="P765" s="25">
        <v>287.27</v>
      </c>
      <c r="Q765" s="25">
        <v>286.87</v>
      </c>
      <c r="R765" s="25">
        <v>538.84</v>
      </c>
      <c r="S765" s="23" t="s">
        <v>439</v>
      </c>
      <c r="W765" s="79"/>
    </row>
    <row r="766" spans="1:23" x14ac:dyDescent="0.25">
      <c r="A766" s="23" t="s">
        <v>4780</v>
      </c>
      <c r="B766" s="24">
        <v>45782</v>
      </c>
      <c r="C766" s="23" t="s">
        <v>40</v>
      </c>
      <c r="D766" s="23" t="s">
        <v>3511</v>
      </c>
      <c r="E766" s="23" t="s">
        <v>4248</v>
      </c>
      <c r="F766" s="23" t="s">
        <v>2423</v>
      </c>
      <c r="G766" s="23" t="s">
        <v>3512</v>
      </c>
      <c r="H766" s="23" t="s">
        <v>1597</v>
      </c>
      <c r="I766" s="23" t="s">
        <v>3481</v>
      </c>
      <c r="J766" s="23" t="s">
        <v>279</v>
      </c>
      <c r="K766" s="23" t="s">
        <v>493</v>
      </c>
      <c r="L766" s="25">
        <v>21</v>
      </c>
      <c r="M766" s="26">
        <v>231.23</v>
      </c>
      <c r="N766" s="72">
        <v>0.2</v>
      </c>
      <c r="O766" s="25">
        <v>3884.66</v>
      </c>
      <c r="P766" s="25">
        <v>2687.82</v>
      </c>
      <c r="Q766" s="25">
        <v>1196.8399999999999</v>
      </c>
      <c r="R766" s="25">
        <v>3407.6</v>
      </c>
      <c r="S766" s="23" t="s">
        <v>440</v>
      </c>
      <c r="W766" s="79"/>
    </row>
    <row r="767" spans="1:23" x14ac:dyDescent="0.25">
      <c r="A767" s="23" t="s">
        <v>4781</v>
      </c>
      <c r="B767" s="24">
        <v>45782</v>
      </c>
      <c r="C767" s="23" t="s">
        <v>29</v>
      </c>
      <c r="D767" s="23" t="s">
        <v>3519</v>
      </c>
      <c r="E767" s="23" t="s">
        <v>4256</v>
      </c>
      <c r="F767" s="23" t="s">
        <v>2422</v>
      </c>
      <c r="G767" s="23" t="s">
        <v>3514</v>
      </c>
      <c r="H767" s="23" t="s">
        <v>1596</v>
      </c>
      <c r="I767" s="23" t="s">
        <v>3478</v>
      </c>
      <c r="J767" s="23" t="s">
        <v>14</v>
      </c>
      <c r="K767" s="23" t="s">
        <v>67</v>
      </c>
      <c r="L767" s="25">
        <v>17</v>
      </c>
      <c r="M767" s="26">
        <v>143.72</v>
      </c>
      <c r="N767" s="72">
        <v>0</v>
      </c>
      <c r="O767" s="25">
        <v>2443.2399999999998</v>
      </c>
      <c r="P767" s="25">
        <v>1599.95</v>
      </c>
      <c r="Q767" s="25">
        <v>843.29</v>
      </c>
      <c r="R767" s="25">
        <v>2410.79</v>
      </c>
      <c r="S767" s="23" t="s">
        <v>440</v>
      </c>
      <c r="W767" s="79"/>
    </row>
    <row r="768" spans="1:23" x14ac:dyDescent="0.25">
      <c r="A768" s="23" t="s">
        <v>4782</v>
      </c>
      <c r="B768" s="24">
        <v>45783</v>
      </c>
      <c r="C768" s="23" t="s">
        <v>29</v>
      </c>
      <c r="D768" s="23" t="s">
        <v>3520</v>
      </c>
      <c r="E768" s="23" t="s">
        <v>4249</v>
      </c>
      <c r="F768" s="23" t="s">
        <v>2422</v>
      </c>
      <c r="G768" s="23" t="s">
        <v>3514</v>
      </c>
      <c r="H768" s="23" t="s">
        <v>516</v>
      </c>
      <c r="I768" s="23" t="s">
        <v>3473</v>
      </c>
      <c r="J768" s="23" t="s">
        <v>46</v>
      </c>
      <c r="K768" s="23" t="s">
        <v>34</v>
      </c>
      <c r="L768" s="25">
        <v>10</v>
      </c>
      <c r="M768" s="26">
        <v>125.24</v>
      </c>
      <c r="N768" s="72">
        <v>0</v>
      </c>
      <c r="O768" s="25">
        <v>1252.4000000000001</v>
      </c>
      <c r="P768" s="25">
        <v>682.72</v>
      </c>
      <c r="Q768" s="25">
        <v>569.67999999999995</v>
      </c>
      <c r="R768" s="25">
        <v>1515.79</v>
      </c>
      <c r="S768" s="23" t="s">
        <v>439</v>
      </c>
      <c r="W768" s="79"/>
    </row>
    <row r="769" spans="1:23" x14ac:dyDescent="0.25">
      <c r="A769" s="23" t="s">
        <v>4783</v>
      </c>
      <c r="B769" s="24">
        <v>45783</v>
      </c>
      <c r="C769" s="23" t="s">
        <v>20</v>
      </c>
      <c r="D769" s="23" t="s">
        <v>3513</v>
      </c>
      <c r="E769" s="23" t="s">
        <v>4236</v>
      </c>
      <c r="F769" s="23" t="s">
        <v>2422</v>
      </c>
      <c r="G769" s="23" t="s">
        <v>3526</v>
      </c>
      <c r="H769" s="23" t="s">
        <v>507</v>
      </c>
      <c r="I769" s="23" t="s">
        <v>3471</v>
      </c>
      <c r="J769" s="23" t="s">
        <v>70</v>
      </c>
      <c r="K769" s="23" t="s">
        <v>21</v>
      </c>
      <c r="L769" s="25">
        <v>4</v>
      </c>
      <c r="M769" s="26">
        <v>728.1</v>
      </c>
      <c r="N769" s="72">
        <v>0.05</v>
      </c>
      <c r="O769" s="25">
        <v>2766.78</v>
      </c>
      <c r="P769" s="25">
        <v>1950.88</v>
      </c>
      <c r="Q769" s="25">
        <v>815.9</v>
      </c>
      <c r="R769" s="25">
        <v>2864.78</v>
      </c>
      <c r="S769" s="23" t="s">
        <v>443</v>
      </c>
      <c r="W769" s="79"/>
    </row>
    <row r="770" spans="1:23" x14ac:dyDescent="0.25">
      <c r="A770" s="23" t="s">
        <v>4784</v>
      </c>
      <c r="B770" s="24">
        <v>45784</v>
      </c>
      <c r="C770" s="23" t="s">
        <v>15</v>
      </c>
      <c r="D770" s="23" t="s">
        <v>3515</v>
      </c>
      <c r="E770" s="23" t="s">
        <v>4244</v>
      </c>
      <c r="F770" s="23" t="s">
        <v>2423</v>
      </c>
      <c r="G770" s="23" t="s">
        <v>3514</v>
      </c>
      <c r="H770" s="23" t="s">
        <v>1598</v>
      </c>
      <c r="I770" s="23" t="s">
        <v>3483</v>
      </c>
      <c r="J770" s="23" t="s">
        <v>49</v>
      </c>
      <c r="K770" s="23" t="s">
        <v>25</v>
      </c>
      <c r="L770" s="25">
        <v>3</v>
      </c>
      <c r="M770" s="26">
        <v>256.55</v>
      </c>
      <c r="N770" s="72">
        <v>0.08</v>
      </c>
      <c r="O770" s="25">
        <v>708.08</v>
      </c>
      <c r="P770" s="25">
        <v>171.37</v>
      </c>
      <c r="Q770" s="25">
        <v>536.71</v>
      </c>
      <c r="R770" s="25">
        <v>617.01</v>
      </c>
      <c r="S770" s="23" t="s">
        <v>439</v>
      </c>
      <c r="W770" s="79"/>
    </row>
    <row r="771" spans="1:23" x14ac:dyDescent="0.25">
      <c r="A771" s="23" t="s">
        <v>4785</v>
      </c>
      <c r="B771" s="24">
        <v>45784</v>
      </c>
      <c r="C771" s="23" t="s">
        <v>20</v>
      </c>
      <c r="D771" s="23" t="s">
        <v>3513</v>
      </c>
      <c r="E771" s="23" t="s">
        <v>4239</v>
      </c>
      <c r="F771" s="23" t="s">
        <v>2424</v>
      </c>
      <c r="G771" s="23" t="s">
        <v>3526</v>
      </c>
      <c r="H771" s="23" t="s">
        <v>523</v>
      </c>
      <c r="I771" s="23" t="s">
        <v>3477</v>
      </c>
      <c r="J771" s="23" t="s">
        <v>79</v>
      </c>
      <c r="K771" s="23" t="s">
        <v>491</v>
      </c>
      <c r="L771" s="25">
        <v>8</v>
      </c>
      <c r="M771" s="26">
        <v>153.86000000000001</v>
      </c>
      <c r="N771" s="72">
        <v>0.05</v>
      </c>
      <c r="O771" s="25">
        <v>1169.3399999999999</v>
      </c>
      <c r="P771" s="25">
        <v>736.45</v>
      </c>
      <c r="Q771" s="25">
        <v>432.89</v>
      </c>
      <c r="R771" s="25">
        <v>1080.22</v>
      </c>
      <c r="S771" s="23" t="s">
        <v>438</v>
      </c>
      <c r="W771" s="79"/>
    </row>
    <row r="772" spans="1:23" x14ac:dyDescent="0.25">
      <c r="A772" s="23" t="s">
        <v>4786</v>
      </c>
      <c r="B772" s="24">
        <v>45785</v>
      </c>
      <c r="C772" s="23" t="s">
        <v>20</v>
      </c>
      <c r="D772" s="23" t="s">
        <v>3521</v>
      </c>
      <c r="E772" s="23" t="s">
        <v>4241</v>
      </c>
      <c r="F772" s="23" t="s">
        <v>2422</v>
      </c>
      <c r="G772" s="23" t="s">
        <v>3512</v>
      </c>
      <c r="H772" s="23" t="s">
        <v>512</v>
      </c>
      <c r="I772" s="23" t="s">
        <v>3472</v>
      </c>
      <c r="J772" s="23" t="s">
        <v>58</v>
      </c>
      <c r="K772" s="23" t="s">
        <v>64</v>
      </c>
      <c r="L772" s="25">
        <v>24</v>
      </c>
      <c r="M772" s="26">
        <v>879.85</v>
      </c>
      <c r="N772" s="72">
        <v>0</v>
      </c>
      <c r="O772" s="25">
        <v>21116.400000000001</v>
      </c>
      <c r="P772" s="25">
        <v>14826.92</v>
      </c>
      <c r="Q772" s="25">
        <v>6289.48</v>
      </c>
      <c r="R772" s="25">
        <v>17811.39</v>
      </c>
      <c r="S772" s="23" t="s">
        <v>438</v>
      </c>
      <c r="W772" s="79"/>
    </row>
    <row r="773" spans="1:23" x14ac:dyDescent="0.25">
      <c r="A773" s="23" t="s">
        <v>4787</v>
      </c>
      <c r="B773" s="24">
        <v>45787</v>
      </c>
      <c r="C773" s="23" t="s">
        <v>15</v>
      </c>
      <c r="D773" s="23" t="s">
        <v>3515</v>
      </c>
      <c r="E773" s="23" t="s">
        <v>4238</v>
      </c>
      <c r="F773" s="23" t="s">
        <v>2424</v>
      </c>
      <c r="G773" s="23" t="s">
        <v>3523</v>
      </c>
      <c r="H773" s="23" t="s">
        <v>1596</v>
      </c>
      <c r="I773" s="23" t="s">
        <v>3478</v>
      </c>
      <c r="J773" s="23" t="s">
        <v>14</v>
      </c>
      <c r="K773" s="23" t="s">
        <v>16</v>
      </c>
      <c r="L773" s="25">
        <v>16</v>
      </c>
      <c r="M773" s="26">
        <v>144.11000000000001</v>
      </c>
      <c r="N773" s="72">
        <v>0.08</v>
      </c>
      <c r="O773" s="25">
        <v>2121.3000000000002</v>
      </c>
      <c r="P773" s="25">
        <v>1297.8599999999999</v>
      </c>
      <c r="Q773" s="25">
        <v>823.44</v>
      </c>
      <c r="R773" s="25">
        <v>2499.42</v>
      </c>
      <c r="S773" s="23" t="s">
        <v>439</v>
      </c>
      <c r="W773" s="79"/>
    </row>
    <row r="774" spans="1:23" x14ac:dyDescent="0.25">
      <c r="A774" s="23" t="s">
        <v>4788</v>
      </c>
      <c r="B774" s="24">
        <v>45789</v>
      </c>
      <c r="C774" s="23" t="s">
        <v>15</v>
      </c>
      <c r="D774" s="23" t="s">
        <v>3518</v>
      </c>
      <c r="E774" s="23" t="s">
        <v>4242</v>
      </c>
      <c r="F774" s="23" t="s">
        <v>2424</v>
      </c>
      <c r="G774" s="23" t="s">
        <v>3514</v>
      </c>
      <c r="H774" s="23" t="s">
        <v>523</v>
      </c>
      <c r="I774" s="23" t="s">
        <v>3477</v>
      </c>
      <c r="J774" s="23" t="s">
        <v>79</v>
      </c>
      <c r="K774" s="23" t="s">
        <v>16</v>
      </c>
      <c r="L774" s="25">
        <v>13</v>
      </c>
      <c r="M774" s="26">
        <v>159.41999999999999</v>
      </c>
      <c r="N774" s="72">
        <v>0.05</v>
      </c>
      <c r="O774" s="25">
        <v>1968.84</v>
      </c>
      <c r="P774" s="25">
        <v>1152.47</v>
      </c>
      <c r="Q774" s="25">
        <v>816.37</v>
      </c>
      <c r="R774" s="25">
        <v>2244.37</v>
      </c>
      <c r="S774" s="23" t="s">
        <v>438</v>
      </c>
      <c r="W774" s="79"/>
    </row>
    <row r="775" spans="1:23" x14ac:dyDescent="0.25">
      <c r="A775" s="23" t="s">
        <v>4789</v>
      </c>
      <c r="B775" s="24">
        <v>45790</v>
      </c>
      <c r="C775" s="23" t="s">
        <v>15</v>
      </c>
      <c r="D775" s="23" t="s">
        <v>3524</v>
      </c>
      <c r="E775" s="23" t="s">
        <v>4260</v>
      </c>
      <c r="F775" s="23" t="s">
        <v>2422</v>
      </c>
      <c r="G775" s="23" t="s">
        <v>3514</v>
      </c>
      <c r="H775" s="23" t="s">
        <v>1596</v>
      </c>
      <c r="I775" s="23" t="s">
        <v>3479</v>
      </c>
      <c r="J775" s="23" t="s">
        <v>24</v>
      </c>
      <c r="K775" s="23" t="s">
        <v>55</v>
      </c>
      <c r="L775" s="25">
        <v>19</v>
      </c>
      <c r="M775" s="26">
        <v>136.66999999999999</v>
      </c>
      <c r="N775" s="72">
        <v>0.05</v>
      </c>
      <c r="O775" s="25">
        <v>2466.89</v>
      </c>
      <c r="P775" s="25">
        <v>1646.41</v>
      </c>
      <c r="Q775" s="25">
        <v>820.48</v>
      </c>
      <c r="R775" s="25">
        <v>2119.31</v>
      </c>
      <c r="S775" s="23" t="s">
        <v>439</v>
      </c>
      <c r="W775" s="79"/>
    </row>
    <row r="776" spans="1:23" x14ac:dyDescent="0.25">
      <c r="A776" s="23" t="s">
        <v>4790</v>
      </c>
      <c r="B776" s="24">
        <v>45790</v>
      </c>
      <c r="C776" s="23" t="s">
        <v>20</v>
      </c>
      <c r="D776" s="23" t="s">
        <v>3513</v>
      </c>
      <c r="E776" s="23" t="s">
        <v>4239</v>
      </c>
      <c r="F776" s="23" t="s">
        <v>2425</v>
      </c>
      <c r="G776" s="23" t="s">
        <v>3526</v>
      </c>
      <c r="H776" s="23" t="s">
        <v>1597</v>
      </c>
      <c r="I776" s="23" t="s">
        <v>3482</v>
      </c>
      <c r="J776" s="23" t="s">
        <v>63</v>
      </c>
      <c r="K776" s="23" t="s">
        <v>64</v>
      </c>
      <c r="L776" s="25">
        <v>6</v>
      </c>
      <c r="M776" s="26">
        <v>498.55</v>
      </c>
      <c r="N776" s="72">
        <v>0</v>
      </c>
      <c r="O776" s="25">
        <v>2991.3</v>
      </c>
      <c r="P776" s="25">
        <v>2108.75</v>
      </c>
      <c r="Q776" s="25">
        <v>882.55</v>
      </c>
      <c r="R776" s="25">
        <v>3291.03</v>
      </c>
      <c r="S776" s="23" t="s">
        <v>439</v>
      </c>
      <c r="W776" s="79"/>
    </row>
    <row r="777" spans="1:23" x14ac:dyDescent="0.25">
      <c r="A777" s="23" t="s">
        <v>4791</v>
      </c>
      <c r="B777" s="24">
        <v>45790</v>
      </c>
      <c r="C777" s="23" t="s">
        <v>20</v>
      </c>
      <c r="D777" s="23" t="s">
        <v>3513</v>
      </c>
      <c r="E777" s="23" t="s">
        <v>242</v>
      </c>
      <c r="F777" s="23" t="s">
        <v>2423</v>
      </c>
      <c r="G777" s="23" t="s">
        <v>3526</v>
      </c>
      <c r="H777" s="23" t="s">
        <v>523</v>
      </c>
      <c r="I777" s="23" t="s">
        <v>3475</v>
      </c>
      <c r="J777" s="23" t="s">
        <v>76</v>
      </c>
      <c r="K777" s="23" t="s">
        <v>21</v>
      </c>
      <c r="L777" s="25">
        <v>4</v>
      </c>
      <c r="M777" s="26">
        <v>381.3</v>
      </c>
      <c r="N777" s="72">
        <v>0</v>
      </c>
      <c r="O777" s="25">
        <v>1525.2</v>
      </c>
      <c r="P777" s="25">
        <v>960.75</v>
      </c>
      <c r="Q777" s="25">
        <v>564.45000000000005</v>
      </c>
      <c r="R777" s="25">
        <v>1853.82</v>
      </c>
      <c r="S777" s="23" t="s">
        <v>438</v>
      </c>
      <c r="W777" s="79"/>
    </row>
    <row r="778" spans="1:23" x14ac:dyDescent="0.25">
      <c r="A778" s="23" t="s">
        <v>4792</v>
      </c>
      <c r="B778" s="24">
        <v>45791</v>
      </c>
      <c r="C778" s="23" t="s">
        <v>20</v>
      </c>
      <c r="D778" s="23" t="s">
        <v>3521</v>
      </c>
      <c r="E778" s="23" t="s">
        <v>222</v>
      </c>
      <c r="F778" s="23" t="s">
        <v>2423</v>
      </c>
      <c r="G778" s="23" t="s">
        <v>3512</v>
      </c>
      <c r="H778" s="23" t="s">
        <v>1597</v>
      </c>
      <c r="I778" s="23" t="s">
        <v>3481</v>
      </c>
      <c r="J778" s="23" t="s">
        <v>90</v>
      </c>
      <c r="K778" s="23" t="s">
        <v>21</v>
      </c>
      <c r="L778" s="25">
        <v>80</v>
      </c>
      <c r="M778" s="26">
        <v>88.72</v>
      </c>
      <c r="N778" s="72">
        <v>0.05</v>
      </c>
      <c r="O778" s="25">
        <v>6742.72</v>
      </c>
      <c r="P778" s="25">
        <v>4073.82</v>
      </c>
      <c r="Q778" s="25">
        <v>2668.9</v>
      </c>
      <c r="R778" s="25">
        <v>6792.01</v>
      </c>
      <c r="S778" s="23" t="s">
        <v>440</v>
      </c>
      <c r="W778" s="79"/>
    </row>
    <row r="779" spans="1:23" x14ac:dyDescent="0.25">
      <c r="A779" s="23" t="s">
        <v>4793</v>
      </c>
      <c r="B779" s="24">
        <v>45793</v>
      </c>
      <c r="C779" s="23" t="s">
        <v>15</v>
      </c>
      <c r="D779" s="23" t="s">
        <v>3515</v>
      </c>
      <c r="E779" s="23" t="s">
        <v>4244</v>
      </c>
      <c r="F779" s="23" t="s">
        <v>2424</v>
      </c>
      <c r="G779" s="23" t="s">
        <v>3514</v>
      </c>
      <c r="H779" s="23" t="s">
        <v>1598</v>
      </c>
      <c r="I779" s="23" t="s">
        <v>3485</v>
      </c>
      <c r="J779" s="23" t="s">
        <v>193</v>
      </c>
      <c r="K779" s="23" t="s">
        <v>55</v>
      </c>
      <c r="L779" s="25">
        <v>15</v>
      </c>
      <c r="M779" s="26">
        <v>150.71</v>
      </c>
      <c r="N779" s="72">
        <v>0</v>
      </c>
      <c r="O779" s="25">
        <v>2260.65</v>
      </c>
      <c r="P779" s="25">
        <v>664.6</v>
      </c>
      <c r="Q779" s="25">
        <v>1596.05</v>
      </c>
      <c r="R779" s="25">
        <v>2251.15</v>
      </c>
      <c r="S779" s="23" t="s">
        <v>439</v>
      </c>
      <c r="W779" s="79"/>
    </row>
    <row r="780" spans="1:23" x14ac:dyDescent="0.25">
      <c r="A780" s="23" t="s">
        <v>4794</v>
      </c>
      <c r="B780" s="24">
        <v>45793</v>
      </c>
      <c r="C780" s="23" t="s">
        <v>20</v>
      </c>
      <c r="D780" s="23" t="s">
        <v>3521</v>
      </c>
      <c r="E780" s="23" t="s">
        <v>4234</v>
      </c>
      <c r="F780" s="23" t="s">
        <v>2424</v>
      </c>
      <c r="G780" s="23" t="s">
        <v>3516</v>
      </c>
      <c r="H780" s="23" t="s">
        <v>1596</v>
      </c>
      <c r="I780" s="23" t="s">
        <v>3478</v>
      </c>
      <c r="J780" s="23" t="s">
        <v>14</v>
      </c>
      <c r="K780" s="23" t="s">
        <v>491</v>
      </c>
      <c r="L780" s="25">
        <v>28</v>
      </c>
      <c r="M780" s="26">
        <v>150.11000000000001</v>
      </c>
      <c r="N780" s="72">
        <v>0.05</v>
      </c>
      <c r="O780" s="25">
        <v>3992.93</v>
      </c>
      <c r="P780" s="25">
        <v>2566.0500000000002</v>
      </c>
      <c r="Q780" s="25">
        <v>1426.88</v>
      </c>
      <c r="R780" s="25">
        <v>4806.84</v>
      </c>
      <c r="S780" s="23" t="s">
        <v>440</v>
      </c>
      <c r="W780" s="79"/>
    </row>
    <row r="781" spans="1:23" x14ac:dyDescent="0.25">
      <c r="A781" s="23" t="s">
        <v>4795</v>
      </c>
      <c r="B781" s="24">
        <v>45793</v>
      </c>
      <c r="C781" s="23" t="s">
        <v>29</v>
      </c>
      <c r="D781" s="23" t="s">
        <v>3519</v>
      </c>
      <c r="E781" s="23" t="s">
        <v>4247</v>
      </c>
      <c r="F781" s="23" t="s">
        <v>2422</v>
      </c>
      <c r="G781" s="23" t="s">
        <v>3516</v>
      </c>
      <c r="H781" s="23" t="s">
        <v>1598</v>
      </c>
      <c r="I781" s="23" t="s">
        <v>3484</v>
      </c>
      <c r="J781" s="23" t="s">
        <v>28</v>
      </c>
      <c r="K781" s="23" t="s">
        <v>30</v>
      </c>
      <c r="L781" s="25">
        <v>10</v>
      </c>
      <c r="M781" s="26">
        <v>202.49</v>
      </c>
      <c r="N781" s="72">
        <v>0</v>
      </c>
      <c r="O781" s="25">
        <v>2024.9</v>
      </c>
      <c r="P781" s="25">
        <v>573.96</v>
      </c>
      <c r="Q781" s="25">
        <v>1450.94</v>
      </c>
      <c r="R781" s="25">
        <v>1877.98</v>
      </c>
      <c r="S781" s="23" t="s">
        <v>442</v>
      </c>
      <c r="W781" s="79"/>
    </row>
    <row r="782" spans="1:23" x14ac:dyDescent="0.25">
      <c r="A782" s="23" t="s">
        <v>4796</v>
      </c>
      <c r="B782" s="24">
        <v>45793</v>
      </c>
      <c r="C782" s="23" t="s">
        <v>15</v>
      </c>
      <c r="D782" s="23" t="s">
        <v>3524</v>
      </c>
      <c r="E782" s="23" t="s">
        <v>4245</v>
      </c>
      <c r="F782" s="23" t="s">
        <v>2422</v>
      </c>
      <c r="G782" s="23" t="s">
        <v>3514</v>
      </c>
      <c r="H782" s="23" t="s">
        <v>516</v>
      </c>
      <c r="I782" s="23" t="s">
        <v>3473</v>
      </c>
      <c r="J782" s="23" t="s">
        <v>46</v>
      </c>
      <c r="K782" s="23" t="s">
        <v>492</v>
      </c>
      <c r="L782" s="25">
        <v>11</v>
      </c>
      <c r="M782" s="26">
        <v>125.85</v>
      </c>
      <c r="N782" s="72">
        <v>0</v>
      </c>
      <c r="O782" s="25">
        <v>1384.35</v>
      </c>
      <c r="P782" s="25">
        <v>734.42</v>
      </c>
      <c r="Q782" s="25">
        <v>649.92999999999995</v>
      </c>
      <c r="R782" s="25">
        <v>1596.55</v>
      </c>
      <c r="S782" s="23" t="s">
        <v>439</v>
      </c>
      <c r="W782" s="79"/>
    </row>
    <row r="783" spans="1:23" x14ac:dyDescent="0.25">
      <c r="A783" s="23" t="s">
        <v>4797</v>
      </c>
      <c r="B783" s="24">
        <v>45793</v>
      </c>
      <c r="C783" s="23" t="s">
        <v>15</v>
      </c>
      <c r="D783" s="23" t="s">
        <v>3524</v>
      </c>
      <c r="E783" s="23" t="s">
        <v>226</v>
      </c>
      <c r="F783" s="23" t="s">
        <v>2426</v>
      </c>
      <c r="G783" s="23" t="s">
        <v>3523</v>
      </c>
      <c r="H783" s="23" t="s">
        <v>516</v>
      </c>
      <c r="I783" s="23" t="s">
        <v>3473</v>
      </c>
      <c r="J783" s="23" t="s">
        <v>46</v>
      </c>
      <c r="K783" s="23" t="s">
        <v>55</v>
      </c>
      <c r="L783" s="25">
        <v>24</v>
      </c>
      <c r="M783" s="26">
        <v>128.62</v>
      </c>
      <c r="N783" s="72">
        <v>0.05</v>
      </c>
      <c r="O783" s="25">
        <v>2932.54</v>
      </c>
      <c r="P783" s="25">
        <v>1559.23</v>
      </c>
      <c r="Q783" s="25">
        <v>1373.31</v>
      </c>
      <c r="R783" s="25">
        <v>3489.23</v>
      </c>
      <c r="S783" s="23" t="s">
        <v>439</v>
      </c>
      <c r="W783" s="79"/>
    </row>
    <row r="784" spans="1:23" x14ac:dyDescent="0.25">
      <c r="A784" s="23" t="s">
        <v>4798</v>
      </c>
      <c r="B784" s="24">
        <v>45794</v>
      </c>
      <c r="C784" s="23" t="s">
        <v>15</v>
      </c>
      <c r="D784" s="23" t="s">
        <v>3515</v>
      </c>
      <c r="E784" s="23" t="s">
        <v>4244</v>
      </c>
      <c r="F784" s="23" t="s">
        <v>2426</v>
      </c>
      <c r="G784" s="23" t="s">
        <v>3514</v>
      </c>
      <c r="H784" s="23" t="s">
        <v>512</v>
      </c>
      <c r="I784" s="23" t="s">
        <v>3472</v>
      </c>
      <c r="J784" s="23" t="s">
        <v>197</v>
      </c>
      <c r="K784" s="23" t="s">
        <v>492</v>
      </c>
      <c r="L784" s="25">
        <v>11</v>
      </c>
      <c r="M784" s="26">
        <v>524.91999999999996</v>
      </c>
      <c r="N784" s="72">
        <v>0</v>
      </c>
      <c r="O784" s="25">
        <v>5774.12</v>
      </c>
      <c r="P784" s="25">
        <v>3755.75</v>
      </c>
      <c r="Q784" s="25">
        <v>2018.37</v>
      </c>
      <c r="R784" s="25">
        <v>6230.22</v>
      </c>
      <c r="S784" s="23" t="s">
        <v>439</v>
      </c>
      <c r="W784" s="79"/>
    </row>
    <row r="785" spans="1:23" x14ac:dyDescent="0.25">
      <c r="A785" s="23" t="s">
        <v>4799</v>
      </c>
      <c r="B785" s="24">
        <v>45794</v>
      </c>
      <c r="C785" s="23" t="s">
        <v>50</v>
      </c>
      <c r="D785" s="23" t="s">
        <v>3522</v>
      </c>
      <c r="E785" s="23" t="s">
        <v>4240</v>
      </c>
      <c r="F785" s="23" t="s">
        <v>2422</v>
      </c>
      <c r="G785" s="23" t="s">
        <v>3514</v>
      </c>
      <c r="H785" s="23" t="s">
        <v>1598</v>
      </c>
      <c r="I785" s="23" t="s">
        <v>3485</v>
      </c>
      <c r="J785" s="23" t="s">
        <v>193</v>
      </c>
      <c r="K785" s="23" t="s">
        <v>51</v>
      </c>
      <c r="L785" s="25">
        <v>4</v>
      </c>
      <c r="M785" s="26">
        <v>141.31</v>
      </c>
      <c r="N785" s="72">
        <v>0.1</v>
      </c>
      <c r="O785" s="25">
        <v>508.72</v>
      </c>
      <c r="P785" s="25">
        <v>138.11000000000001</v>
      </c>
      <c r="Q785" s="25">
        <v>370.61</v>
      </c>
      <c r="R785" s="25">
        <v>577.23</v>
      </c>
      <c r="S785" s="23" t="s">
        <v>439</v>
      </c>
      <c r="W785" s="79"/>
    </row>
    <row r="786" spans="1:23" x14ac:dyDescent="0.25">
      <c r="A786" s="23" t="s">
        <v>4800</v>
      </c>
      <c r="B786" s="24">
        <v>45795</v>
      </c>
      <c r="C786" s="23" t="s">
        <v>50</v>
      </c>
      <c r="D786" s="23" t="s">
        <v>3525</v>
      </c>
      <c r="E786" s="23" t="s">
        <v>4255</v>
      </c>
      <c r="F786" s="23" t="s">
        <v>2424</v>
      </c>
      <c r="G786" s="23" t="s">
        <v>3512</v>
      </c>
      <c r="H786" s="23" t="s">
        <v>1597</v>
      </c>
      <c r="I786" s="23" t="s">
        <v>3481</v>
      </c>
      <c r="J786" s="23" t="s">
        <v>279</v>
      </c>
      <c r="K786" s="23" t="s">
        <v>87</v>
      </c>
      <c r="L786" s="25">
        <v>28</v>
      </c>
      <c r="M786" s="26">
        <v>238.41</v>
      </c>
      <c r="N786" s="72">
        <v>0.1</v>
      </c>
      <c r="O786" s="25">
        <v>6007.93</v>
      </c>
      <c r="P786" s="25">
        <v>4236.53</v>
      </c>
      <c r="Q786" s="25">
        <v>1771.4</v>
      </c>
      <c r="R786" s="25">
        <v>5852.94</v>
      </c>
      <c r="S786" s="23" t="s">
        <v>439</v>
      </c>
      <c r="W786" s="79"/>
    </row>
    <row r="787" spans="1:23" x14ac:dyDescent="0.25">
      <c r="A787" s="23" t="s">
        <v>4801</v>
      </c>
      <c r="B787" s="24">
        <v>45796</v>
      </c>
      <c r="C787" s="23" t="s">
        <v>40</v>
      </c>
      <c r="D787" s="23" t="s">
        <v>3511</v>
      </c>
      <c r="E787" s="23" t="s">
        <v>4248</v>
      </c>
      <c r="F787" s="23" t="s">
        <v>2422</v>
      </c>
      <c r="G787" s="23" t="s">
        <v>3514</v>
      </c>
      <c r="H787" s="23" t="s">
        <v>512</v>
      </c>
      <c r="I787" s="23" t="s">
        <v>3472</v>
      </c>
      <c r="J787" s="23" t="s">
        <v>58</v>
      </c>
      <c r="K787" s="23" t="s">
        <v>41</v>
      </c>
      <c r="L787" s="25">
        <v>1</v>
      </c>
      <c r="M787" s="26">
        <v>914.89</v>
      </c>
      <c r="N787" s="72">
        <v>0.2</v>
      </c>
      <c r="O787" s="25">
        <v>731.91</v>
      </c>
      <c r="P787" s="25">
        <v>482.04</v>
      </c>
      <c r="Q787" s="25">
        <v>249.87</v>
      </c>
      <c r="R787" s="25">
        <v>724.82</v>
      </c>
      <c r="S787" s="23" t="s">
        <v>442</v>
      </c>
      <c r="W787" s="79"/>
    </row>
    <row r="788" spans="1:23" x14ac:dyDescent="0.25">
      <c r="A788" s="23" t="s">
        <v>4802</v>
      </c>
      <c r="B788" s="24">
        <v>45796</v>
      </c>
      <c r="C788" s="23" t="s">
        <v>20</v>
      </c>
      <c r="D788" s="23" t="s">
        <v>3521</v>
      </c>
      <c r="E788" s="23" t="s">
        <v>4241</v>
      </c>
      <c r="F788" s="23" t="s">
        <v>2426</v>
      </c>
      <c r="G788" s="23" t="s">
        <v>3514</v>
      </c>
      <c r="H788" s="23" t="s">
        <v>1596</v>
      </c>
      <c r="I788" s="23" t="s">
        <v>3480</v>
      </c>
      <c r="J788" s="23" t="s">
        <v>275</v>
      </c>
      <c r="K788" s="23" t="s">
        <v>21</v>
      </c>
      <c r="L788" s="25">
        <v>5</v>
      </c>
      <c r="M788" s="26">
        <v>609.23</v>
      </c>
      <c r="N788" s="72">
        <v>0.1</v>
      </c>
      <c r="O788" s="25">
        <v>2741.54</v>
      </c>
      <c r="P788" s="25">
        <v>1946.83</v>
      </c>
      <c r="Q788" s="25">
        <v>794.71</v>
      </c>
      <c r="R788" s="25">
        <v>3295.93</v>
      </c>
      <c r="S788" s="23" t="s">
        <v>439</v>
      </c>
      <c r="W788" s="79"/>
    </row>
    <row r="789" spans="1:23" x14ac:dyDescent="0.25">
      <c r="A789" s="23" t="s">
        <v>4803</v>
      </c>
      <c r="B789" s="24">
        <v>45797</v>
      </c>
      <c r="C789" s="23" t="s">
        <v>15</v>
      </c>
      <c r="D789" s="23" t="s">
        <v>3515</v>
      </c>
      <c r="E789" s="23" t="s">
        <v>4238</v>
      </c>
      <c r="F789" s="23" t="s">
        <v>2426</v>
      </c>
      <c r="G789" s="23" t="s">
        <v>3526</v>
      </c>
      <c r="H789" s="23" t="s">
        <v>516</v>
      </c>
      <c r="I789" s="23" t="s">
        <v>3474</v>
      </c>
      <c r="J789" s="23" t="s">
        <v>19</v>
      </c>
      <c r="K789" s="23" t="s">
        <v>492</v>
      </c>
      <c r="L789" s="25">
        <v>15</v>
      </c>
      <c r="M789" s="26">
        <v>266.14</v>
      </c>
      <c r="N789" s="72">
        <v>0</v>
      </c>
      <c r="O789" s="25">
        <v>3992.1</v>
      </c>
      <c r="P789" s="25">
        <v>2284.0100000000002</v>
      </c>
      <c r="Q789" s="25">
        <v>1708.09</v>
      </c>
      <c r="R789" s="25">
        <v>3714.53</v>
      </c>
      <c r="S789" s="23" t="s">
        <v>439</v>
      </c>
      <c r="W789" s="79"/>
    </row>
    <row r="790" spans="1:23" x14ac:dyDescent="0.25">
      <c r="A790" s="23" t="s">
        <v>4804</v>
      </c>
      <c r="B790" s="24">
        <v>45797</v>
      </c>
      <c r="C790" s="23" t="s">
        <v>20</v>
      </c>
      <c r="D790" s="23" t="s">
        <v>3513</v>
      </c>
      <c r="E790" s="23" t="s">
        <v>4235</v>
      </c>
      <c r="F790" s="23" t="s">
        <v>2423</v>
      </c>
      <c r="G790" s="23" t="s">
        <v>3516</v>
      </c>
      <c r="H790" s="23" t="s">
        <v>1598</v>
      </c>
      <c r="I790" s="23" t="s">
        <v>3485</v>
      </c>
      <c r="J790" s="23" t="s">
        <v>193</v>
      </c>
      <c r="K790" s="23" t="s">
        <v>21</v>
      </c>
      <c r="L790" s="25">
        <v>18</v>
      </c>
      <c r="M790" s="26">
        <v>146.47</v>
      </c>
      <c r="N790" s="72">
        <v>0.2</v>
      </c>
      <c r="O790" s="25">
        <v>2109.17</v>
      </c>
      <c r="P790" s="25">
        <v>688.9</v>
      </c>
      <c r="Q790" s="25">
        <v>1420.27</v>
      </c>
      <c r="R790" s="25">
        <v>2006.91</v>
      </c>
      <c r="S790" s="23" t="s">
        <v>439</v>
      </c>
      <c r="W790" s="79"/>
    </row>
    <row r="791" spans="1:23" x14ac:dyDescent="0.25">
      <c r="A791" s="23" t="s">
        <v>4805</v>
      </c>
      <c r="B791" s="24">
        <v>45797</v>
      </c>
      <c r="C791" s="23" t="s">
        <v>20</v>
      </c>
      <c r="D791" s="23" t="s">
        <v>3513</v>
      </c>
      <c r="E791" s="23" t="s">
        <v>4239</v>
      </c>
      <c r="F791" s="23" t="s">
        <v>2424</v>
      </c>
      <c r="G791" s="23" t="s">
        <v>3523</v>
      </c>
      <c r="H791" s="23" t="s">
        <v>523</v>
      </c>
      <c r="I791" s="23" t="s">
        <v>3475</v>
      </c>
      <c r="J791" s="23" t="s">
        <v>76</v>
      </c>
      <c r="K791" s="23" t="s">
        <v>21</v>
      </c>
      <c r="L791" s="25">
        <v>15</v>
      </c>
      <c r="M791" s="26">
        <v>385.32</v>
      </c>
      <c r="N791" s="72">
        <v>0</v>
      </c>
      <c r="O791" s="25">
        <v>5779.8</v>
      </c>
      <c r="P791" s="25">
        <v>3796.32</v>
      </c>
      <c r="Q791" s="25">
        <v>1983.48</v>
      </c>
      <c r="R791" s="25">
        <v>4759.3999999999996</v>
      </c>
      <c r="S791" s="23" t="s">
        <v>439</v>
      </c>
      <c r="W791" s="79"/>
    </row>
    <row r="792" spans="1:23" x14ac:dyDescent="0.25">
      <c r="A792" s="23" t="s">
        <v>4806</v>
      </c>
      <c r="B792" s="24">
        <v>45798</v>
      </c>
      <c r="C792" s="23" t="s">
        <v>50</v>
      </c>
      <c r="D792" s="23" t="s">
        <v>3525</v>
      </c>
      <c r="E792" s="23" t="s">
        <v>4258</v>
      </c>
      <c r="F792" s="23" t="s">
        <v>2424</v>
      </c>
      <c r="G792" s="23" t="s">
        <v>3514</v>
      </c>
      <c r="H792" s="23" t="s">
        <v>1597</v>
      </c>
      <c r="I792" s="23" t="s">
        <v>3482</v>
      </c>
      <c r="J792" s="23" t="s">
        <v>63</v>
      </c>
      <c r="K792" s="23" t="s">
        <v>87</v>
      </c>
      <c r="L792" s="25">
        <v>7</v>
      </c>
      <c r="M792" s="26">
        <v>492.07</v>
      </c>
      <c r="N792" s="72">
        <v>0.15</v>
      </c>
      <c r="O792" s="25">
        <v>2927.82</v>
      </c>
      <c r="P792" s="25">
        <v>2143.2800000000002</v>
      </c>
      <c r="Q792" s="25">
        <v>784.54</v>
      </c>
      <c r="R792" s="25">
        <v>3008.21</v>
      </c>
      <c r="S792" s="23" t="s">
        <v>443</v>
      </c>
      <c r="W792" s="79"/>
    </row>
    <row r="793" spans="1:23" x14ac:dyDescent="0.25">
      <c r="A793" s="23" t="s">
        <v>4807</v>
      </c>
      <c r="B793" s="24">
        <v>45799</v>
      </c>
      <c r="C793" s="23" t="s">
        <v>20</v>
      </c>
      <c r="D793" s="23" t="s">
        <v>3521</v>
      </c>
      <c r="E793" s="23" t="s">
        <v>4237</v>
      </c>
      <c r="F793" s="23" t="s">
        <v>2423</v>
      </c>
      <c r="G793" s="23" t="s">
        <v>3523</v>
      </c>
      <c r="H793" s="23" t="s">
        <v>523</v>
      </c>
      <c r="I793" s="23" t="s">
        <v>3477</v>
      </c>
      <c r="J793" s="23" t="s">
        <v>79</v>
      </c>
      <c r="K793" s="23" t="s">
        <v>64</v>
      </c>
      <c r="L793" s="25">
        <v>8</v>
      </c>
      <c r="M793" s="26">
        <v>151.79</v>
      </c>
      <c r="N793" s="72">
        <v>0.05</v>
      </c>
      <c r="O793" s="25">
        <v>1153.5999999999999</v>
      </c>
      <c r="P793" s="25">
        <v>689.19</v>
      </c>
      <c r="Q793" s="25">
        <v>464.41</v>
      </c>
      <c r="R793" s="25">
        <v>1077.9100000000001</v>
      </c>
      <c r="S793" s="23" t="s">
        <v>440</v>
      </c>
      <c r="W793" s="79"/>
    </row>
    <row r="794" spans="1:23" x14ac:dyDescent="0.25">
      <c r="A794" s="23" t="s">
        <v>4808</v>
      </c>
      <c r="B794" s="24">
        <v>45799</v>
      </c>
      <c r="C794" s="23" t="s">
        <v>50</v>
      </c>
      <c r="D794" s="23" t="s">
        <v>3522</v>
      </c>
      <c r="E794" s="23" t="s">
        <v>4240</v>
      </c>
      <c r="F794" s="23" t="s">
        <v>2422</v>
      </c>
      <c r="G794" s="23" t="s">
        <v>3514</v>
      </c>
      <c r="H794" s="23" t="s">
        <v>1596</v>
      </c>
      <c r="I794" s="23" t="s">
        <v>3480</v>
      </c>
      <c r="J794" s="23" t="s">
        <v>275</v>
      </c>
      <c r="K794" s="23" t="s">
        <v>87</v>
      </c>
      <c r="L794" s="25">
        <v>8</v>
      </c>
      <c r="M794" s="26">
        <v>597.99</v>
      </c>
      <c r="N794" s="72">
        <v>0.05</v>
      </c>
      <c r="O794" s="25">
        <v>4544.72</v>
      </c>
      <c r="P794" s="25">
        <v>3389.52</v>
      </c>
      <c r="Q794" s="25">
        <v>1155.2</v>
      </c>
      <c r="R794" s="25">
        <v>4593.17</v>
      </c>
      <c r="S794" s="23" t="s">
        <v>439</v>
      </c>
      <c r="W794" s="79"/>
    </row>
    <row r="795" spans="1:23" x14ac:dyDescent="0.25">
      <c r="A795" s="23" t="s">
        <v>4809</v>
      </c>
      <c r="B795" s="24">
        <v>45799</v>
      </c>
      <c r="C795" s="23" t="s">
        <v>20</v>
      </c>
      <c r="D795" s="23" t="s">
        <v>3513</v>
      </c>
      <c r="E795" s="23" t="s">
        <v>242</v>
      </c>
      <c r="F795" s="23" t="s">
        <v>2424</v>
      </c>
      <c r="G795" s="23" t="s">
        <v>3526</v>
      </c>
      <c r="H795" s="23" t="s">
        <v>1597</v>
      </c>
      <c r="I795" s="23" t="s">
        <v>3482</v>
      </c>
      <c r="J795" s="23" t="s">
        <v>63</v>
      </c>
      <c r="K795" s="23" t="s">
        <v>21</v>
      </c>
      <c r="L795" s="25">
        <v>5</v>
      </c>
      <c r="M795" s="26">
        <v>487.57</v>
      </c>
      <c r="N795" s="72">
        <v>0.2</v>
      </c>
      <c r="O795" s="25">
        <v>1950.28</v>
      </c>
      <c r="P795" s="25">
        <v>1365.27</v>
      </c>
      <c r="Q795" s="25">
        <v>585.01</v>
      </c>
      <c r="R795" s="25">
        <v>1660.03</v>
      </c>
      <c r="S795" s="23" t="s">
        <v>439</v>
      </c>
      <c r="W795" s="79"/>
    </row>
    <row r="796" spans="1:23" x14ac:dyDescent="0.25">
      <c r="A796" s="23" t="s">
        <v>4810</v>
      </c>
      <c r="B796" s="24">
        <v>45800</v>
      </c>
      <c r="C796" s="23" t="s">
        <v>15</v>
      </c>
      <c r="D796" s="23" t="s">
        <v>3517</v>
      </c>
      <c r="E796" s="23" t="s">
        <v>4254</v>
      </c>
      <c r="F796" s="23" t="s">
        <v>2424</v>
      </c>
      <c r="G796" s="23" t="s">
        <v>3512</v>
      </c>
      <c r="H796" s="23" t="s">
        <v>1596</v>
      </c>
      <c r="I796" s="23" t="s">
        <v>3480</v>
      </c>
      <c r="J796" s="23" t="s">
        <v>275</v>
      </c>
      <c r="K796" s="23" t="s">
        <v>492</v>
      </c>
      <c r="L796" s="25">
        <v>8</v>
      </c>
      <c r="M796" s="26">
        <v>619.73</v>
      </c>
      <c r="N796" s="72">
        <v>0.08</v>
      </c>
      <c r="O796" s="25">
        <v>4561.21</v>
      </c>
      <c r="P796" s="25">
        <v>3372.61</v>
      </c>
      <c r="Q796" s="25">
        <v>1188.5999999999999</v>
      </c>
      <c r="R796" s="25">
        <v>5346.44</v>
      </c>
      <c r="S796" s="23" t="s">
        <v>439</v>
      </c>
      <c r="W796" s="79"/>
    </row>
    <row r="797" spans="1:23" x14ac:dyDescent="0.25">
      <c r="A797" s="23" t="s">
        <v>4811</v>
      </c>
      <c r="B797" s="24">
        <v>45800</v>
      </c>
      <c r="C797" s="23" t="s">
        <v>20</v>
      </c>
      <c r="D797" s="23" t="s">
        <v>3513</v>
      </c>
      <c r="E797" s="23" t="s">
        <v>242</v>
      </c>
      <c r="F797" s="23" t="s">
        <v>2422</v>
      </c>
      <c r="G797" s="23" t="s">
        <v>3514</v>
      </c>
      <c r="H797" s="23" t="s">
        <v>1596</v>
      </c>
      <c r="I797" s="23" t="s">
        <v>3480</v>
      </c>
      <c r="J797" s="23" t="s">
        <v>275</v>
      </c>
      <c r="K797" s="23" t="s">
        <v>64</v>
      </c>
      <c r="L797" s="25">
        <v>6</v>
      </c>
      <c r="M797" s="26">
        <v>631.58000000000004</v>
      </c>
      <c r="N797" s="72">
        <v>0.2</v>
      </c>
      <c r="O797" s="25">
        <v>3031.58</v>
      </c>
      <c r="P797" s="25">
        <v>2288.36</v>
      </c>
      <c r="Q797" s="25">
        <v>743.22</v>
      </c>
      <c r="R797" s="25">
        <v>3001</v>
      </c>
      <c r="S797" s="23" t="s">
        <v>439</v>
      </c>
      <c r="W797" s="79"/>
    </row>
    <row r="798" spans="1:23" x14ac:dyDescent="0.25">
      <c r="A798" s="23" t="s">
        <v>4812</v>
      </c>
      <c r="B798" s="24">
        <v>45801</v>
      </c>
      <c r="C798" s="23" t="s">
        <v>20</v>
      </c>
      <c r="D798" s="23" t="s">
        <v>3513</v>
      </c>
      <c r="E798" s="23" t="s">
        <v>242</v>
      </c>
      <c r="F798" s="23" t="s">
        <v>2423</v>
      </c>
      <c r="G798" s="23" t="s">
        <v>3512</v>
      </c>
      <c r="H798" s="23" t="s">
        <v>1598</v>
      </c>
      <c r="I798" s="23" t="s">
        <v>3485</v>
      </c>
      <c r="J798" s="23" t="s">
        <v>193</v>
      </c>
      <c r="K798" s="23" t="s">
        <v>64</v>
      </c>
      <c r="L798" s="25">
        <v>41</v>
      </c>
      <c r="M798" s="26">
        <v>148.79</v>
      </c>
      <c r="N798" s="72">
        <v>0.08</v>
      </c>
      <c r="O798" s="25">
        <v>5612.36</v>
      </c>
      <c r="P798" s="25">
        <v>1712.33</v>
      </c>
      <c r="Q798" s="25">
        <v>3900.03</v>
      </c>
      <c r="R798" s="25">
        <v>6034.57</v>
      </c>
      <c r="S798" s="23" t="s">
        <v>440</v>
      </c>
      <c r="W798" s="79"/>
    </row>
    <row r="799" spans="1:23" x14ac:dyDescent="0.25">
      <c r="A799" s="23" t="s">
        <v>4813</v>
      </c>
      <c r="B799" s="24">
        <v>45802</v>
      </c>
      <c r="C799" s="23" t="s">
        <v>20</v>
      </c>
      <c r="D799" s="23" t="s">
        <v>3513</v>
      </c>
      <c r="E799" s="23" t="s">
        <v>4235</v>
      </c>
      <c r="F799" s="23" t="s">
        <v>2425</v>
      </c>
      <c r="G799" s="23" t="s">
        <v>3514</v>
      </c>
      <c r="H799" s="23" t="s">
        <v>516</v>
      </c>
      <c r="I799" s="23" t="s">
        <v>3474</v>
      </c>
      <c r="J799" s="23" t="s">
        <v>19</v>
      </c>
      <c r="K799" s="23" t="s">
        <v>21</v>
      </c>
      <c r="L799" s="25">
        <v>9</v>
      </c>
      <c r="M799" s="26">
        <v>269.89999999999998</v>
      </c>
      <c r="N799" s="72">
        <v>0.08</v>
      </c>
      <c r="O799" s="25">
        <v>2234.77</v>
      </c>
      <c r="P799" s="25">
        <v>1324.51</v>
      </c>
      <c r="Q799" s="25">
        <v>910.26</v>
      </c>
      <c r="R799" s="25">
        <v>2588.63</v>
      </c>
      <c r="S799" s="23" t="s">
        <v>439</v>
      </c>
      <c r="W799" s="79"/>
    </row>
    <row r="800" spans="1:23" x14ac:dyDescent="0.25">
      <c r="A800" s="23" t="s">
        <v>4814</v>
      </c>
      <c r="B800" s="24">
        <v>45803</v>
      </c>
      <c r="C800" s="23" t="s">
        <v>15</v>
      </c>
      <c r="D800" s="23" t="s">
        <v>3515</v>
      </c>
      <c r="E800" s="23" t="s">
        <v>4238</v>
      </c>
      <c r="F800" s="23" t="s">
        <v>2425</v>
      </c>
      <c r="G800" s="23" t="s">
        <v>3526</v>
      </c>
      <c r="H800" s="23" t="s">
        <v>1598</v>
      </c>
      <c r="I800" s="23" t="s">
        <v>3484</v>
      </c>
      <c r="J800" s="23" t="s">
        <v>28</v>
      </c>
      <c r="K800" s="23" t="s">
        <v>16</v>
      </c>
      <c r="L800" s="25">
        <v>17</v>
      </c>
      <c r="M800" s="26">
        <v>200.11</v>
      </c>
      <c r="N800" s="72">
        <v>0.1</v>
      </c>
      <c r="O800" s="25">
        <v>3061.68</v>
      </c>
      <c r="P800" s="25">
        <v>630.78</v>
      </c>
      <c r="Q800" s="25">
        <v>2430.9</v>
      </c>
      <c r="R800" s="25">
        <v>3516.72</v>
      </c>
      <c r="S800" s="23" t="s">
        <v>443</v>
      </c>
      <c r="W800" s="79"/>
    </row>
    <row r="801" spans="1:23" x14ac:dyDescent="0.25">
      <c r="A801" s="23" t="s">
        <v>4815</v>
      </c>
      <c r="B801" s="24">
        <v>45803</v>
      </c>
      <c r="C801" s="23" t="s">
        <v>20</v>
      </c>
      <c r="D801" s="23" t="s">
        <v>3521</v>
      </c>
      <c r="E801" s="23" t="s">
        <v>222</v>
      </c>
      <c r="F801" s="23" t="s">
        <v>2422</v>
      </c>
      <c r="G801" s="23" t="s">
        <v>3514</v>
      </c>
      <c r="H801" s="23" t="s">
        <v>1597</v>
      </c>
      <c r="I801" s="23" t="s">
        <v>3482</v>
      </c>
      <c r="J801" s="23" t="s">
        <v>63</v>
      </c>
      <c r="K801" s="23" t="s">
        <v>491</v>
      </c>
      <c r="L801" s="25">
        <v>8</v>
      </c>
      <c r="M801" s="26">
        <v>492.97</v>
      </c>
      <c r="N801" s="72">
        <v>0</v>
      </c>
      <c r="O801" s="25">
        <v>3943.76</v>
      </c>
      <c r="P801" s="25">
        <v>2922.38</v>
      </c>
      <c r="Q801" s="25">
        <v>1021.38</v>
      </c>
      <c r="R801" s="25">
        <v>4643.68</v>
      </c>
      <c r="S801" s="23" t="s">
        <v>440</v>
      </c>
      <c r="W801" s="79"/>
    </row>
    <row r="802" spans="1:23" x14ac:dyDescent="0.25">
      <c r="A802" s="23" t="s">
        <v>4816</v>
      </c>
      <c r="B802" s="24">
        <v>45804</v>
      </c>
      <c r="C802" s="23" t="s">
        <v>29</v>
      </c>
      <c r="D802" s="23" t="s">
        <v>3519</v>
      </c>
      <c r="E802" s="23" t="s">
        <v>4256</v>
      </c>
      <c r="F802" s="23" t="s">
        <v>2426</v>
      </c>
      <c r="G802" s="23" t="s">
        <v>3514</v>
      </c>
      <c r="H802" s="23" t="s">
        <v>512</v>
      </c>
      <c r="I802" s="23" t="s">
        <v>3472</v>
      </c>
      <c r="J802" s="23" t="s">
        <v>197</v>
      </c>
      <c r="K802" s="23" t="s">
        <v>30</v>
      </c>
      <c r="L802" s="25">
        <v>2</v>
      </c>
      <c r="M802" s="26">
        <v>557.57000000000005</v>
      </c>
      <c r="N802" s="72">
        <v>0</v>
      </c>
      <c r="O802" s="25">
        <v>1115.1400000000001</v>
      </c>
      <c r="P802" s="25">
        <v>726.35</v>
      </c>
      <c r="Q802" s="25">
        <v>388.79</v>
      </c>
      <c r="R802" s="25">
        <v>992.76</v>
      </c>
      <c r="S802" s="23" t="s">
        <v>440</v>
      </c>
      <c r="W802" s="79"/>
    </row>
    <row r="803" spans="1:23" x14ac:dyDescent="0.25">
      <c r="A803" s="23" t="s">
        <v>4817</v>
      </c>
      <c r="B803" s="24">
        <v>45805</v>
      </c>
      <c r="C803" s="23" t="s">
        <v>40</v>
      </c>
      <c r="D803" s="23" t="s">
        <v>3511</v>
      </c>
      <c r="E803" s="23" t="s">
        <v>4233</v>
      </c>
      <c r="F803" s="23" t="s">
        <v>2424</v>
      </c>
      <c r="G803" s="23" t="s">
        <v>3526</v>
      </c>
      <c r="H803" s="23" t="s">
        <v>507</v>
      </c>
      <c r="I803" s="23" t="s">
        <v>3471</v>
      </c>
      <c r="J803" s="23" t="s">
        <v>39</v>
      </c>
      <c r="K803" s="23" t="s">
        <v>41</v>
      </c>
      <c r="L803" s="25">
        <v>1</v>
      </c>
      <c r="M803" s="26">
        <v>1206.97</v>
      </c>
      <c r="N803" s="72">
        <v>0</v>
      </c>
      <c r="O803" s="25">
        <v>1206.97</v>
      </c>
      <c r="P803" s="25">
        <v>944.26</v>
      </c>
      <c r="Q803" s="25">
        <v>262.70999999999998</v>
      </c>
      <c r="R803" s="25">
        <v>1001.75</v>
      </c>
      <c r="S803" s="23" t="s">
        <v>439</v>
      </c>
      <c r="W803" s="79"/>
    </row>
    <row r="804" spans="1:23" x14ac:dyDescent="0.25">
      <c r="A804" s="23" t="s">
        <v>4818</v>
      </c>
      <c r="B804" s="24">
        <v>45805</v>
      </c>
      <c r="C804" s="23" t="s">
        <v>50</v>
      </c>
      <c r="D804" s="23" t="s">
        <v>3525</v>
      </c>
      <c r="E804" s="23" t="s">
        <v>4255</v>
      </c>
      <c r="F804" s="23" t="s">
        <v>2423</v>
      </c>
      <c r="G804" s="23" t="s">
        <v>3516</v>
      </c>
      <c r="H804" s="23" t="s">
        <v>516</v>
      </c>
      <c r="I804" s="23" t="s">
        <v>3474</v>
      </c>
      <c r="J804" s="23" t="s">
        <v>19</v>
      </c>
      <c r="K804" s="23" t="s">
        <v>51</v>
      </c>
      <c r="L804" s="25">
        <v>10</v>
      </c>
      <c r="M804" s="26">
        <v>269.45999999999998</v>
      </c>
      <c r="N804" s="72">
        <v>0.1</v>
      </c>
      <c r="O804" s="25">
        <v>2425.14</v>
      </c>
      <c r="P804" s="25">
        <v>1617</v>
      </c>
      <c r="Q804" s="25">
        <v>808.14</v>
      </c>
      <c r="R804" s="25">
        <v>2568.94</v>
      </c>
      <c r="S804" s="23" t="s">
        <v>443</v>
      </c>
      <c r="W804" s="79"/>
    </row>
    <row r="805" spans="1:23" x14ac:dyDescent="0.25">
      <c r="A805" s="23" t="s">
        <v>4819</v>
      </c>
      <c r="B805" s="24">
        <v>45805</v>
      </c>
      <c r="C805" s="23" t="s">
        <v>15</v>
      </c>
      <c r="D805" s="23" t="s">
        <v>3518</v>
      </c>
      <c r="E805" s="23" t="s">
        <v>4251</v>
      </c>
      <c r="F805" s="23" t="s">
        <v>2424</v>
      </c>
      <c r="G805" s="23" t="s">
        <v>3526</v>
      </c>
      <c r="H805" s="23" t="s">
        <v>1597</v>
      </c>
      <c r="I805" s="23" t="s">
        <v>3481</v>
      </c>
      <c r="J805" s="23" t="s">
        <v>279</v>
      </c>
      <c r="K805" s="23" t="s">
        <v>16</v>
      </c>
      <c r="L805" s="25">
        <v>10</v>
      </c>
      <c r="M805" s="26">
        <v>242.13</v>
      </c>
      <c r="N805" s="72">
        <v>0</v>
      </c>
      <c r="O805" s="25">
        <v>2421.3000000000002</v>
      </c>
      <c r="P805" s="25">
        <v>1578.28</v>
      </c>
      <c r="Q805" s="25">
        <v>843.02</v>
      </c>
      <c r="R805" s="25">
        <v>2355.52</v>
      </c>
      <c r="S805" s="23" t="s">
        <v>439</v>
      </c>
      <c r="W805" s="79"/>
    </row>
    <row r="806" spans="1:23" x14ac:dyDescent="0.25">
      <c r="A806" s="23" t="s">
        <v>4820</v>
      </c>
      <c r="B806" s="24">
        <v>45806</v>
      </c>
      <c r="C806" s="23" t="s">
        <v>20</v>
      </c>
      <c r="D806" s="23" t="s">
        <v>3521</v>
      </c>
      <c r="E806" s="23" t="s">
        <v>4253</v>
      </c>
      <c r="F806" s="23" t="s">
        <v>2423</v>
      </c>
      <c r="G806" s="23" t="s">
        <v>3514</v>
      </c>
      <c r="H806" s="23" t="s">
        <v>1597</v>
      </c>
      <c r="I806" s="23" t="s">
        <v>3482</v>
      </c>
      <c r="J806" s="23" t="s">
        <v>63</v>
      </c>
      <c r="K806" s="23" t="s">
        <v>21</v>
      </c>
      <c r="L806" s="25">
        <v>11</v>
      </c>
      <c r="M806" s="26">
        <v>470.4</v>
      </c>
      <c r="N806" s="72">
        <v>0</v>
      </c>
      <c r="O806" s="25">
        <v>5174.3999999999996</v>
      </c>
      <c r="P806" s="25">
        <v>3873.24</v>
      </c>
      <c r="Q806" s="25">
        <v>1301.1600000000001</v>
      </c>
      <c r="R806" s="25">
        <v>4368.99</v>
      </c>
      <c r="S806" s="23" t="s">
        <v>439</v>
      </c>
      <c r="W806" s="79"/>
    </row>
    <row r="807" spans="1:23" x14ac:dyDescent="0.25">
      <c r="A807" s="23" t="s">
        <v>4821</v>
      </c>
      <c r="B807" s="24">
        <v>45808</v>
      </c>
      <c r="C807" s="23" t="s">
        <v>20</v>
      </c>
      <c r="D807" s="23" t="s">
        <v>3521</v>
      </c>
      <c r="E807" s="23" t="s">
        <v>4241</v>
      </c>
      <c r="F807" s="23" t="s">
        <v>2422</v>
      </c>
      <c r="G807" s="23" t="s">
        <v>3514</v>
      </c>
      <c r="H807" s="23" t="s">
        <v>516</v>
      </c>
      <c r="I807" s="23" t="s">
        <v>3473</v>
      </c>
      <c r="J807" s="23" t="s">
        <v>46</v>
      </c>
      <c r="K807" s="23" t="s">
        <v>64</v>
      </c>
      <c r="L807" s="25">
        <v>12</v>
      </c>
      <c r="M807" s="26">
        <v>127.56</v>
      </c>
      <c r="N807" s="72">
        <v>0.05</v>
      </c>
      <c r="O807" s="25">
        <v>1454.18</v>
      </c>
      <c r="P807" s="25">
        <v>818.93</v>
      </c>
      <c r="Q807" s="25">
        <v>635.25</v>
      </c>
      <c r="R807" s="25">
        <v>1457.23</v>
      </c>
      <c r="S807" s="23" t="s">
        <v>438</v>
      </c>
      <c r="W807" s="79"/>
    </row>
    <row r="808" spans="1:23" x14ac:dyDescent="0.25">
      <c r="A808" s="23" t="s">
        <v>4822</v>
      </c>
      <c r="B808" s="24">
        <v>45808</v>
      </c>
      <c r="C808" s="23" t="s">
        <v>15</v>
      </c>
      <c r="D808" s="23" t="s">
        <v>3518</v>
      </c>
      <c r="E808" s="23" t="s">
        <v>4242</v>
      </c>
      <c r="F808" s="23" t="s">
        <v>2423</v>
      </c>
      <c r="G808" s="23" t="s">
        <v>3516</v>
      </c>
      <c r="H808" s="23" t="s">
        <v>1596</v>
      </c>
      <c r="I808" s="23" t="s">
        <v>3479</v>
      </c>
      <c r="J808" s="23" t="s">
        <v>24</v>
      </c>
      <c r="K808" s="23" t="s">
        <v>25</v>
      </c>
      <c r="L808" s="25">
        <v>14</v>
      </c>
      <c r="M808" s="26">
        <v>128.15</v>
      </c>
      <c r="N808" s="72">
        <v>0.15</v>
      </c>
      <c r="O808" s="25">
        <v>1524.99</v>
      </c>
      <c r="P808" s="25">
        <v>1031.9100000000001</v>
      </c>
      <c r="Q808" s="25">
        <v>493.08</v>
      </c>
      <c r="R808" s="25">
        <v>1649.68</v>
      </c>
      <c r="S808" s="23" t="s">
        <v>439</v>
      </c>
      <c r="W808" s="79"/>
    </row>
    <row r="809" spans="1:23" x14ac:dyDescent="0.25">
      <c r="A809" s="23" t="s">
        <v>4823</v>
      </c>
      <c r="B809" s="24">
        <v>45808</v>
      </c>
      <c r="C809" s="23" t="s">
        <v>20</v>
      </c>
      <c r="D809" s="23" t="s">
        <v>3521</v>
      </c>
      <c r="E809" s="23" t="s">
        <v>4241</v>
      </c>
      <c r="F809" s="23" t="s">
        <v>2423</v>
      </c>
      <c r="G809" s="23" t="s">
        <v>3512</v>
      </c>
      <c r="H809" s="23" t="s">
        <v>516</v>
      </c>
      <c r="I809" s="23" t="s">
        <v>3473</v>
      </c>
      <c r="J809" s="23" t="s">
        <v>33</v>
      </c>
      <c r="K809" s="23" t="s">
        <v>64</v>
      </c>
      <c r="L809" s="25">
        <v>17</v>
      </c>
      <c r="M809" s="26">
        <v>43.04</v>
      </c>
      <c r="N809" s="72">
        <v>0.05</v>
      </c>
      <c r="O809" s="25">
        <v>695.1</v>
      </c>
      <c r="P809" s="25">
        <v>336.03</v>
      </c>
      <c r="Q809" s="25">
        <v>359.07</v>
      </c>
      <c r="R809" s="25">
        <v>836.92</v>
      </c>
      <c r="S809" s="23" t="s">
        <v>438</v>
      </c>
      <c r="W809" s="79"/>
    </row>
    <row r="810" spans="1:23" x14ac:dyDescent="0.25">
      <c r="A810" s="23" t="s">
        <v>4824</v>
      </c>
      <c r="B810" s="24">
        <v>45810</v>
      </c>
      <c r="C810" s="23" t="s">
        <v>20</v>
      </c>
      <c r="D810" s="23" t="s">
        <v>3521</v>
      </c>
      <c r="E810" s="23" t="s">
        <v>222</v>
      </c>
      <c r="F810" s="23" t="s">
        <v>2422</v>
      </c>
      <c r="G810" s="23" t="s">
        <v>3514</v>
      </c>
      <c r="H810" s="23" t="s">
        <v>507</v>
      </c>
      <c r="I810" s="23" t="s">
        <v>3470</v>
      </c>
      <c r="J810" s="23" t="s">
        <v>73</v>
      </c>
      <c r="K810" s="23" t="s">
        <v>64</v>
      </c>
      <c r="L810" s="25">
        <v>2</v>
      </c>
      <c r="M810" s="26">
        <v>1447.46</v>
      </c>
      <c r="N810" s="72">
        <v>0.05</v>
      </c>
      <c r="O810" s="25">
        <v>2750.17</v>
      </c>
      <c r="P810" s="25">
        <v>1860.85</v>
      </c>
      <c r="Q810" s="25">
        <v>889.32</v>
      </c>
      <c r="R810" s="25">
        <v>2867.83</v>
      </c>
      <c r="S810" s="23" t="s">
        <v>439</v>
      </c>
      <c r="W810" s="79"/>
    </row>
    <row r="811" spans="1:23" x14ac:dyDescent="0.25">
      <c r="A811" s="23" t="s">
        <v>4825</v>
      </c>
      <c r="B811" s="24">
        <v>45810</v>
      </c>
      <c r="C811" s="23" t="s">
        <v>29</v>
      </c>
      <c r="D811" s="23" t="s">
        <v>3519</v>
      </c>
      <c r="E811" s="23" t="s">
        <v>4256</v>
      </c>
      <c r="F811" s="23" t="s">
        <v>2425</v>
      </c>
      <c r="G811" s="23" t="s">
        <v>3526</v>
      </c>
      <c r="H811" s="23" t="s">
        <v>1597</v>
      </c>
      <c r="I811" s="23" t="s">
        <v>3481</v>
      </c>
      <c r="J811" s="23" t="s">
        <v>279</v>
      </c>
      <c r="K811" s="23" t="s">
        <v>30</v>
      </c>
      <c r="L811" s="25">
        <v>5</v>
      </c>
      <c r="M811" s="26">
        <v>239.24</v>
      </c>
      <c r="N811" s="72">
        <v>0.08</v>
      </c>
      <c r="O811" s="25">
        <v>1100.5</v>
      </c>
      <c r="P811" s="25">
        <v>721.16</v>
      </c>
      <c r="Q811" s="25">
        <v>379.34</v>
      </c>
      <c r="R811" s="25">
        <v>959.19</v>
      </c>
      <c r="S811" s="23" t="s">
        <v>439</v>
      </c>
      <c r="W811" s="79"/>
    </row>
    <row r="812" spans="1:23" x14ac:dyDescent="0.25">
      <c r="A812" s="23" t="s">
        <v>4826</v>
      </c>
      <c r="B812" s="24">
        <v>45810</v>
      </c>
      <c r="C812" s="23" t="s">
        <v>29</v>
      </c>
      <c r="D812" s="23" t="s">
        <v>3520</v>
      </c>
      <c r="E812" s="23" t="s">
        <v>4249</v>
      </c>
      <c r="F812" s="23" t="s">
        <v>2424</v>
      </c>
      <c r="G812" s="23" t="s">
        <v>3526</v>
      </c>
      <c r="H812" s="23" t="s">
        <v>1597</v>
      </c>
      <c r="I812" s="23" t="s">
        <v>3481</v>
      </c>
      <c r="J812" s="23" t="s">
        <v>90</v>
      </c>
      <c r="K812" s="23" t="s">
        <v>30</v>
      </c>
      <c r="L812" s="25">
        <v>13</v>
      </c>
      <c r="M812" s="26">
        <v>89.08</v>
      </c>
      <c r="N812" s="72">
        <v>0.1</v>
      </c>
      <c r="O812" s="25">
        <v>1042.24</v>
      </c>
      <c r="P812" s="25">
        <v>595.83000000000004</v>
      </c>
      <c r="Q812" s="25">
        <v>446.41</v>
      </c>
      <c r="R812" s="25">
        <v>895.4</v>
      </c>
      <c r="S812" s="23" t="s">
        <v>438</v>
      </c>
      <c r="W812" s="79"/>
    </row>
    <row r="813" spans="1:23" x14ac:dyDescent="0.25">
      <c r="A813" s="23" t="s">
        <v>4827</v>
      </c>
      <c r="B813" s="24">
        <v>45812</v>
      </c>
      <c r="C813" s="23" t="s">
        <v>29</v>
      </c>
      <c r="D813" s="23" t="s">
        <v>3520</v>
      </c>
      <c r="E813" s="23" t="s">
        <v>4249</v>
      </c>
      <c r="F813" s="23" t="s">
        <v>2423</v>
      </c>
      <c r="G813" s="23" t="s">
        <v>3516</v>
      </c>
      <c r="H813" s="23" t="s">
        <v>512</v>
      </c>
      <c r="I813" s="23" t="s">
        <v>3472</v>
      </c>
      <c r="J813" s="23" t="s">
        <v>58</v>
      </c>
      <c r="K813" s="23" t="s">
        <v>34</v>
      </c>
      <c r="L813" s="25">
        <v>8</v>
      </c>
      <c r="M813" s="26">
        <v>919.09</v>
      </c>
      <c r="N813" s="72">
        <v>0.1</v>
      </c>
      <c r="O813" s="25">
        <v>6617.45</v>
      </c>
      <c r="P813" s="25">
        <v>4647.58</v>
      </c>
      <c r="Q813" s="25">
        <v>1969.87</v>
      </c>
      <c r="R813" s="25">
        <v>7621.62</v>
      </c>
      <c r="S813" s="23" t="s">
        <v>439</v>
      </c>
      <c r="W813" s="79"/>
    </row>
    <row r="814" spans="1:23" x14ac:dyDescent="0.25">
      <c r="A814" s="23" t="s">
        <v>4828</v>
      </c>
      <c r="B814" s="24">
        <v>45813</v>
      </c>
      <c r="C814" s="23" t="s">
        <v>50</v>
      </c>
      <c r="D814" s="23" t="s">
        <v>3522</v>
      </c>
      <c r="E814" s="23" t="s">
        <v>4257</v>
      </c>
      <c r="F814" s="23" t="s">
        <v>2425</v>
      </c>
      <c r="G814" s="23" t="s">
        <v>3514</v>
      </c>
      <c r="H814" s="23" t="s">
        <v>516</v>
      </c>
      <c r="I814" s="23" t="s">
        <v>3475</v>
      </c>
      <c r="J814" s="23" t="s">
        <v>191</v>
      </c>
      <c r="K814" s="23" t="s">
        <v>87</v>
      </c>
      <c r="L814" s="25">
        <v>17</v>
      </c>
      <c r="M814" s="26">
        <v>99.18</v>
      </c>
      <c r="N814" s="72">
        <v>0.2</v>
      </c>
      <c r="O814" s="25">
        <v>1348.85</v>
      </c>
      <c r="P814" s="25">
        <v>687.39</v>
      </c>
      <c r="Q814" s="25">
        <v>661.46</v>
      </c>
      <c r="R814" s="25">
        <v>1363.72</v>
      </c>
      <c r="S814" s="23" t="s">
        <v>438</v>
      </c>
      <c r="W814" s="79"/>
    </row>
    <row r="815" spans="1:23" x14ac:dyDescent="0.25">
      <c r="A815" s="23" t="s">
        <v>4829</v>
      </c>
      <c r="B815" s="24">
        <v>45813</v>
      </c>
      <c r="C815" s="23" t="s">
        <v>15</v>
      </c>
      <c r="D815" s="23" t="s">
        <v>3517</v>
      </c>
      <c r="E815" s="23" t="s">
        <v>4250</v>
      </c>
      <c r="F815" s="23" t="s">
        <v>2424</v>
      </c>
      <c r="G815" s="23" t="s">
        <v>3512</v>
      </c>
      <c r="H815" s="23" t="s">
        <v>1597</v>
      </c>
      <c r="I815" s="23" t="s">
        <v>3481</v>
      </c>
      <c r="J815" s="23" t="s">
        <v>90</v>
      </c>
      <c r="K815" s="23" t="s">
        <v>55</v>
      </c>
      <c r="L815" s="25">
        <v>83</v>
      </c>
      <c r="M815" s="26">
        <v>89.8</v>
      </c>
      <c r="N815" s="72">
        <v>0.05</v>
      </c>
      <c r="O815" s="25">
        <v>7080.73</v>
      </c>
      <c r="P815" s="25">
        <v>4304.8900000000003</v>
      </c>
      <c r="Q815" s="25">
        <v>2775.84</v>
      </c>
      <c r="R815" s="25">
        <v>5985.27</v>
      </c>
      <c r="S815" s="23" t="s">
        <v>439</v>
      </c>
      <c r="W815" s="79"/>
    </row>
    <row r="816" spans="1:23" x14ac:dyDescent="0.25">
      <c r="A816" s="23" t="s">
        <v>4830</v>
      </c>
      <c r="B816" s="24">
        <v>45813</v>
      </c>
      <c r="C816" s="23" t="s">
        <v>20</v>
      </c>
      <c r="D816" s="23" t="s">
        <v>3521</v>
      </c>
      <c r="E816" s="23" t="s">
        <v>222</v>
      </c>
      <c r="F816" s="23" t="s">
        <v>2425</v>
      </c>
      <c r="G816" s="23" t="s">
        <v>3516</v>
      </c>
      <c r="H816" s="23" t="s">
        <v>516</v>
      </c>
      <c r="I816" s="23" t="s">
        <v>3473</v>
      </c>
      <c r="J816" s="23" t="s">
        <v>33</v>
      </c>
      <c r="K816" s="23" t="s">
        <v>491</v>
      </c>
      <c r="L816" s="25">
        <v>32</v>
      </c>
      <c r="M816" s="26">
        <v>41.84</v>
      </c>
      <c r="N816" s="72">
        <v>0.08</v>
      </c>
      <c r="O816" s="25">
        <v>1231.77</v>
      </c>
      <c r="P816" s="25">
        <v>648.57000000000005</v>
      </c>
      <c r="Q816" s="25">
        <v>583.20000000000005</v>
      </c>
      <c r="R816" s="25">
        <v>1227.81</v>
      </c>
      <c r="S816" s="23" t="s">
        <v>439</v>
      </c>
      <c r="W816" s="79"/>
    </row>
    <row r="817" spans="1:23" x14ac:dyDescent="0.25">
      <c r="A817" s="23" t="s">
        <v>4831</v>
      </c>
      <c r="B817" s="24">
        <v>45814</v>
      </c>
      <c r="C817" s="23" t="s">
        <v>20</v>
      </c>
      <c r="D817" s="23" t="s">
        <v>3521</v>
      </c>
      <c r="E817" s="23" t="s">
        <v>222</v>
      </c>
      <c r="F817" s="23" t="s">
        <v>2422</v>
      </c>
      <c r="G817" s="23" t="s">
        <v>3512</v>
      </c>
      <c r="H817" s="23" t="s">
        <v>507</v>
      </c>
      <c r="I817" s="23" t="s">
        <v>3471</v>
      </c>
      <c r="J817" s="23" t="s">
        <v>70</v>
      </c>
      <c r="K817" s="23" t="s">
        <v>491</v>
      </c>
      <c r="L817" s="25">
        <v>13</v>
      </c>
      <c r="M817" s="26">
        <v>736.01</v>
      </c>
      <c r="N817" s="72">
        <v>0</v>
      </c>
      <c r="O817" s="25">
        <v>9568.1299999999992</v>
      </c>
      <c r="P817" s="25">
        <v>6651.15</v>
      </c>
      <c r="Q817" s="25">
        <v>2916.98</v>
      </c>
      <c r="R817" s="25">
        <v>9791.2999999999993</v>
      </c>
      <c r="S817" s="23" t="s">
        <v>438</v>
      </c>
      <c r="W817" s="79"/>
    </row>
    <row r="818" spans="1:23" x14ac:dyDescent="0.25">
      <c r="A818" s="23" t="s">
        <v>4832</v>
      </c>
      <c r="B818" s="24">
        <v>45814</v>
      </c>
      <c r="C818" s="23" t="s">
        <v>15</v>
      </c>
      <c r="D818" s="23" t="s">
        <v>3515</v>
      </c>
      <c r="E818" s="23" t="s">
        <v>4238</v>
      </c>
      <c r="F818" s="23" t="s">
        <v>2425</v>
      </c>
      <c r="G818" s="23" t="s">
        <v>3514</v>
      </c>
      <c r="H818" s="23" t="s">
        <v>1598</v>
      </c>
      <c r="I818" s="23" t="s">
        <v>3484</v>
      </c>
      <c r="J818" s="23" t="s">
        <v>28</v>
      </c>
      <c r="K818" s="23" t="s">
        <v>16</v>
      </c>
      <c r="L818" s="25">
        <v>4</v>
      </c>
      <c r="M818" s="26">
        <v>190.54</v>
      </c>
      <c r="N818" s="72">
        <v>0.08</v>
      </c>
      <c r="O818" s="25">
        <v>701.19</v>
      </c>
      <c r="P818" s="25">
        <v>207.71</v>
      </c>
      <c r="Q818" s="25">
        <v>493.48</v>
      </c>
      <c r="R818" s="25">
        <v>789.5</v>
      </c>
      <c r="S818" s="23" t="s">
        <v>440</v>
      </c>
      <c r="W818" s="79"/>
    </row>
    <row r="819" spans="1:23" x14ac:dyDescent="0.25">
      <c r="A819" s="23" t="s">
        <v>4833</v>
      </c>
      <c r="B819" s="24">
        <v>45814</v>
      </c>
      <c r="C819" s="23" t="s">
        <v>40</v>
      </c>
      <c r="D819" s="23" t="s">
        <v>3511</v>
      </c>
      <c r="E819" s="23" t="s">
        <v>4248</v>
      </c>
      <c r="F819" s="23" t="s">
        <v>2423</v>
      </c>
      <c r="G819" s="23" t="s">
        <v>3526</v>
      </c>
      <c r="H819" s="23" t="s">
        <v>1596</v>
      </c>
      <c r="I819" s="23" t="s">
        <v>3479</v>
      </c>
      <c r="J819" s="23" t="s">
        <v>24</v>
      </c>
      <c r="K819" s="23" t="s">
        <v>493</v>
      </c>
      <c r="L819" s="25">
        <v>18</v>
      </c>
      <c r="M819" s="26">
        <v>133.4</v>
      </c>
      <c r="N819" s="72">
        <v>0.05</v>
      </c>
      <c r="O819" s="25">
        <v>2281.14</v>
      </c>
      <c r="P819" s="25">
        <v>1508.86</v>
      </c>
      <c r="Q819" s="25">
        <v>772.28</v>
      </c>
      <c r="R819" s="25">
        <v>2216.42</v>
      </c>
      <c r="S819" s="23" t="s">
        <v>443</v>
      </c>
      <c r="W819" s="79"/>
    </row>
    <row r="820" spans="1:23" x14ac:dyDescent="0.25">
      <c r="A820" s="23" t="s">
        <v>4834</v>
      </c>
      <c r="B820" s="24">
        <v>45815</v>
      </c>
      <c r="C820" s="23" t="s">
        <v>40</v>
      </c>
      <c r="D820" s="23" t="s">
        <v>3511</v>
      </c>
      <c r="E820" s="23" t="s">
        <v>4233</v>
      </c>
      <c r="F820" s="23" t="s">
        <v>2422</v>
      </c>
      <c r="G820" s="23" t="s">
        <v>3512</v>
      </c>
      <c r="H820" s="23" t="s">
        <v>1599</v>
      </c>
      <c r="I820" s="23" t="s">
        <v>3488</v>
      </c>
      <c r="J820" s="23" t="s">
        <v>195</v>
      </c>
      <c r="K820" s="23" t="s">
        <v>493</v>
      </c>
      <c r="L820" s="25">
        <v>64</v>
      </c>
      <c r="M820" s="26">
        <v>181.42</v>
      </c>
      <c r="N820" s="72">
        <v>0.05</v>
      </c>
      <c r="O820" s="25">
        <v>11030.34</v>
      </c>
      <c r="P820" s="25">
        <v>5922.18</v>
      </c>
      <c r="Q820" s="25">
        <v>5108.16</v>
      </c>
      <c r="R820" s="25">
        <v>11826.13</v>
      </c>
      <c r="S820" s="23" t="s">
        <v>439</v>
      </c>
      <c r="W820" s="79"/>
    </row>
    <row r="821" spans="1:23" x14ac:dyDescent="0.25">
      <c r="A821" s="23" t="s">
        <v>4835</v>
      </c>
      <c r="B821" s="24">
        <v>45816</v>
      </c>
      <c r="C821" s="23" t="s">
        <v>15</v>
      </c>
      <c r="D821" s="23" t="s">
        <v>3517</v>
      </c>
      <c r="E821" s="23" t="s">
        <v>4254</v>
      </c>
      <c r="F821" s="23" t="s">
        <v>2425</v>
      </c>
      <c r="G821" s="23" t="s">
        <v>3514</v>
      </c>
      <c r="H821" s="23" t="s">
        <v>516</v>
      </c>
      <c r="I821" s="23" t="s">
        <v>3473</v>
      </c>
      <c r="J821" s="23" t="s">
        <v>46</v>
      </c>
      <c r="K821" s="23" t="s">
        <v>16</v>
      </c>
      <c r="L821" s="25">
        <v>1</v>
      </c>
      <c r="M821" s="26">
        <v>124.74</v>
      </c>
      <c r="N821" s="72">
        <v>0.2</v>
      </c>
      <c r="O821" s="25">
        <v>99.79</v>
      </c>
      <c r="P821" s="25">
        <v>57.47</v>
      </c>
      <c r="Q821" s="25">
        <v>42.32</v>
      </c>
      <c r="R821" s="25">
        <v>122.92</v>
      </c>
      <c r="S821" s="23" t="s">
        <v>439</v>
      </c>
      <c r="W821" s="79"/>
    </row>
    <row r="822" spans="1:23" x14ac:dyDescent="0.25">
      <c r="A822" s="23" t="s">
        <v>4836</v>
      </c>
      <c r="B822" s="24">
        <v>45817</v>
      </c>
      <c r="C822" s="23" t="s">
        <v>29</v>
      </c>
      <c r="D822" s="23" t="s">
        <v>3519</v>
      </c>
      <c r="E822" s="23" t="s">
        <v>4256</v>
      </c>
      <c r="F822" s="23" t="s">
        <v>2422</v>
      </c>
      <c r="G822" s="23" t="s">
        <v>3514</v>
      </c>
      <c r="H822" s="23" t="s">
        <v>1597</v>
      </c>
      <c r="I822" s="23" t="s">
        <v>3481</v>
      </c>
      <c r="J822" s="23" t="s">
        <v>279</v>
      </c>
      <c r="K822" s="23" t="s">
        <v>34</v>
      </c>
      <c r="L822" s="25">
        <v>6</v>
      </c>
      <c r="M822" s="26">
        <v>241.06</v>
      </c>
      <c r="N822" s="72">
        <v>0.05</v>
      </c>
      <c r="O822" s="25">
        <v>1374.04</v>
      </c>
      <c r="P822" s="25">
        <v>929.84</v>
      </c>
      <c r="Q822" s="25">
        <v>444.2</v>
      </c>
      <c r="R822" s="25">
        <v>1632.83</v>
      </c>
      <c r="S822" s="23" t="s">
        <v>442</v>
      </c>
      <c r="W822" s="79"/>
    </row>
    <row r="823" spans="1:23" x14ac:dyDescent="0.25">
      <c r="A823" s="23" t="s">
        <v>4837</v>
      </c>
      <c r="B823" s="24">
        <v>45817</v>
      </c>
      <c r="C823" s="23" t="s">
        <v>50</v>
      </c>
      <c r="D823" s="23" t="s">
        <v>3525</v>
      </c>
      <c r="E823" s="23" t="s">
        <v>4255</v>
      </c>
      <c r="F823" s="23" t="s">
        <v>2424</v>
      </c>
      <c r="G823" s="23" t="s">
        <v>3512</v>
      </c>
      <c r="H823" s="23" t="s">
        <v>1596</v>
      </c>
      <c r="I823" s="23" t="s">
        <v>3480</v>
      </c>
      <c r="J823" s="23" t="s">
        <v>275</v>
      </c>
      <c r="K823" s="23" t="s">
        <v>87</v>
      </c>
      <c r="L823" s="25">
        <v>15</v>
      </c>
      <c r="M823" s="26">
        <v>609.39</v>
      </c>
      <c r="N823" s="72">
        <v>0.05</v>
      </c>
      <c r="O823" s="25">
        <v>8683.81</v>
      </c>
      <c r="P823" s="25">
        <v>5968.38</v>
      </c>
      <c r="Q823" s="25">
        <v>2715.43</v>
      </c>
      <c r="R823" s="25">
        <v>7161.21</v>
      </c>
      <c r="S823" s="23" t="s">
        <v>439</v>
      </c>
      <c r="W823" s="79"/>
    </row>
    <row r="824" spans="1:23" x14ac:dyDescent="0.25">
      <c r="A824" s="23" t="s">
        <v>4838</v>
      </c>
      <c r="B824" s="24">
        <v>45817</v>
      </c>
      <c r="C824" s="23" t="s">
        <v>15</v>
      </c>
      <c r="D824" s="23" t="s">
        <v>3515</v>
      </c>
      <c r="E824" s="23" t="s">
        <v>249</v>
      </c>
      <c r="F824" s="23" t="s">
        <v>2422</v>
      </c>
      <c r="G824" s="23" t="s">
        <v>3523</v>
      </c>
      <c r="H824" s="23" t="s">
        <v>1597</v>
      </c>
      <c r="I824" s="23" t="s">
        <v>3481</v>
      </c>
      <c r="J824" s="23" t="s">
        <v>90</v>
      </c>
      <c r="K824" s="23" t="s">
        <v>492</v>
      </c>
      <c r="L824" s="25">
        <v>20</v>
      </c>
      <c r="M824" s="26">
        <v>89.62</v>
      </c>
      <c r="N824" s="72">
        <v>0.08</v>
      </c>
      <c r="O824" s="25">
        <v>1649.01</v>
      </c>
      <c r="P824" s="25">
        <v>860.9</v>
      </c>
      <c r="Q824" s="25">
        <v>788.11</v>
      </c>
      <c r="R824" s="25">
        <v>1584.44</v>
      </c>
      <c r="S824" s="23" t="s">
        <v>438</v>
      </c>
      <c r="W824" s="79"/>
    </row>
    <row r="825" spans="1:23" x14ac:dyDescent="0.25">
      <c r="A825" s="23" t="s">
        <v>4839</v>
      </c>
      <c r="B825" s="24">
        <v>45817</v>
      </c>
      <c r="C825" s="23" t="s">
        <v>20</v>
      </c>
      <c r="D825" s="23" t="s">
        <v>3521</v>
      </c>
      <c r="E825" s="23" t="s">
        <v>4246</v>
      </c>
      <c r="F825" s="23" t="s">
        <v>2424</v>
      </c>
      <c r="G825" s="23" t="s">
        <v>3512</v>
      </c>
      <c r="H825" s="23" t="s">
        <v>1598</v>
      </c>
      <c r="I825" s="23" t="s">
        <v>3484</v>
      </c>
      <c r="J825" s="23" t="s">
        <v>28</v>
      </c>
      <c r="K825" s="23" t="s">
        <v>21</v>
      </c>
      <c r="L825" s="25">
        <v>42</v>
      </c>
      <c r="M825" s="26">
        <v>202.61</v>
      </c>
      <c r="N825" s="72">
        <v>0.08</v>
      </c>
      <c r="O825" s="25">
        <v>7828.85</v>
      </c>
      <c r="P825" s="25">
        <v>1917.03</v>
      </c>
      <c r="Q825" s="25">
        <v>5911.82</v>
      </c>
      <c r="R825" s="25">
        <v>9391.93</v>
      </c>
      <c r="S825" s="23" t="s">
        <v>439</v>
      </c>
      <c r="W825" s="79"/>
    </row>
    <row r="826" spans="1:23" x14ac:dyDescent="0.25">
      <c r="A826" s="23" t="s">
        <v>4840</v>
      </c>
      <c r="B826" s="24">
        <v>45818</v>
      </c>
      <c r="C826" s="23" t="s">
        <v>20</v>
      </c>
      <c r="D826" s="23" t="s">
        <v>3521</v>
      </c>
      <c r="E826" s="23" t="s">
        <v>4241</v>
      </c>
      <c r="F826" s="23" t="s">
        <v>2426</v>
      </c>
      <c r="G826" s="23" t="s">
        <v>3523</v>
      </c>
      <c r="H826" s="23" t="s">
        <v>507</v>
      </c>
      <c r="I826" s="23" t="s">
        <v>3471</v>
      </c>
      <c r="J826" s="23" t="s">
        <v>39</v>
      </c>
      <c r="K826" s="23" t="s">
        <v>64</v>
      </c>
      <c r="L826" s="25">
        <v>1</v>
      </c>
      <c r="M826" s="26">
        <v>1250.79</v>
      </c>
      <c r="N826" s="72">
        <v>0.05</v>
      </c>
      <c r="O826" s="25">
        <v>1188.25</v>
      </c>
      <c r="P826" s="25">
        <v>942.57</v>
      </c>
      <c r="Q826" s="25">
        <v>245.68</v>
      </c>
      <c r="R826" s="25">
        <v>983.3</v>
      </c>
      <c r="S826" s="23" t="s">
        <v>438</v>
      </c>
      <c r="W826" s="79"/>
    </row>
    <row r="827" spans="1:23" x14ac:dyDescent="0.25">
      <c r="A827" s="23" t="s">
        <v>4841</v>
      </c>
      <c r="B827" s="24">
        <v>45819</v>
      </c>
      <c r="C827" s="23" t="s">
        <v>15</v>
      </c>
      <c r="D827" s="23" t="s">
        <v>3518</v>
      </c>
      <c r="E827" s="23" t="s">
        <v>4251</v>
      </c>
      <c r="F827" s="23" t="s">
        <v>2423</v>
      </c>
      <c r="G827" s="23" t="s">
        <v>3526</v>
      </c>
      <c r="H827" s="23" t="s">
        <v>507</v>
      </c>
      <c r="I827" s="23" t="s">
        <v>3470</v>
      </c>
      <c r="J827" s="23" t="s">
        <v>73</v>
      </c>
      <c r="K827" s="23" t="s">
        <v>25</v>
      </c>
      <c r="L827" s="25">
        <v>1</v>
      </c>
      <c r="M827" s="26">
        <v>1450.13</v>
      </c>
      <c r="N827" s="72">
        <v>0</v>
      </c>
      <c r="O827" s="25">
        <v>1450.13</v>
      </c>
      <c r="P827" s="25">
        <v>1065.95</v>
      </c>
      <c r="Q827" s="25">
        <v>384.18</v>
      </c>
      <c r="R827" s="25">
        <v>1701.83</v>
      </c>
      <c r="S827" s="23" t="s">
        <v>443</v>
      </c>
      <c r="W827" s="79"/>
    </row>
    <row r="828" spans="1:23" x14ac:dyDescent="0.25">
      <c r="A828" s="23" t="s">
        <v>4842</v>
      </c>
      <c r="B828" s="24">
        <v>45819</v>
      </c>
      <c r="C828" s="23" t="s">
        <v>20</v>
      </c>
      <c r="D828" s="23" t="s">
        <v>3521</v>
      </c>
      <c r="E828" s="23" t="s">
        <v>4253</v>
      </c>
      <c r="F828" s="23" t="s">
        <v>2425</v>
      </c>
      <c r="G828" s="23" t="s">
        <v>3516</v>
      </c>
      <c r="H828" s="23" t="s">
        <v>523</v>
      </c>
      <c r="I828" s="23" t="s">
        <v>3476</v>
      </c>
      <c r="J828" s="23" t="s">
        <v>94</v>
      </c>
      <c r="K828" s="23" t="s">
        <v>21</v>
      </c>
      <c r="L828" s="25">
        <v>7</v>
      </c>
      <c r="M828" s="26">
        <v>209.01</v>
      </c>
      <c r="N828" s="72">
        <v>0.2</v>
      </c>
      <c r="O828" s="25">
        <v>1170.46</v>
      </c>
      <c r="P828" s="25">
        <v>622.96</v>
      </c>
      <c r="Q828" s="25">
        <v>547.5</v>
      </c>
      <c r="R828" s="25">
        <v>1192.79</v>
      </c>
      <c r="S828" s="23" t="s">
        <v>438</v>
      </c>
      <c r="W828" s="79"/>
    </row>
    <row r="829" spans="1:23" x14ac:dyDescent="0.25">
      <c r="A829" s="23" t="s">
        <v>4843</v>
      </c>
      <c r="B829" s="24">
        <v>45820</v>
      </c>
      <c r="C829" s="23" t="s">
        <v>20</v>
      </c>
      <c r="D829" s="23" t="s">
        <v>3513</v>
      </c>
      <c r="E829" s="23" t="s">
        <v>4239</v>
      </c>
      <c r="F829" s="23" t="s">
        <v>2422</v>
      </c>
      <c r="G829" s="23" t="s">
        <v>3512</v>
      </c>
      <c r="H829" s="23" t="s">
        <v>1597</v>
      </c>
      <c r="I829" s="23" t="s">
        <v>3481</v>
      </c>
      <c r="J829" s="23" t="s">
        <v>90</v>
      </c>
      <c r="K829" s="23" t="s">
        <v>491</v>
      </c>
      <c r="L829" s="25">
        <v>36</v>
      </c>
      <c r="M829" s="26">
        <v>91.01</v>
      </c>
      <c r="N829" s="72">
        <v>0.15</v>
      </c>
      <c r="O829" s="25">
        <v>2784.91</v>
      </c>
      <c r="P829" s="25">
        <v>1579.35</v>
      </c>
      <c r="Q829" s="25">
        <v>1205.56</v>
      </c>
      <c r="R829" s="25">
        <v>2369.31</v>
      </c>
      <c r="S829" s="23" t="s">
        <v>439</v>
      </c>
      <c r="W829" s="79"/>
    </row>
    <row r="830" spans="1:23" x14ac:dyDescent="0.25">
      <c r="A830" s="23" t="s">
        <v>4844</v>
      </c>
      <c r="B830" s="24">
        <v>45820</v>
      </c>
      <c r="C830" s="23" t="s">
        <v>20</v>
      </c>
      <c r="D830" s="23" t="s">
        <v>3521</v>
      </c>
      <c r="E830" s="23" t="s">
        <v>4241</v>
      </c>
      <c r="F830" s="23" t="s">
        <v>2423</v>
      </c>
      <c r="G830" s="23" t="s">
        <v>3516</v>
      </c>
      <c r="H830" s="23" t="s">
        <v>1599</v>
      </c>
      <c r="I830" s="23" t="s">
        <v>3488</v>
      </c>
      <c r="J830" s="23" t="s">
        <v>195</v>
      </c>
      <c r="K830" s="23" t="s">
        <v>21</v>
      </c>
      <c r="L830" s="25">
        <v>14</v>
      </c>
      <c r="M830" s="26">
        <v>177.68</v>
      </c>
      <c r="N830" s="72">
        <v>0.2</v>
      </c>
      <c r="O830" s="25">
        <v>1990.02</v>
      </c>
      <c r="P830" s="25">
        <v>1151.04</v>
      </c>
      <c r="Q830" s="25">
        <v>838.98</v>
      </c>
      <c r="R830" s="25">
        <v>2280.5500000000002</v>
      </c>
      <c r="S830" s="23" t="s">
        <v>439</v>
      </c>
      <c r="W830" s="79"/>
    </row>
    <row r="831" spans="1:23" x14ac:dyDescent="0.25">
      <c r="A831" s="23" t="s">
        <v>4845</v>
      </c>
      <c r="B831" s="24">
        <v>45821</v>
      </c>
      <c r="C831" s="23" t="s">
        <v>15</v>
      </c>
      <c r="D831" s="23" t="s">
        <v>3515</v>
      </c>
      <c r="E831" s="23" t="s">
        <v>4238</v>
      </c>
      <c r="F831" s="23" t="s">
        <v>2423</v>
      </c>
      <c r="G831" s="23" t="s">
        <v>3512</v>
      </c>
      <c r="H831" s="23" t="s">
        <v>512</v>
      </c>
      <c r="I831" s="23" t="s">
        <v>3472</v>
      </c>
      <c r="J831" s="23" t="s">
        <v>188</v>
      </c>
      <c r="K831" s="23" t="s">
        <v>492</v>
      </c>
      <c r="L831" s="25">
        <v>20</v>
      </c>
      <c r="M831" s="26">
        <v>317.52</v>
      </c>
      <c r="N831" s="72">
        <v>0.2</v>
      </c>
      <c r="O831" s="25">
        <v>5080.32</v>
      </c>
      <c r="P831" s="25">
        <v>3156.28</v>
      </c>
      <c r="Q831" s="25">
        <v>1924.04</v>
      </c>
      <c r="R831" s="25">
        <v>4251.83</v>
      </c>
      <c r="S831" s="23" t="s">
        <v>443</v>
      </c>
      <c r="W831" s="79"/>
    </row>
    <row r="832" spans="1:23" x14ac:dyDescent="0.25">
      <c r="A832" s="23" t="s">
        <v>4846</v>
      </c>
      <c r="B832" s="24">
        <v>45821</v>
      </c>
      <c r="C832" s="23" t="s">
        <v>15</v>
      </c>
      <c r="D832" s="23" t="s">
        <v>3518</v>
      </c>
      <c r="E832" s="23" t="s">
        <v>238</v>
      </c>
      <c r="F832" s="23" t="s">
        <v>2424</v>
      </c>
      <c r="G832" s="23" t="s">
        <v>3526</v>
      </c>
      <c r="H832" s="23" t="s">
        <v>507</v>
      </c>
      <c r="I832" s="23" t="s">
        <v>3471</v>
      </c>
      <c r="J832" s="23" t="s">
        <v>70</v>
      </c>
      <c r="K832" s="23" t="s">
        <v>492</v>
      </c>
      <c r="L832" s="25">
        <v>1</v>
      </c>
      <c r="M832" s="26">
        <v>734.12</v>
      </c>
      <c r="N832" s="72">
        <v>0.2</v>
      </c>
      <c r="O832" s="25">
        <v>587.29999999999995</v>
      </c>
      <c r="P832" s="25">
        <v>406.46</v>
      </c>
      <c r="Q832" s="25">
        <v>180.84</v>
      </c>
      <c r="R832" s="25">
        <v>647.14</v>
      </c>
      <c r="S832" s="23" t="s">
        <v>438</v>
      </c>
      <c r="W832" s="79"/>
    </row>
    <row r="833" spans="1:23" x14ac:dyDescent="0.25">
      <c r="A833" s="23" t="s">
        <v>4847</v>
      </c>
      <c r="B833" s="24">
        <v>45823</v>
      </c>
      <c r="C833" s="23" t="s">
        <v>15</v>
      </c>
      <c r="D833" s="23" t="s">
        <v>3518</v>
      </c>
      <c r="E833" s="23" t="s">
        <v>238</v>
      </c>
      <c r="F833" s="23" t="s">
        <v>2422</v>
      </c>
      <c r="G833" s="23" t="s">
        <v>3523</v>
      </c>
      <c r="H833" s="23" t="s">
        <v>516</v>
      </c>
      <c r="I833" s="23" t="s">
        <v>3474</v>
      </c>
      <c r="J833" s="23" t="s">
        <v>19</v>
      </c>
      <c r="K833" s="23" t="s">
        <v>25</v>
      </c>
      <c r="L833" s="25">
        <v>4</v>
      </c>
      <c r="M833" s="26">
        <v>265.99</v>
      </c>
      <c r="N833" s="72">
        <v>0.05</v>
      </c>
      <c r="O833" s="25">
        <v>1010.76</v>
      </c>
      <c r="P833" s="25">
        <v>609.20000000000005</v>
      </c>
      <c r="Q833" s="25">
        <v>401.56</v>
      </c>
      <c r="R833" s="25">
        <v>1052</v>
      </c>
      <c r="S833" s="23" t="s">
        <v>438</v>
      </c>
      <c r="W833" s="79"/>
    </row>
    <row r="834" spans="1:23" x14ac:dyDescent="0.25">
      <c r="A834" s="23" t="s">
        <v>4848</v>
      </c>
      <c r="B834" s="24">
        <v>45823</v>
      </c>
      <c r="C834" s="23" t="s">
        <v>29</v>
      </c>
      <c r="D834" s="23" t="s">
        <v>230</v>
      </c>
      <c r="E834" s="23" t="s">
        <v>230</v>
      </c>
      <c r="F834" s="23" t="s">
        <v>2422</v>
      </c>
      <c r="G834" s="23" t="s">
        <v>3512</v>
      </c>
      <c r="H834" s="23" t="s">
        <v>523</v>
      </c>
      <c r="I834" s="23" t="s">
        <v>3476</v>
      </c>
      <c r="J834" s="23" t="s">
        <v>94</v>
      </c>
      <c r="K834" s="23" t="s">
        <v>30</v>
      </c>
      <c r="L834" s="25">
        <v>42</v>
      </c>
      <c r="M834" s="26">
        <v>210.45</v>
      </c>
      <c r="N834" s="72">
        <v>0.05</v>
      </c>
      <c r="O834" s="25">
        <v>8396.9599999999991</v>
      </c>
      <c r="P834" s="25">
        <v>5202.6000000000004</v>
      </c>
      <c r="Q834" s="25">
        <v>3194.36</v>
      </c>
      <c r="R834" s="25">
        <v>7257.14</v>
      </c>
      <c r="S834" s="23" t="s">
        <v>438</v>
      </c>
      <c r="W834" s="79"/>
    </row>
    <row r="835" spans="1:23" x14ac:dyDescent="0.25">
      <c r="A835" s="23" t="s">
        <v>4849</v>
      </c>
      <c r="B835" s="24">
        <v>45824</v>
      </c>
      <c r="C835" s="23" t="s">
        <v>50</v>
      </c>
      <c r="D835" s="23" t="s">
        <v>3522</v>
      </c>
      <c r="E835" s="23" t="s">
        <v>4257</v>
      </c>
      <c r="F835" s="23" t="s">
        <v>2423</v>
      </c>
      <c r="G835" s="23" t="s">
        <v>3512</v>
      </c>
      <c r="H835" s="23" t="s">
        <v>523</v>
      </c>
      <c r="I835" s="23" t="s">
        <v>3476</v>
      </c>
      <c r="J835" s="23" t="s">
        <v>94</v>
      </c>
      <c r="K835" s="23" t="s">
        <v>51</v>
      </c>
      <c r="L835" s="25">
        <v>11</v>
      </c>
      <c r="M835" s="26">
        <v>209.42</v>
      </c>
      <c r="N835" s="72">
        <v>0.15</v>
      </c>
      <c r="O835" s="25">
        <v>1958.08</v>
      </c>
      <c r="P835" s="25">
        <v>1078.8599999999999</v>
      </c>
      <c r="Q835" s="25">
        <v>879.22</v>
      </c>
      <c r="R835" s="25">
        <v>1740.34</v>
      </c>
      <c r="S835" s="23" t="s">
        <v>439</v>
      </c>
      <c r="W835" s="79"/>
    </row>
    <row r="836" spans="1:23" x14ac:dyDescent="0.25">
      <c r="A836" s="23" t="s">
        <v>4850</v>
      </c>
      <c r="B836" s="24">
        <v>45824</v>
      </c>
      <c r="C836" s="23" t="s">
        <v>20</v>
      </c>
      <c r="D836" s="23" t="s">
        <v>3513</v>
      </c>
      <c r="E836" s="23" t="s">
        <v>4239</v>
      </c>
      <c r="F836" s="23" t="s">
        <v>2424</v>
      </c>
      <c r="G836" s="23" t="s">
        <v>3514</v>
      </c>
      <c r="H836" s="23" t="s">
        <v>1598</v>
      </c>
      <c r="I836" s="23" t="s">
        <v>3485</v>
      </c>
      <c r="J836" s="23" t="s">
        <v>193</v>
      </c>
      <c r="K836" s="23" t="s">
        <v>491</v>
      </c>
      <c r="L836" s="25">
        <v>2</v>
      </c>
      <c r="M836" s="26">
        <v>148.63999999999999</v>
      </c>
      <c r="N836" s="72">
        <v>0</v>
      </c>
      <c r="O836" s="25">
        <v>297.27999999999997</v>
      </c>
      <c r="P836" s="25">
        <v>86.51</v>
      </c>
      <c r="Q836" s="25">
        <v>210.77</v>
      </c>
      <c r="R836" s="25">
        <v>305.94</v>
      </c>
      <c r="S836" s="23" t="s">
        <v>440</v>
      </c>
      <c r="W836" s="79"/>
    </row>
    <row r="837" spans="1:23" x14ac:dyDescent="0.25">
      <c r="A837" s="23" t="s">
        <v>4851</v>
      </c>
      <c r="B837" s="24">
        <v>45824</v>
      </c>
      <c r="C837" s="23" t="s">
        <v>20</v>
      </c>
      <c r="D837" s="23" t="s">
        <v>3513</v>
      </c>
      <c r="E837" s="23" t="s">
        <v>4235</v>
      </c>
      <c r="F837" s="23" t="s">
        <v>2423</v>
      </c>
      <c r="G837" s="23" t="s">
        <v>3516</v>
      </c>
      <c r="H837" s="23" t="s">
        <v>512</v>
      </c>
      <c r="I837" s="23" t="s">
        <v>3472</v>
      </c>
      <c r="J837" s="23" t="s">
        <v>58</v>
      </c>
      <c r="K837" s="23" t="s">
        <v>491</v>
      </c>
      <c r="L837" s="25">
        <v>4</v>
      </c>
      <c r="M837" s="26">
        <v>899.86</v>
      </c>
      <c r="N837" s="72">
        <v>0</v>
      </c>
      <c r="O837" s="25">
        <v>3599.44</v>
      </c>
      <c r="P837" s="25">
        <v>2466.2399999999998</v>
      </c>
      <c r="Q837" s="25">
        <v>1133.2</v>
      </c>
      <c r="R837" s="25">
        <v>4299.9799999999996</v>
      </c>
      <c r="S837" s="23" t="s">
        <v>439</v>
      </c>
      <c r="W837" s="79"/>
    </row>
    <row r="838" spans="1:23" x14ac:dyDescent="0.25">
      <c r="A838" s="23" t="s">
        <v>4852</v>
      </c>
      <c r="B838" s="24">
        <v>45825</v>
      </c>
      <c r="C838" s="23" t="s">
        <v>15</v>
      </c>
      <c r="D838" s="23" t="s">
        <v>3517</v>
      </c>
      <c r="E838" s="23" t="s">
        <v>4262</v>
      </c>
      <c r="F838" s="23" t="s">
        <v>2424</v>
      </c>
      <c r="G838" s="23" t="s">
        <v>3514</v>
      </c>
      <c r="H838" s="23" t="s">
        <v>1598</v>
      </c>
      <c r="I838" s="23" t="s">
        <v>3483</v>
      </c>
      <c r="J838" s="23" t="s">
        <v>49</v>
      </c>
      <c r="K838" s="23" t="s">
        <v>492</v>
      </c>
      <c r="L838" s="25">
        <v>5</v>
      </c>
      <c r="M838" s="26">
        <v>267.12</v>
      </c>
      <c r="N838" s="72">
        <v>0.08</v>
      </c>
      <c r="O838" s="25">
        <v>1228.75</v>
      </c>
      <c r="P838" s="25">
        <v>399.53</v>
      </c>
      <c r="Q838" s="25">
        <v>829.22</v>
      </c>
      <c r="R838" s="25">
        <v>1516.87</v>
      </c>
      <c r="S838" s="23" t="s">
        <v>439</v>
      </c>
      <c r="W838" s="79"/>
    </row>
    <row r="839" spans="1:23" x14ac:dyDescent="0.25">
      <c r="A839" s="23" t="s">
        <v>4853</v>
      </c>
      <c r="B839" s="24">
        <v>45827</v>
      </c>
      <c r="C839" s="23" t="s">
        <v>29</v>
      </c>
      <c r="D839" s="23" t="s">
        <v>230</v>
      </c>
      <c r="E839" s="23" t="s">
        <v>230</v>
      </c>
      <c r="F839" s="23" t="s">
        <v>2423</v>
      </c>
      <c r="G839" s="23" t="s">
        <v>3516</v>
      </c>
      <c r="H839" s="23" t="s">
        <v>1597</v>
      </c>
      <c r="I839" s="23" t="s">
        <v>3481</v>
      </c>
      <c r="J839" s="23" t="s">
        <v>90</v>
      </c>
      <c r="K839" s="23" t="s">
        <v>30</v>
      </c>
      <c r="L839" s="25">
        <v>13</v>
      </c>
      <c r="M839" s="26">
        <v>90.26</v>
      </c>
      <c r="N839" s="72">
        <v>0.05</v>
      </c>
      <c r="O839" s="25">
        <v>1114.71</v>
      </c>
      <c r="P839" s="25">
        <v>657.13</v>
      </c>
      <c r="Q839" s="25">
        <v>457.58</v>
      </c>
      <c r="R839" s="25">
        <v>1259.32</v>
      </c>
      <c r="S839" s="23" t="s">
        <v>439</v>
      </c>
      <c r="W839" s="79"/>
    </row>
    <row r="840" spans="1:23" x14ac:dyDescent="0.25">
      <c r="A840" s="23" t="s">
        <v>4854</v>
      </c>
      <c r="B840" s="24">
        <v>45828</v>
      </c>
      <c r="C840" s="23" t="s">
        <v>20</v>
      </c>
      <c r="D840" s="23" t="s">
        <v>3521</v>
      </c>
      <c r="E840" s="23" t="s">
        <v>4246</v>
      </c>
      <c r="F840" s="23" t="s">
        <v>2426</v>
      </c>
      <c r="G840" s="23" t="s">
        <v>3516</v>
      </c>
      <c r="H840" s="23" t="s">
        <v>1596</v>
      </c>
      <c r="I840" s="23" t="s">
        <v>3478</v>
      </c>
      <c r="J840" s="23" t="s">
        <v>14</v>
      </c>
      <c r="K840" s="23" t="s">
        <v>21</v>
      </c>
      <c r="L840" s="25">
        <v>7</v>
      </c>
      <c r="M840" s="26">
        <v>152.1</v>
      </c>
      <c r="N840" s="72">
        <v>0.08</v>
      </c>
      <c r="O840" s="25">
        <v>979.52</v>
      </c>
      <c r="P840" s="25">
        <v>639.72</v>
      </c>
      <c r="Q840" s="25">
        <v>339.8</v>
      </c>
      <c r="R840" s="25">
        <v>987.73</v>
      </c>
      <c r="S840" s="23" t="s">
        <v>439</v>
      </c>
      <c r="W840" s="79"/>
    </row>
    <row r="841" spans="1:23" x14ac:dyDescent="0.25">
      <c r="A841" s="23" t="s">
        <v>4855</v>
      </c>
      <c r="B841" s="24">
        <v>45828</v>
      </c>
      <c r="C841" s="23" t="s">
        <v>50</v>
      </c>
      <c r="D841" s="23" t="s">
        <v>3525</v>
      </c>
      <c r="E841" s="23" t="s">
        <v>4258</v>
      </c>
      <c r="F841" s="23" t="s">
        <v>2424</v>
      </c>
      <c r="G841" s="23" t="s">
        <v>3516</v>
      </c>
      <c r="H841" s="23" t="s">
        <v>1597</v>
      </c>
      <c r="I841" s="23" t="s">
        <v>3481</v>
      </c>
      <c r="J841" s="23" t="s">
        <v>90</v>
      </c>
      <c r="K841" s="23" t="s">
        <v>87</v>
      </c>
      <c r="L841" s="25">
        <v>40</v>
      </c>
      <c r="M841" s="26">
        <v>88.29</v>
      </c>
      <c r="N841" s="72">
        <v>0.05</v>
      </c>
      <c r="O841" s="25">
        <v>3355.02</v>
      </c>
      <c r="P841" s="25">
        <v>1979.33</v>
      </c>
      <c r="Q841" s="25">
        <v>1375.69</v>
      </c>
      <c r="R841" s="25">
        <v>3449.78</v>
      </c>
      <c r="S841" s="23" t="s">
        <v>439</v>
      </c>
      <c r="W841" s="79"/>
    </row>
    <row r="842" spans="1:23" x14ac:dyDescent="0.25">
      <c r="A842" s="23" t="s">
        <v>4856</v>
      </c>
      <c r="B842" s="24">
        <v>45830</v>
      </c>
      <c r="C842" s="23" t="s">
        <v>29</v>
      </c>
      <c r="D842" s="23" t="s">
        <v>3519</v>
      </c>
      <c r="E842" s="23" t="s">
        <v>4247</v>
      </c>
      <c r="F842" s="23" t="s">
        <v>2422</v>
      </c>
      <c r="G842" s="23" t="s">
        <v>3516</v>
      </c>
      <c r="H842" s="23" t="s">
        <v>1597</v>
      </c>
      <c r="I842" s="23" t="s">
        <v>3481</v>
      </c>
      <c r="J842" s="23" t="s">
        <v>279</v>
      </c>
      <c r="K842" s="23" t="s">
        <v>34</v>
      </c>
      <c r="L842" s="25">
        <v>20</v>
      </c>
      <c r="M842" s="26">
        <v>237.99</v>
      </c>
      <c r="N842" s="72">
        <v>0.1</v>
      </c>
      <c r="O842" s="25">
        <v>4283.82</v>
      </c>
      <c r="P842" s="25">
        <v>2757.41</v>
      </c>
      <c r="Q842" s="25">
        <v>1526.41</v>
      </c>
      <c r="R842" s="25">
        <v>4265.45</v>
      </c>
      <c r="S842" s="23" t="s">
        <v>439</v>
      </c>
      <c r="W842" s="79"/>
    </row>
    <row r="843" spans="1:23" x14ac:dyDescent="0.25">
      <c r="A843" s="23" t="s">
        <v>4857</v>
      </c>
      <c r="B843" s="24">
        <v>45831</v>
      </c>
      <c r="C843" s="23" t="s">
        <v>20</v>
      </c>
      <c r="D843" s="23" t="s">
        <v>3521</v>
      </c>
      <c r="E843" s="23" t="s">
        <v>4241</v>
      </c>
      <c r="F843" s="23" t="s">
        <v>2423</v>
      </c>
      <c r="G843" s="23" t="s">
        <v>3514</v>
      </c>
      <c r="H843" s="23" t="s">
        <v>507</v>
      </c>
      <c r="I843" s="23" t="s">
        <v>3471</v>
      </c>
      <c r="J843" s="23" t="s">
        <v>70</v>
      </c>
      <c r="K843" s="23" t="s">
        <v>491</v>
      </c>
      <c r="L843" s="25">
        <v>1</v>
      </c>
      <c r="M843" s="26">
        <v>747.69</v>
      </c>
      <c r="N843" s="72">
        <v>0.08</v>
      </c>
      <c r="O843" s="25">
        <v>687.87</v>
      </c>
      <c r="P843" s="25">
        <v>483.25</v>
      </c>
      <c r="Q843" s="25">
        <v>204.62</v>
      </c>
      <c r="R843" s="25">
        <v>798.34</v>
      </c>
      <c r="S843" s="23" t="s">
        <v>440</v>
      </c>
      <c r="W843" s="79"/>
    </row>
    <row r="844" spans="1:23" x14ac:dyDescent="0.25">
      <c r="A844" s="23" t="s">
        <v>4858</v>
      </c>
      <c r="B844" s="24">
        <v>45832</v>
      </c>
      <c r="C844" s="23" t="s">
        <v>20</v>
      </c>
      <c r="D844" s="23" t="s">
        <v>3521</v>
      </c>
      <c r="E844" s="23" t="s">
        <v>4253</v>
      </c>
      <c r="F844" s="23" t="s">
        <v>2423</v>
      </c>
      <c r="G844" s="23" t="s">
        <v>3514</v>
      </c>
      <c r="H844" s="23" t="s">
        <v>1597</v>
      </c>
      <c r="I844" s="23" t="s">
        <v>3481</v>
      </c>
      <c r="J844" s="23" t="s">
        <v>90</v>
      </c>
      <c r="K844" s="23" t="s">
        <v>21</v>
      </c>
      <c r="L844" s="25">
        <v>19</v>
      </c>
      <c r="M844" s="26">
        <v>86.08</v>
      </c>
      <c r="N844" s="72">
        <v>0</v>
      </c>
      <c r="O844" s="25">
        <v>1635.52</v>
      </c>
      <c r="P844" s="25">
        <v>967.78</v>
      </c>
      <c r="Q844" s="25">
        <v>667.74</v>
      </c>
      <c r="R844" s="25">
        <v>1544.66</v>
      </c>
      <c r="S844" s="23" t="s">
        <v>438</v>
      </c>
      <c r="W844" s="79"/>
    </row>
    <row r="845" spans="1:23" x14ac:dyDescent="0.25">
      <c r="A845" s="23" t="s">
        <v>4859</v>
      </c>
      <c r="B845" s="24">
        <v>45832</v>
      </c>
      <c r="C845" s="23" t="s">
        <v>29</v>
      </c>
      <c r="D845" s="23" t="s">
        <v>230</v>
      </c>
      <c r="E845" s="23" t="s">
        <v>230</v>
      </c>
      <c r="F845" s="23" t="s">
        <v>2423</v>
      </c>
      <c r="G845" s="23" t="s">
        <v>3526</v>
      </c>
      <c r="H845" s="23" t="s">
        <v>1599</v>
      </c>
      <c r="I845" s="23" t="s">
        <v>3488</v>
      </c>
      <c r="J845" s="23" t="s">
        <v>195</v>
      </c>
      <c r="K845" s="23" t="s">
        <v>30</v>
      </c>
      <c r="L845" s="25">
        <v>1</v>
      </c>
      <c r="M845" s="26">
        <v>172.57</v>
      </c>
      <c r="N845" s="72">
        <v>0.08</v>
      </c>
      <c r="O845" s="25">
        <v>158.76</v>
      </c>
      <c r="P845" s="25">
        <v>79.89</v>
      </c>
      <c r="Q845" s="25">
        <v>78.87</v>
      </c>
      <c r="R845" s="25">
        <v>148.34</v>
      </c>
      <c r="S845" s="23" t="s">
        <v>439</v>
      </c>
      <c r="W845" s="79"/>
    </row>
    <row r="846" spans="1:23" x14ac:dyDescent="0.25">
      <c r="A846" s="23" t="s">
        <v>4860</v>
      </c>
      <c r="B846" s="24">
        <v>45832</v>
      </c>
      <c r="C846" s="23" t="s">
        <v>20</v>
      </c>
      <c r="D846" s="23" t="s">
        <v>3513</v>
      </c>
      <c r="E846" s="23" t="s">
        <v>4236</v>
      </c>
      <c r="F846" s="23" t="s">
        <v>2423</v>
      </c>
      <c r="G846" s="23" t="s">
        <v>3514</v>
      </c>
      <c r="H846" s="23" t="s">
        <v>1599</v>
      </c>
      <c r="I846" s="23" t="s">
        <v>3488</v>
      </c>
      <c r="J846" s="23" t="s">
        <v>195</v>
      </c>
      <c r="K846" s="23" t="s">
        <v>21</v>
      </c>
      <c r="L846" s="25">
        <v>1</v>
      </c>
      <c r="M846" s="26">
        <v>174.83</v>
      </c>
      <c r="N846" s="72">
        <v>0.1</v>
      </c>
      <c r="O846" s="25">
        <v>157.35</v>
      </c>
      <c r="P846" s="25">
        <v>76.7</v>
      </c>
      <c r="Q846" s="25">
        <v>80.650000000000006</v>
      </c>
      <c r="R846" s="25">
        <v>132.9</v>
      </c>
      <c r="S846" s="23" t="s">
        <v>438</v>
      </c>
      <c r="W846" s="79"/>
    </row>
    <row r="847" spans="1:23" x14ac:dyDescent="0.25">
      <c r="A847" s="23" t="s">
        <v>4861</v>
      </c>
      <c r="B847" s="24">
        <v>45832</v>
      </c>
      <c r="C847" s="23" t="s">
        <v>20</v>
      </c>
      <c r="D847" s="23" t="s">
        <v>3513</v>
      </c>
      <c r="E847" s="23" t="s">
        <v>242</v>
      </c>
      <c r="F847" s="23" t="s">
        <v>2422</v>
      </c>
      <c r="G847" s="23" t="s">
        <v>3512</v>
      </c>
      <c r="H847" s="23" t="s">
        <v>516</v>
      </c>
      <c r="I847" s="23" t="s">
        <v>3474</v>
      </c>
      <c r="J847" s="23" t="s">
        <v>54</v>
      </c>
      <c r="K847" s="23" t="s">
        <v>21</v>
      </c>
      <c r="L847" s="25">
        <v>71</v>
      </c>
      <c r="M847" s="26">
        <v>86.14</v>
      </c>
      <c r="N847" s="72">
        <v>0.08</v>
      </c>
      <c r="O847" s="25">
        <v>5626.66</v>
      </c>
      <c r="P847" s="25">
        <v>3116.47</v>
      </c>
      <c r="Q847" s="25">
        <v>2510.19</v>
      </c>
      <c r="R847" s="25">
        <v>6909.63</v>
      </c>
      <c r="S847" s="23" t="s">
        <v>440</v>
      </c>
      <c r="W847" s="79"/>
    </row>
    <row r="848" spans="1:23" x14ac:dyDescent="0.25">
      <c r="A848" s="23" t="s">
        <v>4862</v>
      </c>
      <c r="B848" s="24">
        <v>45832</v>
      </c>
      <c r="C848" s="23" t="s">
        <v>29</v>
      </c>
      <c r="D848" s="23" t="s">
        <v>3519</v>
      </c>
      <c r="E848" s="23" t="s">
        <v>4247</v>
      </c>
      <c r="F848" s="23" t="s">
        <v>2425</v>
      </c>
      <c r="G848" s="23" t="s">
        <v>3512</v>
      </c>
      <c r="H848" s="23" t="s">
        <v>512</v>
      </c>
      <c r="I848" s="23" t="s">
        <v>3472</v>
      </c>
      <c r="J848" s="23" t="s">
        <v>188</v>
      </c>
      <c r="K848" s="23" t="s">
        <v>67</v>
      </c>
      <c r="L848" s="25">
        <v>19</v>
      </c>
      <c r="M848" s="26">
        <v>330.13</v>
      </c>
      <c r="N848" s="72">
        <v>0</v>
      </c>
      <c r="O848" s="25">
        <v>6272.47</v>
      </c>
      <c r="P848" s="25">
        <v>3888.49</v>
      </c>
      <c r="Q848" s="25">
        <v>2383.98</v>
      </c>
      <c r="R848" s="25">
        <v>5918.78</v>
      </c>
      <c r="S848" s="23" t="s">
        <v>440</v>
      </c>
      <c r="W848" s="79"/>
    </row>
    <row r="849" spans="1:23" x14ac:dyDescent="0.25">
      <c r="A849" s="23" t="s">
        <v>4863</v>
      </c>
      <c r="B849" s="24">
        <v>45833</v>
      </c>
      <c r="C849" s="23" t="s">
        <v>50</v>
      </c>
      <c r="D849" s="23" t="s">
        <v>3522</v>
      </c>
      <c r="E849" s="23" t="s">
        <v>4257</v>
      </c>
      <c r="F849" s="23" t="s">
        <v>2425</v>
      </c>
      <c r="G849" s="23" t="s">
        <v>3512</v>
      </c>
      <c r="H849" s="23" t="s">
        <v>1598</v>
      </c>
      <c r="I849" s="23" t="s">
        <v>3485</v>
      </c>
      <c r="J849" s="23" t="s">
        <v>193</v>
      </c>
      <c r="K849" s="23" t="s">
        <v>51</v>
      </c>
      <c r="L849" s="25">
        <v>18</v>
      </c>
      <c r="M849" s="26">
        <v>150.63999999999999</v>
      </c>
      <c r="N849" s="72">
        <v>0.1</v>
      </c>
      <c r="O849" s="25">
        <v>2440.37</v>
      </c>
      <c r="P849" s="25">
        <v>724.63</v>
      </c>
      <c r="Q849" s="25">
        <v>1715.74</v>
      </c>
      <c r="R849" s="25">
        <v>2482.6999999999998</v>
      </c>
      <c r="S849" s="23" t="s">
        <v>438</v>
      </c>
      <c r="W849" s="79"/>
    </row>
    <row r="850" spans="1:23" x14ac:dyDescent="0.25">
      <c r="A850" s="23" t="s">
        <v>4864</v>
      </c>
      <c r="B850" s="24">
        <v>45833</v>
      </c>
      <c r="C850" s="23" t="s">
        <v>15</v>
      </c>
      <c r="D850" s="23" t="s">
        <v>3515</v>
      </c>
      <c r="E850" s="23" t="s">
        <v>4244</v>
      </c>
      <c r="F850" s="23" t="s">
        <v>2424</v>
      </c>
      <c r="G850" s="23" t="s">
        <v>3514</v>
      </c>
      <c r="H850" s="23" t="s">
        <v>1598</v>
      </c>
      <c r="I850" s="23" t="s">
        <v>3483</v>
      </c>
      <c r="J850" s="23" t="s">
        <v>49</v>
      </c>
      <c r="K850" s="23" t="s">
        <v>492</v>
      </c>
      <c r="L850" s="25">
        <v>5</v>
      </c>
      <c r="M850" s="26">
        <v>264.55</v>
      </c>
      <c r="N850" s="72">
        <v>0.05</v>
      </c>
      <c r="O850" s="25">
        <v>1256.6099999999999</v>
      </c>
      <c r="P850" s="25">
        <v>289.38</v>
      </c>
      <c r="Q850" s="25">
        <v>967.23</v>
      </c>
      <c r="R850" s="25">
        <v>1290.06</v>
      </c>
      <c r="S850" s="23" t="s">
        <v>439</v>
      </c>
      <c r="W850" s="79"/>
    </row>
    <row r="851" spans="1:23" x14ac:dyDescent="0.25">
      <c r="A851" s="23" t="s">
        <v>4865</v>
      </c>
      <c r="B851" s="24">
        <v>45833</v>
      </c>
      <c r="C851" s="23" t="s">
        <v>20</v>
      </c>
      <c r="D851" s="23" t="s">
        <v>3521</v>
      </c>
      <c r="E851" s="23" t="s">
        <v>4246</v>
      </c>
      <c r="F851" s="23" t="s">
        <v>2422</v>
      </c>
      <c r="G851" s="23" t="s">
        <v>3523</v>
      </c>
      <c r="H851" s="23" t="s">
        <v>516</v>
      </c>
      <c r="I851" s="23" t="s">
        <v>3474</v>
      </c>
      <c r="J851" s="23" t="s">
        <v>19</v>
      </c>
      <c r="K851" s="23" t="s">
        <v>491</v>
      </c>
      <c r="L851" s="25">
        <v>4</v>
      </c>
      <c r="M851" s="26">
        <v>271.49</v>
      </c>
      <c r="N851" s="72">
        <v>0.1</v>
      </c>
      <c r="O851" s="25">
        <v>977.36</v>
      </c>
      <c r="P851" s="25">
        <v>595.80999999999995</v>
      </c>
      <c r="Q851" s="25">
        <v>381.55</v>
      </c>
      <c r="R851" s="25">
        <v>1060.8399999999999</v>
      </c>
      <c r="S851" s="23" t="s">
        <v>439</v>
      </c>
      <c r="W851" s="79"/>
    </row>
    <row r="852" spans="1:23" x14ac:dyDescent="0.25">
      <c r="A852" s="23" t="s">
        <v>4866</v>
      </c>
      <c r="B852" s="24">
        <v>45833</v>
      </c>
      <c r="C852" s="23" t="s">
        <v>29</v>
      </c>
      <c r="D852" s="23" t="s">
        <v>230</v>
      </c>
      <c r="E852" s="23" t="s">
        <v>230</v>
      </c>
      <c r="F852" s="23" t="s">
        <v>2423</v>
      </c>
      <c r="G852" s="23" t="s">
        <v>3526</v>
      </c>
      <c r="H852" s="23" t="s">
        <v>1596</v>
      </c>
      <c r="I852" s="23" t="s">
        <v>3478</v>
      </c>
      <c r="J852" s="23" t="s">
        <v>14</v>
      </c>
      <c r="K852" s="23" t="s">
        <v>34</v>
      </c>
      <c r="L852" s="25">
        <v>1</v>
      </c>
      <c r="M852" s="26">
        <v>144.28</v>
      </c>
      <c r="N852" s="72">
        <v>0</v>
      </c>
      <c r="O852" s="25">
        <v>144.28</v>
      </c>
      <c r="P852" s="25">
        <v>95.14</v>
      </c>
      <c r="Q852" s="25">
        <v>49.14</v>
      </c>
      <c r="R852" s="25">
        <v>125.93</v>
      </c>
      <c r="S852" s="23" t="s">
        <v>441</v>
      </c>
      <c r="W852" s="79"/>
    </row>
    <row r="853" spans="1:23" x14ac:dyDescent="0.25">
      <c r="A853" s="23" t="s">
        <v>4867</v>
      </c>
      <c r="B853" s="24">
        <v>45835</v>
      </c>
      <c r="C853" s="23" t="s">
        <v>50</v>
      </c>
      <c r="D853" s="23" t="s">
        <v>3522</v>
      </c>
      <c r="E853" s="23" t="s">
        <v>4240</v>
      </c>
      <c r="F853" s="23" t="s">
        <v>2424</v>
      </c>
      <c r="G853" s="23" t="s">
        <v>3523</v>
      </c>
      <c r="H853" s="23" t="s">
        <v>523</v>
      </c>
      <c r="I853" s="23" t="s">
        <v>3476</v>
      </c>
      <c r="J853" s="23" t="s">
        <v>94</v>
      </c>
      <c r="K853" s="23" t="s">
        <v>51</v>
      </c>
      <c r="L853" s="25">
        <v>9</v>
      </c>
      <c r="M853" s="26">
        <v>210.83</v>
      </c>
      <c r="N853" s="72">
        <v>0</v>
      </c>
      <c r="O853" s="25">
        <v>1897.47</v>
      </c>
      <c r="P853" s="25">
        <v>1181.8</v>
      </c>
      <c r="Q853" s="25">
        <v>715.67</v>
      </c>
      <c r="R853" s="25">
        <v>2052.0300000000002</v>
      </c>
      <c r="S853" s="23" t="s">
        <v>439</v>
      </c>
      <c r="W853" s="79"/>
    </row>
    <row r="854" spans="1:23" x14ac:dyDescent="0.25">
      <c r="A854" s="23" t="s">
        <v>4868</v>
      </c>
      <c r="B854" s="24">
        <v>45836</v>
      </c>
      <c r="C854" s="23" t="s">
        <v>29</v>
      </c>
      <c r="D854" s="23" t="s">
        <v>230</v>
      </c>
      <c r="E854" s="23" t="s">
        <v>230</v>
      </c>
      <c r="F854" s="23" t="s">
        <v>2425</v>
      </c>
      <c r="G854" s="23" t="s">
        <v>3514</v>
      </c>
      <c r="H854" s="23" t="s">
        <v>1597</v>
      </c>
      <c r="I854" s="23" t="s">
        <v>3481</v>
      </c>
      <c r="J854" s="23" t="s">
        <v>90</v>
      </c>
      <c r="K854" s="23" t="s">
        <v>34</v>
      </c>
      <c r="L854" s="25">
        <v>3</v>
      </c>
      <c r="M854" s="26">
        <v>87.75</v>
      </c>
      <c r="N854" s="72">
        <v>0.08</v>
      </c>
      <c r="O854" s="25">
        <v>242.19</v>
      </c>
      <c r="P854" s="25">
        <v>142.27000000000001</v>
      </c>
      <c r="Q854" s="25">
        <v>99.92</v>
      </c>
      <c r="R854" s="25">
        <v>223.41</v>
      </c>
      <c r="S854" s="23" t="s">
        <v>439</v>
      </c>
      <c r="W854" s="79"/>
    </row>
    <row r="855" spans="1:23" x14ac:dyDescent="0.25">
      <c r="A855" s="23" t="s">
        <v>4869</v>
      </c>
      <c r="B855" s="24">
        <v>45836</v>
      </c>
      <c r="C855" s="23" t="s">
        <v>20</v>
      </c>
      <c r="D855" s="23" t="s">
        <v>3513</v>
      </c>
      <c r="E855" s="23" t="s">
        <v>4236</v>
      </c>
      <c r="F855" s="23" t="s">
        <v>2422</v>
      </c>
      <c r="G855" s="23" t="s">
        <v>3516</v>
      </c>
      <c r="H855" s="23" t="s">
        <v>1597</v>
      </c>
      <c r="I855" s="23" t="s">
        <v>3481</v>
      </c>
      <c r="J855" s="23" t="s">
        <v>279</v>
      </c>
      <c r="K855" s="23" t="s">
        <v>21</v>
      </c>
      <c r="L855" s="25">
        <v>22</v>
      </c>
      <c r="M855" s="26">
        <v>229.06</v>
      </c>
      <c r="N855" s="72">
        <v>0</v>
      </c>
      <c r="O855" s="25">
        <v>5039.32</v>
      </c>
      <c r="P855" s="25">
        <v>3131.35</v>
      </c>
      <c r="Q855" s="25">
        <v>1907.97</v>
      </c>
      <c r="R855" s="25">
        <v>5836.75</v>
      </c>
      <c r="S855" s="23" t="s">
        <v>439</v>
      </c>
      <c r="W855" s="79"/>
    </row>
    <row r="856" spans="1:23" x14ac:dyDescent="0.25">
      <c r="A856" s="23" t="s">
        <v>4870</v>
      </c>
      <c r="B856" s="24">
        <v>45836</v>
      </c>
      <c r="C856" s="23" t="s">
        <v>15</v>
      </c>
      <c r="D856" s="23" t="s">
        <v>3515</v>
      </c>
      <c r="E856" s="23" t="s">
        <v>4244</v>
      </c>
      <c r="F856" s="23" t="s">
        <v>2423</v>
      </c>
      <c r="G856" s="23" t="s">
        <v>3512</v>
      </c>
      <c r="H856" s="23" t="s">
        <v>1599</v>
      </c>
      <c r="I856" s="23" t="s">
        <v>3488</v>
      </c>
      <c r="J856" s="23" t="s">
        <v>195</v>
      </c>
      <c r="K856" s="23" t="s">
        <v>55</v>
      </c>
      <c r="L856" s="25">
        <v>66</v>
      </c>
      <c r="M856" s="26">
        <v>172.6</v>
      </c>
      <c r="N856" s="72">
        <v>0.05</v>
      </c>
      <c r="O856" s="25">
        <v>10822.02</v>
      </c>
      <c r="P856" s="25">
        <v>5787.99</v>
      </c>
      <c r="Q856" s="25">
        <v>5034.03</v>
      </c>
      <c r="R856" s="25">
        <v>11678.23</v>
      </c>
      <c r="S856" s="23" t="s">
        <v>439</v>
      </c>
      <c r="W856" s="79"/>
    </row>
    <row r="857" spans="1:23" x14ac:dyDescent="0.25">
      <c r="A857" s="23" t="s">
        <v>4871</v>
      </c>
      <c r="B857" s="24">
        <v>45837</v>
      </c>
      <c r="C857" s="23" t="s">
        <v>29</v>
      </c>
      <c r="D857" s="23" t="s">
        <v>3520</v>
      </c>
      <c r="E857" s="23" t="s">
        <v>4243</v>
      </c>
      <c r="F857" s="23" t="s">
        <v>2424</v>
      </c>
      <c r="G857" s="23" t="s">
        <v>3516</v>
      </c>
      <c r="H857" s="23" t="s">
        <v>516</v>
      </c>
      <c r="I857" s="23" t="s">
        <v>3474</v>
      </c>
      <c r="J857" s="23" t="s">
        <v>19</v>
      </c>
      <c r="K857" s="23" t="s">
        <v>34</v>
      </c>
      <c r="L857" s="25">
        <v>21</v>
      </c>
      <c r="M857" s="26">
        <v>270.76</v>
      </c>
      <c r="N857" s="72">
        <v>0</v>
      </c>
      <c r="O857" s="25">
        <v>5685.96</v>
      </c>
      <c r="P857" s="25">
        <v>3530.69</v>
      </c>
      <c r="Q857" s="25">
        <v>2155.27</v>
      </c>
      <c r="R857" s="25">
        <v>5286.22</v>
      </c>
      <c r="S857" s="23" t="s">
        <v>439</v>
      </c>
      <c r="W857" s="79"/>
    </row>
    <row r="858" spans="1:23" x14ac:dyDescent="0.25">
      <c r="A858" s="23" t="s">
        <v>4872</v>
      </c>
      <c r="B858" s="24">
        <v>45838</v>
      </c>
      <c r="C858" s="23" t="s">
        <v>29</v>
      </c>
      <c r="D858" s="23" t="s">
        <v>3519</v>
      </c>
      <c r="E858" s="23" t="s">
        <v>246</v>
      </c>
      <c r="F858" s="23" t="s">
        <v>2423</v>
      </c>
      <c r="G858" s="23" t="s">
        <v>3512</v>
      </c>
      <c r="H858" s="23" t="s">
        <v>512</v>
      </c>
      <c r="I858" s="23" t="s">
        <v>3472</v>
      </c>
      <c r="J858" s="23" t="s">
        <v>58</v>
      </c>
      <c r="K858" s="23" t="s">
        <v>34</v>
      </c>
      <c r="L858" s="25">
        <v>13</v>
      </c>
      <c r="M858" s="26">
        <v>895.32</v>
      </c>
      <c r="N858" s="72">
        <v>0.08</v>
      </c>
      <c r="O858" s="25">
        <v>10708.03</v>
      </c>
      <c r="P858" s="25">
        <v>7879.14</v>
      </c>
      <c r="Q858" s="25">
        <v>2828.89</v>
      </c>
      <c r="R858" s="25">
        <v>9267.52</v>
      </c>
      <c r="S858" s="23" t="s">
        <v>439</v>
      </c>
      <c r="W858" s="79"/>
    </row>
    <row r="859" spans="1:23" x14ac:dyDescent="0.25">
      <c r="A859" s="23" t="s">
        <v>4873</v>
      </c>
      <c r="B859" s="24">
        <v>45838</v>
      </c>
      <c r="C859" s="23" t="s">
        <v>20</v>
      </c>
      <c r="D859" s="23" t="s">
        <v>3521</v>
      </c>
      <c r="E859" s="23" t="s">
        <v>4241</v>
      </c>
      <c r="F859" s="23" t="s">
        <v>2423</v>
      </c>
      <c r="G859" s="23" t="s">
        <v>3516</v>
      </c>
      <c r="H859" s="23" t="s">
        <v>523</v>
      </c>
      <c r="I859" s="23" t="s">
        <v>3477</v>
      </c>
      <c r="J859" s="23" t="s">
        <v>79</v>
      </c>
      <c r="K859" s="23" t="s">
        <v>64</v>
      </c>
      <c r="L859" s="25">
        <v>23</v>
      </c>
      <c r="M859" s="26">
        <v>151.79</v>
      </c>
      <c r="N859" s="72">
        <v>0.05</v>
      </c>
      <c r="O859" s="25">
        <v>3316.61</v>
      </c>
      <c r="P859" s="25">
        <v>1841.69</v>
      </c>
      <c r="Q859" s="25">
        <v>1474.92</v>
      </c>
      <c r="R859" s="25">
        <v>3469.41</v>
      </c>
      <c r="S859" s="23" t="s">
        <v>439</v>
      </c>
      <c r="W859" s="79"/>
    </row>
    <row r="860" spans="1:23" x14ac:dyDescent="0.25">
      <c r="A860" s="23" t="s">
        <v>4874</v>
      </c>
      <c r="B860" s="24">
        <v>45839</v>
      </c>
      <c r="C860" s="23" t="s">
        <v>20</v>
      </c>
      <c r="D860" s="23" t="s">
        <v>3521</v>
      </c>
      <c r="E860" s="23" t="s">
        <v>4246</v>
      </c>
      <c r="F860" s="23" t="s">
        <v>2423</v>
      </c>
      <c r="G860" s="23" t="s">
        <v>3523</v>
      </c>
      <c r="H860" s="23" t="s">
        <v>512</v>
      </c>
      <c r="I860" s="23" t="s">
        <v>3472</v>
      </c>
      <c r="J860" s="23" t="s">
        <v>58</v>
      </c>
      <c r="K860" s="23" t="s">
        <v>21</v>
      </c>
      <c r="L860" s="25">
        <v>4</v>
      </c>
      <c r="M860" s="26">
        <v>865.67</v>
      </c>
      <c r="N860" s="72">
        <v>0.05</v>
      </c>
      <c r="O860" s="25">
        <v>3289.55</v>
      </c>
      <c r="P860" s="25">
        <v>2229.85</v>
      </c>
      <c r="Q860" s="25">
        <v>1059.7</v>
      </c>
      <c r="R860" s="25">
        <v>2793.13</v>
      </c>
      <c r="S860" s="23" t="s">
        <v>438</v>
      </c>
      <c r="W860" s="79"/>
    </row>
    <row r="861" spans="1:23" x14ac:dyDescent="0.25">
      <c r="A861" s="23" t="s">
        <v>4875</v>
      </c>
      <c r="B861" s="24">
        <v>45839</v>
      </c>
      <c r="C861" s="23" t="s">
        <v>29</v>
      </c>
      <c r="D861" s="23" t="s">
        <v>3519</v>
      </c>
      <c r="E861" s="23" t="s">
        <v>246</v>
      </c>
      <c r="F861" s="23" t="s">
        <v>2425</v>
      </c>
      <c r="G861" s="23" t="s">
        <v>3512</v>
      </c>
      <c r="H861" s="23" t="s">
        <v>1597</v>
      </c>
      <c r="I861" s="23" t="s">
        <v>3481</v>
      </c>
      <c r="J861" s="23" t="s">
        <v>90</v>
      </c>
      <c r="K861" s="23" t="s">
        <v>67</v>
      </c>
      <c r="L861" s="25">
        <v>77</v>
      </c>
      <c r="M861" s="26">
        <v>85.42</v>
      </c>
      <c r="N861" s="72">
        <v>0</v>
      </c>
      <c r="O861" s="25">
        <v>6577.34</v>
      </c>
      <c r="P861" s="25">
        <v>3599.27</v>
      </c>
      <c r="Q861" s="25">
        <v>2978.07</v>
      </c>
      <c r="R861" s="25">
        <v>6009.77</v>
      </c>
      <c r="S861" s="23" t="s">
        <v>439</v>
      </c>
      <c r="W861" s="79"/>
    </row>
    <row r="862" spans="1:23" x14ac:dyDescent="0.25">
      <c r="A862" s="23" t="s">
        <v>4876</v>
      </c>
      <c r="B862" s="24">
        <v>45839</v>
      </c>
      <c r="C862" s="23" t="s">
        <v>40</v>
      </c>
      <c r="D862" s="23" t="s">
        <v>3511</v>
      </c>
      <c r="E862" s="23" t="s">
        <v>4248</v>
      </c>
      <c r="F862" s="23" t="s">
        <v>2423</v>
      </c>
      <c r="G862" s="23" t="s">
        <v>3523</v>
      </c>
      <c r="H862" s="23" t="s">
        <v>507</v>
      </c>
      <c r="I862" s="23" t="s">
        <v>3471</v>
      </c>
      <c r="J862" s="23" t="s">
        <v>70</v>
      </c>
      <c r="K862" s="23" t="s">
        <v>41</v>
      </c>
      <c r="L862" s="25">
        <v>4</v>
      </c>
      <c r="M862" s="26">
        <v>717</v>
      </c>
      <c r="N862" s="72">
        <v>0.05</v>
      </c>
      <c r="O862" s="25">
        <v>2724.6</v>
      </c>
      <c r="P862" s="25">
        <v>1822.72</v>
      </c>
      <c r="Q862" s="25">
        <v>901.88</v>
      </c>
      <c r="R862" s="25">
        <v>2916.09</v>
      </c>
      <c r="S862" s="23" t="s">
        <v>440</v>
      </c>
      <c r="W862" s="79"/>
    </row>
    <row r="863" spans="1:23" x14ac:dyDescent="0.25">
      <c r="A863" s="23" t="s">
        <v>4877</v>
      </c>
      <c r="B863" s="24">
        <v>45840</v>
      </c>
      <c r="C863" s="23" t="s">
        <v>15</v>
      </c>
      <c r="D863" s="23" t="s">
        <v>3524</v>
      </c>
      <c r="E863" s="23" t="s">
        <v>4245</v>
      </c>
      <c r="F863" s="23" t="s">
        <v>2426</v>
      </c>
      <c r="G863" s="23" t="s">
        <v>3512</v>
      </c>
      <c r="H863" s="23" t="s">
        <v>507</v>
      </c>
      <c r="I863" s="23" t="s">
        <v>3471</v>
      </c>
      <c r="J863" s="23" t="s">
        <v>70</v>
      </c>
      <c r="K863" s="23" t="s">
        <v>55</v>
      </c>
      <c r="L863" s="25">
        <v>31</v>
      </c>
      <c r="M863" s="26">
        <v>719.03</v>
      </c>
      <c r="N863" s="72">
        <v>0.1</v>
      </c>
      <c r="O863" s="25">
        <v>20060.939999999999</v>
      </c>
      <c r="P863" s="25">
        <v>14358.47</v>
      </c>
      <c r="Q863" s="25">
        <v>5702.47</v>
      </c>
      <c r="R863" s="25">
        <v>19597.439999999999</v>
      </c>
      <c r="S863" s="23" t="s">
        <v>439</v>
      </c>
      <c r="W863" s="79"/>
    </row>
    <row r="864" spans="1:23" x14ac:dyDescent="0.25">
      <c r="A864" s="23" t="s">
        <v>4878</v>
      </c>
      <c r="B864" s="24">
        <v>45841</v>
      </c>
      <c r="C864" s="23" t="s">
        <v>20</v>
      </c>
      <c r="D864" s="23" t="s">
        <v>3521</v>
      </c>
      <c r="E864" s="23" t="s">
        <v>4253</v>
      </c>
      <c r="F864" s="23" t="s">
        <v>2422</v>
      </c>
      <c r="G864" s="23" t="s">
        <v>3523</v>
      </c>
      <c r="H864" s="23" t="s">
        <v>1598</v>
      </c>
      <c r="I864" s="23" t="s">
        <v>3485</v>
      </c>
      <c r="J864" s="23" t="s">
        <v>193</v>
      </c>
      <c r="K864" s="23" t="s">
        <v>21</v>
      </c>
      <c r="L864" s="25">
        <v>2</v>
      </c>
      <c r="M864" s="26">
        <v>141.15</v>
      </c>
      <c r="N864" s="72">
        <v>0.08</v>
      </c>
      <c r="O864" s="25">
        <v>259.72000000000003</v>
      </c>
      <c r="P864" s="25">
        <v>74.62</v>
      </c>
      <c r="Q864" s="25">
        <v>185.1</v>
      </c>
      <c r="R864" s="25">
        <v>223.48</v>
      </c>
      <c r="S864" s="23" t="s">
        <v>439</v>
      </c>
      <c r="W864" s="79"/>
    </row>
    <row r="865" spans="1:23" x14ac:dyDescent="0.25">
      <c r="A865" s="23" t="s">
        <v>4879</v>
      </c>
      <c r="B865" s="24">
        <v>45841</v>
      </c>
      <c r="C865" s="23" t="s">
        <v>15</v>
      </c>
      <c r="D865" s="23" t="s">
        <v>3515</v>
      </c>
      <c r="E865" s="23" t="s">
        <v>4244</v>
      </c>
      <c r="F865" s="23" t="s">
        <v>2422</v>
      </c>
      <c r="G865" s="23" t="s">
        <v>3512</v>
      </c>
      <c r="H865" s="23" t="s">
        <v>1598</v>
      </c>
      <c r="I865" s="23" t="s">
        <v>3483</v>
      </c>
      <c r="J865" s="23" t="s">
        <v>49</v>
      </c>
      <c r="K865" s="23" t="s">
        <v>55</v>
      </c>
      <c r="L865" s="25">
        <v>24</v>
      </c>
      <c r="M865" s="26">
        <v>262.29000000000002</v>
      </c>
      <c r="N865" s="72">
        <v>0</v>
      </c>
      <c r="O865" s="25">
        <v>6294.96</v>
      </c>
      <c r="P865" s="25">
        <v>1901.94</v>
      </c>
      <c r="Q865" s="25">
        <v>4393.0200000000004</v>
      </c>
      <c r="R865" s="25">
        <v>6048.01</v>
      </c>
      <c r="S865" s="23" t="s">
        <v>439</v>
      </c>
      <c r="W865" s="79"/>
    </row>
    <row r="866" spans="1:23" x14ac:dyDescent="0.25">
      <c r="A866" s="23" t="s">
        <v>4880</v>
      </c>
      <c r="B866" s="24">
        <v>45842</v>
      </c>
      <c r="C866" s="23" t="s">
        <v>29</v>
      </c>
      <c r="D866" s="23" t="s">
        <v>3519</v>
      </c>
      <c r="E866" s="23" t="s">
        <v>4247</v>
      </c>
      <c r="F866" s="23" t="s">
        <v>2422</v>
      </c>
      <c r="G866" s="23" t="s">
        <v>3516</v>
      </c>
      <c r="H866" s="23" t="s">
        <v>1599</v>
      </c>
      <c r="I866" s="23" t="s">
        <v>3488</v>
      </c>
      <c r="J866" s="23" t="s">
        <v>195</v>
      </c>
      <c r="K866" s="23" t="s">
        <v>67</v>
      </c>
      <c r="L866" s="25">
        <v>9</v>
      </c>
      <c r="M866" s="26">
        <v>170.18</v>
      </c>
      <c r="N866" s="72">
        <v>0.15</v>
      </c>
      <c r="O866" s="25">
        <v>1301.8800000000001</v>
      </c>
      <c r="P866" s="25">
        <v>739.36</v>
      </c>
      <c r="Q866" s="25">
        <v>562.52</v>
      </c>
      <c r="R866" s="25">
        <v>1344.54</v>
      </c>
      <c r="S866" s="23" t="s">
        <v>439</v>
      </c>
      <c r="W866" s="79"/>
    </row>
    <row r="867" spans="1:23" x14ac:dyDescent="0.25">
      <c r="A867" s="23" t="s">
        <v>4881</v>
      </c>
      <c r="B867" s="24">
        <v>45843</v>
      </c>
      <c r="C867" s="23" t="s">
        <v>20</v>
      </c>
      <c r="D867" s="23" t="s">
        <v>3521</v>
      </c>
      <c r="E867" s="23" t="s">
        <v>4234</v>
      </c>
      <c r="F867" s="23" t="s">
        <v>2424</v>
      </c>
      <c r="G867" s="23" t="s">
        <v>3523</v>
      </c>
      <c r="H867" s="23" t="s">
        <v>1598</v>
      </c>
      <c r="I867" s="23" t="s">
        <v>3485</v>
      </c>
      <c r="J867" s="23" t="s">
        <v>193</v>
      </c>
      <c r="K867" s="23" t="s">
        <v>491</v>
      </c>
      <c r="L867" s="25">
        <v>17</v>
      </c>
      <c r="M867" s="26">
        <v>145.94</v>
      </c>
      <c r="N867" s="72">
        <v>0</v>
      </c>
      <c r="O867" s="25">
        <v>2480.98</v>
      </c>
      <c r="P867" s="25">
        <v>893.15</v>
      </c>
      <c r="Q867" s="25">
        <v>1587.83</v>
      </c>
      <c r="R867" s="25">
        <v>3001.47</v>
      </c>
      <c r="S867" s="23" t="s">
        <v>440</v>
      </c>
      <c r="W867" s="79"/>
    </row>
    <row r="868" spans="1:23" x14ac:dyDescent="0.25">
      <c r="A868" s="23" t="s">
        <v>4882</v>
      </c>
      <c r="B868" s="24">
        <v>45843</v>
      </c>
      <c r="C868" s="23" t="s">
        <v>29</v>
      </c>
      <c r="D868" s="23" t="s">
        <v>3519</v>
      </c>
      <c r="E868" s="23" t="s">
        <v>246</v>
      </c>
      <c r="F868" s="23" t="s">
        <v>2423</v>
      </c>
      <c r="G868" s="23" t="s">
        <v>3516</v>
      </c>
      <c r="H868" s="23" t="s">
        <v>516</v>
      </c>
      <c r="I868" s="23" t="s">
        <v>3473</v>
      </c>
      <c r="J868" s="23" t="s">
        <v>46</v>
      </c>
      <c r="K868" s="23" t="s">
        <v>30</v>
      </c>
      <c r="L868" s="25">
        <v>32</v>
      </c>
      <c r="M868" s="26">
        <v>126.17</v>
      </c>
      <c r="N868" s="72">
        <v>0</v>
      </c>
      <c r="O868" s="25">
        <v>4037.44</v>
      </c>
      <c r="P868" s="25">
        <v>2107.4499999999998</v>
      </c>
      <c r="Q868" s="25">
        <v>1929.99</v>
      </c>
      <c r="R868" s="25">
        <v>3496.21</v>
      </c>
      <c r="S868" s="23" t="s">
        <v>440</v>
      </c>
      <c r="W868" s="79"/>
    </row>
    <row r="869" spans="1:23" x14ac:dyDescent="0.25">
      <c r="A869" s="23" t="s">
        <v>4883</v>
      </c>
      <c r="B869" s="24">
        <v>45844</v>
      </c>
      <c r="C869" s="23" t="s">
        <v>20</v>
      </c>
      <c r="D869" s="23" t="s">
        <v>3513</v>
      </c>
      <c r="E869" s="23" t="s">
        <v>4235</v>
      </c>
      <c r="F869" s="23" t="s">
        <v>2424</v>
      </c>
      <c r="G869" s="23" t="s">
        <v>3512</v>
      </c>
      <c r="H869" s="23" t="s">
        <v>507</v>
      </c>
      <c r="I869" s="23" t="s">
        <v>3471</v>
      </c>
      <c r="J869" s="23" t="s">
        <v>70</v>
      </c>
      <c r="K869" s="23" t="s">
        <v>491</v>
      </c>
      <c r="L869" s="25">
        <v>28</v>
      </c>
      <c r="M869" s="26">
        <v>706.45</v>
      </c>
      <c r="N869" s="72">
        <v>0.1</v>
      </c>
      <c r="O869" s="25">
        <v>17802.54</v>
      </c>
      <c r="P869" s="25">
        <v>11967.8</v>
      </c>
      <c r="Q869" s="25">
        <v>5834.74</v>
      </c>
      <c r="R869" s="25">
        <v>18205.05</v>
      </c>
      <c r="S869" s="23" t="s">
        <v>440</v>
      </c>
      <c r="W869" s="79"/>
    </row>
    <row r="870" spans="1:23" x14ac:dyDescent="0.25">
      <c r="A870" s="23" t="s">
        <v>4884</v>
      </c>
      <c r="B870" s="24">
        <v>45844</v>
      </c>
      <c r="C870" s="23" t="s">
        <v>15</v>
      </c>
      <c r="D870" s="23" t="s">
        <v>3518</v>
      </c>
      <c r="E870" s="23" t="s">
        <v>238</v>
      </c>
      <c r="F870" s="23" t="s">
        <v>2423</v>
      </c>
      <c r="G870" s="23" t="s">
        <v>3514</v>
      </c>
      <c r="H870" s="23" t="s">
        <v>523</v>
      </c>
      <c r="I870" s="23" t="s">
        <v>3476</v>
      </c>
      <c r="J870" s="23" t="s">
        <v>94</v>
      </c>
      <c r="K870" s="23" t="s">
        <v>25</v>
      </c>
      <c r="L870" s="25">
        <v>7</v>
      </c>
      <c r="M870" s="26">
        <v>214.09</v>
      </c>
      <c r="N870" s="72">
        <v>0.1</v>
      </c>
      <c r="O870" s="25">
        <v>1348.77</v>
      </c>
      <c r="P870" s="25">
        <v>839.75</v>
      </c>
      <c r="Q870" s="25">
        <v>509.02</v>
      </c>
      <c r="R870" s="25">
        <v>1511.71</v>
      </c>
      <c r="S870" s="23" t="s">
        <v>439</v>
      </c>
      <c r="W870" s="79"/>
    </row>
    <row r="871" spans="1:23" x14ac:dyDescent="0.25">
      <c r="A871" s="23" t="s">
        <v>4885</v>
      </c>
      <c r="B871" s="24">
        <v>45844</v>
      </c>
      <c r="C871" s="23" t="s">
        <v>29</v>
      </c>
      <c r="D871" s="23" t="s">
        <v>3519</v>
      </c>
      <c r="E871" s="23" t="s">
        <v>4256</v>
      </c>
      <c r="F871" s="23" t="s">
        <v>2426</v>
      </c>
      <c r="G871" s="23" t="s">
        <v>3514</v>
      </c>
      <c r="H871" s="23" t="s">
        <v>516</v>
      </c>
      <c r="I871" s="23" t="s">
        <v>3473</v>
      </c>
      <c r="J871" s="23" t="s">
        <v>46</v>
      </c>
      <c r="K871" s="23" t="s">
        <v>30</v>
      </c>
      <c r="L871" s="25">
        <v>21</v>
      </c>
      <c r="M871" s="26">
        <v>132.41999999999999</v>
      </c>
      <c r="N871" s="72">
        <v>0.1</v>
      </c>
      <c r="O871" s="25">
        <v>2502.7399999999998</v>
      </c>
      <c r="P871" s="25">
        <v>1491.47</v>
      </c>
      <c r="Q871" s="25">
        <v>1011.27</v>
      </c>
      <c r="R871" s="25">
        <v>2806.8</v>
      </c>
      <c r="S871" s="23" t="s">
        <v>439</v>
      </c>
      <c r="W871" s="79"/>
    </row>
    <row r="872" spans="1:23" x14ac:dyDescent="0.25">
      <c r="A872" s="23" t="s">
        <v>4886</v>
      </c>
      <c r="B872" s="24">
        <v>45844</v>
      </c>
      <c r="C872" s="23" t="s">
        <v>29</v>
      </c>
      <c r="D872" s="23" t="s">
        <v>3520</v>
      </c>
      <c r="E872" s="23" t="s">
        <v>4243</v>
      </c>
      <c r="F872" s="23" t="s">
        <v>2423</v>
      </c>
      <c r="G872" s="23" t="s">
        <v>3516</v>
      </c>
      <c r="H872" s="23" t="s">
        <v>516</v>
      </c>
      <c r="I872" s="23" t="s">
        <v>3473</v>
      </c>
      <c r="J872" s="23" t="s">
        <v>33</v>
      </c>
      <c r="K872" s="23" t="s">
        <v>34</v>
      </c>
      <c r="L872" s="25">
        <v>34</v>
      </c>
      <c r="M872" s="26">
        <v>41.6</v>
      </c>
      <c r="N872" s="72">
        <v>0.05</v>
      </c>
      <c r="O872" s="25">
        <v>1343.68</v>
      </c>
      <c r="P872" s="25">
        <v>739.49</v>
      </c>
      <c r="Q872" s="25">
        <v>604.19000000000005</v>
      </c>
      <c r="R872" s="25">
        <v>1418.91</v>
      </c>
      <c r="S872" s="23" t="s">
        <v>439</v>
      </c>
      <c r="W872" s="79"/>
    </row>
    <row r="873" spans="1:23" x14ac:dyDescent="0.25">
      <c r="A873" s="23" t="s">
        <v>4887</v>
      </c>
      <c r="B873" s="24">
        <v>45845</v>
      </c>
      <c r="C873" s="23" t="s">
        <v>40</v>
      </c>
      <c r="D873" s="23" t="s">
        <v>3511</v>
      </c>
      <c r="E873" s="23" t="s">
        <v>4233</v>
      </c>
      <c r="F873" s="23" t="s">
        <v>2425</v>
      </c>
      <c r="G873" s="23" t="s">
        <v>3514</v>
      </c>
      <c r="H873" s="23" t="s">
        <v>523</v>
      </c>
      <c r="I873" s="23" t="s">
        <v>3476</v>
      </c>
      <c r="J873" s="23" t="s">
        <v>94</v>
      </c>
      <c r="K873" s="23" t="s">
        <v>41</v>
      </c>
      <c r="L873" s="25">
        <v>9</v>
      </c>
      <c r="M873" s="26">
        <v>211.97</v>
      </c>
      <c r="N873" s="72">
        <v>0.15</v>
      </c>
      <c r="O873" s="25">
        <v>1621.57</v>
      </c>
      <c r="P873" s="25">
        <v>878.15</v>
      </c>
      <c r="Q873" s="25">
        <v>743.42</v>
      </c>
      <c r="R873" s="25">
        <v>1789.19</v>
      </c>
      <c r="S873" s="23" t="s">
        <v>439</v>
      </c>
      <c r="W873" s="79"/>
    </row>
    <row r="874" spans="1:23" x14ac:dyDescent="0.25">
      <c r="A874" s="23" t="s">
        <v>4888</v>
      </c>
      <c r="B874" s="24">
        <v>45847</v>
      </c>
      <c r="C874" s="23" t="s">
        <v>50</v>
      </c>
      <c r="D874" s="23" t="s">
        <v>3522</v>
      </c>
      <c r="E874" s="23" t="s">
        <v>4257</v>
      </c>
      <c r="F874" s="23" t="s">
        <v>2424</v>
      </c>
      <c r="G874" s="23" t="s">
        <v>3514</v>
      </c>
      <c r="H874" s="23" t="s">
        <v>516</v>
      </c>
      <c r="I874" s="23" t="s">
        <v>3474</v>
      </c>
      <c r="J874" s="23" t="s">
        <v>19</v>
      </c>
      <c r="K874" s="23" t="s">
        <v>51</v>
      </c>
      <c r="L874" s="25">
        <v>2</v>
      </c>
      <c r="M874" s="26">
        <v>261.89</v>
      </c>
      <c r="N874" s="72">
        <v>0.08</v>
      </c>
      <c r="O874" s="25">
        <v>481.88</v>
      </c>
      <c r="P874" s="25">
        <v>320.45999999999998</v>
      </c>
      <c r="Q874" s="25">
        <v>161.41999999999999</v>
      </c>
      <c r="R874" s="25">
        <v>444.9</v>
      </c>
      <c r="S874" s="23" t="s">
        <v>439</v>
      </c>
      <c r="W874" s="79"/>
    </row>
    <row r="875" spans="1:23" x14ac:dyDescent="0.25">
      <c r="A875" s="23" t="s">
        <v>4889</v>
      </c>
      <c r="B875" s="24">
        <v>45847</v>
      </c>
      <c r="C875" s="23" t="s">
        <v>15</v>
      </c>
      <c r="D875" s="23" t="s">
        <v>3524</v>
      </c>
      <c r="E875" s="23" t="s">
        <v>4260</v>
      </c>
      <c r="F875" s="23" t="s">
        <v>2426</v>
      </c>
      <c r="G875" s="23" t="s">
        <v>3512</v>
      </c>
      <c r="H875" s="23" t="s">
        <v>507</v>
      </c>
      <c r="I875" s="23" t="s">
        <v>3470</v>
      </c>
      <c r="J875" s="23" t="s">
        <v>73</v>
      </c>
      <c r="K875" s="23" t="s">
        <v>16</v>
      </c>
      <c r="L875" s="25">
        <v>10</v>
      </c>
      <c r="M875" s="26">
        <v>1498.34</v>
      </c>
      <c r="N875" s="72">
        <v>0.08</v>
      </c>
      <c r="O875" s="25">
        <v>13784.73</v>
      </c>
      <c r="P875" s="25">
        <v>9600.3700000000008</v>
      </c>
      <c r="Q875" s="25">
        <v>4184.3599999999997</v>
      </c>
      <c r="R875" s="25">
        <v>15500.51</v>
      </c>
      <c r="S875" s="23" t="s">
        <v>439</v>
      </c>
      <c r="W875" s="79"/>
    </row>
    <row r="876" spans="1:23" x14ac:dyDescent="0.25">
      <c r="A876" s="23" t="s">
        <v>4890</v>
      </c>
      <c r="B876" s="24">
        <v>45848</v>
      </c>
      <c r="C876" s="23" t="s">
        <v>20</v>
      </c>
      <c r="D876" s="23" t="s">
        <v>3521</v>
      </c>
      <c r="E876" s="23" t="s">
        <v>4246</v>
      </c>
      <c r="F876" s="23" t="s">
        <v>2423</v>
      </c>
      <c r="G876" s="23" t="s">
        <v>3514</v>
      </c>
      <c r="H876" s="23" t="s">
        <v>1597</v>
      </c>
      <c r="I876" s="23" t="s">
        <v>3481</v>
      </c>
      <c r="J876" s="23" t="s">
        <v>90</v>
      </c>
      <c r="K876" s="23" t="s">
        <v>64</v>
      </c>
      <c r="L876" s="25">
        <v>18</v>
      </c>
      <c r="M876" s="26">
        <v>87.21</v>
      </c>
      <c r="N876" s="72">
        <v>0</v>
      </c>
      <c r="O876" s="25">
        <v>1569.78</v>
      </c>
      <c r="P876" s="25">
        <v>970.38</v>
      </c>
      <c r="Q876" s="25">
        <v>599.4</v>
      </c>
      <c r="R876" s="25">
        <v>1348.84</v>
      </c>
      <c r="S876" s="23" t="s">
        <v>439</v>
      </c>
      <c r="W876" s="79"/>
    </row>
    <row r="877" spans="1:23" x14ac:dyDescent="0.25">
      <c r="A877" s="23" t="s">
        <v>4891</v>
      </c>
      <c r="B877" s="24">
        <v>45849</v>
      </c>
      <c r="C877" s="23" t="s">
        <v>15</v>
      </c>
      <c r="D877" s="23" t="s">
        <v>3517</v>
      </c>
      <c r="E877" s="23" t="s">
        <v>4254</v>
      </c>
      <c r="F877" s="23" t="s">
        <v>2422</v>
      </c>
      <c r="G877" s="23" t="s">
        <v>3512</v>
      </c>
      <c r="H877" s="23" t="s">
        <v>1598</v>
      </c>
      <c r="I877" s="23" t="s">
        <v>3483</v>
      </c>
      <c r="J877" s="23" t="s">
        <v>49</v>
      </c>
      <c r="K877" s="23" t="s">
        <v>16</v>
      </c>
      <c r="L877" s="25">
        <v>17</v>
      </c>
      <c r="M877" s="26">
        <v>259.55</v>
      </c>
      <c r="N877" s="72">
        <v>0.08</v>
      </c>
      <c r="O877" s="25">
        <v>4059.36</v>
      </c>
      <c r="P877" s="25">
        <v>1261.44</v>
      </c>
      <c r="Q877" s="25">
        <v>2797.92</v>
      </c>
      <c r="R877" s="25">
        <v>4625.3500000000004</v>
      </c>
      <c r="S877" s="23" t="s">
        <v>439</v>
      </c>
      <c r="W877" s="79"/>
    </row>
    <row r="878" spans="1:23" x14ac:dyDescent="0.25">
      <c r="A878" s="23" t="s">
        <v>4892</v>
      </c>
      <c r="B878" s="24">
        <v>45849</v>
      </c>
      <c r="C878" s="23" t="s">
        <v>50</v>
      </c>
      <c r="D878" s="23" t="s">
        <v>3522</v>
      </c>
      <c r="E878" s="23" t="s">
        <v>4257</v>
      </c>
      <c r="F878" s="23" t="s">
        <v>2422</v>
      </c>
      <c r="G878" s="23" t="s">
        <v>3514</v>
      </c>
      <c r="H878" s="23" t="s">
        <v>507</v>
      </c>
      <c r="I878" s="23" t="s">
        <v>3470</v>
      </c>
      <c r="J878" s="23" t="s">
        <v>73</v>
      </c>
      <c r="K878" s="23" t="s">
        <v>51</v>
      </c>
      <c r="L878" s="25">
        <v>2</v>
      </c>
      <c r="M878" s="26">
        <v>1510.56</v>
      </c>
      <c r="N878" s="72">
        <v>0</v>
      </c>
      <c r="O878" s="25">
        <v>3021.12</v>
      </c>
      <c r="P878" s="25">
        <v>2256.39</v>
      </c>
      <c r="Q878" s="25">
        <v>764.73</v>
      </c>
      <c r="R878" s="25">
        <v>3177.56</v>
      </c>
      <c r="S878" s="23" t="s">
        <v>438</v>
      </c>
      <c r="W878" s="79"/>
    </row>
    <row r="879" spans="1:23" x14ac:dyDescent="0.25">
      <c r="A879" s="23" t="s">
        <v>4893</v>
      </c>
      <c r="B879" s="24">
        <v>45849</v>
      </c>
      <c r="C879" s="23" t="s">
        <v>15</v>
      </c>
      <c r="D879" s="23" t="s">
        <v>3524</v>
      </c>
      <c r="E879" s="23" t="s">
        <v>4245</v>
      </c>
      <c r="F879" s="23" t="s">
        <v>2426</v>
      </c>
      <c r="G879" s="23" t="s">
        <v>3514</v>
      </c>
      <c r="H879" s="23" t="s">
        <v>516</v>
      </c>
      <c r="I879" s="23" t="s">
        <v>3474</v>
      </c>
      <c r="J879" s="23" t="s">
        <v>54</v>
      </c>
      <c r="K879" s="23" t="s">
        <v>492</v>
      </c>
      <c r="L879" s="25">
        <v>16</v>
      </c>
      <c r="M879" s="26">
        <v>86.94</v>
      </c>
      <c r="N879" s="72">
        <v>0.05</v>
      </c>
      <c r="O879" s="25">
        <v>1321.49</v>
      </c>
      <c r="P879" s="25">
        <v>741.01</v>
      </c>
      <c r="Q879" s="25">
        <v>580.48</v>
      </c>
      <c r="R879" s="25">
        <v>1124.4100000000001</v>
      </c>
      <c r="S879" s="23" t="s">
        <v>439</v>
      </c>
      <c r="W879" s="79"/>
    </row>
    <row r="880" spans="1:23" x14ac:dyDescent="0.25">
      <c r="A880" s="23" t="s">
        <v>4894</v>
      </c>
      <c r="B880" s="24">
        <v>45850</v>
      </c>
      <c r="C880" s="23" t="s">
        <v>20</v>
      </c>
      <c r="D880" s="23" t="s">
        <v>3513</v>
      </c>
      <c r="E880" s="23" t="s">
        <v>4236</v>
      </c>
      <c r="F880" s="23" t="s">
        <v>2426</v>
      </c>
      <c r="G880" s="23" t="s">
        <v>3512</v>
      </c>
      <c r="H880" s="23" t="s">
        <v>1597</v>
      </c>
      <c r="I880" s="23" t="s">
        <v>3481</v>
      </c>
      <c r="J880" s="23" t="s">
        <v>279</v>
      </c>
      <c r="K880" s="23" t="s">
        <v>64</v>
      </c>
      <c r="L880" s="25">
        <v>25</v>
      </c>
      <c r="M880" s="26">
        <v>234.22</v>
      </c>
      <c r="N880" s="72">
        <v>0.05</v>
      </c>
      <c r="O880" s="25">
        <v>5562.73</v>
      </c>
      <c r="P880" s="25">
        <v>3698.11</v>
      </c>
      <c r="Q880" s="25">
        <v>1864.62</v>
      </c>
      <c r="R880" s="25">
        <v>6547.18</v>
      </c>
      <c r="S880" s="23" t="s">
        <v>438</v>
      </c>
      <c r="W880" s="79"/>
    </row>
    <row r="881" spans="1:23" x14ac:dyDescent="0.25">
      <c r="A881" s="23" t="s">
        <v>4895</v>
      </c>
      <c r="B881" s="24">
        <v>45851</v>
      </c>
      <c r="C881" s="23" t="s">
        <v>15</v>
      </c>
      <c r="D881" s="23" t="s">
        <v>3515</v>
      </c>
      <c r="E881" s="23" t="s">
        <v>249</v>
      </c>
      <c r="F881" s="23" t="s">
        <v>2422</v>
      </c>
      <c r="G881" s="23" t="s">
        <v>3523</v>
      </c>
      <c r="H881" s="23" t="s">
        <v>1597</v>
      </c>
      <c r="I881" s="23" t="s">
        <v>3481</v>
      </c>
      <c r="J881" s="23" t="s">
        <v>90</v>
      </c>
      <c r="K881" s="23" t="s">
        <v>55</v>
      </c>
      <c r="L881" s="25">
        <v>6</v>
      </c>
      <c r="M881" s="26">
        <v>89.83</v>
      </c>
      <c r="N881" s="72">
        <v>0.05</v>
      </c>
      <c r="O881" s="25">
        <v>512.03</v>
      </c>
      <c r="P881" s="25">
        <v>301.57</v>
      </c>
      <c r="Q881" s="25">
        <v>210.46</v>
      </c>
      <c r="R881" s="25">
        <v>593.66999999999996</v>
      </c>
      <c r="S881" s="23" t="s">
        <v>439</v>
      </c>
      <c r="W881" s="79"/>
    </row>
    <row r="882" spans="1:23" x14ac:dyDescent="0.25">
      <c r="A882" s="23" t="s">
        <v>4896</v>
      </c>
      <c r="B882" s="24">
        <v>45851</v>
      </c>
      <c r="C882" s="23" t="s">
        <v>15</v>
      </c>
      <c r="D882" s="23" t="s">
        <v>3524</v>
      </c>
      <c r="E882" s="23" t="s">
        <v>4245</v>
      </c>
      <c r="F882" s="23" t="s">
        <v>2422</v>
      </c>
      <c r="G882" s="23" t="s">
        <v>3512</v>
      </c>
      <c r="H882" s="23" t="s">
        <v>512</v>
      </c>
      <c r="I882" s="23" t="s">
        <v>3472</v>
      </c>
      <c r="J882" s="23" t="s">
        <v>197</v>
      </c>
      <c r="K882" s="23" t="s">
        <v>25</v>
      </c>
      <c r="L882" s="25">
        <v>18</v>
      </c>
      <c r="M882" s="26">
        <v>543.20000000000005</v>
      </c>
      <c r="N882" s="72">
        <v>0</v>
      </c>
      <c r="O882" s="25">
        <v>9777.6</v>
      </c>
      <c r="P882" s="25">
        <v>6733.79</v>
      </c>
      <c r="Q882" s="25">
        <v>3043.81</v>
      </c>
      <c r="R882" s="25">
        <v>10722.26</v>
      </c>
      <c r="S882" s="23" t="s">
        <v>439</v>
      </c>
      <c r="W882" s="79"/>
    </row>
    <row r="883" spans="1:23" x14ac:dyDescent="0.25">
      <c r="A883" s="23" t="s">
        <v>4897</v>
      </c>
      <c r="B883" s="24">
        <v>45851</v>
      </c>
      <c r="C883" s="23" t="s">
        <v>20</v>
      </c>
      <c r="D883" s="23" t="s">
        <v>3521</v>
      </c>
      <c r="E883" s="23" t="s">
        <v>222</v>
      </c>
      <c r="F883" s="23" t="s">
        <v>2423</v>
      </c>
      <c r="G883" s="23" t="s">
        <v>3526</v>
      </c>
      <c r="H883" s="23" t="s">
        <v>1598</v>
      </c>
      <c r="I883" s="23" t="s">
        <v>3485</v>
      </c>
      <c r="J883" s="23" t="s">
        <v>193</v>
      </c>
      <c r="K883" s="23" t="s">
        <v>21</v>
      </c>
      <c r="L883" s="25">
        <v>2</v>
      </c>
      <c r="M883" s="26">
        <v>149.52000000000001</v>
      </c>
      <c r="N883" s="72">
        <v>0.2</v>
      </c>
      <c r="O883" s="25">
        <v>239.23</v>
      </c>
      <c r="P883" s="25">
        <v>79.2</v>
      </c>
      <c r="Q883" s="25">
        <v>160.03</v>
      </c>
      <c r="R883" s="25">
        <v>203.93</v>
      </c>
      <c r="S883" s="23" t="s">
        <v>439</v>
      </c>
      <c r="W883" s="79"/>
    </row>
    <row r="884" spans="1:23" x14ac:dyDescent="0.25">
      <c r="A884" s="23" t="s">
        <v>4898</v>
      </c>
      <c r="B884" s="24">
        <v>45852</v>
      </c>
      <c r="C884" s="23" t="s">
        <v>40</v>
      </c>
      <c r="D884" s="23" t="s">
        <v>3527</v>
      </c>
      <c r="E884" s="23" t="s">
        <v>4261</v>
      </c>
      <c r="F884" s="23" t="s">
        <v>2425</v>
      </c>
      <c r="G884" s="23" t="s">
        <v>3514</v>
      </c>
      <c r="H884" s="23" t="s">
        <v>1596</v>
      </c>
      <c r="I884" s="23" t="s">
        <v>3478</v>
      </c>
      <c r="J884" s="23" t="s">
        <v>14</v>
      </c>
      <c r="K884" s="23" t="s">
        <v>41</v>
      </c>
      <c r="L884" s="25">
        <v>6</v>
      </c>
      <c r="M884" s="26">
        <v>145.09</v>
      </c>
      <c r="N884" s="72">
        <v>0.15</v>
      </c>
      <c r="O884" s="25">
        <v>739.96</v>
      </c>
      <c r="P884" s="25">
        <v>514.74</v>
      </c>
      <c r="Q884" s="25">
        <v>225.22</v>
      </c>
      <c r="R884" s="25">
        <v>614.76</v>
      </c>
      <c r="S884" s="23" t="s">
        <v>439</v>
      </c>
      <c r="W884" s="79"/>
    </row>
    <row r="885" spans="1:23" x14ac:dyDescent="0.25">
      <c r="A885" s="23" t="s">
        <v>4899</v>
      </c>
      <c r="B885" s="24">
        <v>45853</v>
      </c>
      <c r="C885" s="23" t="s">
        <v>29</v>
      </c>
      <c r="D885" s="23" t="s">
        <v>3520</v>
      </c>
      <c r="E885" s="23" t="s">
        <v>4259</v>
      </c>
      <c r="F885" s="23" t="s">
        <v>2422</v>
      </c>
      <c r="G885" s="23" t="s">
        <v>3516</v>
      </c>
      <c r="H885" s="23" t="s">
        <v>523</v>
      </c>
      <c r="I885" s="23" t="s">
        <v>3476</v>
      </c>
      <c r="J885" s="23" t="s">
        <v>94</v>
      </c>
      <c r="K885" s="23" t="s">
        <v>67</v>
      </c>
      <c r="L885" s="25">
        <v>23</v>
      </c>
      <c r="M885" s="26">
        <v>209.09</v>
      </c>
      <c r="N885" s="72">
        <v>0.08</v>
      </c>
      <c r="O885" s="25">
        <v>4424.34</v>
      </c>
      <c r="P885" s="25">
        <v>2681.4</v>
      </c>
      <c r="Q885" s="25">
        <v>1742.94</v>
      </c>
      <c r="R885" s="25">
        <v>4348.5600000000004</v>
      </c>
      <c r="S885" s="23" t="s">
        <v>438</v>
      </c>
      <c r="W885" s="79"/>
    </row>
    <row r="886" spans="1:23" x14ac:dyDescent="0.25">
      <c r="A886" s="23" t="s">
        <v>4900</v>
      </c>
      <c r="B886" s="24">
        <v>45855</v>
      </c>
      <c r="C886" s="23" t="s">
        <v>20</v>
      </c>
      <c r="D886" s="23" t="s">
        <v>3513</v>
      </c>
      <c r="E886" s="23" t="s">
        <v>4235</v>
      </c>
      <c r="F886" s="23" t="s">
        <v>2423</v>
      </c>
      <c r="G886" s="23" t="s">
        <v>3526</v>
      </c>
      <c r="H886" s="23" t="s">
        <v>512</v>
      </c>
      <c r="I886" s="23" t="s">
        <v>3472</v>
      </c>
      <c r="J886" s="23" t="s">
        <v>188</v>
      </c>
      <c r="K886" s="23" t="s">
        <v>491</v>
      </c>
      <c r="L886" s="25">
        <v>9</v>
      </c>
      <c r="M886" s="26">
        <v>325.73</v>
      </c>
      <c r="N886" s="72">
        <v>0.1</v>
      </c>
      <c r="O886" s="25">
        <v>2638.41</v>
      </c>
      <c r="P886" s="25">
        <v>1734.19</v>
      </c>
      <c r="Q886" s="25">
        <v>904.22</v>
      </c>
      <c r="R886" s="25">
        <v>2355.11</v>
      </c>
      <c r="S886" s="23" t="s">
        <v>439</v>
      </c>
      <c r="W886" s="79"/>
    </row>
    <row r="887" spans="1:23" x14ac:dyDescent="0.25">
      <c r="A887" s="23" t="s">
        <v>4901</v>
      </c>
      <c r="B887" s="24">
        <v>45855</v>
      </c>
      <c r="C887" s="23" t="s">
        <v>50</v>
      </c>
      <c r="D887" s="23" t="s">
        <v>3525</v>
      </c>
      <c r="E887" s="23" t="s">
        <v>4258</v>
      </c>
      <c r="F887" s="23" t="s">
        <v>2424</v>
      </c>
      <c r="G887" s="23" t="s">
        <v>3516</v>
      </c>
      <c r="H887" s="23" t="s">
        <v>507</v>
      </c>
      <c r="I887" s="23" t="s">
        <v>3471</v>
      </c>
      <c r="J887" s="23" t="s">
        <v>70</v>
      </c>
      <c r="K887" s="23" t="s">
        <v>51</v>
      </c>
      <c r="L887" s="25">
        <v>7</v>
      </c>
      <c r="M887" s="26">
        <v>727.62</v>
      </c>
      <c r="N887" s="72">
        <v>0.08</v>
      </c>
      <c r="O887" s="25">
        <v>4685.87</v>
      </c>
      <c r="P887" s="25">
        <v>3072.17</v>
      </c>
      <c r="Q887" s="25">
        <v>1613.7</v>
      </c>
      <c r="R887" s="25">
        <v>5182.29</v>
      </c>
      <c r="S887" s="23" t="s">
        <v>439</v>
      </c>
      <c r="W887" s="79"/>
    </row>
    <row r="888" spans="1:23" x14ac:dyDescent="0.25">
      <c r="A888" s="23" t="s">
        <v>4902</v>
      </c>
      <c r="B888" s="24">
        <v>45856</v>
      </c>
      <c r="C888" s="23" t="s">
        <v>50</v>
      </c>
      <c r="D888" s="23" t="s">
        <v>3522</v>
      </c>
      <c r="E888" s="23" t="s">
        <v>4240</v>
      </c>
      <c r="F888" s="23" t="s">
        <v>2423</v>
      </c>
      <c r="G888" s="23" t="s">
        <v>3526</v>
      </c>
      <c r="H888" s="23" t="s">
        <v>507</v>
      </c>
      <c r="I888" s="23" t="s">
        <v>3470</v>
      </c>
      <c r="J888" s="23" t="s">
        <v>73</v>
      </c>
      <c r="K888" s="23" t="s">
        <v>51</v>
      </c>
      <c r="L888" s="25">
        <v>2</v>
      </c>
      <c r="M888" s="26">
        <v>1479.28</v>
      </c>
      <c r="N888" s="72">
        <v>0.2</v>
      </c>
      <c r="O888" s="25">
        <v>2366.85</v>
      </c>
      <c r="P888" s="25">
        <v>1734.69</v>
      </c>
      <c r="Q888" s="25">
        <v>632.16</v>
      </c>
      <c r="R888" s="25">
        <v>2115.75</v>
      </c>
      <c r="S888" s="23" t="s">
        <v>440</v>
      </c>
      <c r="W888" s="79"/>
    </row>
    <row r="889" spans="1:23" x14ac:dyDescent="0.25">
      <c r="A889" s="23" t="s">
        <v>4903</v>
      </c>
      <c r="B889" s="24">
        <v>45856</v>
      </c>
      <c r="C889" s="23" t="s">
        <v>20</v>
      </c>
      <c r="D889" s="23" t="s">
        <v>3521</v>
      </c>
      <c r="E889" s="23" t="s">
        <v>4253</v>
      </c>
      <c r="F889" s="23" t="s">
        <v>2423</v>
      </c>
      <c r="G889" s="23" t="s">
        <v>3512</v>
      </c>
      <c r="H889" s="23" t="s">
        <v>1598</v>
      </c>
      <c r="I889" s="23" t="s">
        <v>3483</v>
      </c>
      <c r="J889" s="23" t="s">
        <v>49</v>
      </c>
      <c r="K889" s="23" t="s">
        <v>21</v>
      </c>
      <c r="L889" s="25">
        <v>30</v>
      </c>
      <c r="M889" s="26">
        <v>260.20999999999998</v>
      </c>
      <c r="N889" s="72">
        <v>0.1</v>
      </c>
      <c r="O889" s="25">
        <v>7025.67</v>
      </c>
      <c r="P889" s="25">
        <v>2260.37</v>
      </c>
      <c r="Q889" s="25">
        <v>4765.3</v>
      </c>
      <c r="R889" s="25">
        <v>7446.04</v>
      </c>
      <c r="S889" s="23" t="s">
        <v>440</v>
      </c>
      <c r="W889" s="79"/>
    </row>
    <row r="890" spans="1:23" x14ac:dyDescent="0.25">
      <c r="A890" s="23" t="s">
        <v>4904</v>
      </c>
      <c r="B890" s="24">
        <v>45858</v>
      </c>
      <c r="C890" s="23" t="s">
        <v>40</v>
      </c>
      <c r="D890" s="23" t="s">
        <v>3511</v>
      </c>
      <c r="E890" s="23" t="s">
        <v>4233</v>
      </c>
      <c r="F890" s="23" t="s">
        <v>2423</v>
      </c>
      <c r="G890" s="23" t="s">
        <v>3516</v>
      </c>
      <c r="H890" s="23" t="s">
        <v>1599</v>
      </c>
      <c r="I890" s="23" t="s">
        <v>3487</v>
      </c>
      <c r="J890" s="23" t="s">
        <v>66</v>
      </c>
      <c r="K890" s="23" t="s">
        <v>41</v>
      </c>
      <c r="L890" s="25">
        <v>9</v>
      </c>
      <c r="M890" s="26">
        <v>535.72</v>
      </c>
      <c r="N890" s="72">
        <v>0.08</v>
      </c>
      <c r="O890" s="25">
        <v>4435.76</v>
      </c>
      <c r="P890" s="25">
        <v>2678.01</v>
      </c>
      <c r="Q890" s="25">
        <v>1757.75</v>
      </c>
      <c r="R890" s="25">
        <v>5177.63</v>
      </c>
      <c r="S890" s="23" t="s">
        <v>438</v>
      </c>
      <c r="W890" s="79"/>
    </row>
    <row r="891" spans="1:23" x14ac:dyDescent="0.25">
      <c r="A891" s="23" t="s">
        <v>4905</v>
      </c>
      <c r="B891" s="24">
        <v>45860</v>
      </c>
      <c r="C891" s="23" t="s">
        <v>20</v>
      </c>
      <c r="D891" s="23" t="s">
        <v>3513</v>
      </c>
      <c r="E891" s="23" t="s">
        <v>242</v>
      </c>
      <c r="F891" s="23" t="s">
        <v>2425</v>
      </c>
      <c r="G891" s="23" t="s">
        <v>3526</v>
      </c>
      <c r="H891" s="23" t="s">
        <v>1599</v>
      </c>
      <c r="I891" s="23" t="s">
        <v>3488</v>
      </c>
      <c r="J891" s="23" t="s">
        <v>195</v>
      </c>
      <c r="K891" s="23" t="s">
        <v>491</v>
      </c>
      <c r="L891" s="25">
        <v>5</v>
      </c>
      <c r="M891" s="26">
        <v>179.46</v>
      </c>
      <c r="N891" s="72">
        <v>0.05</v>
      </c>
      <c r="O891" s="25">
        <v>852.44</v>
      </c>
      <c r="P891" s="25">
        <v>461.38</v>
      </c>
      <c r="Q891" s="25">
        <v>391.06</v>
      </c>
      <c r="R891" s="25">
        <v>1056.79</v>
      </c>
      <c r="S891" s="23" t="s">
        <v>443</v>
      </c>
      <c r="W891" s="79"/>
    </row>
    <row r="892" spans="1:23" x14ac:dyDescent="0.25">
      <c r="A892" s="23" t="s">
        <v>4906</v>
      </c>
      <c r="B892" s="24">
        <v>45860</v>
      </c>
      <c r="C892" s="23" t="s">
        <v>15</v>
      </c>
      <c r="D892" s="23" t="s">
        <v>3517</v>
      </c>
      <c r="E892" s="23" t="s">
        <v>4254</v>
      </c>
      <c r="F892" s="23" t="s">
        <v>2422</v>
      </c>
      <c r="G892" s="23" t="s">
        <v>3512</v>
      </c>
      <c r="H892" s="23" t="s">
        <v>507</v>
      </c>
      <c r="I892" s="23" t="s">
        <v>3470</v>
      </c>
      <c r="J892" s="23" t="s">
        <v>73</v>
      </c>
      <c r="K892" s="23" t="s">
        <v>25</v>
      </c>
      <c r="L892" s="25">
        <v>8</v>
      </c>
      <c r="M892" s="26">
        <v>1512.55</v>
      </c>
      <c r="N892" s="72">
        <v>0.05</v>
      </c>
      <c r="O892" s="25">
        <v>11495.38</v>
      </c>
      <c r="P892" s="25">
        <v>7810.83</v>
      </c>
      <c r="Q892" s="25">
        <v>3684.55</v>
      </c>
      <c r="R892" s="25">
        <v>10118.450000000001</v>
      </c>
      <c r="S892" s="23" t="s">
        <v>439</v>
      </c>
      <c r="W892" s="79"/>
    </row>
    <row r="893" spans="1:23" x14ac:dyDescent="0.25">
      <c r="A893" s="23" t="s">
        <v>4907</v>
      </c>
      <c r="B893" s="24">
        <v>45861</v>
      </c>
      <c r="C893" s="23" t="s">
        <v>40</v>
      </c>
      <c r="D893" s="23" t="s">
        <v>3527</v>
      </c>
      <c r="E893" s="23" t="s">
        <v>4261</v>
      </c>
      <c r="F893" s="23" t="s">
        <v>2422</v>
      </c>
      <c r="G893" s="23" t="s">
        <v>3512</v>
      </c>
      <c r="H893" s="23" t="s">
        <v>516</v>
      </c>
      <c r="I893" s="23" t="s">
        <v>3475</v>
      </c>
      <c r="J893" s="23" t="s">
        <v>191</v>
      </c>
      <c r="K893" s="23" t="s">
        <v>493</v>
      </c>
      <c r="L893" s="25">
        <v>67</v>
      </c>
      <c r="M893" s="26">
        <v>93.48</v>
      </c>
      <c r="N893" s="72">
        <v>0.2</v>
      </c>
      <c r="O893" s="25">
        <v>5010.53</v>
      </c>
      <c r="P893" s="25">
        <v>2704.64</v>
      </c>
      <c r="Q893" s="25">
        <v>2305.89</v>
      </c>
      <c r="R893" s="25">
        <v>4848.99</v>
      </c>
      <c r="S893" s="23" t="s">
        <v>440</v>
      </c>
      <c r="W893" s="79"/>
    </row>
    <row r="894" spans="1:23" x14ac:dyDescent="0.25">
      <c r="A894" s="23" t="s">
        <v>4908</v>
      </c>
      <c r="B894" s="24">
        <v>45861</v>
      </c>
      <c r="C894" s="23" t="s">
        <v>50</v>
      </c>
      <c r="D894" s="23" t="s">
        <v>3522</v>
      </c>
      <c r="E894" s="23" t="s">
        <v>4240</v>
      </c>
      <c r="F894" s="23" t="s">
        <v>2423</v>
      </c>
      <c r="G894" s="23" t="s">
        <v>3516</v>
      </c>
      <c r="H894" s="23" t="s">
        <v>1596</v>
      </c>
      <c r="I894" s="23" t="s">
        <v>3478</v>
      </c>
      <c r="J894" s="23" t="s">
        <v>14</v>
      </c>
      <c r="K894" s="23" t="s">
        <v>51</v>
      </c>
      <c r="L894" s="25">
        <v>26</v>
      </c>
      <c r="M894" s="26">
        <v>149.1</v>
      </c>
      <c r="N894" s="72">
        <v>0.05</v>
      </c>
      <c r="O894" s="25">
        <v>3682.77</v>
      </c>
      <c r="P894" s="25">
        <v>2512.67</v>
      </c>
      <c r="Q894" s="25">
        <v>1170.0999999999999</v>
      </c>
      <c r="R894" s="25">
        <v>4030.82</v>
      </c>
      <c r="S894" s="23" t="s">
        <v>439</v>
      </c>
      <c r="W894" s="79"/>
    </row>
    <row r="895" spans="1:23" x14ac:dyDescent="0.25">
      <c r="A895" s="23" t="s">
        <v>4909</v>
      </c>
      <c r="B895" s="24">
        <v>45863</v>
      </c>
      <c r="C895" s="23" t="s">
        <v>29</v>
      </c>
      <c r="D895" s="23" t="s">
        <v>3519</v>
      </c>
      <c r="E895" s="23" t="s">
        <v>4256</v>
      </c>
      <c r="F895" s="23" t="s">
        <v>2423</v>
      </c>
      <c r="G895" s="23" t="s">
        <v>3526</v>
      </c>
      <c r="H895" s="23" t="s">
        <v>1598</v>
      </c>
      <c r="I895" s="23" t="s">
        <v>3483</v>
      </c>
      <c r="J895" s="23" t="s">
        <v>49</v>
      </c>
      <c r="K895" s="23" t="s">
        <v>67</v>
      </c>
      <c r="L895" s="25">
        <v>6</v>
      </c>
      <c r="M895" s="26">
        <v>267.23</v>
      </c>
      <c r="N895" s="72">
        <v>0.1</v>
      </c>
      <c r="O895" s="25">
        <v>1443.04</v>
      </c>
      <c r="P895" s="25">
        <v>430.6</v>
      </c>
      <c r="Q895" s="25">
        <v>1012.44</v>
      </c>
      <c r="R895" s="25">
        <v>1596.44</v>
      </c>
      <c r="S895" s="23" t="s">
        <v>439</v>
      </c>
      <c r="W895" s="79"/>
    </row>
    <row r="896" spans="1:23" x14ac:dyDescent="0.25">
      <c r="A896" s="23" t="s">
        <v>4910</v>
      </c>
      <c r="B896" s="24">
        <v>45863</v>
      </c>
      <c r="C896" s="23" t="s">
        <v>20</v>
      </c>
      <c r="D896" s="23" t="s">
        <v>3513</v>
      </c>
      <c r="E896" s="23" t="s">
        <v>4235</v>
      </c>
      <c r="F896" s="23" t="s">
        <v>2424</v>
      </c>
      <c r="G896" s="23" t="s">
        <v>3512</v>
      </c>
      <c r="H896" s="23" t="s">
        <v>516</v>
      </c>
      <c r="I896" s="23" t="s">
        <v>3473</v>
      </c>
      <c r="J896" s="23" t="s">
        <v>46</v>
      </c>
      <c r="K896" s="23" t="s">
        <v>64</v>
      </c>
      <c r="L896" s="25">
        <v>25</v>
      </c>
      <c r="M896" s="26">
        <v>126.48</v>
      </c>
      <c r="N896" s="72">
        <v>0.05</v>
      </c>
      <c r="O896" s="25">
        <v>3003.9</v>
      </c>
      <c r="P896" s="25">
        <v>1581.45</v>
      </c>
      <c r="Q896" s="25">
        <v>1422.45</v>
      </c>
      <c r="R896" s="25">
        <v>3358.67</v>
      </c>
      <c r="S896" s="23" t="s">
        <v>440</v>
      </c>
      <c r="W896" s="79"/>
    </row>
    <row r="897" spans="1:23" x14ac:dyDescent="0.25">
      <c r="A897" s="23" t="s">
        <v>4911</v>
      </c>
      <c r="B897" s="24">
        <v>45864</v>
      </c>
      <c r="C897" s="23" t="s">
        <v>20</v>
      </c>
      <c r="D897" s="23" t="s">
        <v>3521</v>
      </c>
      <c r="E897" s="23" t="s">
        <v>4253</v>
      </c>
      <c r="F897" s="23" t="s">
        <v>2422</v>
      </c>
      <c r="G897" s="23" t="s">
        <v>3512</v>
      </c>
      <c r="H897" s="23" t="s">
        <v>516</v>
      </c>
      <c r="I897" s="23" t="s">
        <v>3475</v>
      </c>
      <c r="J897" s="23" t="s">
        <v>191</v>
      </c>
      <c r="K897" s="23" t="s">
        <v>21</v>
      </c>
      <c r="L897" s="25">
        <v>35</v>
      </c>
      <c r="M897" s="26">
        <v>98.06</v>
      </c>
      <c r="N897" s="72">
        <v>0.08</v>
      </c>
      <c r="O897" s="25">
        <v>3157.53</v>
      </c>
      <c r="P897" s="25">
        <v>1674.73</v>
      </c>
      <c r="Q897" s="25">
        <v>1482.8</v>
      </c>
      <c r="R897" s="25">
        <v>3453.17</v>
      </c>
      <c r="S897" s="23" t="s">
        <v>439</v>
      </c>
      <c r="W897" s="79"/>
    </row>
    <row r="898" spans="1:23" x14ac:dyDescent="0.25">
      <c r="A898" s="23" t="s">
        <v>4912</v>
      </c>
      <c r="B898" s="24">
        <v>45865</v>
      </c>
      <c r="C898" s="23" t="s">
        <v>50</v>
      </c>
      <c r="D898" s="23" t="s">
        <v>3525</v>
      </c>
      <c r="E898" s="23" t="s">
        <v>4258</v>
      </c>
      <c r="F898" s="23" t="s">
        <v>2422</v>
      </c>
      <c r="G898" s="23" t="s">
        <v>3514</v>
      </c>
      <c r="H898" s="23" t="s">
        <v>523</v>
      </c>
      <c r="I898" s="23" t="s">
        <v>3475</v>
      </c>
      <c r="J898" s="23" t="s">
        <v>76</v>
      </c>
      <c r="K898" s="23" t="s">
        <v>51</v>
      </c>
      <c r="L898" s="25">
        <v>3</v>
      </c>
      <c r="M898" s="26">
        <v>373.41</v>
      </c>
      <c r="N898" s="72">
        <v>0.05</v>
      </c>
      <c r="O898" s="25">
        <v>1064.22</v>
      </c>
      <c r="P898" s="25">
        <v>721.05</v>
      </c>
      <c r="Q898" s="25">
        <v>343.17</v>
      </c>
      <c r="R898" s="25">
        <v>1020.14</v>
      </c>
      <c r="S898" s="23" t="s">
        <v>439</v>
      </c>
      <c r="W898" s="79"/>
    </row>
    <row r="899" spans="1:23" x14ac:dyDescent="0.25">
      <c r="A899" s="23" t="s">
        <v>4913</v>
      </c>
      <c r="B899" s="24">
        <v>45865</v>
      </c>
      <c r="C899" s="23" t="s">
        <v>20</v>
      </c>
      <c r="D899" s="23" t="s">
        <v>3521</v>
      </c>
      <c r="E899" s="23" t="s">
        <v>4241</v>
      </c>
      <c r="F899" s="23" t="s">
        <v>2426</v>
      </c>
      <c r="G899" s="23" t="s">
        <v>3514</v>
      </c>
      <c r="H899" s="23" t="s">
        <v>1596</v>
      </c>
      <c r="I899" s="23" t="s">
        <v>3479</v>
      </c>
      <c r="J899" s="23" t="s">
        <v>24</v>
      </c>
      <c r="K899" s="23" t="s">
        <v>64</v>
      </c>
      <c r="L899" s="25">
        <v>5</v>
      </c>
      <c r="M899" s="26">
        <v>134.04</v>
      </c>
      <c r="N899" s="72">
        <v>0.08</v>
      </c>
      <c r="O899" s="25">
        <v>616.58000000000004</v>
      </c>
      <c r="P899" s="25">
        <v>418.9</v>
      </c>
      <c r="Q899" s="25">
        <v>197.68</v>
      </c>
      <c r="R899" s="25">
        <v>544.23</v>
      </c>
      <c r="S899" s="23" t="s">
        <v>439</v>
      </c>
      <c r="W899" s="79"/>
    </row>
    <row r="900" spans="1:23" x14ac:dyDescent="0.25">
      <c r="A900" s="23" t="s">
        <v>4914</v>
      </c>
      <c r="B900" s="24">
        <v>45866</v>
      </c>
      <c r="C900" s="23" t="s">
        <v>20</v>
      </c>
      <c r="D900" s="23" t="s">
        <v>3521</v>
      </c>
      <c r="E900" s="23" t="s">
        <v>4234</v>
      </c>
      <c r="F900" s="23" t="s">
        <v>2422</v>
      </c>
      <c r="G900" s="23" t="s">
        <v>3512</v>
      </c>
      <c r="H900" s="23" t="s">
        <v>516</v>
      </c>
      <c r="I900" s="23" t="s">
        <v>3475</v>
      </c>
      <c r="J900" s="23" t="s">
        <v>191</v>
      </c>
      <c r="K900" s="23" t="s">
        <v>64</v>
      </c>
      <c r="L900" s="25">
        <v>44</v>
      </c>
      <c r="M900" s="26">
        <v>96.88</v>
      </c>
      <c r="N900" s="72">
        <v>0</v>
      </c>
      <c r="O900" s="25">
        <v>4262.72</v>
      </c>
      <c r="P900" s="25">
        <v>2312.0100000000002</v>
      </c>
      <c r="Q900" s="25">
        <v>1950.71</v>
      </c>
      <c r="R900" s="25">
        <v>4224.29</v>
      </c>
      <c r="S900" s="23" t="s">
        <v>439</v>
      </c>
      <c r="W900" s="79"/>
    </row>
    <row r="901" spans="1:23" x14ac:dyDescent="0.25">
      <c r="A901" s="23" t="s">
        <v>4915</v>
      </c>
      <c r="B901" s="24">
        <v>45866</v>
      </c>
      <c r="C901" s="23" t="s">
        <v>29</v>
      </c>
      <c r="D901" s="23" t="s">
        <v>230</v>
      </c>
      <c r="E901" s="23" t="s">
        <v>230</v>
      </c>
      <c r="F901" s="23" t="s">
        <v>2423</v>
      </c>
      <c r="G901" s="23" t="s">
        <v>3514</v>
      </c>
      <c r="H901" s="23" t="s">
        <v>507</v>
      </c>
      <c r="I901" s="23" t="s">
        <v>3470</v>
      </c>
      <c r="J901" s="23" t="s">
        <v>194</v>
      </c>
      <c r="K901" s="23" t="s">
        <v>34</v>
      </c>
      <c r="L901" s="25">
        <v>3</v>
      </c>
      <c r="M901" s="26">
        <v>2224.75</v>
      </c>
      <c r="N901" s="72">
        <v>0.1</v>
      </c>
      <c r="O901" s="25">
        <v>6006.83</v>
      </c>
      <c r="P901" s="25">
        <v>4523.8100000000004</v>
      </c>
      <c r="Q901" s="25">
        <v>1483.02</v>
      </c>
      <c r="R901" s="25">
        <v>6614.97</v>
      </c>
      <c r="S901" s="23" t="s">
        <v>439</v>
      </c>
      <c r="W901" s="79"/>
    </row>
    <row r="902" spans="1:23" x14ac:dyDescent="0.25">
      <c r="A902" s="23" t="s">
        <v>4916</v>
      </c>
      <c r="B902" s="24">
        <v>45872</v>
      </c>
      <c r="C902" s="23" t="s">
        <v>40</v>
      </c>
      <c r="D902" s="23" t="s">
        <v>3527</v>
      </c>
      <c r="E902" s="23" t="s">
        <v>4263</v>
      </c>
      <c r="F902" s="23" t="s">
        <v>2422</v>
      </c>
      <c r="G902" s="23" t="s">
        <v>3526</v>
      </c>
      <c r="H902" s="23" t="s">
        <v>1596</v>
      </c>
      <c r="I902" s="23" t="s">
        <v>3479</v>
      </c>
      <c r="J902" s="23" t="s">
        <v>24</v>
      </c>
      <c r="K902" s="23" t="s">
        <v>493</v>
      </c>
      <c r="L902" s="25">
        <v>9</v>
      </c>
      <c r="M902" s="26">
        <v>136.94999999999999</v>
      </c>
      <c r="N902" s="72">
        <v>0.05</v>
      </c>
      <c r="O902" s="25">
        <v>1170.92</v>
      </c>
      <c r="P902" s="25">
        <v>819.2</v>
      </c>
      <c r="Q902" s="25">
        <v>351.72</v>
      </c>
      <c r="R902" s="25">
        <v>1067</v>
      </c>
      <c r="S902" s="23" t="s">
        <v>439</v>
      </c>
      <c r="W902" s="79"/>
    </row>
    <row r="903" spans="1:23" x14ac:dyDescent="0.25">
      <c r="A903" s="23" t="s">
        <v>4917</v>
      </c>
      <c r="B903" s="24">
        <v>45873</v>
      </c>
      <c r="C903" s="23" t="s">
        <v>20</v>
      </c>
      <c r="D903" s="23" t="s">
        <v>3521</v>
      </c>
      <c r="E903" s="23" t="s">
        <v>4246</v>
      </c>
      <c r="F903" s="23" t="s">
        <v>2423</v>
      </c>
      <c r="G903" s="23" t="s">
        <v>3514</v>
      </c>
      <c r="H903" s="23" t="s">
        <v>1599</v>
      </c>
      <c r="I903" s="23" t="s">
        <v>3488</v>
      </c>
      <c r="J903" s="23" t="s">
        <v>195</v>
      </c>
      <c r="K903" s="23" t="s">
        <v>64</v>
      </c>
      <c r="L903" s="25">
        <v>12</v>
      </c>
      <c r="M903" s="26">
        <v>180.34</v>
      </c>
      <c r="N903" s="72">
        <v>0.05</v>
      </c>
      <c r="O903" s="25">
        <v>2055.88</v>
      </c>
      <c r="P903" s="25">
        <v>995.37</v>
      </c>
      <c r="Q903" s="25">
        <v>1060.51</v>
      </c>
      <c r="R903" s="25">
        <v>1776.61</v>
      </c>
      <c r="S903" s="23" t="s">
        <v>439</v>
      </c>
      <c r="W903" s="79"/>
    </row>
    <row r="904" spans="1:23" x14ac:dyDescent="0.25">
      <c r="A904" s="23" t="s">
        <v>4918</v>
      </c>
      <c r="B904" s="24">
        <v>45873</v>
      </c>
      <c r="C904" s="23" t="s">
        <v>50</v>
      </c>
      <c r="D904" s="23" t="s">
        <v>3522</v>
      </c>
      <c r="E904" s="23" t="s">
        <v>4257</v>
      </c>
      <c r="F904" s="23" t="s">
        <v>2422</v>
      </c>
      <c r="G904" s="23" t="s">
        <v>3512</v>
      </c>
      <c r="H904" s="23" t="s">
        <v>516</v>
      </c>
      <c r="I904" s="23" t="s">
        <v>3475</v>
      </c>
      <c r="J904" s="23" t="s">
        <v>191</v>
      </c>
      <c r="K904" s="23" t="s">
        <v>51</v>
      </c>
      <c r="L904" s="25">
        <v>63</v>
      </c>
      <c r="M904" s="26">
        <v>93.18</v>
      </c>
      <c r="N904" s="72">
        <v>0</v>
      </c>
      <c r="O904" s="25">
        <v>5870.34</v>
      </c>
      <c r="P904" s="25">
        <v>3490.56</v>
      </c>
      <c r="Q904" s="25">
        <v>2379.7800000000002</v>
      </c>
      <c r="R904" s="25">
        <v>6644.68</v>
      </c>
      <c r="S904" s="23" t="s">
        <v>439</v>
      </c>
      <c r="W904" s="79"/>
    </row>
    <row r="905" spans="1:23" x14ac:dyDescent="0.25">
      <c r="A905" s="23" t="s">
        <v>4919</v>
      </c>
      <c r="B905" s="24">
        <v>45873</v>
      </c>
      <c r="C905" s="23" t="s">
        <v>15</v>
      </c>
      <c r="D905" s="23" t="s">
        <v>3515</v>
      </c>
      <c r="E905" s="23" t="s">
        <v>4238</v>
      </c>
      <c r="F905" s="23" t="s">
        <v>2422</v>
      </c>
      <c r="G905" s="23" t="s">
        <v>3512</v>
      </c>
      <c r="H905" s="23" t="s">
        <v>1599</v>
      </c>
      <c r="I905" s="23" t="s">
        <v>3488</v>
      </c>
      <c r="J905" s="23" t="s">
        <v>195</v>
      </c>
      <c r="K905" s="23" t="s">
        <v>55</v>
      </c>
      <c r="L905" s="25">
        <v>13</v>
      </c>
      <c r="M905" s="26">
        <v>174.29</v>
      </c>
      <c r="N905" s="72">
        <v>0.1</v>
      </c>
      <c r="O905" s="25">
        <v>2039.19</v>
      </c>
      <c r="P905" s="25">
        <v>1043.71</v>
      </c>
      <c r="Q905" s="25">
        <v>995.48</v>
      </c>
      <c r="R905" s="25">
        <v>2327.5300000000002</v>
      </c>
      <c r="S905" s="23" t="s">
        <v>439</v>
      </c>
      <c r="W905" s="79"/>
    </row>
    <row r="906" spans="1:23" x14ac:dyDescent="0.25">
      <c r="A906" s="23" t="s">
        <v>4920</v>
      </c>
      <c r="B906" s="24">
        <v>45873</v>
      </c>
      <c r="C906" s="23" t="s">
        <v>20</v>
      </c>
      <c r="D906" s="23" t="s">
        <v>3521</v>
      </c>
      <c r="E906" s="23" t="s">
        <v>222</v>
      </c>
      <c r="F906" s="23" t="s">
        <v>2424</v>
      </c>
      <c r="G906" s="23" t="s">
        <v>3526</v>
      </c>
      <c r="H906" s="23" t="s">
        <v>1596</v>
      </c>
      <c r="I906" s="23" t="s">
        <v>3479</v>
      </c>
      <c r="J906" s="23" t="s">
        <v>24</v>
      </c>
      <c r="K906" s="23" t="s">
        <v>21</v>
      </c>
      <c r="L906" s="25">
        <v>9</v>
      </c>
      <c r="M906" s="26">
        <v>128.94</v>
      </c>
      <c r="N906" s="72">
        <v>0.1</v>
      </c>
      <c r="O906" s="25">
        <v>1044.4100000000001</v>
      </c>
      <c r="P906" s="25">
        <v>724.11</v>
      </c>
      <c r="Q906" s="25">
        <v>320.3</v>
      </c>
      <c r="R906" s="25">
        <v>1061.3</v>
      </c>
      <c r="S906" s="23" t="s">
        <v>439</v>
      </c>
      <c r="W906" s="79"/>
    </row>
    <row r="907" spans="1:23" x14ac:dyDescent="0.25">
      <c r="A907" s="23" t="s">
        <v>4921</v>
      </c>
      <c r="B907" s="24">
        <v>45873</v>
      </c>
      <c r="C907" s="23" t="s">
        <v>50</v>
      </c>
      <c r="D907" s="23" t="s">
        <v>3525</v>
      </c>
      <c r="E907" s="23" t="s">
        <v>4258</v>
      </c>
      <c r="F907" s="23" t="s">
        <v>2424</v>
      </c>
      <c r="G907" s="23" t="s">
        <v>3514</v>
      </c>
      <c r="H907" s="23" t="s">
        <v>1598</v>
      </c>
      <c r="I907" s="23" t="s">
        <v>3484</v>
      </c>
      <c r="J907" s="23" t="s">
        <v>28</v>
      </c>
      <c r="K907" s="23" t="s">
        <v>51</v>
      </c>
      <c r="L907" s="25">
        <v>16</v>
      </c>
      <c r="M907" s="26">
        <v>197.4</v>
      </c>
      <c r="N907" s="72">
        <v>0.1</v>
      </c>
      <c r="O907" s="25">
        <v>2842.56</v>
      </c>
      <c r="P907" s="25">
        <v>583.32000000000005</v>
      </c>
      <c r="Q907" s="25">
        <v>2259.2399999999998</v>
      </c>
      <c r="R907" s="25">
        <v>3165.28</v>
      </c>
      <c r="S907" s="23" t="s">
        <v>439</v>
      </c>
      <c r="W907" s="79"/>
    </row>
    <row r="908" spans="1:23" x14ac:dyDescent="0.25">
      <c r="A908" s="23" t="s">
        <v>4922</v>
      </c>
      <c r="B908" s="24">
        <v>45874</v>
      </c>
      <c r="C908" s="23" t="s">
        <v>15</v>
      </c>
      <c r="D908" s="23" t="s">
        <v>3518</v>
      </c>
      <c r="E908" s="23" t="s">
        <v>4242</v>
      </c>
      <c r="F908" s="23" t="s">
        <v>2424</v>
      </c>
      <c r="G908" s="23" t="s">
        <v>3512</v>
      </c>
      <c r="H908" s="23" t="s">
        <v>1598</v>
      </c>
      <c r="I908" s="23" t="s">
        <v>3483</v>
      </c>
      <c r="J908" s="23" t="s">
        <v>49</v>
      </c>
      <c r="K908" s="23" t="s">
        <v>492</v>
      </c>
      <c r="L908" s="25">
        <v>17</v>
      </c>
      <c r="M908" s="26">
        <v>256.42</v>
      </c>
      <c r="N908" s="72">
        <v>0.08</v>
      </c>
      <c r="O908" s="25">
        <v>4010.41</v>
      </c>
      <c r="P908" s="25">
        <v>1291.57</v>
      </c>
      <c r="Q908" s="25">
        <v>2718.84</v>
      </c>
      <c r="R908" s="25">
        <v>3625.71</v>
      </c>
      <c r="S908" s="23" t="s">
        <v>439</v>
      </c>
      <c r="W908" s="79"/>
    </row>
    <row r="909" spans="1:23" x14ac:dyDescent="0.25">
      <c r="A909" s="23" t="s">
        <v>4923</v>
      </c>
      <c r="B909" s="24">
        <v>45875</v>
      </c>
      <c r="C909" s="23" t="s">
        <v>29</v>
      </c>
      <c r="D909" s="23" t="s">
        <v>3519</v>
      </c>
      <c r="E909" s="23" t="s">
        <v>4247</v>
      </c>
      <c r="F909" s="23" t="s">
        <v>2422</v>
      </c>
      <c r="G909" s="23" t="s">
        <v>3512</v>
      </c>
      <c r="H909" s="23" t="s">
        <v>1597</v>
      </c>
      <c r="I909" s="23" t="s">
        <v>3481</v>
      </c>
      <c r="J909" s="23" t="s">
        <v>279</v>
      </c>
      <c r="K909" s="23" t="s">
        <v>30</v>
      </c>
      <c r="L909" s="25">
        <v>15</v>
      </c>
      <c r="M909" s="26">
        <v>236.71</v>
      </c>
      <c r="N909" s="72">
        <v>0.15</v>
      </c>
      <c r="O909" s="25">
        <v>3018.05</v>
      </c>
      <c r="P909" s="25">
        <v>1872.66</v>
      </c>
      <c r="Q909" s="25">
        <v>1145.3900000000001</v>
      </c>
      <c r="R909" s="25">
        <v>3604.48</v>
      </c>
      <c r="S909" s="23" t="s">
        <v>439</v>
      </c>
      <c r="W909" s="79"/>
    </row>
    <row r="910" spans="1:23" x14ac:dyDescent="0.25">
      <c r="A910" s="23" t="s">
        <v>4924</v>
      </c>
      <c r="B910" s="24">
        <v>45875</v>
      </c>
      <c r="C910" s="23" t="s">
        <v>20</v>
      </c>
      <c r="D910" s="23" t="s">
        <v>3521</v>
      </c>
      <c r="E910" s="23" t="s">
        <v>4237</v>
      </c>
      <c r="F910" s="23" t="s">
        <v>2424</v>
      </c>
      <c r="G910" s="23" t="s">
        <v>3516</v>
      </c>
      <c r="H910" s="23" t="s">
        <v>507</v>
      </c>
      <c r="I910" s="23" t="s">
        <v>3470</v>
      </c>
      <c r="J910" s="23" t="s">
        <v>73</v>
      </c>
      <c r="K910" s="23" t="s">
        <v>491</v>
      </c>
      <c r="L910" s="25">
        <v>10</v>
      </c>
      <c r="M910" s="26">
        <v>1446.13</v>
      </c>
      <c r="N910" s="72">
        <v>0.2</v>
      </c>
      <c r="O910" s="25">
        <v>11569.04</v>
      </c>
      <c r="P910" s="25">
        <v>8075.64</v>
      </c>
      <c r="Q910" s="25">
        <v>3493.4</v>
      </c>
      <c r="R910" s="25">
        <v>12458.71</v>
      </c>
      <c r="S910" s="23" t="s">
        <v>439</v>
      </c>
      <c r="W910" s="79"/>
    </row>
    <row r="911" spans="1:23" x14ac:dyDescent="0.25">
      <c r="A911" s="23" t="s">
        <v>4925</v>
      </c>
      <c r="B911" s="24">
        <v>45876</v>
      </c>
      <c r="C911" s="23" t="s">
        <v>40</v>
      </c>
      <c r="D911" s="23" t="s">
        <v>3527</v>
      </c>
      <c r="E911" s="23" t="s">
        <v>4263</v>
      </c>
      <c r="F911" s="23" t="s">
        <v>2424</v>
      </c>
      <c r="G911" s="23" t="s">
        <v>3512</v>
      </c>
      <c r="H911" s="23" t="s">
        <v>1598</v>
      </c>
      <c r="I911" s="23" t="s">
        <v>3483</v>
      </c>
      <c r="J911" s="23" t="s">
        <v>49</v>
      </c>
      <c r="K911" s="23" t="s">
        <v>493</v>
      </c>
      <c r="L911" s="25">
        <v>43</v>
      </c>
      <c r="M911" s="26">
        <v>259.18</v>
      </c>
      <c r="N911" s="72">
        <v>0.08</v>
      </c>
      <c r="O911" s="25">
        <v>10253.16</v>
      </c>
      <c r="P911" s="25">
        <v>2494.9499999999998</v>
      </c>
      <c r="Q911" s="25">
        <v>7758.21</v>
      </c>
      <c r="R911" s="25">
        <v>9175.8700000000008</v>
      </c>
      <c r="S911" s="23" t="s">
        <v>439</v>
      </c>
      <c r="W911" s="79"/>
    </row>
    <row r="912" spans="1:23" x14ac:dyDescent="0.25">
      <c r="A912" s="23" t="s">
        <v>4926</v>
      </c>
      <c r="B912" s="24">
        <v>45876</v>
      </c>
      <c r="C912" s="23" t="s">
        <v>20</v>
      </c>
      <c r="D912" s="23" t="s">
        <v>3513</v>
      </c>
      <c r="E912" s="23" t="s">
        <v>4235</v>
      </c>
      <c r="F912" s="23" t="s">
        <v>2422</v>
      </c>
      <c r="G912" s="23" t="s">
        <v>3512</v>
      </c>
      <c r="H912" s="23" t="s">
        <v>516</v>
      </c>
      <c r="I912" s="23" t="s">
        <v>3475</v>
      </c>
      <c r="J912" s="23" t="s">
        <v>191</v>
      </c>
      <c r="K912" s="23" t="s">
        <v>491</v>
      </c>
      <c r="L912" s="25">
        <v>58</v>
      </c>
      <c r="M912" s="26">
        <v>96.99</v>
      </c>
      <c r="N912" s="72">
        <v>0.1</v>
      </c>
      <c r="O912" s="25">
        <v>5062.88</v>
      </c>
      <c r="P912" s="25">
        <v>3001.61</v>
      </c>
      <c r="Q912" s="25">
        <v>2061.27</v>
      </c>
      <c r="R912" s="25">
        <v>4588.3</v>
      </c>
      <c r="S912" s="23" t="s">
        <v>440</v>
      </c>
      <c r="W912" s="79"/>
    </row>
    <row r="913" spans="1:23" x14ac:dyDescent="0.25">
      <c r="A913" s="23" t="s">
        <v>4927</v>
      </c>
      <c r="B913" s="24">
        <v>45877</v>
      </c>
      <c r="C913" s="23" t="s">
        <v>50</v>
      </c>
      <c r="D913" s="23" t="s">
        <v>3525</v>
      </c>
      <c r="E913" s="23" t="s">
        <v>4255</v>
      </c>
      <c r="F913" s="23" t="s">
        <v>2424</v>
      </c>
      <c r="G913" s="23" t="s">
        <v>3512</v>
      </c>
      <c r="H913" s="23" t="s">
        <v>516</v>
      </c>
      <c r="I913" s="23" t="s">
        <v>3474</v>
      </c>
      <c r="J913" s="23" t="s">
        <v>54</v>
      </c>
      <c r="K913" s="23" t="s">
        <v>87</v>
      </c>
      <c r="L913" s="25">
        <v>20</v>
      </c>
      <c r="M913" s="26">
        <v>88.85</v>
      </c>
      <c r="N913" s="72">
        <v>0.1</v>
      </c>
      <c r="O913" s="25">
        <v>1599.3</v>
      </c>
      <c r="P913" s="25">
        <v>917.94</v>
      </c>
      <c r="Q913" s="25">
        <v>681.36</v>
      </c>
      <c r="R913" s="25">
        <v>1750.13</v>
      </c>
      <c r="S913" s="23" t="s">
        <v>438</v>
      </c>
      <c r="W913" s="79"/>
    </row>
    <row r="914" spans="1:23" x14ac:dyDescent="0.25">
      <c r="A914" s="23" t="s">
        <v>4928</v>
      </c>
      <c r="B914" s="24">
        <v>45879</v>
      </c>
      <c r="C914" s="23" t="s">
        <v>20</v>
      </c>
      <c r="D914" s="23" t="s">
        <v>3521</v>
      </c>
      <c r="E914" s="23" t="s">
        <v>4253</v>
      </c>
      <c r="F914" s="23" t="s">
        <v>2424</v>
      </c>
      <c r="G914" s="23" t="s">
        <v>3526</v>
      </c>
      <c r="H914" s="23" t="s">
        <v>507</v>
      </c>
      <c r="I914" s="23" t="s">
        <v>3470</v>
      </c>
      <c r="J914" s="23" t="s">
        <v>194</v>
      </c>
      <c r="K914" s="23" t="s">
        <v>64</v>
      </c>
      <c r="L914" s="25">
        <v>3</v>
      </c>
      <c r="M914" s="26">
        <v>2126.4899999999998</v>
      </c>
      <c r="N914" s="72">
        <v>0.1</v>
      </c>
      <c r="O914" s="25">
        <v>5741.52</v>
      </c>
      <c r="P914" s="25">
        <v>4033.85</v>
      </c>
      <c r="Q914" s="25">
        <v>1707.67</v>
      </c>
      <c r="R914" s="25">
        <v>6506.09</v>
      </c>
      <c r="S914" s="23" t="s">
        <v>438</v>
      </c>
      <c r="W914" s="79"/>
    </row>
    <row r="915" spans="1:23" x14ac:dyDescent="0.25">
      <c r="A915" s="23" t="s">
        <v>4929</v>
      </c>
      <c r="B915" s="24">
        <v>45879</v>
      </c>
      <c r="C915" s="23" t="s">
        <v>15</v>
      </c>
      <c r="D915" s="23" t="s">
        <v>3524</v>
      </c>
      <c r="E915" s="23" t="s">
        <v>4260</v>
      </c>
      <c r="F915" s="23" t="s">
        <v>2425</v>
      </c>
      <c r="G915" s="23" t="s">
        <v>3512</v>
      </c>
      <c r="H915" s="23" t="s">
        <v>516</v>
      </c>
      <c r="I915" s="23" t="s">
        <v>3473</v>
      </c>
      <c r="J915" s="23" t="s">
        <v>46</v>
      </c>
      <c r="K915" s="23" t="s">
        <v>25</v>
      </c>
      <c r="L915" s="25">
        <v>62</v>
      </c>
      <c r="M915" s="26">
        <v>133.01</v>
      </c>
      <c r="N915" s="72">
        <v>0.08</v>
      </c>
      <c r="O915" s="25">
        <v>7586.89</v>
      </c>
      <c r="P915" s="25">
        <v>4467.6099999999997</v>
      </c>
      <c r="Q915" s="25">
        <v>3119.28</v>
      </c>
      <c r="R915" s="25">
        <v>9266.94</v>
      </c>
      <c r="S915" s="23" t="s">
        <v>442</v>
      </c>
      <c r="W915" s="79"/>
    </row>
    <row r="916" spans="1:23" x14ac:dyDescent="0.25">
      <c r="A916" s="23" t="s">
        <v>4930</v>
      </c>
      <c r="B916" s="24">
        <v>45880</v>
      </c>
      <c r="C916" s="23" t="s">
        <v>15</v>
      </c>
      <c r="D916" s="23" t="s">
        <v>3518</v>
      </c>
      <c r="E916" s="23" t="s">
        <v>4264</v>
      </c>
      <c r="F916" s="23" t="s">
        <v>2422</v>
      </c>
      <c r="G916" s="23" t="s">
        <v>3514</v>
      </c>
      <c r="H916" s="23" t="s">
        <v>1598</v>
      </c>
      <c r="I916" s="23" t="s">
        <v>3483</v>
      </c>
      <c r="J916" s="23" t="s">
        <v>49</v>
      </c>
      <c r="K916" s="23" t="s">
        <v>25</v>
      </c>
      <c r="L916" s="25">
        <v>13</v>
      </c>
      <c r="M916" s="26">
        <v>268.5</v>
      </c>
      <c r="N916" s="72">
        <v>0.08</v>
      </c>
      <c r="O916" s="25">
        <v>3211.26</v>
      </c>
      <c r="P916" s="25">
        <v>1008.83</v>
      </c>
      <c r="Q916" s="25">
        <v>2202.4299999999998</v>
      </c>
      <c r="R916" s="25">
        <v>3412.39</v>
      </c>
      <c r="S916" s="23" t="s">
        <v>439</v>
      </c>
      <c r="W916" s="79"/>
    </row>
    <row r="917" spans="1:23" x14ac:dyDescent="0.25">
      <c r="A917" s="23" t="s">
        <v>4931</v>
      </c>
      <c r="B917" s="24">
        <v>45880</v>
      </c>
      <c r="C917" s="23" t="s">
        <v>20</v>
      </c>
      <c r="D917" s="23" t="s">
        <v>3521</v>
      </c>
      <c r="E917" s="23" t="s">
        <v>4246</v>
      </c>
      <c r="F917" s="23" t="s">
        <v>2422</v>
      </c>
      <c r="G917" s="23" t="s">
        <v>3523</v>
      </c>
      <c r="H917" s="23" t="s">
        <v>1599</v>
      </c>
      <c r="I917" s="23" t="s">
        <v>3488</v>
      </c>
      <c r="J917" s="23" t="s">
        <v>195</v>
      </c>
      <c r="K917" s="23" t="s">
        <v>491</v>
      </c>
      <c r="L917" s="25">
        <v>19</v>
      </c>
      <c r="M917" s="26">
        <v>177.45</v>
      </c>
      <c r="N917" s="72">
        <v>0</v>
      </c>
      <c r="O917" s="25">
        <v>3371.55</v>
      </c>
      <c r="P917" s="25">
        <v>1784.33</v>
      </c>
      <c r="Q917" s="25">
        <v>1587.22</v>
      </c>
      <c r="R917" s="25">
        <v>3162.56</v>
      </c>
      <c r="S917" s="23" t="s">
        <v>438</v>
      </c>
      <c r="W917" s="79"/>
    </row>
    <row r="918" spans="1:23" x14ac:dyDescent="0.25">
      <c r="A918" s="23" t="s">
        <v>4932</v>
      </c>
      <c r="B918" s="24">
        <v>45880</v>
      </c>
      <c r="C918" s="23" t="s">
        <v>20</v>
      </c>
      <c r="D918" s="23" t="s">
        <v>3521</v>
      </c>
      <c r="E918" s="23" t="s">
        <v>4253</v>
      </c>
      <c r="F918" s="23" t="s">
        <v>2423</v>
      </c>
      <c r="G918" s="23" t="s">
        <v>3526</v>
      </c>
      <c r="H918" s="23" t="s">
        <v>512</v>
      </c>
      <c r="I918" s="23" t="s">
        <v>3472</v>
      </c>
      <c r="J918" s="23" t="s">
        <v>188</v>
      </c>
      <c r="K918" s="23" t="s">
        <v>21</v>
      </c>
      <c r="L918" s="25">
        <v>1</v>
      </c>
      <c r="M918" s="26">
        <v>314.04000000000002</v>
      </c>
      <c r="N918" s="72">
        <v>0.1</v>
      </c>
      <c r="O918" s="25">
        <v>282.64</v>
      </c>
      <c r="P918" s="25">
        <v>189.93</v>
      </c>
      <c r="Q918" s="25">
        <v>92.71</v>
      </c>
      <c r="R918" s="25">
        <v>248.49</v>
      </c>
      <c r="S918" s="23" t="s">
        <v>442</v>
      </c>
      <c r="W918" s="79"/>
    </row>
    <row r="919" spans="1:23" x14ac:dyDescent="0.25">
      <c r="A919" s="23" t="s">
        <v>4933</v>
      </c>
      <c r="B919" s="24">
        <v>45880</v>
      </c>
      <c r="C919" s="23" t="s">
        <v>20</v>
      </c>
      <c r="D919" s="23" t="s">
        <v>3521</v>
      </c>
      <c r="E919" s="23" t="s">
        <v>4241</v>
      </c>
      <c r="F919" s="23" t="s">
        <v>2422</v>
      </c>
      <c r="G919" s="23" t="s">
        <v>3514</v>
      </c>
      <c r="H919" s="23" t="s">
        <v>516</v>
      </c>
      <c r="I919" s="23" t="s">
        <v>3474</v>
      </c>
      <c r="J919" s="23" t="s">
        <v>54</v>
      </c>
      <c r="K919" s="23" t="s">
        <v>21</v>
      </c>
      <c r="L919" s="25">
        <v>18</v>
      </c>
      <c r="M919" s="26">
        <v>86.94</v>
      </c>
      <c r="N919" s="72">
        <v>0.15</v>
      </c>
      <c r="O919" s="25">
        <v>1330.18</v>
      </c>
      <c r="P919" s="25">
        <v>759.65</v>
      </c>
      <c r="Q919" s="25">
        <v>570.53</v>
      </c>
      <c r="R919" s="25">
        <v>1359.88</v>
      </c>
      <c r="S919" s="23" t="s">
        <v>438</v>
      </c>
      <c r="W919" s="79"/>
    </row>
    <row r="920" spans="1:23" x14ac:dyDescent="0.25">
      <c r="A920" s="23" t="s">
        <v>4934</v>
      </c>
      <c r="B920" s="24">
        <v>45882</v>
      </c>
      <c r="C920" s="23" t="s">
        <v>20</v>
      </c>
      <c r="D920" s="23" t="s">
        <v>3513</v>
      </c>
      <c r="E920" s="23" t="s">
        <v>4236</v>
      </c>
      <c r="F920" s="23" t="s">
        <v>2424</v>
      </c>
      <c r="G920" s="23" t="s">
        <v>3516</v>
      </c>
      <c r="H920" s="23" t="s">
        <v>523</v>
      </c>
      <c r="I920" s="23" t="s">
        <v>3477</v>
      </c>
      <c r="J920" s="23" t="s">
        <v>79</v>
      </c>
      <c r="K920" s="23" t="s">
        <v>491</v>
      </c>
      <c r="L920" s="25">
        <v>20</v>
      </c>
      <c r="M920" s="26">
        <v>156.38999999999999</v>
      </c>
      <c r="N920" s="72">
        <v>0.2</v>
      </c>
      <c r="O920" s="25">
        <v>2502.2399999999998</v>
      </c>
      <c r="P920" s="25">
        <v>1592.61</v>
      </c>
      <c r="Q920" s="25">
        <v>909.63</v>
      </c>
      <c r="R920" s="25">
        <v>2150.81</v>
      </c>
      <c r="S920" s="23" t="s">
        <v>439</v>
      </c>
      <c r="W920" s="79"/>
    </row>
    <row r="921" spans="1:23" x14ac:dyDescent="0.25">
      <c r="A921" s="23" t="s">
        <v>4935</v>
      </c>
      <c r="B921" s="24">
        <v>45883</v>
      </c>
      <c r="C921" s="23" t="s">
        <v>15</v>
      </c>
      <c r="D921" s="23" t="s">
        <v>3524</v>
      </c>
      <c r="E921" s="23" t="s">
        <v>226</v>
      </c>
      <c r="F921" s="23" t="s">
        <v>2423</v>
      </c>
      <c r="G921" s="23" t="s">
        <v>3516</v>
      </c>
      <c r="H921" s="23" t="s">
        <v>1597</v>
      </c>
      <c r="I921" s="23" t="s">
        <v>3481</v>
      </c>
      <c r="J921" s="23" t="s">
        <v>90</v>
      </c>
      <c r="K921" s="23" t="s">
        <v>55</v>
      </c>
      <c r="L921" s="25">
        <v>24</v>
      </c>
      <c r="M921" s="26">
        <v>90.65</v>
      </c>
      <c r="N921" s="72">
        <v>0.08</v>
      </c>
      <c r="O921" s="25">
        <v>2001.55</v>
      </c>
      <c r="P921" s="25">
        <v>1060.83</v>
      </c>
      <c r="Q921" s="25">
        <v>940.72</v>
      </c>
      <c r="R921" s="25">
        <v>2050.9499999999998</v>
      </c>
      <c r="S921" s="23" t="s">
        <v>439</v>
      </c>
      <c r="W921" s="79"/>
    </row>
    <row r="922" spans="1:23" x14ac:dyDescent="0.25">
      <c r="A922" s="23" t="s">
        <v>4936</v>
      </c>
      <c r="B922" s="24">
        <v>45885</v>
      </c>
      <c r="C922" s="23" t="s">
        <v>20</v>
      </c>
      <c r="D922" s="23" t="s">
        <v>3521</v>
      </c>
      <c r="E922" s="23" t="s">
        <v>4234</v>
      </c>
      <c r="F922" s="23" t="s">
        <v>2422</v>
      </c>
      <c r="G922" s="23" t="s">
        <v>3516</v>
      </c>
      <c r="H922" s="23" t="s">
        <v>523</v>
      </c>
      <c r="I922" s="23" t="s">
        <v>3477</v>
      </c>
      <c r="J922" s="23" t="s">
        <v>79</v>
      </c>
      <c r="K922" s="23" t="s">
        <v>21</v>
      </c>
      <c r="L922" s="25">
        <v>4</v>
      </c>
      <c r="M922" s="26">
        <v>152.38999999999999</v>
      </c>
      <c r="N922" s="72">
        <v>0.08</v>
      </c>
      <c r="O922" s="25">
        <v>560.79999999999995</v>
      </c>
      <c r="P922" s="25">
        <v>312.31</v>
      </c>
      <c r="Q922" s="25">
        <v>248.49</v>
      </c>
      <c r="R922" s="25">
        <v>636.70000000000005</v>
      </c>
      <c r="S922" s="23" t="s">
        <v>438</v>
      </c>
      <c r="W922" s="79"/>
    </row>
    <row r="923" spans="1:23" x14ac:dyDescent="0.25">
      <c r="A923" s="23" t="s">
        <v>4937</v>
      </c>
      <c r="B923" s="24">
        <v>45885</v>
      </c>
      <c r="C923" s="23" t="s">
        <v>20</v>
      </c>
      <c r="D923" s="23" t="s">
        <v>3521</v>
      </c>
      <c r="E923" s="23" t="s">
        <v>4241</v>
      </c>
      <c r="F923" s="23" t="s">
        <v>2422</v>
      </c>
      <c r="G923" s="23" t="s">
        <v>3526</v>
      </c>
      <c r="H923" s="23" t="s">
        <v>516</v>
      </c>
      <c r="I923" s="23" t="s">
        <v>3474</v>
      </c>
      <c r="J923" s="23" t="s">
        <v>54</v>
      </c>
      <c r="K923" s="23" t="s">
        <v>491</v>
      </c>
      <c r="L923" s="25">
        <v>26</v>
      </c>
      <c r="M923" s="26">
        <v>86.65</v>
      </c>
      <c r="N923" s="72">
        <v>0.15</v>
      </c>
      <c r="O923" s="25">
        <v>1914.97</v>
      </c>
      <c r="P923" s="25">
        <v>1068.3699999999999</v>
      </c>
      <c r="Q923" s="25">
        <v>846.6</v>
      </c>
      <c r="R923" s="25">
        <v>1573.4</v>
      </c>
      <c r="S923" s="23" t="s">
        <v>442</v>
      </c>
      <c r="W923" s="79"/>
    </row>
    <row r="924" spans="1:23" x14ac:dyDescent="0.25">
      <c r="A924" s="23" t="s">
        <v>4938</v>
      </c>
      <c r="B924" s="24">
        <v>45886</v>
      </c>
      <c r="C924" s="23" t="s">
        <v>20</v>
      </c>
      <c r="D924" s="23" t="s">
        <v>3513</v>
      </c>
      <c r="E924" s="23" t="s">
        <v>4235</v>
      </c>
      <c r="F924" s="23" t="s">
        <v>2424</v>
      </c>
      <c r="G924" s="23" t="s">
        <v>3514</v>
      </c>
      <c r="H924" s="23" t="s">
        <v>516</v>
      </c>
      <c r="I924" s="23" t="s">
        <v>3475</v>
      </c>
      <c r="J924" s="23" t="s">
        <v>191</v>
      </c>
      <c r="K924" s="23" t="s">
        <v>64</v>
      </c>
      <c r="L924" s="25">
        <v>6</v>
      </c>
      <c r="M924" s="26">
        <v>96.45</v>
      </c>
      <c r="N924" s="72">
        <v>0.05</v>
      </c>
      <c r="O924" s="25">
        <v>549.77</v>
      </c>
      <c r="P924" s="25">
        <v>301.66000000000003</v>
      </c>
      <c r="Q924" s="25">
        <v>248.11</v>
      </c>
      <c r="R924" s="25">
        <v>504.11</v>
      </c>
      <c r="S924" s="23" t="s">
        <v>439</v>
      </c>
      <c r="W924" s="79"/>
    </row>
    <row r="925" spans="1:23" x14ac:dyDescent="0.25">
      <c r="A925" s="23" t="s">
        <v>4939</v>
      </c>
      <c r="B925" s="24">
        <v>45887</v>
      </c>
      <c r="C925" s="23" t="s">
        <v>29</v>
      </c>
      <c r="D925" s="23" t="s">
        <v>3519</v>
      </c>
      <c r="E925" s="23" t="s">
        <v>246</v>
      </c>
      <c r="F925" s="23" t="s">
        <v>2422</v>
      </c>
      <c r="G925" s="23" t="s">
        <v>3514</v>
      </c>
      <c r="H925" s="23" t="s">
        <v>516</v>
      </c>
      <c r="I925" s="23" t="s">
        <v>3473</v>
      </c>
      <c r="J925" s="23" t="s">
        <v>46</v>
      </c>
      <c r="K925" s="23" t="s">
        <v>34</v>
      </c>
      <c r="L925" s="25">
        <v>9</v>
      </c>
      <c r="M925" s="26">
        <v>126.72</v>
      </c>
      <c r="N925" s="72">
        <v>0.2</v>
      </c>
      <c r="O925" s="25">
        <v>912.38</v>
      </c>
      <c r="P925" s="25">
        <v>492.81</v>
      </c>
      <c r="Q925" s="25">
        <v>419.57</v>
      </c>
      <c r="R925" s="25">
        <v>982.56</v>
      </c>
      <c r="S925" s="23" t="s">
        <v>438</v>
      </c>
      <c r="W925" s="79"/>
    </row>
    <row r="926" spans="1:23" x14ac:dyDescent="0.25">
      <c r="A926" s="23" t="s">
        <v>4940</v>
      </c>
      <c r="B926" s="24">
        <v>45888</v>
      </c>
      <c r="C926" s="23" t="s">
        <v>15</v>
      </c>
      <c r="D926" s="23" t="s">
        <v>3518</v>
      </c>
      <c r="E926" s="23" t="s">
        <v>4251</v>
      </c>
      <c r="F926" s="23" t="s">
        <v>2422</v>
      </c>
      <c r="G926" s="23" t="s">
        <v>3516</v>
      </c>
      <c r="H926" s="23" t="s">
        <v>516</v>
      </c>
      <c r="I926" s="23" t="s">
        <v>3474</v>
      </c>
      <c r="J926" s="23" t="s">
        <v>19</v>
      </c>
      <c r="K926" s="23" t="s">
        <v>55</v>
      </c>
      <c r="L926" s="25">
        <v>13</v>
      </c>
      <c r="M926" s="26">
        <v>261.44</v>
      </c>
      <c r="N926" s="72">
        <v>0.08</v>
      </c>
      <c r="O926" s="25">
        <v>3126.82</v>
      </c>
      <c r="P926" s="25">
        <v>2048.75</v>
      </c>
      <c r="Q926" s="25">
        <v>1078.07</v>
      </c>
      <c r="R926" s="25">
        <v>3437.65</v>
      </c>
      <c r="S926" s="23" t="s">
        <v>440</v>
      </c>
      <c r="W926" s="79"/>
    </row>
    <row r="927" spans="1:23" x14ac:dyDescent="0.25">
      <c r="A927" s="23" t="s">
        <v>4941</v>
      </c>
      <c r="B927" s="24">
        <v>45888</v>
      </c>
      <c r="C927" s="23" t="s">
        <v>15</v>
      </c>
      <c r="D927" s="23" t="s">
        <v>3524</v>
      </c>
      <c r="E927" s="23" t="s">
        <v>4245</v>
      </c>
      <c r="F927" s="23" t="s">
        <v>2425</v>
      </c>
      <c r="G927" s="23" t="s">
        <v>3512</v>
      </c>
      <c r="H927" s="23" t="s">
        <v>523</v>
      </c>
      <c r="I927" s="23" t="s">
        <v>3476</v>
      </c>
      <c r="J927" s="23" t="s">
        <v>94</v>
      </c>
      <c r="K927" s="23" t="s">
        <v>492</v>
      </c>
      <c r="L927" s="25">
        <v>24</v>
      </c>
      <c r="M927" s="26">
        <v>215.58</v>
      </c>
      <c r="N927" s="72">
        <v>0.1</v>
      </c>
      <c r="O927" s="25">
        <v>4656.53</v>
      </c>
      <c r="P927" s="25">
        <v>2717.59</v>
      </c>
      <c r="Q927" s="25">
        <v>1938.94</v>
      </c>
      <c r="R927" s="25">
        <v>3854.54</v>
      </c>
      <c r="S927" s="23" t="s">
        <v>439</v>
      </c>
      <c r="W927" s="79"/>
    </row>
    <row r="928" spans="1:23" x14ac:dyDescent="0.25">
      <c r="A928" s="23" t="s">
        <v>4942</v>
      </c>
      <c r="B928" s="24">
        <v>45889</v>
      </c>
      <c r="C928" s="23" t="s">
        <v>29</v>
      </c>
      <c r="D928" s="23" t="s">
        <v>3520</v>
      </c>
      <c r="E928" s="23" t="s">
        <v>4249</v>
      </c>
      <c r="F928" s="23" t="s">
        <v>2422</v>
      </c>
      <c r="G928" s="23" t="s">
        <v>3512</v>
      </c>
      <c r="H928" s="23" t="s">
        <v>516</v>
      </c>
      <c r="I928" s="23" t="s">
        <v>3473</v>
      </c>
      <c r="J928" s="23" t="s">
        <v>33</v>
      </c>
      <c r="K928" s="23" t="s">
        <v>30</v>
      </c>
      <c r="L928" s="25">
        <v>69</v>
      </c>
      <c r="M928" s="26">
        <v>43.6</v>
      </c>
      <c r="N928" s="72">
        <v>0</v>
      </c>
      <c r="O928" s="25">
        <v>3008.4</v>
      </c>
      <c r="P928" s="25">
        <v>1618.23</v>
      </c>
      <c r="Q928" s="25">
        <v>1390.17</v>
      </c>
      <c r="R928" s="25">
        <v>2781.59</v>
      </c>
      <c r="S928" s="23" t="s">
        <v>439</v>
      </c>
      <c r="W928" s="79"/>
    </row>
    <row r="929" spans="1:23" x14ac:dyDescent="0.25">
      <c r="A929" s="23" t="s">
        <v>4943</v>
      </c>
      <c r="B929" s="24">
        <v>45889</v>
      </c>
      <c r="C929" s="23" t="s">
        <v>20</v>
      </c>
      <c r="D929" s="23" t="s">
        <v>3521</v>
      </c>
      <c r="E929" s="23" t="s">
        <v>4246</v>
      </c>
      <c r="F929" s="23" t="s">
        <v>2423</v>
      </c>
      <c r="G929" s="23" t="s">
        <v>3516</v>
      </c>
      <c r="H929" s="23" t="s">
        <v>1596</v>
      </c>
      <c r="I929" s="23" t="s">
        <v>3478</v>
      </c>
      <c r="J929" s="23" t="s">
        <v>14</v>
      </c>
      <c r="K929" s="23" t="s">
        <v>21</v>
      </c>
      <c r="L929" s="25">
        <v>11</v>
      </c>
      <c r="M929" s="26">
        <v>145.59</v>
      </c>
      <c r="N929" s="72">
        <v>0.08</v>
      </c>
      <c r="O929" s="25">
        <v>1473.37</v>
      </c>
      <c r="P929" s="25">
        <v>953.31</v>
      </c>
      <c r="Q929" s="25">
        <v>520.05999999999995</v>
      </c>
      <c r="R929" s="25">
        <v>1227.8800000000001</v>
      </c>
      <c r="S929" s="23" t="s">
        <v>438</v>
      </c>
      <c r="W929" s="79"/>
    </row>
    <row r="930" spans="1:23" x14ac:dyDescent="0.25">
      <c r="A930" s="23" t="s">
        <v>4944</v>
      </c>
      <c r="B930" s="24">
        <v>45890</v>
      </c>
      <c r="C930" s="23" t="s">
        <v>40</v>
      </c>
      <c r="D930" s="23" t="s">
        <v>3527</v>
      </c>
      <c r="E930" s="23" t="s">
        <v>4261</v>
      </c>
      <c r="F930" s="23" t="s">
        <v>2423</v>
      </c>
      <c r="G930" s="23" t="s">
        <v>3514</v>
      </c>
      <c r="H930" s="23" t="s">
        <v>523</v>
      </c>
      <c r="I930" s="23" t="s">
        <v>3477</v>
      </c>
      <c r="J930" s="23" t="s">
        <v>79</v>
      </c>
      <c r="K930" s="23" t="s">
        <v>493</v>
      </c>
      <c r="L930" s="25">
        <v>9</v>
      </c>
      <c r="M930" s="26">
        <v>155.93</v>
      </c>
      <c r="N930" s="72">
        <v>0</v>
      </c>
      <c r="O930" s="25">
        <v>1403.37</v>
      </c>
      <c r="P930" s="25">
        <v>841.4</v>
      </c>
      <c r="Q930" s="25">
        <v>561.97</v>
      </c>
      <c r="R930" s="25">
        <v>1164.6300000000001</v>
      </c>
      <c r="S930" s="23" t="s">
        <v>438</v>
      </c>
      <c r="W930" s="79"/>
    </row>
    <row r="931" spans="1:23" x14ac:dyDescent="0.25">
      <c r="A931" s="23" t="s">
        <v>4945</v>
      </c>
      <c r="B931" s="24">
        <v>45891</v>
      </c>
      <c r="C931" s="23" t="s">
        <v>29</v>
      </c>
      <c r="D931" s="23" t="s">
        <v>230</v>
      </c>
      <c r="E931" s="23" t="s">
        <v>230</v>
      </c>
      <c r="F931" s="23" t="s">
        <v>2426</v>
      </c>
      <c r="G931" s="23" t="s">
        <v>3526</v>
      </c>
      <c r="H931" s="23" t="s">
        <v>523</v>
      </c>
      <c r="I931" s="23" t="s">
        <v>3477</v>
      </c>
      <c r="J931" s="23" t="s">
        <v>79</v>
      </c>
      <c r="K931" s="23" t="s">
        <v>67</v>
      </c>
      <c r="L931" s="25">
        <v>14</v>
      </c>
      <c r="M931" s="26">
        <v>153.74</v>
      </c>
      <c r="N931" s="72">
        <v>0.1</v>
      </c>
      <c r="O931" s="25">
        <v>1937.12</v>
      </c>
      <c r="P931" s="25">
        <v>1224.32</v>
      </c>
      <c r="Q931" s="25">
        <v>712.8</v>
      </c>
      <c r="R931" s="25">
        <v>1725.75</v>
      </c>
      <c r="S931" s="23" t="s">
        <v>438</v>
      </c>
      <c r="W931" s="79"/>
    </row>
    <row r="932" spans="1:23" x14ac:dyDescent="0.25">
      <c r="A932" s="23" t="s">
        <v>4946</v>
      </c>
      <c r="B932" s="24">
        <v>45892</v>
      </c>
      <c r="C932" s="23" t="s">
        <v>20</v>
      </c>
      <c r="D932" s="23" t="s">
        <v>3513</v>
      </c>
      <c r="E932" s="23" t="s">
        <v>4235</v>
      </c>
      <c r="F932" s="23" t="s">
        <v>2425</v>
      </c>
      <c r="G932" s="23" t="s">
        <v>3516</v>
      </c>
      <c r="H932" s="23" t="s">
        <v>516</v>
      </c>
      <c r="I932" s="23" t="s">
        <v>3473</v>
      </c>
      <c r="J932" s="23" t="s">
        <v>33</v>
      </c>
      <c r="K932" s="23" t="s">
        <v>21</v>
      </c>
      <c r="L932" s="25">
        <v>32</v>
      </c>
      <c r="M932" s="26">
        <v>41.75</v>
      </c>
      <c r="N932" s="72">
        <v>0</v>
      </c>
      <c r="O932" s="25">
        <v>1336</v>
      </c>
      <c r="P932" s="25">
        <v>741.66</v>
      </c>
      <c r="Q932" s="25">
        <v>594.34</v>
      </c>
      <c r="R932" s="25">
        <v>1286.4100000000001</v>
      </c>
      <c r="S932" s="23" t="s">
        <v>439</v>
      </c>
      <c r="W932" s="79"/>
    </row>
    <row r="933" spans="1:23" x14ac:dyDescent="0.25">
      <c r="A933" s="23" t="s">
        <v>4947</v>
      </c>
      <c r="B933" s="24">
        <v>45892</v>
      </c>
      <c r="C933" s="23" t="s">
        <v>50</v>
      </c>
      <c r="D933" s="23" t="s">
        <v>3525</v>
      </c>
      <c r="E933" s="23" t="s">
        <v>4255</v>
      </c>
      <c r="F933" s="23" t="s">
        <v>2422</v>
      </c>
      <c r="G933" s="23" t="s">
        <v>3514</v>
      </c>
      <c r="H933" s="23" t="s">
        <v>1597</v>
      </c>
      <c r="I933" s="23" t="s">
        <v>3481</v>
      </c>
      <c r="J933" s="23" t="s">
        <v>279</v>
      </c>
      <c r="K933" s="23" t="s">
        <v>51</v>
      </c>
      <c r="L933" s="25">
        <v>9</v>
      </c>
      <c r="M933" s="26">
        <v>228.8</v>
      </c>
      <c r="N933" s="72">
        <v>0.1</v>
      </c>
      <c r="O933" s="25">
        <v>1853.28</v>
      </c>
      <c r="P933" s="25">
        <v>1309.94</v>
      </c>
      <c r="Q933" s="25">
        <v>543.34</v>
      </c>
      <c r="R933" s="25">
        <v>1843.54</v>
      </c>
      <c r="S933" s="23" t="s">
        <v>439</v>
      </c>
      <c r="W933" s="79"/>
    </row>
    <row r="934" spans="1:23" x14ac:dyDescent="0.25">
      <c r="A934" s="23" t="s">
        <v>4948</v>
      </c>
      <c r="B934" s="24">
        <v>45892</v>
      </c>
      <c r="C934" s="23" t="s">
        <v>20</v>
      </c>
      <c r="D934" s="23" t="s">
        <v>3513</v>
      </c>
      <c r="E934" s="23" t="s">
        <v>4239</v>
      </c>
      <c r="F934" s="23" t="s">
        <v>2423</v>
      </c>
      <c r="G934" s="23" t="s">
        <v>3523</v>
      </c>
      <c r="H934" s="23" t="s">
        <v>1598</v>
      </c>
      <c r="I934" s="23" t="s">
        <v>3485</v>
      </c>
      <c r="J934" s="23" t="s">
        <v>193</v>
      </c>
      <c r="K934" s="23" t="s">
        <v>64</v>
      </c>
      <c r="L934" s="25">
        <v>3</v>
      </c>
      <c r="M934" s="26">
        <v>148.02000000000001</v>
      </c>
      <c r="N934" s="72">
        <v>0.15</v>
      </c>
      <c r="O934" s="25">
        <v>377.45</v>
      </c>
      <c r="P934" s="25">
        <v>132.75</v>
      </c>
      <c r="Q934" s="25">
        <v>244.7</v>
      </c>
      <c r="R934" s="25">
        <v>395.91</v>
      </c>
      <c r="S934" s="23" t="s">
        <v>439</v>
      </c>
      <c r="W934" s="79"/>
    </row>
    <row r="935" spans="1:23" x14ac:dyDescent="0.25">
      <c r="A935" s="23" t="s">
        <v>4949</v>
      </c>
      <c r="B935" s="24">
        <v>45893</v>
      </c>
      <c r="C935" s="23" t="s">
        <v>15</v>
      </c>
      <c r="D935" s="23" t="s">
        <v>3524</v>
      </c>
      <c r="E935" s="23" t="s">
        <v>226</v>
      </c>
      <c r="F935" s="23" t="s">
        <v>2424</v>
      </c>
      <c r="G935" s="23" t="s">
        <v>3523</v>
      </c>
      <c r="H935" s="23" t="s">
        <v>507</v>
      </c>
      <c r="I935" s="23" t="s">
        <v>3471</v>
      </c>
      <c r="J935" s="23" t="s">
        <v>39</v>
      </c>
      <c r="K935" s="23" t="s">
        <v>55</v>
      </c>
      <c r="L935" s="25">
        <v>2</v>
      </c>
      <c r="M935" s="26">
        <v>1273.18</v>
      </c>
      <c r="N935" s="72">
        <v>0.15</v>
      </c>
      <c r="O935" s="25">
        <v>2164.41</v>
      </c>
      <c r="P935" s="25">
        <v>1611.87</v>
      </c>
      <c r="Q935" s="25">
        <v>552.54</v>
      </c>
      <c r="R935" s="25">
        <v>1893.98</v>
      </c>
      <c r="S935" s="23" t="s">
        <v>440</v>
      </c>
      <c r="W935" s="79"/>
    </row>
    <row r="936" spans="1:23" x14ac:dyDescent="0.25">
      <c r="A936" s="23" t="s">
        <v>4950</v>
      </c>
      <c r="B936" s="24">
        <v>45893</v>
      </c>
      <c r="C936" s="23" t="s">
        <v>50</v>
      </c>
      <c r="D936" s="23" t="s">
        <v>3522</v>
      </c>
      <c r="E936" s="23" t="s">
        <v>4257</v>
      </c>
      <c r="F936" s="23" t="s">
        <v>2424</v>
      </c>
      <c r="G936" s="23" t="s">
        <v>3512</v>
      </c>
      <c r="H936" s="23" t="s">
        <v>1597</v>
      </c>
      <c r="I936" s="23" t="s">
        <v>3482</v>
      </c>
      <c r="J936" s="23" t="s">
        <v>63</v>
      </c>
      <c r="K936" s="23" t="s">
        <v>51</v>
      </c>
      <c r="L936" s="25">
        <v>15</v>
      </c>
      <c r="M936" s="26">
        <v>491.08</v>
      </c>
      <c r="N936" s="72">
        <v>0</v>
      </c>
      <c r="O936" s="25">
        <v>7366.2</v>
      </c>
      <c r="P936" s="25">
        <v>5314.78</v>
      </c>
      <c r="Q936" s="25">
        <v>2051.42</v>
      </c>
      <c r="R936" s="25">
        <v>7597.59</v>
      </c>
      <c r="S936" s="23" t="s">
        <v>439</v>
      </c>
      <c r="W936" s="79"/>
    </row>
    <row r="937" spans="1:23" x14ac:dyDescent="0.25">
      <c r="A937" s="23" t="s">
        <v>4951</v>
      </c>
      <c r="B937" s="24">
        <v>45894</v>
      </c>
      <c r="C937" s="23" t="s">
        <v>50</v>
      </c>
      <c r="D937" s="23" t="s">
        <v>3522</v>
      </c>
      <c r="E937" s="23" t="s">
        <v>4240</v>
      </c>
      <c r="F937" s="23" t="s">
        <v>2425</v>
      </c>
      <c r="G937" s="23" t="s">
        <v>3512</v>
      </c>
      <c r="H937" s="23" t="s">
        <v>507</v>
      </c>
      <c r="I937" s="23" t="s">
        <v>3471</v>
      </c>
      <c r="J937" s="23" t="s">
        <v>39</v>
      </c>
      <c r="K937" s="23" t="s">
        <v>51</v>
      </c>
      <c r="L937" s="25">
        <v>4</v>
      </c>
      <c r="M937" s="26">
        <v>1221.3399999999999</v>
      </c>
      <c r="N937" s="72">
        <v>0.1</v>
      </c>
      <c r="O937" s="25">
        <v>4396.82</v>
      </c>
      <c r="P937" s="25">
        <v>3542.77</v>
      </c>
      <c r="Q937" s="25">
        <v>854.05</v>
      </c>
      <c r="R937" s="25">
        <v>5441.81</v>
      </c>
      <c r="S937" s="23" t="s">
        <v>439</v>
      </c>
      <c r="W937" s="79"/>
    </row>
    <row r="938" spans="1:23" x14ac:dyDescent="0.25">
      <c r="A938" s="23" t="s">
        <v>4952</v>
      </c>
      <c r="B938" s="24">
        <v>45894</v>
      </c>
      <c r="C938" s="23" t="s">
        <v>15</v>
      </c>
      <c r="D938" s="23" t="s">
        <v>3518</v>
      </c>
      <c r="E938" s="23" t="s">
        <v>4242</v>
      </c>
      <c r="F938" s="23" t="s">
        <v>2426</v>
      </c>
      <c r="G938" s="23" t="s">
        <v>3514</v>
      </c>
      <c r="H938" s="23" t="s">
        <v>1597</v>
      </c>
      <c r="I938" s="23" t="s">
        <v>3481</v>
      </c>
      <c r="J938" s="23" t="s">
        <v>90</v>
      </c>
      <c r="K938" s="23" t="s">
        <v>16</v>
      </c>
      <c r="L938" s="25">
        <v>7</v>
      </c>
      <c r="M938" s="26">
        <v>89.13</v>
      </c>
      <c r="N938" s="72">
        <v>0.1</v>
      </c>
      <c r="O938" s="25">
        <v>561.52</v>
      </c>
      <c r="P938" s="25">
        <v>316.31</v>
      </c>
      <c r="Q938" s="25">
        <v>245.21</v>
      </c>
      <c r="R938" s="25">
        <v>529.28</v>
      </c>
      <c r="S938" s="23" t="s">
        <v>440</v>
      </c>
      <c r="W938" s="79"/>
    </row>
    <row r="939" spans="1:23" x14ac:dyDescent="0.25">
      <c r="A939" s="23" t="s">
        <v>4953</v>
      </c>
      <c r="B939" s="24">
        <v>45897</v>
      </c>
      <c r="C939" s="23" t="s">
        <v>15</v>
      </c>
      <c r="D939" s="23" t="s">
        <v>3518</v>
      </c>
      <c r="E939" s="23" t="s">
        <v>4251</v>
      </c>
      <c r="F939" s="23" t="s">
        <v>2424</v>
      </c>
      <c r="G939" s="23" t="s">
        <v>3514</v>
      </c>
      <c r="H939" s="23" t="s">
        <v>507</v>
      </c>
      <c r="I939" s="23" t="s">
        <v>3470</v>
      </c>
      <c r="J939" s="23" t="s">
        <v>194</v>
      </c>
      <c r="K939" s="23" t="s">
        <v>25</v>
      </c>
      <c r="L939" s="25">
        <v>1</v>
      </c>
      <c r="M939" s="26">
        <v>2163.6999999999998</v>
      </c>
      <c r="N939" s="72">
        <v>0.05</v>
      </c>
      <c r="O939" s="25">
        <v>2055.52</v>
      </c>
      <c r="P939" s="25">
        <v>1407.83</v>
      </c>
      <c r="Q939" s="25">
        <v>647.69000000000005</v>
      </c>
      <c r="R939" s="25">
        <v>2412.4299999999998</v>
      </c>
      <c r="S939" s="23" t="s">
        <v>438</v>
      </c>
      <c r="W939" s="79"/>
    </row>
    <row r="940" spans="1:23" x14ac:dyDescent="0.25">
      <c r="A940" s="23" t="s">
        <v>4954</v>
      </c>
      <c r="B940" s="24">
        <v>45897</v>
      </c>
      <c r="C940" s="23" t="s">
        <v>15</v>
      </c>
      <c r="D940" s="23" t="s">
        <v>3517</v>
      </c>
      <c r="E940" s="23" t="s">
        <v>4262</v>
      </c>
      <c r="F940" s="23" t="s">
        <v>2424</v>
      </c>
      <c r="G940" s="23" t="s">
        <v>3514</v>
      </c>
      <c r="H940" s="23" t="s">
        <v>516</v>
      </c>
      <c r="I940" s="23" t="s">
        <v>3473</v>
      </c>
      <c r="J940" s="23" t="s">
        <v>33</v>
      </c>
      <c r="K940" s="23" t="s">
        <v>25</v>
      </c>
      <c r="L940" s="25">
        <v>16</v>
      </c>
      <c r="M940" s="26">
        <v>43.64</v>
      </c>
      <c r="N940" s="72">
        <v>0.05</v>
      </c>
      <c r="O940" s="25">
        <v>663.33</v>
      </c>
      <c r="P940" s="25">
        <v>335</v>
      </c>
      <c r="Q940" s="25">
        <v>328.33</v>
      </c>
      <c r="R940" s="25">
        <v>644.96</v>
      </c>
      <c r="S940" s="23" t="s">
        <v>439</v>
      </c>
      <c r="W940" s="79"/>
    </row>
    <row r="941" spans="1:23" x14ac:dyDescent="0.25">
      <c r="A941" s="23" t="s">
        <v>4955</v>
      </c>
      <c r="B941" s="24">
        <v>45898</v>
      </c>
      <c r="C941" s="23" t="s">
        <v>50</v>
      </c>
      <c r="D941" s="23" t="s">
        <v>3522</v>
      </c>
      <c r="E941" s="23" t="s">
        <v>4257</v>
      </c>
      <c r="F941" s="23" t="s">
        <v>2425</v>
      </c>
      <c r="G941" s="23" t="s">
        <v>3512</v>
      </c>
      <c r="H941" s="23" t="s">
        <v>1598</v>
      </c>
      <c r="I941" s="23" t="s">
        <v>3485</v>
      </c>
      <c r="J941" s="23" t="s">
        <v>193</v>
      </c>
      <c r="K941" s="23" t="s">
        <v>87</v>
      </c>
      <c r="L941" s="25">
        <v>50</v>
      </c>
      <c r="M941" s="26">
        <v>150.53</v>
      </c>
      <c r="N941" s="72">
        <v>0.08</v>
      </c>
      <c r="O941" s="25">
        <v>6924.38</v>
      </c>
      <c r="P941" s="25">
        <v>2206.8200000000002</v>
      </c>
      <c r="Q941" s="25">
        <v>4717.5600000000004</v>
      </c>
      <c r="R941" s="25">
        <v>7868.85</v>
      </c>
      <c r="S941" s="23" t="s">
        <v>439</v>
      </c>
      <c r="W941" s="79"/>
    </row>
    <row r="942" spans="1:23" x14ac:dyDescent="0.25">
      <c r="A942" s="23" t="s">
        <v>4956</v>
      </c>
      <c r="B942" s="24">
        <v>45900</v>
      </c>
      <c r="C942" s="23" t="s">
        <v>20</v>
      </c>
      <c r="D942" s="23" t="s">
        <v>3521</v>
      </c>
      <c r="E942" s="23" t="s">
        <v>4253</v>
      </c>
      <c r="F942" s="23" t="s">
        <v>2425</v>
      </c>
      <c r="G942" s="23" t="s">
        <v>3516</v>
      </c>
      <c r="H942" s="23" t="s">
        <v>523</v>
      </c>
      <c r="I942" s="23" t="s">
        <v>3476</v>
      </c>
      <c r="J942" s="23" t="s">
        <v>94</v>
      </c>
      <c r="K942" s="23" t="s">
        <v>491</v>
      </c>
      <c r="L942" s="25">
        <v>15</v>
      </c>
      <c r="M942" s="26">
        <v>206.13</v>
      </c>
      <c r="N942" s="72">
        <v>0</v>
      </c>
      <c r="O942" s="25">
        <v>3091.95</v>
      </c>
      <c r="P942" s="25">
        <v>1713.08</v>
      </c>
      <c r="Q942" s="25">
        <v>1378.87</v>
      </c>
      <c r="R942" s="25">
        <v>3225.62</v>
      </c>
      <c r="S942" s="23" t="s">
        <v>439</v>
      </c>
      <c r="W942" s="79"/>
    </row>
    <row r="943" spans="1:23" x14ac:dyDescent="0.25">
      <c r="A943" s="23" t="s">
        <v>4957</v>
      </c>
      <c r="B943" s="24">
        <v>45901</v>
      </c>
      <c r="C943" s="23" t="s">
        <v>20</v>
      </c>
      <c r="D943" s="23" t="s">
        <v>3521</v>
      </c>
      <c r="E943" s="23" t="s">
        <v>4253</v>
      </c>
      <c r="F943" s="23" t="s">
        <v>2426</v>
      </c>
      <c r="G943" s="23" t="s">
        <v>3516</v>
      </c>
      <c r="H943" s="23" t="s">
        <v>1599</v>
      </c>
      <c r="I943" s="23" t="s">
        <v>3486</v>
      </c>
      <c r="J943" s="23" t="s">
        <v>190</v>
      </c>
      <c r="K943" s="23" t="s">
        <v>64</v>
      </c>
      <c r="L943" s="25">
        <v>3</v>
      </c>
      <c r="M943" s="26">
        <v>703.99</v>
      </c>
      <c r="N943" s="72">
        <v>0</v>
      </c>
      <c r="O943" s="25">
        <v>2111.9699999999998</v>
      </c>
      <c r="P943" s="25">
        <v>1303.33</v>
      </c>
      <c r="Q943" s="25">
        <v>808.64</v>
      </c>
      <c r="R943" s="25">
        <v>1776.2</v>
      </c>
      <c r="S943" s="23" t="s">
        <v>440</v>
      </c>
      <c r="W943" s="79"/>
    </row>
    <row r="944" spans="1:23" x14ac:dyDescent="0.25">
      <c r="A944" s="23" t="s">
        <v>4958</v>
      </c>
      <c r="B944" s="24">
        <v>45901</v>
      </c>
      <c r="C944" s="23" t="s">
        <v>15</v>
      </c>
      <c r="D944" s="23" t="s">
        <v>3518</v>
      </c>
      <c r="E944" s="23" t="s">
        <v>238</v>
      </c>
      <c r="F944" s="23" t="s">
        <v>2422</v>
      </c>
      <c r="G944" s="23" t="s">
        <v>3514</v>
      </c>
      <c r="H944" s="23" t="s">
        <v>1598</v>
      </c>
      <c r="I944" s="23" t="s">
        <v>3484</v>
      </c>
      <c r="J944" s="23" t="s">
        <v>28</v>
      </c>
      <c r="K944" s="23" t="s">
        <v>25</v>
      </c>
      <c r="L944" s="25">
        <v>11</v>
      </c>
      <c r="M944" s="26">
        <v>190.28</v>
      </c>
      <c r="N944" s="72">
        <v>0.05</v>
      </c>
      <c r="O944" s="25">
        <v>1988.43</v>
      </c>
      <c r="P944" s="25">
        <v>461.68</v>
      </c>
      <c r="Q944" s="25">
        <v>1526.75</v>
      </c>
      <c r="R944" s="25">
        <v>1823.83</v>
      </c>
      <c r="S944" s="23" t="s">
        <v>439</v>
      </c>
      <c r="W944" s="79"/>
    </row>
    <row r="945" spans="1:23" x14ac:dyDescent="0.25">
      <c r="A945" s="23" t="s">
        <v>4959</v>
      </c>
      <c r="B945" s="24">
        <v>45902</v>
      </c>
      <c r="C945" s="23" t="s">
        <v>15</v>
      </c>
      <c r="D945" s="23" t="s">
        <v>3517</v>
      </c>
      <c r="E945" s="23" t="s">
        <v>4254</v>
      </c>
      <c r="F945" s="23" t="s">
        <v>2423</v>
      </c>
      <c r="G945" s="23" t="s">
        <v>3514</v>
      </c>
      <c r="H945" s="23" t="s">
        <v>1597</v>
      </c>
      <c r="I945" s="23" t="s">
        <v>3481</v>
      </c>
      <c r="J945" s="23" t="s">
        <v>90</v>
      </c>
      <c r="K945" s="23" t="s">
        <v>55</v>
      </c>
      <c r="L945" s="25">
        <v>14</v>
      </c>
      <c r="M945" s="26">
        <v>91.18</v>
      </c>
      <c r="N945" s="72">
        <v>0.2</v>
      </c>
      <c r="O945" s="25">
        <v>1021.22</v>
      </c>
      <c r="P945" s="25">
        <v>632.15</v>
      </c>
      <c r="Q945" s="25">
        <v>389.07</v>
      </c>
      <c r="R945" s="25">
        <v>1169.26</v>
      </c>
      <c r="S945" s="23" t="s">
        <v>440</v>
      </c>
      <c r="W945" s="79"/>
    </row>
    <row r="946" spans="1:23" x14ac:dyDescent="0.25">
      <c r="A946" s="23" t="s">
        <v>4960</v>
      </c>
      <c r="B946" s="24">
        <v>45903</v>
      </c>
      <c r="C946" s="23" t="s">
        <v>20</v>
      </c>
      <c r="D946" s="23" t="s">
        <v>3521</v>
      </c>
      <c r="E946" s="23" t="s">
        <v>4234</v>
      </c>
      <c r="F946" s="23" t="s">
        <v>2426</v>
      </c>
      <c r="G946" s="23" t="s">
        <v>3523</v>
      </c>
      <c r="H946" s="23" t="s">
        <v>1599</v>
      </c>
      <c r="I946" s="23" t="s">
        <v>3488</v>
      </c>
      <c r="J946" s="23" t="s">
        <v>195</v>
      </c>
      <c r="K946" s="23" t="s">
        <v>64</v>
      </c>
      <c r="L946" s="25">
        <v>9</v>
      </c>
      <c r="M946" s="26">
        <v>179.86</v>
      </c>
      <c r="N946" s="72">
        <v>0.08</v>
      </c>
      <c r="O946" s="25">
        <v>1489.24</v>
      </c>
      <c r="P946" s="25">
        <v>811.94</v>
      </c>
      <c r="Q946" s="25">
        <v>677.3</v>
      </c>
      <c r="R946" s="25">
        <v>1646.07</v>
      </c>
      <c r="S946" s="23" t="s">
        <v>440</v>
      </c>
      <c r="W946" s="79"/>
    </row>
    <row r="947" spans="1:23" x14ac:dyDescent="0.25">
      <c r="A947" s="23" t="s">
        <v>4961</v>
      </c>
      <c r="B947" s="24">
        <v>45903</v>
      </c>
      <c r="C947" s="23" t="s">
        <v>20</v>
      </c>
      <c r="D947" s="23" t="s">
        <v>3513</v>
      </c>
      <c r="E947" s="23" t="s">
        <v>4239</v>
      </c>
      <c r="F947" s="23" t="s">
        <v>2423</v>
      </c>
      <c r="G947" s="23" t="s">
        <v>3516</v>
      </c>
      <c r="H947" s="23" t="s">
        <v>1597</v>
      </c>
      <c r="I947" s="23" t="s">
        <v>3481</v>
      </c>
      <c r="J947" s="23" t="s">
        <v>279</v>
      </c>
      <c r="K947" s="23" t="s">
        <v>21</v>
      </c>
      <c r="L947" s="25">
        <v>22</v>
      </c>
      <c r="M947" s="26">
        <v>239.63</v>
      </c>
      <c r="N947" s="72">
        <v>0.1</v>
      </c>
      <c r="O947" s="25">
        <v>4744.67</v>
      </c>
      <c r="P947" s="25">
        <v>3029.48</v>
      </c>
      <c r="Q947" s="25">
        <v>1715.19</v>
      </c>
      <c r="R947" s="25">
        <v>5206.8900000000003</v>
      </c>
      <c r="S947" s="23" t="s">
        <v>439</v>
      </c>
      <c r="W947" s="79"/>
    </row>
    <row r="948" spans="1:23" x14ac:dyDescent="0.25">
      <c r="A948" s="23" t="s">
        <v>4962</v>
      </c>
      <c r="B948" s="24">
        <v>45903</v>
      </c>
      <c r="C948" s="23" t="s">
        <v>15</v>
      </c>
      <c r="D948" s="23" t="s">
        <v>3518</v>
      </c>
      <c r="E948" s="23" t="s">
        <v>4264</v>
      </c>
      <c r="F948" s="23" t="s">
        <v>2425</v>
      </c>
      <c r="G948" s="23" t="s">
        <v>3526</v>
      </c>
      <c r="H948" s="23" t="s">
        <v>523</v>
      </c>
      <c r="I948" s="23" t="s">
        <v>3476</v>
      </c>
      <c r="J948" s="23" t="s">
        <v>94</v>
      </c>
      <c r="K948" s="23" t="s">
        <v>492</v>
      </c>
      <c r="L948" s="25">
        <v>13</v>
      </c>
      <c r="M948" s="26">
        <v>218.12</v>
      </c>
      <c r="N948" s="72">
        <v>0.05</v>
      </c>
      <c r="O948" s="25">
        <v>2693.78</v>
      </c>
      <c r="P948" s="25">
        <v>1441.19</v>
      </c>
      <c r="Q948" s="25">
        <v>1252.5899999999999</v>
      </c>
      <c r="R948" s="25">
        <v>2270.63</v>
      </c>
      <c r="S948" s="23" t="s">
        <v>439</v>
      </c>
      <c r="W948" s="79"/>
    </row>
    <row r="949" spans="1:23" x14ac:dyDescent="0.25">
      <c r="A949" s="23" t="s">
        <v>4963</v>
      </c>
      <c r="B949" s="24">
        <v>45903</v>
      </c>
      <c r="C949" s="23" t="s">
        <v>15</v>
      </c>
      <c r="D949" s="23" t="s">
        <v>3515</v>
      </c>
      <c r="E949" s="23" t="s">
        <v>249</v>
      </c>
      <c r="F949" s="23" t="s">
        <v>2424</v>
      </c>
      <c r="G949" s="23" t="s">
        <v>3516</v>
      </c>
      <c r="H949" s="23" t="s">
        <v>1597</v>
      </c>
      <c r="I949" s="23" t="s">
        <v>3482</v>
      </c>
      <c r="J949" s="23" t="s">
        <v>63</v>
      </c>
      <c r="K949" s="23" t="s">
        <v>16</v>
      </c>
      <c r="L949" s="25">
        <v>10</v>
      </c>
      <c r="M949" s="26">
        <v>487.37</v>
      </c>
      <c r="N949" s="72">
        <v>0.05</v>
      </c>
      <c r="O949" s="25">
        <v>4630.01</v>
      </c>
      <c r="P949" s="25">
        <v>3111.58</v>
      </c>
      <c r="Q949" s="25">
        <v>1518.43</v>
      </c>
      <c r="R949" s="25">
        <v>3855.26</v>
      </c>
      <c r="S949" s="23" t="s">
        <v>438</v>
      </c>
      <c r="W949" s="79"/>
    </row>
    <row r="950" spans="1:23" x14ac:dyDescent="0.25">
      <c r="A950" s="23" t="s">
        <v>4964</v>
      </c>
      <c r="B950" s="24">
        <v>45904</v>
      </c>
      <c r="C950" s="23" t="s">
        <v>40</v>
      </c>
      <c r="D950" s="23" t="s">
        <v>3511</v>
      </c>
      <c r="E950" s="23" t="s">
        <v>4233</v>
      </c>
      <c r="F950" s="23" t="s">
        <v>2422</v>
      </c>
      <c r="G950" s="23" t="s">
        <v>3526</v>
      </c>
      <c r="H950" s="23" t="s">
        <v>1596</v>
      </c>
      <c r="I950" s="23" t="s">
        <v>3479</v>
      </c>
      <c r="J950" s="23" t="s">
        <v>24</v>
      </c>
      <c r="K950" s="23" t="s">
        <v>493</v>
      </c>
      <c r="L950" s="25">
        <v>2</v>
      </c>
      <c r="M950" s="26">
        <v>129.22</v>
      </c>
      <c r="N950" s="72">
        <v>0.2</v>
      </c>
      <c r="O950" s="25">
        <v>206.75</v>
      </c>
      <c r="P950" s="25">
        <v>143.41999999999999</v>
      </c>
      <c r="Q950" s="25">
        <v>63.33</v>
      </c>
      <c r="R950" s="25">
        <v>175.78</v>
      </c>
      <c r="S950" s="23" t="s">
        <v>438</v>
      </c>
      <c r="W950" s="79"/>
    </row>
    <row r="951" spans="1:23" x14ac:dyDescent="0.25">
      <c r="A951" s="23" t="s">
        <v>4965</v>
      </c>
      <c r="B951" s="24">
        <v>45904</v>
      </c>
      <c r="C951" s="23" t="s">
        <v>15</v>
      </c>
      <c r="D951" s="23" t="s">
        <v>3518</v>
      </c>
      <c r="E951" s="23" t="s">
        <v>238</v>
      </c>
      <c r="F951" s="23" t="s">
        <v>2422</v>
      </c>
      <c r="G951" s="23" t="s">
        <v>3516</v>
      </c>
      <c r="H951" s="23" t="s">
        <v>516</v>
      </c>
      <c r="I951" s="23" t="s">
        <v>3473</v>
      </c>
      <c r="J951" s="23" t="s">
        <v>46</v>
      </c>
      <c r="K951" s="23" t="s">
        <v>492</v>
      </c>
      <c r="L951" s="25">
        <v>41</v>
      </c>
      <c r="M951" s="26">
        <v>124.36</v>
      </c>
      <c r="N951" s="72">
        <v>0.2</v>
      </c>
      <c r="O951" s="25">
        <v>4079.01</v>
      </c>
      <c r="P951" s="25">
        <v>2086.88</v>
      </c>
      <c r="Q951" s="25">
        <v>1992.13</v>
      </c>
      <c r="R951" s="25">
        <v>4225.6400000000003</v>
      </c>
      <c r="S951" s="23" t="s">
        <v>443</v>
      </c>
      <c r="W951" s="79"/>
    </row>
    <row r="952" spans="1:23" x14ac:dyDescent="0.25">
      <c r="A952" s="23" t="s">
        <v>4966</v>
      </c>
      <c r="B952" s="24">
        <v>45904</v>
      </c>
      <c r="C952" s="23" t="s">
        <v>15</v>
      </c>
      <c r="D952" s="23" t="s">
        <v>3515</v>
      </c>
      <c r="E952" s="23" t="s">
        <v>4244</v>
      </c>
      <c r="F952" s="23" t="s">
        <v>2423</v>
      </c>
      <c r="G952" s="23" t="s">
        <v>3516</v>
      </c>
      <c r="H952" s="23" t="s">
        <v>516</v>
      </c>
      <c r="I952" s="23" t="s">
        <v>3475</v>
      </c>
      <c r="J952" s="23" t="s">
        <v>191</v>
      </c>
      <c r="K952" s="23" t="s">
        <v>25</v>
      </c>
      <c r="L952" s="25">
        <v>9</v>
      </c>
      <c r="M952" s="26">
        <v>97.28</v>
      </c>
      <c r="N952" s="72">
        <v>0</v>
      </c>
      <c r="O952" s="25">
        <v>875.52</v>
      </c>
      <c r="P952" s="25">
        <v>523.20000000000005</v>
      </c>
      <c r="Q952" s="25">
        <v>352.32</v>
      </c>
      <c r="R952" s="25">
        <v>765.31</v>
      </c>
      <c r="S952" s="23" t="s">
        <v>439</v>
      </c>
      <c r="W952" s="79"/>
    </row>
    <row r="953" spans="1:23" x14ac:dyDescent="0.25">
      <c r="A953" s="23" t="s">
        <v>4967</v>
      </c>
      <c r="B953" s="24">
        <v>45905</v>
      </c>
      <c r="C953" s="23" t="s">
        <v>15</v>
      </c>
      <c r="D953" s="23" t="s">
        <v>3524</v>
      </c>
      <c r="E953" s="23" t="s">
        <v>226</v>
      </c>
      <c r="F953" s="23" t="s">
        <v>2424</v>
      </c>
      <c r="G953" s="23" t="s">
        <v>3512</v>
      </c>
      <c r="H953" s="23" t="s">
        <v>523</v>
      </c>
      <c r="I953" s="23" t="s">
        <v>3476</v>
      </c>
      <c r="J953" s="23" t="s">
        <v>94</v>
      </c>
      <c r="K953" s="23" t="s">
        <v>16</v>
      </c>
      <c r="L953" s="25">
        <v>25</v>
      </c>
      <c r="M953" s="26">
        <v>208.95</v>
      </c>
      <c r="N953" s="72">
        <v>0</v>
      </c>
      <c r="O953" s="25">
        <v>5223.75</v>
      </c>
      <c r="P953" s="25">
        <v>2880.06</v>
      </c>
      <c r="Q953" s="25">
        <v>2343.69</v>
      </c>
      <c r="R953" s="25">
        <v>5259.99</v>
      </c>
      <c r="S953" s="23" t="s">
        <v>439</v>
      </c>
      <c r="W953" s="79"/>
    </row>
    <row r="954" spans="1:23" x14ac:dyDescent="0.25">
      <c r="A954" s="23" t="s">
        <v>4968</v>
      </c>
      <c r="B954" s="24">
        <v>45907</v>
      </c>
      <c r="C954" s="23" t="s">
        <v>15</v>
      </c>
      <c r="D954" s="23" t="s">
        <v>3518</v>
      </c>
      <c r="E954" s="23" t="s">
        <v>4264</v>
      </c>
      <c r="F954" s="23" t="s">
        <v>2423</v>
      </c>
      <c r="G954" s="23" t="s">
        <v>3512</v>
      </c>
      <c r="H954" s="23" t="s">
        <v>523</v>
      </c>
      <c r="I954" s="23" t="s">
        <v>3477</v>
      </c>
      <c r="J954" s="23" t="s">
        <v>79</v>
      </c>
      <c r="K954" s="23" t="s">
        <v>25</v>
      </c>
      <c r="L954" s="25">
        <v>73</v>
      </c>
      <c r="M954" s="26">
        <v>150.96</v>
      </c>
      <c r="N954" s="72">
        <v>0.08</v>
      </c>
      <c r="O954" s="25">
        <v>10138.469999999999</v>
      </c>
      <c r="P954" s="25">
        <v>5486.43</v>
      </c>
      <c r="Q954" s="25">
        <v>4652.04</v>
      </c>
      <c r="R954" s="25">
        <v>10419.11</v>
      </c>
      <c r="S954" s="23" t="s">
        <v>439</v>
      </c>
      <c r="W954" s="79"/>
    </row>
    <row r="955" spans="1:23" x14ac:dyDescent="0.25">
      <c r="A955" s="23" t="s">
        <v>4969</v>
      </c>
      <c r="B955" s="24">
        <v>45907</v>
      </c>
      <c r="C955" s="23" t="s">
        <v>20</v>
      </c>
      <c r="D955" s="23" t="s">
        <v>3513</v>
      </c>
      <c r="E955" s="23" t="s">
        <v>4236</v>
      </c>
      <c r="F955" s="23" t="s">
        <v>2423</v>
      </c>
      <c r="G955" s="23" t="s">
        <v>3512</v>
      </c>
      <c r="H955" s="23" t="s">
        <v>516</v>
      </c>
      <c r="I955" s="23" t="s">
        <v>3475</v>
      </c>
      <c r="J955" s="23" t="s">
        <v>191</v>
      </c>
      <c r="K955" s="23" t="s">
        <v>64</v>
      </c>
      <c r="L955" s="25">
        <v>59</v>
      </c>
      <c r="M955" s="26">
        <v>98.69</v>
      </c>
      <c r="N955" s="72">
        <v>0.2</v>
      </c>
      <c r="O955" s="25">
        <v>4658.17</v>
      </c>
      <c r="P955" s="25">
        <v>2592.7399999999998</v>
      </c>
      <c r="Q955" s="25">
        <v>2065.4299999999998</v>
      </c>
      <c r="R955" s="25">
        <v>4307.25</v>
      </c>
      <c r="S955" s="23" t="s">
        <v>438</v>
      </c>
      <c r="W955" s="79"/>
    </row>
    <row r="956" spans="1:23" x14ac:dyDescent="0.25">
      <c r="A956" s="23" t="s">
        <v>4970</v>
      </c>
      <c r="B956" s="24">
        <v>45908</v>
      </c>
      <c r="C956" s="23" t="s">
        <v>50</v>
      </c>
      <c r="D956" s="23" t="s">
        <v>3522</v>
      </c>
      <c r="E956" s="23" t="s">
        <v>4257</v>
      </c>
      <c r="F956" s="23" t="s">
        <v>2425</v>
      </c>
      <c r="G956" s="23" t="s">
        <v>3512</v>
      </c>
      <c r="H956" s="23" t="s">
        <v>512</v>
      </c>
      <c r="I956" s="23" t="s">
        <v>3472</v>
      </c>
      <c r="J956" s="23" t="s">
        <v>188</v>
      </c>
      <c r="K956" s="23" t="s">
        <v>87</v>
      </c>
      <c r="L956" s="25">
        <v>23</v>
      </c>
      <c r="M956" s="26">
        <v>331.78</v>
      </c>
      <c r="N956" s="72">
        <v>0.1</v>
      </c>
      <c r="O956" s="25">
        <v>6867.85</v>
      </c>
      <c r="P956" s="25">
        <v>4457.7</v>
      </c>
      <c r="Q956" s="25">
        <v>2410.15</v>
      </c>
      <c r="R956" s="25">
        <v>5672.39</v>
      </c>
      <c r="S956" s="23" t="s">
        <v>440</v>
      </c>
      <c r="W956" s="79"/>
    </row>
    <row r="957" spans="1:23" x14ac:dyDescent="0.25">
      <c r="A957" s="23" t="s">
        <v>4971</v>
      </c>
      <c r="B957" s="24">
        <v>45908</v>
      </c>
      <c r="C957" s="23" t="s">
        <v>15</v>
      </c>
      <c r="D957" s="23" t="s">
        <v>3515</v>
      </c>
      <c r="E957" s="23" t="s">
        <v>4244</v>
      </c>
      <c r="F957" s="23" t="s">
        <v>2424</v>
      </c>
      <c r="G957" s="23" t="s">
        <v>3516</v>
      </c>
      <c r="H957" s="23" t="s">
        <v>1597</v>
      </c>
      <c r="I957" s="23" t="s">
        <v>3481</v>
      </c>
      <c r="J957" s="23" t="s">
        <v>90</v>
      </c>
      <c r="K957" s="23" t="s">
        <v>25</v>
      </c>
      <c r="L957" s="25">
        <v>26</v>
      </c>
      <c r="M957" s="26">
        <v>89.2</v>
      </c>
      <c r="N957" s="72">
        <v>0.2</v>
      </c>
      <c r="O957" s="25">
        <v>1855.36</v>
      </c>
      <c r="P957" s="25">
        <v>1110.68</v>
      </c>
      <c r="Q957" s="25">
        <v>744.68</v>
      </c>
      <c r="R957" s="25">
        <v>1673.48</v>
      </c>
      <c r="S957" s="23" t="s">
        <v>439</v>
      </c>
      <c r="W957" s="79"/>
    </row>
    <row r="958" spans="1:23" x14ac:dyDescent="0.25">
      <c r="A958" s="23" t="s">
        <v>4972</v>
      </c>
      <c r="B958" s="24">
        <v>45909</v>
      </c>
      <c r="C958" s="23" t="s">
        <v>15</v>
      </c>
      <c r="D958" s="23" t="s">
        <v>3515</v>
      </c>
      <c r="E958" s="23" t="s">
        <v>249</v>
      </c>
      <c r="F958" s="23" t="s">
        <v>2423</v>
      </c>
      <c r="G958" s="23" t="s">
        <v>3516</v>
      </c>
      <c r="H958" s="23" t="s">
        <v>1599</v>
      </c>
      <c r="I958" s="23" t="s">
        <v>3486</v>
      </c>
      <c r="J958" s="23" t="s">
        <v>190</v>
      </c>
      <c r="K958" s="23" t="s">
        <v>492</v>
      </c>
      <c r="L958" s="25">
        <v>12</v>
      </c>
      <c r="M958" s="26">
        <v>705.29</v>
      </c>
      <c r="N958" s="72">
        <v>0</v>
      </c>
      <c r="O958" s="25">
        <v>8463.48</v>
      </c>
      <c r="P958" s="25">
        <v>5374.18</v>
      </c>
      <c r="Q958" s="25">
        <v>3089.3</v>
      </c>
      <c r="R958" s="25">
        <v>8127.86</v>
      </c>
      <c r="S958" s="23" t="s">
        <v>439</v>
      </c>
      <c r="W958" s="79"/>
    </row>
    <row r="959" spans="1:23" x14ac:dyDescent="0.25">
      <c r="A959" s="23" t="s">
        <v>4973</v>
      </c>
      <c r="B959" s="24">
        <v>45909</v>
      </c>
      <c r="C959" s="23" t="s">
        <v>15</v>
      </c>
      <c r="D959" s="23" t="s">
        <v>3515</v>
      </c>
      <c r="E959" s="23" t="s">
        <v>249</v>
      </c>
      <c r="F959" s="23" t="s">
        <v>2424</v>
      </c>
      <c r="G959" s="23" t="s">
        <v>3526</v>
      </c>
      <c r="H959" s="23" t="s">
        <v>516</v>
      </c>
      <c r="I959" s="23" t="s">
        <v>3473</v>
      </c>
      <c r="J959" s="23" t="s">
        <v>46</v>
      </c>
      <c r="K959" s="23" t="s">
        <v>25</v>
      </c>
      <c r="L959" s="25">
        <v>15</v>
      </c>
      <c r="M959" s="26">
        <v>130.99</v>
      </c>
      <c r="N959" s="72">
        <v>0.05</v>
      </c>
      <c r="O959" s="25">
        <v>1866.61</v>
      </c>
      <c r="P959" s="25">
        <v>1120.0899999999999</v>
      </c>
      <c r="Q959" s="25">
        <v>746.52</v>
      </c>
      <c r="R959" s="25">
        <v>1857.18</v>
      </c>
      <c r="S959" s="23" t="s">
        <v>440</v>
      </c>
      <c r="W959" s="79"/>
    </row>
    <row r="960" spans="1:23" x14ac:dyDescent="0.25">
      <c r="A960" s="23" t="s">
        <v>4974</v>
      </c>
      <c r="B960" s="24">
        <v>45910</v>
      </c>
      <c r="C960" s="23" t="s">
        <v>50</v>
      </c>
      <c r="D960" s="23" t="s">
        <v>3525</v>
      </c>
      <c r="E960" s="23" t="s">
        <v>4258</v>
      </c>
      <c r="F960" s="23" t="s">
        <v>2423</v>
      </c>
      <c r="G960" s="23" t="s">
        <v>3523</v>
      </c>
      <c r="H960" s="23" t="s">
        <v>523</v>
      </c>
      <c r="I960" s="23" t="s">
        <v>3476</v>
      </c>
      <c r="J960" s="23" t="s">
        <v>94</v>
      </c>
      <c r="K960" s="23" t="s">
        <v>87</v>
      </c>
      <c r="L960" s="25">
        <v>10</v>
      </c>
      <c r="M960" s="26">
        <v>213.51</v>
      </c>
      <c r="N960" s="72">
        <v>0.08</v>
      </c>
      <c r="O960" s="25">
        <v>1964.29</v>
      </c>
      <c r="P960" s="25">
        <v>1180.46</v>
      </c>
      <c r="Q960" s="25">
        <v>783.83</v>
      </c>
      <c r="R960" s="25">
        <v>1756.75</v>
      </c>
      <c r="S960" s="23" t="s">
        <v>439</v>
      </c>
      <c r="W960" s="79"/>
    </row>
    <row r="961" spans="1:23" x14ac:dyDescent="0.25">
      <c r="A961" s="23" t="s">
        <v>4975</v>
      </c>
      <c r="B961" s="24">
        <v>45910</v>
      </c>
      <c r="C961" s="23" t="s">
        <v>20</v>
      </c>
      <c r="D961" s="23" t="s">
        <v>3513</v>
      </c>
      <c r="E961" s="23" t="s">
        <v>4236</v>
      </c>
      <c r="F961" s="23" t="s">
        <v>2425</v>
      </c>
      <c r="G961" s="23" t="s">
        <v>3516</v>
      </c>
      <c r="H961" s="23" t="s">
        <v>1598</v>
      </c>
      <c r="I961" s="23" t="s">
        <v>3484</v>
      </c>
      <c r="J961" s="23" t="s">
        <v>28</v>
      </c>
      <c r="K961" s="23" t="s">
        <v>64</v>
      </c>
      <c r="L961" s="25">
        <v>25</v>
      </c>
      <c r="M961" s="26">
        <v>198.21</v>
      </c>
      <c r="N961" s="72">
        <v>0.05</v>
      </c>
      <c r="O961" s="25">
        <v>4707.49</v>
      </c>
      <c r="P961" s="25">
        <v>1009.41</v>
      </c>
      <c r="Q961" s="25">
        <v>3698.08</v>
      </c>
      <c r="R961" s="25">
        <v>3940.29</v>
      </c>
      <c r="S961" s="23" t="s">
        <v>440</v>
      </c>
      <c r="W961" s="79"/>
    </row>
    <row r="962" spans="1:23" x14ac:dyDescent="0.25">
      <c r="A962" s="23" t="s">
        <v>4976</v>
      </c>
      <c r="B962" s="24">
        <v>45911</v>
      </c>
      <c r="C962" s="23" t="s">
        <v>15</v>
      </c>
      <c r="D962" s="23" t="s">
        <v>3515</v>
      </c>
      <c r="E962" s="23" t="s">
        <v>4244</v>
      </c>
      <c r="F962" s="23" t="s">
        <v>2422</v>
      </c>
      <c r="G962" s="23" t="s">
        <v>3516</v>
      </c>
      <c r="H962" s="23" t="s">
        <v>1599</v>
      </c>
      <c r="I962" s="23" t="s">
        <v>3487</v>
      </c>
      <c r="J962" s="23" t="s">
        <v>66</v>
      </c>
      <c r="K962" s="23" t="s">
        <v>25</v>
      </c>
      <c r="L962" s="25">
        <v>5</v>
      </c>
      <c r="M962" s="26">
        <v>517.80999999999995</v>
      </c>
      <c r="N962" s="72">
        <v>0</v>
      </c>
      <c r="O962" s="25">
        <v>2589.0500000000002</v>
      </c>
      <c r="P962" s="25">
        <v>1562.88</v>
      </c>
      <c r="Q962" s="25">
        <v>1026.17</v>
      </c>
      <c r="R962" s="25">
        <v>3056.46</v>
      </c>
      <c r="S962" s="23" t="s">
        <v>439</v>
      </c>
      <c r="W962" s="79"/>
    </row>
    <row r="963" spans="1:23" x14ac:dyDescent="0.25">
      <c r="A963" s="23" t="s">
        <v>4977</v>
      </c>
      <c r="B963" s="24">
        <v>45911</v>
      </c>
      <c r="C963" s="23" t="s">
        <v>29</v>
      </c>
      <c r="D963" s="23" t="s">
        <v>3519</v>
      </c>
      <c r="E963" s="23" t="s">
        <v>246</v>
      </c>
      <c r="F963" s="23" t="s">
        <v>2424</v>
      </c>
      <c r="G963" s="23" t="s">
        <v>3516</v>
      </c>
      <c r="H963" s="23" t="s">
        <v>516</v>
      </c>
      <c r="I963" s="23" t="s">
        <v>3474</v>
      </c>
      <c r="J963" s="23" t="s">
        <v>54</v>
      </c>
      <c r="K963" s="23" t="s">
        <v>34</v>
      </c>
      <c r="L963" s="25">
        <v>11</v>
      </c>
      <c r="M963" s="26">
        <v>89.31</v>
      </c>
      <c r="N963" s="72">
        <v>0.05</v>
      </c>
      <c r="O963" s="25">
        <v>933.29</v>
      </c>
      <c r="P963" s="25">
        <v>547.83000000000004</v>
      </c>
      <c r="Q963" s="25">
        <v>385.46</v>
      </c>
      <c r="R963" s="25">
        <v>1096.08</v>
      </c>
      <c r="S963" s="23" t="s">
        <v>438</v>
      </c>
      <c r="W963" s="79"/>
    </row>
    <row r="964" spans="1:23" x14ac:dyDescent="0.25">
      <c r="A964" s="23" t="s">
        <v>4978</v>
      </c>
      <c r="B964" s="24">
        <v>45911</v>
      </c>
      <c r="C964" s="23" t="s">
        <v>15</v>
      </c>
      <c r="D964" s="23" t="s">
        <v>3524</v>
      </c>
      <c r="E964" s="23" t="s">
        <v>4260</v>
      </c>
      <c r="F964" s="23" t="s">
        <v>2423</v>
      </c>
      <c r="G964" s="23" t="s">
        <v>3512</v>
      </c>
      <c r="H964" s="23" t="s">
        <v>1597</v>
      </c>
      <c r="I964" s="23" t="s">
        <v>3481</v>
      </c>
      <c r="J964" s="23" t="s">
        <v>90</v>
      </c>
      <c r="K964" s="23" t="s">
        <v>16</v>
      </c>
      <c r="L964" s="25">
        <v>37</v>
      </c>
      <c r="M964" s="26">
        <v>86.69</v>
      </c>
      <c r="N964" s="72">
        <v>0.1</v>
      </c>
      <c r="O964" s="25">
        <v>2886.78</v>
      </c>
      <c r="P964" s="25">
        <v>1567.37</v>
      </c>
      <c r="Q964" s="25">
        <v>1319.41</v>
      </c>
      <c r="R964" s="25">
        <v>3255.5</v>
      </c>
      <c r="S964" s="23" t="s">
        <v>439</v>
      </c>
      <c r="W964" s="79"/>
    </row>
    <row r="965" spans="1:23" x14ac:dyDescent="0.25">
      <c r="A965" s="23" t="s">
        <v>4979</v>
      </c>
      <c r="B965" s="24">
        <v>45912</v>
      </c>
      <c r="C965" s="23" t="s">
        <v>29</v>
      </c>
      <c r="D965" s="23" t="s">
        <v>3520</v>
      </c>
      <c r="E965" s="23" t="s">
        <v>4249</v>
      </c>
      <c r="F965" s="23" t="s">
        <v>2425</v>
      </c>
      <c r="G965" s="23" t="s">
        <v>3523</v>
      </c>
      <c r="H965" s="23" t="s">
        <v>1598</v>
      </c>
      <c r="I965" s="23" t="s">
        <v>3483</v>
      </c>
      <c r="J965" s="23" t="s">
        <v>49</v>
      </c>
      <c r="K965" s="23" t="s">
        <v>34</v>
      </c>
      <c r="L965" s="25">
        <v>3</v>
      </c>
      <c r="M965" s="26">
        <v>253.47</v>
      </c>
      <c r="N965" s="72">
        <v>0.15</v>
      </c>
      <c r="O965" s="25">
        <v>646.35</v>
      </c>
      <c r="P965" s="25">
        <v>163.12</v>
      </c>
      <c r="Q965" s="25">
        <v>483.23</v>
      </c>
      <c r="R965" s="25">
        <v>691.12</v>
      </c>
      <c r="S965" s="23" t="s">
        <v>438</v>
      </c>
      <c r="W965" s="79"/>
    </row>
    <row r="966" spans="1:23" x14ac:dyDescent="0.25">
      <c r="A966" s="23" t="s">
        <v>4980</v>
      </c>
      <c r="B966" s="24">
        <v>45912</v>
      </c>
      <c r="C966" s="23" t="s">
        <v>15</v>
      </c>
      <c r="D966" s="23" t="s">
        <v>3517</v>
      </c>
      <c r="E966" s="23" t="s">
        <v>4262</v>
      </c>
      <c r="F966" s="23" t="s">
        <v>2424</v>
      </c>
      <c r="G966" s="23" t="s">
        <v>3523</v>
      </c>
      <c r="H966" s="23" t="s">
        <v>516</v>
      </c>
      <c r="I966" s="23" t="s">
        <v>3474</v>
      </c>
      <c r="J966" s="23" t="s">
        <v>54</v>
      </c>
      <c r="K966" s="23" t="s">
        <v>55</v>
      </c>
      <c r="L966" s="25">
        <v>8</v>
      </c>
      <c r="M966" s="26">
        <v>86.26</v>
      </c>
      <c r="N966" s="72">
        <v>0</v>
      </c>
      <c r="O966" s="25">
        <v>690.08</v>
      </c>
      <c r="P966" s="25">
        <v>351.59</v>
      </c>
      <c r="Q966" s="25">
        <v>338.49</v>
      </c>
      <c r="R966" s="25">
        <v>685.4</v>
      </c>
      <c r="S966" s="23" t="s">
        <v>438</v>
      </c>
      <c r="W966" s="79"/>
    </row>
    <row r="967" spans="1:23" x14ac:dyDescent="0.25">
      <c r="A967" s="23" t="s">
        <v>4981</v>
      </c>
      <c r="B967" s="24">
        <v>45913</v>
      </c>
      <c r="C967" s="23" t="s">
        <v>20</v>
      </c>
      <c r="D967" s="23" t="s">
        <v>3513</v>
      </c>
      <c r="E967" s="23" t="s">
        <v>4235</v>
      </c>
      <c r="F967" s="23" t="s">
        <v>2423</v>
      </c>
      <c r="G967" s="23" t="s">
        <v>3514</v>
      </c>
      <c r="H967" s="23" t="s">
        <v>1599</v>
      </c>
      <c r="I967" s="23" t="s">
        <v>3487</v>
      </c>
      <c r="J967" s="23" t="s">
        <v>66</v>
      </c>
      <c r="K967" s="23" t="s">
        <v>64</v>
      </c>
      <c r="L967" s="25">
        <v>10</v>
      </c>
      <c r="M967" s="26">
        <v>536.96</v>
      </c>
      <c r="N967" s="72">
        <v>0.2</v>
      </c>
      <c r="O967" s="25">
        <v>4295.68</v>
      </c>
      <c r="P967" s="25">
        <v>2498.58</v>
      </c>
      <c r="Q967" s="25">
        <v>1797.1</v>
      </c>
      <c r="R967" s="25">
        <v>4994.3</v>
      </c>
      <c r="S967" s="23" t="s">
        <v>439</v>
      </c>
      <c r="W967" s="79"/>
    </row>
    <row r="968" spans="1:23" x14ac:dyDescent="0.25">
      <c r="A968" s="23" t="s">
        <v>4982</v>
      </c>
      <c r="B968" s="24">
        <v>45913</v>
      </c>
      <c r="C968" s="23" t="s">
        <v>29</v>
      </c>
      <c r="D968" s="23" t="s">
        <v>3520</v>
      </c>
      <c r="E968" s="23" t="s">
        <v>4259</v>
      </c>
      <c r="F968" s="23" t="s">
        <v>2423</v>
      </c>
      <c r="G968" s="23" t="s">
        <v>3512</v>
      </c>
      <c r="H968" s="23" t="s">
        <v>1599</v>
      </c>
      <c r="I968" s="23" t="s">
        <v>3488</v>
      </c>
      <c r="J968" s="23" t="s">
        <v>195</v>
      </c>
      <c r="K968" s="23" t="s">
        <v>67</v>
      </c>
      <c r="L968" s="25">
        <v>39</v>
      </c>
      <c r="M968" s="26">
        <v>175.13</v>
      </c>
      <c r="N968" s="72">
        <v>0</v>
      </c>
      <c r="O968" s="25">
        <v>6830.07</v>
      </c>
      <c r="P968" s="25">
        <v>3595.08</v>
      </c>
      <c r="Q968" s="25">
        <v>3234.99</v>
      </c>
      <c r="R968" s="25">
        <v>7721.01</v>
      </c>
      <c r="S968" s="23" t="s">
        <v>439</v>
      </c>
      <c r="W968" s="79"/>
    </row>
    <row r="969" spans="1:23" x14ac:dyDescent="0.25">
      <c r="A969" s="23" t="s">
        <v>4983</v>
      </c>
      <c r="B969" s="24">
        <v>45915</v>
      </c>
      <c r="C969" s="23" t="s">
        <v>29</v>
      </c>
      <c r="D969" s="23" t="s">
        <v>3519</v>
      </c>
      <c r="E969" s="23" t="s">
        <v>246</v>
      </c>
      <c r="F969" s="23" t="s">
        <v>2426</v>
      </c>
      <c r="G969" s="23" t="s">
        <v>3526</v>
      </c>
      <c r="H969" s="23" t="s">
        <v>1598</v>
      </c>
      <c r="I969" s="23" t="s">
        <v>3484</v>
      </c>
      <c r="J969" s="23" t="s">
        <v>28</v>
      </c>
      <c r="K969" s="23" t="s">
        <v>67</v>
      </c>
      <c r="L969" s="25">
        <v>7</v>
      </c>
      <c r="M969" s="26">
        <v>201.41</v>
      </c>
      <c r="N969" s="72">
        <v>0</v>
      </c>
      <c r="O969" s="25">
        <v>1409.87</v>
      </c>
      <c r="P969" s="25">
        <v>340.07</v>
      </c>
      <c r="Q969" s="25">
        <v>1069.8</v>
      </c>
      <c r="R969" s="25">
        <v>1303.05</v>
      </c>
      <c r="S969" s="23" t="s">
        <v>439</v>
      </c>
      <c r="W969" s="79"/>
    </row>
    <row r="970" spans="1:23" x14ac:dyDescent="0.25">
      <c r="A970" s="23" t="s">
        <v>4984</v>
      </c>
      <c r="B970" s="24">
        <v>45916</v>
      </c>
      <c r="C970" s="23" t="s">
        <v>50</v>
      </c>
      <c r="D970" s="23" t="s">
        <v>3525</v>
      </c>
      <c r="E970" s="23" t="s">
        <v>4258</v>
      </c>
      <c r="F970" s="23" t="s">
        <v>2423</v>
      </c>
      <c r="G970" s="23" t="s">
        <v>3523</v>
      </c>
      <c r="H970" s="23" t="s">
        <v>507</v>
      </c>
      <c r="I970" s="23" t="s">
        <v>3471</v>
      </c>
      <c r="J970" s="23" t="s">
        <v>70</v>
      </c>
      <c r="K970" s="23" t="s">
        <v>87</v>
      </c>
      <c r="L970" s="25">
        <v>8</v>
      </c>
      <c r="M970" s="26">
        <v>735.14</v>
      </c>
      <c r="N970" s="72">
        <v>0</v>
      </c>
      <c r="O970" s="25">
        <v>5881.12</v>
      </c>
      <c r="P970" s="25">
        <v>4188.2299999999996</v>
      </c>
      <c r="Q970" s="25">
        <v>1692.89</v>
      </c>
      <c r="R970" s="25">
        <v>6113.41</v>
      </c>
      <c r="S970" s="23" t="s">
        <v>439</v>
      </c>
      <c r="W970" s="79"/>
    </row>
    <row r="971" spans="1:23" x14ac:dyDescent="0.25">
      <c r="A971" s="23" t="s">
        <v>4985</v>
      </c>
      <c r="B971" s="24">
        <v>45917</v>
      </c>
      <c r="C971" s="23" t="s">
        <v>50</v>
      </c>
      <c r="D971" s="23" t="s">
        <v>3522</v>
      </c>
      <c r="E971" s="23" t="s">
        <v>4257</v>
      </c>
      <c r="F971" s="23" t="s">
        <v>2423</v>
      </c>
      <c r="G971" s="23" t="s">
        <v>3523</v>
      </c>
      <c r="H971" s="23" t="s">
        <v>523</v>
      </c>
      <c r="I971" s="23" t="s">
        <v>3476</v>
      </c>
      <c r="J971" s="23" t="s">
        <v>94</v>
      </c>
      <c r="K971" s="23" t="s">
        <v>51</v>
      </c>
      <c r="L971" s="25">
        <v>9</v>
      </c>
      <c r="M971" s="26">
        <v>205.5</v>
      </c>
      <c r="N971" s="72">
        <v>0.05</v>
      </c>
      <c r="O971" s="25">
        <v>1757.03</v>
      </c>
      <c r="P971" s="25">
        <v>1059.48</v>
      </c>
      <c r="Q971" s="25">
        <v>697.55</v>
      </c>
      <c r="R971" s="25">
        <v>1826.06</v>
      </c>
      <c r="S971" s="23" t="s">
        <v>439</v>
      </c>
      <c r="W971" s="79"/>
    </row>
    <row r="972" spans="1:23" x14ac:dyDescent="0.25">
      <c r="A972" s="23" t="s">
        <v>4986</v>
      </c>
      <c r="B972" s="24">
        <v>45917</v>
      </c>
      <c r="C972" s="23" t="s">
        <v>20</v>
      </c>
      <c r="D972" s="23" t="s">
        <v>3521</v>
      </c>
      <c r="E972" s="23" t="s">
        <v>4234</v>
      </c>
      <c r="F972" s="23" t="s">
        <v>2425</v>
      </c>
      <c r="G972" s="23" t="s">
        <v>3514</v>
      </c>
      <c r="H972" s="23" t="s">
        <v>507</v>
      </c>
      <c r="I972" s="23" t="s">
        <v>3470</v>
      </c>
      <c r="J972" s="23" t="s">
        <v>194</v>
      </c>
      <c r="K972" s="23" t="s">
        <v>64</v>
      </c>
      <c r="L972" s="25">
        <v>2</v>
      </c>
      <c r="M972" s="26">
        <v>2247.5300000000002</v>
      </c>
      <c r="N972" s="72">
        <v>0.1</v>
      </c>
      <c r="O972" s="25">
        <v>4045.55</v>
      </c>
      <c r="P972" s="25">
        <v>2965.57</v>
      </c>
      <c r="Q972" s="25">
        <v>1079.98</v>
      </c>
      <c r="R972" s="25">
        <v>3926.59</v>
      </c>
      <c r="S972" s="23" t="s">
        <v>441</v>
      </c>
      <c r="W972" s="79"/>
    </row>
    <row r="973" spans="1:23" x14ac:dyDescent="0.25">
      <c r="A973" s="23" t="s">
        <v>4987</v>
      </c>
      <c r="B973" s="24">
        <v>45917</v>
      </c>
      <c r="C973" s="23" t="s">
        <v>29</v>
      </c>
      <c r="D973" s="23" t="s">
        <v>3520</v>
      </c>
      <c r="E973" s="23" t="s">
        <v>4249</v>
      </c>
      <c r="F973" s="23" t="s">
        <v>2426</v>
      </c>
      <c r="G973" s="23" t="s">
        <v>3516</v>
      </c>
      <c r="H973" s="23" t="s">
        <v>516</v>
      </c>
      <c r="I973" s="23" t="s">
        <v>3474</v>
      </c>
      <c r="J973" s="23" t="s">
        <v>54</v>
      </c>
      <c r="K973" s="23" t="s">
        <v>30</v>
      </c>
      <c r="L973" s="25">
        <v>11</v>
      </c>
      <c r="M973" s="26">
        <v>84.62</v>
      </c>
      <c r="N973" s="72">
        <v>0.08</v>
      </c>
      <c r="O973" s="25">
        <v>856.35</v>
      </c>
      <c r="P973" s="25">
        <v>444.23</v>
      </c>
      <c r="Q973" s="25">
        <v>412.12</v>
      </c>
      <c r="R973" s="25">
        <v>884.55</v>
      </c>
      <c r="S973" s="23" t="s">
        <v>439</v>
      </c>
      <c r="W973" s="79"/>
    </row>
    <row r="974" spans="1:23" x14ac:dyDescent="0.25">
      <c r="A974" s="23" t="s">
        <v>4988</v>
      </c>
      <c r="B974" s="24">
        <v>45919</v>
      </c>
      <c r="C974" s="23" t="s">
        <v>40</v>
      </c>
      <c r="D974" s="23" t="s">
        <v>3511</v>
      </c>
      <c r="E974" s="23" t="s">
        <v>4233</v>
      </c>
      <c r="F974" s="23" t="s">
        <v>2423</v>
      </c>
      <c r="G974" s="23" t="s">
        <v>3512</v>
      </c>
      <c r="H974" s="23" t="s">
        <v>516</v>
      </c>
      <c r="I974" s="23" t="s">
        <v>3475</v>
      </c>
      <c r="J974" s="23" t="s">
        <v>191</v>
      </c>
      <c r="K974" s="23" t="s">
        <v>41</v>
      </c>
      <c r="L974" s="25">
        <v>56</v>
      </c>
      <c r="M974" s="26">
        <v>94.97</v>
      </c>
      <c r="N974" s="72">
        <v>0.05</v>
      </c>
      <c r="O974" s="25">
        <v>5052.3999999999996</v>
      </c>
      <c r="P974" s="25">
        <v>2539.0500000000002</v>
      </c>
      <c r="Q974" s="25">
        <v>2513.35</v>
      </c>
      <c r="R974" s="25">
        <v>4205.8999999999996</v>
      </c>
      <c r="S974" s="23" t="s">
        <v>439</v>
      </c>
      <c r="W974" s="79"/>
    </row>
    <row r="975" spans="1:23" x14ac:dyDescent="0.25">
      <c r="A975" s="23" t="s">
        <v>4989</v>
      </c>
      <c r="B975" s="24">
        <v>45919</v>
      </c>
      <c r="C975" s="23" t="s">
        <v>15</v>
      </c>
      <c r="D975" s="23" t="s">
        <v>3517</v>
      </c>
      <c r="E975" s="23" t="s">
        <v>4250</v>
      </c>
      <c r="F975" s="23" t="s">
        <v>2422</v>
      </c>
      <c r="G975" s="23" t="s">
        <v>3512</v>
      </c>
      <c r="H975" s="23" t="s">
        <v>1596</v>
      </c>
      <c r="I975" s="23" t="s">
        <v>3478</v>
      </c>
      <c r="J975" s="23" t="s">
        <v>14</v>
      </c>
      <c r="K975" s="23" t="s">
        <v>492</v>
      </c>
      <c r="L975" s="25">
        <v>63</v>
      </c>
      <c r="M975" s="26">
        <v>152.6</v>
      </c>
      <c r="N975" s="72">
        <v>0.15</v>
      </c>
      <c r="O975" s="25">
        <v>8171.73</v>
      </c>
      <c r="P975" s="25">
        <v>5237.29</v>
      </c>
      <c r="Q975" s="25">
        <v>2934.44</v>
      </c>
      <c r="R975" s="25">
        <v>6959.3</v>
      </c>
      <c r="S975" s="23" t="s">
        <v>439</v>
      </c>
      <c r="W975" s="79"/>
    </row>
    <row r="976" spans="1:23" x14ac:dyDescent="0.25">
      <c r="A976" s="23" t="s">
        <v>4990</v>
      </c>
      <c r="B976" s="24">
        <v>45920</v>
      </c>
      <c r="C976" s="23" t="s">
        <v>15</v>
      </c>
      <c r="D976" s="23" t="s">
        <v>3524</v>
      </c>
      <c r="E976" s="23" t="s">
        <v>4260</v>
      </c>
      <c r="F976" s="23" t="s">
        <v>2422</v>
      </c>
      <c r="G976" s="23" t="s">
        <v>3512</v>
      </c>
      <c r="H976" s="23" t="s">
        <v>1597</v>
      </c>
      <c r="I976" s="23" t="s">
        <v>3481</v>
      </c>
      <c r="J976" s="23" t="s">
        <v>279</v>
      </c>
      <c r="K976" s="23" t="s">
        <v>16</v>
      </c>
      <c r="L976" s="25">
        <v>28</v>
      </c>
      <c r="M976" s="26">
        <v>243.42</v>
      </c>
      <c r="N976" s="72">
        <v>0.1</v>
      </c>
      <c r="O976" s="25">
        <v>6134.18</v>
      </c>
      <c r="P976" s="25">
        <v>4179.96</v>
      </c>
      <c r="Q976" s="25">
        <v>1954.22</v>
      </c>
      <c r="R976" s="25">
        <v>6578.65</v>
      </c>
      <c r="S976" s="23" t="s">
        <v>439</v>
      </c>
      <c r="W976" s="79"/>
    </row>
    <row r="977" spans="1:23" x14ac:dyDescent="0.25">
      <c r="A977" s="23" t="s">
        <v>4991</v>
      </c>
      <c r="B977" s="24">
        <v>45920</v>
      </c>
      <c r="C977" s="23" t="s">
        <v>15</v>
      </c>
      <c r="D977" s="23" t="s">
        <v>3515</v>
      </c>
      <c r="E977" s="23" t="s">
        <v>4244</v>
      </c>
      <c r="F977" s="23" t="s">
        <v>2423</v>
      </c>
      <c r="G977" s="23" t="s">
        <v>3514</v>
      </c>
      <c r="H977" s="23" t="s">
        <v>507</v>
      </c>
      <c r="I977" s="23" t="s">
        <v>3470</v>
      </c>
      <c r="J977" s="23" t="s">
        <v>73</v>
      </c>
      <c r="K977" s="23" t="s">
        <v>55</v>
      </c>
      <c r="L977" s="25">
        <v>3</v>
      </c>
      <c r="M977" s="26">
        <v>1466.85</v>
      </c>
      <c r="N977" s="72">
        <v>0</v>
      </c>
      <c r="O977" s="25">
        <v>4400.55</v>
      </c>
      <c r="P977" s="25">
        <v>2922.93</v>
      </c>
      <c r="Q977" s="25">
        <v>1477.62</v>
      </c>
      <c r="R977" s="25">
        <v>3888.19</v>
      </c>
      <c r="S977" s="23" t="s">
        <v>439</v>
      </c>
      <c r="W977" s="79"/>
    </row>
    <row r="978" spans="1:23" x14ac:dyDescent="0.25">
      <c r="A978" s="23" t="s">
        <v>4992</v>
      </c>
      <c r="B978" s="24">
        <v>45920</v>
      </c>
      <c r="C978" s="23" t="s">
        <v>50</v>
      </c>
      <c r="D978" s="23" t="s">
        <v>3525</v>
      </c>
      <c r="E978" s="23" t="s">
        <v>4258</v>
      </c>
      <c r="F978" s="23" t="s">
        <v>2426</v>
      </c>
      <c r="G978" s="23" t="s">
        <v>3516</v>
      </c>
      <c r="H978" s="23" t="s">
        <v>1599</v>
      </c>
      <c r="I978" s="23" t="s">
        <v>3486</v>
      </c>
      <c r="J978" s="23" t="s">
        <v>190</v>
      </c>
      <c r="K978" s="23" t="s">
        <v>51</v>
      </c>
      <c r="L978" s="25">
        <v>14</v>
      </c>
      <c r="M978" s="26">
        <v>707.44</v>
      </c>
      <c r="N978" s="72">
        <v>0.08</v>
      </c>
      <c r="O978" s="25">
        <v>9111.83</v>
      </c>
      <c r="P978" s="25">
        <v>5514.96</v>
      </c>
      <c r="Q978" s="25">
        <v>3596.87</v>
      </c>
      <c r="R978" s="25">
        <v>8358.94</v>
      </c>
      <c r="S978" s="23" t="s">
        <v>439</v>
      </c>
      <c r="W978" s="79"/>
    </row>
    <row r="979" spans="1:23" x14ac:dyDescent="0.25">
      <c r="A979" s="23" t="s">
        <v>4993</v>
      </c>
      <c r="B979" s="24">
        <v>45921</v>
      </c>
      <c r="C979" s="23" t="s">
        <v>20</v>
      </c>
      <c r="D979" s="23" t="s">
        <v>3513</v>
      </c>
      <c r="E979" s="23" t="s">
        <v>4239</v>
      </c>
      <c r="F979" s="23" t="s">
        <v>2425</v>
      </c>
      <c r="G979" s="23" t="s">
        <v>3514</v>
      </c>
      <c r="H979" s="23" t="s">
        <v>1598</v>
      </c>
      <c r="I979" s="23" t="s">
        <v>3484</v>
      </c>
      <c r="J979" s="23" t="s">
        <v>28</v>
      </c>
      <c r="K979" s="23" t="s">
        <v>64</v>
      </c>
      <c r="L979" s="25">
        <v>8</v>
      </c>
      <c r="M979" s="26">
        <v>199.64</v>
      </c>
      <c r="N979" s="72">
        <v>0.05</v>
      </c>
      <c r="O979" s="25">
        <v>1517.26</v>
      </c>
      <c r="P979" s="25">
        <v>365.03</v>
      </c>
      <c r="Q979" s="25">
        <v>1152.23</v>
      </c>
      <c r="R979" s="25">
        <v>1253.24</v>
      </c>
      <c r="S979" s="23" t="s">
        <v>439</v>
      </c>
      <c r="W979" s="79"/>
    </row>
    <row r="980" spans="1:23" x14ac:dyDescent="0.25">
      <c r="A980" s="23" t="s">
        <v>4994</v>
      </c>
      <c r="B980" s="24">
        <v>45921</v>
      </c>
      <c r="C980" s="23" t="s">
        <v>50</v>
      </c>
      <c r="D980" s="23" t="s">
        <v>3525</v>
      </c>
      <c r="E980" s="23" t="s">
        <v>4258</v>
      </c>
      <c r="F980" s="23" t="s">
        <v>2424</v>
      </c>
      <c r="G980" s="23" t="s">
        <v>3516</v>
      </c>
      <c r="H980" s="23" t="s">
        <v>1597</v>
      </c>
      <c r="I980" s="23" t="s">
        <v>3481</v>
      </c>
      <c r="J980" s="23" t="s">
        <v>279</v>
      </c>
      <c r="K980" s="23" t="s">
        <v>87</v>
      </c>
      <c r="L980" s="25">
        <v>26</v>
      </c>
      <c r="M980" s="26">
        <v>235.95</v>
      </c>
      <c r="N980" s="72">
        <v>0.1</v>
      </c>
      <c r="O980" s="25">
        <v>5521.23</v>
      </c>
      <c r="P980" s="25">
        <v>3495.31</v>
      </c>
      <c r="Q980" s="25">
        <v>2025.92</v>
      </c>
      <c r="R980" s="25">
        <v>6081.95</v>
      </c>
      <c r="S980" s="23" t="s">
        <v>439</v>
      </c>
      <c r="W980" s="79"/>
    </row>
    <row r="981" spans="1:23" x14ac:dyDescent="0.25">
      <c r="A981" s="23" t="s">
        <v>4995</v>
      </c>
      <c r="B981" s="24">
        <v>45921</v>
      </c>
      <c r="C981" s="23" t="s">
        <v>40</v>
      </c>
      <c r="D981" s="23" t="s">
        <v>3527</v>
      </c>
      <c r="E981" s="23" t="s">
        <v>4261</v>
      </c>
      <c r="F981" s="23" t="s">
        <v>2422</v>
      </c>
      <c r="G981" s="23" t="s">
        <v>3514</v>
      </c>
      <c r="H981" s="23" t="s">
        <v>1598</v>
      </c>
      <c r="I981" s="23" t="s">
        <v>3484</v>
      </c>
      <c r="J981" s="23" t="s">
        <v>28</v>
      </c>
      <c r="K981" s="23" t="s">
        <v>41</v>
      </c>
      <c r="L981" s="25">
        <v>9</v>
      </c>
      <c r="M981" s="26">
        <v>192.5</v>
      </c>
      <c r="N981" s="72">
        <v>0.05</v>
      </c>
      <c r="O981" s="25">
        <v>1645.88</v>
      </c>
      <c r="P981" s="25">
        <v>473.08</v>
      </c>
      <c r="Q981" s="25">
        <v>1172.8</v>
      </c>
      <c r="R981" s="25">
        <v>1872.29</v>
      </c>
      <c r="S981" s="23" t="s">
        <v>438</v>
      </c>
      <c r="W981" s="79"/>
    </row>
    <row r="982" spans="1:23" x14ac:dyDescent="0.25">
      <c r="A982" s="23" t="s">
        <v>4996</v>
      </c>
      <c r="B982" s="24">
        <v>45921</v>
      </c>
      <c r="C982" s="23" t="s">
        <v>29</v>
      </c>
      <c r="D982" s="23" t="s">
        <v>3519</v>
      </c>
      <c r="E982" s="23" t="s">
        <v>4256</v>
      </c>
      <c r="F982" s="23" t="s">
        <v>2424</v>
      </c>
      <c r="G982" s="23" t="s">
        <v>3516</v>
      </c>
      <c r="H982" s="23" t="s">
        <v>507</v>
      </c>
      <c r="I982" s="23" t="s">
        <v>3470</v>
      </c>
      <c r="J982" s="23" t="s">
        <v>73</v>
      </c>
      <c r="K982" s="23" t="s">
        <v>67</v>
      </c>
      <c r="L982" s="25">
        <v>3</v>
      </c>
      <c r="M982" s="26">
        <v>1514.17</v>
      </c>
      <c r="N982" s="72">
        <v>0</v>
      </c>
      <c r="O982" s="25">
        <v>4542.51</v>
      </c>
      <c r="P982" s="25">
        <v>3359.73</v>
      </c>
      <c r="Q982" s="25">
        <v>1182.78</v>
      </c>
      <c r="R982" s="25">
        <v>4128.34</v>
      </c>
      <c r="S982" s="23" t="s">
        <v>443</v>
      </c>
      <c r="W982" s="79"/>
    </row>
    <row r="983" spans="1:23" x14ac:dyDescent="0.25">
      <c r="A983" s="23" t="s">
        <v>4997</v>
      </c>
      <c r="B983" s="24">
        <v>45921</v>
      </c>
      <c r="C983" s="23" t="s">
        <v>20</v>
      </c>
      <c r="D983" s="23" t="s">
        <v>3513</v>
      </c>
      <c r="E983" s="23" t="s">
        <v>4236</v>
      </c>
      <c r="F983" s="23" t="s">
        <v>2423</v>
      </c>
      <c r="G983" s="23" t="s">
        <v>3514</v>
      </c>
      <c r="H983" s="23" t="s">
        <v>512</v>
      </c>
      <c r="I983" s="23" t="s">
        <v>3472</v>
      </c>
      <c r="J983" s="23" t="s">
        <v>197</v>
      </c>
      <c r="K983" s="23" t="s">
        <v>21</v>
      </c>
      <c r="L983" s="25">
        <v>5</v>
      </c>
      <c r="M983" s="26">
        <v>529.49</v>
      </c>
      <c r="N983" s="72">
        <v>0.15</v>
      </c>
      <c r="O983" s="25">
        <v>2250.33</v>
      </c>
      <c r="P983" s="25">
        <v>1411.37</v>
      </c>
      <c r="Q983" s="25">
        <v>838.96</v>
      </c>
      <c r="R983" s="25">
        <v>1957.2</v>
      </c>
      <c r="S983" s="23" t="s">
        <v>441</v>
      </c>
      <c r="W983" s="79"/>
    </row>
    <row r="984" spans="1:23" x14ac:dyDescent="0.25">
      <c r="A984" s="23" t="s">
        <v>4998</v>
      </c>
      <c r="B984" s="24">
        <v>45923</v>
      </c>
      <c r="C984" s="23" t="s">
        <v>15</v>
      </c>
      <c r="D984" s="23" t="s">
        <v>3517</v>
      </c>
      <c r="E984" s="23" t="s">
        <v>4250</v>
      </c>
      <c r="F984" s="23" t="s">
        <v>2422</v>
      </c>
      <c r="G984" s="23" t="s">
        <v>3523</v>
      </c>
      <c r="H984" s="23" t="s">
        <v>1598</v>
      </c>
      <c r="I984" s="23" t="s">
        <v>3485</v>
      </c>
      <c r="J984" s="23" t="s">
        <v>193</v>
      </c>
      <c r="K984" s="23" t="s">
        <v>25</v>
      </c>
      <c r="L984" s="25">
        <v>11</v>
      </c>
      <c r="M984" s="26">
        <v>147.55000000000001</v>
      </c>
      <c r="N984" s="72">
        <v>0.08</v>
      </c>
      <c r="O984" s="25">
        <v>1493.21</v>
      </c>
      <c r="P984" s="25">
        <v>418.23</v>
      </c>
      <c r="Q984" s="25">
        <v>1074.98</v>
      </c>
      <c r="R984" s="25">
        <v>1684.28</v>
      </c>
      <c r="S984" s="23" t="s">
        <v>439</v>
      </c>
      <c r="W984" s="79"/>
    </row>
    <row r="985" spans="1:23" x14ac:dyDescent="0.25">
      <c r="A985" s="23" t="s">
        <v>4999</v>
      </c>
      <c r="B985" s="24">
        <v>45923</v>
      </c>
      <c r="C985" s="23" t="s">
        <v>20</v>
      </c>
      <c r="D985" s="23" t="s">
        <v>3513</v>
      </c>
      <c r="E985" s="23" t="s">
        <v>4239</v>
      </c>
      <c r="F985" s="23" t="s">
        <v>2423</v>
      </c>
      <c r="G985" s="23" t="s">
        <v>3526</v>
      </c>
      <c r="H985" s="23" t="s">
        <v>1598</v>
      </c>
      <c r="I985" s="23" t="s">
        <v>3483</v>
      </c>
      <c r="J985" s="23" t="s">
        <v>49</v>
      </c>
      <c r="K985" s="23" t="s">
        <v>64</v>
      </c>
      <c r="L985" s="25">
        <v>9</v>
      </c>
      <c r="M985" s="26">
        <v>253.41</v>
      </c>
      <c r="N985" s="72">
        <v>0.05</v>
      </c>
      <c r="O985" s="25">
        <v>2166.66</v>
      </c>
      <c r="P985" s="25">
        <v>666.73</v>
      </c>
      <c r="Q985" s="25">
        <v>1499.93</v>
      </c>
      <c r="R985" s="25">
        <v>2139.08</v>
      </c>
      <c r="S985" s="23" t="s">
        <v>439</v>
      </c>
      <c r="W985" s="79"/>
    </row>
    <row r="986" spans="1:23" x14ac:dyDescent="0.25">
      <c r="A986" s="23" t="s">
        <v>5000</v>
      </c>
      <c r="B986" s="24">
        <v>45923</v>
      </c>
      <c r="C986" s="23" t="s">
        <v>29</v>
      </c>
      <c r="D986" s="23" t="s">
        <v>3520</v>
      </c>
      <c r="E986" s="23" t="s">
        <v>4243</v>
      </c>
      <c r="F986" s="23" t="s">
        <v>2422</v>
      </c>
      <c r="G986" s="23" t="s">
        <v>3516</v>
      </c>
      <c r="H986" s="23" t="s">
        <v>1598</v>
      </c>
      <c r="I986" s="23" t="s">
        <v>3483</v>
      </c>
      <c r="J986" s="23" t="s">
        <v>49</v>
      </c>
      <c r="K986" s="23" t="s">
        <v>67</v>
      </c>
      <c r="L986" s="25">
        <v>13</v>
      </c>
      <c r="M986" s="26">
        <v>258.94</v>
      </c>
      <c r="N986" s="72">
        <v>0.05</v>
      </c>
      <c r="O986" s="25">
        <v>3197.91</v>
      </c>
      <c r="P986" s="25">
        <v>981.97</v>
      </c>
      <c r="Q986" s="25">
        <v>2215.94</v>
      </c>
      <c r="R986" s="25">
        <v>3945.18</v>
      </c>
      <c r="S986" s="23" t="s">
        <v>439</v>
      </c>
      <c r="W986" s="79"/>
    </row>
    <row r="987" spans="1:23" x14ac:dyDescent="0.25">
      <c r="A987" s="23" t="s">
        <v>5001</v>
      </c>
      <c r="B987" s="24">
        <v>45924</v>
      </c>
      <c r="C987" s="23" t="s">
        <v>29</v>
      </c>
      <c r="D987" s="23" t="s">
        <v>3520</v>
      </c>
      <c r="E987" s="23" t="s">
        <v>4259</v>
      </c>
      <c r="F987" s="23" t="s">
        <v>2422</v>
      </c>
      <c r="G987" s="23" t="s">
        <v>3514</v>
      </c>
      <c r="H987" s="23" t="s">
        <v>1598</v>
      </c>
      <c r="I987" s="23" t="s">
        <v>3485</v>
      </c>
      <c r="J987" s="23" t="s">
        <v>193</v>
      </c>
      <c r="K987" s="23" t="s">
        <v>30</v>
      </c>
      <c r="L987" s="25">
        <v>11</v>
      </c>
      <c r="M987" s="26">
        <v>149.04</v>
      </c>
      <c r="N987" s="72">
        <v>0</v>
      </c>
      <c r="O987" s="25">
        <v>1639.44</v>
      </c>
      <c r="P987" s="25">
        <v>577.15</v>
      </c>
      <c r="Q987" s="25">
        <v>1062.29</v>
      </c>
      <c r="R987" s="25">
        <v>1444.2</v>
      </c>
      <c r="S987" s="23" t="s">
        <v>443</v>
      </c>
      <c r="W987" s="79"/>
    </row>
    <row r="988" spans="1:23" x14ac:dyDescent="0.25">
      <c r="A988" s="23" t="s">
        <v>5002</v>
      </c>
      <c r="B988" s="24">
        <v>45924</v>
      </c>
      <c r="C988" s="23" t="s">
        <v>29</v>
      </c>
      <c r="D988" s="23" t="s">
        <v>3519</v>
      </c>
      <c r="E988" s="23" t="s">
        <v>246</v>
      </c>
      <c r="F988" s="23" t="s">
        <v>2426</v>
      </c>
      <c r="G988" s="23" t="s">
        <v>3526</v>
      </c>
      <c r="H988" s="23" t="s">
        <v>516</v>
      </c>
      <c r="I988" s="23" t="s">
        <v>3474</v>
      </c>
      <c r="J988" s="23" t="s">
        <v>54</v>
      </c>
      <c r="K988" s="23" t="s">
        <v>34</v>
      </c>
      <c r="L988" s="25">
        <v>15</v>
      </c>
      <c r="M988" s="26">
        <v>88.96</v>
      </c>
      <c r="N988" s="72">
        <v>0</v>
      </c>
      <c r="O988" s="25">
        <v>1334.4</v>
      </c>
      <c r="P988" s="25">
        <v>725.41</v>
      </c>
      <c r="Q988" s="25">
        <v>608.99</v>
      </c>
      <c r="R988" s="25">
        <v>1185.25</v>
      </c>
      <c r="S988" s="23" t="s">
        <v>439</v>
      </c>
      <c r="W988" s="79"/>
    </row>
    <row r="989" spans="1:23" x14ac:dyDescent="0.25">
      <c r="A989" s="23" t="s">
        <v>5003</v>
      </c>
      <c r="B989" s="24">
        <v>45924</v>
      </c>
      <c r="C989" s="23" t="s">
        <v>20</v>
      </c>
      <c r="D989" s="23" t="s">
        <v>3521</v>
      </c>
      <c r="E989" s="23" t="s">
        <v>222</v>
      </c>
      <c r="F989" s="23" t="s">
        <v>2422</v>
      </c>
      <c r="G989" s="23" t="s">
        <v>3514</v>
      </c>
      <c r="H989" s="23" t="s">
        <v>1597</v>
      </c>
      <c r="I989" s="23" t="s">
        <v>3482</v>
      </c>
      <c r="J989" s="23" t="s">
        <v>63</v>
      </c>
      <c r="K989" s="23" t="s">
        <v>64</v>
      </c>
      <c r="L989" s="25">
        <v>4</v>
      </c>
      <c r="M989" s="26">
        <v>485.27</v>
      </c>
      <c r="N989" s="72">
        <v>0.1</v>
      </c>
      <c r="O989" s="25">
        <v>1746.97</v>
      </c>
      <c r="P989" s="25">
        <v>1151.93</v>
      </c>
      <c r="Q989" s="25">
        <v>595.04</v>
      </c>
      <c r="R989" s="25">
        <v>2105.54</v>
      </c>
      <c r="S989" s="23" t="s">
        <v>439</v>
      </c>
      <c r="W989" s="79"/>
    </row>
    <row r="990" spans="1:23" x14ac:dyDescent="0.25">
      <c r="A990" s="23" t="s">
        <v>5004</v>
      </c>
      <c r="B990" s="24">
        <v>45925</v>
      </c>
      <c r="C990" s="23" t="s">
        <v>15</v>
      </c>
      <c r="D990" s="23" t="s">
        <v>3518</v>
      </c>
      <c r="E990" s="23" t="s">
        <v>238</v>
      </c>
      <c r="F990" s="23" t="s">
        <v>2426</v>
      </c>
      <c r="G990" s="23" t="s">
        <v>3512</v>
      </c>
      <c r="H990" s="23" t="s">
        <v>1598</v>
      </c>
      <c r="I990" s="23" t="s">
        <v>3484</v>
      </c>
      <c r="J990" s="23" t="s">
        <v>28</v>
      </c>
      <c r="K990" s="23" t="s">
        <v>55</v>
      </c>
      <c r="L990" s="25">
        <v>33</v>
      </c>
      <c r="M990" s="26">
        <v>191.71</v>
      </c>
      <c r="N990" s="72">
        <v>0.15</v>
      </c>
      <c r="O990" s="25">
        <v>5377.47</v>
      </c>
      <c r="P990" s="25">
        <v>1470.15</v>
      </c>
      <c r="Q990" s="25">
        <v>3907.32</v>
      </c>
      <c r="R990" s="25">
        <v>4967.47</v>
      </c>
      <c r="S990" s="23" t="s">
        <v>439</v>
      </c>
      <c r="W990" s="79"/>
    </row>
    <row r="991" spans="1:23" x14ac:dyDescent="0.25">
      <c r="A991" s="23" t="s">
        <v>5005</v>
      </c>
      <c r="B991" s="24">
        <v>45925</v>
      </c>
      <c r="C991" s="23" t="s">
        <v>20</v>
      </c>
      <c r="D991" s="23" t="s">
        <v>3521</v>
      </c>
      <c r="E991" s="23" t="s">
        <v>4246</v>
      </c>
      <c r="F991" s="23" t="s">
        <v>2426</v>
      </c>
      <c r="G991" s="23" t="s">
        <v>3516</v>
      </c>
      <c r="H991" s="23" t="s">
        <v>512</v>
      </c>
      <c r="I991" s="23" t="s">
        <v>3472</v>
      </c>
      <c r="J991" s="23" t="s">
        <v>188</v>
      </c>
      <c r="K991" s="23" t="s">
        <v>64</v>
      </c>
      <c r="L991" s="25">
        <v>15</v>
      </c>
      <c r="M991" s="26">
        <v>327.02</v>
      </c>
      <c r="N991" s="72">
        <v>0.2</v>
      </c>
      <c r="O991" s="25">
        <v>3924.24</v>
      </c>
      <c r="P991" s="25">
        <v>2408.6</v>
      </c>
      <c r="Q991" s="25">
        <v>1515.64</v>
      </c>
      <c r="R991" s="25">
        <v>3290.78</v>
      </c>
      <c r="S991" s="23" t="s">
        <v>439</v>
      </c>
      <c r="W991" s="79"/>
    </row>
    <row r="992" spans="1:23" x14ac:dyDescent="0.25">
      <c r="A992" s="23" t="s">
        <v>5006</v>
      </c>
      <c r="B992" s="24">
        <v>45925</v>
      </c>
      <c r="C992" s="23" t="s">
        <v>29</v>
      </c>
      <c r="D992" s="23" t="s">
        <v>3520</v>
      </c>
      <c r="E992" s="23" t="s">
        <v>4243</v>
      </c>
      <c r="F992" s="23" t="s">
        <v>2425</v>
      </c>
      <c r="G992" s="23" t="s">
        <v>3514</v>
      </c>
      <c r="H992" s="23" t="s">
        <v>1598</v>
      </c>
      <c r="I992" s="23" t="s">
        <v>3484</v>
      </c>
      <c r="J992" s="23" t="s">
        <v>28</v>
      </c>
      <c r="K992" s="23" t="s">
        <v>34</v>
      </c>
      <c r="L992" s="25">
        <v>17</v>
      </c>
      <c r="M992" s="26">
        <v>199.34</v>
      </c>
      <c r="N992" s="72">
        <v>0.2</v>
      </c>
      <c r="O992" s="25">
        <v>2711.02</v>
      </c>
      <c r="P992" s="25">
        <v>759.58</v>
      </c>
      <c r="Q992" s="25">
        <v>1951.44</v>
      </c>
      <c r="R992" s="25">
        <v>3113.08</v>
      </c>
      <c r="S992" s="23" t="s">
        <v>440</v>
      </c>
      <c r="W992" s="79"/>
    </row>
    <row r="993" spans="1:23" x14ac:dyDescent="0.25">
      <c r="A993" s="23" t="s">
        <v>5007</v>
      </c>
      <c r="B993" s="24">
        <v>45926</v>
      </c>
      <c r="C993" s="23" t="s">
        <v>20</v>
      </c>
      <c r="D993" s="23" t="s">
        <v>3513</v>
      </c>
      <c r="E993" s="23" t="s">
        <v>4236</v>
      </c>
      <c r="F993" s="23" t="s">
        <v>2423</v>
      </c>
      <c r="G993" s="23" t="s">
        <v>3514</v>
      </c>
      <c r="H993" s="23" t="s">
        <v>507</v>
      </c>
      <c r="I993" s="23" t="s">
        <v>3471</v>
      </c>
      <c r="J993" s="23" t="s">
        <v>70</v>
      </c>
      <c r="K993" s="23" t="s">
        <v>64</v>
      </c>
      <c r="L993" s="25">
        <v>8</v>
      </c>
      <c r="M993" s="26">
        <v>740.97</v>
      </c>
      <c r="N993" s="72">
        <v>0</v>
      </c>
      <c r="O993" s="25">
        <v>5927.76</v>
      </c>
      <c r="P993" s="25">
        <v>3952.48</v>
      </c>
      <c r="Q993" s="25">
        <v>1975.28</v>
      </c>
      <c r="R993" s="25">
        <v>6349.82</v>
      </c>
      <c r="S993" s="23" t="s">
        <v>443</v>
      </c>
      <c r="W993" s="79"/>
    </row>
    <row r="994" spans="1:23" x14ac:dyDescent="0.25">
      <c r="A994" s="23" t="s">
        <v>5008</v>
      </c>
      <c r="B994" s="24">
        <v>45930</v>
      </c>
      <c r="C994" s="23" t="s">
        <v>29</v>
      </c>
      <c r="D994" s="23" t="s">
        <v>3520</v>
      </c>
      <c r="E994" s="23" t="s">
        <v>4249</v>
      </c>
      <c r="F994" s="23" t="s">
        <v>2422</v>
      </c>
      <c r="G994" s="23" t="s">
        <v>3512</v>
      </c>
      <c r="H994" s="23" t="s">
        <v>1599</v>
      </c>
      <c r="I994" s="23" t="s">
        <v>3488</v>
      </c>
      <c r="J994" s="23" t="s">
        <v>195</v>
      </c>
      <c r="K994" s="23" t="s">
        <v>34</v>
      </c>
      <c r="L994" s="25">
        <v>28</v>
      </c>
      <c r="M994" s="26">
        <v>169.94</v>
      </c>
      <c r="N994" s="72">
        <v>0.1</v>
      </c>
      <c r="O994" s="25">
        <v>4282.49</v>
      </c>
      <c r="P994" s="25">
        <v>2083.0500000000002</v>
      </c>
      <c r="Q994" s="25">
        <v>2199.44</v>
      </c>
      <c r="R994" s="25">
        <v>4171.09</v>
      </c>
      <c r="S994" s="23" t="s">
        <v>438</v>
      </c>
      <c r="W994" s="79"/>
    </row>
    <row r="995" spans="1:23" x14ac:dyDescent="0.25">
      <c r="A995" s="23" t="s">
        <v>5009</v>
      </c>
      <c r="B995" s="24">
        <v>45930</v>
      </c>
      <c r="C995" s="23" t="s">
        <v>29</v>
      </c>
      <c r="D995" s="23" t="s">
        <v>3520</v>
      </c>
      <c r="E995" s="23" t="s">
        <v>4259</v>
      </c>
      <c r="F995" s="23" t="s">
        <v>2425</v>
      </c>
      <c r="G995" s="23" t="s">
        <v>3512</v>
      </c>
      <c r="H995" s="23" t="s">
        <v>1598</v>
      </c>
      <c r="I995" s="23" t="s">
        <v>3484</v>
      </c>
      <c r="J995" s="23" t="s">
        <v>28</v>
      </c>
      <c r="K995" s="23" t="s">
        <v>30</v>
      </c>
      <c r="L995" s="25">
        <v>43</v>
      </c>
      <c r="M995" s="26">
        <v>201.27</v>
      </c>
      <c r="N995" s="72">
        <v>0</v>
      </c>
      <c r="O995" s="25">
        <v>8654.61</v>
      </c>
      <c r="P995" s="25">
        <v>2031.51</v>
      </c>
      <c r="Q995" s="25">
        <v>6623.1</v>
      </c>
      <c r="R995" s="25">
        <v>10698.8</v>
      </c>
      <c r="S995" s="23" t="s">
        <v>439</v>
      </c>
      <c r="W995" s="79"/>
    </row>
    <row r="996" spans="1:23" x14ac:dyDescent="0.25">
      <c r="A996" s="23" t="s">
        <v>5010</v>
      </c>
      <c r="B996" s="24">
        <v>45930</v>
      </c>
      <c r="C996" s="23" t="s">
        <v>29</v>
      </c>
      <c r="D996" s="23" t="s">
        <v>3520</v>
      </c>
      <c r="E996" s="23" t="s">
        <v>4249</v>
      </c>
      <c r="F996" s="23" t="s">
        <v>2422</v>
      </c>
      <c r="G996" s="23" t="s">
        <v>3526</v>
      </c>
      <c r="H996" s="23" t="s">
        <v>512</v>
      </c>
      <c r="I996" s="23" t="s">
        <v>3472</v>
      </c>
      <c r="J996" s="23" t="s">
        <v>58</v>
      </c>
      <c r="K996" s="23" t="s">
        <v>34</v>
      </c>
      <c r="L996" s="25">
        <v>6</v>
      </c>
      <c r="M996" s="26">
        <v>898.64</v>
      </c>
      <c r="N996" s="72">
        <v>0.05</v>
      </c>
      <c r="O996" s="25">
        <v>5122.25</v>
      </c>
      <c r="P996" s="25">
        <v>3382.84</v>
      </c>
      <c r="Q996" s="25">
        <v>1739.41</v>
      </c>
      <c r="R996" s="25">
        <v>4422.32</v>
      </c>
      <c r="S996" s="23" t="s">
        <v>439</v>
      </c>
      <c r="W996" s="79"/>
    </row>
    <row r="997" spans="1:23" x14ac:dyDescent="0.25">
      <c r="A997" s="23" t="s">
        <v>5011</v>
      </c>
      <c r="B997" s="24">
        <v>45930</v>
      </c>
      <c r="C997" s="23" t="s">
        <v>20</v>
      </c>
      <c r="D997" s="23" t="s">
        <v>3513</v>
      </c>
      <c r="E997" s="23" t="s">
        <v>4239</v>
      </c>
      <c r="F997" s="23" t="s">
        <v>2423</v>
      </c>
      <c r="G997" s="23" t="s">
        <v>3512</v>
      </c>
      <c r="H997" s="23" t="s">
        <v>1596</v>
      </c>
      <c r="I997" s="23" t="s">
        <v>3478</v>
      </c>
      <c r="J997" s="23" t="s">
        <v>14</v>
      </c>
      <c r="K997" s="23" t="s">
        <v>21</v>
      </c>
      <c r="L997" s="25">
        <v>59</v>
      </c>
      <c r="M997" s="26">
        <v>143.75</v>
      </c>
      <c r="N997" s="72">
        <v>0.08</v>
      </c>
      <c r="O997" s="25">
        <v>7802.75</v>
      </c>
      <c r="P997" s="25">
        <v>5330.02</v>
      </c>
      <c r="Q997" s="25">
        <v>2472.73</v>
      </c>
      <c r="R997" s="25">
        <v>8777.92</v>
      </c>
      <c r="S997" s="23" t="s">
        <v>439</v>
      </c>
      <c r="W997" s="79"/>
    </row>
    <row r="998" spans="1:23" x14ac:dyDescent="0.25">
      <c r="A998" s="23" t="s">
        <v>5012</v>
      </c>
      <c r="B998" s="24">
        <v>45931</v>
      </c>
      <c r="C998" s="23" t="s">
        <v>50</v>
      </c>
      <c r="D998" s="23" t="s">
        <v>3525</v>
      </c>
      <c r="E998" s="23" t="s">
        <v>4258</v>
      </c>
      <c r="F998" s="23" t="s">
        <v>2422</v>
      </c>
      <c r="G998" s="23" t="s">
        <v>3526</v>
      </c>
      <c r="H998" s="23" t="s">
        <v>516</v>
      </c>
      <c r="I998" s="23" t="s">
        <v>3473</v>
      </c>
      <c r="J998" s="23" t="s">
        <v>46</v>
      </c>
      <c r="K998" s="23" t="s">
        <v>51</v>
      </c>
      <c r="L998" s="25">
        <v>17</v>
      </c>
      <c r="M998" s="26">
        <v>131.56</v>
      </c>
      <c r="N998" s="72">
        <v>0.2</v>
      </c>
      <c r="O998" s="25">
        <v>1789.22</v>
      </c>
      <c r="P998" s="25">
        <v>1040.42</v>
      </c>
      <c r="Q998" s="25">
        <v>748.8</v>
      </c>
      <c r="R998" s="25">
        <v>1891.06</v>
      </c>
      <c r="S998" s="23" t="s">
        <v>439</v>
      </c>
      <c r="W998" s="79"/>
    </row>
    <row r="999" spans="1:23" x14ac:dyDescent="0.25">
      <c r="A999" s="23" t="s">
        <v>5013</v>
      </c>
      <c r="B999" s="24">
        <v>45931</v>
      </c>
      <c r="C999" s="23" t="s">
        <v>29</v>
      </c>
      <c r="D999" s="23" t="s">
        <v>3519</v>
      </c>
      <c r="E999" s="23" t="s">
        <v>4256</v>
      </c>
      <c r="F999" s="23" t="s">
        <v>2422</v>
      </c>
      <c r="G999" s="23" t="s">
        <v>3514</v>
      </c>
      <c r="H999" s="23" t="s">
        <v>512</v>
      </c>
      <c r="I999" s="23" t="s">
        <v>3472</v>
      </c>
      <c r="J999" s="23" t="s">
        <v>197</v>
      </c>
      <c r="K999" s="23" t="s">
        <v>30</v>
      </c>
      <c r="L999" s="25">
        <v>4</v>
      </c>
      <c r="M999" s="26">
        <v>526.47</v>
      </c>
      <c r="N999" s="72">
        <v>0</v>
      </c>
      <c r="O999" s="25">
        <v>2105.88</v>
      </c>
      <c r="P999" s="25">
        <v>1320.54</v>
      </c>
      <c r="Q999" s="25">
        <v>785.34</v>
      </c>
      <c r="R999" s="25">
        <v>2525.5</v>
      </c>
      <c r="S999" s="23" t="s">
        <v>439</v>
      </c>
      <c r="W999" s="79"/>
    </row>
    <row r="1000" spans="1:23" x14ac:dyDescent="0.25">
      <c r="A1000" s="23" t="s">
        <v>5014</v>
      </c>
      <c r="B1000" s="24">
        <v>45932</v>
      </c>
      <c r="C1000" s="23" t="s">
        <v>20</v>
      </c>
      <c r="D1000" s="23" t="s">
        <v>3521</v>
      </c>
      <c r="E1000" s="23" t="s">
        <v>222</v>
      </c>
      <c r="F1000" s="23" t="s">
        <v>2424</v>
      </c>
      <c r="G1000" s="23" t="s">
        <v>3526</v>
      </c>
      <c r="H1000" s="23" t="s">
        <v>523</v>
      </c>
      <c r="I1000" s="23" t="s">
        <v>3475</v>
      </c>
      <c r="J1000" s="23" t="s">
        <v>76</v>
      </c>
      <c r="K1000" s="23" t="s">
        <v>21</v>
      </c>
      <c r="L1000" s="25">
        <v>3</v>
      </c>
      <c r="M1000" s="26">
        <v>376.93</v>
      </c>
      <c r="N1000" s="72">
        <v>0</v>
      </c>
      <c r="O1000" s="25">
        <v>1130.79</v>
      </c>
      <c r="P1000" s="25">
        <v>734.62</v>
      </c>
      <c r="Q1000" s="25">
        <v>396.17</v>
      </c>
      <c r="R1000" s="25">
        <v>1053.03</v>
      </c>
      <c r="S1000" s="23" t="s">
        <v>443</v>
      </c>
      <c r="W1000" s="79"/>
    </row>
    <row r="1001" spans="1:23" x14ac:dyDescent="0.25">
      <c r="A1001" s="23" t="s">
        <v>5015</v>
      </c>
      <c r="B1001" s="24">
        <v>45932</v>
      </c>
      <c r="C1001" s="23" t="s">
        <v>15</v>
      </c>
      <c r="D1001" s="23" t="s">
        <v>3515</v>
      </c>
      <c r="E1001" s="23" t="s">
        <v>249</v>
      </c>
      <c r="F1001" s="23" t="s">
        <v>2422</v>
      </c>
      <c r="G1001" s="23" t="s">
        <v>3523</v>
      </c>
      <c r="H1001" s="23" t="s">
        <v>516</v>
      </c>
      <c r="I1001" s="23" t="s">
        <v>3474</v>
      </c>
      <c r="J1001" s="23" t="s">
        <v>54</v>
      </c>
      <c r="K1001" s="23" t="s">
        <v>16</v>
      </c>
      <c r="L1001" s="25">
        <v>11</v>
      </c>
      <c r="M1001" s="26">
        <v>86.75</v>
      </c>
      <c r="N1001" s="72">
        <v>0</v>
      </c>
      <c r="O1001" s="25">
        <v>954.25</v>
      </c>
      <c r="P1001" s="25">
        <v>509.29</v>
      </c>
      <c r="Q1001" s="25">
        <v>444.96</v>
      </c>
      <c r="R1001" s="25">
        <v>1175.48</v>
      </c>
      <c r="S1001" s="23" t="s">
        <v>439</v>
      </c>
      <c r="W1001" s="79"/>
    </row>
    <row r="1002" spans="1:23" x14ac:dyDescent="0.25">
      <c r="A1002" s="23" t="s">
        <v>5016</v>
      </c>
      <c r="B1002" s="24">
        <v>45933</v>
      </c>
      <c r="C1002" s="23" t="s">
        <v>40</v>
      </c>
      <c r="D1002" s="23" t="s">
        <v>3511</v>
      </c>
      <c r="E1002" s="23" t="s">
        <v>4233</v>
      </c>
      <c r="F1002" s="23" t="s">
        <v>2422</v>
      </c>
      <c r="G1002" s="23" t="s">
        <v>3512</v>
      </c>
      <c r="H1002" s="23" t="s">
        <v>1599</v>
      </c>
      <c r="I1002" s="23" t="s">
        <v>3488</v>
      </c>
      <c r="J1002" s="23" t="s">
        <v>195</v>
      </c>
      <c r="K1002" s="23" t="s">
        <v>493</v>
      </c>
      <c r="L1002" s="25">
        <v>39</v>
      </c>
      <c r="M1002" s="26">
        <v>173.21</v>
      </c>
      <c r="N1002" s="72">
        <v>0.08</v>
      </c>
      <c r="O1002" s="25">
        <v>6214.77</v>
      </c>
      <c r="P1002" s="25">
        <v>3237.12</v>
      </c>
      <c r="Q1002" s="25">
        <v>2977.65</v>
      </c>
      <c r="R1002" s="25">
        <v>7381.34</v>
      </c>
      <c r="S1002" s="23" t="s">
        <v>439</v>
      </c>
      <c r="W1002" s="79"/>
    </row>
    <row r="1003" spans="1:23" x14ac:dyDescent="0.25">
      <c r="A1003" s="23" t="s">
        <v>5017</v>
      </c>
      <c r="B1003" s="24">
        <v>45934</v>
      </c>
      <c r="C1003" s="23" t="s">
        <v>29</v>
      </c>
      <c r="D1003" s="23" t="s">
        <v>3519</v>
      </c>
      <c r="E1003" s="23" t="s">
        <v>246</v>
      </c>
      <c r="F1003" s="23" t="s">
        <v>2423</v>
      </c>
      <c r="G1003" s="23" t="s">
        <v>3516</v>
      </c>
      <c r="H1003" s="23" t="s">
        <v>1596</v>
      </c>
      <c r="I1003" s="23" t="s">
        <v>3480</v>
      </c>
      <c r="J1003" s="23" t="s">
        <v>275</v>
      </c>
      <c r="K1003" s="23" t="s">
        <v>30</v>
      </c>
      <c r="L1003" s="25">
        <v>8</v>
      </c>
      <c r="M1003" s="26">
        <v>625.54</v>
      </c>
      <c r="N1003" s="72">
        <v>0.08</v>
      </c>
      <c r="O1003" s="25">
        <v>4603.97</v>
      </c>
      <c r="P1003" s="25">
        <v>3465.84</v>
      </c>
      <c r="Q1003" s="25">
        <v>1138.1300000000001</v>
      </c>
      <c r="R1003" s="25">
        <v>4190.2700000000004</v>
      </c>
      <c r="S1003" s="23" t="s">
        <v>443</v>
      </c>
      <c r="W1003" s="79"/>
    </row>
    <row r="1004" spans="1:23" x14ac:dyDescent="0.25">
      <c r="A1004" s="23" t="s">
        <v>5018</v>
      </c>
      <c r="B1004" s="24">
        <v>45934</v>
      </c>
      <c r="C1004" s="23" t="s">
        <v>20</v>
      </c>
      <c r="D1004" s="23" t="s">
        <v>3521</v>
      </c>
      <c r="E1004" s="23" t="s">
        <v>4253</v>
      </c>
      <c r="F1004" s="23" t="s">
        <v>2425</v>
      </c>
      <c r="G1004" s="23" t="s">
        <v>3514</v>
      </c>
      <c r="H1004" s="23" t="s">
        <v>1596</v>
      </c>
      <c r="I1004" s="23" t="s">
        <v>3478</v>
      </c>
      <c r="J1004" s="23" t="s">
        <v>14</v>
      </c>
      <c r="K1004" s="23" t="s">
        <v>64</v>
      </c>
      <c r="L1004" s="25">
        <v>3</v>
      </c>
      <c r="M1004" s="26">
        <v>151.66</v>
      </c>
      <c r="N1004" s="72">
        <v>0.2</v>
      </c>
      <c r="O1004" s="25">
        <v>363.98</v>
      </c>
      <c r="P1004" s="25">
        <v>221.3</v>
      </c>
      <c r="Q1004" s="25">
        <v>142.68</v>
      </c>
      <c r="R1004" s="25">
        <v>371.26</v>
      </c>
      <c r="S1004" s="23" t="s">
        <v>438</v>
      </c>
      <c r="W1004" s="79"/>
    </row>
    <row r="1005" spans="1:23" x14ac:dyDescent="0.25">
      <c r="A1005" s="23" t="s">
        <v>5019</v>
      </c>
      <c r="B1005" s="24">
        <v>45934</v>
      </c>
      <c r="C1005" s="23" t="s">
        <v>40</v>
      </c>
      <c r="D1005" s="23" t="s">
        <v>3511</v>
      </c>
      <c r="E1005" s="23" t="s">
        <v>4233</v>
      </c>
      <c r="F1005" s="23" t="s">
        <v>2423</v>
      </c>
      <c r="G1005" s="23" t="s">
        <v>3514</v>
      </c>
      <c r="H1005" s="23" t="s">
        <v>512</v>
      </c>
      <c r="I1005" s="23" t="s">
        <v>3472</v>
      </c>
      <c r="J1005" s="23" t="s">
        <v>197</v>
      </c>
      <c r="K1005" s="23" t="s">
        <v>41</v>
      </c>
      <c r="L1005" s="25">
        <v>5</v>
      </c>
      <c r="M1005" s="26">
        <v>528.6</v>
      </c>
      <c r="N1005" s="72">
        <v>0</v>
      </c>
      <c r="O1005" s="25">
        <v>2643</v>
      </c>
      <c r="P1005" s="25">
        <v>1862.47</v>
      </c>
      <c r="Q1005" s="25">
        <v>780.53</v>
      </c>
      <c r="R1005" s="25">
        <v>2624.48</v>
      </c>
      <c r="S1005" s="23" t="s">
        <v>439</v>
      </c>
      <c r="W1005" s="79"/>
    </row>
    <row r="1006" spans="1:23" x14ac:dyDescent="0.25">
      <c r="A1006" s="23" t="s">
        <v>5020</v>
      </c>
      <c r="B1006" s="24">
        <v>45936</v>
      </c>
      <c r="C1006" s="23" t="s">
        <v>15</v>
      </c>
      <c r="D1006" s="23" t="s">
        <v>3517</v>
      </c>
      <c r="E1006" s="23" t="s">
        <v>4254</v>
      </c>
      <c r="F1006" s="23" t="s">
        <v>2424</v>
      </c>
      <c r="G1006" s="23" t="s">
        <v>3514</v>
      </c>
      <c r="H1006" s="23" t="s">
        <v>516</v>
      </c>
      <c r="I1006" s="23" t="s">
        <v>3474</v>
      </c>
      <c r="J1006" s="23" t="s">
        <v>54</v>
      </c>
      <c r="K1006" s="23" t="s">
        <v>25</v>
      </c>
      <c r="L1006" s="25">
        <v>17</v>
      </c>
      <c r="M1006" s="26">
        <v>86.42</v>
      </c>
      <c r="N1006" s="72">
        <v>0.2</v>
      </c>
      <c r="O1006" s="25">
        <v>1175.31</v>
      </c>
      <c r="P1006" s="25">
        <v>624.37</v>
      </c>
      <c r="Q1006" s="25">
        <v>550.94000000000005</v>
      </c>
      <c r="R1006" s="25">
        <v>1309.1500000000001</v>
      </c>
      <c r="S1006" s="23" t="s">
        <v>442</v>
      </c>
      <c r="W1006" s="79"/>
    </row>
    <row r="1007" spans="1:23" x14ac:dyDescent="0.25">
      <c r="A1007" s="23" t="s">
        <v>5021</v>
      </c>
      <c r="B1007" s="24">
        <v>45937</v>
      </c>
      <c r="C1007" s="23" t="s">
        <v>15</v>
      </c>
      <c r="D1007" s="23" t="s">
        <v>3524</v>
      </c>
      <c r="E1007" s="23" t="s">
        <v>4260</v>
      </c>
      <c r="F1007" s="23" t="s">
        <v>2425</v>
      </c>
      <c r="G1007" s="23" t="s">
        <v>3526</v>
      </c>
      <c r="H1007" s="23" t="s">
        <v>1597</v>
      </c>
      <c r="I1007" s="23" t="s">
        <v>3482</v>
      </c>
      <c r="J1007" s="23" t="s">
        <v>63</v>
      </c>
      <c r="K1007" s="23" t="s">
        <v>25</v>
      </c>
      <c r="L1007" s="25">
        <v>2</v>
      </c>
      <c r="M1007" s="26">
        <v>482.43</v>
      </c>
      <c r="N1007" s="72">
        <v>0</v>
      </c>
      <c r="O1007" s="25">
        <v>964.86</v>
      </c>
      <c r="P1007" s="25">
        <v>696.07</v>
      </c>
      <c r="Q1007" s="25">
        <v>268.79000000000002</v>
      </c>
      <c r="R1007" s="25">
        <v>959.81</v>
      </c>
      <c r="S1007" s="23" t="s">
        <v>439</v>
      </c>
      <c r="W1007" s="79"/>
    </row>
    <row r="1008" spans="1:23" x14ac:dyDescent="0.25">
      <c r="A1008" s="23" t="s">
        <v>5022</v>
      </c>
      <c r="B1008" s="24">
        <v>45937</v>
      </c>
      <c r="C1008" s="23" t="s">
        <v>40</v>
      </c>
      <c r="D1008" s="23" t="s">
        <v>3527</v>
      </c>
      <c r="E1008" s="23" t="s">
        <v>4261</v>
      </c>
      <c r="F1008" s="23" t="s">
        <v>2425</v>
      </c>
      <c r="G1008" s="23" t="s">
        <v>3512</v>
      </c>
      <c r="H1008" s="23" t="s">
        <v>523</v>
      </c>
      <c r="I1008" s="23" t="s">
        <v>3477</v>
      </c>
      <c r="J1008" s="23" t="s">
        <v>79</v>
      </c>
      <c r="K1008" s="23" t="s">
        <v>493</v>
      </c>
      <c r="L1008" s="25">
        <v>67</v>
      </c>
      <c r="M1008" s="26">
        <v>160.43</v>
      </c>
      <c r="N1008" s="72">
        <v>0.15</v>
      </c>
      <c r="O1008" s="25">
        <v>9136.49</v>
      </c>
      <c r="P1008" s="25">
        <v>5133.13</v>
      </c>
      <c r="Q1008" s="25">
        <v>4003.36</v>
      </c>
      <c r="R1008" s="25">
        <v>10817.61</v>
      </c>
      <c r="S1008" s="23" t="s">
        <v>440</v>
      </c>
      <c r="W1008" s="79"/>
    </row>
    <row r="1009" spans="1:23" x14ac:dyDescent="0.25">
      <c r="A1009" s="23" t="s">
        <v>5023</v>
      </c>
      <c r="B1009" s="24">
        <v>45937</v>
      </c>
      <c r="C1009" s="23" t="s">
        <v>50</v>
      </c>
      <c r="D1009" s="23" t="s">
        <v>3522</v>
      </c>
      <c r="E1009" s="23" t="s">
        <v>4257</v>
      </c>
      <c r="F1009" s="23" t="s">
        <v>2422</v>
      </c>
      <c r="G1009" s="23" t="s">
        <v>3516</v>
      </c>
      <c r="H1009" s="23" t="s">
        <v>1599</v>
      </c>
      <c r="I1009" s="23" t="s">
        <v>3488</v>
      </c>
      <c r="J1009" s="23" t="s">
        <v>195</v>
      </c>
      <c r="K1009" s="23" t="s">
        <v>87</v>
      </c>
      <c r="L1009" s="25">
        <v>34</v>
      </c>
      <c r="M1009" s="26">
        <v>174.31</v>
      </c>
      <c r="N1009" s="72">
        <v>0.05</v>
      </c>
      <c r="O1009" s="25">
        <v>5630.21</v>
      </c>
      <c r="P1009" s="25">
        <v>3205.71</v>
      </c>
      <c r="Q1009" s="25">
        <v>2424.5</v>
      </c>
      <c r="R1009" s="25">
        <v>6089.75</v>
      </c>
      <c r="S1009" s="23" t="s">
        <v>440</v>
      </c>
      <c r="W1009" s="79"/>
    </row>
    <row r="1010" spans="1:23" x14ac:dyDescent="0.25">
      <c r="A1010" s="23" t="s">
        <v>5024</v>
      </c>
      <c r="B1010" s="24">
        <v>45937</v>
      </c>
      <c r="C1010" s="23" t="s">
        <v>15</v>
      </c>
      <c r="D1010" s="23" t="s">
        <v>3515</v>
      </c>
      <c r="E1010" s="23" t="s">
        <v>4238</v>
      </c>
      <c r="F1010" s="23" t="s">
        <v>2424</v>
      </c>
      <c r="G1010" s="23" t="s">
        <v>3512</v>
      </c>
      <c r="H1010" s="23" t="s">
        <v>1597</v>
      </c>
      <c r="I1010" s="23" t="s">
        <v>3482</v>
      </c>
      <c r="J1010" s="23" t="s">
        <v>63</v>
      </c>
      <c r="K1010" s="23" t="s">
        <v>25</v>
      </c>
      <c r="L1010" s="25">
        <v>12</v>
      </c>
      <c r="M1010" s="26">
        <v>492.1</v>
      </c>
      <c r="N1010" s="72">
        <v>0</v>
      </c>
      <c r="O1010" s="25">
        <v>5905.2</v>
      </c>
      <c r="P1010" s="25">
        <v>4036.69</v>
      </c>
      <c r="Q1010" s="25">
        <v>1868.51</v>
      </c>
      <c r="R1010" s="25">
        <v>6083.23</v>
      </c>
      <c r="S1010" s="23" t="s">
        <v>442</v>
      </c>
      <c r="W1010" s="79"/>
    </row>
    <row r="1011" spans="1:23" x14ac:dyDescent="0.25">
      <c r="A1011" s="23" t="s">
        <v>5025</v>
      </c>
      <c r="B1011" s="24">
        <v>45938</v>
      </c>
      <c r="C1011" s="23" t="s">
        <v>20</v>
      </c>
      <c r="D1011" s="23" t="s">
        <v>3521</v>
      </c>
      <c r="E1011" s="23" t="s">
        <v>4246</v>
      </c>
      <c r="F1011" s="23" t="s">
        <v>2422</v>
      </c>
      <c r="G1011" s="23" t="s">
        <v>3516</v>
      </c>
      <c r="H1011" s="23" t="s">
        <v>1596</v>
      </c>
      <c r="I1011" s="23" t="s">
        <v>3478</v>
      </c>
      <c r="J1011" s="23" t="s">
        <v>14</v>
      </c>
      <c r="K1011" s="23" t="s">
        <v>21</v>
      </c>
      <c r="L1011" s="25">
        <v>18</v>
      </c>
      <c r="M1011" s="26">
        <v>147.22</v>
      </c>
      <c r="N1011" s="72">
        <v>0.1</v>
      </c>
      <c r="O1011" s="25">
        <v>2384.96</v>
      </c>
      <c r="P1011" s="25">
        <v>1466.92</v>
      </c>
      <c r="Q1011" s="25">
        <v>918.04</v>
      </c>
      <c r="R1011" s="25">
        <v>2656.78</v>
      </c>
      <c r="S1011" s="23" t="s">
        <v>443</v>
      </c>
      <c r="W1011" s="79"/>
    </row>
    <row r="1012" spans="1:23" x14ac:dyDescent="0.25">
      <c r="A1012" s="23" t="s">
        <v>5026</v>
      </c>
      <c r="B1012" s="24">
        <v>45939</v>
      </c>
      <c r="C1012" s="23" t="s">
        <v>15</v>
      </c>
      <c r="D1012" s="23" t="s">
        <v>3515</v>
      </c>
      <c r="E1012" s="23" t="s">
        <v>4244</v>
      </c>
      <c r="F1012" s="23" t="s">
        <v>2423</v>
      </c>
      <c r="G1012" s="23" t="s">
        <v>3526</v>
      </c>
      <c r="H1012" s="23" t="s">
        <v>1598</v>
      </c>
      <c r="I1012" s="23" t="s">
        <v>3483</v>
      </c>
      <c r="J1012" s="23" t="s">
        <v>49</v>
      </c>
      <c r="K1012" s="23" t="s">
        <v>25</v>
      </c>
      <c r="L1012" s="25">
        <v>11</v>
      </c>
      <c r="M1012" s="26">
        <v>261.87</v>
      </c>
      <c r="N1012" s="72">
        <v>0.08</v>
      </c>
      <c r="O1012" s="25">
        <v>2650.12</v>
      </c>
      <c r="P1012" s="25">
        <v>762.68</v>
      </c>
      <c r="Q1012" s="25">
        <v>1887.44</v>
      </c>
      <c r="R1012" s="25">
        <v>2366.17</v>
      </c>
      <c r="S1012" s="23" t="s">
        <v>440</v>
      </c>
      <c r="W1012" s="79"/>
    </row>
    <row r="1013" spans="1:23" x14ac:dyDescent="0.25">
      <c r="A1013" s="23" t="s">
        <v>5027</v>
      </c>
      <c r="B1013" s="24">
        <v>45940</v>
      </c>
      <c r="C1013" s="23" t="s">
        <v>15</v>
      </c>
      <c r="D1013" s="23" t="s">
        <v>3518</v>
      </c>
      <c r="E1013" s="23" t="s">
        <v>4264</v>
      </c>
      <c r="F1013" s="23" t="s">
        <v>2423</v>
      </c>
      <c r="G1013" s="23" t="s">
        <v>3523</v>
      </c>
      <c r="H1013" s="23" t="s">
        <v>516</v>
      </c>
      <c r="I1013" s="23" t="s">
        <v>3475</v>
      </c>
      <c r="J1013" s="23" t="s">
        <v>191</v>
      </c>
      <c r="K1013" s="23" t="s">
        <v>55</v>
      </c>
      <c r="L1013" s="25">
        <v>12</v>
      </c>
      <c r="M1013" s="26">
        <v>94.49</v>
      </c>
      <c r="N1013" s="72">
        <v>0</v>
      </c>
      <c r="O1013" s="25">
        <v>1133.8800000000001</v>
      </c>
      <c r="P1013" s="25">
        <v>656.49</v>
      </c>
      <c r="Q1013" s="25">
        <v>477.39</v>
      </c>
      <c r="R1013" s="25">
        <v>1332.75</v>
      </c>
      <c r="S1013" s="23" t="s">
        <v>439</v>
      </c>
      <c r="W1013" s="79"/>
    </row>
    <row r="1014" spans="1:23" x14ac:dyDescent="0.25">
      <c r="A1014" s="23" t="s">
        <v>5028</v>
      </c>
      <c r="B1014" s="24">
        <v>45940</v>
      </c>
      <c r="C1014" s="23" t="s">
        <v>20</v>
      </c>
      <c r="D1014" s="23" t="s">
        <v>3521</v>
      </c>
      <c r="E1014" s="23" t="s">
        <v>4253</v>
      </c>
      <c r="F1014" s="23" t="s">
        <v>2423</v>
      </c>
      <c r="G1014" s="23" t="s">
        <v>3512</v>
      </c>
      <c r="H1014" s="23" t="s">
        <v>512</v>
      </c>
      <c r="I1014" s="23" t="s">
        <v>3472</v>
      </c>
      <c r="J1014" s="23" t="s">
        <v>197</v>
      </c>
      <c r="K1014" s="23" t="s">
        <v>491</v>
      </c>
      <c r="L1014" s="25">
        <v>12</v>
      </c>
      <c r="M1014" s="26">
        <v>554.96</v>
      </c>
      <c r="N1014" s="72">
        <v>0.05</v>
      </c>
      <c r="O1014" s="25">
        <v>6326.54</v>
      </c>
      <c r="P1014" s="25">
        <v>4114.63</v>
      </c>
      <c r="Q1014" s="25">
        <v>2211.91</v>
      </c>
      <c r="R1014" s="25">
        <v>7356.35</v>
      </c>
      <c r="S1014" s="23" t="s">
        <v>438</v>
      </c>
      <c r="W1014" s="79"/>
    </row>
    <row r="1015" spans="1:23" x14ac:dyDescent="0.25">
      <c r="A1015" s="23" t="s">
        <v>5029</v>
      </c>
      <c r="B1015" s="24">
        <v>45941</v>
      </c>
      <c r="C1015" s="23" t="s">
        <v>29</v>
      </c>
      <c r="D1015" s="23" t="s">
        <v>3519</v>
      </c>
      <c r="E1015" s="23" t="s">
        <v>4247</v>
      </c>
      <c r="F1015" s="23" t="s">
        <v>2424</v>
      </c>
      <c r="G1015" s="23" t="s">
        <v>3514</v>
      </c>
      <c r="H1015" s="23" t="s">
        <v>523</v>
      </c>
      <c r="I1015" s="23" t="s">
        <v>3477</v>
      </c>
      <c r="J1015" s="23" t="s">
        <v>79</v>
      </c>
      <c r="K1015" s="23" t="s">
        <v>34</v>
      </c>
      <c r="L1015" s="25">
        <v>10</v>
      </c>
      <c r="M1015" s="26">
        <v>158.47999999999999</v>
      </c>
      <c r="N1015" s="72">
        <v>0.08</v>
      </c>
      <c r="O1015" s="25">
        <v>1458.02</v>
      </c>
      <c r="P1015" s="25">
        <v>820.28</v>
      </c>
      <c r="Q1015" s="25">
        <v>637.74</v>
      </c>
      <c r="R1015" s="25">
        <v>1313.69</v>
      </c>
      <c r="S1015" s="23" t="s">
        <v>439</v>
      </c>
      <c r="W1015" s="79"/>
    </row>
    <row r="1016" spans="1:23" x14ac:dyDescent="0.25">
      <c r="A1016" s="23" t="s">
        <v>5030</v>
      </c>
      <c r="B1016" s="24">
        <v>45941</v>
      </c>
      <c r="C1016" s="23" t="s">
        <v>15</v>
      </c>
      <c r="D1016" s="23" t="s">
        <v>3515</v>
      </c>
      <c r="E1016" s="23" t="s">
        <v>249</v>
      </c>
      <c r="F1016" s="23" t="s">
        <v>2426</v>
      </c>
      <c r="G1016" s="23" t="s">
        <v>3514</v>
      </c>
      <c r="H1016" s="23" t="s">
        <v>1598</v>
      </c>
      <c r="I1016" s="23" t="s">
        <v>3483</v>
      </c>
      <c r="J1016" s="23" t="s">
        <v>49</v>
      </c>
      <c r="K1016" s="23" t="s">
        <v>25</v>
      </c>
      <c r="L1016" s="25">
        <v>13</v>
      </c>
      <c r="M1016" s="26">
        <v>268.2</v>
      </c>
      <c r="N1016" s="72">
        <v>0.15</v>
      </c>
      <c r="O1016" s="25">
        <v>2963.61</v>
      </c>
      <c r="P1016" s="25">
        <v>687.92</v>
      </c>
      <c r="Q1016" s="25">
        <v>2275.69</v>
      </c>
      <c r="R1016" s="25">
        <v>3400.61</v>
      </c>
      <c r="S1016" s="23" t="s">
        <v>439</v>
      </c>
      <c r="W1016" s="79"/>
    </row>
    <row r="1017" spans="1:23" x14ac:dyDescent="0.25">
      <c r="A1017" s="23" t="s">
        <v>5031</v>
      </c>
      <c r="B1017" s="24">
        <v>45942</v>
      </c>
      <c r="C1017" s="23" t="s">
        <v>29</v>
      </c>
      <c r="D1017" s="23" t="s">
        <v>3519</v>
      </c>
      <c r="E1017" s="23" t="s">
        <v>4247</v>
      </c>
      <c r="F1017" s="23" t="s">
        <v>2424</v>
      </c>
      <c r="G1017" s="23" t="s">
        <v>3516</v>
      </c>
      <c r="H1017" s="23" t="s">
        <v>512</v>
      </c>
      <c r="I1017" s="23" t="s">
        <v>3472</v>
      </c>
      <c r="J1017" s="23" t="s">
        <v>58</v>
      </c>
      <c r="K1017" s="23" t="s">
        <v>30</v>
      </c>
      <c r="L1017" s="25">
        <v>6</v>
      </c>
      <c r="M1017" s="26">
        <v>889.85</v>
      </c>
      <c r="N1017" s="72">
        <v>0.05</v>
      </c>
      <c r="O1017" s="25">
        <v>5072.1499999999996</v>
      </c>
      <c r="P1017" s="25">
        <v>3312.1</v>
      </c>
      <c r="Q1017" s="25">
        <v>1760.05</v>
      </c>
      <c r="R1017" s="25">
        <v>4839.84</v>
      </c>
      <c r="S1017" s="23" t="s">
        <v>439</v>
      </c>
      <c r="W1017" s="79"/>
    </row>
    <row r="1018" spans="1:23" x14ac:dyDescent="0.25">
      <c r="A1018" s="23" t="s">
        <v>5032</v>
      </c>
      <c r="B1018" s="24">
        <v>45942</v>
      </c>
      <c r="C1018" s="23" t="s">
        <v>20</v>
      </c>
      <c r="D1018" s="23" t="s">
        <v>3521</v>
      </c>
      <c r="E1018" s="23" t="s">
        <v>4234</v>
      </c>
      <c r="F1018" s="23" t="s">
        <v>2425</v>
      </c>
      <c r="G1018" s="23" t="s">
        <v>3523</v>
      </c>
      <c r="H1018" s="23" t="s">
        <v>512</v>
      </c>
      <c r="I1018" s="23" t="s">
        <v>3472</v>
      </c>
      <c r="J1018" s="23" t="s">
        <v>197</v>
      </c>
      <c r="K1018" s="23" t="s">
        <v>64</v>
      </c>
      <c r="L1018" s="25">
        <v>5</v>
      </c>
      <c r="M1018" s="26">
        <v>525.70000000000005</v>
      </c>
      <c r="N1018" s="72">
        <v>0.08</v>
      </c>
      <c r="O1018" s="25">
        <v>2418.2199999999998</v>
      </c>
      <c r="P1018" s="25">
        <v>1518.22</v>
      </c>
      <c r="Q1018" s="25">
        <v>900</v>
      </c>
      <c r="R1018" s="25">
        <v>2244</v>
      </c>
      <c r="S1018" s="23" t="s">
        <v>439</v>
      </c>
      <c r="W1018" s="79"/>
    </row>
    <row r="1019" spans="1:23" x14ac:dyDescent="0.25">
      <c r="A1019" s="23" t="s">
        <v>5033</v>
      </c>
      <c r="B1019" s="24">
        <v>45942</v>
      </c>
      <c r="C1019" s="23" t="s">
        <v>15</v>
      </c>
      <c r="D1019" s="23" t="s">
        <v>3524</v>
      </c>
      <c r="E1019" s="23" t="s">
        <v>4245</v>
      </c>
      <c r="F1019" s="23" t="s">
        <v>2422</v>
      </c>
      <c r="G1019" s="23" t="s">
        <v>3514</v>
      </c>
      <c r="H1019" s="23" t="s">
        <v>516</v>
      </c>
      <c r="I1019" s="23" t="s">
        <v>3474</v>
      </c>
      <c r="J1019" s="23" t="s">
        <v>19</v>
      </c>
      <c r="K1019" s="23" t="s">
        <v>25</v>
      </c>
      <c r="L1019" s="25">
        <v>1</v>
      </c>
      <c r="M1019" s="26">
        <v>267.98</v>
      </c>
      <c r="N1019" s="72">
        <v>0.1</v>
      </c>
      <c r="O1019" s="25">
        <v>241.18</v>
      </c>
      <c r="P1019" s="25">
        <v>159.88</v>
      </c>
      <c r="Q1019" s="25">
        <v>81.3</v>
      </c>
      <c r="R1019" s="25">
        <v>297.70999999999998</v>
      </c>
      <c r="S1019" s="23" t="s">
        <v>439</v>
      </c>
      <c r="W1019" s="79"/>
    </row>
    <row r="1020" spans="1:23" x14ac:dyDescent="0.25">
      <c r="A1020" s="23" t="s">
        <v>5034</v>
      </c>
      <c r="B1020" s="24">
        <v>45942</v>
      </c>
      <c r="C1020" s="23" t="s">
        <v>15</v>
      </c>
      <c r="D1020" s="23" t="s">
        <v>3524</v>
      </c>
      <c r="E1020" s="23" t="s">
        <v>226</v>
      </c>
      <c r="F1020" s="23" t="s">
        <v>2423</v>
      </c>
      <c r="G1020" s="23" t="s">
        <v>3526</v>
      </c>
      <c r="H1020" s="23" t="s">
        <v>516</v>
      </c>
      <c r="I1020" s="23" t="s">
        <v>3473</v>
      </c>
      <c r="J1020" s="23" t="s">
        <v>46</v>
      </c>
      <c r="K1020" s="23" t="s">
        <v>16</v>
      </c>
      <c r="L1020" s="25">
        <v>14</v>
      </c>
      <c r="M1020" s="26">
        <v>126.23</v>
      </c>
      <c r="N1020" s="72">
        <v>0.08</v>
      </c>
      <c r="O1020" s="25">
        <v>1625.84</v>
      </c>
      <c r="P1020" s="25">
        <v>877.9</v>
      </c>
      <c r="Q1020" s="25">
        <v>747.94</v>
      </c>
      <c r="R1020" s="25">
        <v>1895.35</v>
      </c>
      <c r="S1020" s="23" t="s">
        <v>439</v>
      </c>
      <c r="W1020" s="79"/>
    </row>
    <row r="1021" spans="1:23" x14ac:dyDescent="0.25">
      <c r="A1021" s="23" t="s">
        <v>5035</v>
      </c>
      <c r="B1021" s="24">
        <v>45943</v>
      </c>
      <c r="C1021" s="23" t="s">
        <v>15</v>
      </c>
      <c r="D1021" s="23" t="s">
        <v>3524</v>
      </c>
      <c r="E1021" s="23" t="s">
        <v>226</v>
      </c>
      <c r="F1021" s="23" t="s">
        <v>2422</v>
      </c>
      <c r="G1021" s="23" t="s">
        <v>3514</v>
      </c>
      <c r="H1021" s="23" t="s">
        <v>1596</v>
      </c>
      <c r="I1021" s="23" t="s">
        <v>3479</v>
      </c>
      <c r="J1021" s="23" t="s">
        <v>24</v>
      </c>
      <c r="K1021" s="23" t="s">
        <v>16</v>
      </c>
      <c r="L1021" s="25">
        <v>2</v>
      </c>
      <c r="M1021" s="26">
        <v>136.57</v>
      </c>
      <c r="N1021" s="72">
        <v>0.08</v>
      </c>
      <c r="O1021" s="25">
        <v>251.29</v>
      </c>
      <c r="P1021" s="25">
        <v>177.86</v>
      </c>
      <c r="Q1021" s="25">
        <v>73.430000000000007</v>
      </c>
      <c r="R1021" s="25">
        <v>276.58</v>
      </c>
      <c r="S1021" s="23" t="s">
        <v>439</v>
      </c>
      <c r="W1021" s="79"/>
    </row>
    <row r="1022" spans="1:23" x14ac:dyDescent="0.25">
      <c r="A1022" s="23" t="s">
        <v>5036</v>
      </c>
      <c r="B1022" s="24">
        <v>45943</v>
      </c>
      <c r="C1022" s="23" t="s">
        <v>20</v>
      </c>
      <c r="D1022" s="23" t="s">
        <v>3521</v>
      </c>
      <c r="E1022" s="23" t="s">
        <v>4241</v>
      </c>
      <c r="F1022" s="23" t="s">
        <v>2423</v>
      </c>
      <c r="G1022" s="23" t="s">
        <v>3514</v>
      </c>
      <c r="H1022" s="23" t="s">
        <v>512</v>
      </c>
      <c r="I1022" s="23" t="s">
        <v>3472</v>
      </c>
      <c r="J1022" s="23" t="s">
        <v>58</v>
      </c>
      <c r="K1022" s="23" t="s">
        <v>21</v>
      </c>
      <c r="L1022" s="25">
        <v>2</v>
      </c>
      <c r="M1022" s="26">
        <v>878.64</v>
      </c>
      <c r="N1022" s="72">
        <v>0</v>
      </c>
      <c r="O1022" s="25">
        <v>1757.28</v>
      </c>
      <c r="P1022" s="25">
        <v>1303.19</v>
      </c>
      <c r="Q1022" s="25">
        <v>454.09</v>
      </c>
      <c r="R1022" s="25">
        <v>2037.92</v>
      </c>
      <c r="S1022" s="23" t="s">
        <v>441</v>
      </c>
      <c r="W1022" s="79"/>
    </row>
    <row r="1023" spans="1:23" x14ac:dyDescent="0.25">
      <c r="A1023" s="23" t="s">
        <v>5037</v>
      </c>
      <c r="B1023" s="24">
        <v>45944</v>
      </c>
      <c r="C1023" s="23" t="s">
        <v>20</v>
      </c>
      <c r="D1023" s="23" t="s">
        <v>3513</v>
      </c>
      <c r="E1023" s="23" t="s">
        <v>242</v>
      </c>
      <c r="F1023" s="23" t="s">
        <v>2422</v>
      </c>
      <c r="G1023" s="23" t="s">
        <v>3514</v>
      </c>
      <c r="H1023" s="23" t="s">
        <v>523</v>
      </c>
      <c r="I1023" s="23" t="s">
        <v>3475</v>
      </c>
      <c r="J1023" s="23" t="s">
        <v>76</v>
      </c>
      <c r="K1023" s="23" t="s">
        <v>491</v>
      </c>
      <c r="L1023" s="25">
        <v>3</v>
      </c>
      <c r="M1023" s="26">
        <v>384.33</v>
      </c>
      <c r="N1023" s="72">
        <v>0.08</v>
      </c>
      <c r="O1023" s="25">
        <v>1060.75</v>
      </c>
      <c r="P1023" s="25">
        <v>710.87</v>
      </c>
      <c r="Q1023" s="25">
        <v>349.88</v>
      </c>
      <c r="R1023" s="25">
        <v>902.96</v>
      </c>
      <c r="S1023" s="23" t="s">
        <v>440</v>
      </c>
      <c r="W1023" s="79"/>
    </row>
    <row r="1024" spans="1:23" x14ac:dyDescent="0.25">
      <c r="A1024" s="23" t="s">
        <v>5038</v>
      </c>
      <c r="B1024" s="24">
        <v>45944</v>
      </c>
      <c r="C1024" s="23" t="s">
        <v>40</v>
      </c>
      <c r="D1024" s="23" t="s">
        <v>3511</v>
      </c>
      <c r="E1024" s="23" t="s">
        <v>4248</v>
      </c>
      <c r="F1024" s="23" t="s">
        <v>2422</v>
      </c>
      <c r="G1024" s="23" t="s">
        <v>3516</v>
      </c>
      <c r="H1024" s="23" t="s">
        <v>516</v>
      </c>
      <c r="I1024" s="23" t="s">
        <v>3474</v>
      </c>
      <c r="J1024" s="23" t="s">
        <v>54</v>
      </c>
      <c r="K1024" s="23" t="s">
        <v>493</v>
      </c>
      <c r="L1024" s="25">
        <v>30</v>
      </c>
      <c r="M1024" s="26">
        <v>84.23</v>
      </c>
      <c r="N1024" s="72">
        <v>0.05</v>
      </c>
      <c r="O1024" s="25">
        <v>2400.5500000000002</v>
      </c>
      <c r="P1024" s="25">
        <v>1189.45</v>
      </c>
      <c r="Q1024" s="25">
        <v>1211.0999999999999</v>
      </c>
      <c r="R1024" s="25">
        <v>2277.5700000000002</v>
      </c>
      <c r="S1024" s="23" t="s">
        <v>441</v>
      </c>
      <c r="W1024" s="79"/>
    </row>
    <row r="1025" spans="1:23" x14ac:dyDescent="0.25">
      <c r="A1025" s="23" t="s">
        <v>5039</v>
      </c>
      <c r="B1025" s="24">
        <v>45944</v>
      </c>
      <c r="C1025" s="23" t="s">
        <v>29</v>
      </c>
      <c r="D1025" s="23" t="s">
        <v>3519</v>
      </c>
      <c r="E1025" s="23" t="s">
        <v>4247</v>
      </c>
      <c r="F1025" s="23" t="s">
        <v>2426</v>
      </c>
      <c r="G1025" s="23" t="s">
        <v>3514</v>
      </c>
      <c r="H1025" s="23" t="s">
        <v>512</v>
      </c>
      <c r="I1025" s="23" t="s">
        <v>3472</v>
      </c>
      <c r="J1025" s="23" t="s">
        <v>58</v>
      </c>
      <c r="K1025" s="23" t="s">
        <v>30</v>
      </c>
      <c r="L1025" s="25">
        <v>6</v>
      </c>
      <c r="M1025" s="26">
        <v>889.82</v>
      </c>
      <c r="N1025" s="72">
        <v>0.05</v>
      </c>
      <c r="O1025" s="25">
        <v>5071.97</v>
      </c>
      <c r="P1025" s="25">
        <v>3717.54</v>
      </c>
      <c r="Q1025" s="25">
        <v>1354.43</v>
      </c>
      <c r="R1025" s="25">
        <v>5158.4799999999996</v>
      </c>
      <c r="S1025" s="23" t="s">
        <v>441</v>
      </c>
      <c r="W1025" s="79"/>
    </row>
    <row r="1026" spans="1:23" x14ac:dyDescent="0.25">
      <c r="A1026" s="23" t="s">
        <v>5040</v>
      </c>
      <c r="B1026" s="24">
        <v>45944</v>
      </c>
      <c r="C1026" s="23" t="s">
        <v>20</v>
      </c>
      <c r="D1026" s="23" t="s">
        <v>3513</v>
      </c>
      <c r="E1026" s="23" t="s">
        <v>242</v>
      </c>
      <c r="F1026" s="23" t="s">
        <v>2426</v>
      </c>
      <c r="G1026" s="23" t="s">
        <v>3526</v>
      </c>
      <c r="H1026" s="23" t="s">
        <v>1598</v>
      </c>
      <c r="I1026" s="23" t="s">
        <v>3483</v>
      </c>
      <c r="J1026" s="23" t="s">
        <v>49</v>
      </c>
      <c r="K1026" s="23" t="s">
        <v>21</v>
      </c>
      <c r="L1026" s="25">
        <v>12</v>
      </c>
      <c r="M1026" s="26">
        <v>264.74</v>
      </c>
      <c r="N1026" s="72">
        <v>0.15</v>
      </c>
      <c r="O1026" s="25">
        <v>2700.35</v>
      </c>
      <c r="P1026" s="25">
        <v>640.9</v>
      </c>
      <c r="Q1026" s="25">
        <v>2059.4499999999998</v>
      </c>
      <c r="R1026" s="25">
        <v>2316.85</v>
      </c>
      <c r="S1026" s="23" t="s">
        <v>442</v>
      </c>
      <c r="W1026" s="79"/>
    </row>
    <row r="1027" spans="1:23" x14ac:dyDescent="0.25">
      <c r="A1027" s="23" t="s">
        <v>5041</v>
      </c>
      <c r="B1027" s="24">
        <v>45945</v>
      </c>
      <c r="C1027" s="23" t="s">
        <v>15</v>
      </c>
      <c r="D1027" s="23" t="s">
        <v>3524</v>
      </c>
      <c r="E1027" s="23" t="s">
        <v>4260</v>
      </c>
      <c r="F1027" s="23" t="s">
        <v>2422</v>
      </c>
      <c r="G1027" s="23" t="s">
        <v>3512</v>
      </c>
      <c r="H1027" s="23" t="s">
        <v>1598</v>
      </c>
      <c r="I1027" s="23" t="s">
        <v>3485</v>
      </c>
      <c r="J1027" s="23" t="s">
        <v>193</v>
      </c>
      <c r="K1027" s="23" t="s">
        <v>492</v>
      </c>
      <c r="L1027" s="25">
        <v>40</v>
      </c>
      <c r="M1027" s="26">
        <v>145.44</v>
      </c>
      <c r="N1027" s="72">
        <v>0.1</v>
      </c>
      <c r="O1027" s="25">
        <v>5235.84</v>
      </c>
      <c r="P1027" s="25">
        <v>1617.67</v>
      </c>
      <c r="Q1027" s="25">
        <v>3618.17</v>
      </c>
      <c r="R1027" s="25">
        <v>4615.7700000000004</v>
      </c>
      <c r="S1027" s="23" t="s">
        <v>438</v>
      </c>
      <c r="W1027" s="79"/>
    </row>
    <row r="1028" spans="1:23" x14ac:dyDescent="0.25">
      <c r="A1028" s="23" t="s">
        <v>5042</v>
      </c>
      <c r="B1028" s="24">
        <v>45945</v>
      </c>
      <c r="C1028" s="23" t="s">
        <v>20</v>
      </c>
      <c r="D1028" s="23" t="s">
        <v>3513</v>
      </c>
      <c r="E1028" s="23" t="s">
        <v>4235</v>
      </c>
      <c r="F1028" s="23" t="s">
        <v>2423</v>
      </c>
      <c r="G1028" s="23" t="s">
        <v>3516</v>
      </c>
      <c r="H1028" s="23" t="s">
        <v>516</v>
      </c>
      <c r="I1028" s="23" t="s">
        <v>3475</v>
      </c>
      <c r="J1028" s="23" t="s">
        <v>191</v>
      </c>
      <c r="K1028" s="23" t="s">
        <v>491</v>
      </c>
      <c r="L1028" s="25">
        <v>8</v>
      </c>
      <c r="M1028" s="26">
        <v>97.17</v>
      </c>
      <c r="N1028" s="72">
        <v>0.08</v>
      </c>
      <c r="O1028" s="25">
        <v>715.17</v>
      </c>
      <c r="P1028" s="25">
        <v>412.31</v>
      </c>
      <c r="Q1028" s="25">
        <v>302.86</v>
      </c>
      <c r="R1028" s="25">
        <v>858.26</v>
      </c>
      <c r="S1028" s="23" t="s">
        <v>439</v>
      </c>
      <c r="W1028" s="79"/>
    </row>
    <row r="1029" spans="1:23" x14ac:dyDescent="0.25">
      <c r="A1029" s="23" t="s">
        <v>5043</v>
      </c>
      <c r="B1029" s="24">
        <v>45946</v>
      </c>
      <c r="C1029" s="23" t="s">
        <v>40</v>
      </c>
      <c r="D1029" s="23" t="s">
        <v>3511</v>
      </c>
      <c r="E1029" s="23" t="s">
        <v>4248</v>
      </c>
      <c r="F1029" s="23" t="s">
        <v>2422</v>
      </c>
      <c r="G1029" s="23" t="s">
        <v>3516</v>
      </c>
      <c r="H1029" s="23" t="s">
        <v>516</v>
      </c>
      <c r="I1029" s="23" t="s">
        <v>3475</v>
      </c>
      <c r="J1029" s="23" t="s">
        <v>191</v>
      </c>
      <c r="K1029" s="23" t="s">
        <v>41</v>
      </c>
      <c r="L1029" s="25">
        <v>11</v>
      </c>
      <c r="M1029" s="26">
        <v>94.15</v>
      </c>
      <c r="N1029" s="72">
        <v>0.05</v>
      </c>
      <c r="O1029" s="25">
        <v>983.87</v>
      </c>
      <c r="P1029" s="25">
        <v>585.16999999999996</v>
      </c>
      <c r="Q1029" s="25">
        <v>398.7</v>
      </c>
      <c r="R1029" s="25">
        <v>1161.0899999999999</v>
      </c>
      <c r="S1029" s="23" t="s">
        <v>440</v>
      </c>
      <c r="W1029" s="79"/>
    </row>
    <row r="1030" spans="1:23" x14ac:dyDescent="0.25">
      <c r="A1030" s="23" t="s">
        <v>5044</v>
      </c>
      <c r="B1030" s="24">
        <v>45946</v>
      </c>
      <c r="C1030" s="23" t="s">
        <v>29</v>
      </c>
      <c r="D1030" s="23" t="s">
        <v>3520</v>
      </c>
      <c r="E1030" s="23" t="s">
        <v>4243</v>
      </c>
      <c r="F1030" s="23" t="s">
        <v>2422</v>
      </c>
      <c r="G1030" s="23" t="s">
        <v>3526</v>
      </c>
      <c r="H1030" s="23" t="s">
        <v>1598</v>
      </c>
      <c r="I1030" s="23" t="s">
        <v>3484</v>
      </c>
      <c r="J1030" s="23" t="s">
        <v>28</v>
      </c>
      <c r="K1030" s="23" t="s">
        <v>30</v>
      </c>
      <c r="L1030" s="25">
        <v>1</v>
      </c>
      <c r="M1030" s="26">
        <v>189.92</v>
      </c>
      <c r="N1030" s="72">
        <v>0</v>
      </c>
      <c r="O1030" s="25">
        <v>189.92</v>
      </c>
      <c r="P1030" s="25">
        <v>51.82</v>
      </c>
      <c r="Q1030" s="25">
        <v>138.1</v>
      </c>
      <c r="R1030" s="25">
        <v>203.25</v>
      </c>
      <c r="S1030" s="23" t="s">
        <v>439</v>
      </c>
      <c r="W1030" s="79"/>
    </row>
    <row r="1031" spans="1:23" x14ac:dyDescent="0.25">
      <c r="A1031" s="23" t="s">
        <v>5045</v>
      </c>
      <c r="B1031" s="24">
        <v>45947</v>
      </c>
      <c r="C1031" s="23" t="s">
        <v>15</v>
      </c>
      <c r="D1031" s="23" t="s">
        <v>3517</v>
      </c>
      <c r="E1031" s="23" t="s">
        <v>4262</v>
      </c>
      <c r="F1031" s="23" t="s">
        <v>2422</v>
      </c>
      <c r="G1031" s="23" t="s">
        <v>3516</v>
      </c>
      <c r="H1031" s="23" t="s">
        <v>516</v>
      </c>
      <c r="I1031" s="23" t="s">
        <v>3473</v>
      </c>
      <c r="J1031" s="23" t="s">
        <v>46</v>
      </c>
      <c r="K1031" s="23" t="s">
        <v>55</v>
      </c>
      <c r="L1031" s="25">
        <v>20</v>
      </c>
      <c r="M1031" s="26">
        <v>127.67</v>
      </c>
      <c r="N1031" s="72">
        <v>0</v>
      </c>
      <c r="O1031" s="25">
        <v>2553.4</v>
      </c>
      <c r="P1031" s="25">
        <v>1539.39</v>
      </c>
      <c r="Q1031" s="25">
        <v>1014.01</v>
      </c>
      <c r="R1031" s="25">
        <v>2661.96</v>
      </c>
      <c r="S1031" s="23" t="s">
        <v>443</v>
      </c>
      <c r="W1031" s="79"/>
    </row>
    <row r="1032" spans="1:23" x14ac:dyDescent="0.25">
      <c r="A1032" s="23" t="s">
        <v>5046</v>
      </c>
      <c r="B1032" s="24">
        <v>45947</v>
      </c>
      <c r="C1032" s="23" t="s">
        <v>20</v>
      </c>
      <c r="D1032" s="23" t="s">
        <v>3521</v>
      </c>
      <c r="E1032" s="23" t="s">
        <v>4237</v>
      </c>
      <c r="F1032" s="23" t="s">
        <v>2422</v>
      </c>
      <c r="G1032" s="23" t="s">
        <v>3512</v>
      </c>
      <c r="H1032" s="23" t="s">
        <v>507</v>
      </c>
      <c r="I1032" s="23" t="s">
        <v>3471</v>
      </c>
      <c r="J1032" s="23" t="s">
        <v>70</v>
      </c>
      <c r="K1032" s="23" t="s">
        <v>21</v>
      </c>
      <c r="L1032" s="25">
        <v>25</v>
      </c>
      <c r="M1032" s="26">
        <v>726.78</v>
      </c>
      <c r="N1032" s="72">
        <v>0</v>
      </c>
      <c r="O1032" s="25">
        <v>18169.5</v>
      </c>
      <c r="P1032" s="25">
        <v>12793.58</v>
      </c>
      <c r="Q1032" s="25">
        <v>5375.92</v>
      </c>
      <c r="R1032" s="25">
        <v>21360.79</v>
      </c>
      <c r="S1032" s="23" t="s">
        <v>439</v>
      </c>
      <c r="W1032" s="79"/>
    </row>
    <row r="1033" spans="1:23" x14ac:dyDescent="0.25">
      <c r="A1033" s="23" t="s">
        <v>5047</v>
      </c>
      <c r="B1033" s="24">
        <v>45948</v>
      </c>
      <c r="C1033" s="23" t="s">
        <v>20</v>
      </c>
      <c r="D1033" s="23" t="s">
        <v>3513</v>
      </c>
      <c r="E1033" s="23" t="s">
        <v>4236</v>
      </c>
      <c r="F1033" s="23" t="s">
        <v>2426</v>
      </c>
      <c r="G1033" s="23" t="s">
        <v>3516</v>
      </c>
      <c r="H1033" s="23" t="s">
        <v>1599</v>
      </c>
      <c r="I1033" s="23" t="s">
        <v>3488</v>
      </c>
      <c r="J1033" s="23" t="s">
        <v>195</v>
      </c>
      <c r="K1033" s="23" t="s">
        <v>64</v>
      </c>
      <c r="L1033" s="25">
        <v>18</v>
      </c>
      <c r="M1033" s="26">
        <v>170.96</v>
      </c>
      <c r="N1033" s="72">
        <v>0</v>
      </c>
      <c r="O1033" s="25">
        <v>3077.28</v>
      </c>
      <c r="P1033" s="25">
        <v>1575.24</v>
      </c>
      <c r="Q1033" s="25">
        <v>1502.04</v>
      </c>
      <c r="R1033" s="25">
        <v>3788.07</v>
      </c>
      <c r="S1033" s="23" t="s">
        <v>439</v>
      </c>
      <c r="W1033" s="79"/>
    </row>
    <row r="1034" spans="1:23" x14ac:dyDescent="0.25">
      <c r="A1034" s="23" t="s">
        <v>5048</v>
      </c>
      <c r="B1034" s="24">
        <v>45948</v>
      </c>
      <c r="C1034" s="23" t="s">
        <v>29</v>
      </c>
      <c r="D1034" s="23" t="s">
        <v>3519</v>
      </c>
      <c r="E1034" s="23" t="s">
        <v>4256</v>
      </c>
      <c r="F1034" s="23" t="s">
        <v>2422</v>
      </c>
      <c r="G1034" s="23" t="s">
        <v>3512</v>
      </c>
      <c r="H1034" s="23" t="s">
        <v>1599</v>
      </c>
      <c r="I1034" s="23" t="s">
        <v>3488</v>
      </c>
      <c r="J1034" s="23" t="s">
        <v>195</v>
      </c>
      <c r="K1034" s="23" t="s">
        <v>30</v>
      </c>
      <c r="L1034" s="25">
        <v>46</v>
      </c>
      <c r="M1034" s="26">
        <v>173.8</v>
      </c>
      <c r="N1034" s="72">
        <v>0.05</v>
      </c>
      <c r="O1034" s="25">
        <v>7595.06</v>
      </c>
      <c r="P1034" s="25">
        <v>4282.99</v>
      </c>
      <c r="Q1034" s="25">
        <v>3312.07</v>
      </c>
      <c r="R1034" s="25">
        <v>7276.45</v>
      </c>
      <c r="S1034" s="23" t="s">
        <v>439</v>
      </c>
      <c r="W1034" s="79"/>
    </row>
    <row r="1035" spans="1:23" x14ac:dyDescent="0.25">
      <c r="A1035" s="23" t="s">
        <v>5049</v>
      </c>
      <c r="B1035" s="24">
        <v>45948</v>
      </c>
      <c r="C1035" s="23" t="s">
        <v>15</v>
      </c>
      <c r="D1035" s="23" t="s">
        <v>3517</v>
      </c>
      <c r="E1035" s="23" t="s">
        <v>4262</v>
      </c>
      <c r="F1035" s="23" t="s">
        <v>2423</v>
      </c>
      <c r="G1035" s="23" t="s">
        <v>3514</v>
      </c>
      <c r="H1035" s="23" t="s">
        <v>1598</v>
      </c>
      <c r="I1035" s="23" t="s">
        <v>3485</v>
      </c>
      <c r="J1035" s="23" t="s">
        <v>193</v>
      </c>
      <c r="K1035" s="23" t="s">
        <v>492</v>
      </c>
      <c r="L1035" s="25">
        <v>15</v>
      </c>
      <c r="M1035" s="26">
        <v>143.77000000000001</v>
      </c>
      <c r="N1035" s="72">
        <v>0</v>
      </c>
      <c r="O1035" s="25">
        <v>2156.5500000000002</v>
      </c>
      <c r="P1035" s="25">
        <v>694.5</v>
      </c>
      <c r="Q1035" s="25">
        <v>1462.05</v>
      </c>
      <c r="R1035" s="25">
        <v>2045.94</v>
      </c>
      <c r="S1035" s="23" t="s">
        <v>439</v>
      </c>
      <c r="W1035" s="79"/>
    </row>
    <row r="1036" spans="1:23" x14ac:dyDescent="0.25">
      <c r="A1036" s="23" t="s">
        <v>5050</v>
      </c>
      <c r="B1036" s="24">
        <v>45949</v>
      </c>
      <c r="C1036" s="23" t="s">
        <v>20</v>
      </c>
      <c r="D1036" s="23" t="s">
        <v>3513</v>
      </c>
      <c r="E1036" s="23" t="s">
        <v>4239</v>
      </c>
      <c r="F1036" s="23" t="s">
        <v>2426</v>
      </c>
      <c r="G1036" s="23" t="s">
        <v>3514</v>
      </c>
      <c r="H1036" s="23" t="s">
        <v>1598</v>
      </c>
      <c r="I1036" s="23" t="s">
        <v>3484</v>
      </c>
      <c r="J1036" s="23" t="s">
        <v>28</v>
      </c>
      <c r="K1036" s="23" t="s">
        <v>21</v>
      </c>
      <c r="L1036" s="25">
        <v>13</v>
      </c>
      <c r="M1036" s="26">
        <v>196.84</v>
      </c>
      <c r="N1036" s="72">
        <v>0</v>
      </c>
      <c r="O1036" s="25">
        <v>2558.92</v>
      </c>
      <c r="P1036" s="25">
        <v>748.26</v>
      </c>
      <c r="Q1036" s="25">
        <v>1810.66</v>
      </c>
      <c r="R1036" s="25">
        <v>2469.87</v>
      </c>
      <c r="S1036" s="23" t="s">
        <v>439</v>
      </c>
      <c r="W1036" s="79"/>
    </row>
    <row r="1037" spans="1:23" x14ac:dyDescent="0.25">
      <c r="A1037" s="23" t="s">
        <v>5051</v>
      </c>
      <c r="B1037" s="24">
        <v>45950</v>
      </c>
      <c r="C1037" s="23" t="s">
        <v>15</v>
      </c>
      <c r="D1037" s="23" t="s">
        <v>3515</v>
      </c>
      <c r="E1037" s="23" t="s">
        <v>4238</v>
      </c>
      <c r="F1037" s="23" t="s">
        <v>2422</v>
      </c>
      <c r="G1037" s="23" t="s">
        <v>3514</v>
      </c>
      <c r="H1037" s="23" t="s">
        <v>507</v>
      </c>
      <c r="I1037" s="23" t="s">
        <v>3470</v>
      </c>
      <c r="J1037" s="23" t="s">
        <v>73</v>
      </c>
      <c r="K1037" s="23" t="s">
        <v>55</v>
      </c>
      <c r="L1037" s="25">
        <v>3</v>
      </c>
      <c r="M1037" s="26">
        <v>1457.04</v>
      </c>
      <c r="N1037" s="72">
        <v>0.05</v>
      </c>
      <c r="O1037" s="25">
        <v>4152.5600000000004</v>
      </c>
      <c r="P1037" s="25">
        <v>2840.7</v>
      </c>
      <c r="Q1037" s="25">
        <v>1311.86</v>
      </c>
      <c r="R1037" s="25">
        <v>3470.41</v>
      </c>
      <c r="S1037" s="23" t="s">
        <v>439</v>
      </c>
      <c r="W1037" s="79"/>
    </row>
    <row r="1038" spans="1:23" x14ac:dyDescent="0.25">
      <c r="A1038" s="23" t="s">
        <v>5052</v>
      </c>
      <c r="B1038" s="24">
        <v>45950</v>
      </c>
      <c r="C1038" s="23" t="s">
        <v>20</v>
      </c>
      <c r="D1038" s="23" t="s">
        <v>3513</v>
      </c>
      <c r="E1038" s="23" t="s">
        <v>4239</v>
      </c>
      <c r="F1038" s="23" t="s">
        <v>2422</v>
      </c>
      <c r="G1038" s="23" t="s">
        <v>3516</v>
      </c>
      <c r="H1038" s="23" t="s">
        <v>1598</v>
      </c>
      <c r="I1038" s="23" t="s">
        <v>3484</v>
      </c>
      <c r="J1038" s="23" t="s">
        <v>28</v>
      </c>
      <c r="K1038" s="23" t="s">
        <v>64</v>
      </c>
      <c r="L1038" s="25">
        <v>26</v>
      </c>
      <c r="M1038" s="26">
        <v>191.5</v>
      </c>
      <c r="N1038" s="72">
        <v>0.15</v>
      </c>
      <c r="O1038" s="25">
        <v>4232.1499999999996</v>
      </c>
      <c r="P1038" s="25">
        <v>862.49</v>
      </c>
      <c r="Q1038" s="25">
        <v>3369.66</v>
      </c>
      <c r="R1038" s="25">
        <v>3855.88</v>
      </c>
      <c r="S1038" s="23" t="s">
        <v>439</v>
      </c>
      <c r="W1038" s="79"/>
    </row>
    <row r="1039" spans="1:23" x14ac:dyDescent="0.25">
      <c r="A1039" s="23" t="s">
        <v>5053</v>
      </c>
      <c r="B1039" s="24">
        <v>45951</v>
      </c>
      <c r="C1039" s="23" t="s">
        <v>15</v>
      </c>
      <c r="D1039" s="23" t="s">
        <v>3518</v>
      </c>
      <c r="E1039" s="23" t="s">
        <v>238</v>
      </c>
      <c r="F1039" s="23" t="s">
        <v>2422</v>
      </c>
      <c r="G1039" s="23" t="s">
        <v>3514</v>
      </c>
      <c r="H1039" s="23" t="s">
        <v>507</v>
      </c>
      <c r="I1039" s="23" t="s">
        <v>3470</v>
      </c>
      <c r="J1039" s="23" t="s">
        <v>73</v>
      </c>
      <c r="K1039" s="23" t="s">
        <v>55</v>
      </c>
      <c r="L1039" s="25">
        <v>4</v>
      </c>
      <c r="M1039" s="26">
        <v>1473.76</v>
      </c>
      <c r="N1039" s="72">
        <v>0.2</v>
      </c>
      <c r="O1039" s="25">
        <v>4716.03</v>
      </c>
      <c r="P1039" s="25">
        <v>3310.64</v>
      </c>
      <c r="Q1039" s="25">
        <v>1405.39</v>
      </c>
      <c r="R1039" s="25">
        <v>5321.07</v>
      </c>
      <c r="S1039" s="23" t="s">
        <v>439</v>
      </c>
      <c r="W1039" s="79"/>
    </row>
    <row r="1040" spans="1:23" x14ac:dyDescent="0.25">
      <c r="A1040" s="23" t="s">
        <v>5054</v>
      </c>
      <c r="B1040" s="24">
        <v>45952</v>
      </c>
      <c r="C1040" s="23" t="s">
        <v>15</v>
      </c>
      <c r="D1040" s="23" t="s">
        <v>3515</v>
      </c>
      <c r="E1040" s="23" t="s">
        <v>249</v>
      </c>
      <c r="F1040" s="23" t="s">
        <v>2423</v>
      </c>
      <c r="G1040" s="23" t="s">
        <v>3514</v>
      </c>
      <c r="H1040" s="23" t="s">
        <v>512</v>
      </c>
      <c r="I1040" s="23" t="s">
        <v>3472</v>
      </c>
      <c r="J1040" s="23" t="s">
        <v>188</v>
      </c>
      <c r="K1040" s="23" t="s">
        <v>16</v>
      </c>
      <c r="L1040" s="25">
        <v>8</v>
      </c>
      <c r="M1040" s="26">
        <v>317.27999999999997</v>
      </c>
      <c r="N1040" s="72">
        <v>0.2</v>
      </c>
      <c r="O1040" s="25">
        <v>2030.59</v>
      </c>
      <c r="P1040" s="25">
        <v>1354.1</v>
      </c>
      <c r="Q1040" s="25">
        <v>676.49</v>
      </c>
      <c r="R1040" s="25">
        <v>2332.87</v>
      </c>
      <c r="S1040" s="23" t="s">
        <v>439</v>
      </c>
      <c r="W1040" s="79"/>
    </row>
    <row r="1041" spans="1:23" x14ac:dyDescent="0.25">
      <c r="A1041" s="23" t="s">
        <v>5055</v>
      </c>
      <c r="B1041" s="24">
        <v>45952</v>
      </c>
      <c r="C1041" s="23" t="s">
        <v>29</v>
      </c>
      <c r="D1041" s="23" t="s">
        <v>3519</v>
      </c>
      <c r="E1041" s="23" t="s">
        <v>4256</v>
      </c>
      <c r="F1041" s="23" t="s">
        <v>2422</v>
      </c>
      <c r="G1041" s="23" t="s">
        <v>3523</v>
      </c>
      <c r="H1041" s="23" t="s">
        <v>516</v>
      </c>
      <c r="I1041" s="23" t="s">
        <v>3474</v>
      </c>
      <c r="J1041" s="23" t="s">
        <v>19</v>
      </c>
      <c r="K1041" s="23" t="s">
        <v>30</v>
      </c>
      <c r="L1041" s="25">
        <v>8</v>
      </c>
      <c r="M1041" s="26">
        <v>269.33</v>
      </c>
      <c r="N1041" s="72">
        <v>0</v>
      </c>
      <c r="O1041" s="25">
        <v>2154.64</v>
      </c>
      <c r="P1041" s="25">
        <v>1325.25</v>
      </c>
      <c r="Q1041" s="25">
        <v>829.39</v>
      </c>
      <c r="R1041" s="25">
        <v>2075.96</v>
      </c>
      <c r="S1041" s="23" t="s">
        <v>439</v>
      </c>
      <c r="W1041" s="79"/>
    </row>
    <row r="1042" spans="1:23" x14ac:dyDescent="0.25">
      <c r="A1042" s="23" t="s">
        <v>5056</v>
      </c>
      <c r="B1042" s="24">
        <v>45952</v>
      </c>
      <c r="C1042" s="23" t="s">
        <v>20</v>
      </c>
      <c r="D1042" s="23" t="s">
        <v>3521</v>
      </c>
      <c r="E1042" s="23" t="s">
        <v>4237</v>
      </c>
      <c r="F1042" s="23" t="s">
        <v>2423</v>
      </c>
      <c r="G1042" s="23" t="s">
        <v>3512</v>
      </c>
      <c r="H1042" s="23" t="s">
        <v>1597</v>
      </c>
      <c r="I1042" s="23" t="s">
        <v>3481</v>
      </c>
      <c r="J1042" s="23" t="s">
        <v>279</v>
      </c>
      <c r="K1042" s="23" t="s">
        <v>64</v>
      </c>
      <c r="L1042" s="25">
        <v>27</v>
      </c>
      <c r="M1042" s="26">
        <v>234.71</v>
      </c>
      <c r="N1042" s="72">
        <v>0.05</v>
      </c>
      <c r="O1042" s="25">
        <v>6020.31</v>
      </c>
      <c r="P1042" s="25">
        <v>3839.63</v>
      </c>
      <c r="Q1042" s="25">
        <v>2180.6799999999998</v>
      </c>
      <c r="R1042" s="25">
        <v>6184.18</v>
      </c>
      <c r="S1042" s="23" t="s">
        <v>439</v>
      </c>
      <c r="W1042" s="79"/>
    </row>
    <row r="1043" spans="1:23" x14ac:dyDescent="0.25">
      <c r="A1043" s="23" t="s">
        <v>5057</v>
      </c>
      <c r="B1043" s="24">
        <v>45954</v>
      </c>
      <c r="C1043" s="23" t="s">
        <v>15</v>
      </c>
      <c r="D1043" s="23" t="s">
        <v>3517</v>
      </c>
      <c r="E1043" s="23" t="s">
        <v>4254</v>
      </c>
      <c r="F1043" s="23" t="s">
        <v>2425</v>
      </c>
      <c r="G1043" s="23" t="s">
        <v>3526</v>
      </c>
      <c r="H1043" s="23" t="s">
        <v>1596</v>
      </c>
      <c r="I1043" s="23" t="s">
        <v>3480</v>
      </c>
      <c r="J1043" s="23" t="s">
        <v>275</v>
      </c>
      <c r="K1043" s="23" t="s">
        <v>16</v>
      </c>
      <c r="L1043" s="25">
        <v>1</v>
      </c>
      <c r="M1043" s="26">
        <v>625.63</v>
      </c>
      <c r="N1043" s="72">
        <v>0.08</v>
      </c>
      <c r="O1043" s="25">
        <v>575.58000000000004</v>
      </c>
      <c r="P1043" s="25">
        <v>392.45</v>
      </c>
      <c r="Q1043" s="25">
        <v>183.13</v>
      </c>
      <c r="R1043" s="25">
        <v>528.02</v>
      </c>
      <c r="S1043" s="23" t="s">
        <v>439</v>
      </c>
      <c r="W1043" s="79"/>
    </row>
    <row r="1044" spans="1:23" x14ac:dyDescent="0.25">
      <c r="A1044" s="23" t="s">
        <v>5058</v>
      </c>
      <c r="B1044" s="24">
        <v>45954</v>
      </c>
      <c r="C1044" s="23" t="s">
        <v>29</v>
      </c>
      <c r="D1044" s="23" t="s">
        <v>230</v>
      </c>
      <c r="E1044" s="23" t="s">
        <v>230</v>
      </c>
      <c r="F1044" s="23" t="s">
        <v>2422</v>
      </c>
      <c r="G1044" s="23" t="s">
        <v>3523</v>
      </c>
      <c r="H1044" s="23" t="s">
        <v>516</v>
      </c>
      <c r="I1044" s="23" t="s">
        <v>3474</v>
      </c>
      <c r="J1044" s="23" t="s">
        <v>19</v>
      </c>
      <c r="K1044" s="23" t="s">
        <v>67</v>
      </c>
      <c r="L1044" s="25">
        <v>3</v>
      </c>
      <c r="M1044" s="26">
        <v>273.39</v>
      </c>
      <c r="N1044" s="72">
        <v>0.05</v>
      </c>
      <c r="O1044" s="25">
        <v>779.16</v>
      </c>
      <c r="P1044" s="25">
        <v>474.88</v>
      </c>
      <c r="Q1044" s="25">
        <v>304.27999999999997</v>
      </c>
      <c r="R1044" s="25">
        <v>702.86</v>
      </c>
      <c r="S1044" s="23" t="s">
        <v>438</v>
      </c>
      <c r="W1044" s="79"/>
    </row>
    <row r="1045" spans="1:23" x14ac:dyDescent="0.25">
      <c r="A1045" s="23" t="s">
        <v>5059</v>
      </c>
      <c r="B1045" s="24">
        <v>45954</v>
      </c>
      <c r="C1045" s="23" t="s">
        <v>20</v>
      </c>
      <c r="D1045" s="23" t="s">
        <v>3521</v>
      </c>
      <c r="E1045" s="23" t="s">
        <v>222</v>
      </c>
      <c r="F1045" s="23" t="s">
        <v>2422</v>
      </c>
      <c r="G1045" s="23" t="s">
        <v>3514</v>
      </c>
      <c r="H1045" s="23" t="s">
        <v>516</v>
      </c>
      <c r="I1045" s="23" t="s">
        <v>3475</v>
      </c>
      <c r="J1045" s="23" t="s">
        <v>191</v>
      </c>
      <c r="K1045" s="23" t="s">
        <v>21</v>
      </c>
      <c r="L1045" s="25">
        <v>28</v>
      </c>
      <c r="M1045" s="26">
        <v>96.42</v>
      </c>
      <c r="N1045" s="72">
        <v>0</v>
      </c>
      <c r="O1045" s="25">
        <v>2699.76</v>
      </c>
      <c r="P1045" s="25">
        <v>1441.05</v>
      </c>
      <c r="Q1045" s="25">
        <v>1258.71</v>
      </c>
      <c r="R1045" s="25">
        <v>3067.83</v>
      </c>
      <c r="S1045" s="23" t="s">
        <v>438</v>
      </c>
      <c r="W1045" s="79"/>
    </row>
    <row r="1046" spans="1:23" x14ac:dyDescent="0.25">
      <c r="A1046" s="23" t="s">
        <v>5060</v>
      </c>
      <c r="B1046" s="24">
        <v>45955</v>
      </c>
      <c r="C1046" s="23" t="s">
        <v>15</v>
      </c>
      <c r="D1046" s="23" t="s">
        <v>3518</v>
      </c>
      <c r="E1046" s="23" t="s">
        <v>4251</v>
      </c>
      <c r="F1046" s="23" t="s">
        <v>2424</v>
      </c>
      <c r="G1046" s="23" t="s">
        <v>3514</v>
      </c>
      <c r="H1046" s="23" t="s">
        <v>523</v>
      </c>
      <c r="I1046" s="23" t="s">
        <v>3477</v>
      </c>
      <c r="J1046" s="23" t="s">
        <v>79</v>
      </c>
      <c r="K1046" s="23" t="s">
        <v>25</v>
      </c>
      <c r="L1046" s="25">
        <v>5</v>
      </c>
      <c r="M1046" s="26">
        <v>153.33000000000001</v>
      </c>
      <c r="N1046" s="72">
        <v>0.2</v>
      </c>
      <c r="O1046" s="25">
        <v>613.32000000000005</v>
      </c>
      <c r="P1046" s="25">
        <v>375.38</v>
      </c>
      <c r="Q1046" s="25">
        <v>237.94</v>
      </c>
      <c r="R1046" s="25">
        <v>606.24</v>
      </c>
      <c r="S1046" s="23" t="s">
        <v>439</v>
      </c>
      <c r="W1046" s="79"/>
    </row>
    <row r="1047" spans="1:23" x14ac:dyDescent="0.25">
      <c r="A1047" s="23" t="s">
        <v>5061</v>
      </c>
      <c r="B1047" s="24">
        <v>45955</v>
      </c>
      <c r="C1047" s="23" t="s">
        <v>20</v>
      </c>
      <c r="D1047" s="23" t="s">
        <v>3513</v>
      </c>
      <c r="E1047" s="23" t="s">
        <v>4239</v>
      </c>
      <c r="F1047" s="23" t="s">
        <v>2422</v>
      </c>
      <c r="G1047" s="23" t="s">
        <v>3514</v>
      </c>
      <c r="H1047" s="23" t="s">
        <v>516</v>
      </c>
      <c r="I1047" s="23" t="s">
        <v>3475</v>
      </c>
      <c r="J1047" s="23" t="s">
        <v>191</v>
      </c>
      <c r="K1047" s="23" t="s">
        <v>491</v>
      </c>
      <c r="L1047" s="25">
        <v>19</v>
      </c>
      <c r="M1047" s="26">
        <v>99.04</v>
      </c>
      <c r="N1047" s="72">
        <v>0.08</v>
      </c>
      <c r="O1047" s="25">
        <v>1731.22</v>
      </c>
      <c r="P1047" s="25">
        <v>886.2</v>
      </c>
      <c r="Q1047" s="25">
        <v>845.02</v>
      </c>
      <c r="R1047" s="25">
        <v>1948.97</v>
      </c>
      <c r="S1047" s="23" t="s">
        <v>439</v>
      </c>
      <c r="W1047" s="79"/>
    </row>
    <row r="1048" spans="1:23" x14ac:dyDescent="0.25">
      <c r="A1048" s="23" t="s">
        <v>5062</v>
      </c>
      <c r="B1048" s="24">
        <v>45957</v>
      </c>
      <c r="C1048" s="23" t="s">
        <v>15</v>
      </c>
      <c r="D1048" s="23" t="s">
        <v>3524</v>
      </c>
      <c r="E1048" s="23" t="s">
        <v>4260</v>
      </c>
      <c r="F1048" s="23" t="s">
        <v>2424</v>
      </c>
      <c r="G1048" s="23" t="s">
        <v>3514</v>
      </c>
      <c r="H1048" s="23" t="s">
        <v>1598</v>
      </c>
      <c r="I1048" s="23" t="s">
        <v>3485</v>
      </c>
      <c r="J1048" s="23" t="s">
        <v>193</v>
      </c>
      <c r="K1048" s="23" t="s">
        <v>55</v>
      </c>
      <c r="L1048" s="25">
        <v>22</v>
      </c>
      <c r="M1048" s="26">
        <v>145.5</v>
      </c>
      <c r="N1048" s="72">
        <v>0.05</v>
      </c>
      <c r="O1048" s="25">
        <v>3040.95</v>
      </c>
      <c r="P1048" s="25">
        <v>859.47</v>
      </c>
      <c r="Q1048" s="25">
        <v>2181.48</v>
      </c>
      <c r="R1048" s="25">
        <v>2751.44</v>
      </c>
      <c r="S1048" s="23" t="s">
        <v>442</v>
      </c>
      <c r="W1048" s="79"/>
    </row>
    <row r="1049" spans="1:23" x14ac:dyDescent="0.25">
      <c r="A1049" s="23" t="s">
        <v>5063</v>
      </c>
      <c r="B1049" s="24">
        <v>45958</v>
      </c>
      <c r="C1049" s="23" t="s">
        <v>15</v>
      </c>
      <c r="D1049" s="23" t="s">
        <v>3518</v>
      </c>
      <c r="E1049" s="23" t="s">
        <v>4242</v>
      </c>
      <c r="F1049" s="23" t="s">
        <v>2426</v>
      </c>
      <c r="G1049" s="23" t="s">
        <v>3512</v>
      </c>
      <c r="H1049" s="23" t="s">
        <v>1596</v>
      </c>
      <c r="I1049" s="23" t="s">
        <v>3479</v>
      </c>
      <c r="J1049" s="23" t="s">
        <v>24</v>
      </c>
      <c r="K1049" s="23" t="s">
        <v>55</v>
      </c>
      <c r="L1049" s="25">
        <v>13</v>
      </c>
      <c r="M1049" s="26">
        <v>134.46</v>
      </c>
      <c r="N1049" s="72">
        <v>0.1</v>
      </c>
      <c r="O1049" s="25">
        <v>1573.18</v>
      </c>
      <c r="P1049" s="25">
        <v>1031.24</v>
      </c>
      <c r="Q1049" s="25">
        <v>541.94000000000005</v>
      </c>
      <c r="R1049" s="25">
        <v>1783.75</v>
      </c>
      <c r="S1049" s="23" t="s">
        <v>442</v>
      </c>
      <c r="W1049" s="79"/>
    </row>
    <row r="1050" spans="1:23" x14ac:dyDescent="0.25">
      <c r="A1050" s="23" t="s">
        <v>5064</v>
      </c>
      <c r="B1050" s="24">
        <v>45958</v>
      </c>
      <c r="C1050" s="23" t="s">
        <v>20</v>
      </c>
      <c r="D1050" s="23" t="s">
        <v>3521</v>
      </c>
      <c r="E1050" s="23" t="s">
        <v>4253</v>
      </c>
      <c r="F1050" s="23" t="s">
        <v>2424</v>
      </c>
      <c r="G1050" s="23" t="s">
        <v>3523</v>
      </c>
      <c r="H1050" s="23" t="s">
        <v>523</v>
      </c>
      <c r="I1050" s="23" t="s">
        <v>3477</v>
      </c>
      <c r="J1050" s="23" t="s">
        <v>79</v>
      </c>
      <c r="K1050" s="23" t="s">
        <v>491</v>
      </c>
      <c r="L1050" s="25">
        <v>8</v>
      </c>
      <c r="M1050" s="26">
        <v>159.61000000000001</v>
      </c>
      <c r="N1050" s="72">
        <v>0.1</v>
      </c>
      <c r="O1050" s="25">
        <v>1149.19</v>
      </c>
      <c r="P1050" s="25">
        <v>650.88</v>
      </c>
      <c r="Q1050" s="25">
        <v>498.31</v>
      </c>
      <c r="R1050" s="25">
        <v>1145.01</v>
      </c>
      <c r="S1050" s="23" t="s">
        <v>439</v>
      </c>
      <c r="W1050" s="79"/>
    </row>
    <row r="1051" spans="1:23" x14ac:dyDescent="0.25">
      <c r="A1051" s="23" t="s">
        <v>5065</v>
      </c>
      <c r="B1051" s="24">
        <v>45959</v>
      </c>
      <c r="C1051" s="23" t="s">
        <v>40</v>
      </c>
      <c r="D1051" s="23" t="s">
        <v>3511</v>
      </c>
      <c r="E1051" s="23" t="s">
        <v>4248</v>
      </c>
      <c r="F1051" s="23" t="s">
        <v>2423</v>
      </c>
      <c r="G1051" s="23" t="s">
        <v>3523</v>
      </c>
      <c r="H1051" s="23" t="s">
        <v>512</v>
      </c>
      <c r="I1051" s="23" t="s">
        <v>3472</v>
      </c>
      <c r="J1051" s="23" t="s">
        <v>188</v>
      </c>
      <c r="K1051" s="23" t="s">
        <v>493</v>
      </c>
      <c r="L1051" s="25">
        <v>9</v>
      </c>
      <c r="M1051" s="26">
        <v>329.62</v>
      </c>
      <c r="N1051" s="72">
        <v>0.05</v>
      </c>
      <c r="O1051" s="25">
        <v>2818.25</v>
      </c>
      <c r="P1051" s="25">
        <v>1667.96</v>
      </c>
      <c r="Q1051" s="25">
        <v>1150.29</v>
      </c>
      <c r="R1051" s="25">
        <v>3281.06</v>
      </c>
      <c r="S1051" s="23" t="s">
        <v>439</v>
      </c>
      <c r="W1051" s="79"/>
    </row>
    <row r="1052" spans="1:23" x14ac:dyDescent="0.25">
      <c r="A1052" s="23" t="s">
        <v>5066</v>
      </c>
      <c r="B1052" s="24">
        <v>45959</v>
      </c>
      <c r="C1052" s="23" t="s">
        <v>20</v>
      </c>
      <c r="D1052" s="23" t="s">
        <v>3513</v>
      </c>
      <c r="E1052" s="23" t="s">
        <v>4236</v>
      </c>
      <c r="F1052" s="23" t="s">
        <v>2425</v>
      </c>
      <c r="G1052" s="23" t="s">
        <v>3516</v>
      </c>
      <c r="H1052" s="23" t="s">
        <v>523</v>
      </c>
      <c r="I1052" s="23" t="s">
        <v>3477</v>
      </c>
      <c r="J1052" s="23" t="s">
        <v>79</v>
      </c>
      <c r="K1052" s="23" t="s">
        <v>64</v>
      </c>
      <c r="L1052" s="25">
        <v>7</v>
      </c>
      <c r="M1052" s="26">
        <v>157.85</v>
      </c>
      <c r="N1052" s="72">
        <v>0.1</v>
      </c>
      <c r="O1052" s="25">
        <v>994.46</v>
      </c>
      <c r="P1052" s="25">
        <v>620.11</v>
      </c>
      <c r="Q1052" s="25">
        <v>374.35</v>
      </c>
      <c r="R1052" s="25">
        <v>1198.3800000000001</v>
      </c>
      <c r="S1052" s="23" t="s">
        <v>443</v>
      </c>
      <c r="W1052" s="79"/>
    </row>
    <row r="1053" spans="1:23" x14ac:dyDescent="0.25">
      <c r="A1053" s="23" t="s">
        <v>5067</v>
      </c>
      <c r="B1053" s="24">
        <v>45959</v>
      </c>
      <c r="C1053" s="23" t="s">
        <v>20</v>
      </c>
      <c r="D1053" s="23" t="s">
        <v>3521</v>
      </c>
      <c r="E1053" s="23" t="s">
        <v>4246</v>
      </c>
      <c r="F1053" s="23" t="s">
        <v>2426</v>
      </c>
      <c r="G1053" s="23" t="s">
        <v>3523</v>
      </c>
      <c r="H1053" s="23" t="s">
        <v>1599</v>
      </c>
      <c r="I1053" s="23" t="s">
        <v>3486</v>
      </c>
      <c r="J1053" s="23" t="s">
        <v>190</v>
      </c>
      <c r="K1053" s="23" t="s">
        <v>64</v>
      </c>
      <c r="L1053" s="25">
        <v>9</v>
      </c>
      <c r="M1053" s="26">
        <v>712.69</v>
      </c>
      <c r="N1053" s="72">
        <v>0.08</v>
      </c>
      <c r="O1053" s="25">
        <v>5901.07</v>
      </c>
      <c r="P1053" s="25">
        <v>3651.48</v>
      </c>
      <c r="Q1053" s="25">
        <v>2249.59</v>
      </c>
      <c r="R1053" s="25">
        <v>6761.11</v>
      </c>
      <c r="S1053" s="23" t="s">
        <v>439</v>
      </c>
      <c r="W1053" s="79"/>
    </row>
    <row r="1054" spans="1:23" x14ac:dyDescent="0.25">
      <c r="A1054" s="23" t="s">
        <v>5068</v>
      </c>
      <c r="B1054" s="24">
        <v>45960</v>
      </c>
      <c r="C1054" s="23" t="s">
        <v>15</v>
      </c>
      <c r="D1054" s="23" t="s">
        <v>3515</v>
      </c>
      <c r="E1054" s="23" t="s">
        <v>4244</v>
      </c>
      <c r="F1054" s="23" t="s">
        <v>2422</v>
      </c>
      <c r="G1054" s="23" t="s">
        <v>3512</v>
      </c>
      <c r="H1054" s="23" t="s">
        <v>1599</v>
      </c>
      <c r="I1054" s="23" t="s">
        <v>3486</v>
      </c>
      <c r="J1054" s="23" t="s">
        <v>190</v>
      </c>
      <c r="K1054" s="23" t="s">
        <v>55</v>
      </c>
      <c r="L1054" s="25">
        <v>16</v>
      </c>
      <c r="M1054" s="26">
        <v>676.78</v>
      </c>
      <c r="N1054" s="72">
        <v>0.15</v>
      </c>
      <c r="O1054" s="25">
        <v>9204.2099999999991</v>
      </c>
      <c r="P1054" s="25">
        <v>5946.72</v>
      </c>
      <c r="Q1054" s="25">
        <v>3257.49</v>
      </c>
      <c r="R1054" s="25">
        <v>11009.88</v>
      </c>
      <c r="S1054" s="23" t="s">
        <v>441</v>
      </c>
      <c r="W1054" s="79"/>
    </row>
    <row r="1055" spans="1:23" x14ac:dyDescent="0.25">
      <c r="A1055" s="23" t="s">
        <v>5069</v>
      </c>
      <c r="B1055" s="24">
        <v>45960</v>
      </c>
      <c r="C1055" s="23" t="s">
        <v>15</v>
      </c>
      <c r="D1055" s="23" t="s">
        <v>3524</v>
      </c>
      <c r="E1055" s="23" t="s">
        <v>226</v>
      </c>
      <c r="F1055" s="23" t="s">
        <v>2424</v>
      </c>
      <c r="G1055" s="23" t="s">
        <v>3516</v>
      </c>
      <c r="H1055" s="23" t="s">
        <v>523</v>
      </c>
      <c r="I1055" s="23" t="s">
        <v>3477</v>
      </c>
      <c r="J1055" s="23" t="s">
        <v>79</v>
      </c>
      <c r="K1055" s="23" t="s">
        <v>55</v>
      </c>
      <c r="L1055" s="25">
        <v>30</v>
      </c>
      <c r="M1055" s="26">
        <v>159.52000000000001</v>
      </c>
      <c r="N1055" s="72">
        <v>0</v>
      </c>
      <c r="O1055" s="25">
        <v>4785.6000000000004</v>
      </c>
      <c r="P1055" s="25">
        <v>2940</v>
      </c>
      <c r="Q1055" s="25">
        <v>1845.6</v>
      </c>
      <c r="R1055" s="25">
        <v>5691.65</v>
      </c>
      <c r="S1055" s="23" t="s">
        <v>440</v>
      </c>
      <c r="W1055" s="79"/>
    </row>
    <row r="1056" spans="1:23" x14ac:dyDescent="0.25">
      <c r="A1056" s="23" t="s">
        <v>5070</v>
      </c>
      <c r="B1056" s="24">
        <v>45960</v>
      </c>
      <c r="C1056" s="23" t="s">
        <v>20</v>
      </c>
      <c r="D1056" s="23" t="s">
        <v>3521</v>
      </c>
      <c r="E1056" s="23" t="s">
        <v>4253</v>
      </c>
      <c r="F1056" s="23" t="s">
        <v>2424</v>
      </c>
      <c r="G1056" s="23" t="s">
        <v>3514</v>
      </c>
      <c r="H1056" s="23" t="s">
        <v>507</v>
      </c>
      <c r="I1056" s="23" t="s">
        <v>3471</v>
      </c>
      <c r="J1056" s="23" t="s">
        <v>70</v>
      </c>
      <c r="K1056" s="23" t="s">
        <v>21</v>
      </c>
      <c r="L1056" s="25">
        <v>4</v>
      </c>
      <c r="M1056" s="26">
        <v>740.43</v>
      </c>
      <c r="N1056" s="72">
        <v>0.1</v>
      </c>
      <c r="O1056" s="25">
        <v>2665.55</v>
      </c>
      <c r="P1056" s="25">
        <v>1863.59</v>
      </c>
      <c r="Q1056" s="25">
        <v>801.96</v>
      </c>
      <c r="R1056" s="25">
        <v>3137.01</v>
      </c>
      <c r="S1056" s="23" t="s">
        <v>439</v>
      </c>
      <c r="W1056" s="79"/>
    </row>
    <row r="1057" spans="1:23" x14ac:dyDescent="0.25">
      <c r="A1057" s="23" t="s">
        <v>5071</v>
      </c>
      <c r="B1057" s="24">
        <v>45961</v>
      </c>
      <c r="C1057" s="23" t="s">
        <v>20</v>
      </c>
      <c r="D1057" s="23" t="s">
        <v>3521</v>
      </c>
      <c r="E1057" s="23" t="s">
        <v>4246</v>
      </c>
      <c r="F1057" s="23" t="s">
        <v>2422</v>
      </c>
      <c r="G1057" s="23" t="s">
        <v>3516</v>
      </c>
      <c r="H1057" s="23" t="s">
        <v>1597</v>
      </c>
      <c r="I1057" s="23" t="s">
        <v>3481</v>
      </c>
      <c r="J1057" s="23" t="s">
        <v>279</v>
      </c>
      <c r="K1057" s="23" t="s">
        <v>21</v>
      </c>
      <c r="L1057" s="25">
        <v>25</v>
      </c>
      <c r="M1057" s="26">
        <v>242.05</v>
      </c>
      <c r="N1057" s="72">
        <v>0.05</v>
      </c>
      <c r="O1057" s="25">
        <v>5748.69</v>
      </c>
      <c r="P1057" s="25">
        <v>3688.93</v>
      </c>
      <c r="Q1057" s="25">
        <v>2059.7600000000002</v>
      </c>
      <c r="R1057" s="25">
        <v>5526.45</v>
      </c>
      <c r="S1057" s="23" t="s">
        <v>442</v>
      </c>
      <c r="W1057" s="79"/>
    </row>
    <row r="1058" spans="1:23" x14ac:dyDescent="0.25">
      <c r="A1058" s="23" t="s">
        <v>5072</v>
      </c>
      <c r="B1058" s="24">
        <v>45962</v>
      </c>
      <c r="C1058" s="23" t="s">
        <v>15</v>
      </c>
      <c r="D1058" s="23" t="s">
        <v>3518</v>
      </c>
      <c r="E1058" s="23" t="s">
        <v>238</v>
      </c>
      <c r="F1058" s="23" t="s">
        <v>2422</v>
      </c>
      <c r="G1058" s="23" t="s">
        <v>3516</v>
      </c>
      <c r="H1058" s="23" t="s">
        <v>516</v>
      </c>
      <c r="I1058" s="23" t="s">
        <v>3473</v>
      </c>
      <c r="J1058" s="23" t="s">
        <v>33</v>
      </c>
      <c r="K1058" s="23" t="s">
        <v>25</v>
      </c>
      <c r="L1058" s="25">
        <v>39</v>
      </c>
      <c r="M1058" s="26">
        <v>41.98</v>
      </c>
      <c r="N1058" s="72">
        <v>0</v>
      </c>
      <c r="O1058" s="25">
        <v>1637.22</v>
      </c>
      <c r="P1058" s="25">
        <v>865.51</v>
      </c>
      <c r="Q1058" s="25">
        <v>771.71</v>
      </c>
      <c r="R1058" s="25">
        <v>1850.52</v>
      </c>
      <c r="S1058" s="23" t="s">
        <v>440</v>
      </c>
      <c r="W1058" s="79"/>
    </row>
    <row r="1059" spans="1:23" x14ac:dyDescent="0.25">
      <c r="A1059" s="23" t="s">
        <v>5073</v>
      </c>
      <c r="B1059" s="24">
        <v>45962</v>
      </c>
      <c r="C1059" s="23" t="s">
        <v>40</v>
      </c>
      <c r="D1059" s="23" t="s">
        <v>3511</v>
      </c>
      <c r="E1059" s="23" t="s">
        <v>4233</v>
      </c>
      <c r="F1059" s="23" t="s">
        <v>2426</v>
      </c>
      <c r="G1059" s="23" t="s">
        <v>3516</v>
      </c>
      <c r="H1059" s="23" t="s">
        <v>523</v>
      </c>
      <c r="I1059" s="23" t="s">
        <v>3475</v>
      </c>
      <c r="J1059" s="23" t="s">
        <v>76</v>
      </c>
      <c r="K1059" s="23" t="s">
        <v>41</v>
      </c>
      <c r="L1059" s="25">
        <v>19</v>
      </c>
      <c r="M1059" s="26">
        <v>374.15</v>
      </c>
      <c r="N1059" s="72">
        <v>0.08</v>
      </c>
      <c r="O1059" s="25">
        <v>6540.14</v>
      </c>
      <c r="P1059" s="25">
        <v>3922.21</v>
      </c>
      <c r="Q1059" s="25">
        <v>2617.9299999999998</v>
      </c>
      <c r="R1059" s="25">
        <v>6119.87</v>
      </c>
      <c r="S1059" s="23" t="s">
        <v>439</v>
      </c>
      <c r="W1059" s="79"/>
    </row>
    <row r="1060" spans="1:23" x14ac:dyDescent="0.25">
      <c r="A1060" s="23" t="s">
        <v>5074</v>
      </c>
      <c r="B1060" s="24">
        <v>45962</v>
      </c>
      <c r="C1060" s="23" t="s">
        <v>20</v>
      </c>
      <c r="D1060" s="23" t="s">
        <v>3521</v>
      </c>
      <c r="E1060" s="23" t="s">
        <v>222</v>
      </c>
      <c r="F1060" s="23" t="s">
        <v>2422</v>
      </c>
      <c r="G1060" s="23" t="s">
        <v>3514</v>
      </c>
      <c r="H1060" s="23" t="s">
        <v>1598</v>
      </c>
      <c r="I1060" s="23" t="s">
        <v>3485</v>
      </c>
      <c r="J1060" s="23" t="s">
        <v>193</v>
      </c>
      <c r="K1060" s="23" t="s">
        <v>491</v>
      </c>
      <c r="L1060" s="25">
        <v>2</v>
      </c>
      <c r="M1060" s="26">
        <v>142.75</v>
      </c>
      <c r="N1060" s="72">
        <v>0.1</v>
      </c>
      <c r="O1060" s="25">
        <v>256.95</v>
      </c>
      <c r="P1060" s="25">
        <v>93.13</v>
      </c>
      <c r="Q1060" s="25">
        <v>163.82</v>
      </c>
      <c r="R1060" s="25">
        <v>213.44</v>
      </c>
      <c r="S1060" s="23" t="s">
        <v>439</v>
      </c>
      <c r="W1060" s="79"/>
    </row>
    <row r="1061" spans="1:23" x14ac:dyDescent="0.25">
      <c r="A1061" s="23" t="s">
        <v>5075</v>
      </c>
      <c r="B1061" s="24">
        <v>45962</v>
      </c>
      <c r="C1061" s="23" t="s">
        <v>20</v>
      </c>
      <c r="D1061" s="23" t="s">
        <v>3513</v>
      </c>
      <c r="E1061" s="23" t="s">
        <v>4235</v>
      </c>
      <c r="F1061" s="23" t="s">
        <v>2422</v>
      </c>
      <c r="G1061" s="23" t="s">
        <v>3523</v>
      </c>
      <c r="H1061" s="23" t="s">
        <v>1596</v>
      </c>
      <c r="I1061" s="23" t="s">
        <v>3478</v>
      </c>
      <c r="J1061" s="23" t="s">
        <v>14</v>
      </c>
      <c r="K1061" s="23" t="s">
        <v>64</v>
      </c>
      <c r="L1061" s="25">
        <v>9</v>
      </c>
      <c r="M1061" s="26">
        <v>151.47999999999999</v>
      </c>
      <c r="N1061" s="72">
        <v>0.15</v>
      </c>
      <c r="O1061" s="25">
        <v>1158.82</v>
      </c>
      <c r="P1061" s="25">
        <v>698.72</v>
      </c>
      <c r="Q1061" s="25">
        <v>460.1</v>
      </c>
      <c r="R1061" s="25">
        <v>1012.1</v>
      </c>
      <c r="S1061" s="23" t="s">
        <v>439</v>
      </c>
      <c r="W1061" s="79"/>
    </row>
    <row r="1062" spans="1:23" x14ac:dyDescent="0.25">
      <c r="A1062" s="23" t="s">
        <v>5076</v>
      </c>
      <c r="B1062" s="24">
        <v>45962</v>
      </c>
      <c r="C1062" s="23" t="s">
        <v>15</v>
      </c>
      <c r="D1062" s="23" t="s">
        <v>3517</v>
      </c>
      <c r="E1062" s="23" t="s">
        <v>4250</v>
      </c>
      <c r="F1062" s="23" t="s">
        <v>2422</v>
      </c>
      <c r="G1062" s="23" t="s">
        <v>3512</v>
      </c>
      <c r="H1062" s="23" t="s">
        <v>1599</v>
      </c>
      <c r="I1062" s="23" t="s">
        <v>3487</v>
      </c>
      <c r="J1062" s="23" t="s">
        <v>66</v>
      </c>
      <c r="K1062" s="23" t="s">
        <v>16</v>
      </c>
      <c r="L1062" s="25">
        <v>30</v>
      </c>
      <c r="M1062" s="26">
        <v>516.29999999999995</v>
      </c>
      <c r="N1062" s="72">
        <v>0</v>
      </c>
      <c r="O1062" s="25">
        <v>15489</v>
      </c>
      <c r="P1062" s="25">
        <v>9658.57</v>
      </c>
      <c r="Q1062" s="25">
        <v>5830.43</v>
      </c>
      <c r="R1062" s="25">
        <v>19202.47</v>
      </c>
      <c r="S1062" s="23" t="s">
        <v>441</v>
      </c>
      <c r="W1062" s="79"/>
    </row>
    <row r="1063" spans="1:23" x14ac:dyDescent="0.25">
      <c r="A1063" s="23" t="s">
        <v>5077</v>
      </c>
      <c r="B1063" s="24">
        <v>45962</v>
      </c>
      <c r="C1063" s="23" t="s">
        <v>15</v>
      </c>
      <c r="D1063" s="23" t="s">
        <v>3517</v>
      </c>
      <c r="E1063" s="23" t="s">
        <v>4250</v>
      </c>
      <c r="F1063" s="23" t="s">
        <v>2422</v>
      </c>
      <c r="G1063" s="23" t="s">
        <v>3514</v>
      </c>
      <c r="H1063" s="23" t="s">
        <v>523</v>
      </c>
      <c r="I1063" s="23" t="s">
        <v>3476</v>
      </c>
      <c r="J1063" s="23" t="s">
        <v>94</v>
      </c>
      <c r="K1063" s="23" t="s">
        <v>16</v>
      </c>
      <c r="L1063" s="25">
        <v>3</v>
      </c>
      <c r="M1063" s="26">
        <v>206.11</v>
      </c>
      <c r="N1063" s="72">
        <v>0.08</v>
      </c>
      <c r="O1063" s="25">
        <v>568.86</v>
      </c>
      <c r="P1063" s="25">
        <v>357.02</v>
      </c>
      <c r="Q1063" s="25">
        <v>211.84</v>
      </c>
      <c r="R1063" s="25">
        <v>601.45000000000005</v>
      </c>
      <c r="S1063" s="23" t="s">
        <v>439</v>
      </c>
      <c r="W1063" s="79"/>
    </row>
    <row r="1064" spans="1:23" x14ac:dyDescent="0.25">
      <c r="A1064" s="23" t="s">
        <v>5078</v>
      </c>
      <c r="B1064" s="24">
        <v>45963</v>
      </c>
      <c r="C1064" s="23" t="s">
        <v>50</v>
      </c>
      <c r="D1064" s="23" t="s">
        <v>3525</v>
      </c>
      <c r="E1064" s="23" t="s">
        <v>4258</v>
      </c>
      <c r="F1064" s="23" t="s">
        <v>2423</v>
      </c>
      <c r="G1064" s="23" t="s">
        <v>3514</v>
      </c>
      <c r="H1064" s="23" t="s">
        <v>507</v>
      </c>
      <c r="I1064" s="23" t="s">
        <v>3471</v>
      </c>
      <c r="J1064" s="23" t="s">
        <v>39</v>
      </c>
      <c r="K1064" s="23" t="s">
        <v>87</v>
      </c>
      <c r="L1064" s="25">
        <v>3</v>
      </c>
      <c r="M1064" s="26">
        <v>1203.3399999999999</v>
      </c>
      <c r="N1064" s="72">
        <v>0.15</v>
      </c>
      <c r="O1064" s="25">
        <v>3068.52</v>
      </c>
      <c r="P1064" s="25">
        <v>2206.98</v>
      </c>
      <c r="Q1064" s="25">
        <v>861.54</v>
      </c>
      <c r="R1064" s="25">
        <v>2923.16</v>
      </c>
      <c r="S1064" s="23" t="s">
        <v>443</v>
      </c>
      <c r="W1064" s="79"/>
    </row>
    <row r="1065" spans="1:23" x14ac:dyDescent="0.25">
      <c r="A1065" s="23" t="s">
        <v>5079</v>
      </c>
      <c r="B1065" s="24">
        <v>45963</v>
      </c>
      <c r="C1065" s="23" t="s">
        <v>20</v>
      </c>
      <c r="D1065" s="23" t="s">
        <v>3521</v>
      </c>
      <c r="E1065" s="23" t="s">
        <v>222</v>
      </c>
      <c r="F1065" s="23" t="s">
        <v>2422</v>
      </c>
      <c r="G1065" s="23" t="s">
        <v>3526</v>
      </c>
      <c r="H1065" s="23" t="s">
        <v>523</v>
      </c>
      <c r="I1065" s="23" t="s">
        <v>3475</v>
      </c>
      <c r="J1065" s="23" t="s">
        <v>76</v>
      </c>
      <c r="K1065" s="23" t="s">
        <v>21</v>
      </c>
      <c r="L1065" s="25">
        <v>7</v>
      </c>
      <c r="M1065" s="26">
        <v>383.98</v>
      </c>
      <c r="N1065" s="72">
        <v>0</v>
      </c>
      <c r="O1065" s="25">
        <v>2687.86</v>
      </c>
      <c r="P1065" s="25">
        <v>1735.78</v>
      </c>
      <c r="Q1065" s="25">
        <v>952.08</v>
      </c>
      <c r="R1065" s="25">
        <v>2661.88</v>
      </c>
      <c r="S1065" s="23" t="s">
        <v>441</v>
      </c>
      <c r="W1065" s="79"/>
    </row>
    <row r="1066" spans="1:23" x14ac:dyDescent="0.25">
      <c r="A1066" s="23" t="s">
        <v>5080</v>
      </c>
      <c r="B1066" s="24">
        <v>45963</v>
      </c>
      <c r="C1066" s="23" t="s">
        <v>15</v>
      </c>
      <c r="D1066" s="23" t="s">
        <v>3515</v>
      </c>
      <c r="E1066" s="23" t="s">
        <v>4244</v>
      </c>
      <c r="F1066" s="23" t="s">
        <v>2426</v>
      </c>
      <c r="G1066" s="23" t="s">
        <v>3514</v>
      </c>
      <c r="H1066" s="23" t="s">
        <v>1597</v>
      </c>
      <c r="I1066" s="23" t="s">
        <v>3481</v>
      </c>
      <c r="J1066" s="23" t="s">
        <v>90</v>
      </c>
      <c r="K1066" s="23" t="s">
        <v>25</v>
      </c>
      <c r="L1066" s="25">
        <v>14</v>
      </c>
      <c r="M1066" s="26">
        <v>90.12</v>
      </c>
      <c r="N1066" s="72">
        <v>0</v>
      </c>
      <c r="O1066" s="25">
        <v>1261.68</v>
      </c>
      <c r="P1066" s="25">
        <v>766.81</v>
      </c>
      <c r="Q1066" s="25">
        <v>494.87</v>
      </c>
      <c r="R1066" s="25">
        <v>1345.06</v>
      </c>
      <c r="S1066" s="23" t="s">
        <v>439</v>
      </c>
      <c r="W1066" s="79"/>
    </row>
    <row r="1067" spans="1:23" x14ac:dyDescent="0.25">
      <c r="A1067" s="23" t="s">
        <v>5081</v>
      </c>
      <c r="B1067" s="24">
        <v>45965</v>
      </c>
      <c r="C1067" s="23" t="s">
        <v>20</v>
      </c>
      <c r="D1067" s="23" t="s">
        <v>3513</v>
      </c>
      <c r="E1067" s="23" t="s">
        <v>4236</v>
      </c>
      <c r="F1067" s="23" t="s">
        <v>2425</v>
      </c>
      <c r="G1067" s="23" t="s">
        <v>3523</v>
      </c>
      <c r="H1067" s="23" t="s">
        <v>1597</v>
      </c>
      <c r="I1067" s="23" t="s">
        <v>3481</v>
      </c>
      <c r="J1067" s="23" t="s">
        <v>90</v>
      </c>
      <c r="K1067" s="23" t="s">
        <v>21</v>
      </c>
      <c r="L1067" s="25">
        <v>9</v>
      </c>
      <c r="M1067" s="26">
        <v>88.92</v>
      </c>
      <c r="N1067" s="72">
        <v>0</v>
      </c>
      <c r="O1067" s="25">
        <v>800.28</v>
      </c>
      <c r="P1067" s="25">
        <v>457.47</v>
      </c>
      <c r="Q1067" s="25">
        <v>342.81</v>
      </c>
      <c r="R1067" s="25">
        <v>880.38</v>
      </c>
      <c r="S1067" s="23" t="s">
        <v>439</v>
      </c>
      <c r="W1067" s="79"/>
    </row>
    <row r="1068" spans="1:23" x14ac:dyDescent="0.25">
      <c r="A1068" s="23" t="s">
        <v>5082</v>
      </c>
      <c r="B1068" s="24">
        <v>45965</v>
      </c>
      <c r="C1068" s="23" t="s">
        <v>20</v>
      </c>
      <c r="D1068" s="23" t="s">
        <v>3521</v>
      </c>
      <c r="E1068" s="23" t="s">
        <v>4237</v>
      </c>
      <c r="F1068" s="23" t="s">
        <v>2426</v>
      </c>
      <c r="G1068" s="23" t="s">
        <v>3523</v>
      </c>
      <c r="H1068" s="23" t="s">
        <v>512</v>
      </c>
      <c r="I1068" s="23" t="s">
        <v>3472</v>
      </c>
      <c r="J1068" s="23" t="s">
        <v>197</v>
      </c>
      <c r="K1068" s="23" t="s">
        <v>21</v>
      </c>
      <c r="L1068" s="25">
        <v>9</v>
      </c>
      <c r="M1068" s="26">
        <v>552.97</v>
      </c>
      <c r="N1068" s="72">
        <v>0.05</v>
      </c>
      <c r="O1068" s="25">
        <v>4727.8900000000003</v>
      </c>
      <c r="P1068" s="25">
        <v>3059.99</v>
      </c>
      <c r="Q1068" s="25">
        <v>1667.9</v>
      </c>
      <c r="R1068" s="25">
        <v>5796.52</v>
      </c>
      <c r="S1068" s="23" t="s">
        <v>440</v>
      </c>
      <c r="W1068" s="79"/>
    </row>
    <row r="1069" spans="1:23" x14ac:dyDescent="0.25">
      <c r="A1069" s="23" t="s">
        <v>5083</v>
      </c>
      <c r="B1069" s="24">
        <v>45966</v>
      </c>
      <c r="C1069" s="23" t="s">
        <v>40</v>
      </c>
      <c r="D1069" s="23" t="s">
        <v>3527</v>
      </c>
      <c r="E1069" s="23" t="s">
        <v>4261</v>
      </c>
      <c r="F1069" s="23" t="s">
        <v>2423</v>
      </c>
      <c r="G1069" s="23" t="s">
        <v>3512</v>
      </c>
      <c r="H1069" s="23" t="s">
        <v>507</v>
      </c>
      <c r="I1069" s="23" t="s">
        <v>3470</v>
      </c>
      <c r="J1069" s="23" t="s">
        <v>73</v>
      </c>
      <c r="K1069" s="23" t="s">
        <v>493</v>
      </c>
      <c r="L1069" s="25">
        <v>19</v>
      </c>
      <c r="M1069" s="26">
        <v>1469.58</v>
      </c>
      <c r="N1069" s="72">
        <v>0.2</v>
      </c>
      <c r="O1069" s="25">
        <v>22337.62</v>
      </c>
      <c r="P1069" s="25">
        <v>16546.939999999999</v>
      </c>
      <c r="Q1069" s="25">
        <v>5790.68</v>
      </c>
      <c r="R1069" s="25">
        <v>21171.99</v>
      </c>
      <c r="S1069" s="23" t="s">
        <v>439</v>
      </c>
      <c r="W1069" s="79"/>
    </row>
    <row r="1070" spans="1:23" x14ac:dyDescent="0.25">
      <c r="A1070" s="23" t="s">
        <v>5084</v>
      </c>
      <c r="B1070" s="24">
        <v>45966</v>
      </c>
      <c r="C1070" s="23" t="s">
        <v>29</v>
      </c>
      <c r="D1070" s="23" t="s">
        <v>230</v>
      </c>
      <c r="E1070" s="23" t="s">
        <v>230</v>
      </c>
      <c r="F1070" s="23" t="s">
        <v>2422</v>
      </c>
      <c r="G1070" s="23" t="s">
        <v>3512</v>
      </c>
      <c r="H1070" s="23" t="s">
        <v>1596</v>
      </c>
      <c r="I1070" s="23" t="s">
        <v>3478</v>
      </c>
      <c r="J1070" s="23" t="s">
        <v>14</v>
      </c>
      <c r="K1070" s="23" t="s">
        <v>30</v>
      </c>
      <c r="L1070" s="25">
        <v>13</v>
      </c>
      <c r="M1070" s="26">
        <v>148.33000000000001</v>
      </c>
      <c r="N1070" s="72">
        <v>0</v>
      </c>
      <c r="O1070" s="25">
        <v>1928.29</v>
      </c>
      <c r="P1070" s="25">
        <v>1257.72</v>
      </c>
      <c r="Q1070" s="25">
        <v>670.57</v>
      </c>
      <c r="R1070" s="25">
        <v>1589.18</v>
      </c>
      <c r="S1070" s="23" t="s">
        <v>440</v>
      </c>
      <c r="W1070" s="79"/>
    </row>
    <row r="1071" spans="1:23" x14ac:dyDescent="0.25">
      <c r="A1071" s="23" t="s">
        <v>5085</v>
      </c>
      <c r="B1071" s="24">
        <v>45966</v>
      </c>
      <c r="C1071" s="23" t="s">
        <v>20</v>
      </c>
      <c r="D1071" s="23" t="s">
        <v>3513</v>
      </c>
      <c r="E1071" s="23" t="s">
        <v>4235</v>
      </c>
      <c r="F1071" s="23" t="s">
        <v>2425</v>
      </c>
      <c r="G1071" s="23" t="s">
        <v>3514</v>
      </c>
      <c r="H1071" s="23" t="s">
        <v>516</v>
      </c>
      <c r="I1071" s="23" t="s">
        <v>3474</v>
      </c>
      <c r="J1071" s="23" t="s">
        <v>54</v>
      </c>
      <c r="K1071" s="23" t="s">
        <v>491</v>
      </c>
      <c r="L1071" s="25">
        <v>10</v>
      </c>
      <c r="M1071" s="26">
        <v>83.83</v>
      </c>
      <c r="N1071" s="72">
        <v>0.1</v>
      </c>
      <c r="O1071" s="25">
        <v>754.47</v>
      </c>
      <c r="P1071" s="25">
        <v>438.81</v>
      </c>
      <c r="Q1071" s="25">
        <v>315.66000000000003</v>
      </c>
      <c r="R1071" s="25">
        <v>630.89</v>
      </c>
      <c r="S1071" s="23" t="s">
        <v>440</v>
      </c>
      <c r="W1071" s="79"/>
    </row>
    <row r="1072" spans="1:23" x14ac:dyDescent="0.25">
      <c r="A1072" s="23" t="s">
        <v>5086</v>
      </c>
      <c r="B1072" s="24">
        <v>45967</v>
      </c>
      <c r="C1072" s="23" t="s">
        <v>15</v>
      </c>
      <c r="D1072" s="23" t="s">
        <v>3524</v>
      </c>
      <c r="E1072" s="23" t="s">
        <v>226</v>
      </c>
      <c r="F1072" s="23" t="s">
        <v>2424</v>
      </c>
      <c r="G1072" s="23" t="s">
        <v>3516</v>
      </c>
      <c r="H1072" s="23" t="s">
        <v>1598</v>
      </c>
      <c r="I1072" s="23" t="s">
        <v>3483</v>
      </c>
      <c r="J1072" s="23" t="s">
        <v>49</v>
      </c>
      <c r="K1072" s="23" t="s">
        <v>16</v>
      </c>
      <c r="L1072" s="25">
        <v>8</v>
      </c>
      <c r="M1072" s="26">
        <v>264.11</v>
      </c>
      <c r="N1072" s="72">
        <v>0.05</v>
      </c>
      <c r="O1072" s="25">
        <v>2007.24</v>
      </c>
      <c r="P1072" s="25">
        <v>595.86</v>
      </c>
      <c r="Q1072" s="25">
        <v>1411.38</v>
      </c>
      <c r="R1072" s="25">
        <v>2370.73</v>
      </c>
      <c r="S1072" s="23" t="s">
        <v>438</v>
      </c>
      <c r="W1072" s="79"/>
    </row>
    <row r="1073" spans="1:23" x14ac:dyDescent="0.25">
      <c r="A1073" s="23" t="s">
        <v>5087</v>
      </c>
      <c r="B1073" s="24">
        <v>45968</v>
      </c>
      <c r="C1073" s="23" t="s">
        <v>20</v>
      </c>
      <c r="D1073" s="23" t="s">
        <v>3513</v>
      </c>
      <c r="E1073" s="23" t="s">
        <v>242</v>
      </c>
      <c r="F1073" s="23" t="s">
        <v>2422</v>
      </c>
      <c r="G1073" s="23" t="s">
        <v>3526</v>
      </c>
      <c r="H1073" s="23" t="s">
        <v>1598</v>
      </c>
      <c r="I1073" s="23" t="s">
        <v>3485</v>
      </c>
      <c r="J1073" s="23" t="s">
        <v>193</v>
      </c>
      <c r="K1073" s="23" t="s">
        <v>64</v>
      </c>
      <c r="L1073" s="25">
        <v>21</v>
      </c>
      <c r="M1073" s="26">
        <v>141.63</v>
      </c>
      <c r="N1073" s="72">
        <v>0.05</v>
      </c>
      <c r="O1073" s="25">
        <v>2825.52</v>
      </c>
      <c r="P1073" s="25">
        <v>772.56</v>
      </c>
      <c r="Q1073" s="25">
        <v>2052.96</v>
      </c>
      <c r="R1073" s="25">
        <v>3448.31</v>
      </c>
      <c r="S1073" s="23" t="s">
        <v>440</v>
      </c>
      <c r="W1073" s="79"/>
    </row>
    <row r="1074" spans="1:23" x14ac:dyDescent="0.25">
      <c r="A1074" s="23" t="s">
        <v>5088</v>
      </c>
      <c r="B1074" s="24">
        <v>45968</v>
      </c>
      <c r="C1074" s="23" t="s">
        <v>15</v>
      </c>
      <c r="D1074" s="23" t="s">
        <v>3518</v>
      </c>
      <c r="E1074" s="23" t="s">
        <v>4242</v>
      </c>
      <c r="F1074" s="23" t="s">
        <v>2423</v>
      </c>
      <c r="G1074" s="23" t="s">
        <v>3526</v>
      </c>
      <c r="H1074" s="23" t="s">
        <v>516</v>
      </c>
      <c r="I1074" s="23" t="s">
        <v>3473</v>
      </c>
      <c r="J1074" s="23" t="s">
        <v>33</v>
      </c>
      <c r="K1074" s="23" t="s">
        <v>25</v>
      </c>
      <c r="L1074" s="25">
        <v>2</v>
      </c>
      <c r="M1074" s="26">
        <v>41.46</v>
      </c>
      <c r="N1074" s="72">
        <v>0.1</v>
      </c>
      <c r="O1074" s="25">
        <v>74.63</v>
      </c>
      <c r="P1074" s="25">
        <v>38.28</v>
      </c>
      <c r="Q1074" s="25">
        <v>36.35</v>
      </c>
      <c r="R1074" s="25">
        <v>87.26</v>
      </c>
      <c r="S1074" s="23" t="s">
        <v>439</v>
      </c>
      <c r="W1074" s="79"/>
    </row>
    <row r="1075" spans="1:23" x14ac:dyDescent="0.25">
      <c r="A1075" s="23" t="s">
        <v>5089</v>
      </c>
      <c r="B1075" s="24">
        <v>45970</v>
      </c>
      <c r="C1075" s="23" t="s">
        <v>15</v>
      </c>
      <c r="D1075" s="23" t="s">
        <v>3515</v>
      </c>
      <c r="E1075" s="23" t="s">
        <v>4238</v>
      </c>
      <c r="F1075" s="23" t="s">
        <v>2423</v>
      </c>
      <c r="G1075" s="23" t="s">
        <v>3514</v>
      </c>
      <c r="H1075" s="23" t="s">
        <v>1597</v>
      </c>
      <c r="I1075" s="23" t="s">
        <v>3482</v>
      </c>
      <c r="J1075" s="23" t="s">
        <v>63</v>
      </c>
      <c r="K1075" s="23" t="s">
        <v>16</v>
      </c>
      <c r="L1075" s="25">
        <v>8</v>
      </c>
      <c r="M1075" s="26">
        <v>471.48</v>
      </c>
      <c r="N1075" s="72">
        <v>0</v>
      </c>
      <c r="O1075" s="25">
        <v>3771.84</v>
      </c>
      <c r="P1075" s="25">
        <v>2672.91</v>
      </c>
      <c r="Q1075" s="25">
        <v>1098.93</v>
      </c>
      <c r="R1075" s="25">
        <v>4377.8599999999997</v>
      </c>
      <c r="S1075" s="23" t="s">
        <v>439</v>
      </c>
      <c r="W1075" s="79"/>
    </row>
    <row r="1076" spans="1:23" x14ac:dyDescent="0.25">
      <c r="A1076" s="23" t="s">
        <v>5090</v>
      </c>
      <c r="B1076" s="24">
        <v>45970</v>
      </c>
      <c r="C1076" s="23" t="s">
        <v>20</v>
      </c>
      <c r="D1076" s="23" t="s">
        <v>3521</v>
      </c>
      <c r="E1076" s="23" t="s">
        <v>4241</v>
      </c>
      <c r="F1076" s="23" t="s">
        <v>2424</v>
      </c>
      <c r="G1076" s="23" t="s">
        <v>3516</v>
      </c>
      <c r="H1076" s="23" t="s">
        <v>523</v>
      </c>
      <c r="I1076" s="23" t="s">
        <v>3476</v>
      </c>
      <c r="J1076" s="23" t="s">
        <v>94</v>
      </c>
      <c r="K1076" s="23" t="s">
        <v>21</v>
      </c>
      <c r="L1076" s="25">
        <v>20</v>
      </c>
      <c r="M1076" s="26">
        <v>218.2</v>
      </c>
      <c r="N1076" s="72">
        <v>0.2</v>
      </c>
      <c r="O1076" s="25">
        <v>3491.2</v>
      </c>
      <c r="P1076" s="25">
        <v>2091.0300000000002</v>
      </c>
      <c r="Q1076" s="25">
        <v>1400.17</v>
      </c>
      <c r="R1076" s="25">
        <v>2993.2</v>
      </c>
      <c r="S1076" s="23" t="s">
        <v>439</v>
      </c>
      <c r="W1076" s="79"/>
    </row>
    <row r="1077" spans="1:23" x14ac:dyDescent="0.25">
      <c r="A1077" s="23" t="s">
        <v>5091</v>
      </c>
      <c r="B1077" s="24">
        <v>45970</v>
      </c>
      <c r="C1077" s="23" t="s">
        <v>20</v>
      </c>
      <c r="D1077" s="23" t="s">
        <v>3521</v>
      </c>
      <c r="E1077" s="23" t="s">
        <v>4253</v>
      </c>
      <c r="F1077" s="23" t="s">
        <v>2423</v>
      </c>
      <c r="G1077" s="23" t="s">
        <v>3514</v>
      </c>
      <c r="H1077" s="23" t="s">
        <v>1599</v>
      </c>
      <c r="I1077" s="23" t="s">
        <v>3488</v>
      </c>
      <c r="J1077" s="23" t="s">
        <v>195</v>
      </c>
      <c r="K1077" s="23" t="s">
        <v>491</v>
      </c>
      <c r="L1077" s="25">
        <v>14</v>
      </c>
      <c r="M1077" s="26">
        <v>173.39</v>
      </c>
      <c r="N1077" s="72">
        <v>0</v>
      </c>
      <c r="O1077" s="25">
        <v>2427.46</v>
      </c>
      <c r="P1077" s="25">
        <v>1254.6600000000001</v>
      </c>
      <c r="Q1077" s="25">
        <v>1172.8</v>
      </c>
      <c r="R1077" s="25">
        <v>2351</v>
      </c>
      <c r="S1077" s="23" t="s">
        <v>439</v>
      </c>
      <c r="W1077" s="79"/>
    </row>
    <row r="1078" spans="1:23" x14ac:dyDescent="0.25">
      <c r="A1078" s="23" t="s">
        <v>5092</v>
      </c>
      <c r="B1078" s="24">
        <v>45971</v>
      </c>
      <c r="C1078" s="23" t="s">
        <v>29</v>
      </c>
      <c r="D1078" s="23" t="s">
        <v>3519</v>
      </c>
      <c r="E1078" s="23" t="s">
        <v>4256</v>
      </c>
      <c r="F1078" s="23" t="s">
        <v>2422</v>
      </c>
      <c r="G1078" s="23" t="s">
        <v>3514</v>
      </c>
      <c r="H1078" s="23" t="s">
        <v>512</v>
      </c>
      <c r="I1078" s="23" t="s">
        <v>3472</v>
      </c>
      <c r="J1078" s="23" t="s">
        <v>197</v>
      </c>
      <c r="K1078" s="23" t="s">
        <v>34</v>
      </c>
      <c r="L1078" s="25">
        <v>7</v>
      </c>
      <c r="M1078" s="26">
        <v>538.01</v>
      </c>
      <c r="N1078" s="72">
        <v>0.2</v>
      </c>
      <c r="O1078" s="25">
        <v>3012.86</v>
      </c>
      <c r="P1078" s="25">
        <v>1911.57</v>
      </c>
      <c r="Q1078" s="25">
        <v>1101.29</v>
      </c>
      <c r="R1078" s="25">
        <v>2714.22</v>
      </c>
      <c r="S1078" s="23" t="s">
        <v>440</v>
      </c>
      <c r="W1078" s="79"/>
    </row>
    <row r="1079" spans="1:23" x14ac:dyDescent="0.25">
      <c r="A1079" s="23" t="s">
        <v>5093</v>
      </c>
      <c r="B1079" s="24">
        <v>45971</v>
      </c>
      <c r="C1079" s="23" t="s">
        <v>50</v>
      </c>
      <c r="D1079" s="23" t="s">
        <v>3525</v>
      </c>
      <c r="E1079" s="23" t="s">
        <v>4255</v>
      </c>
      <c r="F1079" s="23" t="s">
        <v>2422</v>
      </c>
      <c r="G1079" s="23" t="s">
        <v>3512</v>
      </c>
      <c r="H1079" s="23" t="s">
        <v>516</v>
      </c>
      <c r="I1079" s="23" t="s">
        <v>3474</v>
      </c>
      <c r="J1079" s="23" t="s">
        <v>54</v>
      </c>
      <c r="K1079" s="23" t="s">
        <v>51</v>
      </c>
      <c r="L1079" s="25">
        <v>32</v>
      </c>
      <c r="M1079" s="26">
        <v>88.99</v>
      </c>
      <c r="N1079" s="72">
        <v>0.05</v>
      </c>
      <c r="O1079" s="25">
        <v>2705.3</v>
      </c>
      <c r="P1079" s="25">
        <v>1349.59</v>
      </c>
      <c r="Q1079" s="25">
        <v>1355.71</v>
      </c>
      <c r="R1079" s="25">
        <v>3166.28</v>
      </c>
      <c r="S1079" s="23" t="s">
        <v>439</v>
      </c>
      <c r="W1079" s="79"/>
    </row>
    <row r="1080" spans="1:23" x14ac:dyDescent="0.25">
      <c r="A1080" s="23" t="s">
        <v>5094</v>
      </c>
      <c r="B1080" s="24">
        <v>45972</v>
      </c>
      <c r="C1080" s="23" t="s">
        <v>20</v>
      </c>
      <c r="D1080" s="23" t="s">
        <v>3521</v>
      </c>
      <c r="E1080" s="23" t="s">
        <v>4237</v>
      </c>
      <c r="F1080" s="23" t="s">
        <v>2422</v>
      </c>
      <c r="G1080" s="23" t="s">
        <v>3514</v>
      </c>
      <c r="H1080" s="23" t="s">
        <v>1598</v>
      </c>
      <c r="I1080" s="23" t="s">
        <v>3484</v>
      </c>
      <c r="J1080" s="23" t="s">
        <v>28</v>
      </c>
      <c r="K1080" s="23" t="s">
        <v>21</v>
      </c>
      <c r="L1080" s="25">
        <v>1</v>
      </c>
      <c r="M1080" s="26">
        <v>199.23</v>
      </c>
      <c r="N1080" s="72">
        <v>0.1</v>
      </c>
      <c r="O1080" s="25">
        <v>179.31</v>
      </c>
      <c r="P1080" s="25">
        <v>49.41</v>
      </c>
      <c r="Q1080" s="25">
        <v>129.9</v>
      </c>
      <c r="R1080" s="25">
        <v>193.61</v>
      </c>
      <c r="S1080" s="23" t="s">
        <v>440</v>
      </c>
      <c r="W1080" s="79"/>
    </row>
    <row r="1081" spans="1:23" x14ac:dyDescent="0.25">
      <c r="A1081" s="23" t="s">
        <v>5095</v>
      </c>
      <c r="B1081" s="24">
        <v>45972</v>
      </c>
      <c r="C1081" s="23" t="s">
        <v>29</v>
      </c>
      <c r="D1081" s="23" t="s">
        <v>230</v>
      </c>
      <c r="E1081" s="23" t="s">
        <v>230</v>
      </c>
      <c r="F1081" s="23" t="s">
        <v>2425</v>
      </c>
      <c r="G1081" s="23" t="s">
        <v>3512</v>
      </c>
      <c r="H1081" s="23" t="s">
        <v>507</v>
      </c>
      <c r="I1081" s="23" t="s">
        <v>3471</v>
      </c>
      <c r="J1081" s="23" t="s">
        <v>39</v>
      </c>
      <c r="K1081" s="23" t="s">
        <v>30</v>
      </c>
      <c r="L1081" s="25">
        <v>17</v>
      </c>
      <c r="M1081" s="26">
        <v>1240.3599999999999</v>
      </c>
      <c r="N1081" s="72">
        <v>0.05</v>
      </c>
      <c r="O1081" s="25">
        <v>20031.810000000001</v>
      </c>
      <c r="P1081" s="25">
        <v>15642.39</v>
      </c>
      <c r="Q1081" s="25">
        <v>4389.42</v>
      </c>
      <c r="R1081" s="25">
        <v>24385.02</v>
      </c>
      <c r="S1081" s="23" t="s">
        <v>442</v>
      </c>
      <c r="W1081" s="79"/>
    </row>
    <row r="1082" spans="1:23" x14ac:dyDescent="0.25">
      <c r="A1082" s="23" t="s">
        <v>5096</v>
      </c>
      <c r="B1082" s="24">
        <v>45973</v>
      </c>
      <c r="C1082" s="23" t="s">
        <v>15</v>
      </c>
      <c r="D1082" s="23" t="s">
        <v>3517</v>
      </c>
      <c r="E1082" s="23" t="s">
        <v>4250</v>
      </c>
      <c r="F1082" s="23" t="s">
        <v>2422</v>
      </c>
      <c r="G1082" s="23" t="s">
        <v>3516</v>
      </c>
      <c r="H1082" s="23" t="s">
        <v>1599</v>
      </c>
      <c r="I1082" s="23" t="s">
        <v>3487</v>
      </c>
      <c r="J1082" s="23" t="s">
        <v>66</v>
      </c>
      <c r="K1082" s="23" t="s">
        <v>25</v>
      </c>
      <c r="L1082" s="25">
        <v>10</v>
      </c>
      <c r="M1082" s="26">
        <v>511.11</v>
      </c>
      <c r="N1082" s="72">
        <v>0.05</v>
      </c>
      <c r="O1082" s="25">
        <v>4855.55</v>
      </c>
      <c r="P1082" s="25">
        <v>2938.4</v>
      </c>
      <c r="Q1082" s="25">
        <v>1917.15</v>
      </c>
      <c r="R1082" s="25">
        <v>5782.38</v>
      </c>
      <c r="S1082" s="23" t="s">
        <v>440</v>
      </c>
      <c r="W1082" s="79"/>
    </row>
    <row r="1083" spans="1:23" x14ac:dyDescent="0.25">
      <c r="A1083" s="23" t="s">
        <v>5097</v>
      </c>
      <c r="B1083" s="24">
        <v>45973</v>
      </c>
      <c r="C1083" s="23" t="s">
        <v>15</v>
      </c>
      <c r="D1083" s="23" t="s">
        <v>3517</v>
      </c>
      <c r="E1083" s="23" t="s">
        <v>4252</v>
      </c>
      <c r="F1083" s="23" t="s">
        <v>2424</v>
      </c>
      <c r="G1083" s="23" t="s">
        <v>3512</v>
      </c>
      <c r="H1083" s="23" t="s">
        <v>1597</v>
      </c>
      <c r="I1083" s="23" t="s">
        <v>3481</v>
      </c>
      <c r="J1083" s="23" t="s">
        <v>279</v>
      </c>
      <c r="K1083" s="23" t="s">
        <v>25</v>
      </c>
      <c r="L1083" s="25">
        <v>58</v>
      </c>
      <c r="M1083" s="26">
        <v>237.8</v>
      </c>
      <c r="N1083" s="72">
        <v>0</v>
      </c>
      <c r="O1083" s="25">
        <v>13792.4</v>
      </c>
      <c r="P1083" s="25">
        <v>9376.67</v>
      </c>
      <c r="Q1083" s="25">
        <v>4415.7299999999996</v>
      </c>
      <c r="R1083" s="25">
        <v>15476.41</v>
      </c>
      <c r="S1083" s="23" t="s">
        <v>440</v>
      </c>
      <c r="W1083" s="79"/>
    </row>
    <row r="1084" spans="1:23" x14ac:dyDescent="0.25">
      <c r="A1084" s="23" t="s">
        <v>5098</v>
      </c>
      <c r="B1084" s="24">
        <v>45973</v>
      </c>
      <c r="C1084" s="23" t="s">
        <v>50</v>
      </c>
      <c r="D1084" s="23" t="s">
        <v>3522</v>
      </c>
      <c r="E1084" s="23" t="s">
        <v>4240</v>
      </c>
      <c r="F1084" s="23" t="s">
        <v>2424</v>
      </c>
      <c r="G1084" s="23" t="s">
        <v>3516</v>
      </c>
      <c r="H1084" s="23" t="s">
        <v>516</v>
      </c>
      <c r="I1084" s="23" t="s">
        <v>3473</v>
      </c>
      <c r="J1084" s="23" t="s">
        <v>46</v>
      </c>
      <c r="K1084" s="23" t="s">
        <v>51</v>
      </c>
      <c r="L1084" s="25">
        <v>25</v>
      </c>
      <c r="M1084" s="26">
        <v>130.88</v>
      </c>
      <c r="N1084" s="72">
        <v>0.15</v>
      </c>
      <c r="O1084" s="25">
        <v>2781.2</v>
      </c>
      <c r="P1084" s="25">
        <v>1568.85</v>
      </c>
      <c r="Q1084" s="25">
        <v>1212.3499999999999</v>
      </c>
      <c r="R1084" s="25">
        <v>2846.74</v>
      </c>
      <c r="S1084" s="23" t="s">
        <v>440</v>
      </c>
      <c r="W1084" s="79"/>
    </row>
    <row r="1085" spans="1:23" x14ac:dyDescent="0.25">
      <c r="A1085" s="23" t="s">
        <v>5099</v>
      </c>
      <c r="B1085" s="24">
        <v>45973</v>
      </c>
      <c r="C1085" s="23" t="s">
        <v>20</v>
      </c>
      <c r="D1085" s="23" t="s">
        <v>3521</v>
      </c>
      <c r="E1085" s="23" t="s">
        <v>4253</v>
      </c>
      <c r="F1085" s="23" t="s">
        <v>2422</v>
      </c>
      <c r="G1085" s="23" t="s">
        <v>3523</v>
      </c>
      <c r="H1085" s="23" t="s">
        <v>507</v>
      </c>
      <c r="I1085" s="23" t="s">
        <v>3470</v>
      </c>
      <c r="J1085" s="23" t="s">
        <v>194</v>
      </c>
      <c r="K1085" s="23" t="s">
        <v>21</v>
      </c>
      <c r="L1085" s="25">
        <v>1</v>
      </c>
      <c r="M1085" s="26">
        <v>2154.69</v>
      </c>
      <c r="N1085" s="72">
        <v>0.15</v>
      </c>
      <c r="O1085" s="25">
        <v>1831.49</v>
      </c>
      <c r="P1085" s="25">
        <v>1249.0999999999999</v>
      </c>
      <c r="Q1085" s="25">
        <v>582.39</v>
      </c>
      <c r="R1085" s="25">
        <v>1535.09</v>
      </c>
      <c r="S1085" s="23" t="s">
        <v>438</v>
      </c>
      <c r="W1085" s="79"/>
    </row>
    <row r="1086" spans="1:23" x14ac:dyDescent="0.25">
      <c r="A1086" s="23" t="s">
        <v>5100</v>
      </c>
      <c r="B1086" s="24">
        <v>45973</v>
      </c>
      <c r="C1086" s="23" t="s">
        <v>29</v>
      </c>
      <c r="D1086" s="23" t="s">
        <v>230</v>
      </c>
      <c r="E1086" s="23" t="s">
        <v>230</v>
      </c>
      <c r="F1086" s="23" t="s">
        <v>2422</v>
      </c>
      <c r="G1086" s="23" t="s">
        <v>3526</v>
      </c>
      <c r="H1086" s="23" t="s">
        <v>523</v>
      </c>
      <c r="I1086" s="23" t="s">
        <v>3477</v>
      </c>
      <c r="J1086" s="23" t="s">
        <v>79</v>
      </c>
      <c r="K1086" s="23" t="s">
        <v>30</v>
      </c>
      <c r="L1086" s="25">
        <v>4</v>
      </c>
      <c r="M1086" s="26">
        <v>156.82</v>
      </c>
      <c r="N1086" s="72">
        <v>0</v>
      </c>
      <c r="O1086" s="25">
        <v>627.28</v>
      </c>
      <c r="P1086" s="25">
        <v>343.32</v>
      </c>
      <c r="Q1086" s="25">
        <v>283.95999999999998</v>
      </c>
      <c r="R1086" s="25">
        <v>523.28</v>
      </c>
      <c r="S1086" s="23" t="s">
        <v>443</v>
      </c>
      <c r="W1086" s="79"/>
    </row>
    <row r="1087" spans="1:23" x14ac:dyDescent="0.25">
      <c r="A1087" s="23" t="s">
        <v>5101</v>
      </c>
      <c r="B1087" s="24">
        <v>45974</v>
      </c>
      <c r="C1087" s="23" t="s">
        <v>29</v>
      </c>
      <c r="D1087" s="23" t="s">
        <v>230</v>
      </c>
      <c r="E1087" s="23" t="s">
        <v>230</v>
      </c>
      <c r="F1087" s="23" t="s">
        <v>2424</v>
      </c>
      <c r="G1087" s="23" t="s">
        <v>3526</v>
      </c>
      <c r="H1087" s="23" t="s">
        <v>1598</v>
      </c>
      <c r="I1087" s="23" t="s">
        <v>3484</v>
      </c>
      <c r="J1087" s="23" t="s">
        <v>28</v>
      </c>
      <c r="K1087" s="23" t="s">
        <v>34</v>
      </c>
      <c r="L1087" s="25">
        <v>14</v>
      </c>
      <c r="M1087" s="26">
        <v>193.81</v>
      </c>
      <c r="N1087" s="72">
        <v>0.08</v>
      </c>
      <c r="O1087" s="25">
        <v>2496.27</v>
      </c>
      <c r="P1087" s="25">
        <v>733.22</v>
      </c>
      <c r="Q1087" s="25">
        <v>1763.05</v>
      </c>
      <c r="R1087" s="25">
        <v>2929.07</v>
      </c>
      <c r="S1087" s="23" t="s">
        <v>438</v>
      </c>
      <c r="W1087" s="79"/>
    </row>
    <row r="1088" spans="1:23" x14ac:dyDescent="0.25">
      <c r="A1088" s="23" t="s">
        <v>5102</v>
      </c>
      <c r="B1088" s="24">
        <v>45974</v>
      </c>
      <c r="C1088" s="23" t="s">
        <v>20</v>
      </c>
      <c r="D1088" s="23" t="s">
        <v>3521</v>
      </c>
      <c r="E1088" s="23" t="s">
        <v>4253</v>
      </c>
      <c r="F1088" s="23" t="s">
        <v>2422</v>
      </c>
      <c r="G1088" s="23" t="s">
        <v>3514</v>
      </c>
      <c r="H1088" s="23" t="s">
        <v>1598</v>
      </c>
      <c r="I1088" s="23" t="s">
        <v>3485</v>
      </c>
      <c r="J1088" s="23" t="s">
        <v>193</v>
      </c>
      <c r="K1088" s="23" t="s">
        <v>491</v>
      </c>
      <c r="L1088" s="25">
        <v>11</v>
      </c>
      <c r="M1088" s="26">
        <v>147.26</v>
      </c>
      <c r="N1088" s="72">
        <v>0</v>
      </c>
      <c r="O1088" s="25">
        <v>1619.86</v>
      </c>
      <c r="P1088" s="25">
        <v>541.51</v>
      </c>
      <c r="Q1088" s="25">
        <v>1078.3499999999999</v>
      </c>
      <c r="R1088" s="25">
        <v>1956.33</v>
      </c>
      <c r="S1088" s="23" t="s">
        <v>439</v>
      </c>
      <c r="W1088" s="79"/>
    </row>
    <row r="1089" spans="1:23" x14ac:dyDescent="0.25">
      <c r="A1089" s="23" t="s">
        <v>5103</v>
      </c>
      <c r="B1089" s="24">
        <v>45975</v>
      </c>
      <c r="C1089" s="23" t="s">
        <v>20</v>
      </c>
      <c r="D1089" s="23" t="s">
        <v>3521</v>
      </c>
      <c r="E1089" s="23" t="s">
        <v>4253</v>
      </c>
      <c r="F1089" s="23" t="s">
        <v>2422</v>
      </c>
      <c r="G1089" s="23" t="s">
        <v>3516</v>
      </c>
      <c r="H1089" s="23" t="s">
        <v>1598</v>
      </c>
      <c r="I1089" s="23" t="s">
        <v>3484</v>
      </c>
      <c r="J1089" s="23" t="s">
        <v>28</v>
      </c>
      <c r="K1089" s="23" t="s">
        <v>491</v>
      </c>
      <c r="L1089" s="25">
        <v>28</v>
      </c>
      <c r="M1089" s="26">
        <v>196.73</v>
      </c>
      <c r="N1089" s="72">
        <v>0</v>
      </c>
      <c r="O1089" s="25">
        <v>5508.44</v>
      </c>
      <c r="P1089" s="25">
        <v>1362.22</v>
      </c>
      <c r="Q1089" s="25">
        <v>4146.22</v>
      </c>
      <c r="R1089" s="25">
        <v>4949.1899999999996</v>
      </c>
      <c r="S1089" s="23" t="s">
        <v>439</v>
      </c>
      <c r="W1089" s="79"/>
    </row>
    <row r="1090" spans="1:23" x14ac:dyDescent="0.25">
      <c r="A1090" s="23" t="s">
        <v>5104</v>
      </c>
      <c r="B1090" s="24">
        <v>45975</v>
      </c>
      <c r="C1090" s="23" t="s">
        <v>20</v>
      </c>
      <c r="D1090" s="23" t="s">
        <v>3521</v>
      </c>
      <c r="E1090" s="23" t="s">
        <v>4246</v>
      </c>
      <c r="F1090" s="23" t="s">
        <v>2423</v>
      </c>
      <c r="G1090" s="23" t="s">
        <v>3514</v>
      </c>
      <c r="H1090" s="23" t="s">
        <v>507</v>
      </c>
      <c r="I1090" s="23" t="s">
        <v>3470</v>
      </c>
      <c r="J1090" s="23" t="s">
        <v>194</v>
      </c>
      <c r="K1090" s="23" t="s">
        <v>64</v>
      </c>
      <c r="L1090" s="25">
        <v>2</v>
      </c>
      <c r="M1090" s="26">
        <v>2140.08</v>
      </c>
      <c r="N1090" s="72">
        <v>0.1</v>
      </c>
      <c r="O1090" s="25">
        <v>3852.14</v>
      </c>
      <c r="P1090" s="25">
        <v>2800.43</v>
      </c>
      <c r="Q1090" s="25">
        <v>1051.71</v>
      </c>
      <c r="R1090" s="25">
        <v>4001.49</v>
      </c>
      <c r="S1090" s="23" t="s">
        <v>440</v>
      </c>
      <c r="W1090" s="79"/>
    </row>
    <row r="1091" spans="1:23" x14ac:dyDescent="0.25">
      <c r="A1091" s="23" t="s">
        <v>5105</v>
      </c>
      <c r="B1091" s="24">
        <v>45976</v>
      </c>
      <c r="C1091" s="23" t="s">
        <v>20</v>
      </c>
      <c r="D1091" s="23" t="s">
        <v>3521</v>
      </c>
      <c r="E1091" s="23" t="s">
        <v>4253</v>
      </c>
      <c r="F1091" s="23" t="s">
        <v>2423</v>
      </c>
      <c r="G1091" s="23" t="s">
        <v>3516</v>
      </c>
      <c r="H1091" s="23" t="s">
        <v>512</v>
      </c>
      <c r="I1091" s="23" t="s">
        <v>3472</v>
      </c>
      <c r="J1091" s="23" t="s">
        <v>197</v>
      </c>
      <c r="K1091" s="23" t="s">
        <v>491</v>
      </c>
      <c r="L1091" s="25">
        <v>7</v>
      </c>
      <c r="M1091" s="26">
        <v>525.99</v>
      </c>
      <c r="N1091" s="72">
        <v>0.05</v>
      </c>
      <c r="O1091" s="25">
        <v>3497.83</v>
      </c>
      <c r="P1091" s="25">
        <v>2495.15</v>
      </c>
      <c r="Q1091" s="25">
        <v>1002.68</v>
      </c>
      <c r="R1091" s="25">
        <v>3924.67</v>
      </c>
      <c r="S1091" s="23" t="s">
        <v>441</v>
      </c>
      <c r="W1091" s="79"/>
    </row>
    <row r="1092" spans="1:23" x14ac:dyDescent="0.25">
      <c r="A1092" s="23" t="s">
        <v>5106</v>
      </c>
      <c r="B1092" s="24">
        <v>45976</v>
      </c>
      <c r="C1092" s="23" t="s">
        <v>20</v>
      </c>
      <c r="D1092" s="23" t="s">
        <v>3521</v>
      </c>
      <c r="E1092" s="23" t="s">
        <v>4253</v>
      </c>
      <c r="F1092" s="23" t="s">
        <v>2423</v>
      </c>
      <c r="G1092" s="23" t="s">
        <v>3514</v>
      </c>
      <c r="H1092" s="23" t="s">
        <v>1596</v>
      </c>
      <c r="I1092" s="23" t="s">
        <v>3478</v>
      </c>
      <c r="J1092" s="23" t="s">
        <v>14</v>
      </c>
      <c r="K1092" s="23" t="s">
        <v>21</v>
      </c>
      <c r="L1092" s="25">
        <v>12</v>
      </c>
      <c r="M1092" s="26">
        <v>148.94999999999999</v>
      </c>
      <c r="N1092" s="72">
        <v>0</v>
      </c>
      <c r="O1092" s="25">
        <v>1787.4</v>
      </c>
      <c r="P1092" s="25">
        <v>1189.1400000000001</v>
      </c>
      <c r="Q1092" s="25">
        <v>598.26</v>
      </c>
      <c r="R1092" s="25">
        <v>1483.78</v>
      </c>
      <c r="S1092" s="23" t="s">
        <v>439</v>
      </c>
      <c r="W1092" s="79"/>
    </row>
    <row r="1093" spans="1:23" x14ac:dyDescent="0.25">
      <c r="A1093" s="23" t="s">
        <v>5107</v>
      </c>
      <c r="B1093" s="24">
        <v>45977</v>
      </c>
      <c r="C1093" s="23" t="s">
        <v>20</v>
      </c>
      <c r="D1093" s="23" t="s">
        <v>3521</v>
      </c>
      <c r="E1093" s="23" t="s">
        <v>4234</v>
      </c>
      <c r="F1093" s="23" t="s">
        <v>2422</v>
      </c>
      <c r="G1093" s="23" t="s">
        <v>3516</v>
      </c>
      <c r="H1093" s="23" t="s">
        <v>516</v>
      </c>
      <c r="I1093" s="23" t="s">
        <v>3474</v>
      </c>
      <c r="J1093" s="23" t="s">
        <v>54</v>
      </c>
      <c r="K1093" s="23" t="s">
        <v>491</v>
      </c>
      <c r="L1093" s="25">
        <v>26</v>
      </c>
      <c r="M1093" s="26">
        <v>84.63</v>
      </c>
      <c r="N1093" s="72">
        <v>0.1</v>
      </c>
      <c r="O1093" s="25">
        <v>1980.34</v>
      </c>
      <c r="P1093" s="25">
        <v>1045.71</v>
      </c>
      <c r="Q1093" s="25">
        <v>934.63</v>
      </c>
      <c r="R1093" s="25">
        <v>2200.91</v>
      </c>
      <c r="S1093" s="23" t="s">
        <v>438</v>
      </c>
      <c r="W1093" s="79"/>
    </row>
    <row r="1094" spans="1:23" x14ac:dyDescent="0.25">
      <c r="A1094" s="23" t="s">
        <v>5108</v>
      </c>
      <c r="B1094" s="24">
        <v>45977</v>
      </c>
      <c r="C1094" s="23" t="s">
        <v>29</v>
      </c>
      <c r="D1094" s="23" t="s">
        <v>3520</v>
      </c>
      <c r="E1094" s="23" t="s">
        <v>4259</v>
      </c>
      <c r="F1094" s="23" t="s">
        <v>2423</v>
      </c>
      <c r="G1094" s="23" t="s">
        <v>3514</v>
      </c>
      <c r="H1094" s="23" t="s">
        <v>516</v>
      </c>
      <c r="I1094" s="23" t="s">
        <v>3474</v>
      </c>
      <c r="J1094" s="23" t="s">
        <v>19</v>
      </c>
      <c r="K1094" s="23" t="s">
        <v>34</v>
      </c>
      <c r="L1094" s="25">
        <v>4</v>
      </c>
      <c r="M1094" s="26">
        <v>268.88</v>
      </c>
      <c r="N1094" s="72">
        <v>0.05</v>
      </c>
      <c r="O1094" s="25">
        <v>1021.74</v>
      </c>
      <c r="P1094" s="25">
        <v>665.07</v>
      </c>
      <c r="Q1094" s="25">
        <v>356.67</v>
      </c>
      <c r="R1094" s="25">
        <v>978.99</v>
      </c>
      <c r="S1094" s="23" t="s">
        <v>439</v>
      </c>
      <c r="W1094" s="79"/>
    </row>
    <row r="1095" spans="1:23" x14ac:dyDescent="0.25">
      <c r="A1095" s="23" t="s">
        <v>5109</v>
      </c>
      <c r="B1095" s="24">
        <v>45977</v>
      </c>
      <c r="C1095" s="23" t="s">
        <v>20</v>
      </c>
      <c r="D1095" s="23" t="s">
        <v>3513</v>
      </c>
      <c r="E1095" s="23" t="s">
        <v>242</v>
      </c>
      <c r="F1095" s="23" t="s">
        <v>2422</v>
      </c>
      <c r="G1095" s="23" t="s">
        <v>3514</v>
      </c>
      <c r="H1095" s="23" t="s">
        <v>1599</v>
      </c>
      <c r="I1095" s="23" t="s">
        <v>3488</v>
      </c>
      <c r="J1095" s="23" t="s">
        <v>195</v>
      </c>
      <c r="K1095" s="23" t="s">
        <v>491</v>
      </c>
      <c r="L1095" s="25">
        <v>11</v>
      </c>
      <c r="M1095" s="26">
        <v>180.08</v>
      </c>
      <c r="N1095" s="72">
        <v>0</v>
      </c>
      <c r="O1095" s="25">
        <v>1980.88</v>
      </c>
      <c r="P1095" s="25">
        <v>1065.55</v>
      </c>
      <c r="Q1095" s="25">
        <v>915.33</v>
      </c>
      <c r="R1095" s="25">
        <v>1895.24</v>
      </c>
      <c r="S1095" s="23" t="s">
        <v>439</v>
      </c>
      <c r="W1095" s="79"/>
    </row>
    <row r="1096" spans="1:23" x14ac:dyDescent="0.25">
      <c r="A1096" s="23" t="s">
        <v>5110</v>
      </c>
      <c r="B1096" s="24">
        <v>45977</v>
      </c>
      <c r="C1096" s="23" t="s">
        <v>29</v>
      </c>
      <c r="D1096" s="23" t="s">
        <v>3519</v>
      </c>
      <c r="E1096" s="23" t="s">
        <v>4256</v>
      </c>
      <c r="F1096" s="23" t="s">
        <v>2423</v>
      </c>
      <c r="G1096" s="23" t="s">
        <v>3526</v>
      </c>
      <c r="H1096" s="23" t="s">
        <v>1599</v>
      </c>
      <c r="I1096" s="23" t="s">
        <v>3486</v>
      </c>
      <c r="J1096" s="23" t="s">
        <v>190</v>
      </c>
      <c r="K1096" s="23" t="s">
        <v>67</v>
      </c>
      <c r="L1096" s="25">
        <v>4</v>
      </c>
      <c r="M1096" s="26">
        <v>687.25</v>
      </c>
      <c r="N1096" s="72">
        <v>0.05</v>
      </c>
      <c r="O1096" s="25">
        <v>2611.5500000000002</v>
      </c>
      <c r="P1096" s="25">
        <v>1690.9</v>
      </c>
      <c r="Q1096" s="25">
        <v>920.65</v>
      </c>
      <c r="R1096" s="25">
        <v>2414.8000000000002</v>
      </c>
      <c r="S1096" s="23" t="s">
        <v>438</v>
      </c>
      <c r="W1096" s="79"/>
    </row>
    <row r="1097" spans="1:23" x14ac:dyDescent="0.25">
      <c r="A1097" s="23" t="s">
        <v>5111</v>
      </c>
      <c r="B1097" s="24">
        <v>45977</v>
      </c>
      <c r="C1097" s="23" t="s">
        <v>15</v>
      </c>
      <c r="D1097" s="23" t="s">
        <v>3515</v>
      </c>
      <c r="E1097" s="23" t="s">
        <v>249</v>
      </c>
      <c r="F1097" s="23" t="s">
        <v>2426</v>
      </c>
      <c r="G1097" s="23" t="s">
        <v>3516</v>
      </c>
      <c r="H1097" s="23" t="s">
        <v>512</v>
      </c>
      <c r="I1097" s="23" t="s">
        <v>3472</v>
      </c>
      <c r="J1097" s="23" t="s">
        <v>197</v>
      </c>
      <c r="K1097" s="23" t="s">
        <v>492</v>
      </c>
      <c r="L1097" s="25">
        <v>6</v>
      </c>
      <c r="M1097" s="26">
        <v>538.49</v>
      </c>
      <c r="N1097" s="72">
        <v>0.1</v>
      </c>
      <c r="O1097" s="25">
        <v>2907.85</v>
      </c>
      <c r="P1097" s="25">
        <v>1894.62</v>
      </c>
      <c r="Q1097" s="25">
        <v>1013.23</v>
      </c>
      <c r="R1097" s="25">
        <v>3237.12</v>
      </c>
      <c r="S1097" s="23" t="s">
        <v>440</v>
      </c>
      <c r="W1097" s="79"/>
    </row>
    <row r="1098" spans="1:23" x14ac:dyDescent="0.25">
      <c r="A1098" s="23" t="s">
        <v>5112</v>
      </c>
      <c r="B1098" s="24">
        <v>45977</v>
      </c>
      <c r="C1098" s="23" t="s">
        <v>29</v>
      </c>
      <c r="D1098" s="23" t="s">
        <v>230</v>
      </c>
      <c r="E1098" s="23" t="s">
        <v>230</v>
      </c>
      <c r="F1098" s="23" t="s">
        <v>2424</v>
      </c>
      <c r="G1098" s="23" t="s">
        <v>3514</v>
      </c>
      <c r="H1098" s="23" t="s">
        <v>512</v>
      </c>
      <c r="I1098" s="23" t="s">
        <v>3472</v>
      </c>
      <c r="J1098" s="23" t="s">
        <v>197</v>
      </c>
      <c r="K1098" s="23" t="s">
        <v>30</v>
      </c>
      <c r="L1098" s="25">
        <v>5</v>
      </c>
      <c r="M1098" s="26">
        <v>524.9</v>
      </c>
      <c r="N1098" s="72">
        <v>0.05</v>
      </c>
      <c r="O1098" s="25">
        <v>2493.2800000000002</v>
      </c>
      <c r="P1098" s="25">
        <v>1697.52</v>
      </c>
      <c r="Q1098" s="25">
        <v>795.76</v>
      </c>
      <c r="R1098" s="25">
        <v>2245.34</v>
      </c>
      <c r="S1098" s="23" t="s">
        <v>439</v>
      </c>
      <c r="W1098" s="79"/>
    </row>
    <row r="1099" spans="1:23" x14ac:dyDescent="0.25">
      <c r="A1099" s="23" t="s">
        <v>5113</v>
      </c>
      <c r="B1099" s="24">
        <v>45979</v>
      </c>
      <c r="C1099" s="23" t="s">
        <v>15</v>
      </c>
      <c r="D1099" s="23" t="s">
        <v>3518</v>
      </c>
      <c r="E1099" s="23" t="s">
        <v>238</v>
      </c>
      <c r="F1099" s="23" t="s">
        <v>2423</v>
      </c>
      <c r="G1099" s="23" t="s">
        <v>3516</v>
      </c>
      <c r="H1099" s="23" t="s">
        <v>1598</v>
      </c>
      <c r="I1099" s="23" t="s">
        <v>3484</v>
      </c>
      <c r="J1099" s="23" t="s">
        <v>28</v>
      </c>
      <c r="K1099" s="23" t="s">
        <v>16</v>
      </c>
      <c r="L1099" s="25">
        <v>17</v>
      </c>
      <c r="M1099" s="26">
        <v>202.38</v>
      </c>
      <c r="N1099" s="72">
        <v>0.05</v>
      </c>
      <c r="O1099" s="25">
        <v>3268.44</v>
      </c>
      <c r="P1099" s="25">
        <v>773</v>
      </c>
      <c r="Q1099" s="25">
        <v>2495.44</v>
      </c>
      <c r="R1099" s="25">
        <v>3465.68</v>
      </c>
      <c r="S1099" s="23" t="s">
        <v>439</v>
      </c>
      <c r="W1099" s="79"/>
    </row>
    <row r="1100" spans="1:23" x14ac:dyDescent="0.25">
      <c r="A1100" s="23" t="s">
        <v>5114</v>
      </c>
      <c r="B1100" s="24">
        <v>45979</v>
      </c>
      <c r="C1100" s="23" t="s">
        <v>20</v>
      </c>
      <c r="D1100" s="23" t="s">
        <v>3521</v>
      </c>
      <c r="E1100" s="23" t="s">
        <v>222</v>
      </c>
      <c r="F1100" s="23" t="s">
        <v>2425</v>
      </c>
      <c r="G1100" s="23" t="s">
        <v>3512</v>
      </c>
      <c r="H1100" s="23" t="s">
        <v>516</v>
      </c>
      <c r="I1100" s="23" t="s">
        <v>3473</v>
      </c>
      <c r="J1100" s="23" t="s">
        <v>33</v>
      </c>
      <c r="K1100" s="23" t="s">
        <v>491</v>
      </c>
      <c r="L1100" s="25">
        <v>28</v>
      </c>
      <c r="M1100" s="26">
        <v>41.8</v>
      </c>
      <c r="N1100" s="72">
        <v>0.05</v>
      </c>
      <c r="O1100" s="25">
        <v>1111.8800000000001</v>
      </c>
      <c r="P1100" s="25">
        <v>558.98</v>
      </c>
      <c r="Q1100" s="25">
        <v>552.9</v>
      </c>
      <c r="R1100" s="25">
        <v>978.84</v>
      </c>
      <c r="S1100" s="23" t="s">
        <v>439</v>
      </c>
      <c r="W1100" s="79"/>
    </row>
    <row r="1101" spans="1:23" x14ac:dyDescent="0.25">
      <c r="A1101" s="23" t="s">
        <v>5115</v>
      </c>
      <c r="B1101" s="24">
        <v>45980</v>
      </c>
      <c r="C1101" s="23" t="s">
        <v>50</v>
      </c>
      <c r="D1101" s="23" t="s">
        <v>3525</v>
      </c>
      <c r="E1101" s="23" t="s">
        <v>4258</v>
      </c>
      <c r="F1101" s="23" t="s">
        <v>2422</v>
      </c>
      <c r="G1101" s="23" t="s">
        <v>3523</v>
      </c>
      <c r="H1101" s="23" t="s">
        <v>1598</v>
      </c>
      <c r="I1101" s="23" t="s">
        <v>3485</v>
      </c>
      <c r="J1101" s="23" t="s">
        <v>193</v>
      </c>
      <c r="K1101" s="23" t="s">
        <v>87</v>
      </c>
      <c r="L1101" s="25">
        <v>19</v>
      </c>
      <c r="M1101" s="26">
        <v>145.31</v>
      </c>
      <c r="N1101" s="72">
        <v>0.05</v>
      </c>
      <c r="O1101" s="25">
        <v>2622.85</v>
      </c>
      <c r="P1101" s="25">
        <v>879.02</v>
      </c>
      <c r="Q1101" s="25">
        <v>1743.83</v>
      </c>
      <c r="R1101" s="25">
        <v>2188.48</v>
      </c>
      <c r="S1101" s="23" t="s">
        <v>439</v>
      </c>
      <c r="W1101" s="79"/>
    </row>
    <row r="1102" spans="1:23" x14ac:dyDescent="0.25">
      <c r="A1102" s="23" t="s">
        <v>5116</v>
      </c>
      <c r="B1102" s="24">
        <v>45980</v>
      </c>
      <c r="C1102" s="23" t="s">
        <v>15</v>
      </c>
      <c r="D1102" s="23" t="s">
        <v>3518</v>
      </c>
      <c r="E1102" s="23" t="s">
        <v>4251</v>
      </c>
      <c r="F1102" s="23" t="s">
        <v>2423</v>
      </c>
      <c r="G1102" s="23" t="s">
        <v>3516</v>
      </c>
      <c r="H1102" s="23" t="s">
        <v>1599</v>
      </c>
      <c r="I1102" s="23" t="s">
        <v>3487</v>
      </c>
      <c r="J1102" s="23" t="s">
        <v>66</v>
      </c>
      <c r="K1102" s="23" t="s">
        <v>16</v>
      </c>
      <c r="L1102" s="25">
        <v>4</v>
      </c>
      <c r="M1102" s="26">
        <v>505.31</v>
      </c>
      <c r="N1102" s="72">
        <v>0.15</v>
      </c>
      <c r="O1102" s="25">
        <v>1718.05</v>
      </c>
      <c r="P1102" s="25">
        <v>1039.69</v>
      </c>
      <c r="Q1102" s="25">
        <v>678.36</v>
      </c>
      <c r="R1102" s="25">
        <v>1685.23</v>
      </c>
      <c r="S1102" s="23" t="s">
        <v>440</v>
      </c>
      <c r="W1102" s="79"/>
    </row>
    <row r="1103" spans="1:23" x14ac:dyDescent="0.25">
      <c r="A1103" s="23" t="s">
        <v>5117</v>
      </c>
      <c r="B1103" s="24">
        <v>45980</v>
      </c>
      <c r="C1103" s="23" t="s">
        <v>20</v>
      </c>
      <c r="D1103" s="23" t="s">
        <v>3521</v>
      </c>
      <c r="E1103" s="23" t="s">
        <v>4246</v>
      </c>
      <c r="F1103" s="23" t="s">
        <v>2422</v>
      </c>
      <c r="G1103" s="23" t="s">
        <v>3514</v>
      </c>
      <c r="H1103" s="23" t="s">
        <v>516</v>
      </c>
      <c r="I1103" s="23" t="s">
        <v>3473</v>
      </c>
      <c r="J1103" s="23" t="s">
        <v>46</v>
      </c>
      <c r="K1103" s="23" t="s">
        <v>491</v>
      </c>
      <c r="L1103" s="25">
        <v>5</v>
      </c>
      <c r="M1103" s="26">
        <v>132.13999999999999</v>
      </c>
      <c r="N1103" s="72">
        <v>0.1</v>
      </c>
      <c r="O1103" s="25">
        <v>594.63</v>
      </c>
      <c r="P1103" s="25">
        <v>319.24</v>
      </c>
      <c r="Q1103" s="25">
        <v>275.39</v>
      </c>
      <c r="R1103" s="25">
        <v>559.92999999999995</v>
      </c>
      <c r="S1103" s="23" t="s">
        <v>438</v>
      </c>
      <c r="W1103" s="79"/>
    </row>
    <row r="1104" spans="1:23" x14ac:dyDescent="0.25">
      <c r="A1104" s="23" t="s">
        <v>5118</v>
      </c>
      <c r="B1104" s="24">
        <v>45981</v>
      </c>
      <c r="C1104" s="23" t="s">
        <v>15</v>
      </c>
      <c r="D1104" s="23" t="s">
        <v>3518</v>
      </c>
      <c r="E1104" s="23" t="s">
        <v>4242</v>
      </c>
      <c r="F1104" s="23" t="s">
        <v>2423</v>
      </c>
      <c r="G1104" s="23" t="s">
        <v>3516</v>
      </c>
      <c r="H1104" s="23" t="s">
        <v>1598</v>
      </c>
      <c r="I1104" s="23" t="s">
        <v>3484</v>
      </c>
      <c r="J1104" s="23" t="s">
        <v>28</v>
      </c>
      <c r="K1104" s="23" t="s">
        <v>55</v>
      </c>
      <c r="L1104" s="25">
        <v>18</v>
      </c>
      <c r="M1104" s="26">
        <v>198.27</v>
      </c>
      <c r="N1104" s="72">
        <v>0.05</v>
      </c>
      <c r="O1104" s="25">
        <v>3390.42</v>
      </c>
      <c r="P1104" s="25">
        <v>810.05</v>
      </c>
      <c r="Q1104" s="25">
        <v>2580.37</v>
      </c>
      <c r="R1104" s="25">
        <v>3995.06</v>
      </c>
      <c r="S1104" s="23" t="s">
        <v>441</v>
      </c>
      <c r="W1104" s="79"/>
    </row>
    <row r="1105" spans="1:23" x14ac:dyDescent="0.25">
      <c r="A1105" s="23" t="s">
        <v>5119</v>
      </c>
      <c r="B1105" s="24">
        <v>45981</v>
      </c>
      <c r="C1105" s="23" t="s">
        <v>15</v>
      </c>
      <c r="D1105" s="23" t="s">
        <v>3524</v>
      </c>
      <c r="E1105" s="23" t="s">
        <v>4260</v>
      </c>
      <c r="F1105" s="23" t="s">
        <v>2424</v>
      </c>
      <c r="G1105" s="23" t="s">
        <v>3512</v>
      </c>
      <c r="H1105" s="23" t="s">
        <v>512</v>
      </c>
      <c r="I1105" s="23" t="s">
        <v>3472</v>
      </c>
      <c r="J1105" s="23" t="s">
        <v>197</v>
      </c>
      <c r="K1105" s="23" t="s">
        <v>55</v>
      </c>
      <c r="L1105" s="25">
        <v>26</v>
      </c>
      <c r="M1105" s="26">
        <v>540.67999999999995</v>
      </c>
      <c r="N1105" s="72">
        <v>0.1</v>
      </c>
      <c r="O1105" s="25">
        <v>12651.91</v>
      </c>
      <c r="P1105" s="25">
        <v>8706.68</v>
      </c>
      <c r="Q1105" s="25">
        <v>3945.23</v>
      </c>
      <c r="R1105" s="25">
        <v>11841.64</v>
      </c>
      <c r="S1105" s="23" t="s">
        <v>438</v>
      </c>
      <c r="W1105" s="79"/>
    </row>
    <row r="1106" spans="1:23" x14ac:dyDescent="0.25">
      <c r="A1106" s="23" t="s">
        <v>5120</v>
      </c>
      <c r="B1106" s="24">
        <v>45982</v>
      </c>
      <c r="C1106" s="23" t="s">
        <v>20</v>
      </c>
      <c r="D1106" s="23" t="s">
        <v>3513</v>
      </c>
      <c r="E1106" s="23" t="s">
        <v>4239</v>
      </c>
      <c r="F1106" s="23" t="s">
        <v>2425</v>
      </c>
      <c r="G1106" s="23" t="s">
        <v>3512</v>
      </c>
      <c r="H1106" s="23" t="s">
        <v>516</v>
      </c>
      <c r="I1106" s="23" t="s">
        <v>3474</v>
      </c>
      <c r="J1106" s="23" t="s">
        <v>19</v>
      </c>
      <c r="K1106" s="23" t="s">
        <v>491</v>
      </c>
      <c r="L1106" s="25">
        <v>18</v>
      </c>
      <c r="M1106" s="26">
        <v>265.18</v>
      </c>
      <c r="N1106" s="72">
        <v>0</v>
      </c>
      <c r="O1106" s="25">
        <v>4773.24</v>
      </c>
      <c r="P1106" s="25">
        <v>3020.59</v>
      </c>
      <c r="Q1106" s="25">
        <v>1752.65</v>
      </c>
      <c r="R1106" s="25">
        <v>5785.38</v>
      </c>
      <c r="S1106" s="23" t="s">
        <v>439</v>
      </c>
      <c r="W1106" s="79"/>
    </row>
    <row r="1107" spans="1:23" x14ac:dyDescent="0.25">
      <c r="A1107" s="23" t="s">
        <v>5121</v>
      </c>
      <c r="B1107" s="24">
        <v>45982</v>
      </c>
      <c r="C1107" s="23" t="s">
        <v>40</v>
      </c>
      <c r="D1107" s="23" t="s">
        <v>3511</v>
      </c>
      <c r="E1107" s="23" t="s">
        <v>4248</v>
      </c>
      <c r="F1107" s="23" t="s">
        <v>2425</v>
      </c>
      <c r="G1107" s="23" t="s">
        <v>3514</v>
      </c>
      <c r="H1107" s="23" t="s">
        <v>1597</v>
      </c>
      <c r="I1107" s="23" t="s">
        <v>3482</v>
      </c>
      <c r="J1107" s="23" t="s">
        <v>63</v>
      </c>
      <c r="K1107" s="23" t="s">
        <v>41</v>
      </c>
      <c r="L1107" s="25">
        <v>3</v>
      </c>
      <c r="M1107" s="26">
        <v>486.08</v>
      </c>
      <c r="N1107" s="72">
        <v>0.08</v>
      </c>
      <c r="O1107" s="25">
        <v>1341.58</v>
      </c>
      <c r="P1107" s="25">
        <v>1001.83</v>
      </c>
      <c r="Q1107" s="25">
        <v>339.75</v>
      </c>
      <c r="R1107" s="25">
        <v>1480.2</v>
      </c>
      <c r="S1107" s="23" t="s">
        <v>440</v>
      </c>
      <c r="W1107" s="79"/>
    </row>
    <row r="1108" spans="1:23" x14ac:dyDescent="0.25">
      <c r="A1108" s="23" t="s">
        <v>5122</v>
      </c>
      <c r="B1108" s="24">
        <v>45983</v>
      </c>
      <c r="C1108" s="23" t="s">
        <v>29</v>
      </c>
      <c r="D1108" s="23" t="s">
        <v>3520</v>
      </c>
      <c r="E1108" s="23" t="s">
        <v>4259</v>
      </c>
      <c r="F1108" s="23" t="s">
        <v>2422</v>
      </c>
      <c r="G1108" s="23" t="s">
        <v>3514</v>
      </c>
      <c r="H1108" s="23" t="s">
        <v>1599</v>
      </c>
      <c r="I1108" s="23" t="s">
        <v>3486</v>
      </c>
      <c r="J1108" s="23" t="s">
        <v>190</v>
      </c>
      <c r="K1108" s="23" t="s">
        <v>30</v>
      </c>
      <c r="L1108" s="25">
        <v>9</v>
      </c>
      <c r="M1108" s="26">
        <v>697.66</v>
      </c>
      <c r="N1108" s="72">
        <v>0.08</v>
      </c>
      <c r="O1108" s="25">
        <v>5776.62</v>
      </c>
      <c r="P1108" s="25">
        <v>3702.48</v>
      </c>
      <c r="Q1108" s="25">
        <v>2074.14</v>
      </c>
      <c r="R1108" s="25">
        <v>6024.07</v>
      </c>
      <c r="S1108" s="23" t="s">
        <v>439</v>
      </c>
      <c r="W1108" s="79"/>
    </row>
    <row r="1109" spans="1:23" x14ac:dyDescent="0.25">
      <c r="A1109" s="23" t="s">
        <v>5123</v>
      </c>
      <c r="B1109" s="24">
        <v>45983</v>
      </c>
      <c r="C1109" s="23" t="s">
        <v>20</v>
      </c>
      <c r="D1109" s="23" t="s">
        <v>3521</v>
      </c>
      <c r="E1109" s="23" t="s">
        <v>4253</v>
      </c>
      <c r="F1109" s="23" t="s">
        <v>2424</v>
      </c>
      <c r="G1109" s="23" t="s">
        <v>3514</v>
      </c>
      <c r="H1109" s="23" t="s">
        <v>512</v>
      </c>
      <c r="I1109" s="23" t="s">
        <v>3472</v>
      </c>
      <c r="J1109" s="23" t="s">
        <v>197</v>
      </c>
      <c r="K1109" s="23" t="s">
        <v>21</v>
      </c>
      <c r="L1109" s="25">
        <v>6</v>
      </c>
      <c r="M1109" s="26">
        <v>531.80999999999995</v>
      </c>
      <c r="N1109" s="72">
        <v>0</v>
      </c>
      <c r="O1109" s="25">
        <v>3190.86</v>
      </c>
      <c r="P1109" s="25">
        <v>2068.94</v>
      </c>
      <c r="Q1109" s="25">
        <v>1121.92</v>
      </c>
      <c r="R1109" s="25">
        <v>2703.68</v>
      </c>
      <c r="S1109" s="23" t="s">
        <v>440</v>
      </c>
      <c r="W1109" s="79"/>
    </row>
    <row r="1110" spans="1:23" x14ac:dyDescent="0.25">
      <c r="A1110" s="23" t="s">
        <v>5124</v>
      </c>
      <c r="B1110" s="24">
        <v>45983</v>
      </c>
      <c r="C1110" s="23" t="s">
        <v>15</v>
      </c>
      <c r="D1110" s="23" t="s">
        <v>3524</v>
      </c>
      <c r="E1110" s="23" t="s">
        <v>226</v>
      </c>
      <c r="F1110" s="23" t="s">
        <v>2424</v>
      </c>
      <c r="G1110" s="23" t="s">
        <v>3526</v>
      </c>
      <c r="H1110" s="23" t="s">
        <v>1599</v>
      </c>
      <c r="I1110" s="23" t="s">
        <v>3487</v>
      </c>
      <c r="J1110" s="23" t="s">
        <v>66</v>
      </c>
      <c r="K1110" s="23" t="s">
        <v>55</v>
      </c>
      <c r="L1110" s="25">
        <v>4</v>
      </c>
      <c r="M1110" s="26">
        <v>505.93</v>
      </c>
      <c r="N1110" s="72">
        <v>0.05</v>
      </c>
      <c r="O1110" s="25">
        <v>1922.53</v>
      </c>
      <c r="P1110" s="25">
        <v>1260.0899999999999</v>
      </c>
      <c r="Q1110" s="25">
        <v>662.44</v>
      </c>
      <c r="R1110" s="25">
        <v>1921.51</v>
      </c>
      <c r="S1110" s="23" t="s">
        <v>438</v>
      </c>
      <c r="W1110" s="79"/>
    </row>
    <row r="1111" spans="1:23" x14ac:dyDescent="0.25">
      <c r="A1111" s="23" t="s">
        <v>5125</v>
      </c>
      <c r="B1111" s="24">
        <v>45983</v>
      </c>
      <c r="C1111" s="23" t="s">
        <v>50</v>
      </c>
      <c r="D1111" s="23" t="s">
        <v>3522</v>
      </c>
      <c r="E1111" s="23" t="s">
        <v>4257</v>
      </c>
      <c r="F1111" s="23" t="s">
        <v>2424</v>
      </c>
      <c r="G1111" s="23" t="s">
        <v>3512</v>
      </c>
      <c r="H1111" s="23" t="s">
        <v>1596</v>
      </c>
      <c r="I1111" s="23" t="s">
        <v>3479</v>
      </c>
      <c r="J1111" s="23" t="s">
        <v>24</v>
      </c>
      <c r="K1111" s="23" t="s">
        <v>87</v>
      </c>
      <c r="L1111" s="25">
        <v>14</v>
      </c>
      <c r="M1111" s="26">
        <v>131.74</v>
      </c>
      <c r="N1111" s="72">
        <v>0.08</v>
      </c>
      <c r="O1111" s="25">
        <v>1696.81</v>
      </c>
      <c r="P1111" s="25">
        <v>1212.45</v>
      </c>
      <c r="Q1111" s="25">
        <v>484.36</v>
      </c>
      <c r="R1111" s="25">
        <v>2071.27</v>
      </c>
      <c r="S1111" s="23" t="s">
        <v>438</v>
      </c>
      <c r="W1111" s="79"/>
    </row>
    <row r="1112" spans="1:23" x14ac:dyDescent="0.25">
      <c r="A1112" s="23" t="s">
        <v>5126</v>
      </c>
      <c r="B1112" s="24">
        <v>45984</v>
      </c>
      <c r="C1112" s="23" t="s">
        <v>40</v>
      </c>
      <c r="D1112" s="23" t="s">
        <v>3527</v>
      </c>
      <c r="E1112" s="23" t="s">
        <v>4263</v>
      </c>
      <c r="F1112" s="23" t="s">
        <v>2423</v>
      </c>
      <c r="G1112" s="23" t="s">
        <v>3514</v>
      </c>
      <c r="H1112" s="23" t="s">
        <v>516</v>
      </c>
      <c r="I1112" s="23" t="s">
        <v>3473</v>
      </c>
      <c r="J1112" s="23" t="s">
        <v>46</v>
      </c>
      <c r="K1112" s="23" t="s">
        <v>41</v>
      </c>
      <c r="L1112" s="25">
        <v>19</v>
      </c>
      <c r="M1112" s="26">
        <v>126.77</v>
      </c>
      <c r="N1112" s="72">
        <v>0</v>
      </c>
      <c r="O1112" s="25">
        <v>2408.63</v>
      </c>
      <c r="P1112" s="25">
        <v>1395.43</v>
      </c>
      <c r="Q1112" s="25">
        <v>1013.2</v>
      </c>
      <c r="R1112" s="25">
        <v>2058.7800000000002</v>
      </c>
      <c r="S1112" s="23" t="s">
        <v>438</v>
      </c>
      <c r="W1112" s="79"/>
    </row>
    <row r="1113" spans="1:23" x14ac:dyDescent="0.25">
      <c r="A1113" s="23" t="s">
        <v>5127</v>
      </c>
      <c r="B1113" s="24">
        <v>45984</v>
      </c>
      <c r="C1113" s="23" t="s">
        <v>20</v>
      </c>
      <c r="D1113" s="23" t="s">
        <v>3521</v>
      </c>
      <c r="E1113" s="23" t="s">
        <v>4241</v>
      </c>
      <c r="F1113" s="23" t="s">
        <v>2423</v>
      </c>
      <c r="G1113" s="23" t="s">
        <v>3516</v>
      </c>
      <c r="H1113" s="23" t="s">
        <v>516</v>
      </c>
      <c r="I1113" s="23" t="s">
        <v>3473</v>
      </c>
      <c r="J1113" s="23" t="s">
        <v>33</v>
      </c>
      <c r="K1113" s="23" t="s">
        <v>64</v>
      </c>
      <c r="L1113" s="25">
        <v>13</v>
      </c>
      <c r="M1113" s="26">
        <v>42.58</v>
      </c>
      <c r="N1113" s="72">
        <v>0.15</v>
      </c>
      <c r="O1113" s="25">
        <v>470.51</v>
      </c>
      <c r="P1113" s="25">
        <v>243.48</v>
      </c>
      <c r="Q1113" s="25">
        <v>227.03</v>
      </c>
      <c r="R1113" s="25">
        <v>538.52</v>
      </c>
      <c r="S1113" s="23" t="s">
        <v>439</v>
      </c>
      <c r="W1113" s="79"/>
    </row>
    <row r="1114" spans="1:23" x14ac:dyDescent="0.25">
      <c r="A1114" s="23" t="s">
        <v>5128</v>
      </c>
      <c r="B1114" s="24">
        <v>45985</v>
      </c>
      <c r="C1114" s="23" t="s">
        <v>15</v>
      </c>
      <c r="D1114" s="23" t="s">
        <v>3518</v>
      </c>
      <c r="E1114" s="23" t="s">
        <v>4251</v>
      </c>
      <c r="F1114" s="23" t="s">
        <v>2425</v>
      </c>
      <c r="G1114" s="23" t="s">
        <v>3512</v>
      </c>
      <c r="H1114" s="23" t="s">
        <v>1597</v>
      </c>
      <c r="I1114" s="23" t="s">
        <v>3482</v>
      </c>
      <c r="J1114" s="23" t="s">
        <v>63</v>
      </c>
      <c r="K1114" s="23" t="s">
        <v>25</v>
      </c>
      <c r="L1114" s="25">
        <v>31</v>
      </c>
      <c r="M1114" s="26">
        <v>481.68</v>
      </c>
      <c r="N1114" s="72">
        <v>0.08</v>
      </c>
      <c r="O1114" s="25">
        <v>13737.51</v>
      </c>
      <c r="P1114" s="25">
        <v>9175.4699999999993</v>
      </c>
      <c r="Q1114" s="25">
        <v>4562.04</v>
      </c>
      <c r="R1114" s="25">
        <v>12458.2</v>
      </c>
      <c r="S1114" s="23" t="s">
        <v>443</v>
      </c>
      <c r="W1114" s="79"/>
    </row>
    <row r="1115" spans="1:23" x14ac:dyDescent="0.25">
      <c r="A1115" s="23" t="s">
        <v>5129</v>
      </c>
      <c r="B1115" s="24">
        <v>45986</v>
      </c>
      <c r="C1115" s="23" t="s">
        <v>20</v>
      </c>
      <c r="D1115" s="23" t="s">
        <v>3521</v>
      </c>
      <c r="E1115" s="23" t="s">
        <v>222</v>
      </c>
      <c r="F1115" s="23" t="s">
        <v>2423</v>
      </c>
      <c r="G1115" s="23" t="s">
        <v>3516</v>
      </c>
      <c r="H1115" s="23" t="s">
        <v>512</v>
      </c>
      <c r="I1115" s="23" t="s">
        <v>3472</v>
      </c>
      <c r="J1115" s="23" t="s">
        <v>197</v>
      </c>
      <c r="K1115" s="23" t="s">
        <v>64</v>
      </c>
      <c r="L1115" s="25">
        <v>5</v>
      </c>
      <c r="M1115" s="26">
        <v>537.61</v>
      </c>
      <c r="N1115" s="72">
        <v>0.05</v>
      </c>
      <c r="O1115" s="25">
        <v>2553.65</v>
      </c>
      <c r="P1115" s="25">
        <v>1677.51</v>
      </c>
      <c r="Q1115" s="25">
        <v>876.14</v>
      </c>
      <c r="R1115" s="25">
        <v>2110.92</v>
      </c>
      <c r="S1115" s="23" t="s">
        <v>443</v>
      </c>
      <c r="W1115" s="79"/>
    </row>
    <row r="1116" spans="1:23" x14ac:dyDescent="0.25">
      <c r="A1116" s="23" t="s">
        <v>5130</v>
      </c>
      <c r="B1116" s="24">
        <v>45987</v>
      </c>
      <c r="C1116" s="23" t="s">
        <v>15</v>
      </c>
      <c r="D1116" s="23" t="s">
        <v>3515</v>
      </c>
      <c r="E1116" s="23" t="s">
        <v>4244</v>
      </c>
      <c r="F1116" s="23" t="s">
        <v>2424</v>
      </c>
      <c r="G1116" s="23" t="s">
        <v>3514</v>
      </c>
      <c r="H1116" s="23" t="s">
        <v>1599</v>
      </c>
      <c r="I1116" s="23" t="s">
        <v>3486</v>
      </c>
      <c r="J1116" s="23" t="s">
        <v>190</v>
      </c>
      <c r="K1116" s="23" t="s">
        <v>25</v>
      </c>
      <c r="L1116" s="25">
        <v>3</v>
      </c>
      <c r="M1116" s="26">
        <v>705.22</v>
      </c>
      <c r="N1116" s="72">
        <v>0.15</v>
      </c>
      <c r="O1116" s="25">
        <v>1798.31</v>
      </c>
      <c r="P1116" s="25">
        <v>1236.25</v>
      </c>
      <c r="Q1116" s="25">
        <v>562.05999999999995</v>
      </c>
      <c r="R1116" s="25">
        <v>2148.7800000000002</v>
      </c>
      <c r="S1116" s="23" t="s">
        <v>439</v>
      </c>
      <c r="W1116" s="79"/>
    </row>
    <row r="1117" spans="1:23" x14ac:dyDescent="0.25">
      <c r="A1117" s="23" t="s">
        <v>5131</v>
      </c>
      <c r="B1117" s="24">
        <v>45988</v>
      </c>
      <c r="C1117" s="23" t="s">
        <v>15</v>
      </c>
      <c r="D1117" s="23" t="s">
        <v>3518</v>
      </c>
      <c r="E1117" s="23" t="s">
        <v>4242</v>
      </c>
      <c r="F1117" s="23" t="s">
        <v>2423</v>
      </c>
      <c r="G1117" s="23" t="s">
        <v>3516</v>
      </c>
      <c r="H1117" s="23" t="s">
        <v>516</v>
      </c>
      <c r="I1117" s="23" t="s">
        <v>3475</v>
      </c>
      <c r="J1117" s="23" t="s">
        <v>191</v>
      </c>
      <c r="K1117" s="23" t="s">
        <v>25</v>
      </c>
      <c r="L1117" s="25">
        <v>27</v>
      </c>
      <c r="M1117" s="26">
        <v>94.74</v>
      </c>
      <c r="N1117" s="72">
        <v>0.1</v>
      </c>
      <c r="O1117" s="25">
        <v>2302.1799999999998</v>
      </c>
      <c r="P1117" s="25">
        <v>1374.76</v>
      </c>
      <c r="Q1117" s="25">
        <v>927.42</v>
      </c>
      <c r="R1117" s="25">
        <v>2817.4</v>
      </c>
      <c r="S1117" s="23" t="s">
        <v>439</v>
      </c>
      <c r="W1117" s="79"/>
    </row>
    <row r="1118" spans="1:23" x14ac:dyDescent="0.25">
      <c r="A1118" s="23" t="s">
        <v>5132</v>
      </c>
      <c r="B1118" s="24">
        <v>45988</v>
      </c>
      <c r="C1118" s="23" t="s">
        <v>15</v>
      </c>
      <c r="D1118" s="23" t="s">
        <v>3524</v>
      </c>
      <c r="E1118" s="23" t="s">
        <v>226</v>
      </c>
      <c r="F1118" s="23" t="s">
        <v>2422</v>
      </c>
      <c r="G1118" s="23" t="s">
        <v>3523</v>
      </c>
      <c r="H1118" s="23" t="s">
        <v>523</v>
      </c>
      <c r="I1118" s="23" t="s">
        <v>3476</v>
      </c>
      <c r="J1118" s="23" t="s">
        <v>94</v>
      </c>
      <c r="K1118" s="23" t="s">
        <v>492</v>
      </c>
      <c r="L1118" s="25">
        <v>13</v>
      </c>
      <c r="M1118" s="26">
        <v>209.85</v>
      </c>
      <c r="N1118" s="72">
        <v>0</v>
      </c>
      <c r="O1118" s="25">
        <v>2728.05</v>
      </c>
      <c r="P1118" s="25">
        <v>1613.15</v>
      </c>
      <c r="Q1118" s="25">
        <v>1114.9000000000001</v>
      </c>
      <c r="R1118" s="25">
        <v>3366.4</v>
      </c>
      <c r="S1118" s="23" t="s">
        <v>439</v>
      </c>
      <c r="W1118" s="79"/>
    </row>
    <row r="1119" spans="1:23" x14ac:dyDescent="0.25">
      <c r="A1119" s="23" t="s">
        <v>5133</v>
      </c>
      <c r="B1119" s="24">
        <v>45988</v>
      </c>
      <c r="C1119" s="23" t="s">
        <v>15</v>
      </c>
      <c r="D1119" s="23" t="s">
        <v>3524</v>
      </c>
      <c r="E1119" s="23" t="s">
        <v>4245</v>
      </c>
      <c r="F1119" s="23" t="s">
        <v>2426</v>
      </c>
      <c r="G1119" s="23" t="s">
        <v>3514</v>
      </c>
      <c r="H1119" s="23" t="s">
        <v>516</v>
      </c>
      <c r="I1119" s="23" t="s">
        <v>3474</v>
      </c>
      <c r="J1119" s="23" t="s">
        <v>19</v>
      </c>
      <c r="K1119" s="23" t="s">
        <v>55</v>
      </c>
      <c r="L1119" s="25">
        <v>11</v>
      </c>
      <c r="M1119" s="26">
        <v>258.05</v>
      </c>
      <c r="N1119" s="72">
        <v>0.05</v>
      </c>
      <c r="O1119" s="25">
        <v>2696.62</v>
      </c>
      <c r="P1119" s="25">
        <v>1537.84</v>
      </c>
      <c r="Q1119" s="25">
        <v>1158.78</v>
      </c>
      <c r="R1119" s="25">
        <v>2645.22</v>
      </c>
      <c r="S1119" s="23" t="s">
        <v>439</v>
      </c>
      <c r="W1119" s="79"/>
    </row>
    <row r="1120" spans="1:23" x14ac:dyDescent="0.25">
      <c r="A1120" s="23" t="s">
        <v>5134</v>
      </c>
      <c r="B1120" s="24">
        <v>45989</v>
      </c>
      <c r="C1120" s="23" t="s">
        <v>20</v>
      </c>
      <c r="D1120" s="23" t="s">
        <v>3513</v>
      </c>
      <c r="E1120" s="23" t="s">
        <v>4239</v>
      </c>
      <c r="F1120" s="23" t="s">
        <v>2422</v>
      </c>
      <c r="G1120" s="23" t="s">
        <v>3516</v>
      </c>
      <c r="H1120" s="23" t="s">
        <v>507</v>
      </c>
      <c r="I1120" s="23" t="s">
        <v>3471</v>
      </c>
      <c r="J1120" s="23" t="s">
        <v>70</v>
      </c>
      <c r="K1120" s="23" t="s">
        <v>21</v>
      </c>
      <c r="L1120" s="25">
        <v>17</v>
      </c>
      <c r="M1120" s="26">
        <v>731.87</v>
      </c>
      <c r="N1120" s="72">
        <v>0</v>
      </c>
      <c r="O1120" s="25">
        <v>12441.79</v>
      </c>
      <c r="P1120" s="25">
        <v>8208.1200000000008</v>
      </c>
      <c r="Q1120" s="25">
        <v>4233.67</v>
      </c>
      <c r="R1120" s="25">
        <v>13974.65</v>
      </c>
      <c r="S1120" s="23" t="s">
        <v>443</v>
      </c>
      <c r="W1120" s="79"/>
    </row>
    <row r="1121" spans="1:23" x14ac:dyDescent="0.25">
      <c r="A1121" s="23" t="s">
        <v>5135</v>
      </c>
      <c r="B1121" s="24">
        <v>45989</v>
      </c>
      <c r="C1121" s="23" t="s">
        <v>15</v>
      </c>
      <c r="D1121" s="23" t="s">
        <v>3517</v>
      </c>
      <c r="E1121" s="23" t="s">
        <v>4250</v>
      </c>
      <c r="F1121" s="23" t="s">
        <v>2423</v>
      </c>
      <c r="G1121" s="23" t="s">
        <v>3523</v>
      </c>
      <c r="H1121" s="23" t="s">
        <v>523</v>
      </c>
      <c r="I1121" s="23" t="s">
        <v>3476</v>
      </c>
      <c r="J1121" s="23" t="s">
        <v>94</v>
      </c>
      <c r="K1121" s="23" t="s">
        <v>25</v>
      </c>
      <c r="L1121" s="25">
        <v>9</v>
      </c>
      <c r="M1121" s="26">
        <v>215.77</v>
      </c>
      <c r="N1121" s="72">
        <v>0.1</v>
      </c>
      <c r="O1121" s="25">
        <v>1747.74</v>
      </c>
      <c r="P1121" s="25">
        <v>1054.73</v>
      </c>
      <c r="Q1121" s="25">
        <v>693.01</v>
      </c>
      <c r="R1121" s="25">
        <v>1532.76</v>
      </c>
      <c r="S1121" s="23" t="s">
        <v>439</v>
      </c>
      <c r="W1121" s="79"/>
    </row>
    <row r="1122" spans="1:23" x14ac:dyDescent="0.25">
      <c r="A1122" s="23" t="s">
        <v>5136</v>
      </c>
      <c r="B1122" s="24">
        <v>45989</v>
      </c>
      <c r="C1122" s="23" t="s">
        <v>15</v>
      </c>
      <c r="D1122" s="23" t="s">
        <v>3517</v>
      </c>
      <c r="E1122" s="23" t="s">
        <v>4262</v>
      </c>
      <c r="F1122" s="23" t="s">
        <v>2423</v>
      </c>
      <c r="G1122" s="23" t="s">
        <v>3512</v>
      </c>
      <c r="H1122" s="23" t="s">
        <v>523</v>
      </c>
      <c r="I1122" s="23" t="s">
        <v>3476</v>
      </c>
      <c r="J1122" s="23" t="s">
        <v>94</v>
      </c>
      <c r="K1122" s="23" t="s">
        <v>16</v>
      </c>
      <c r="L1122" s="25">
        <v>72</v>
      </c>
      <c r="M1122" s="26">
        <v>214.37</v>
      </c>
      <c r="N1122" s="72">
        <v>0.15</v>
      </c>
      <c r="O1122" s="25">
        <v>13119.44</v>
      </c>
      <c r="P1122" s="25">
        <v>7975.53</v>
      </c>
      <c r="Q1122" s="25">
        <v>5143.91</v>
      </c>
      <c r="R1122" s="25">
        <v>11264.1</v>
      </c>
      <c r="S1122" s="23" t="s">
        <v>441</v>
      </c>
      <c r="W1122" s="79"/>
    </row>
    <row r="1123" spans="1:23" x14ac:dyDescent="0.25">
      <c r="A1123" s="23" t="s">
        <v>5137</v>
      </c>
      <c r="B1123" s="24">
        <v>45991</v>
      </c>
      <c r="C1123" s="23" t="s">
        <v>15</v>
      </c>
      <c r="D1123" s="23" t="s">
        <v>3524</v>
      </c>
      <c r="E1123" s="23" t="s">
        <v>226</v>
      </c>
      <c r="F1123" s="23" t="s">
        <v>2423</v>
      </c>
      <c r="G1123" s="23" t="s">
        <v>3516</v>
      </c>
      <c r="H1123" s="23" t="s">
        <v>1599</v>
      </c>
      <c r="I1123" s="23" t="s">
        <v>3486</v>
      </c>
      <c r="J1123" s="23" t="s">
        <v>190</v>
      </c>
      <c r="K1123" s="23" t="s">
        <v>492</v>
      </c>
      <c r="L1123" s="25">
        <v>17</v>
      </c>
      <c r="M1123" s="26">
        <v>699.42</v>
      </c>
      <c r="N1123" s="72">
        <v>0.08</v>
      </c>
      <c r="O1123" s="25">
        <v>10938.93</v>
      </c>
      <c r="P1123" s="25">
        <v>7412.51</v>
      </c>
      <c r="Q1123" s="25">
        <v>3526.42</v>
      </c>
      <c r="R1123" s="25">
        <v>9615.6</v>
      </c>
      <c r="S1123" s="23" t="s">
        <v>438</v>
      </c>
      <c r="W1123" s="79"/>
    </row>
    <row r="1124" spans="1:23" x14ac:dyDescent="0.25">
      <c r="A1124" s="23" t="s">
        <v>5138</v>
      </c>
      <c r="B1124" s="24">
        <v>45991</v>
      </c>
      <c r="C1124" s="23" t="s">
        <v>15</v>
      </c>
      <c r="D1124" s="23" t="s">
        <v>3524</v>
      </c>
      <c r="E1124" s="23" t="s">
        <v>226</v>
      </c>
      <c r="F1124" s="23" t="s">
        <v>2425</v>
      </c>
      <c r="G1124" s="23" t="s">
        <v>3526</v>
      </c>
      <c r="H1124" s="23" t="s">
        <v>507</v>
      </c>
      <c r="I1124" s="23" t="s">
        <v>3470</v>
      </c>
      <c r="J1124" s="23" t="s">
        <v>73</v>
      </c>
      <c r="K1124" s="23" t="s">
        <v>16</v>
      </c>
      <c r="L1124" s="25">
        <v>2</v>
      </c>
      <c r="M1124" s="26">
        <v>1473.54</v>
      </c>
      <c r="N1124" s="72">
        <v>0.1</v>
      </c>
      <c r="O1124" s="25">
        <v>2652.37</v>
      </c>
      <c r="P1124" s="25">
        <v>2014.92</v>
      </c>
      <c r="Q1124" s="25">
        <v>637.45000000000005</v>
      </c>
      <c r="R1124" s="25">
        <v>2440.15</v>
      </c>
      <c r="S1124" s="23" t="s">
        <v>439</v>
      </c>
      <c r="W1124" s="79"/>
    </row>
    <row r="1125" spans="1:23" x14ac:dyDescent="0.25">
      <c r="A1125" s="23" t="s">
        <v>5139</v>
      </c>
      <c r="B1125" s="24">
        <v>45991</v>
      </c>
      <c r="C1125" s="23" t="s">
        <v>15</v>
      </c>
      <c r="D1125" s="23" t="s">
        <v>3515</v>
      </c>
      <c r="E1125" s="23" t="s">
        <v>4244</v>
      </c>
      <c r="F1125" s="23" t="s">
        <v>2423</v>
      </c>
      <c r="G1125" s="23" t="s">
        <v>3512</v>
      </c>
      <c r="H1125" s="23" t="s">
        <v>507</v>
      </c>
      <c r="I1125" s="23" t="s">
        <v>3471</v>
      </c>
      <c r="J1125" s="23" t="s">
        <v>39</v>
      </c>
      <c r="K1125" s="23" t="s">
        <v>55</v>
      </c>
      <c r="L1125" s="25">
        <v>12</v>
      </c>
      <c r="M1125" s="26">
        <v>1208.8800000000001</v>
      </c>
      <c r="N1125" s="72">
        <v>0.15</v>
      </c>
      <c r="O1125" s="25">
        <v>12330.58</v>
      </c>
      <c r="P1125" s="25">
        <v>9064.02</v>
      </c>
      <c r="Q1125" s="25">
        <v>3266.56</v>
      </c>
      <c r="R1125" s="25">
        <v>15090.65</v>
      </c>
      <c r="S1125" s="23" t="s">
        <v>441</v>
      </c>
      <c r="W1125" s="79"/>
    </row>
    <row r="1126" spans="1:23" x14ac:dyDescent="0.25">
      <c r="A1126" s="23" t="s">
        <v>5140</v>
      </c>
      <c r="B1126" s="24">
        <v>45992</v>
      </c>
      <c r="C1126" s="23" t="s">
        <v>40</v>
      </c>
      <c r="D1126" s="23" t="s">
        <v>3511</v>
      </c>
      <c r="E1126" s="23" t="s">
        <v>4233</v>
      </c>
      <c r="F1126" s="23" t="s">
        <v>2423</v>
      </c>
      <c r="G1126" s="23" t="s">
        <v>3516</v>
      </c>
      <c r="H1126" s="23" t="s">
        <v>516</v>
      </c>
      <c r="I1126" s="23" t="s">
        <v>3473</v>
      </c>
      <c r="J1126" s="23" t="s">
        <v>46</v>
      </c>
      <c r="K1126" s="23" t="s">
        <v>41</v>
      </c>
      <c r="L1126" s="25">
        <v>17</v>
      </c>
      <c r="M1126" s="26">
        <v>132.58000000000001</v>
      </c>
      <c r="N1126" s="72">
        <v>0.1</v>
      </c>
      <c r="O1126" s="25">
        <v>2028.47</v>
      </c>
      <c r="P1126" s="25">
        <v>1123.6300000000001</v>
      </c>
      <c r="Q1126" s="25">
        <v>904.84</v>
      </c>
      <c r="R1126" s="25">
        <v>1849.76</v>
      </c>
      <c r="S1126" s="23" t="s">
        <v>439</v>
      </c>
      <c r="W1126" s="79"/>
    </row>
    <row r="1127" spans="1:23" x14ac:dyDescent="0.25">
      <c r="A1127" s="23" t="s">
        <v>5141</v>
      </c>
      <c r="B1127" s="24">
        <v>45992</v>
      </c>
      <c r="C1127" s="23" t="s">
        <v>15</v>
      </c>
      <c r="D1127" s="23" t="s">
        <v>3524</v>
      </c>
      <c r="E1127" s="23" t="s">
        <v>4260</v>
      </c>
      <c r="F1127" s="23" t="s">
        <v>2426</v>
      </c>
      <c r="G1127" s="23" t="s">
        <v>3512</v>
      </c>
      <c r="H1127" s="23" t="s">
        <v>516</v>
      </c>
      <c r="I1127" s="23" t="s">
        <v>3473</v>
      </c>
      <c r="J1127" s="23" t="s">
        <v>33</v>
      </c>
      <c r="K1127" s="23" t="s">
        <v>55</v>
      </c>
      <c r="L1127" s="25">
        <v>104</v>
      </c>
      <c r="M1127" s="26">
        <v>42.77</v>
      </c>
      <c r="N1127" s="72">
        <v>0</v>
      </c>
      <c r="O1127" s="25">
        <v>4448.08</v>
      </c>
      <c r="P1127" s="25">
        <v>2191.4</v>
      </c>
      <c r="Q1127" s="25">
        <v>2256.6799999999998</v>
      </c>
      <c r="R1127" s="25">
        <v>4122.38</v>
      </c>
      <c r="S1127" s="23" t="s">
        <v>439</v>
      </c>
      <c r="W1127" s="79"/>
    </row>
    <row r="1128" spans="1:23" x14ac:dyDescent="0.25">
      <c r="A1128" s="23" t="s">
        <v>5142</v>
      </c>
      <c r="B1128" s="24">
        <v>45992</v>
      </c>
      <c r="C1128" s="23" t="s">
        <v>20</v>
      </c>
      <c r="D1128" s="23" t="s">
        <v>3513</v>
      </c>
      <c r="E1128" s="23" t="s">
        <v>4239</v>
      </c>
      <c r="F1128" s="23" t="s">
        <v>2422</v>
      </c>
      <c r="G1128" s="23" t="s">
        <v>3514</v>
      </c>
      <c r="H1128" s="23" t="s">
        <v>523</v>
      </c>
      <c r="I1128" s="23" t="s">
        <v>3477</v>
      </c>
      <c r="J1128" s="23" t="s">
        <v>79</v>
      </c>
      <c r="K1128" s="23" t="s">
        <v>64</v>
      </c>
      <c r="L1128" s="25">
        <v>10</v>
      </c>
      <c r="M1128" s="26">
        <v>155.91</v>
      </c>
      <c r="N1128" s="72">
        <v>0.05</v>
      </c>
      <c r="O1128" s="25">
        <v>1481.14</v>
      </c>
      <c r="P1128" s="25">
        <v>847.54</v>
      </c>
      <c r="Q1128" s="25">
        <v>633.6</v>
      </c>
      <c r="R1128" s="25">
        <v>1393.23</v>
      </c>
      <c r="S1128" s="23" t="s">
        <v>440</v>
      </c>
      <c r="W1128" s="79"/>
    </row>
    <row r="1129" spans="1:23" x14ac:dyDescent="0.25">
      <c r="A1129" s="23" t="s">
        <v>5143</v>
      </c>
      <c r="B1129" s="24">
        <v>45992</v>
      </c>
      <c r="C1129" s="23" t="s">
        <v>20</v>
      </c>
      <c r="D1129" s="23" t="s">
        <v>3521</v>
      </c>
      <c r="E1129" s="23" t="s">
        <v>4237</v>
      </c>
      <c r="F1129" s="23" t="s">
        <v>2424</v>
      </c>
      <c r="G1129" s="23" t="s">
        <v>3512</v>
      </c>
      <c r="H1129" s="23" t="s">
        <v>512</v>
      </c>
      <c r="I1129" s="23" t="s">
        <v>3472</v>
      </c>
      <c r="J1129" s="23" t="s">
        <v>188</v>
      </c>
      <c r="K1129" s="23" t="s">
        <v>21</v>
      </c>
      <c r="L1129" s="25">
        <v>44</v>
      </c>
      <c r="M1129" s="26">
        <v>324.97000000000003</v>
      </c>
      <c r="N1129" s="72">
        <v>0.05</v>
      </c>
      <c r="O1129" s="25">
        <v>13583.75</v>
      </c>
      <c r="P1129" s="25">
        <v>9300.76</v>
      </c>
      <c r="Q1129" s="25">
        <v>4282.99</v>
      </c>
      <c r="R1129" s="25">
        <v>11969.13</v>
      </c>
      <c r="S1129" s="23" t="s">
        <v>439</v>
      </c>
      <c r="W1129" s="79"/>
    </row>
    <row r="1130" spans="1:23" x14ac:dyDescent="0.25">
      <c r="A1130" s="23" t="s">
        <v>5144</v>
      </c>
      <c r="B1130" s="24">
        <v>45993</v>
      </c>
      <c r="C1130" s="23" t="s">
        <v>15</v>
      </c>
      <c r="D1130" s="23" t="s">
        <v>3518</v>
      </c>
      <c r="E1130" s="23" t="s">
        <v>4264</v>
      </c>
      <c r="F1130" s="23" t="s">
        <v>2423</v>
      </c>
      <c r="G1130" s="23" t="s">
        <v>3523</v>
      </c>
      <c r="H1130" s="23" t="s">
        <v>1597</v>
      </c>
      <c r="I1130" s="23" t="s">
        <v>3481</v>
      </c>
      <c r="J1130" s="23" t="s">
        <v>90</v>
      </c>
      <c r="K1130" s="23" t="s">
        <v>492</v>
      </c>
      <c r="L1130" s="25">
        <v>27</v>
      </c>
      <c r="M1130" s="26">
        <v>85.56</v>
      </c>
      <c r="N1130" s="72">
        <v>0.05</v>
      </c>
      <c r="O1130" s="25">
        <v>2194.61</v>
      </c>
      <c r="P1130" s="25">
        <v>1163.1500000000001</v>
      </c>
      <c r="Q1130" s="25">
        <v>1031.46</v>
      </c>
      <c r="R1130" s="25">
        <v>1868.45</v>
      </c>
      <c r="S1130" s="23" t="s">
        <v>443</v>
      </c>
      <c r="W1130" s="79"/>
    </row>
    <row r="1131" spans="1:23" x14ac:dyDescent="0.25">
      <c r="A1131" s="23" t="s">
        <v>5145</v>
      </c>
      <c r="B1131" s="24">
        <v>45993</v>
      </c>
      <c r="C1131" s="23" t="s">
        <v>20</v>
      </c>
      <c r="D1131" s="23" t="s">
        <v>3513</v>
      </c>
      <c r="E1131" s="23" t="s">
        <v>4239</v>
      </c>
      <c r="F1131" s="23" t="s">
        <v>2425</v>
      </c>
      <c r="G1131" s="23" t="s">
        <v>3514</v>
      </c>
      <c r="H1131" s="23" t="s">
        <v>1596</v>
      </c>
      <c r="I1131" s="23" t="s">
        <v>3479</v>
      </c>
      <c r="J1131" s="23" t="s">
        <v>24</v>
      </c>
      <c r="K1131" s="23" t="s">
        <v>491</v>
      </c>
      <c r="L1131" s="25">
        <v>19</v>
      </c>
      <c r="M1131" s="26">
        <v>128.28</v>
      </c>
      <c r="N1131" s="72">
        <v>0.1</v>
      </c>
      <c r="O1131" s="25">
        <v>2193.59</v>
      </c>
      <c r="P1131" s="25">
        <v>1551.71</v>
      </c>
      <c r="Q1131" s="25">
        <v>641.88</v>
      </c>
      <c r="R1131" s="25">
        <v>2685.36</v>
      </c>
      <c r="S1131" s="23" t="s">
        <v>439</v>
      </c>
      <c r="W1131" s="79"/>
    </row>
    <row r="1132" spans="1:23" x14ac:dyDescent="0.25">
      <c r="A1132" s="23" t="s">
        <v>5146</v>
      </c>
      <c r="B1132" s="24">
        <v>45993</v>
      </c>
      <c r="C1132" s="23" t="s">
        <v>40</v>
      </c>
      <c r="D1132" s="23" t="s">
        <v>3527</v>
      </c>
      <c r="E1132" s="23" t="s">
        <v>4261</v>
      </c>
      <c r="F1132" s="23" t="s">
        <v>2424</v>
      </c>
      <c r="G1132" s="23" t="s">
        <v>3512</v>
      </c>
      <c r="H1132" s="23" t="s">
        <v>1599</v>
      </c>
      <c r="I1132" s="23" t="s">
        <v>3488</v>
      </c>
      <c r="J1132" s="23" t="s">
        <v>195</v>
      </c>
      <c r="K1132" s="23" t="s">
        <v>493</v>
      </c>
      <c r="L1132" s="25">
        <v>30</v>
      </c>
      <c r="M1132" s="26">
        <v>181.61</v>
      </c>
      <c r="N1132" s="72">
        <v>0.1</v>
      </c>
      <c r="O1132" s="25">
        <v>4903.47</v>
      </c>
      <c r="P1132" s="25">
        <v>2410.8200000000002</v>
      </c>
      <c r="Q1132" s="25">
        <v>2492.65</v>
      </c>
      <c r="R1132" s="25">
        <v>5261.47</v>
      </c>
      <c r="S1132" s="23" t="s">
        <v>439</v>
      </c>
      <c r="W1132" s="79"/>
    </row>
    <row r="1133" spans="1:23" x14ac:dyDescent="0.25">
      <c r="A1133" s="23" t="s">
        <v>5147</v>
      </c>
      <c r="B1133" s="24">
        <v>45993</v>
      </c>
      <c r="C1133" s="23" t="s">
        <v>15</v>
      </c>
      <c r="D1133" s="23" t="s">
        <v>3518</v>
      </c>
      <c r="E1133" s="23" t="s">
        <v>4242</v>
      </c>
      <c r="F1133" s="23" t="s">
        <v>2422</v>
      </c>
      <c r="G1133" s="23" t="s">
        <v>3516</v>
      </c>
      <c r="H1133" s="23" t="s">
        <v>1597</v>
      </c>
      <c r="I1133" s="23" t="s">
        <v>3482</v>
      </c>
      <c r="J1133" s="23" t="s">
        <v>63</v>
      </c>
      <c r="K1133" s="23" t="s">
        <v>16</v>
      </c>
      <c r="L1133" s="25">
        <v>9</v>
      </c>
      <c r="M1133" s="26">
        <v>471.62</v>
      </c>
      <c r="N1133" s="72">
        <v>0.15</v>
      </c>
      <c r="O1133" s="25">
        <v>3607.89</v>
      </c>
      <c r="P1133" s="25">
        <v>2642.73</v>
      </c>
      <c r="Q1133" s="25">
        <v>965.16</v>
      </c>
      <c r="R1133" s="25">
        <v>3295.12</v>
      </c>
      <c r="S1133" s="23" t="s">
        <v>438</v>
      </c>
      <c r="W1133" s="79"/>
    </row>
    <row r="1134" spans="1:23" x14ac:dyDescent="0.25">
      <c r="A1134" s="23" t="s">
        <v>5148</v>
      </c>
      <c r="B1134" s="24">
        <v>45993</v>
      </c>
      <c r="C1134" s="23" t="s">
        <v>29</v>
      </c>
      <c r="D1134" s="23" t="s">
        <v>230</v>
      </c>
      <c r="E1134" s="23" t="s">
        <v>230</v>
      </c>
      <c r="F1134" s="23" t="s">
        <v>2425</v>
      </c>
      <c r="G1134" s="23" t="s">
        <v>3526</v>
      </c>
      <c r="H1134" s="23" t="s">
        <v>1599</v>
      </c>
      <c r="I1134" s="23" t="s">
        <v>3488</v>
      </c>
      <c r="J1134" s="23" t="s">
        <v>195</v>
      </c>
      <c r="K1134" s="23" t="s">
        <v>30</v>
      </c>
      <c r="L1134" s="25">
        <v>19</v>
      </c>
      <c r="M1134" s="26">
        <v>179.01</v>
      </c>
      <c r="N1134" s="72">
        <v>0.15</v>
      </c>
      <c r="O1134" s="25">
        <v>2891.01</v>
      </c>
      <c r="P1134" s="25">
        <v>1531.09</v>
      </c>
      <c r="Q1134" s="25">
        <v>1359.92</v>
      </c>
      <c r="R1134" s="25">
        <v>3553.2</v>
      </c>
      <c r="S1134" s="23" t="s">
        <v>443</v>
      </c>
      <c r="W1134" s="79"/>
    </row>
    <row r="1135" spans="1:23" x14ac:dyDescent="0.25">
      <c r="A1135" s="23" t="s">
        <v>5149</v>
      </c>
      <c r="B1135" s="24">
        <v>45994</v>
      </c>
      <c r="C1135" s="23" t="s">
        <v>50</v>
      </c>
      <c r="D1135" s="23" t="s">
        <v>3525</v>
      </c>
      <c r="E1135" s="23" t="s">
        <v>4255</v>
      </c>
      <c r="F1135" s="23" t="s">
        <v>2425</v>
      </c>
      <c r="G1135" s="23" t="s">
        <v>3523</v>
      </c>
      <c r="H1135" s="23" t="s">
        <v>516</v>
      </c>
      <c r="I1135" s="23" t="s">
        <v>3473</v>
      </c>
      <c r="J1135" s="23" t="s">
        <v>33</v>
      </c>
      <c r="K1135" s="23" t="s">
        <v>87</v>
      </c>
      <c r="L1135" s="25">
        <v>9</v>
      </c>
      <c r="M1135" s="26">
        <v>41.23</v>
      </c>
      <c r="N1135" s="72">
        <v>0</v>
      </c>
      <c r="O1135" s="25">
        <v>371.07</v>
      </c>
      <c r="P1135" s="25">
        <v>200.43</v>
      </c>
      <c r="Q1135" s="25">
        <v>170.64</v>
      </c>
      <c r="R1135" s="25">
        <v>328.11</v>
      </c>
      <c r="S1135" s="23" t="s">
        <v>439</v>
      </c>
      <c r="W1135" s="79"/>
    </row>
    <row r="1136" spans="1:23" x14ac:dyDescent="0.25">
      <c r="A1136" s="23" t="s">
        <v>5150</v>
      </c>
      <c r="B1136" s="24">
        <v>45994</v>
      </c>
      <c r="C1136" s="23" t="s">
        <v>15</v>
      </c>
      <c r="D1136" s="23" t="s">
        <v>3518</v>
      </c>
      <c r="E1136" s="23" t="s">
        <v>4264</v>
      </c>
      <c r="F1136" s="23" t="s">
        <v>2426</v>
      </c>
      <c r="G1136" s="23" t="s">
        <v>3512</v>
      </c>
      <c r="H1136" s="23" t="s">
        <v>1599</v>
      </c>
      <c r="I1136" s="23" t="s">
        <v>3488</v>
      </c>
      <c r="J1136" s="23" t="s">
        <v>195</v>
      </c>
      <c r="K1136" s="23" t="s">
        <v>55</v>
      </c>
      <c r="L1136" s="25">
        <v>13</v>
      </c>
      <c r="M1136" s="26">
        <v>179.52</v>
      </c>
      <c r="N1136" s="72">
        <v>0.2</v>
      </c>
      <c r="O1136" s="25">
        <v>1867.01</v>
      </c>
      <c r="P1136" s="25">
        <v>1045.5</v>
      </c>
      <c r="Q1136" s="25">
        <v>821.51</v>
      </c>
      <c r="R1136" s="25">
        <v>1673.28</v>
      </c>
      <c r="S1136" s="23" t="s">
        <v>439</v>
      </c>
      <c r="W1136" s="79"/>
    </row>
    <row r="1137" spans="1:23" x14ac:dyDescent="0.25">
      <c r="A1137" s="23" t="s">
        <v>5151</v>
      </c>
      <c r="B1137" s="24">
        <v>45994</v>
      </c>
      <c r="C1137" s="23" t="s">
        <v>20</v>
      </c>
      <c r="D1137" s="23" t="s">
        <v>3513</v>
      </c>
      <c r="E1137" s="23" t="s">
        <v>4235</v>
      </c>
      <c r="F1137" s="23" t="s">
        <v>2425</v>
      </c>
      <c r="G1137" s="23" t="s">
        <v>3512</v>
      </c>
      <c r="H1137" s="23" t="s">
        <v>1599</v>
      </c>
      <c r="I1137" s="23" t="s">
        <v>3486</v>
      </c>
      <c r="J1137" s="23" t="s">
        <v>190</v>
      </c>
      <c r="K1137" s="23" t="s">
        <v>64</v>
      </c>
      <c r="L1137" s="25">
        <v>39</v>
      </c>
      <c r="M1137" s="26">
        <v>677.23</v>
      </c>
      <c r="N1137" s="72">
        <v>0.08</v>
      </c>
      <c r="O1137" s="25">
        <v>24299.01</v>
      </c>
      <c r="P1137" s="25">
        <v>16091.98</v>
      </c>
      <c r="Q1137" s="25">
        <v>8207.0300000000007</v>
      </c>
      <c r="R1137" s="25">
        <v>27178.87</v>
      </c>
      <c r="S1137" s="23" t="s">
        <v>438</v>
      </c>
      <c r="W1137" s="79"/>
    </row>
    <row r="1138" spans="1:23" x14ac:dyDescent="0.25">
      <c r="A1138" s="23" t="s">
        <v>5152</v>
      </c>
      <c r="B1138" s="24">
        <v>45994</v>
      </c>
      <c r="C1138" s="23" t="s">
        <v>20</v>
      </c>
      <c r="D1138" s="23" t="s">
        <v>3513</v>
      </c>
      <c r="E1138" s="23" t="s">
        <v>242</v>
      </c>
      <c r="F1138" s="23" t="s">
        <v>2424</v>
      </c>
      <c r="G1138" s="23" t="s">
        <v>3516</v>
      </c>
      <c r="H1138" s="23" t="s">
        <v>516</v>
      </c>
      <c r="I1138" s="23" t="s">
        <v>3473</v>
      </c>
      <c r="J1138" s="23" t="s">
        <v>33</v>
      </c>
      <c r="K1138" s="23" t="s">
        <v>491</v>
      </c>
      <c r="L1138" s="25">
        <v>48</v>
      </c>
      <c r="M1138" s="26">
        <v>41.39</v>
      </c>
      <c r="N1138" s="72">
        <v>0.15</v>
      </c>
      <c r="O1138" s="25">
        <v>1688.71</v>
      </c>
      <c r="P1138" s="25">
        <v>835.75</v>
      </c>
      <c r="Q1138" s="25">
        <v>852.96</v>
      </c>
      <c r="R1138" s="25">
        <v>1487.77</v>
      </c>
      <c r="S1138" s="23" t="s">
        <v>438</v>
      </c>
      <c r="W1138" s="79"/>
    </row>
    <row r="1139" spans="1:23" x14ac:dyDescent="0.25">
      <c r="A1139" s="23" t="s">
        <v>5153</v>
      </c>
      <c r="B1139" s="24">
        <v>45995</v>
      </c>
      <c r="C1139" s="23" t="s">
        <v>20</v>
      </c>
      <c r="D1139" s="23" t="s">
        <v>3521</v>
      </c>
      <c r="E1139" s="23" t="s">
        <v>222</v>
      </c>
      <c r="F1139" s="23" t="s">
        <v>2424</v>
      </c>
      <c r="G1139" s="23" t="s">
        <v>3514</v>
      </c>
      <c r="H1139" s="23" t="s">
        <v>1597</v>
      </c>
      <c r="I1139" s="23" t="s">
        <v>3482</v>
      </c>
      <c r="J1139" s="23" t="s">
        <v>63</v>
      </c>
      <c r="K1139" s="23" t="s">
        <v>491</v>
      </c>
      <c r="L1139" s="25">
        <v>11</v>
      </c>
      <c r="M1139" s="26">
        <v>475.07</v>
      </c>
      <c r="N1139" s="72">
        <v>0.2</v>
      </c>
      <c r="O1139" s="25">
        <v>4180.62</v>
      </c>
      <c r="P1139" s="25">
        <v>3089.77</v>
      </c>
      <c r="Q1139" s="25">
        <v>1090.8499999999999</v>
      </c>
      <c r="R1139" s="25">
        <v>4771.43</v>
      </c>
      <c r="S1139" s="23" t="s">
        <v>439</v>
      </c>
      <c r="W1139" s="79"/>
    </row>
    <row r="1140" spans="1:23" x14ac:dyDescent="0.25">
      <c r="A1140" s="23" t="s">
        <v>5154</v>
      </c>
      <c r="B1140" s="24">
        <v>45996</v>
      </c>
      <c r="C1140" s="23" t="s">
        <v>20</v>
      </c>
      <c r="D1140" s="23" t="s">
        <v>3513</v>
      </c>
      <c r="E1140" s="23" t="s">
        <v>242</v>
      </c>
      <c r="F1140" s="23" t="s">
        <v>2424</v>
      </c>
      <c r="G1140" s="23" t="s">
        <v>3523</v>
      </c>
      <c r="H1140" s="23" t="s">
        <v>1596</v>
      </c>
      <c r="I1140" s="23" t="s">
        <v>3480</v>
      </c>
      <c r="J1140" s="23" t="s">
        <v>275</v>
      </c>
      <c r="K1140" s="23" t="s">
        <v>21</v>
      </c>
      <c r="L1140" s="25">
        <v>5</v>
      </c>
      <c r="M1140" s="26">
        <v>596.12</v>
      </c>
      <c r="N1140" s="72">
        <v>0</v>
      </c>
      <c r="O1140" s="25">
        <v>2980.6</v>
      </c>
      <c r="P1140" s="25">
        <v>2070.46</v>
      </c>
      <c r="Q1140" s="25">
        <v>910.14</v>
      </c>
      <c r="R1140" s="25">
        <v>3060.29</v>
      </c>
      <c r="S1140" s="23" t="s">
        <v>439</v>
      </c>
      <c r="W1140" s="79"/>
    </row>
    <row r="1141" spans="1:23" x14ac:dyDescent="0.25">
      <c r="A1141" s="23" t="s">
        <v>5155</v>
      </c>
      <c r="B1141" s="24">
        <v>45996</v>
      </c>
      <c r="C1141" s="23" t="s">
        <v>20</v>
      </c>
      <c r="D1141" s="23" t="s">
        <v>3521</v>
      </c>
      <c r="E1141" s="23" t="s">
        <v>4241</v>
      </c>
      <c r="F1141" s="23" t="s">
        <v>2423</v>
      </c>
      <c r="G1141" s="23" t="s">
        <v>3516</v>
      </c>
      <c r="H1141" s="23" t="s">
        <v>1598</v>
      </c>
      <c r="I1141" s="23" t="s">
        <v>3485</v>
      </c>
      <c r="J1141" s="23" t="s">
        <v>193</v>
      </c>
      <c r="K1141" s="23" t="s">
        <v>64</v>
      </c>
      <c r="L1141" s="25">
        <v>23</v>
      </c>
      <c r="M1141" s="26">
        <v>150.33000000000001</v>
      </c>
      <c r="N1141" s="72">
        <v>0</v>
      </c>
      <c r="O1141" s="25">
        <v>3457.59</v>
      </c>
      <c r="P1141" s="25">
        <v>1237.77</v>
      </c>
      <c r="Q1141" s="25">
        <v>2219.8200000000002</v>
      </c>
      <c r="R1141" s="25">
        <v>3989.33</v>
      </c>
      <c r="S1141" s="23" t="s">
        <v>439</v>
      </c>
      <c r="W1141" s="79"/>
    </row>
    <row r="1142" spans="1:23" x14ac:dyDescent="0.25">
      <c r="A1142" s="23" t="s">
        <v>5156</v>
      </c>
      <c r="B1142" s="24">
        <v>45996</v>
      </c>
      <c r="C1142" s="23" t="s">
        <v>20</v>
      </c>
      <c r="D1142" s="23" t="s">
        <v>3513</v>
      </c>
      <c r="E1142" s="23" t="s">
        <v>242</v>
      </c>
      <c r="F1142" s="23" t="s">
        <v>2426</v>
      </c>
      <c r="G1142" s="23" t="s">
        <v>3512</v>
      </c>
      <c r="H1142" s="23" t="s">
        <v>507</v>
      </c>
      <c r="I1142" s="23" t="s">
        <v>3471</v>
      </c>
      <c r="J1142" s="23" t="s">
        <v>70</v>
      </c>
      <c r="K1142" s="23" t="s">
        <v>64</v>
      </c>
      <c r="L1142" s="25">
        <v>29</v>
      </c>
      <c r="M1142" s="26">
        <v>708.18</v>
      </c>
      <c r="N1142" s="72">
        <v>0.15</v>
      </c>
      <c r="O1142" s="25">
        <v>17456.64</v>
      </c>
      <c r="P1142" s="25">
        <v>12344.76</v>
      </c>
      <c r="Q1142" s="25">
        <v>5111.88</v>
      </c>
      <c r="R1142" s="25">
        <v>20238.21</v>
      </c>
      <c r="S1142" s="23" t="s">
        <v>443</v>
      </c>
      <c r="W1142" s="79"/>
    </row>
    <row r="1143" spans="1:23" x14ac:dyDescent="0.25">
      <c r="A1143" s="23" t="s">
        <v>5157</v>
      </c>
      <c r="B1143" s="24">
        <v>45997</v>
      </c>
      <c r="C1143" s="23" t="s">
        <v>20</v>
      </c>
      <c r="D1143" s="23" t="s">
        <v>3521</v>
      </c>
      <c r="E1143" s="23" t="s">
        <v>4234</v>
      </c>
      <c r="F1143" s="23" t="s">
        <v>2425</v>
      </c>
      <c r="G1143" s="23" t="s">
        <v>3512</v>
      </c>
      <c r="H1143" s="23" t="s">
        <v>1599</v>
      </c>
      <c r="I1143" s="23" t="s">
        <v>3487</v>
      </c>
      <c r="J1143" s="23" t="s">
        <v>66</v>
      </c>
      <c r="K1143" s="23" t="s">
        <v>491</v>
      </c>
      <c r="L1143" s="25">
        <v>30</v>
      </c>
      <c r="M1143" s="26">
        <v>533.54</v>
      </c>
      <c r="N1143" s="72">
        <v>0</v>
      </c>
      <c r="O1143" s="25">
        <v>16006.2</v>
      </c>
      <c r="P1143" s="25">
        <v>9350.67</v>
      </c>
      <c r="Q1143" s="25">
        <v>6655.53</v>
      </c>
      <c r="R1143" s="25">
        <v>14758.85</v>
      </c>
      <c r="S1143" s="23" t="s">
        <v>438</v>
      </c>
      <c r="W1143" s="79"/>
    </row>
    <row r="1144" spans="1:23" x14ac:dyDescent="0.25">
      <c r="A1144" s="23" t="s">
        <v>5158</v>
      </c>
      <c r="B1144" s="24">
        <v>45998</v>
      </c>
      <c r="C1144" s="23" t="s">
        <v>40</v>
      </c>
      <c r="D1144" s="23" t="s">
        <v>3527</v>
      </c>
      <c r="E1144" s="23" t="s">
        <v>4261</v>
      </c>
      <c r="F1144" s="23" t="s">
        <v>2422</v>
      </c>
      <c r="G1144" s="23" t="s">
        <v>3514</v>
      </c>
      <c r="H1144" s="23" t="s">
        <v>507</v>
      </c>
      <c r="I1144" s="23" t="s">
        <v>3470</v>
      </c>
      <c r="J1144" s="23" t="s">
        <v>73</v>
      </c>
      <c r="K1144" s="23" t="s">
        <v>41</v>
      </c>
      <c r="L1144" s="25">
        <v>4</v>
      </c>
      <c r="M1144" s="26">
        <v>1482.44</v>
      </c>
      <c r="N1144" s="72">
        <v>0.05</v>
      </c>
      <c r="O1144" s="25">
        <v>5633.27</v>
      </c>
      <c r="P1144" s="25">
        <v>3932.15</v>
      </c>
      <c r="Q1144" s="25">
        <v>1701.12</v>
      </c>
      <c r="R1144" s="25">
        <v>6534.47</v>
      </c>
      <c r="S1144" s="23" t="s">
        <v>440</v>
      </c>
      <c r="W1144" s="79"/>
    </row>
    <row r="1145" spans="1:23" x14ac:dyDescent="0.25">
      <c r="A1145" s="23" t="s">
        <v>5159</v>
      </c>
      <c r="B1145" s="24">
        <v>45998</v>
      </c>
      <c r="C1145" s="23" t="s">
        <v>40</v>
      </c>
      <c r="D1145" s="23" t="s">
        <v>3527</v>
      </c>
      <c r="E1145" s="23" t="s">
        <v>4261</v>
      </c>
      <c r="F1145" s="23" t="s">
        <v>2424</v>
      </c>
      <c r="G1145" s="23" t="s">
        <v>3523</v>
      </c>
      <c r="H1145" s="23" t="s">
        <v>516</v>
      </c>
      <c r="I1145" s="23" t="s">
        <v>3473</v>
      </c>
      <c r="J1145" s="23" t="s">
        <v>33</v>
      </c>
      <c r="K1145" s="23" t="s">
        <v>493</v>
      </c>
      <c r="L1145" s="25">
        <v>28</v>
      </c>
      <c r="M1145" s="26">
        <v>41.39</v>
      </c>
      <c r="N1145" s="72">
        <v>0.05</v>
      </c>
      <c r="O1145" s="25">
        <v>1100.97</v>
      </c>
      <c r="P1145" s="25">
        <v>615.33000000000004</v>
      </c>
      <c r="Q1145" s="25">
        <v>485.64</v>
      </c>
      <c r="R1145" s="25">
        <v>936.65</v>
      </c>
      <c r="S1145" s="23" t="s">
        <v>439</v>
      </c>
      <c r="W1145" s="79"/>
    </row>
    <row r="1146" spans="1:23" x14ac:dyDescent="0.25">
      <c r="A1146" s="23" t="s">
        <v>5160</v>
      </c>
      <c r="B1146" s="24">
        <v>45998</v>
      </c>
      <c r="C1146" s="23" t="s">
        <v>20</v>
      </c>
      <c r="D1146" s="23" t="s">
        <v>3513</v>
      </c>
      <c r="E1146" s="23" t="s">
        <v>4236</v>
      </c>
      <c r="F1146" s="23" t="s">
        <v>2426</v>
      </c>
      <c r="G1146" s="23" t="s">
        <v>3516</v>
      </c>
      <c r="H1146" s="23" t="s">
        <v>1596</v>
      </c>
      <c r="I1146" s="23" t="s">
        <v>3479</v>
      </c>
      <c r="J1146" s="23" t="s">
        <v>24</v>
      </c>
      <c r="K1146" s="23" t="s">
        <v>64</v>
      </c>
      <c r="L1146" s="25">
        <v>45</v>
      </c>
      <c r="M1146" s="26">
        <v>134.52000000000001</v>
      </c>
      <c r="N1146" s="72">
        <v>0</v>
      </c>
      <c r="O1146" s="25">
        <v>6053.4</v>
      </c>
      <c r="P1146" s="25">
        <v>3992.3</v>
      </c>
      <c r="Q1146" s="25">
        <v>2061.1</v>
      </c>
      <c r="R1146" s="25">
        <v>6702.77</v>
      </c>
      <c r="S1146" s="23" t="s">
        <v>439</v>
      </c>
      <c r="W1146" s="79"/>
    </row>
    <row r="1147" spans="1:23" x14ac:dyDescent="0.25">
      <c r="A1147" s="23" t="s">
        <v>5161</v>
      </c>
      <c r="B1147" s="24">
        <v>45999</v>
      </c>
      <c r="C1147" s="23" t="s">
        <v>15</v>
      </c>
      <c r="D1147" s="23" t="s">
        <v>3517</v>
      </c>
      <c r="E1147" s="23" t="s">
        <v>4254</v>
      </c>
      <c r="F1147" s="23" t="s">
        <v>2422</v>
      </c>
      <c r="G1147" s="23" t="s">
        <v>3514</v>
      </c>
      <c r="H1147" s="23" t="s">
        <v>523</v>
      </c>
      <c r="I1147" s="23" t="s">
        <v>3475</v>
      </c>
      <c r="J1147" s="23" t="s">
        <v>76</v>
      </c>
      <c r="K1147" s="23" t="s">
        <v>492</v>
      </c>
      <c r="L1147" s="25">
        <v>8</v>
      </c>
      <c r="M1147" s="26">
        <v>379.1</v>
      </c>
      <c r="N1147" s="72">
        <v>0.05</v>
      </c>
      <c r="O1147" s="25">
        <v>2881.16</v>
      </c>
      <c r="P1147" s="25">
        <v>1894.39</v>
      </c>
      <c r="Q1147" s="25">
        <v>986.77</v>
      </c>
      <c r="R1147" s="25">
        <v>2391.59</v>
      </c>
      <c r="S1147" s="23" t="s">
        <v>439</v>
      </c>
      <c r="W1147" s="79"/>
    </row>
    <row r="1148" spans="1:23" x14ac:dyDescent="0.25">
      <c r="A1148" s="23" t="s">
        <v>5162</v>
      </c>
      <c r="B1148" s="24">
        <v>45999</v>
      </c>
      <c r="C1148" s="23" t="s">
        <v>15</v>
      </c>
      <c r="D1148" s="23" t="s">
        <v>3524</v>
      </c>
      <c r="E1148" s="23" t="s">
        <v>4245</v>
      </c>
      <c r="F1148" s="23" t="s">
        <v>2424</v>
      </c>
      <c r="G1148" s="23" t="s">
        <v>3523</v>
      </c>
      <c r="H1148" s="23" t="s">
        <v>1598</v>
      </c>
      <c r="I1148" s="23" t="s">
        <v>3483</v>
      </c>
      <c r="J1148" s="23" t="s">
        <v>49</v>
      </c>
      <c r="K1148" s="23" t="s">
        <v>55</v>
      </c>
      <c r="L1148" s="25">
        <v>9</v>
      </c>
      <c r="M1148" s="26">
        <v>253.91</v>
      </c>
      <c r="N1148" s="72">
        <v>0.2</v>
      </c>
      <c r="O1148" s="25">
        <v>1828.15</v>
      </c>
      <c r="P1148" s="25">
        <v>421.63</v>
      </c>
      <c r="Q1148" s="25">
        <v>1406.52</v>
      </c>
      <c r="R1148" s="25">
        <v>1923.84</v>
      </c>
      <c r="S1148" s="23" t="s">
        <v>439</v>
      </c>
      <c r="W1148" s="79"/>
    </row>
    <row r="1149" spans="1:23" x14ac:dyDescent="0.25">
      <c r="A1149" s="23" t="s">
        <v>5163</v>
      </c>
      <c r="B1149" s="24">
        <v>46000</v>
      </c>
      <c r="C1149" s="23" t="s">
        <v>50</v>
      </c>
      <c r="D1149" s="23" t="s">
        <v>3525</v>
      </c>
      <c r="E1149" s="23" t="s">
        <v>4255</v>
      </c>
      <c r="F1149" s="23" t="s">
        <v>2424</v>
      </c>
      <c r="G1149" s="23" t="s">
        <v>3514</v>
      </c>
      <c r="H1149" s="23" t="s">
        <v>523</v>
      </c>
      <c r="I1149" s="23" t="s">
        <v>3475</v>
      </c>
      <c r="J1149" s="23" t="s">
        <v>76</v>
      </c>
      <c r="K1149" s="23" t="s">
        <v>51</v>
      </c>
      <c r="L1149" s="25">
        <v>12</v>
      </c>
      <c r="M1149" s="26">
        <v>386.72</v>
      </c>
      <c r="N1149" s="72">
        <v>0</v>
      </c>
      <c r="O1149" s="25">
        <v>4640.6400000000003</v>
      </c>
      <c r="P1149" s="25">
        <v>2734.04</v>
      </c>
      <c r="Q1149" s="25">
        <v>1906.6</v>
      </c>
      <c r="R1149" s="25">
        <v>5236.99</v>
      </c>
      <c r="S1149" s="23" t="s">
        <v>439</v>
      </c>
      <c r="W1149" s="79"/>
    </row>
    <row r="1150" spans="1:23" x14ac:dyDescent="0.25">
      <c r="A1150" s="23" t="s">
        <v>5164</v>
      </c>
      <c r="B1150" s="24">
        <v>46000</v>
      </c>
      <c r="C1150" s="23" t="s">
        <v>29</v>
      </c>
      <c r="D1150" s="23" t="s">
        <v>3520</v>
      </c>
      <c r="E1150" s="23" t="s">
        <v>4249</v>
      </c>
      <c r="F1150" s="23" t="s">
        <v>2423</v>
      </c>
      <c r="G1150" s="23" t="s">
        <v>3516</v>
      </c>
      <c r="H1150" s="23" t="s">
        <v>1599</v>
      </c>
      <c r="I1150" s="23" t="s">
        <v>3488</v>
      </c>
      <c r="J1150" s="23" t="s">
        <v>195</v>
      </c>
      <c r="K1150" s="23" t="s">
        <v>30</v>
      </c>
      <c r="L1150" s="25">
        <v>15</v>
      </c>
      <c r="M1150" s="26">
        <v>170.78</v>
      </c>
      <c r="N1150" s="72">
        <v>0.2</v>
      </c>
      <c r="O1150" s="25">
        <v>2049.36</v>
      </c>
      <c r="P1150" s="25">
        <v>1033.4100000000001</v>
      </c>
      <c r="Q1150" s="25">
        <v>1015.95</v>
      </c>
      <c r="R1150" s="25">
        <v>1740.36</v>
      </c>
      <c r="S1150" s="23" t="s">
        <v>440</v>
      </c>
      <c r="W1150" s="79"/>
    </row>
    <row r="1151" spans="1:23" x14ac:dyDescent="0.25">
      <c r="A1151" s="23" t="s">
        <v>5165</v>
      </c>
      <c r="B1151" s="24">
        <v>46001</v>
      </c>
      <c r="C1151" s="23" t="s">
        <v>20</v>
      </c>
      <c r="D1151" s="23" t="s">
        <v>3513</v>
      </c>
      <c r="E1151" s="23" t="s">
        <v>4236</v>
      </c>
      <c r="F1151" s="23" t="s">
        <v>2422</v>
      </c>
      <c r="G1151" s="23" t="s">
        <v>3516</v>
      </c>
      <c r="H1151" s="23" t="s">
        <v>512</v>
      </c>
      <c r="I1151" s="23" t="s">
        <v>3472</v>
      </c>
      <c r="J1151" s="23" t="s">
        <v>188</v>
      </c>
      <c r="K1151" s="23" t="s">
        <v>21</v>
      </c>
      <c r="L1151" s="25">
        <v>5</v>
      </c>
      <c r="M1151" s="26">
        <v>321.33999999999997</v>
      </c>
      <c r="N1151" s="72">
        <v>0</v>
      </c>
      <c r="O1151" s="25">
        <v>1606.7</v>
      </c>
      <c r="P1151" s="25">
        <v>1074.1300000000001</v>
      </c>
      <c r="Q1151" s="25">
        <v>532.57000000000005</v>
      </c>
      <c r="R1151" s="25">
        <v>1718.36</v>
      </c>
      <c r="S1151" s="23" t="s">
        <v>439</v>
      </c>
      <c r="W1151" s="79"/>
    </row>
    <row r="1152" spans="1:23" x14ac:dyDescent="0.25">
      <c r="A1152" s="23" t="s">
        <v>5166</v>
      </c>
      <c r="B1152" s="24">
        <v>46001</v>
      </c>
      <c r="C1152" s="23" t="s">
        <v>29</v>
      </c>
      <c r="D1152" s="23" t="s">
        <v>230</v>
      </c>
      <c r="E1152" s="23" t="s">
        <v>230</v>
      </c>
      <c r="F1152" s="23" t="s">
        <v>2426</v>
      </c>
      <c r="G1152" s="23" t="s">
        <v>3516</v>
      </c>
      <c r="H1152" s="23" t="s">
        <v>516</v>
      </c>
      <c r="I1152" s="23" t="s">
        <v>3474</v>
      </c>
      <c r="J1152" s="23" t="s">
        <v>19</v>
      </c>
      <c r="K1152" s="23" t="s">
        <v>30</v>
      </c>
      <c r="L1152" s="25">
        <v>8</v>
      </c>
      <c r="M1152" s="26">
        <v>270.39</v>
      </c>
      <c r="N1152" s="72">
        <v>0.08</v>
      </c>
      <c r="O1152" s="25">
        <v>1990.07</v>
      </c>
      <c r="P1152" s="25">
        <v>1247.1400000000001</v>
      </c>
      <c r="Q1152" s="25">
        <v>742.93</v>
      </c>
      <c r="R1152" s="25">
        <v>2326.75</v>
      </c>
      <c r="S1152" s="23" t="s">
        <v>438</v>
      </c>
      <c r="W1152" s="79"/>
    </row>
    <row r="1153" spans="1:23" x14ac:dyDescent="0.25">
      <c r="A1153" s="23" t="s">
        <v>5167</v>
      </c>
      <c r="B1153" s="24">
        <v>46001</v>
      </c>
      <c r="C1153" s="23" t="s">
        <v>15</v>
      </c>
      <c r="D1153" s="23" t="s">
        <v>3515</v>
      </c>
      <c r="E1153" s="23" t="s">
        <v>4238</v>
      </c>
      <c r="F1153" s="23" t="s">
        <v>2423</v>
      </c>
      <c r="G1153" s="23" t="s">
        <v>3516</v>
      </c>
      <c r="H1153" s="23" t="s">
        <v>1598</v>
      </c>
      <c r="I1153" s="23" t="s">
        <v>3484</v>
      </c>
      <c r="J1153" s="23" t="s">
        <v>28</v>
      </c>
      <c r="K1153" s="23" t="s">
        <v>25</v>
      </c>
      <c r="L1153" s="25">
        <v>34</v>
      </c>
      <c r="M1153" s="26">
        <v>201.82</v>
      </c>
      <c r="N1153" s="72">
        <v>0.1</v>
      </c>
      <c r="O1153" s="25">
        <v>6175.69</v>
      </c>
      <c r="P1153" s="25">
        <v>1344.4</v>
      </c>
      <c r="Q1153" s="25">
        <v>4831.29</v>
      </c>
      <c r="R1153" s="25">
        <v>6944.2</v>
      </c>
      <c r="S1153" s="23" t="s">
        <v>439</v>
      </c>
      <c r="W1153" s="79"/>
    </row>
    <row r="1154" spans="1:23" x14ac:dyDescent="0.25">
      <c r="A1154" s="23" t="s">
        <v>5168</v>
      </c>
      <c r="B1154" s="24">
        <v>46001</v>
      </c>
      <c r="C1154" s="23" t="s">
        <v>29</v>
      </c>
      <c r="D1154" s="23" t="s">
        <v>3519</v>
      </c>
      <c r="E1154" s="23" t="s">
        <v>4256</v>
      </c>
      <c r="F1154" s="23" t="s">
        <v>2422</v>
      </c>
      <c r="G1154" s="23" t="s">
        <v>3523</v>
      </c>
      <c r="H1154" s="23" t="s">
        <v>507</v>
      </c>
      <c r="I1154" s="23" t="s">
        <v>3470</v>
      </c>
      <c r="J1154" s="23" t="s">
        <v>73</v>
      </c>
      <c r="K1154" s="23" t="s">
        <v>67</v>
      </c>
      <c r="L1154" s="25">
        <v>2</v>
      </c>
      <c r="M1154" s="26">
        <v>1457.74</v>
      </c>
      <c r="N1154" s="72">
        <v>0.15</v>
      </c>
      <c r="O1154" s="25">
        <v>2478.16</v>
      </c>
      <c r="P1154" s="25">
        <v>1789.92</v>
      </c>
      <c r="Q1154" s="25">
        <v>688.24</v>
      </c>
      <c r="R1154" s="25">
        <v>3013.3</v>
      </c>
      <c r="S1154" s="23" t="s">
        <v>439</v>
      </c>
      <c r="W1154" s="79"/>
    </row>
    <row r="1155" spans="1:23" x14ac:dyDescent="0.25">
      <c r="A1155" s="23" t="s">
        <v>5169</v>
      </c>
      <c r="B1155" s="24">
        <v>46002</v>
      </c>
      <c r="C1155" s="23" t="s">
        <v>20</v>
      </c>
      <c r="D1155" s="23" t="s">
        <v>3521</v>
      </c>
      <c r="E1155" s="23" t="s">
        <v>4241</v>
      </c>
      <c r="F1155" s="23" t="s">
        <v>2422</v>
      </c>
      <c r="G1155" s="23" t="s">
        <v>3516</v>
      </c>
      <c r="H1155" s="23" t="s">
        <v>1596</v>
      </c>
      <c r="I1155" s="23" t="s">
        <v>3480</v>
      </c>
      <c r="J1155" s="23" t="s">
        <v>275</v>
      </c>
      <c r="K1155" s="23" t="s">
        <v>491</v>
      </c>
      <c r="L1155" s="25">
        <v>19</v>
      </c>
      <c r="M1155" s="26">
        <v>608.4</v>
      </c>
      <c r="N1155" s="72">
        <v>0</v>
      </c>
      <c r="O1155" s="25">
        <v>11559.6</v>
      </c>
      <c r="P1155" s="25">
        <v>8646.0400000000009</v>
      </c>
      <c r="Q1155" s="25">
        <v>2913.56</v>
      </c>
      <c r="R1155" s="25">
        <v>12928.71</v>
      </c>
      <c r="S1155" s="23" t="s">
        <v>439</v>
      </c>
      <c r="W1155" s="79"/>
    </row>
    <row r="1156" spans="1:23" x14ac:dyDescent="0.25">
      <c r="A1156" s="23" t="s">
        <v>5170</v>
      </c>
      <c r="B1156" s="24">
        <v>46003</v>
      </c>
      <c r="C1156" s="23" t="s">
        <v>40</v>
      </c>
      <c r="D1156" s="23" t="s">
        <v>3527</v>
      </c>
      <c r="E1156" s="23" t="s">
        <v>4263</v>
      </c>
      <c r="F1156" s="23" t="s">
        <v>2424</v>
      </c>
      <c r="G1156" s="23" t="s">
        <v>3512</v>
      </c>
      <c r="H1156" s="23" t="s">
        <v>523</v>
      </c>
      <c r="I1156" s="23" t="s">
        <v>3477</v>
      </c>
      <c r="J1156" s="23" t="s">
        <v>79</v>
      </c>
      <c r="K1156" s="23" t="s">
        <v>41</v>
      </c>
      <c r="L1156" s="25">
        <v>27</v>
      </c>
      <c r="M1156" s="26">
        <v>156.49</v>
      </c>
      <c r="N1156" s="72">
        <v>0</v>
      </c>
      <c r="O1156" s="25">
        <v>4225.2299999999996</v>
      </c>
      <c r="P1156" s="25">
        <v>2395.08</v>
      </c>
      <c r="Q1156" s="25">
        <v>1830.15</v>
      </c>
      <c r="R1156" s="25">
        <v>4154.7299999999996</v>
      </c>
      <c r="S1156" s="23" t="s">
        <v>439</v>
      </c>
      <c r="W1156" s="79"/>
    </row>
    <row r="1157" spans="1:23" x14ac:dyDescent="0.25">
      <c r="A1157" s="23" t="s">
        <v>5171</v>
      </c>
      <c r="B1157" s="24">
        <v>46003</v>
      </c>
      <c r="C1157" s="23" t="s">
        <v>15</v>
      </c>
      <c r="D1157" s="23" t="s">
        <v>3517</v>
      </c>
      <c r="E1157" s="23" t="s">
        <v>4262</v>
      </c>
      <c r="F1157" s="23" t="s">
        <v>2423</v>
      </c>
      <c r="G1157" s="23" t="s">
        <v>3516</v>
      </c>
      <c r="H1157" s="23" t="s">
        <v>1598</v>
      </c>
      <c r="I1157" s="23" t="s">
        <v>3483</v>
      </c>
      <c r="J1157" s="23" t="s">
        <v>49</v>
      </c>
      <c r="K1157" s="23" t="s">
        <v>25</v>
      </c>
      <c r="L1157" s="25">
        <v>12</v>
      </c>
      <c r="M1157" s="26">
        <v>268.43</v>
      </c>
      <c r="N1157" s="72">
        <v>0</v>
      </c>
      <c r="O1157" s="25">
        <v>3221.16</v>
      </c>
      <c r="P1157" s="25">
        <v>973.13</v>
      </c>
      <c r="Q1157" s="25">
        <v>2248.0300000000002</v>
      </c>
      <c r="R1157" s="25">
        <v>3304.82</v>
      </c>
      <c r="S1157" s="23" t="s">
        <v>440</v>
      </c>
      <c r="W1157" s="79"/>
    </row>
    <row r="1158" spans="1:23" x14ac:dyDescent="0.25">
      <c r="A1158" s="23" t="s">
        <v>5172</v>
      </c>
      <c r="B1158" s="24">
        <v>46003</v>
      </c>
      <c r="C1158" s="23" t="s">
        <v>15</v>
      </c>
      <c r="D1158" s="23" t="s">
        <v>3524</v>
      </c>
      <c r="E1158" s="23" t="s">
        <v>226</v>
      </c>
      <c r="F1158" s="23" t="s">
        <v>2426</v>
      </c>
      <c r="G1158" s="23" t="s">
        <v>3516</v>
      </c>
      <c r="H1158" s="23" t="s">
        <v>1599</v>
      </c>
      <c r="I1158" s="23" t="s">
        <v>3486</v>
      </c>
      <c r="J1158" s="23" t="s">
        <v>190</v>
      </c>
      <c r="K1158" s="23" t="s">
        <v>55</v>
      </c>
      <c r="L1158" s="25">
        <v>6</v>
      </c>
      <c r="M1158" s="26">
        <v>692.81</v>
      </c>
      <c r="N1158" s="72">
        <v>0.05</v>
      </c>
      <c r="O1158" s="25">
        <v>3949.02</v>
      </c>
      <c r="P1158" s="25">
        <v>2536.06</v>
      </c>
      <c r="Q1158" s="25">
        <v>1412.96</v>
      </c>
      <c r="R1158" s="25">
        <v>4323.3</v>
      </c>
      <c r="S1158" s="23" t="s">
        <v>441</v>
      </c>
      <c r="W1158" s="79"/>
    </row>
    <row r="1159" spans="1:23" x14ac:dyDescent="0.25">
      <c r="A1159" s="23" t="s">
        <v>5173</v>
      </c>
      <c r="B1159" s="24">
        <v>46005</v>
      </c>
      <c r="C1159" s="23" t="s">
        <v>15</v>
      </c>
      <c r="D1159" s="23" t="s">
        <v>3515</v>
      </c>
      <c r="E1159" s="23" t="s">
        <v>4238</v>
      </c>
      <c r="F1159" s="23" t="s">
        <v>2422</v>
      </c>
      <c r="G1159" s="23" t="s">
        <v>3516</v>
      </c>
      <c r="H1159" s="23" t="s">
        <v>523</v>
      </c>
      <c r="I1159" s="23" t="s">
        <v>3475</v>
      </c>
      <c r="J1159" s="23" t="s">
        <v>76</v>
      </c>
      <c r="K1159" s="23" t="s">
        <v>25</v>
      </c>
      <c r="L1159" s="25">
        <v>5</v>
      </c>
      <c r="M1159" s="26">
        <v>376.27</v>
      </c>
      <c r="N1159" s="72">
        <v>0.2</v>
      </c>
      <c r="O1159" s="25">
        <v>1505.08</v>
      </c>
      <c r="P1159" s="25">
        <v>876.58</v>
      </c>
      <c r="Q1159" s="25">
        <v>628.5</v>
      </c>
      <c r="R1159" s="25">
        <v>1825.15</v>
      </c>
      <c r="S1159" s="23" t="s">
        <v>439</v>
      </c>
      <c r="W1159" s="79"/>
    </row>
    <row r="1160" spans="1:23" x14ac:dyDescent="0.25">
      <c r="A1160" s="23" t="s">
        <v>5174</v>
      </c>
      <c r="B1160" s="24">
        <v>46005</v>
      </c>
      <c r="C1160" s="23" t="s">
        <v>15</v>
      </c>
      <c r="D1160" s="23" t="s">
        <v>3524</v>
      </c>
      <c r="E1160" s="23" t="s">
        <v>4260</v>
      </c>
      <c r="F1160" s="23" t="s">
        <v>2424</v>
      </c>
      <c r="G1160" s="23" t="s">
        <v>3526</v>
      </c>
      <c r="H1160" s="23" t="s">
        <v>1597</v>
      </c>
      <c r="I1160" s="23" t="s">
        <v>3481</v>
      </c>
      <c r="J1160" s="23" t="s">
        <v>279</v>
      </c>
      <c r="K1160" s="23" t="s">
        <v>55</v>
      </c>
      <c r="L1160" s="25">
        <v>14</v>
      </c>
      <c r="M1160" s="26">
        <v>233.18</v>
      </c>
      <c r="N1160" s="72">
        <v>0.08</v>
      </c>
      <c r="O1160" s="25">
        <v>3003.36</v>
      </c>
      <c r="P1160" s="25">
        <v>2006.52</v>
      </c>
      <c r="Q1160" s="25">
        <v>996.84</v>
      </c>
      <c r="R1160" s="25">
        <v>3046.5</v>
      </c>
      <c r="S1160" s="23" t="s">
        <v>439</v>
      </c>
      <c r="W1160" s="79"/>
    </row>
    <row r="1161" spans="1:23" x14ac:dyDescent="0.25">
      <c r="A1161" s="23" t="s">
        <v>5175</v>
      </c>
      <c r="B1161" s="24">
        <v>46005</v>
      </c>
      <c r="C1161" s="23" t="s">
        <v>29</v>
      </c>
      <c r="D1161" s="23" t="s">
        <v>3519</v>
      </c>
      <c r="E1161" s="23" t="s">
        <v>4256</v>
      </c>
      <c r="F1161" s="23" t="s">
        <v>2424</v>
      </c>
      <c r="G1161" s="23" t="s">
        <v>3516</v>
      </c>
      <c r="H1161" s="23" t="s">
        <v>523</v>
      </c>
      <c r="I1161" s="23" t="s">
        <v>3476</v>
      </c>
      <c r="J1161" s="23" t="s">
        <v>94</v>
      </c>
      <c r="K1161" s="23" t="s">
        <v>30</v>
      </c>
      <c r="L1161" s="25">
        <v>22</v>
      </c>
      <c r="M1161" s="26">
        <v>210.69</v>
      </c>
      <c r="N1161" s="72">
        <v>0.2</v>
      </c>
      <c r="O1161" s="25">
        <v>3708.14</v>
      </c>
      <c r="P1161" s="25">
        <v>2042.77</v>
      </c>
      <c r="Q1161" s="25">
        <v>1665.37</v>
      </c>
      <c r="R1161" s="25">
        <v>4336.37</v>
      </c>
      <c r="S1161" s="23" t="s">
        <v>443</v>
      </c>
      <c r="W1161" s="79"/>
    </row>
    <row r="1162" spans="1:23" x14ac:dyDescent="0.25">
      <c r="A1162" s="23" t="s">
        <v>5176</v>
      </c>
      <c r="B1162" s="24">
        <v>46006</v>
      </c>
      <c r="C1162" s="23" t="s">
        <v>20</v>
      </c>
      <c r="D1162" s="23" t="s">
        <v>3513</v>
      </c>
      <c r="E1162" s="23" t="s">
        <v>242</v>
      </c>
      <c r="F1162" s="23" t="s">
        <v>2425</v>
      </c>
      <c r="G1162" s="23" t="s">
        <v>3516</v>
      </c>
      <c r="H1162" s="23" t="s">
        <v>1598</v>
      </c>
      <c r="I1162" s="23" t="s">
        <v>3483</v>
      </c>
      <c r="J1162" s="23" t="s">
        <v>49</v>
      </c>
      <c r="K1162" s="23" t="s">
        <v>64</v>
      </c>
      <c r="L1162" s="25">
        <v>24</v>
      </c>
      <c r="M1162" s="26">
        <v>266.75</v>
      </c>
      <c r="N1162" s="72">
        <v>0</v>
      </c>
      <c r="O1162" s="25">
        <v>6402</v>
      </c>
      <c r="P1162" s="25">
        <v>1601.1</v>
      </c>
      <c r="Q1162" s="25">
        <v>4800.8999999999996</v>
      </c>
      <c r="R1162" s="25">
        <v>7513.48</v>
      </c>
      <c r="S1162" s="23" t="s">
        <v>438</v>
      </c>
      <c r="W1162" s="79"/>
    </row>
    <row r="1163" spans="1:23" x14ac:dyDescent="0.25">
      <c r="A1163" s="23" t="s">
        <v>5177</v>
      </c>
      <c r="B1163" s="24">
        <v>46007</v>
      </c>
      <c r="C1163" s="23" t="s">
        <v>20</v>
      </c>
      <c r="D1163" s="23" t="s">
        <v>3513</v>
      </c>
      <c r="E1163" s="23" t="s">
        <v>242</v>
      </c>
      <c r="F1163" s="23" t="s">
        <v>2423</v>
      </c>
      <c r="G1163" s="23" t="s">
        <v>3514</v>
      </c>
      <c r="H1163" s="23" t="s">
        <v>1598</v>
      </c>
      <c r="I1163" s="23" t="s">
        <v>3485</v>
      </c>
      <c r="J1163" s="23" t="s">
        <v>193</v>
      </c>
      <c r="K1163" s="23" t="s">
        <v>21</v>
      </c>
      <c r="L1163" s="25">
        <v>11</v>
      </c>
      <c r="M1163" s="26">
        <v>149.35</v>
      </c>
      <c r="N1163" s="72">
        <v>0.05</v>
      </c>
      <c r="O1163" s="25">
        <v>1560.71</v>
      </c>
      <c r="P1163" s="25">
        <v>529.44000000000005</v>
      </c>
      <c r="Q1163" s="25">
        <v>1031.27</v>
      </c>
      <c r="R1163" s="25">
        <v>1448.41</v>
      </c>
      <c r="S1163" s="23" t="s">
        <v>439</v>
      </c>
      <c r="W1163" s="79"/>
    </row>
    <row r="1164" spans="1:23" x14ac:dyDescent="0.25">
      <c r="A1164" s="23" t="s">
        <v>5178</v>
      </c>
      <c r="B1164" s="24">
        <v>46008</v>
      </c>
      <c r="C1164" s="23" t="s">
        <v>29</v>
      </c>
      <c r="D1164" s="23" t="s">
        <v>3520</v>
      </c>
      <c r="E1164" s="23" t="s">
        <v>4259</v>
      </c>
      <c r="F1164" s="23" t="s">
        <v>2426</v>
      </c>
      <c r="G1164" s="23" t="s">
        <v>3523</v>
      </c>
      <c r="H1164" s="23" t="s">
        <v>1599</v>
      </c>
      <c r="I1164" s="23" t="s">
        <v>3487</v>
      </c>
      <c r="J1164" s="23" t="s">
        <v>66</v>
      </c>
      <c r="K1164" s="23" t="s">
        <v>30</v>
      </c>
      <c r="L1164" s="25">
        <v>11</v>
      </c>
      <c r="M1164" s="26">
        <v>535.16999999999996</v>
      </c>
      <c r="N1164" s="72">
        <v>0.05</v>
      </c>
      <c r="O1164" s="25">
        <v>5592.53</v>
      </c>
      <c r="P1164" s="25">
        <v>3436.25</v>
      </c>
      <c r="Q1164" s="25">
        <v>2156.2800000000002</v>
      </c>
      <c r="R1164" s="25">
        <v>4806.99</v>
      </c>
      <c r="S1164" s="23" t="s">
        <v>440</v>
      </c>
      <c r="W1164" s="79"/>
    </row>
    <row r="1165" spans="1:23" x14ac:dyDescent="0.25">
      <c r="A1165" s="23" t="s">
        <v>5179</v>
      </c>
      <c r="B1165" s="24">
        <v>46008</v>
      </c>
      <c r="C1165" s="23" t="s">
        <v>20</v>
      </c>
      <c r="D1165" s="23" t="s">
        <v>3513</v>
      </c>
      <c r="E1165" s="23" t="s">
        <v>242</v>
      </c>
      <c r="F1165" s="23" t="s">
        <v>2426</v>
      </c>
      <c r="G1165" s="23" t="s">
        <v>3516</v>
      </c>
      <c r="H1165" s="23" t="s">
        <v>516</v>
      </c>
      <c r="I1165" s="23" t="s">
        <v>3474</v>
      </c>
      <c r="J1165" s="23" t="s">
        <v>19</v>
      </c>
      <c r="K1165" s="23" t="s">
        <v>21</v>
      </c>
      <c r="L1165" s="25">
        <v>20</v>
      </c>
      <c r="M1165" s="26">
        <v>273.56</v>
      </c>
      <c r="N1165" s="72">
        <v>0</v>
      </c>
      <c r="O1165" s="25">
        <v>5471.2</v>
      </c>
      <c r="P1165" s="25">
        <v>3194.05</v>
      </c>
      <c r="Q1165" s="25">
        <v>2277.15</v>
      </c>
      <c r="R1165" s="25">
        <v>5383.73</v>
      </c>
      <c r="S1165" s="23" t="s">
        <v>441</v>
      </c>
      <c r="W1165" s="79"/>
    </row>
    <row r="1166" spans="1:23" x14ac:dyDescent="0.25">
      <c r="A1166" s="23" t="s">
        <v>5180</v>
      </c>
      <c r="B1166" s="24">
        <v>46008</v>
      </c>
      <c r="C1166" s="23" t="s">
        <v>15</v>
      </c>
      <c r="D1166" s="23" t="s">
        <v>3524</v>
      </c>
      <c r="E1166" s="23" t="s">
        <v>226</v>
      </c>
      <c r="F1166" s="23" t="s">
        <v>2425</v>
      </c>
      <c r="G1166" s="23" t="s">
        <v>3516</v>
      </c>
      <c r="H1166" s="23" t="s">
        <v>516</v>
      </c>
      <c r="I1166" s="23" t="s">
        <v>3474</v>
      </c>
      <c r="J1166" s="23" t="s">
        <v>54</v>
      </c>
      <c r="K1166" s="23" t="s">
        <v>16</v>
      </c>
      <c r="L1166" s="25">
        <v>31</v>
      </c>
      <c r="M1166" s="26">
        <v>83.62</v>
      </c>
      <c r="N1166" s="72">
        <v>0</v>
      </c>
      <c r="O1166" s="25">
        <v>2592.2199999999998</v>
      </c>
      <c r="P1166" s="25">
        <v>1458.81</v>
      </c>
      <c r="Q1166" s="25">
        <v>1133.4100000000001</v>
      </c>
      <c r="R1166" s="25">
        <v>2864.18</v>
      </c>
      <c r="S1166" s="23" t="s">
        <v>439</v>
      </c>
      <c r="W1166" s="79"/>
    </row>
    <row r="1167" spans="1:23" x14ac:dyDescent="0.25">
      <c r="A1167" s="23" t="s">
        <v>5181</v>
      </c>
      <c r="B1167" s="24">
        <v>46009</v>
      </c>
      <c r="C1167" s="23" t="s">
        <v>20</v>
      </c>
      <c r="D1167" s="23" t="s">
        <v>3521</v>
      </c>
      <c r="E1167" s="23" t="s">
        <v>4241</v>
      </c>
      <c r="F1167" s="23" t="s">
        <v>2422</v>
      </c>
      <c r="G1167" s="23" t="s">
        <v>3514</v>
      </c>
      <c r="H1167" s="23" t="s">
        <v>516</v>
      </c>
      <c r="I1167" s="23" t="s">
        <v>3473</v>
      </c>
      <c r="J1167" s="23" t="s">
        <v>33</v>
      </c>
      <c r="K1167" s="23" t="s">
        <v>491</v>
      </c>
      <c r="L1167" s="25">
        <v>7</v>
      </c>
      <c r="M1167" s="26">
        <v>42.96</v>
      </c>
      <c r="N1167" s="72">
        <v>0.08</v>
      </c>
      <c r="O1167" s="25">
        <v>276.66000000000003</v>
      </c>
      <c r="P1167" s="25">
        <v>157.25</v>
      </c>
      <c r="Q1167" s="25">
        <v>119.41</v>
      </c>
      <c r="R1167" s="25">
        <v>274.58999999999997</v>
      </c>
      <c r="S1167" s="23" t="s">
        <v>440</v>
      </c>
      <c r="W1167" s="79"/>
    </row>
    <row r="1168" spans="1:23" x14ac:dyDescent="0.25">
      <c r="A1168" s="23" t="s">
        <v>5182</v>
      </c>
      <c r="B1168" s="24">
        <v>46010</v>
      </c>
      <c r="C1168" s="23" t="s">
        <v>29</v>
      </c>
      <c r="D1168" s="23" t="s">
        <v>230</v>
      </c>
      <c r="E1168" s="23" t="s">
        <v>230</v>
      </c>
      <c r="F1168" s="23" t="s">
        <v>2422</v>
      </c>
      <c r="G1168" s="23" t="s">
        <v>3514</v>
      </c>
      <c r="H1168" s="23" t="s">
        <v>1599</v>
      </c>
      <c r="I1168" s="23" t="s">
        <v>3488</v>
      </c>
      <c r="J1168" s="23" t="s">
        <v>195</v>
      </c>
      <c r="K1168" s="23" t="s">
        <v>30</v>
      </c>
      <c r="L1168" s="25">
        <v>7</v>
      </c>
      <c r="M1168" s="26">
        <v>178.86</v>
      </c>
      <c r="N1168" s="72">
        <v>0</v>
      </c>
      <c r="O1168" s="25">
        <v>1252.02</v>
      </c>
      <c r="P1168" s="25">
        <v>639.63</v>
      </c>
      <c r="Q1168" s="25">
        <v>612.39</v>
      </c>
      <c r="R1168" s="25">
        <v>1513.22</v>
      </c>
      <c r="S1168" s="23" t="s">
        <v>438</v>
      </c>
      <c r="W1168" s="79"/>
    </row>
    <row r="1169" spans="1:23" x14ac:dyDescent="0.25">
      <c r="A1169" s="23" t="s">
        <v>5183</v>
      </c>
      <c r="B1169" s="24">
        <v>46010</v>
      </c>
      <c r="C1169" s="23" t="s">
        <v>15</v>
      </c>
      <c r="D1169" s="23" t="s">
        <v>3517</v>
      </c>
      <c r="E1169" s="23" t="s">
        <v>4254</v>
      </c>
      <c r="F1169" s="23" t="s">
        <v>2423</v>
      </c>
      <c r="G1169" s="23" t="s">
        <v>3516</v>
      </c>
      <c r="H1169" s="23" t="s">
        <v>512</v>
      </c>
      <c r="I1169" s="23" t="s">
        <v>3472</v>
      </c>
      <c r="J1169" s="23" t="s">
        <v>197</v>
      </c>
      <c r="K1169" s="23" t="s">
        <v>55</v>
      </c>
      <c r="L1169" s="25">
        <v>14</v>
      </c>
      <c r="M1169" s="26">
        <v>534.04</v>
      </c>
      <c r="N1169" s="72">
        <v>0.05</v>
      </c>
      <c r="O1169" s="25">
        <v>7102.73</v>
      </c>
      <c r="P1169" s="25">
        <v>4810.97</v>
      </c>
      <c r="Q1169" s="25">
        <v>2291.7600000000002</v>
      </c>
      <c r="R1169" s="25">
        <v>6715.77</v>
      </c>
      <c r="S1169" s="23" t="s">
        <v>439</v>
      </c>
      <c r="W1169" s="79"/>
    </row>
    <row r="1170" spans="1:23" x14ac:dyDescent="0.25">
      <c r="A1170" s="23" t="s">
        <v>5184</v>
      </c>
      <c r="B1170" s="24">
        <v>46010</v>
      </c>
      <c r="C1170" s="23" t="s">
        <v>20</v>
      </c>
      <c r="D1170" s="23" t="s">
        <v>3521</v>
      </c>
      <c r="E1170" s="23" t="s">
        <v>4253</v>
      </c>
      <c r="F1170" s="23" t="s">
        <v>2426</v>
      </c>
      <c r="G1170" s="23" t="s">
        <v>3526</v>
      </c>
      <c r="H1170" s="23" t="s">
        <v>507</v>
      </c>
      <c r="I1170" s="23" t="s">
        <v>3470</v>
      </c>
      <c r="J1170" s="23" t="s">
        <v>194</v>
      </c>
      <c r="K1170" s="23" t="s">
        <v>64</v>
      </c>
      <c r="L1170" s="25">
        <v>1</v>
      </c>
      <c r="M1170" s="26">
        <v>2256.61</v>
      </c>
      <c r="N1170" s="72">
        <v>0.05</v>
      </c>
      <c r="O1170" s="25">
        <v>2143.7800000000002</v>
      </c>
      <c r="P1170" s="25">
        <v>1534.4</v>
      </c>
      <c r="Q1170" s="25">
        <v>609.38</v>
      </c>
      <c r="R1170" s="25">
        <v>2468.56</v>
      </c>
      <c r="S1170" s="23" t="s">
        <v>439</v>
      </c>
      <c r="W1170" s="79"/>
    </row>
    <row r="1171" spans="1:23" x14ac:dyDescent="0.25">
      <c r="A1171" s="23" t="s">
        <v>5185</v>
      </c>
      <c r="B1171" s="24">
        <v>46010</v>
      </c>
      <c r="C1171" s="23" t="s">
        <v>15</v>
      </c>
      <c r="D1171" s="23" t="s">
        <v>3517</v>
      </c>
      <c r="E1171" s="23" t="s">
        <v>4254</v>
      </c>
      <c r="F1171" s="23" t="s">
        <v>2424</v>
      </c>
      <c r="G1171" s="23" t="s">
        <v>3512</v>
      </c>
      <c r="H1171" s="23" t="s">
        <v>523</v>
      </c>
      <c r="I1171" s="23" t="s">
        <v>3476</v>
      </c>
      <c r="J1171" s="23" t="s">
        <v>94</v>
      </c>
      <c r="K1171" s="23" t="s">
        <v>16</v>
      </c>
      <c r="L1171" s="25">
        <v>9</v>
      </c>
      <c r="M1171" s="26">
        <v>217.8</v>
      </c>
      <c r="N1171" s="72">
        <v>0.08</v>
      </c>
      <c r="O1171" s="25">
        <v>1803.38</v>
      </c>
      <c r="P1171" s="25">
        <v>1011.22</v>
      </c>
      <c r="Q1171" s="25">
        <v>792.16</v>
      </c>
      <c r="R1171" s="25">
        <v>1542.02</v>
      </c>
      <c r="S1171" s="23" t="s">
        <v>438</v>
      </c>
      <c r="W1171" s="79"/>
    </row>
    <row r="1172" spans="1:23" x14ac:dyDescent="0.25">
      <c r="A1172" s="23" t="s">
        <v>5186</v>
      </c>
      <c r="B1172" s="24">
        <v>46011</v>
      </c>
      <c r="C1172" s="23" t="s">
        <v>29</v>
      </c>
      <c r="D1172" s="23" t="s">
        <v>3520</v>
      </c>
      <c r="E1172" s="23" t="s">
        <v>4243</v>
      </c>
      <c r="F1172" s="23" t="s">
        <v>2423</v>
      </c>
      <c r="G1172" s="23" t="s">
        <v>3526</v>
      </c>
      <c r="H1172" s="23" t="s">
        <v>1599</v>
      </c>
      <c r="I1172" s="23" t="s">
        <v>3487</v>
      </c>
      <c r="J1172" s="23" t="s">
        <v>66</v>
      </c>
      <c r="K1172" s="23" t="s">
        <v>34</v>
      </c>
      <c r="L1172" s="25">
        <v>3</v>
      </c>
      <c r="M1172" s="26">
        <v>526.57000000000005</v>
      </c>
      <c r="N1172" s="72">
        <v>0</v>
      </c>
      <c r="O1172" s="25">
        <v>1579.71</v>
      </c>
      <c r="P1172" s="25">
        <v>1038.1400000000001</v>
      </c>
      <c r="Q1172" s="25">
        <v>541.57000000000005</v>
      </c>
      <c r="R1172" s="25">
        <v>1819.9</v>
      </c>
      <c r="S1172" s="23" t="s">
        <v>440</v>
      </c>
      <c r="W1172" s="79"/>
    </row>
    <row r="1173" spans="1:23" x14ac:dyDescent="0.25">
      <c r="A1173" s="23" t="s">
        <v>5187</v>
      </c>
      <c r="B1173" s="24">
        <v>46011</v>
      </c>
      <c r="C1173" s="23" t="s">
        <v>40</v>
      </c>
      <c r="D1173" s="23" t="s">
        <v>3511</v>
      </c>
      <c r="E1173" s="23" t="s">
        <v>4248</v>
      </c>
      <c r="F1173" s="23" t="s">
        <v>2425</v>
      </c>
      <c r="G1173" s="23" t="s">
        <v>3523</v>
      </c>
      <c r="H1173" s="23" t="s">
        <v>1596</v>
      </c>
      <c r="I1173" s="23" t="s">
        <v>3479</v>
      </c>
      <c r="J1173" s="23" t="s">
        <v>24</v>
      </c>
      <c r="K1173" s="23" t="s">
        <v>493</v>
      </c>
      <c r="L1173" s="25">
        <v>12</v>
      </c>
      <c r="M1173" s="26">
        <v>136.31</v>
      </c>
      <c r="N1173" s="72">
        <v>0</v>
      </c>
      <c r="O1173" s="25">
        <v>1635.72</v>
      </c>
      <c r="P1173" s="25">
        <v>1184.75</v>
      </c>
      <c r="Q1173" s="25">
        <v>450.97</v>
      </c>
      <c r="R1173" s="25">
        <v>1430.56</v>
      </c>
      <c r="S1173" s="23" t="s">
        <v>440</v>
      </c>
      <c r="W1173" s="79"/>
    </row>
    <row r="1174" spans="1:23" x14ac:dyDescent="0.25">
      <c r="A1174" s="23" t="s">
        <v>5188</v>
      </c>
      <c r="B1174" s="24">
        <v>46011</v>
      </c>
      <c r="C1174" s="23" t="s">
        <v>15</v>
      </c>
      <c r="D1174" s="23" t="s">
        <v>3524</v>
      </c>
      <c r="E1174" s="23" t="s">
        <v>226</v>
      </c>
      <c r="F1174" s="23" t="s">
        <v>2423</v>
      </c>
      <c r="G1174" s="23" t="s">
        <v>3516</v>
      </c>
      <c r="H1174" s="23" t="s">
        <v>1596</v>
      </c>
      <c r="I1174" s="23" t="s">
        <v>3478</v>
      </c>
      <c r="J1174" s="23" t="s">
        <v>14</v>
      </c>
      <c r="K1174" s="23" t="s">
        <v>55</v>
      </c>
      <c r="L1174" s="25">
        <v>14</v>
      </c>
      <c r="M1174" s="26">
        <v>150.4</v>
      </c>
      <c r="N1174" s="72">
        <v>0</v>
      </c>
      <c r="O1174" s="25">
        <v>2105.6</v>
      </c>
      <c r="P1174" s="25">
        <v>1446.74</v>
      </c>
      <c r="Q1174" s="25">
        <v>658.86</v>
      </c>
      <c r="R1174" s="25">
        <v>2022.2</v>
      </c>
      <c r="S1174" s="23" t="s">
        <v>439</v>
      </c>
      <c r="W1174" s="79"/>
    </row>
    <row r="1175" spans="1:23" x14ac:dyDescent="0.25">
      <c r="A1175" s="23" t="s">
        <v>5189</v>
      </c>
      <c r="B1175" s="24">
        <v>46013</v>
      </c>
      <c r="C1175" s="23" t="s">
        <v>20</v>
      </c>
      <c r="D1175" s="23" t="s">
        <v>3521</v>
      </c>
      <c r="E1175" s="23" t="s">
        <v>4237</v>
      </c>
      <c r="F1175" s="23" t="s">
        <v>2426</v>
      </c>
      <c r="G1175" s="23" t="s">
        <v>3514</v>
      </c>
      <c r="H1175" s="23" t="s">
        <v>1597</v>
      </c>
      <c r="I1175" s="23" t="s">
        <v>3481</v>
      </c>
      <c r="J1175" s="23" t="s">
        <v>279</v>
      </c>
      <c r="K1175" s="23" t="s">
        <v>491</v>
      </c>
      <c r="L1175" s="25">
        <v>17</v>
      </c>
      <c r="M1175" s="26">
        <v>236.22</v>
      </c>
      <c r="N1175" s="72">
        <v>0.05</v>
      </c>
      <c r="O1175" s="25">
        <v>3814.95</v>
      </c>
      <c r="P1175" s="25">
        <v>2483.46</v>
      </c>
      <c r="Q1175" s="25">
        <v>1331.49</v>
      </c>
      <c r="R1175" s="25">
        <v>4464.18</v>
      </c>
      <c r="S1175" s="23" t="s">
        <v>441</v>
      </c>
      <c r="W1175" s="79"/>
    </row>
    <row r="1176" spans="1:23" x14ac:dyDescent="0.25">
      <c r="A1176" s="23" t="s">
        <v>5190</v>
      </c>
      <c r="B1176" s="24">
        <v>46013</v>
      </c>
      <c r="C1176" s="23" t="s">
        <v>29</v>
      </c>
      <c r="D1176" s="23" t="s">
        <v>230</v>
      </c>
      <c r="E1176" s="23" t="s">
        <v>230</v>
      </c>
      <c r="F1176" s="23" t="s">
        <v>2423</v>
      </c>
      <c r="G1176" s="23" t="s">
        <v>3512</v>
      </c>
      <c r="H1176" s="23" t="s">
        <v>1598</v>
      </c>
      <c r="I1176" s="23" t="s">
        <v>3483</v>
      </c>
      <c r="J1176" s="23" t="s">
        <v>49</v>
      </c>
      <c r="K1176" s="23" t="s">
        <v>30</v>
      </c>
      <c r="L1176" s="25">
        <v>10</v>
      </c>
      <c r="M1176" s="26">
        <v>259.37</v>
      </c>
      <c r="N1176" s="72">
        <v>0.1</v>
      </c>
      <c r="O1176" s="25">
        <v>2334.33</v>
      </c>
      <c r="P1176" s="25">
        <v>652.78</v>
      </c>
      <c r="Q1176" s="25">
        <v>1681.55</v>
      </c>
      <c r="R1176" s="25">
        <v>2209.67</v>
      </c>
      <c r="S1176" s="23" t="s">
        <v>439</v>
      </c>
      <c r="W1176" s="79"/>
    </row>
    <row r="1177" spans="1:23" x14ac:dyDescent="0.25">
      <c r="A1177" s="23" t="s">
        <v>5191</v>
      </c>
      <c r="B1177" s="24">
        <v>46013</v>
      </c>
      <c r="C1177" s="23" t="s">
        <v>20</v>
      </c>
      <c r="D1177" s="23" t="s">
        <v>3513</v>
      </c>
      <c r="E1177" s="23" t="s">
        <v>242</v>
      </c>
      <c r="F1177" s="23" t="s">
        <v>2425</v>
      </c>
      <c r="G1177" s="23" t="s">
        <v>3516</v>
      </c>
      <c r="H1177" s="23" t="s">
        <v>512</v>
      </c>
      <c r="I1177" s="23" t="s">
        <v>3472</v>
      </c>
      <c r="J1177" s="23" t="s">
        <v>188</v>
      </c>
      <c r="K1177" s="23" t="s">
        <v>491</v>
      </c>
      <c r="L1177" s="25">
        <v>13</v>
      </c>
      <c r="M1177" s="26">
        <v>321.95999999999998</v>
      </c>
      <c r="N1177" s="72">
        <v>0.1</v>
      </c>
      <c r="O1177" s="25">
        <v>3766.93</v>
      </c>
      <c r="P1177" s="25">
        <v>2442.9299999999998</v>
      </c>
      <c r="Q1177" s="25">
        <v>1324</v>
      </c>
      <c r="R1177" s="25">
        <v>3706.53</v>
      </c>
      <c r="S1177" s="23" t="s">
        <v>439</v>
      </c>
      <c r="W1177" s="79"/>
    </row>
    <row r="1178" spans="1:23" x14ac:dyDescent="0.25">
      <c r="A1178" s="23" t="s">
        <v>5192</v>
      </c>
      <c r="B1178" s="24">
        <v>46014</v>
      </c>
      <c r="C1178" s="23" t="s">
        <v>29</v>
      </c>
      <c r="D1178" s="23" t="s">
        <v>230</v>
      </c>
      <c r="E1178" s="23" t="s">
        <v>230</v>
      </c>
      <c r="F1178" s="23" t="s">
        <v>2424</v>
      </c>
      <c r="G1178" s="23" t="s">
        <v>3512</v>
      </c>
      <c r="H1178" s="23" t="s">
        <v>523</v>
      </c>
      <c r="I1178" s="23" t="s">
        <v>3476</v>
      </c>
      <c r="J1178" s="23" t="s">
        <v>94</v>
      </c>
      <c r="K1178" s="23" t="s">
        <v>34</v>
      </c>
      <c r="L1178" s="25">
        <v>32</v>
      </c>
      <c r="M1178" s="26">
        <v>214.69</v>
      </c>
      <c r="N1178" s="72">
        <v>0.2</v>
      </c>
      <c r="O1178" s="25">
        <v>5496.06</v>
      </c>
      <c r="P1178" s="25">
        <v>3192.18</v>
      </c>
      <c r="Q1178" s="25">
        <v>2303.88</v>
      </c>
      <c r="R1178" s="25">
        <v>6130.9</v>
      </c>
      <c r="S1178" s="23" t="s">
        <v>439</v>
      </c>
      <c r="W1178" s="79"/>
    </row>
    <row r="1179" spans="1:23" x14ac:dyDescent="0.25">
      <c r="A1179" s="23" t="s">
        <v>5193</v>
      </c>
      <c r="B1179" s="24">
        <v>46014</v>
      </c>
      <c r="C1179" s="23" t="s">
        <v>20</v>
      </c>
      <c r="D1179" s="23" t="s">
        <v>3513</v>
      </c>
      <c r="E1179" s="23" t="s">
        <v>242</v>
      </c>
      <c r="F1179" s="23" t="s">
        <v>2423</v>
      </c>
      <c r="G1179" s="23" t="s">
        <v>3514</v>
      </c>
      <c r="H1179" s="23" t="s">
        <v>507</v>
      </c>
      <c r="I1179" s="23" t="s">
        <v>3471</v>
      </c>
      <c r="J1179" s="23" t="s">
        <v>39</v>
      </c>
      <c r="K1179" s="23" t="s">
        <v>491</v>
      </c>
      <c r="L1179" s="25">
        <v>7</v>
      </c>
      <c r="M1179" s="26">
        <v>1257.33</v>
      </c>
      <c r="N1179" s="72">
        <v>0.08</v>
      </c>
      <c r="O1179" s="25">
        <v>8097.21</v>
      </c>
      <c r="P1179" s="25">
        <v>5749.78</v>
      </c>
      <c r="Q1179" s="25">
        <v>2347.4299999999998</v>
      </c>
      <c r="R1179" s="25">
        <v>7147</v>
      </c>
      <c r="S1179" s="23" t="s">
        <v>439</v>
      </c>
      <c r="W1179" s="79"/>
    </row>
    <row r="1180" spans="1:23" x14ac:dyDescent="0.25">
      <c r="A1180" s="23" t="s">
        <v>5194</v>
      </c>
      <c r="B1180" s="24">
        <v>46014</v>
      </c>
      <c r="C1180" s="23" t="s">
        <v>20</v>
      </c>
      <c r="D1180" s="23" t="s">
        <v>3513</v>
      </c>
      <c r="E1180" s="23" t="s">
        <v>242</v>
      </c>
      <c r="F1180" s="23" t="s">
        <v>2423</v>
      </c>
      <c r="G1180" s="23" t="s">
        <v>3512</v>
      </c>
      <c r="H1180" s="23" t="s">
        <v>523</v>
      </c>
      <c r="I1180" s="23" t="s">
        <v>3476</v>
      </c>
      <c r="J1180" s="23" t="s">
        <v>94</v>
      </c>
      <c r="K1180" s="23" t="s">
        <v>64</v>
      </c>
      <c r="L1180" s="25">
        <v>20</v>
      </c>
      <c r="M1180" s="26">
        <v>217.43</v>
      </c>
      <c r="N1180" s="72">
        <v>0.08</v>
      </c>
      <c r="O1180" s="25">
        <v>4000.71</v>
      </c>
      <c r="P1180" s="25">
        <v>2142.61</v>
      </c>
      <c r="Q1180" s="25">
        <v>1858.1</v>
      </c>
      <c r="R1180" s="25">
        <v>3440.04</v>
      </c>
      <c r="S1180" s="23" t="s">
        <v>439</v>
      </c>
      <c r="W1180" s="79"/>
    </row>
    <row r="1181" spans="1:23" x14ac:dyDescent="0.25">
      <c r="A1181" s="23" t="s">
        <v>5195</v>
      </c>
      <c r="B1181" s="24">
        <v>46015</v>
      </c>
      <c r="C1181" s="23" t="s">
        <v>50</v>
      </c>
      <c r="D1181" s="23" t="s">
        <v>3525</v>
      </c>
      <c r="E1181" s="23" t="s">
        <v>4258</v>
      </c>
      <c r="F1181" s="23" t="s">
        <v>2422</v>
      </c>
      <c r="G1181" s="23" t="s">
        <v>3516</v>
      </c>
      <c r="H1181" s="23" t="s">
        <v>1598</v>
      </c>
      <c r="I1181" s="23" t="s">
        <v>3484</v>
      </c>
      <c r="J1181" s="23" t="s">
        <v>28</v>
      </c>
      <c r="K1181" s="23" t="s">
        <v>87</v>
      </c>
      <c r="L1181" s="25">
        <v>5</v>
      </c>
      <c r="M1181" s="26">
        <v>200.17</v>
      </c>
      <c r="N1181" s="72">
        <v>0.05</v>
      </c>
      <c r="O1181" s="25">
        <v>950.81</v>
      </c>
      <c r="P1181" s="25">
        <v>216.95</v>
      </c>
      <c r="Q1181" s="25">
        <v>733.86</v>
      </c>
      <c r="R1181" s="25">
        <v>854.15</v>
      </c>
      <c r="S1181" s="23" t="s">
        <v>438</v>
      </c>
      <c r="W1181" s="79"/>
    </row>
    <row r="1182" spans="1:23" x14ac:dyDescent="0.25">
      <c r="A1182" s="23" t="s">
        <v>5196</v>
      </c>
      <c r="B1182" s="24">
        <v>46015</v>
      </c>
      <c r="C1182" s="23" t="s">
        <v>15</v>
      </c>
      <c r="D1182" s="23" t="s">
        <v>3517</v>
      </c>
      <c r="E1182" s="23" t="s">
        <v>4254</v>
      </c>
      <c r="F1182" s="23" t="s">
        <v>2422</v>
      </c>
      <c r="G1182" s="23" t="s">
        <v>3514</v>
      </c>
      <c r="H1182" s="23" t="s">
        <v>516</v>
      </c>
      <c r="I1182" s="23" t="s">
        <v>3474</v>
      </c>
      <c r="J1182" s="23" t="s">
        <v>54</v>
      </c>
      <c r="K1182" s="23" t="s">
        <v>25</v>
      </c>
      <c r="L1182" s="25">
        <v>2</v>
      </c>
      <c r="M1182" s="26">
        <v>87.79</v>
      </c>
      <c r="N1182" s="72">
        <v>0.08</v>
      </c>
      <c r="O1182" s="25">
        <v>161.53</v>
      </c>
      <c r="P1182" s="25">
        <v>90.43</v>
      </c>
      <c r="Q1182" s="25">
        <v>71.099999999999994</v>
      </c>
      <c r="R1182" s="25">
        <v>184.72</v>
      </c>
      <c r="S1182" s="23" t="s">
        <v>439</v>
      </c>
      <c r="W1182" s="79"/>
    </row>
    <row r="1183" spans="1:23" x14ac:dyDescent="0.25">
      <c r="A1183" s="23" t="s">
        <v>5197</v>
      </c>
      <c r="B1183" s="24">
        <v>46015</v>
      </c>
      <c r="C1183" s="23" t="s">
        <v>20</v>
      </c>
      <c r="D1183" s="23" t="s">
        <v>3521</v>
      </c>
      <c r="E1183" s="23" t="s">
        <v>4246</v>
      </c>
      <c r="F1183" s="23" t="s">
        <v>2424</v>
      </c>
      <c r="G1183" s="23" t="s">
        <v>3526</v>
      </c>
      <c r="H1183" s="23" t="s">
        <v>1596</v>
      </c>
      <c r="I1183" s="23" t="s">
        <v>3478</v>
      </c>
      <c r="J1183" s="23" t="s">
        <v>14</v>
      </c>
      <c r="K1183" s="23" t="s">
        <v>21</v>
      </c>
      <c r="L1183" s="25">
        <v>2</v>
      </c>
      <c r="M1183" s="26">
        <v>148.26</v>
      </c>
      <c r="N1183" s="72">
        <v>0.15</v>
      </c>
      <c r="O1183" s="25">
        <v>252.04</v>
      </c>
      <c r="P1183" s="25">
        <v>151.58000000000001</v>
      </c>
      <c r="Q1183" s="25">
        <v>100.46</v>
      </c>
      <c r="R1183" s="25">
        <v>306.10000000000002</v>
      </c>
      <c r="S1183" s="23" t="s">
        <v>439</v>
      </c>
      <c r="W1183" s="79"/>
    </row>
    <row r="1184" spans="1:23" x14ac:dyDescent="0.25">
      <c r="A1184" s="23" t="s">
        <v>5198</v>
      </c>
      <c r="B1184" s="24">
        <v>46016</v>
      </c>
      <c r="C1184" s="23" t="s">
        <v>15</v>
      </c>
      <c r="D1184" s="23" t="s">
        <v>3524</v>
      </c>
      <c r="E1184" s="23" t="s">
        <v>226</v>
      </c>
      <c r="F1184" s="23" t="s">
        <v>2422</v>
      </c>
      <c r="G1184" s="23" t="s">
        <v>3512</v>
      </c>
      <c r="H1184" s="23" t="s">
        <v>507</v>
      </c>
      <c r="I1184" s="23" t="s">
        <v>3471</v>
      </c>
      <c r="J1184" s="23" t="s">
        <v>70</v>
      </c>
      <c r="K1184" s="23" t="s">
        <v>25</v>
      </c>
      <c r="L1184" s="25">
        <v>24</v>
      </c>
      <c r="M1184" s="26">
        <v>744.34</v>
      </c>
      <c r="N1184" s="72">
        <v>0.15</v>
      </c>
      <c r="O1184" s="25">
        <v>15184.54</v>
      </c>
      <c r="P1184" s="25">
        <v>9795.5400000000009</v>
      </c>
      <c r="Q1184" s="25">
        <v>5389</v>
      </c>
      <c r="R1184" s="25">
        <v>14805.9</v>
      </c>
      <c r="S1184" s="23" t="s">
        <v>439</v>
      </c>
      <c r="W1184" s="79"/>
    </row>
    <row r="1185" spans="1:23" x14ac:dyDescent="0.25">
      <c r="A1185" s="23" t="s">
        <v>5199</v>
      </c>
      <c r="B1185" s="24">
        <v>46016</v>
      </c>
      <c r="C1185" s="23" t="s">
        <v>40</v>
      </c>
      <c r="D1185" s="23" t="s">
        <v>3511</v>
      </c>
      <c r="E1185" s="23" t="s">
        <v>4233</v>
      </c>
      <c r="F1185" s="23" t="s">
        <v>2422</v>
      </c>
      <c r="G1185" s="23" t="s">
        <v>3523</v>
      </c>
      <c r="H1185" s="23" t="s">
        <v>1599</v>
      </c>
      <c r="I1185" s="23" t="s">
        <v>3488</v>
      </c>
      <c r="J1185" s="23" t="s">
        <v>195</v>
      </c>
      <c r="K1185" s="23" t="s">
        <v>493</v>
      </c>
      <c r="L1185" s="25">
        <v>2</v>
      </c>
      <c r="M1185" s="26">
        <v>171.83</v>
      </c>
      <c r="N1185" s="72">
        <v>0</v>
      </c>
      <c r="O1185" s="25">
        <v>343.66</v>
      </c>
      <c r="P1185" s="25">
        <v>184.86</v>
      </c>
      <c r="Q1185" s="25">
        <v>158.80000000000001</v>
      </c>
      <c r="R1185" s="25">
        <v>379.06</v>
      </c>
      <c r="S1185" s="23" t="s">
        <v>440</v>
      </c>
      <c r="W1185" s="79"/>
    </row>
    <row r="1186" spans="1:23" x14ac:dyDescent="0.25">
      <c r="A1186" s="23" t="s">
        <v>5200</v>
      </c>
      <c r="B1186" s="24">
        <v>46017</v>
      </c>
      <c r="C1186" s="23" t="s">
        <v>15</v>
      </c>
      <c r="D1186" s="23" t="s">
        <v>3515</v>
      </c>
      <c r="E1186" s="23" t="s">
        <v>4238</v>
      </c>
      <c r="F1186" s="23" t="s">
        <v>2426</v>
      </c>
      <c r="G1186" s="23" t="s">
        <v>3516</v>
      </c>
      <c r="H1186" s="23" t="s">
        <v>516</v>
      </c>
      <c r="I1186" s="23" t="s">
        <v>3473</v>
      </c>
      <c r="J1186" s="23" t="s">
        <v>46</v>
      </c>
      <c r="K1186" s="23" t="s">
        <v>55</v>
      </c>
      <c r="L1186" s="25">
        <v>15</v>
      </c>
      <c r="M1186" s="26">
        <v>131.03</v>
      </c>
      <c r="N1186" s="72">
        <v>0.05</v>
      </c>
      <c r="O1186" s="25">
        <v>1867.18</v>
      </c>
      <c r="P1186" s="25">
        <v>1093.0899999999999</v>
      </c>
      <c r="Q1186" s="25">
        <v>774.09</v>
      </c>
      <c r="R1186" s="25">
        <v>2153.98</v>
      </c>
      <c r="S1186" s="23" t="s">
        <v>439</v>
      </c>
      <c r="W1186" s="79"/>
    </row>
    <row r="1187" spans="1:23" x14ac:dyDescent="0.25">
      <c r="A1187" s="23" t="s">
        <v>5201</v>
      </c>
      <c r="B1187" s="24">
        <v>46017</v>
      </c>
      <c r="C1187" s="23" t="s">
        <v>20</v>
      </c>
      <c r="D1187" s="23" t="s">
        <v>3521</v>
      </c>
      <c r="E1187" s="23" t="s">
        <v>222</v>
      </c>
      <c r="F1187" s="23" t="s">
        <v>2425</v>
      </c>
      <c r="G1187" s="23" t="s">
        <v>3523</v>
      </c>
      <c r="H1187" s="23" t="s">
        <v>1597</v>
      </c>
      <c r="I1187" s="23" t="s">
        <v>3482</v>
      </c>
      <c r="J1187" s="23" t="s">
        <v>63</v>
      </c>
      <c r="K1187" s="23" t="s">
        <v>21</v>
      </c>
      <c r="L1187" s="25">
        <v>5</v>
      </c>
      <c r="M1187" s="26">
        <v>481.15</v>
      </c>
      <c r="N1187" s="72">
        <v>0.1</v>
      </c>
      <c r="O1187" s="25">
        <v>2165.1799999999998</v>
      </c>
      <c r="P1187" s="25">
        <v>1437.37</v>
      </c>
      <c r="Q1187" s="25">
        <v>727.81</v>
      </c>
      <c r="R1187" s="25">
        <v>1822.71</v>
      </c>
      <c r="S1187" s="23" t="s">
        <v>440</v>
      </c>
      <c r="W1187" s="79"/>
    </row>
    <row r="1188" spans="1:23" x14ac:dyDescent="0.25">
      <c r="A1188" s="23" t="s">
        <v>5202</v>
      </c>
      <c r="B1188" s="24">
        <v>46018</v>
      </c>
      <c r="C1188" s="23" t="s">
        <v>20</v>
      </c>
      <c r="D1188" s="23" t="s">
        <v>3513</v>
      </c>
      <c r="E1188" s="23" t="s">
        <v>242</v>
      </c>
      <c r="F1188" s="23" t="s">
        <v>2424</v>
      </c>
      <c r="G1188" s="23" t="s">
        <v>3526</v>
      </c>
      <c r="H1188" s="23" t="s">
        <v>1596</v>
      </c>
      <c r="I1188" s="23" t="s">
        <v>3479</v>
      </c>
      <c r="J1188" s="23" t="s">
        <v>24</v>
      </c>
      <c r="K1188" s="23" t="s">
        <v>491</v>
      </c>
      <c r="L1188" s="25">
        <v>11</v>
      </c>
      <c r="M1188" s="26">
        <v>136.26</v>
      </c>
      <c r="N1188" s="72">
        <v>0.05</v>
      </c>
      <c r="O1188" s="25">
        <v>1423.92</v>
      </c>
      <c r="P1188" s="25">
        <v>897.22</v>
      </c>
      <c r="Q1188" s="25">
        <v>526.70000000000005</v>
      </c>
      <c r="R1188" s="25">
        <v>1397.13</v>
      </c>
      <c r="S1188" s="23" t="s">
        <v>439</v>
      </c>
      <c r="W1188" s="79"/>
    </row>
    <row r="1189" spans="1:23" x14ac:dyDescent="0.25">
      <c r="A1189" s="23" t="s">
        <v>5203</v>
      </c>
      <c r="B1189" s="24">
        <v>46018</v>
      </c>
      <c r="C1189" s="23" t="s">
        <v>40</v>
      </c>
      <c r="D1189" s="23" t="s">
        <v>3511</v>
      </c>
      <c r="E1189" s="23" t="s">
        <v>4233</v>
      </c>
      <c r="F1189" s="23" t="s">
        <v>2423</v>
      </c>
      <c r="G1189" s="23" t="s">
        <v>3514</v>
      </c>
      <c r="H1189" s="23" t="s">
        <v>516</v>
      </c>
      <c r="I1189" s="23" t="s">
        <v>3474</v>
      </c>
      <c r="J1189" s="23" t="s">
        <v>19</v>
      </c>
      <c r="K1189" s="23" t="s">
        <v>41</v>
      </c>
      <c r="L1189" s="25">
        <v>4</v>
      </c>
      <c r="M1189" s="26">
        <v>266.88</v>
      </c>
      <c r="N1189" s="72">
        <v>0.05</v>
      </c>
      <c r="O1189" s="25">
        <v>1014.14</v>
      </c>
      <c r="P1189" s="25">
        <v>605.02</v>
      </c>
      <c r="Q1189" s="25">
        <v>409.12</v>
      </c>
      <c r="R1189" s="25">
        <v>1247.81</v>
      </c>
      <c r="S1189" s="23" t="s">
        <v>443</v>
      </c>
      <c r="W1189" s="79"/>
    </row>
    <row r="1190" spans="1:23" x14ac:dyDescent="0.25">
      <c r="A1190" s="23" t="s">
        <v>5204</v>
      </c>
      <c r="B1190" s="24">
        <v>46019</v>
      </c>
      <c r="C1190" s="23" t="s">
        <v>15</v>
      </c>
      <c r="D1190" s="23" t="s">
        <v>3524</v>
      </c>
      <c r="E1190" s="23" t="s">
        <v>226</v>
      </c>
      <c r="F1190" s="23" t="s">
        <v>2422</v>
      </c>
      <c r="G1190" s="23" t="s">
        <v>3514</v>
      </c>
      <c r="H1190" s="23" t="s">
        <v>516</v>
      </c>
      <c r="I1190" s="23" t="s">
        <v>3474</v>
      </c>
      <c r="J1190" s="23" t="s">
        <v>54</v>
      </c>
      <c r="K1190" s="23" t="s">
        <v>25</v>
      </c>
      <c r="L1190" s="25">
        <v>31</v>
      </c>
      <c r="M1190" s="26">
        <v>83.8</v>
      </c>
      <c r="N1190" s="72">
        <v>0</v>
      </c>
      <c r="O1190" s="25">
        <v>2597.8000000000002</v>
      </c>
      <c r="P1190" s="25">
        <v>1520.8</v>
      </c>
      <c r="Q1190" s="25">
        <v>1077</v>
      </c>
      <c r="R1190" s="25">
        <v>2792.16</v>
      </c>
      <c r="S1190" s="23" t="s">
        <v>439</v>
      </c>
      <c r="W1190" s="79"/>
    </row>
    <row r="1191" spans="1:23" x14ac:dyDescent="0.25">
      <c r="A1191" s="23" t="s">
        <v>5205</v>
      </c>
      <c r="B1191" s="24">
        <v>46019</v>
      </c>
      <c r="C1191" s="23" t="s">
        <v>50</v>
      </c>
      <c r="D1191" s="23" t="s">
        <v>3525</v>
      </c>
      <c r="E1191" s="23" t="s">
        <v>4255</v>
      </c>
      <c r="F1191" s="23" t="s">
        <v>2424</v>
      </c>
      <c r="G1191" s="23" t="s">
        <v>3514</v>
      </c>
      <c r="H1191" s="23" t="s">
        <v>1598</v>
      </c>
      <c r="I1191" s="23" t="s">
        <v>3484</v>
      </c>
      <c r="J1191" s="23" t="s">
        <v>28</v>
      </c>
      <c r="K1191" s="23" t="s">
        <v>51</v>
      </c>
      <c r="L1191" s="25">
        <v>1</v>
      </c>
      <c r="M1191" s="26">
        <v>193.19</v>
      </c>
      <c r="N1191" s="72">
        <v>0</v>
      </c>
      <c r="O1191" s="25">
        <v>193.19</v>
      </c>
      <c r="P1191" s="25">
        <v>53.59</v>
      </c>
      <c r="Q1191" s="25">
        <v>139.6</v>
      </c>
      <c r="R1191" s="25">
        <v>221.35</v>
      </c>
      <c r="S1191" s="23" t="s">
        <v>439</v>
      </c>
      <c r="W1191" s="79"/>
    </row>
    <row r="1192" spans="1:23" x14ac:dyDescent="0.25">
      <c r="A1192" s="23" t="s">
        <v>5206</v>
      </c>
      <c r="B1192" s="24">
        <v>46020</v>
      </c>
      <c r="C1192" s="23" t="s">
        <v>50</v>
      </c>
      <c r="D1192" s="23" t="s">
        <v>3522</v>
      </c>
      <c r="E1192" s="23" t="s">
        <v>4240</v>
      </c>
      <c r="F1192" s="23" t="s">
        <v>2424</v>
      </c>
      <c r="G1192" s="23" t="s">
        <v>3512</v>
      </c>
      <c r="H1192" s="23" t="s">
        <v>516</v>
      </c>
      <c r="I1192" s="23" t="s">
        <v>3474</v>
      </c>
      <c r="J1192" s="23" t="s">
        <v>54</v>
      </c>
      <c r="K1192" s="23" t="s">
        <v>51</v>
      </c>
      <c r="L1192" s="25">
        <v>82</v>
      </c>
      <c r="M1192" s="26">
        <v>88.46</v>
      </c>
      <c r="N1192" s="72">
        <v>0.08</v>
      </c>
      <c r="O1192" s="25">
        <v>6673.42</v>
      </c>
      <c r="P1192" s="25">
        <v>3628.97</v>
      </c>
      <c r="Q1192" s="25">
        <v>3044.45</v>
      </c>
      <c r="R1192" s="25">
        <v>6884.12</v>
      </c>
      <c r="S1192" s="23" t="s">
        <v>439</v>
      </c>
      <c r="W1192" s="79"/>
    </row>
    <row r="1193" spans="1:23" x14ac:dyDescent="0.25">
      <c r="A1193" s="23" t="s">
        <v>5207</v>
      </c>
      <c r="B1193" s="24">
        <v>46020</v>
      </c>
      <c r="C1193" s="23" t="s">
        <v>20</v>
      </c>
      <c r="D1193" s="23" t="s">
        <v>3513</v>
      </c>
      <c r="E1193" s="23" t="s">
        <v>242</v>
      </c>
      <c r="F1193" s="23" t="s">
        <v>2422</v>
      </c>
      <c r="G1193" s="23" t="s">
        <v>3526</v>
      </c>
      <c r="H1193" s="23" t="s">
        <v>507</v>
      </c>
      <c r="I1193" s="23" t="s">
        <v>3471</v>
      </c>
      <c r="J1193" s="23" t="s">
        <v>70</v>
      </c>
      <c r="K1193" s="23" t="s">
        <v>64</v>
      </c>
      <c r="L1193" s="25">
        <v>4</v>
      </c>
      <c r="M1193" s="26">
        <v>701.6</v>
      </c>
      <c r="N1193" s="72">
        <v>0.08</v>
      </c>
      <c r="O1193" s="25">
        <v>2581.89</v>
      </c>
      <c r="P1193" s="25">
        <v>1746.23</v>
      </c>
      <c r="Q1193" s="25">
        <v>835.66</v>
      </c>
      <c r="R1193" s="25">
        <v>2437.66</v>
      </c>
      <c r="S1193" s="23" t="s">
        <v>439</v>
      </c>
      <c r="W1193" s="79"/>
    </row>
    <row r="1194" spans="1:23" x14ac:dyDescent="0.25">
      <c r="A1194" s="23" t="s">
        <v>5208</v>
      </c>
      <c r="B1194" s="24">
        <v>46020</v>
      </c>
      <c r="C1194" s="23" t="s">
        <v>15</v>
      </c>
      <c r="D1194" s="23" t="s">
        <v>3524</v>
      </c>
      <c r="E1194" s="23" t="s">
        <v>226</v>
      </c>
      <c r="F1194" s="23" t="s">
        <v>2422</v>
      </c>
      <c r="G1194" s="23" t="s">
        <v>3514</v>
      </c>
      <c r="H1194" s="23" t="s">
        <v>1599</v>
      </c>
      <c r="I1194" s="23" t="s">
        <v>3487</v>
      </c>
      <c r="J1194" s="23" t="s">
        <v>66</v>
      </c>
      <c r="K1194" s="23" t="s">
        <v>25</v>
      </c>
      <c r="L1194" s="25">
        <v>7</v>
      </c>
      <c r="M1194" s="26">
        <v>513.17999999999995</v>
      </c>
      <c r="N1194" s="72">
        <v>0</v>
      </c>
      <c r="O1194" s="25">
        <v>3592.26</v>
      </c>
      <c r="P1194" s="25">
        <v>2315.08</v>
      </c>
      <c r="Q1194" s="25">
        <v>1277.18</v>
      </c>
      <c r="R1194" s="25">
        <v>4264.38</v>
      </c>
      <c r="S1194" s="23" t="s">
        <v>439</v>
      </c>
      <c r="W1194" s="79"/>
    </row>
    <row r="1195" spans="1:23" x14ac:dyDescent="0.25">
      <c r="A1195" s="23" t="s">
        <v>5209</v>
      </c>
      <c r="B1195" s="24">
        <v>46021</v>
      </c>
      <c r="C1195" s="23" t="s">
        <v>20</v>
      </c>
      <c r="D1195" s="23" t="s">
        <v>3521</v>
      </c>
      <c r="E1195" s="23" t="s">
        <v>4246</v>
      </c>
      <c r="F1195" s="23" t="s">
        <v>2422</v>
      </c>
      <c r="G1195" s="23" t="s">
        <v>3526</v>
      </c>
      <c r="H1195" s="23" t="s">
        <v>516</v>
      </c>
      <c r="I1195" s="23" t="s">
        <v>3473</v>
      </c>
      <c r="J1195" s="23" t="s">
        <v>46</v>
      </c>
      <c r="K1195" s="23" t="s">
        <v>491</v>
      </c>
      <c r="L1195" s="25">
        <v>16</v>
      </c>
      <c r="M1195" s="26">
        <v>132.72</v>
      </c>
      <c r="N1195" s="72">
        <v>0</v>
      </c>
      <c r="O1195" s="25">
        <v>2123.52</v>
      </c>
      <c r="P1195" s="25">
        <v>1232.43</v>
      </c>
      <c r="Q1195" s="25">
        <v>891.09</v>
      </c>
      <c r="R1195" s="25">
        <v>1897.84</v>
      </c>
      <c r="S1195" s="23" t="s">
        <v>439</v>
      </c>
      <c r="W1195" s="79"/>
    </row>
    <row r="1196" spans="1:23" x14ac:dyDescent="0.25">
      <c r="A1196" s="23" t="s">
        <v>5210</v>
      </c>
      <c r="B1196" s="24">
        <v>46021</v>
      </c>
      <c r="C1196" s="23" t="s">
        <v>29</v>
      </c>
      <c r="D1196" s="23" t="s">
        <v>230</v>
      </c>
      <c r="E1196" s="23" t="s">
        <v>230</v>
      </c>
      <c r="F1196" s="23" t="s">
        <v>2424</v>
      </c>
      <c r="G1196" s="23" t="s">
        <v>3523</v>
      </c>
      <c r="H1196" s="23" t="s">
        <v>516</v>
      </c>
      <c r="I1196" s="23" t="s">
        <v>3474</v>
      </c>
      <c r="J1196" s="23" t="s">
        <v>19</v>
      </c>
      <c r="K1196" s="23" t="s">
        <v>34</v>
      </c>
      <c r="L1196" s="25">
        <v>6</v>
      </c>
      <c r="M1196" s="26">
        <v>271.3</v>
      </c>
      <c r="N1196" s="72">
        <v>0</v>
      </c>
      <c r="O1196" s="25">
        <v>1627.8</v>
      </c>
      <c r="P1196" s="25">
        <v>971.48</v>
      </c>
      <c r="Q1196" s="25">
        <v>656.32</v>
      </c>
      <c r="R1196" s="25">
        <v>1502.6</v>
      </c>
      <c r="S1196" s="23" t="s">
        <v>439</v>
      </c>
      <c r="W1196" s="79"/>
    </row>
    <row r="1197" spans="1:23" x14ac:dyDescent="0.25">
      <c r="A1197" s="23" t="s">
        <v>5211</v>
      </c>
      <c r="B1197" s="24">
        <v>46021</v>
      </c>
      <c r="C1197" s="23" t="s">
        <v>29</v>
      </c>
      <c r="D1197" s="23" t="s">
        <v>3519</v>
      </c>
      <c r="E1197" s="23" t="s">
        <v>4247</v>
      </c>
      <c r="F1197" s="23" t="s">
        <v>2423</v>
      </c>
      <c r="G1197" s="23" t="s">
        <v>3512</v>
      </c>
      <c r="H1197" s="23" t="s">
        <v>1597</v>
      </c>
      <c r="I1197" s="23" t="s">
        <v>3481</v>
      </c>
      <c r="J1197" s="23" t="s">
        <v>90</v>
      </c>
      <c r="K1197" s="23" t="s">
        <v>67</v>
      </c>
      <c r="L1197" s="25">
        <v>75</v>
      </c>
      <c r="M1197" s="26">
        <v>90.34</v>
      </c>
      <c r="N1197" s="72">
        <v>0</v>
      </c>
      <c r="O1197" s="25">
        <v>6775.5</v>
      </c>
      <c r="P1197" s="25">
        <v>3650.53</v>
      </c>
      <c r="Q1197" s="25">
        <v>3124.97</v>
      </c>
      <c r="R1197" s="25">
        <v>7553.16</v>
      </c>
      <c r="S1197" s="23" t="s">
        <v>438</v>
      </c>
      <c r="W1197" s="79"/>
    </row>
    <row r="1198" spans="1:23" x14ac:dyDescent="0.25">
      <c r="A1198" s="23" t="s">
        <v>5212</v>
      </c>
      <c r="B1198" s="24">
        <v>46022</v>
      </c>
      <c r="C1198" s="23" t="s">
        <v>50</v>
      </c>
      <c r="D1198" s="23" t="s">
        <v>3525</v>
      </c>
      <c r="E1198" s="23" t="s">
        <v>4258</v>
      </c>
      <c r="F1198" s="23" t="s">
        <v>2424</v>
      </c>
      <c r="G1198" s="23" t="s">
        <v>3512</v>
      </c>
      <c r="H1198" s="23" t="s">
        <v>512</v>
      </c>
      <c r="I1198" s="23" t="s">
        <v>3472</v>
      </c>
      <c r="J1198" s="23" t="s">
        <v>188</v>
      </c>
      <c r="K1198" s="23" t="s">
        <v>51</v>
      </c>
      <c r="L1198" s="25">
        <v>17</v>
      </c>
      <c r="M1198" s="26">
        <v>319.13</v>
      </c>
      <c r="N1198" s="72">
        <v>0.1</v>
      </c>
      <c r="O1198" s="25">
        <v>4882.6899999999996</v>
      </c>
      <c r="P1198" s="25">
        <v>2909.7</v>
      </c>
      <c r="Q1198" s="25">
        <v>1972.99</v>
      </c>
      <c r="R1198" s="25">
        <v>5022.5</v>
      </c>
      <c r="S1198" s="23" t="s">
        <v>439</v>
      </c>
      <c r="W1198" s="79"/>
    </row>
    <row r="1199" spans="1:23" x14ac:dyDescent="0.25">
      <c r="A1199" s="23" t="s">
        <v>5213</v>
      </c>
      <c r="B1199" s="24">
        <v>46022</v>
      </c>
      <c r="C1199" s="23" t="s">
        <v>20</v>
      </c>
      <c r="D1199" s="23" t="s">
        <v>3521</v>
      </c>
      <c r="E1199" s="23" t="s">
        <v>4237</v>
      </c>
      <c r="F1199" s="23" t="s">
        <v>2423</v>
      </c>
      <c r="G1199" s="23" t="s">
        <v>3512</v>
      </c>
      <c r="H1199" s="23" t="s">
        <v>1597</v>
      </c>
      <c r="I1199" s="23" t="s">
        <v>3481</v>
      </c>
      <c r="J1199" s="23" t="s">
        <v>279</v>
      </c>
      <c r="K1199" s="23" t="s">
        <v>64</v>
      </c>
      <c r="L1199" s="25">
        <v>22</v>
      </c>
      <c r="M1199" s="26">
        <v>237.97</v>
      </c>
      <c r="N1199" s="72">
        <v>0</v>
      </c>
      <c r="O1199" s="25">
        <v>5235.34</v>
      </c>
      <c r="P1199" s="25">
        <v>3498.97</v>
      </c>
      <c r="Q1199" s="25">
        <v>1736.37</v>
      </c>
      <c r="R1199" s="25">
        <v>5727.27</v>
      </c>
      <c r="S1199" s="23" t="s">
        <v>440</v>
      </c>
      <c r="W1199" s="79"/>
    </row>
    <row r="1200" spans="1:23" x14ac:dyDescent="0.25">
      <c r="A1200" s="23" t="s">
        <v>5214</v>
      </c>
      <c r="B1200" s="24">
        <v>46022</v>
      </c>
      <c r="C1200" s="23" t="s">
        <v>20</v>
      </c>
      <c r="D1200" s="23" t="s">
        <v>3513</v>
      </c>
      <c r="E1200" s="23" t="s">
        <v>4235</v>
      </c>
      <c r="F1200" s="23" t="s">
        <v>2426</v>
      </c>
      <c r="G1200" s="23" t="s">
        <v>3514</v>
      </c>
      <c r="H1200" s="23" t="s">
        <v>523</v>
      </c>
      <c r="I1200" s="23" t="s">
        <v>3475</v>
      </c>
      <c r="J1200" s="23" t="s">
        <v>76</v>
      </c>
      <c r="K1200" s="23" t="s">
        <v>21</v>
      </c>
      <c r="L1200" s="25">
        <v>7</v>
      </c>
      <c r="M1200" s="26">
        <v>376.95</v>
      </c>
      <c r="N1200" s="72">
        <v>0.05</v>
      </c>
      <c r="O1200" s="25">
        <v>2506.7199999999998</v>
      </c>
      <c r="P1200" s="25">
        <v>1674.19</v>
      </c>
      <c r="Q1200" s="25">
        <v>832.53</v>
      </c>
      <c r="R1200" s="25">
        <v>2315.86</v>
      </c>
      <c r="S1200" s="23" t="s">
        <v>439</v>
      </c>
      <c r="W1200" s="79"/>
    </row>
    <row r="1201" spans="1:23" x14ac:dyDescent="0.25">
      <c r="A1201" s="23" t="s">
        <v>5215</v>
      </c>
      <c r="B1201" s="24">
        <v>46022</v>
      </c>
      <c r="C1201" s="23" t="s">
        <v>15</v>
      </c>
      <c r="D1201" s="23" t="s">
        <v>3515</v>
      </c>
      <c r="E1201" s="23" t="s">
        <v>4238</v>
      </c>
      <c r="F1201" s="23" t="s">
        <v>2422</v>
      </c>
      <c r="G1201" s="23" t="s">
        <v>3512</v>
      </c>
      <c r="H1201" s="23" t="s">
        <v>1598</v>
      </c>
      <c r="I1201" s="23" t="s">
        <v>3483</v>
      </c>
      <c r="J1201" s="23" t="s">
        <v>49</v>
      </c>
      <c r="K1201" s="23" t="s">
        <v>25</v>
      </c>
      <c r="L1201" s="25">
        <v>52</v>
      </c>
      <c r="M1201" s="26">
        <v>268.35000000000002</v>
      </c>
      <c r="N1201" s="72">
        <v>0</v>
      </c>
      <c r="O1201" s="25">
        <v>13954.2</v>
      </c>
      <c r="P1201" s="25">
        <v>3642.46</v>
      </c>
      <c r="Q1201" s="25">
        <v>10311.74</v>
      </c>
      <c r="R1201" s="25">
        <v>16157.09</v>
      </c>
      <c r="S1201" s="23" t="s">
        <v>440</v>
      </c>
      <c r="W1201" s="79"/>
    </row>
  </sheetData>
  <mergeCells count="2">
    <mergeCell ref="V5:W5"/>
    <mergeCell ref="V11:W11"/>
  </mergeCells>
  <hyperlinks>
    <hyperlink ref="Y2" location="'INDEX'!A1" tooltip="Back to INDEX" display="← Ana Sayfa / Back to Index" xr:uid="{8C8F3E89-06A8-49F6-9C80-B2B95D66B071}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tabColor rgb="FF7030A0"/>
  </sheetPr>
  <dimension ref="A1:Y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0.140625" style="1" bestFit="1" customWidth="1"/>
    <col min="2" max="2" width="12" style="1" bestFit="1" customWidth="1"/>
    <col min="3" max="3" width="13.28515625" style="1" bestFit="1" customWidth="1"/>
    <col min="4" max="4" width="19" style="1" bestFit="1" customWidth="1"/>
    <col min="5" max="5" width="13.140625" style="1" bestFit="1" customWidth="1"/>
    <col min="6" max="6" width="15.85546875" style="1" bestFit="1" customWidth="1"/>
    <col min="7" max="7" width="19.28515625" style="1" bestFit="1" customWidth="1"/>
    <col min="8" max="8" width="10.7109375" style="1" bestFit="1" customWidth="1"/>
    <col min="9" max="9" width="15.42578125" style="1" bestFit="1" customWidth="1"/>
    <col min="10" max="10" width="28.85546875" style="1" bestFit="1" customWidth="1"/>
    <col min="11" max="11" width="20.5703125" style="1" bestFit="1" customWidth="1"/>
    <col min="12" max="12" width="10" style="1" bestFit="1" customWidth="1"/>
    <col min="13" max="13" width="10.85546875" style="1" bestFit="1" customWidth="1"/>
    <col min="14" max="14" width="14.7109375" style="1" bestFit="1" customWidth="1"/>
    <col min="15" max="15" width="9.7109375" style="1" bestFit="1" customWidth="1"/>
    <col min="16" max="16" width="6.42578125" style="1" bestFit="1" customWidth="1"/>
    <col min="17" max="17" width="7.28515625" style="1" bestFit="1" customWidth="1"/>
    <col min="18" max="18" width="16.140625" style="1" bestFit="1" customWidth="1"/>
    <col min="19" max="19" width="13.42578125" style="1" bestFit="1" customWidth="1"/>
    <col min="20" max="21" width="9.140625" style="1" customWidth="1"/>
    <col min="22" max="22" width="13.85546875" style="1" bestFit="1" customWidth="1"/>
    <col min="23" max="23" width="50.7109375" style="1" customWidth="1"/>
    <col min="24" max="24" width="9.140625" style="1" customWidth="1"/>
    <col min="25" max="25" width="28.7109375" style="1" customWidth="1"/>
    <col min="26" max="16384" width="9.140625" style="1"/>
  </cols>
  <sheetData>
    <row r="1" spans="1:25" ht="16.5" x14ac:dyDescent="0.25">
      <c r="A1" s="67" t="s">
        <v>4</v>
      </c>
      <c r="B1" s="67" t="s">
        <v>5</v>
      </c>
      <c r="C1" s="67" t="s">
        <v>8</v>
      </c>
      <c r="D1" s="67" t="s">
        <v>3509</v>
      </c>
      <c r="E1" s="67" t="s">
        <v>218</v>
      </c>
      <c r="F1" s="67" t="s">
        <v>3452</v>
      </c>
      <c r="G1" s="67" t="s">
        <v>3510</v>
      </c>
      <c r="H1" s="67" t="s">
        <v>506</v>
      </c>
      <c r="I1" s="67" t="s">
        <v>3466</v>
      </c>
      <c r="J1" s="67" t="s">
        <v>7</v>
      </c>
      <c r="K1" s="67" t="s">
        <v>9</v>
      </c>
      <c r="L1" s="67" t="s">
        <v>10</v>
      </c>
      <c r="M1" s="67" t="s">
        <v>187</v>
      </c>
      <c r="N1" s="67" t="s">
        <v>3949</v>
      </c>
      <c r="O1" s="67" t="s">
        <v>11</v>
      </c>
      <c r="P1" s="67" t="s">
        <v>3163</v>
      </c>
      <c r="Q1" s="67" t="s">
        <v>3164</v>
      </c>
      <c r="R1" s="67" t="s">
        <v>3165</v>
      </c>
      <c r="S1" s="67" t="s">
        <v>3566</v>
      </c>
      <c r="V1" s="9" t="s">
        <v>96</v>
      </c>
      <c r="W1" s="77" t="s">
        <v>5227</v>
      </c>
    </row>
    <row r="2" spans="1:25" x14ac:dyDescent="0.25">
      <c r="A2" s="23" t="s">
        <v>44</v>
      </c>
      <c r="B2" s="24">
        <v>45293</v>
      </c>
      <c r="C2" s="23" t="s">
        <v>50</v>
      </c>
      <c r="D2" s="23" t="s">
        <v>3525</v>
      </c>
      <c r="E2" s="23" t="s">
        <v>4258</v>
      </c>
      <c r="F2" s="23" t="s">
        <v>2422</v>
      </c>
      <c r="G2" s="23" t="s">
        <v>3523</v>
      </c>
      <c r="H2" s="23" t="s">
        <v>1597</v>
      </c>
      <c r="I2" s="23" t="s">
        <v>3481</v>
      </c>
      <c r="J2" s="23" t="s">
        <v>279</v>
      </c>
      <c r="K2" s="23" t="s">
        <v>51</v>
      </c>
      <c r="L2" s="25">
        <v>11</v>
      </c>
      <c r="M2" s="26">
        <v>237.67</v>
      </c>
      <c r="N2" s="72">
        <v>0.2</v>
      </c>
      <c r="O2" s="25">
        <v>2091.5</v>
      </c>
      <c r="P2" s="25">
        <v>1402.16</v>
      </c>
      <c r="Q2" s="25">
        <v>689.34</v>
      </c>
      <c r="R2" s="25">
        <v>2590.25</v>
      </c>
      <c r="S2" s="23" t="s">
        <v>439</v>
      </c>
      <c r="V2" s="9" t="s">
        <v>97</v>
      </c>
      <c r="W2" s="78" t="s">
        <v>5228</v>
      </c>
      <c r="Y2" s="128" t="s">
        <v>6607</v>
      </c>
    </row>
    <row r="3" spans="1:25" x14ac:dyDescent="0.25">
      <c r="A3" s="23" t="s">
        <v>86</v>
      </c>
      <c r="B3" s="24">
        <v>45293</v>
      </c>
      <c r="C3" s="23" t="s">
        <v>15</v>
      </c>
      <c r="D3" s="23" t="s">
        <v>3515</v>
      </c>
      <c r="E3" s="23" t="s">
        <v>4238</v>
      </c>
      <c r="F3" s="23" t="s">
        <v>2422</v>
      </c>
      <c r="G3" s="23" t="s">
        <v>3512</v>
      </c>
      <c r="H3" s="23" t="s">
        <v>512</v>
      </c>
      <c r="I3" s="23" t="s">
        <v>3472</v>
      </c>
      <c r="J3" s="23" t="s">
        <v>197</v>
      </c>
      <c r="K3" s="23" t="s">
        <v>492</v>
      </c>
      <c r="L3" s="25">
        <v>15</v>
      </c>
      <c r="M3" s="26">
        <v>546.75</v>
      </c>
      <c r="N3" s="72">
        <v>0.05</v>
      </c>
      <c r="O3" s="25">
        <v>7791.19</v>
      </c>
      <c r="P3" s="25">
        <v>5397.82</v>
      </c>
      <c r="Q3" s="25">
        <v>2393.37</v>
      </c>
      <c r="R3" s="25">
        <v>7605.81</v>
      </c>
      <c r="S3" s="23" t="s">
        <v>439</v>
      </c>
      <c r="V3" s="9" t="s">
        <v>98</v>
      </c>
      <c r="W3" s="78" t="s">
        <v>5229</v>
      </c>
    </row>
    <row r="4" spans="1:25" x14ac:dyDescent="0.25">
      <c r="A4" s="23" t="s">
        <v>68</v>
      </c>
      <c r="B4" s="24">
        <v>45295</v>
      </c>
      <c r="C4" s="23" t="s">
        <v>20</v>
      </c>
      <c r="D4" s="23" t="s">
        <v>3513</v>
      </c>
      <c r="E4" s="23" t="s">
        <v>242</v>
      </c>
      <c r="F4" s="23" t="s">
        <v>2422</v>
      </c>
      <c r="G4" s="23" t="s">
        <v>3516</v>
      </c>
      <c r="H4" s="23" t="s">
        <v>523</v>
      </c>
      <c r="I4" s="23" t="s">
        <v>3476</v>
      </c>
      <c r="J4" s="23" t="s">
        <v>94</v>
      </c>
      <c r="K4" s="23" t="s">
        <v>21</v>
      </c>
      <c r="L4" s="25">
        <v>18</v>
      </c>
      <c r="M4" s="26">
        <v>206.95</v>
      </c>
      <c r="N4" s="72">
        <v>0.1</v>
      </c>
      <c r="O4" s="25">
        <v>3352.59</v>
      </c>
      <c r="P4" s="25">
        <v>2004.55</v>
      </c>
      <c r="Q4" s="25">
        <v>1348.04</v>
      </c>
      <c r="R4" s="25">
        <v>4036.4</v>
      </c>
      <c r="S4" s="23" t="s">
        <v>440</v>
      </c>
      <c r="W4" s="79"/>
    </row>
    <row r="5" spans="1:25" x14ac:dyDescent="0.25">
      <c r="A5" s="23" t="s">
        <v>61</v>
      </c>
      <c r="B5" s="24">
        <v>45298</v>
      </c>
      <c r="C5" s="23" t="s">
        <v>29</v>
      </c>
      <c r="D5" s="23" t="s">
        <v>230</v>
      </c>
      <c r="E5" s="23" t="s">
        <v>230</v>
      </c>
      <c r="F5" s="23" t="s">
        <v>2423</v>
      </c>
      <c r="G5" s="23" t="s">
        <v>3514</v>
      </c>
      <c r="H5" s="23" t="s">
        <v>1599</v>
      </c>
      <c r="I5" s="23" t="s">
        <v>3488</v>
      </c>
      <c r="J5" s="23" t="s">
        <v>195</v>
      </c>
      <c r="K5" s="23" t="s">
        <v>67</v>
      </c>
      <c r="L5" s="25">
        <v>15</v>
      </c>
      <c r="M5" s="26">
        <v>175.39</v>
      </c>
      <c r="N5" s="72">
        <v>0.1</v>
      </c>
      <c r="O5" s="25">
        <v>2367.77</v>
      </c>
      <c r="P5" s="25">
        <v>1356.03</v>
      </c>
      <c r="Q5" s="25">
        <v>1011.74</v>
      </c>
      <c r="R5" s="25">
        <v>2506.02</v>
      </c>
      <c r="S5" s="23" t="s">
        <v>438</v>
      </c>
      <c r="V5" s="113" t="s">
        <v>99</v>
      </c>
      <c r="W5" s="122"/>
    </row>
    <row r="6" spans="1:25" x14ac:dyDescent="0.25">
      <c r="A6" s="23" t="s">
        <v>71</v>
      </c>
      <c r="B6" s="24">
        <v>45299</v>
      </c>
      <c r="C6" s="23" t="s">
        <v>20</v>
      </c>
      <c r="D6" s="23" t="s">
        <v>3513</v>
      </c>
      <c r="E6" s="23" t="s">
        <v>4235</v>
      </c>
      <c r="F6" s="23" t="s">
        <v>2424</v>
      </c>
      <c r="G6" s="23" t="s">
        <v>3512</v>
      </c>
      <c r="H6" s="23" t="s">
        <v>516</v>
      </c>
      <c r="I6" s="23" t="s">
        <v>3474</v>
      </c>
      <c r="J6" s="23" t="s">
        <v>19</v>
      </c>
      <c r="K6" s="23" t="s">
        <v>64</v>
      </c>
      <c r="L6" s="25">
        <v>31</v>
      </c>
      <c r="M6" s="26">
        <v>257.95999999999998</v>
      </c>
      <c r="N6" s="72">
        <v>0</v>
      </c>
      <c r="O6" s="25">
        <v>7996.76</v>
      </c>
      <c r="P6" s="25">
        <v>4682.53</v>
      </c>
      <c r="Q6" s="25">
        <v>3314.23</v>
      </c>
      <c r="R6" s="25">
        <v>8843.32</v>
      </c>
      <c r="S6" s="23" t="s">
        <v>439</v>
      </c>
      <c r="V6" s="15" t="s">
        <v>100</v>
      </c>
      <c r="W6" s="80" t="s">
        <v>5230</v>
      </c>
    </row>
    <row r="7" spans="1:25" ht="28.5" x14ac:dyDescent="0.25">
      <c r="A7" s="23" t="s">
        <v>83</v>
      </c>
      <c r="B7" s="24">
        <v>45300</v>
      </c>
      <c r="C7" s="23" t="s">
        <v>20</v>
      </c>
      <c r="D7" s="23" t="s">
        <v>3513</v>
      </c>
      <c r="E7" s="23" t="s">
        <v>4235</v>
      </c>
      <c r="F7" s="23" t="s">
        <v>2424</v>
      </c>
      <c r="G7" s="23" t="s">
        <v>3512</v>
      </c>
      <c r="H7" s="23" t="s">
        <v>516</v>
      </c>
      <c r="I7" s="23" t="s">
        <v>3474</v>
      </c>
      <c r="J7" s="23" t="s">
        <v>19</v>
      </c>
      <c r="K7" s="23" t="s">
        <v>64</v>
      </c>
      <c r="L7" s="25">
        <v>41</v>
      </c>
      <c r="M7" s="26">
        <v>272.07</v>
      </c>
      <c r="N7" s="72">
        <v>0.15</v>
      </c>
      <c r="O7" s="25">
        <v>9481.64</v>
      </c>
      <c r="P7" s="25">
        <v>5627.33</v>
      </c>
      <c r="Q7" s="25">
        <v>3854.31</v>
      </c>
      <c r="R7" s="25">
        <v>9668.2900000000009</v>
      </c>
      <c r="S7" s="23" t="s">
        <v>443</v>
      </c>
      <c r="V7" s="15" t="s">
        <v>101</v>
      </c>
      <c r="W7" s="80" t="s">
        <v>5231</v>
      </c>
    </row>
    <row r="8" spans="1:25" x14ac:dyDescent="0.25">
      <c r="A8" s="23" t="s">
        <v>17</v>
      </c>
      <c r="B8" s="24">
        <v>45304</v>
      </c>
      <c r="C8" s="23" t="s">
        <v>20</v>
      </c>
      <c r="D8" s="23" t="s">
        <v>3513</v>
      </c>
      <c r="E8" s="23" t="s">
        <v>4235</v>
      </c>
      <c r="F8" s="23" t="s">
        <v>2422</v>
      </c>
      <c r="G8" s="23" t="s">
        <v>3526</v>
      </c>
      <c r="H8" s="23" t="s">
        <v>1599</v>
      </c>
      <c r="I8" s="23" t="s">
        <v>3486</v>
      </c>
      <c r="J8" s="23" t="s">
        <v>190</v>
      </c>
      <c r="K8" s="23" t="s">
        <v>491</v>
      </c>
      <c r="L8" s="25">
        <v>2</v>
      </c>
      <c r="M8" s="26">
        <v>677.95</v>
      </c>
      <c r="N8" s="72">
        <v>0.15</v>
      </c>
      <c r="O8" s="25">
        <v>1152.52</v>
      </c>
      <c r="P8" s="25">
        <v>709.27</v>
      </c>
      <c r="Q8" s="25">
        <v>443.25</v>
      </c>
      <c r="R8" s="25">
        <v>1327.76</v>
      </c>
      <c r="S8" s="23" t="s">
        <v>439</v>
      </c>
      <c r="V8" s="15" t="s">
        <v>103</v>
      </c>
      <c r="W8" s="80" t="s">
        <v>5232</v>
      </c>
    </row>
    <row r="9" spans="1:25" x14ac:dyDescent="0.25">
      <c r="A9" s="23" t="s">
        <v>88</v>
      </c>
      <c r="B9" s="24">
        <v>45304</v>
      </c>
      <c r="C9" s="23" t="s">
        <v>40</v>
      </c>
      <c r="D9" s="23" t="s">
        <v>3527</v>
      </c>
      <c r="E9" s="23" t="s">
        <v>4263</v>
      </c>
      <c r="F9" s="23" t="s">
        <v>2424</v>
      </c>
      <c r="G9" s="23" t="s">
        <v>3512</v>
      </c>
      <c r="H9" s="23" t="s">
        <v>1599</v>
      </c>
      <c r="I9" s="23" t="s">
        <v>3488</v>
      </c>
      <c r="J9" s="23" t="s">
        <v>195</v>
      </c>
      <c r="K9" s="23" t="s">
        <v>41</v>
      </c>
      <c r="L9" s="25">
        <v>57</v>
      </c>
      <c r="M9" s="26">
        <v>171.54</v>
      </c>
      <c r="N9" s="72">
        <v>0.08</v>
      </c>
      <c r="O9" s="25">
        <v>8995.56</v>
      </c>
      <c r="P9" s="25">
        <v>4840.8900000000003</v>
      </c>
      <c r="Q9" s="25">
        <v>4154.67</v>
      </c>
      <c r="R9" s="25">
        <v>8770.06</v>
      </c>
      <c r="S9" s="23" t="s">
        <v>439</v>
      </c>
      <c r="V9" s="15" t="s">
        <v>104</v>
      </c>
      <c r="W9" s="80" t="s">
        <v>5222</v>
      </c>
    </row>
    <row r="10" spans="1:25" x14ac:dyDescent="0.25">
      <c r="A10" s="23" t="s">
        <v>26</v>
      </c>
      <c r="B10" s="24">
        <v>45306</v>
      </c>
      <c r="C10" s="23" t="s">
        <v>15</v>
      </c>
      <c r="D10" s="23" t="s">
        <v>3517</v>
      </c>
      <c r="E10" s="23" t="s">
        <v>4250</v>
      </c>
      <c r="F10" s="23" t="s">
        <v>2422</v>
      </c>
      <c r="G10" s="23" t="s">
        <v>3512</v>
      </c>
      <c r="H10" s="23" t="s">
        <v>1598</v>
      </c>
      <c r="I10" s="23" t="s">
        <v>3483</v>
      </c>
      <c r="J10" s="23" t="s">
        <v>49</v>
      </c>
      <c r="K10" s="23" t="s">
        <v>25</v>
      </c>
      <c r="L10" s="25">
        <v>37</v>
      </c>
      <c r="M10" s="26">
        <v>255.31</v>
      </c>
      <c r="N10" s="72">
        <v>0</v>
      </c>
      <c r="O10" s="25">
        <v>9446.4699999999993</v>
      </c>
      <c r="P10" s="25">
        <v>3102.8</v>
      </c>
      <c r="Q10" s="25">
        <v>6343.67</v>
      </c>
      <c r="R10" s="25">
        <v>8156.72</v>
      </c>
      <c r="S10" s="23" t="s">
        <v>439</v>
      </c>
      <c r="W10" s="79"/>
    </row>
    <row r="11" spans="1:25" x14ac:dyDescent="0.25">
      <c r="A11" s="23" t="s">
        <v>56</v>
      </c>
      <c r="B11" s="24">
        <v>45306</v>
      </c>
      <c r="C11" s="23" t="s">
        <v>20</v>
      </c>
      <c r="D11" s="23" t="s">
        <v>3513</v>
      </c>
      <c r="E11" s="23" t="s">
        <v>4239</v>
      </c>
      <c r="F11" s="23" t="s">
        <v>2424</v>
      </c>
      <c r="G11" s="23" t="s">
        <v>3514</v>
      </c>
      <c r="H11" s="23" t="s">
        <v>512</v>
      </c>
      <c r="I11" s="23" t="s">
        <v>3472</v>
      </c>
      <c r="J11" s="23" t="s">
        <v>188</v>
      </c>
      <c r="K11" s="23" t="s">
        <v>21</v>
      </c>
      <c r="L11" s="25">
        <v>9</v>
      </c>
      <c r="M11" s="26">
        <v>330.18</v>
      </c>
      <c r="N11" s="72">
        <v>0</v>
      </c>
      <c r="O11" s="25">
        <v>2971.62</v>
      </c>
      <c r="P11" s="25">
        <v>2041.79</v>
      </c>
      <c r="Q11" s="25">
        <v>929.83</v>
      </c>
      <c r="R11" s="25">
        <v>3463.34</v>
      </c>
      <c r="S11" s="23" t="s">
        <v>443</v>
      </c>
      <c r="V11" s="113" t="s">
        <v>105</v>
      </c>
      <c r="W11" s="122"/>
    </row>
    <row r="12" spans="1:25" x14ac:dyDescent="0.25">
      <c r="A12" s="23" t="s">
        <v>74</v>
      </c>
      <c r="B12" s="24">
        <v>45306</v>
      </c>
      <c r="C12" s="23" t="s">
        <v>20</v>
      </c>
      <c r="D12" s="23" t="s">
        <v>3513</v>
      </c>
      <c r="E12" s="23" t="s">
        <v>4235</v>
      </c>
      <c r="F12" s="23" t="s">
        <v>2423</v>
      </c>
      <c r="G12" s="23" t="s">
        <v>3514</v>
      </c>
      <c r="H12" s="23" t="s">
        <v>516</v>
      </c>
      <c r="I12" s="23" t="s">
        <v>3474</v>
      </c>
      <c r="J12" s="23" t="s">
        <v>19</v>
      </c>
      <c r="K12" s="23" t="s">
        <v>491</v>
      </c>
      <c r="L12" s="25">
        <v>2</v>
      </c>
      <c r="M12" s="26">
        <v>269.83</v>
      </c>
      <c r="N12" s="72">
        <v>0.08</v>
      </c>
      <c r="O12" s="25">
        <v>496.49</v>
      </c>
      <c r="P12" s="25">
        <v>294.18</v>
      </c>
      <c r="Q12" s="25">
        <v>202.31</v>
      </c>
      <c r="R12" s="25">
        <v>479.96</v>
      </c>
      <c r="S12" s="23" t="s">
        <v>443</v>
      </c>
      <c r="V12" s="15" t="s">
        <v>100</v>
      </c>
      <c r="W12" s="80" t="s">
        <v>5233</v>
      </c>
    </row>
    <row r="13" spans="1:25" x14ac:dyDescent="0.25">
      <c r="A13" s="23" t="s">
        <v>75</v>
      </c>
      <c r="B13" s="24">
        <v>45307</v>
      </c>
      <c r="C13" s="23" t="s">
        <v>15</v>
      </c>
      <c r="D13" s="23" t="s">
        <v>3515</v>
      </c>
      <c r="E13" s="23" t="s">
        <v>4244</v>
      </c>
      <c r="F13" s="23" t="s">
        <v>2422</v>
      </c>
      <c r="G13" s="23" t="s">
        <v>3523</v>
      </c>
      <c r="H13" s="23" t="s">
        <v>512</v>
      </c>
      <c r="I13" s="23" t="s">
        <v>3472</v>
      </c>
      <c r="J13" s="23" t="s">
        <v>58</v>
      </c>
      <c r="K13" s="23" t="s">
        <v>492</v>
      </c>
      <c r="L13" s="25">
        <v>2</v>
      </c>
      <c r="M13" s="26">
        <v>894.1</v>
      </c>
      <c r="N13" s="72">
        <v>0</v>
      </c>
      <c r="O13" s="25">
        <v>1788.2</v>
      </c>
      <c r="P13" s="25">
        <v>1326.56</v>
      </c>
      <c r="Q13" s="25">
        <v>461.64</v>
      </c>
      <c r="R13" s="25">
        <v>1823.42</v>
      </c>
      <c r="S13" s="23" t="s">
        <v>439</v>
      </c>
      <c r="V13" s="15" t="s">
        <v>101</v>
      </c>
      <c r="W13" s="80" t="s">
        <v>5234</v>
      </c>
    </row>
    <row r="14" spans="1:25" x14ac:dyDescent="0.25">
      <c r="A14" s="23" t="s">
        <v>77</v>
      </c>
      <c r="B14" s="24">
        <v>45307</v>
      </c>
      <c r="C14" s="23" t="s">
        <v>50</v>
      </c>
      <c r="D14" s="23" t="s">
        <v>3522</v>
      </c>
      <c r="E14" s="23" t="s">
        <v>4240</v>
      </c>
      <c r="F14" s="23" t="s">
        <v>2422</v>
      </c>
      <c r="G14" s="23" t="s">
        <v>3516</v>
      </c>
      <c r="H14" s="23" t="s">
        <v>512</v>
      </c>
      <c r="I14" s="23" t="s">
        <v>3472</v>
      </c>
      <c r="J14" s="23" t="s">
        <v>188</v>
      </c>
      <c r="K14" s="23" t="s">
        <v>87</v>
      </c>
      <c r="L14" s="25">
        <v>7</v>
      </c>
      <c r="M14" s="26">
        <v>321.74</v>
      </c>
      <c r="N14" s="72">
        <v>0.08</v>
      </c>
      <c r="O14" s="25">
        <v>2072.0100000000002</v>
      </c>
      <c r="P14" s="25">
        <v>1309.5899999999999</v>
      </c>
      <c r="Q14" s="25">
        <v>762.42</v>
      </c>
      <c r="R14" s="25">
        <v>1819.75</v>
      </c>
      <c r="S14" s="23" t="s">
        <v>438</v>
      </c>
      <c r="V14" s="15" t="s">
        <v>103</v>
      </c>
      <c r="W14" s="80" t="s">
        <v>5235</v>
      </c>
    </row>
    <row r="15" spans="1:25" ht="28.5" x14ac:dyDescent="0.25">
      <c r="A15" s="23" t="s">
        <v>92</v>
      </c>
      <c r="B15" s="24">
        <v>45307</v>
      </c>
      <c r="C15" s="23" t="s">
        <v>20</v>
      </c>
      <c r="D15" s="23" t="s">
        <v>3521</v>
      </c>
      <c r="E15" s="23" t="s">
        <v>4234</v>
      </c>
      <c r="F15" s="23" t="s">
        <v>2425</v>
      </c>
      <c r="G15" s="23" t="s">
        <v>3514</v>
      </c>
      <c r="H15" s="23" t="s">
        <v>1598</v>
      </c>
      <c r="I15" s="23" t="s">
        <v>3485</v>
      </c>
      <c r="J15" s="23" t="s">
        <v>193</v>
      </c>
      <c r="K15" s="23" t="s">
        <v>21</v>
      </c>
      <c r="L15" s="25">
        <v>13</v>
      </c>
      <c r="M15" s="26">
        <v>148.69</v>
      </c>
      <c r="N15" s="72">
        <v>0</v>
      </c>
      <c r="O15" s="25">
        <v>1932.97</v>
      </c>
      <c r="P15" s="25">
        <v>534.51</v>
      </c>
      <c r="Q15" s="25">
        <v>1398.46</v>
      </c>
      <c r="R15" s="25">
        <v>2297.7399999999998</v>
      </c>
      <c r="S15" s="23" t="s">
        <v>439</v>
      </c>
      <c r="V15" s="15" t="s">
        <v>104</v>
      </c>
      <c r="W15" s="80" t="s">
        <v>5226</v>
      </c>
    </row>
    <row r="16" spans="1:25" x14ac:dyDescent="0.25">
      <c r="A16" s="23" t="s">
        <v>78</v>
      </c>
      <c r="B16" s="24">
        <v>45308</v>
      </c>
      <c r="C16" s="23" t="s">
        <v>29</v>
      </c>
      <c r="D16" s="23" t="s">
        <v>3519</v>
      </c>
      <c r="E16" s="23" t="s">
        <v>4256</v>
      </c>
      <c r="F16" s="23" t="s">
        <v>2426</v>
      </c>
      <c r="G16" s="23" t="s">
        <v>3523</v>
      </c>
      <c r="H16" s="23" t="s">
        <v>523</v>
      </c>
      <c r="I16" s="23" t="s">
        <v>3475</v>
      </c>
      <c r="J16" s="23" t="s">
        <v>76</v>
      </c>
      <c r="K16" s="23" t="s">
        <v>30</v>
      </c>
      <c r="L16" s="25">
        <v>7</v>
      </c>
      <c r="M16" s="26">
        <v>378.77</v>
      </c>
      <c r="N16" s="72">
        <v>0</v>
      </c>
      <c r="O16" s="25">
        <v>2651.39</v>
      </c>
      <c r="P16" s="25">
        <v>1701.68</v>
      </c>
      <c r="Q16" s="25">
        <v>949.71</v>
      </c>
      <c r="R16" s="25">
        <v>3178.92</v>
      </c>
      <c r="S16" s="23" t="s">
        <v>440</v>
      </c>
      <c r="W16" s="79"/>
    </row>
    <row r="17" spans="1:23" x14ac:dyDescent="0.25">
      <c r="A17" s="23" t="s">
        <v>31</v>
      </c>
      <c r="B17" s="24">
        <v>45310</v>
      </c>
      <c r="C17" s="23" t="s">
        <v>29</v>
      </c>
      <c r="D17" s="23" t="s">
        <v>230</v>
      </c>
      <c r="E17" s="23" t="s">
        <v>230</v>
      </c>
      <c r="F17" s="23" t="s">
        <v>2422</v>
      </c>
      <c r="G17" s="23" t="s">
        <v>3512</v>
      </c>
      <c r="H17" s="23" t="s">
        <v>1597</v>
      </c>
      <c r="I17" s="23" t="s">
        <v>3481</v>
      </c>
      <c r="J17" s="23" t="s">
        <v>279</v>
      </c>
      <c r="K17" s="23" t="s">
        <v>67</v>
      </c>
      <c r="L17" s="25">
        <v>22</v>
      </c>
      <c r="M17" s="26">
        <v>230.91</v>
      </c>
      <c r="N17" s="72">
        <v>0.05</v>
      </c>
      <c r="O17" s="25">
        <v>4826.0200000000004</v>
      </c>
      <c r="P17" s="25">
        <v>3201.46</v>
      </c>
      <c r="Q17" s="25">
        <v>1624.56</v>
      </c>
      <c r="R17" s="25">
        <v>5779.44</v>
      </c>
      <c r="S17" s="23" t="s">
        <v>439</v>
      </c>
      <c r="W17" s="79"/>
    </row>
    <row r="18" spans="1:23" x14ac:dyDescent="0.25">
      <c r="A18" s="23" t="s">
        <v>47</v>
      </c>
      <c r="B18" s="24">
        <v>45311</v>
      </c>
      <c r="C18" s="23" t="s">
        <v>20</v>
      </c>
      <c r="D18" s="23" t="s">
        <v>3513</v>
      </c>
      <c r="E18" s="23" t="s">
        <v>242</v>
      </c>
      <c r="F18" s="23" t="s">
        <v>2424</v>
      </c>
      <c r="G18" s="23" t="s">
        <v>3512</v>
      </c>
      <c r="H18" s="23" t="s">
        <v>516</v>
      </c>
      <c r="I18" s="23" t="s">
        <v>3473</v>
      </c>
      <c r="J18" s="23" t="s">
        <v>33</v>
      </c>
      <c r="K18" s="23" t="s">
        <v>64</v>
      </c>
      <c r="L18" s="25">
        <v>64</v>
      </c>
      <c r="M18" s="26">
        <v>42.14</v>
      </c>
      <c r="N18" s="72">
        <v>0.2</v>
      </c>
      <c r="O18" s="25">
        <v>2157.5700000000002</v>
      </c>
      <c r="P18" s="25">
        <v>1027.22</v>
      </c>
      <c r="Q18" s="25">
        <v>1130.3499999999999</v>
      </c>
      <c r="R18" s="25">
        <v>2232.8200000000002</v>
      </c>
      <c r="S18" s="23" t="s">
        <v>439</v>
      </c>
      <c r="W18" s="79"/>
    </row>
    <row r="19" spans="1:23" x14ac:dyDescent="0.25">
      <c r="A19" s="23" t="s">
        <v>84</v>
      </c>
      <c r="B19" s="24">
        <v>45311</v>
      </c>
      <c r="C19" s="23" t="s">
        <v>15</v>
      </c>
      <c r="D19" s="23" t="s">
        <v>3518</v>
      </c>
      <c r="E19" s="23" t="s">
        <v>4264</v>
      </c>
      <c r="F19" s="23" t="s">
        <v>2426</v>
      </c>
      <c r="G19" s="23" t="s">
        <v>3516</v>
      </c>
      <c r="H19" s="23" t="s">
        <v>1597</v>
      </c>
      <c r="I19" s="23" t="s">
        <v>3481</v>
      </c>
      <c r="J19" s="23" t="s">
        <v>90</v>
      </c>
      <c r="K19" s="23" t="s">
        <v>492</v>
      </c>
      <c r="L19" s="25">
        <v>13</v>
      </c>
      <c r="M19" s="26">
        <v>89.38</v>
      </c>
      <c r="N19" s="72">
        <v>0</v>
      </c>
      <c r="O19" s="25">
        <v>1161.94</v>
      </c>
      <c r="P19" s="25">
        <v>693.95</v>
      </c>
      <c r="Q19" s="25">
        <v>467.99</v>
      </c>
      <c r="R19" s="25">
        <v>1349.85</v>
      </c>
      <c r="S19" s="23" t="s">
        <v>438</v>
      </c>
      <c r="W19" s="79"/>
    </row>
    <row r="20" spans="1:23" x14ac:dyDescent="0.25">
      <c r="A20" s="23" t="s">
        <v>72</v>
      </c>
      <c r="B20" s="24">
        <v>45312</v>
      </c>
      <c r="C20" s="23" t="s">
        <v>15</v>
      </c>
      <c r="D20" s="23" t="s">
        <v>3524</v>
      </c>
      <c r="E20" s="23" t="s">
        <v>226</v>
      </c>
      <c r="F20" s="23" t="s">
        <v>2422</v>
      </c>
      <c r="G20" s="23" t="s">
        <v>3516</v>
      </c>
      <c r="H20" s="23" t="s">
        <v>516</v>
      </c>
      <c r="I20" s="23" t="s">
        <v>3473</v>
      </c>
      <c r="J20" s="23" t="s">
        <v>46</v>
      </c>
      <c r="K20" s="23" t="s">
        <v>55</v>
      </c>
      <c r="L20" s="25">
        <v>29</v>
      </c>
      <c r="M20" s="26">
        <v>124.6</v>
      </c>
      <c r="N20" s="72">
        <v>0.2</v>
      </c>
      <c r="O20" s="25">
        <v>2890.72</v>
      </c>
      <c r="P20" s="25">
        <v>1564.36</v>
      </c>
      <c r="Q20" s="25">
        <v>1326.36</v>
      </c>
      <c r="R20" s="25">
        <v>2663.07</v>
      </c>
      <c r="S20" s="23" t="s">
        <v>438</v>
      </c>
      <c r="W20" s="79"/>
    </row>
    <row r="21" spans="1:23" x14ac:dyDescent="0.25">
      <c r="A21" s="23" t="s">
        <v>42</v>
      </c>
      <c r="B21" s="24">
        <v>45313</v>
      </c>
      <c r="C21" s="23" t="s">
        <v>20</v>
      </c>
      <c r="D21" s="23" t="s">
        <v>3521</v>
      </c>
      <c r="E21" s="23" t="s">
        <v>4253</v>
      </c>
      <c r="F21" s="23" t="s">
        <v>2426</v>
      </c>
      <c r="G21" s="23" t="s">
        <v>3516</v>
      </c>
      <c r="H21" s="23" t="s">
        <v>1599</v>
      </c>
      <c r="I21" s="23" t="s">
        <v>3486</v>
      </c>
      <c r="J21" s="23" t="s">
        <v>190</v>
      </c>
      <c r="K21" s="23" t="s">
        <v>64</v>
      </c>
      <c r="L21" s="25">
        <v>9</v>
      </c>
      <c r="M21" s="26">
        <v>672.63</v>
      </c>
      <c r="N21" s="72">
        <v>0.15</v>
      </c>
      <c r="O21" s="25">
        <v>5145.62</v>
      </c>
      <c r="P21" s="25">
        <v>3078.36</v>
      </c>
      <c r="Q21" s="25">
        <v>2067.2600000000002</v>
      </c>
      <c r="R21" s="25">
        <v>4271.9399999999996</v>
      </c>
      <c r="S21" s="23" t="s">
        <v>442</v>
      </c>
      <c r="W21" s="79"/>
    </row>
    <row r="22" spans="1:23" x14ac:dyDescent="0.25">
      <c r="A22" s="23" t="s">
        <v>65</v>
      </c>
      <c r="B22" s="24">
        <v>45314</v>
      </c>
      <c r="C22" s="23" t="s">
        <v>29</v>
      </c>
      <c r="D22" s="23" t="s">
        <v>230</v>
      </c>
      <c r="E22" s="23" t="s">
        <v>230</v>
      </c>
      <c r="F22" s="23" t="s">
        <v>2423</v>
      </c>
      <c r="G22" s="23" t="s">
        <v>3526</v>
      </c>
      <c r="H22" s="23" t="s">
        <v>1596</v>
      </c>
      <c r="I22" s="23" t="s">
        <v>3479</v>
      </c>
      <c r="J22" s="23" t="s">
        <v>24</v>
      </c>
      <c r="K22" s="23" t="s">
        <v>30</v>
      </c>
      <c r="L22" s="25">
        <v>15</v>
      </c>
      <c r="M22" s="26">
        <v>131.21</v>
      </c>
      <c r="N22" s="72">
        <v>0.15</v>
      </c>
      <c r="O22" s="25">
        <v>1672.93</v>
      </c>
      <c r="P22" s="25">
        <v>1174.5899999999999</v>
      </c>
      <c r="Q22" s="25">
        <v>498.34</v>
      </c>
      <c r="R22" s="25">
        <v>1814.49</v>
      </c>
      <c r="S22" s="23" t="s">
        <v>439</v>
      </c>
      <c r="W22" s="79"/>
    </row>
    <row r="23" spans="1:23" x14ac:dyDescent="0.25">
      <c r="A23" s="23" t="s">
        <v>91</v>
      </c>
      <c r="B23" s="24">
        <v>45315</v>
      </c>
      <c r="C23" s="23" t="s">
        <v>20</v>
      </c>
      <c r="D23" s="23" t="s">
        <v>3513</v>
      </c>
      <c r="E23" s="23" t="s">
        <v>4235</v>
      </c>
      <c r="F23" s="23" t="s">
        <v>2423</v>
      </c>
      <c r="G23" s="23" t="s">
        <v>3512</v>
      </c>
      <c r="H23" s="23" t="s">
        <v>1598</v>
      </c>
      <c r="I23" s="23" t="s">
        <v>3483</v>
      </c>
      <c r="J23" s="23" t="s">
        <v>49</v>
      </c>
      <c r="K23" s="23" t="s">
        <v>64</v>
      </c>
      <c r="L23" s="25">
        <v>50</v>
      </c>
      <c r="M23" s="26">
        <v>270.18</v>
      </c>
      <c r="N23" s="72">
        <v>0.05</v>
      </c>
      <c r="O23" s="25">
        <v>12833.55</v>
      </c>
      <c r="P23" s="25">
        <v>3583.69</v>
      </c>
      <c r="Q23" s="25">
        <v>9249.86</v>
      </c>
      <c r="R23" s="25">
        <v>14461.86</v>
      </c>
      <c r="S23" s="23" t="s">
        <v>439</v>
      </c>
      <c r="W23" s="79"/>
    </row>
    <row r="24" spans="1:23" x14ac:dyDescent="0.25">
      <c r="A24" s="23" t="s">
        <v>35</v>
      </c>
      <c r="B24" s="24">
        <v>45316</v>
      </c>
      <c r="C24" s="23" t="s">
        <v>50</v>
      </c>
      <c r="D24" s="23" t="s">
        <v>3525</v>
      </c>
      <c r="E24" s="23" t="s">
        <v>4258</v>
      </c>
      <c r="F24" s="23" t="s">
        <v>2425</v>
      </c>
      <c r="G24" s="23" t="s">
        <v>3523</v>
      </c>
      <c r="H24" s="23" t="s">
        <v>1596</v>
      </c>
      <c r="I24" s="23" t="s">
        <v>3479</v>
      </c>
      <c r="J24" s="23" t="s">
        <v>24</v>
      </c>
      <c r="K24" s="23" t="s">
        <v>51</v>
      </c>
      <c r="L24" s="25">
        <v>13</v>
      </c>
      <c r="M24" s="26">
        <v>133.76</v>
      </c>
      <c r="N24" s="72">
        <v>0</v>
      </c>
      <c r="O24" s="25">
        <v>1738.88</v>
      </c>
      <c r="P24" s="25">
        <v>1187.83</v>
      </c>
      <c r="Q24" s="25">
        <v>551.04999999999995</v>
      </c>
      <c r="R24" s="25">
        <v>1701.71</v>
      </c>
      <c r="S24" s="23" t="s">
        <v>441</v>
      </c>
      <c r="W24" s="79"/>
    </row>
    <row r="25" spans="1:23" x14ac:dyDescent="0.25">
      <c r="A25" s="23" t="s">
        <v>52</v>
      </c>
      <c r="B25" s="24">
        <v>45317</v>
      </c>
      <c r="C25" s="23" t="s">
        <v>50</v>
      </c>
      <c r="D25" s="23" t="s">
        <v>3525</v>
      </c>
      <c r="E25" s="23" t="s">
        <v>4255</v>
      </c>
      <c r="F25" s="23" t="s">
        <v>2422</v>
      </c>
      <c r="G25" s="23" t="s">
        <v>3516</v>
      </c>
      <c r="H25" s="23" t="s">
        <v>1596</v>
      </c>
      <c r="I25" s="23" t="s">
        <v>3478</v>
      </c>
      <c r="J25" s="23" t="s">
        <v>14</v>
      </c>
      <c r="K25" s="23" t="s">
        <v>51</v>
      </c>
      <c r="L25" s="25">
        <v>19</v>
      </c>
      <c r="M25" s="26">
        <v>153.88</v>
      </c>
      <c r="N25" s="72">
        <v>0.05</v>
      </c>
      <c r="O25" s="25">
        <v>2777.53</v>
      </c>
      <c r="P25" s="25">
        <v>1807.32</v>
      </c>
      <c r="Q25" s="25">
        <v>970.21</v>
      </c>
      <c r="R25" s="25">
        <v>2697.24</v>
      </c>
      <c r="S25" s="23" t="s">
        <v>439</v>
      </c>
      <c r="W25" s="79"/>
    </row>
    <row r="26" spans="1:23" x14ac:dyDescent="0.25">
      <c r="A26" s="23" t="s">
        <v>82</v>
      </c>
      <c r="B26" s="24">
        <v>45318</v>
      </c>
      <c r="C26" s="23" t="s">
        <v>15</v>
      </c>
      <c r="D26" s="23" t="s">
        <v>3515</v>
      </c>
      <c r="E26" s="23" t="s">
        <v>4238</v>
      </c>
      <c r="F26" s="23" t="s">
        <v>2424</v>
      </c>
      <c r="G26" s="23" t="s">
        <v>3523</v>
      </c>
      <c r="H26" s="23" t="s">
        <v>1597</v>
      </c>
      <c r="I26" s="23" t="s">
        <v>3481</v>
      </c>
      <c r="J26" s="23" t="s">
        <v>90</v>
      </c>
      <c r="K26" s="23" t="s">
        <v>55</v>
      </c>
      <c r="L26" s="25">
        <v>4</v>
      </c>
      <c r="M26" s="26">
        <v>88.24</v>
      </c>
      <c r="N26" s="72">
        <v>0.05</v>
      </c>
      <c r="O26" s="25">
        <v>335.31</v>
      </c>
      <c r="P26" s="25">
        <v>182.8</v>
      </c>
      <c r="Q26" s="25">
        <v>152.51</v>
      </c>
      <c r="R26" s="25">
        <v>382.56</v>
      </c>
      <c r="S26" s="23" t="s">
        <v>442</v>
      </c>
      <c r="W26" s="79"/>
    </row>
    <row r="27" spans="1:23" x14ac:dyDescent="0.25">
      <c r="A27" s="23" t="s">
        <v>22</v>
      </c>
      <c r="B27" s="24">
        <v>45319</v>
      </c>
      <c r="C27" s="23" t="s">
        <v>29</v>
      </c>
      <c r="D27" s="23" t="s">
        <v>3519</v>
      </c>
      <c r="E27" s="23" t="s">
        <v>4247</v>
      </c>
      <c r="F27" s="23" t="s">
        <v>2426</v>
      </c>
      <c r="G27" s="23" t="s">
        <v>3516</v>
      </c>
      <c r="H27" s="23" t="s">
        <v>1597</v>
      </c>
      <c r="I27" s="23" t="s">
        <v>3481</v>
      </c>
      <c r="J27" s="23" t="s">
        <v>90</v>
      </c>
      <c r="K27" s="23" t="s">
        <v>67</v>
      </c>
      <c r="L27" s="25">
        <v>45</v>
      </c>
      <c r="M27" s="26">
        <v>88.8</v>
      </c>
      <c r="N27" s="72">
        <v>0.1</v>
      </c>
      <c r="O27" s="25">
        <v>3596.4</v>
      </c>
      <c r="P27" s="25">
        <v>2145.5100000000002</v>
      </c>
      <c r="Q27" s="25">
        <v>1450.89</v>
      </c>
      <c r="R27" s="25">
        <v>4156.8500000000004</v>
      </c>
      <c r="S27" s="23" t="s">
        <v>439</v>
      </c>
      <c r="W27" s="79"/>
    </row>
    <row r="28" spans="1:23" x14ac:dyDescent="0.25">
      <c r="A28" s="23" t="s">
        <v>37</v>
      </c>
      <c r="B28" s="24">
        <v>45319</v>
      </c>
      <c r="C28" s="23" t="s">
        <v>29</v>
      </c>
      <c r="D28" s="23" t="s">
        <v>3520</v>
      </c>
      <c r="E28" s="23" t="s">
        <v>4243</v>
      </c>
      <c r="F28" s="23" t="s">
        <v>2422</v>
      </c>
      <c r="G28" s="23" t="s">
        <v>3523</v>
      </c>
      <c r="H28" s="23" t="s">
        <v>516</v>
      </c>
      <c r="I28" s="23" t="s">
        <v>3473</v>
      </c>
      <c r="J28" s="23" t="s">
        <v>33</v>
      </c>
      <c r="K28" s="23" t="s">
        <v>30</v>
      </c>
      <c r="L28" s="25">
        <v>14</v>
      </c>
      <c r="M28" s="26">
        <v>43.5</v>
      </c>
      <c r="N28" s="72">
        <v>0.08</v>
      </c>
      <c r="O28" s="25">
        <v>560.28</v>
      </c>
      <c r="P28" s="25">
        <v>278.04000000000002</v>
      </c>
      <c r="Q28" s="25">
        <v>282.24</v>
      </c>
      <c r="R28" s="25">
        <v>621.80999999999995</v>
      </c>
      <c r="S28" s="23" t="s">
        <v>439</v>
      </c>
      <c r="W28" s="79"/>
    </row>
    <row r="29" spans="1:23" x14ac:dyDescent="0.25">
      <c r="A29" s="23" t="s">
        <v>80</v>
      </c>
      <c r="B29" s="24">
        <v>45319</v>
      </c>
      <c r="C29" s="23" t="s">
        <v>15</v>
      </c>
      <c r="D29" s="23" t="s">
        <v>3518</v>
      </c>
      <c r="E29" s="23" t="s">
        <v>4251</v>
      </c>
      <c r="F29" s="23" t="s">
        <v>2422</v>
      </c>
      <c r="G29" s="23" t="s">
        <v>3514</v>
      </c>
      <c r="H29" s="23" t="s">
        <v>516</v>
      </c>
      <c r="I29" s="23" t="s">
        <v>3474</v>
      </c>
      <c r="J29" s="23" t="s">
        <v>19</v>
      </c>
      <c r="K29" s="23" t="s">
        <v>16</v>
      </c>
      <c r="L29" s="25">
        <v>12</v>
      </c>
      <c r="M29" s="26">
        <v>263.62</v>
      </c>
      <c r="N29" s="72">
        <v>0</v>
      </c>
      <c r="O29" s="25">
        <v>3163.44</v>
      </c>
      <c r="P29" s="25">
        <v>2100.8000000000002</v>
      </c>
      <c r="Q29" s="25">
        <v>1062.6400000000001</v>
      </c>
      <c r="R29" s="25">
        <v>3521.81</v>
      </c>
      <c r="S29" s="23" t="s">
        <v>438</v>
      </c>
      <c r="W29" s="79"/>
    </row>
    <row r="30" spans="1:23" x14ac:dyDescent="0.25">
      <c r="A30" s="23" t="s">
        <v>12</v>
      </c>
      <c r="B30" s="24">
        <v>45321</v>
      </c>
      <c r="C30" s="23" t="s">
        <v>50</v>
      </c>
      <c r="D30" s="23" t="s">
        <v>3525</v>
      </c>
      <c r="E30" s="23" t="s">
        <v>4255</v>
      </c>
      <c r="F30" s="23" t="s">
        <v>2424</v>
      </c>
      <c r="G30" s="23" t="s">
        <v>3516</v>
      </c>
      <c r="H30" s="23" t="s">
        <v>516</v>
      </c>
      <c r="I30" s="23" t="s">
        <v>3473</v>
      </c>
      <c r="J30" s="23" t="s">
        <v>46</v>
      </c>
      <c r="K30" s="23" t="s">
        <v>87</v>
      </c>
      <c r="L30" s="25">
        <v>16</v>
      </c>
      <c r="M30" s="26">
        <v>132.76</v>
      </c>
      <c r="N30" s="72">
        <v>0.08</v>
      </c>
      <c r="O30" s="25">
        <v>1954.23</v>
      </c>
      <c r="P30" s="25">
        <v>1113.81</v>
      </c>
      <c r="Q30" s="25">
        <v>840.42</v>
      </c>
      <c r="R30" s="25">
        <v>2244.2199999999998</v>
      </c>
      <c r="S30" s="23" t="s">
        <v>441</v>
      </c>
      <c r="W30" s="79"/>
    </row>
    <row r="31" spans="1:23" x14ac:dyDescent="0.25">
      <c r="A31" s="23" t="s">
        <v>59</v>
      </c>
      <c r="B31" s="24">
        <v>45321</v>
      </c>
      <c r="C31" s="23" t="s">
        <v>29</v>
      </c>
      <c r="D31" s="23" t="s">
        <v>230</v>
      </c>
      <c r="E31" s="23" t="s">
        <v>230</v>
      </c>
      <c r="F31" s="23" t="s">
        <v>2424</v>
      </c>
      <c r="G31" s="23" t="s">
        <v>3512</v>
      </c>
      <c r="H31" s="23" t="s">
        <v>1598</v>
      </c>
      <c r="I31" s="23" t="s">
        <v>3484</v>
      </c>
      <c r="J31" s="23" t="s">
        <v>28</v>
      </c>
      <c r="K31" s="23" t="s">
        <v>30</v>
      </c>
      <c r="L31" s="25">
        <v>25</v>
      </c>
      <c r="M31" s="26">
        <v>196.5</v>
      </c>
      <c r="N31" s="72">
        <v>0.08</v>
      </c>
      <c r="O31" s="25">
        <v>4519.5</v>
      </c>
      <c r="P31" s="25">
        <v>1119.9100000000001</v>
      </c>
      <c r="Q31" s="25">
        <v>3399.59</v>
      </c>
      <c r="R31" s="25">
        <v>5386.15</v>
      </c>
      <c r="S31" s="23" t="s">
        <v>439</v>
      </c>
      <c r="W31" s="79"/>
    </row>
    <row r="32" spans="1:23" x14ac:dyDescent="0.25">
      <c r="A32" s="23" t="s">
        <v>448</v>
      </c>
      <c r="B32" s="24">
        <v>45324</v>
      </c>
      <c r="C32" s="23" t="s">
        <v>20</v>
      </c>
      <c r="D32" s="23" t="s">
        <v>3513</v>
      </c>
      <c r="E32" s="23" t="s">
        <v>4239</v>
      </c>
      <c r="F32" s="23" t="s">
        <v>2424</v>
      </c>
      <c r="G32" s="23" t="s">
        <v>3514</v>
      </c>
      <c r="H32" s="23" t="s">
        <v>516</v>
      </c>
      <c r="I32" s="23" t="s">
        <v>3474</v>
      </c>
      <c r="J32" s="23" t="s">
        <v>54</v>
      </c>
      <c r="K32" s="23" t="s">
        <v>21</v>
      </c>
      <c r="L32" s="25">
        <v>27</v>
      </c>
      <c r="M32" s="26">
        <v>86.05</v>
      </c>
      <c r="N32" s="72">
        <v>0</v>
      </c>
      <c r="O32" s="25">
        <v>2323.35</v>
      </c>
      <c r="P32" s="25">
        <v>1158.47</v>
      </c>
      <c r="Q32" s="25">
        <v>1164.8800000000001</v>
      </c>
      <c r="R32" s="25">
        <v>2308.35</v>
      </c>
      <c r="S32" s="23" t="s">
        <v>439</v>
      </c>
      <c r="W32" s="79"/>
    </row>
    <row r="33" spans="1:23" x14ac:dyDescent="0.25">
      <c r="A33" s="23" t="s">
        <v>95</v>
      </c>
      <c r="B33" s="24">
        <v>45325</v>
      </c>
      <c r="C33" s="23" t="s">
        <v>15</v>
      </c>
      <c r="D33" s="23" t="s">
        <v>3518</v>
      </c>
      <c r="E33" s="23" t="s">
        <v>4264</v>
      </c>
      <c r="F33" s="23" t="s">
        <v>2422</v>
      </c>
      <c r="G33" s="23" t="s">
        <v>3526</v>
      </c>
      <c r="H33" s="23" t="s">
        <v>1596</v>
      </c>
      <c r="I33" s="23" t="s">
        <v>3478</v>
      </c>
      <c r="J33" s="23" t="s">
        <v>14</v>
      </c>
      <c r="K33" s="23" t="s">
        <v>16</v>
      </c>
      <c r="L33" s="25">
        <v>1</v>
      </c>
      <c r="M33" s="26">
        <v>145.85</v>
      </c>
      <c r="N33" s="72">
        <v>0.15</v>
      </c>
      <c r="O33" s="25">
        <v>123.97</v>
      </c>
      <c r="P33" s="25">
        <v>85.73</v>
      </c>
      <c r="Q33" s="25">
        <v>38.24</v>
      </c>
      <c r="R33" s="25">
        <v>111.98</v>
      </c>
      <c r="S33" s="23" t="s">
        <v>440</v>
      </c>
      <c r="W33" s="79"/>
    </row>
    <row r="34" spans="1:23" x14ac:dyDescent="0.25">
      <c r="A34" s="23" t="s">
        <v>207</v>
      </c>
      <c r="B34" s="24">
        <v>45325</v>
      </c>
      <c r="C34" s="23" t="s">
        <v>15</v>
      </c>
      <c r="D34" s="23" t="s">
        <v>3524</v>
      </c>
      <c r="E34" s="23" t="s">
        <v>4245</v>
      </c>
      <c r="F34" s="23" t="s">
        <v>2422</v>
      </c>
      <c r="G34" s="23" t="s">
        <v>3512</v>
      </c>
      <c r="H34" s="23" t="s">
        <v>516</v>
      </c>
      <c r="I34" s="23" t="s">
        <v>3474</v>
      </c>
      <c r="J34" s="23" t="s">
        <v>19</v>
      </c>
      <c r="K34" s="23" t="s">
        <v>55</v>
      </c>
      <c r="L34" s="25">
        <v>12</v>
      </c>
      <c r="M34" s="26">
        <v>269.87</v>
      </c>
      <c r="N34" s="72">
        <v>0.1</v>
      </c>
      <c r="O34" s="25">
        <v>2914.6</v>
      </c>
      <c r="P34" s="25">
        <v>1850.08</v>
      </c>
      <c r="Q34" s="25">
        <v>1064.52</v>
      </c>
      <c r="R34" s="25">
        <v>3288.89</v>
      </c>
      <c r="S34" s="23" t="s">
        <v>438</v>
      </c>
      <c r="W34" s="79"/>
    </row>
    <row r="35" spans="1:23" x14ac:dyDescent="0.25">
      <c r="A35" s="23" t="s">
        <v>2409</v>
      </c>
      <c r="B35" s="24">
        <v>45325</v>
      </c>
      <c r="C35" s="23" t="s">
        <v>20</v>
      </c>
      <c r="D35" s="23" t="s">
        <v>3521</v>
      </c>
      <c r="E35" s="23" t="s">
        <v>4253</v>
      </c>
      <c r="F35" s="23" t="s">
        <v>2424</v>
      </c>
      <c r="G35" s="23" t="s">
        <v>3514</v>
      </c>
      <c r="H35" s="23" t="s">
        <v>1598</v>
      </c>
      <c r="I35" s="23" t="s">
        <v>3484</v>
      </c>
      <c r="J35" s="23" t="s">
        <v>28</v>
      </c>
      <c r="K35" s="23" t="s">
        <v>64</v>
      </c>
      <c r="L35" s="25">
        <v>2</v>
      </c>
      <c r="M35" s="26">
        <v>200.85</v>
      </c>
      <c r="N35" s="72">
        <v>0</v>
      </c>
      <c r="O35" s="25">
        <v>401.7</v>
      </c>
      <c r="P35" s="25">
        <v>117.37</v>
      </c>
      <c r="Q35" s="25">
        <v>284.33</v>
      </c>
      <c r="R35" s="25">
        <v>425.28</v>
      </c>
      <c r="S35" s="23" t="s">
        <v>438</v>
      </c>
      <c r="W35" s="79"/>
    </row>
    <row r="36" spans="1:23" x14ac:dyDescent="0.25">
      <c r="A36" s="23" t="s">
        <v>203</v>
      </c>
      <c r="B36" s="24">
        <v>45326</v>
      </c>
      <c r="C36" s="23" t="s">
        <v>20</v>
      </c>
      <c r="D36" s="23" t="s">
        <v>3513</v>
      </c>
      <c r="E36" s="23" t="s">
        <v>4236</v>
      </c>
      <c r="F36" s="23" t="s">
        <v>2422</v>
      </c>
      <c r="G36" s="23" t="s">
        <v>3516</v>
      </c>
      <c r="H36" s="23" t="s">
        <v>516</v>
      </c>
      <c r="I36" s="23" t="s">
        <v>3475</v>
      </c>
      <c r="J36" s="23" t="s">
        <v>191</v>
      </c>
      <c r="K36" s="23" t="s">
        <v>491</v>
      </c>
      <c r="L36" s="25">
        <v>36</v>
      </c>
      <c r="M36" s="26">
        <v>99.17</v>
      </c>
      <c r="N36" s="72">
        <v>0.05</v>
      </c>
      <c r="O36" s="25">
        <v>3391.61</v>
      </c>
      <c r="P36" s="25">
        <v>1909.12</v>
      </c>
      <c r="Q36" s="25">
        <v>1482.49</v>
      </c>
      <c r="R36" s="25">
        <v>3112.29</v>
      </c>
      <c r="S36" s="23" t="s">
        <v>439</v>
      </c>
      <c r="W36" s="79"/>
    </row>
    <row r="37" spans="1:23" x14ac:dyDescent="0.25">
      <c r="A37" s="23" t="s">
        <v>199</v>
      </c>
      <c r="B37" s="24">
        <v>45328</v>
      </c>
      <c r="C37" s="23" t="s">
        <v>15</v>
      </c>
      <c r="D37" s="23" t="s">
        <v>3515</v>
      </c>
      <c r="E37" s="23" t="s">
        <v>4238</v>
      </c>
      <c r="F37" s="23" t="s">
        <v>2422</v>
      </c>
      <c r="G37" s="23" t="s">
        <v>3512</v>
      </c>
      <c r="H37" s="23" t="s">
        <v>512</v>
      </c>
      <c r="I37" s="23" t="s">
        <v>3472</v>
      </c>
      <c r="J37" s="23" t="s">
        <v>58</v>
      </c>
      <c r="K37" s="23" t="s">
        <v>25</v>
      </c>
      <c r="L37" s="25">
        <v>27</v>
      </c>
      <c r="M37" s="26">
        <v>924.24</v>
      </c>
      <c r="N37" s="72">
        <v>0.05</v>
      </c>
      <c r="O37" s="25">
        <v>23706.76</v>
      </c>
      <c r="P37" s="25">
        <v>16225.69</v>
      </c>
      <c r="Q37" s="25">
        <v>7481.07</v>
      </c>
      <c r="R37" s="25">
        <v>20042.560000000001</v>
      </c>
      <c r="S37" s="23" t="s">
        <v>439</v>
      </c>
      <c r="W37" s="79"/>
    </row>
    <row r="38" spans="1:23" x14ac:dyDescent="0.25">
      <c r="A38" s="23" t="s">
        <v>478</v>
      </c>
      <c r="B38" s="24">
        <v>45328</v>
      </c>
      <c r="C38" s="23" t="s">
        <v>50</v>
      </c>
      <c r="D38" s="23" t="s">
        <v>3522</v>
      </c>
      <c r="E38" s="23" t="s">
        <v>4240</v>
      </c>
      <c r="F38" s="23" t="s">
        <v>2422</v>
      </c>
      <c r="G38" s="23" t="s">
        <v>3516</v>
      </c>
      <c r="H38" s="23" t="s">
        <v>523</v>
      </c>
      <c r="I38" s="23" t="s">
        <v>3477</v>
      </c>
      <c r="J38" s="23" t="s">
        <v>79</v>
      </c>
      <c r="K38" s="23" t="s">
        <v>51</v>
      </c>
      <c r="L38" s="25">
        <v>29</v>
      </c>
      <c r="M38" s="26">
        <v>154.84</v>
      </c>
      <c r="N38" s="72">
        <v>0.15</v>
      </c>
      <c r="O38" s="25">
        <v>3816.81</v>
      </c>
      <c r="P38" s="25">
        <v>2101.21</v>
      </c>
      <c r="Q38" s="25">
        <v>1715.6</v>
      </c>
      <c r="R38" s="25">
        <v>4338</v>
      </c>
      <c r="S38" s="23" t="s">
        <v>439</v>
      </c>
      <c r="W38" s="79"/>
    </row>
    <row r="39" spans="1:23" x14ac:dyDescent="0.25">
      <c r="A39" s="23" t="s">
        <v>480</v>
      </c>
      <c r="B39" s="24">
        <v>45328</v>
      </c>
      <c r="C39" s="23" t="s">
        <v>20</v>
      </c>
      <c r="D39" s="23" t="s">
        <v>3521</v>
      </c>
      <c r="E39" s="23" t="s">
        <v>4237</v>
      </c>
      <c r="F39" s="23" t="s">
        <v>2425</v>
      </c>
      <c r="G39" s="23" t="s">
        <v>3514</v>
      </c>
      <c r="H39" s="23" t="s">
        <v>507</v>
      </c>
      <c r="I39" s="23" t="s">
        <v>3471</v>
      </c>
      <c r="J39" s="23" t="s">
        <v>39</v>
      </c>
      <c r="K39" s="23" t="s">
        <v>64</v>
      </c>
      <c r="L39" s="25">
        <v>6</v>
      </c>
      <c r="M39" s="26">
        <v>1226.22</v>
      </c>
      <c r="N39" s="72">
        <v>0.05</v>
      </c>
      <c r="O39" s="25">
        <v>6989.45</v>
      </c>
      <c r="P39" s="25">
        <v>5015.8900000000003</v>
      </c>
      <c r="Q39" s="25">
        <v>1973.56</v>
      </c>
      <c r="R39" s="25">
        <v>7090.39</v>
      </c>
      <c r="S39" s="23" t="s">
        <v>439</v>
      </c>
      <c r="W39" s="79"/>
    </row>
    <row r="40" spans="1:23" x14ac:dyDescent="0.25">
      <c r="A40" s="23" t="s">
        <v>494</v>
      </c>
      <c r="B40" s="24">
        <v>45330</v>
      </c>
      <c r="C40" s="23" t="s">
        <v>15</v>
      </c>
      <c r="D40" s="23" t="s">
        <v>3517</v>
      </c>
      <c r="E40" s="23" t="s">
        <v>4250</v>
      </c>
      <c r="F40" s="23" t="s">
        <v>2423</v>
      </c>
      <c r="G40" s="23" t="s">
        <v>3516</v>
      </c>
      <c r="H40" s="23" t="s">
        <v>1596</v>
      </c>
      <c r="I40" s="23" t="s">
        <v>3480</v>
      </c>
      <c r="J40" s="23" t="s">
        <v>275</v>
      </c>
      <c r="K40" s="23" t="s">
        <v>55</v>
      </c>
      <c r="L40" s="25">
        <v>6</v>
      </c>
      <c r="M40" s="26">
        <v>631.14</v>
      </c>
      <c r="N40" s="72">
        <v>0.05</v>
      </c>
      <c r="O40" s="25">
        <v>3597.5</v>
      </c>
      <c r="P40" s="25">
        <v>2414.16</v>
      </c>
      <c r="Q40" s="25">
        <v>1183.3399999999999</v>
      </c>
      <c r="R40" s="25">
        <v>3084.35</v>
      </c>
      <c r="S40" s="23" t="s">
        <v>440</v>
      </c>
      <c r="W40" s="79"/>
    </row>
    <row r="41" spans="1:23" x14ac:dyDescent="0.25">
      <c r="A41" s="23" t="s">
        <v>446</v>
      </c>
      <c r="B41" s="24">
        <v>45331</v>
      </c>
      <c r="C41" s="23" t="s">
        <v>29</v>
      </c>
      <c r="D41" s="23" t="s">
        <v>3519</v>
      </c>
      <c r="E41" s="23" t="s">
        <v>4247</v>
      </c>
      <c r="F41" s="23" t="s">
        <v>2422</v>
      </c>
      <c r="G41" s="23" t="s">
        <v>3512</v>
      </c>
      <c r="H41" s="23" t="s">
        <v>1599</v>
      </c>
      <c r="I41" s="23" t="s">
        <v>3487</v>
      </c>
      <c r="J41" s="23" t="s">
        <v>66</v>
      </c>
      <c r="K41" s="23" t="s">
        <v>34</v>
      </c>
      <c r="L41" s="25">
        <v>6</v>
      </c>
      <c r="M41" s="26">
        <v>521.08000000000004</v>
      </c>
      <c r="N41" s="72">
        <v>0.1</v>
      </c>
      <c r="O41" s="25">
        <v>2813.83</v>
      </c>
      <c r="P41" s="25">
        <v>1590.38</v>
      </c>
      <c r="Q41" s="25">
        <v>1223.45</v>
      </c>
      <c r="R41" s="25">
        <v>2905.99</v>
      </c>
      <c r="S41" s="23" t="s">
        <v>439</v>
      </c>
      <c r="W41" s="79"/>
    </row>
    <row r="42" spans="1:23" x14ac:dyDescent="0.25">
      <c r="A42" s="23" t="s">
        <v>462</v>
      </c>
      <c r="B42" s="24">
        <v>45332</v>
      </c>
      <c r="C42" s="23" t="s">
        <v>20</v>
      </c>
      <c r="D42" s="23" t="s">
        <v>3513</v>
      </c>
      <c r="E42" s="23" t="s">
        <v>4235</v>
      </c>
      <c r="F42" s="23" t="s">
        <v>2422</v>
      </c>
      <c r="G42" s="23" t="s">
        <v>3523</v>
      </c>
      <c r="H42" s="23" t="s">
        <v>1597</v>
      </c>
      <c r="I42" s="23" t="s">
        <v>3481</v>
      </c>
      <c r="J42" s="23" t="s">
        <v>90</v>
      </c>
      <c r="K42" s="23" t="s">
        <v>21</v>
      </c>
      <c r="L42" s="25">
        <v>21</v>
      </c>
      <c r="M42" s="26">
        <v>88.44</v>
      </c>
      <c r="N42" s="72">
        <v>0.1</v>
      </c>
      <c r="O42" s="25">
        <v>1671.52</v>
      </c>
      <c r="P42" s="25">
        <v>993.56</v>
      </c>
      <c r="Q42" s="25">
        <v>677.96</v>
      </c>
      <c r="R42" s="25">
        <v>1739.61</v>
      </c>
      <c r="S42" s="23" t="s">
        <v>439</v>
      </c>
      <c r="W42" s="79"/>
    </row>
    <row r="43" spans="1:23" x14ac:dyDescent="0.25">
      <c r="A43" s="23" t="s">
        <v>464</v>
      </c>
      <c r="B43" s="24">
        <v>45332</v>
      </c>
      <c r="C43" s="23" t="s">
        <v>15</v>
      </c>
      <c r="D43" s="23" t="s">
        <v>3524</v>
      </c>
      <c r="E43" s="23" t="s">
        <v>4245</v>
      </c>
      <c r="F43" s="23" t="s">
        <v>2422</v>
      </c>
      <c r="G43" s="23" t="s">
        <v>3514</v>
      </c>
      <c r="H43" s="23" t="s">
        <v>516</v>
      </c>
      <c r="I43" s="23" t="s">
        <v>3473</v>
      </c>
      <c r="J43" s="23" t="s">
        <v>33</v>
      </c>
      <c r="K43" s="23" t="s">
        <v>25</v>
      </c>
      <c r="L43" s="25">
        <v>12</v>
      </c>
      <c r="M43" s="26">
        <v>43.31</v>
      </c>
      <c r="N43" s="72">
        <v>0.1</v>
      </c>
      <c r="O43" s="25">
        <v>467.75</v>
      </c>
      <c r="P43" s="25">
        <v>258.02</v>
      </c>
      <c r="Q43" s="25">
        <v>209.73</v>
      </c>
      <c r="R43" s="25">
        <v>439.98</v>
      </c>
      <c r="S43" s="23" t="s">
        <v>439</v>
      </c>
      <c r="W43" s="79"/>
    </row>
    <row r="44" spans="1:23" x14ac:dyDescent="0.25">
      <c r="A44" s="23" t="s">
        <v>206</v>
      </c>
      <c r="B44" s="24">
        <v>45333</v>
      </c>
      <c r="C44" s="23" t="s">
        <v>15</v>
      </c>
      <c r="D44" s="23" t="s">
        <v>3515</v>
      </c>
      <c r="E44" s="23" t="s">
        <v>4244</v>
      </c>
      <c r="F44" s="23" t="s">
        <v>2423</v>
      </c>
      <c r="G44" s="23" t="s">
        <v>3512</v>
      </c>
      <c r="H44" s="23" t="s">
        <v>1597</v>
      </c>
      <c r="I44" s="23" t="s">
        <v>3481</v>
      </c>
      <c r="J44" s="23" t="s">
        <v>279</v>
      </c>
      <c r="K44" s="23" t="s">
        <v>16</v>
      </c>
      <c r="L44" s="25">
        <v>52</v>
      </c>
      <c r="M44" s="26">
        <v>242.78</v>
      </c>
      <c r="N44" s="72">
        <v>0.08</v>
      </c>
      <c r="O44" s="25">
        <v>11614.6</v>
      </c>
      <c r="P44" s="25">
        <v>8241.83</v>
      </c>
      <c r="Q44" s="25">
        <v>3372.77</v>
      </c>
      <c r="R44" s="25">
        <v>14228.54</v>
      </c>
      <c r="S44" s="23" t="s">
        <v>439</v>
      </c>
      <c r="W44" s="79"/>
    </row>
    <row r="45" spans="1:23" x14ac:dyDescent="0.25">
      <c r="A45" s="23" t="s">
        <v>445</v>
      </c>
      <c r="B45" s="24">
        <v>45333</v>
      </c>
      <c r="C45" s="23" t="s">
        <v>20</v>
      </c>
      <c r="D45" s="23" t="s">
        <v>3513</v>
      </c>
      <c r="E45" s="23" t="s">
        <v>4235</v>
      </c>
      <c r="F45" s="23" t="s">
        <v>2423</v>
      </c>
      <c r="G45" s="23" t="s">
        <v>3512</v>
      </c>
      <c r="H45" s="23" t="s">
        <v>512</v>
      </c>
      <c r="I45" s="23" t="s">
        <v>3472</v>
      </c>
      <c r="J45" s="23" t="s">
        <v>197</v>
      </c>
      <c r="K45" s="23" t="s">
        <v>491</v>
      </c>
      <c r="L45" s="25">
        <v>29</v>
      </c>
      <c r="M45" s="26">
        <v>537.66</v>
      </c>
      <c r="N45" s="72">
        <v>0.05</v>
      </c>
      <c r="O45" s="25">
        <v>14812.53</v>
      </c>
      <c r="P45" s="25">
        <v>9717.73</v>
      </c>
      <c r="Q45" s="25">
        <v>5094.8</v>
      </c>
      <c r="R45" s="25">
        <v>13167.71</v>
      </c>
      <c r="S45" s="23" t="s">
        <v>439</v>
      </c>
      <c r="W45" s="79"/>
    </row>
    <row r="46" spans="1:23" x14ac:dyDescent="0.25">
      <c r="A46" s="23" t="s">
        <v>449</v>
      </c>
      <c r="B46" s="24">
        <v>45336</v>
      </c>
      <c r="C46" s="23" t="s">
        <v>29</v>
      </c>
      <c r="D46" s="23" t="s">
        <v>3519</v>
      </c>
      <c r="E46" s="23" t="s">
        <v>4256</v>
      </c>
      <c r="F46" s="23" t="s">
        <v>2422</v>
      </c>
      <c r="G46" s="23" t="s">
        <v>3514</v>
      </c>
      <c r="H46" s="23" t="s">
        <v>1597</v>
      </c>
      <c r="I46" s="23" t="s">
        <v>3481</v>
      </c>
      <c r="J46" s="23" t="s">
        <v>90</v>
      </c>
      <c r="K46" s="23" t="s">
        <v>30</v>
      </c>
      <c r="L46" s="25">
        <v>13</v>
      </c>
      <c r="M46" s="26">
        <v>89.11</v>
      </c>
      <c r="N46" s="72">
        <v>0.08</v>
      </c>
      <c r="O46" s="25">
        <v>1065.76</v>
      </c>
      <c r="P46" s="25">
        <v>618.97</v>
      </c>
      <c r="Q46" s="25">
        <v>446.79</v>
      </c>
      <c r="R46" s="25">
        <v>1102.31</v>
      </c>
      <c r="S46" s="23" t="s">
        <v>439</v>
      </c>
      <c r="W46" s="79"/>
    </row>
    <row r="47" spans="1:23" x14ac:dyDescent="0.25">
      <c r="A47" s="23" t="s">
        <v>465</v>
      </c>
      <c r="B47" s="24">
        <v>45337</v>
      </c>
      <c r="C47" s="23" t="s">
        <v>20</v>
      </c>
      <c r="D47" s="23" t="s">
        <v>3513</v>
      </c>
      <c r="E47" s="23" t="s">
        <v>4236</v>
      </c>
      <c r="F47" s="23" t="s">
        <v>2424</v>
      </c>
      <c r="G47" s="23" t="s">
        <v>3512</v>
      </c>
      <c r="H47" s="23" t="s">
        <v>516</v>
      </c>
      <c r="I47" s="23" t="s">
        <v>3473</v>
      </c>
      <c r="J47" s="23" t="s">
        <v>46</v>
      </c>
      <c r="K47" s="23" t="s">
        <v>64</v>
      </c>
      <c r="L47" s="25">
        <v>19</v>
      </c>
      <c r="M47" s="26">
        <v>127.72</v>
      </c>
      <c r="N47" s="72">
        <v>0.05</v>
      </c>
      <c r="O47" s="25">
        <v>2305.35</v>
      </c>
      <c r="P47" s="25">
        <v>1272.76</v>
      </c>
      <c r="Q47" s="25">
        <v>1032.5899999999999</v>
      </c>
      <c r="R47" s="25">
        <v>2621.78</v>
      </c>
      <c r="S47" s="23" t="s">
        <v>439</v>
      </c>
      <c r="W47" s="79"/>
    </row>
    <row r="48" spans="1:23" x14ac:dyDescent="0.25">
      <c r="A48" s="23" t="s">
        <v>2406</v>
      </c>
      <c r="B48" s="24">
        <v>45338</v>
      </c>
      <c r="C48" s="23" t="s">
        <v>20</v>
      </c>
      <c r="D48" s="23" t="s">
        <v>3521</v>
      </c>
      <c r="E48" s="23" t="s">
        <v>222</v>
      </c>
      <c r="F48" s="23" t="s">
        <v>2423</v>
      </c>
      <c r="G48" s="23" t="s">
        <v>3523</v>
      </c>
      <c r="H48" s="23" t="s">
        <v>516</v>
      </c>
      <c r="I48" s="23" t="s">
        <v>3474</v>
      </c>
      <c r="J48" s="23" t="s">
        <v>19</v>
      </c>
      <c r="K48" s="23" t="s">
        <v>491</v>
      </c>
      <c r="L48" s="25">
        <v>14</v>
      </c>
      <c r="M48" s="26">
        <v>268.95</v>
      </c>
      <c r="N48" s="72">
        <v>0</v>
      </c>
      <c r="O48" s="25">
        <v>3765.3</v>
      </c>
      <c r="P48" s="25">
        <v>2390.38</v>
      </c>
      <c r="Q48" s="25">
        <v>1374.92</v>
      </c>
      <c r="R48" s="25">
        <v>4021.71</v>
      </c>
      <c r="S48" s="23" t="s">
        <v>439</v>
      </c>
      <c r="W48" s="79"/>
    </row>
    <row r="49" spans="1:23" x14ac:dyDescent="0.25">
      <c r="A49" s="23" t="s">
        <v>447</v>
      </c>
      <c r="B49" s="24">
        <v>45341</v>
      </c>
      <c r="C49" s="23" t="s">
        <v>20</v>
      </c>
      <c r="D49" s="23" t="s">
        <v>3521</v>
      </c>
      <c r="E49" s="23" t="s">
        <v>4237</v>
      </c>
      <c r="F49" s="23" t="s">
        <v>2422</v>
      </c>
      <c r="G49" s="23" t="s">
        <v>3516</v>
      </c>
      <c r="H49" s="23" t="s">
        <v>1597</v>
      </c>
      <c r="I49" s="23" t="s">
        <v>3481</v>
      </c>
      <c r="J49" s="23" t="s">
        <v>279</v>
      </c>
      <c r="K49" s="23" t="s">
        <v>64</v>
      </c>
      <c r="L49" s="25">
        <v>25</v>
      </c>
      <c r="M49" s="26">
        <v>239.33</v>
      </c>
      <c r="N49" s="72">
        <v>0.15</v>
      </c>
      <c r="O49" s="25">
        <v>5085.76</v>
      </c>
      <c r="P49" s="25">
        <v>3492.19</v>
      </c>
      <c r="Q49" s="25">
        <v>1593.57</v>
      </c>
      <c r="R49" s="25">
        <v>5088.46</v>
      </c>
      <c r="S49" s="23" t="s">
        <v>443</v>
      </c>
      <c r="W49" s="79"/>
    </row>
    <row r="50" spans="1:23" x14ac:dyDescent="0.25">
      <c r="A50" s="23" t="s">
        <v>89</v>
      </c>
      <c r="B50" s="24">
        <v>45343</v>
      </c>
      <c r="C50" s="23" t="s">
        <v>20</v>
      </c>
      <c r="D50" s="23" t="s">
        <v>3521</v>
      </c>
      <c r="E50" s="23" t="s">
        <v>4253</v>
      </c>
      <c r="F50" s="23" t="s">
        <v>2422</v>
      </c>
      <c r="G50" s="23" t="s">
        <v>3526</v>
      </c>
      <c r="H50" s="23" t="s">
        <v>523</v>
      </c>
      <c r="I50" s="23" t="s">
        <v>3477</v>
      </c>
      <c r="J50" s="23" t="s">
        <v>79</v>
      </c>
      <c r="K50" s="23" t="s">
        <v>21</v>
      </c>
      <c r="L50" s="25">
        <v>10</v>
      </c>
      <c r="M50" s="26">
        <v>154.68</v>
      </c>
      <c r="N50" s="72">
        <v>0.1</v>
      </c>
      <c r="O50" s="25">
        <v>1392.12</v>
      </c>
      <c r="P50" s="25">
        <v>756.21</v>
      </c>
      <c r="Q50" s="25">
        <v>635.91</v>
      </c>
      <c r="R50" s="25">
        <v>1711.94</v>
      </c>
      <c r="S50" s="23" t="s">
        <v>439</v>
      </c>
      <c r="W50" s="79"/>
    </row>
    <row r="51" spans="1:23" x14ac:dyDescent="0.25">
      <c r="A51" s="23" t="s">
        <v>2407</v>
      </c>
      <c r="B51" s="24">
        <v>45343</v>
      </c>
      <c r="C51" s="23" t="s">
        <v>15</v>
      </c>
      <c r="D51" s="23" t="s">
        <v>3518</v>
      </c>
      <c r="E51" s="23" t="s">
        <v>238</v>
      </c>
      <c r="F51" s="23" t="s">
        <v>2424</v>
      </c>
      <c r="G51" s="23" t="s">
        <v>3512</v>
      </c>
      <c r="H51" s="23" t="s">
        <v>516</v>
      </c>
      <c r="I51" s="23" t="s">
        <v>3474</v>
      </c>
      <c r="J51" s="23" t="s">
        <v>54</v>
      </c>
      <c r="K51" s="23" t="s">
        <v>25</v>
      </c>
      <c r="L51" s="25">
        <v>45</v>
      </c>
      <c r="M51" s="26">
        <v>88.48</v>
      </c>
      <c r="N51" s="72">
        <v>0.2</v>
      </c>
      <c r="O51" s="25">
        <v>3185.28</v>
      </c>
      <c r="P51" s="25">
        <v>1580.02</v>
      </c>
      <c r="Q51" s="25">
        <v>1605.26</v>
      </c>
      <c r="R51" s="25">
        <v>2796.86</v>
      </c>
      <c r="S51" s="23" t="s">
        <v>438</v>
      </c>
      <c r="W51" s="79"/>
    </row>
    <row r="52" spans="1:23" x14ac:dyDescent="0.25">
      <c r="A52" s="23" t="s">
        <v>200</v>
      </c>
      <c r="B52" s="24">
        <v>45344</v>
      </c>
      <c r="C52" s="23" t="s">
        <v>15</v>
      </c>
      <c r="D52" s="23" t="s">
        <v>3517</v>
      </c>
      <c r="E52" s="23" t="s">
        <v>4254</v>
      </c>
      <c r="F52" s="23" t="s">
        <v>2423</v>
      </c>
      <c r="G52" s="23" t="s">
        <v>3512</v>
      </c>
      <c r="H52" s="23" t="s">
        <v>516</v>
      </c>
      <c r="I52" s="23" t="s">
        <v>3475</v>
      </c>
      <c r="J52" s="23" t="s">
        <v>191</v>
      </c>
      <c r="K52" s="23" t="s">
        <v>25</v>
      </c>
      <c r="L52" s="25">
        <v>53</v>
      </c>
      <c r="M52" s="26">
        <v>97.3</v>
      </c>
      <c r="N52" s="72">
        <v>0</v>
      </c>
      <c r="O52" s="25">
        <v>5156.8999999999996</v>
      </c>
      <c r="P52" s="25">
        <v>2581.0500000000002</v>
      </c>
      <c r="Q52" s="25">
        <v>2575.85</v>
      </c>
      <c r="R52" s="25">
        <v>5767.16</v>
      </c>
      <c r="S52" s="23" t="s">
        <v>438</v>
      </c>
      <c r="W52" s="79"/>
    </row>
    <row r="53" spans="1:23" x14ac:dyDescent="0.25">
      <c r="A53" s="23" t="s">
        <v>205</v>
      </c>
      <c r="B53" s="24">
        <v>45345</v>
      </c>
      <c r="C53" s="23" t="s">
        <v>40</v>
      </c>
      <c r="D53" s="23" t="s">
        <v>3511</v>
      </c>
      <c r="E53" s="23" t="s">
        <v>4233</v>
      </c>
      <c r="F53" s="23" t="s">
        <v>2423</v>
      </c>
      <c r="G53" s="23" t="s">
        <v>3512</v>
      </c>
      <c r="H53" s="23" t="s">
        <v>516</v>
      </c>
      <c r="I53" s="23" t="s">
        <v>3475</v>
      </c>
      <c r="J53" s="23" t="s">
        <v>191</v>
      </c>
      <c r="K53" s="23" t="s">
        <v>41</v>
      </c>
      <c r="L53" s="25">
        <v>81</v>
      </c>
      <c r="M53" s="26">
        <v>95.64</v>
      </c>
      <c r="N53" s="72">
        <v>0</v>
      </c>
      <c r="O53" s="25">
        <v>7746.84</v>
      </c>
      <c r="P53" s="25">
        <v>4017.43</v>
      </c>
      <c r="Q53" s="25">
        <v>3729.41</v>
      </c>
      <c r="R53" s="25">
        <v>8315.99</v>
      </c>
      <c r="S53" s="23" t="s">
        <v>439</v>
      </c>
      <c r="W53" s="79"/>
    </row>
    <row r="54" spans="1:23" x14ac:dyDescent="0.25">
      <c r="A54" s="23" t="s">
        <v>479</v>
      </c>
      <c r="B54" s="24">
        <v>45346</v>
      </c>
      <c r="C54" s="23" t="s">
        <v>15</v>
      </c>
      <c r="D54" s="23" t="s">
        <v>3524</v>
      </c>
      <c r="E54" s="23" t="s">
        <v>226</v>
      </c>
      <c r="F54" s="23" t="s">
        <v>2423</v>
      </c>
      <c r="G54" s="23" t="s">
        <v>3514</v>
      </c>
      <c r="H54" s="23" t="s">
        <v>1596</v>
      </c>
      <c r="I54" s="23" t="s">
        <v>3478</v>
      </c>
      <c r="J54" s="23" t="s">
        <v>14</v>
      </c>
      <c r="K54" s="23" t="s">
        <v>25</v>
      </c>
      <c r="L54" s="25">
        <v>5</v>
      </c>
      <c r="M54" s="26">
        <v>148.05000000000001</v>
      </c>
      <c r="N54" s="72">
        <v>0.08</v>
      </c>
      <c r="O54" s="25">
        <v>681.03</v>
      </c>
      <c r="P54" s="25">
        <v>462.9</v>
      </c>
      <c r="Q54" s="25">
        <v>218.13</v>
      </c>
      <c r="R54" s="25">
        <v>757.49</v>
      </c>
      <c r="S54" s="23" t="s">
        <v>439</v>
      </c>
      <c r="W54" s="79"/>
    </row>
    <row r="55" spans="1:23" x14ac:dyDescent="0.25">
      <c r="A55" s="23" t="s">
        <v>444</v>
      </c>
      <c r="B55" s="24">
        <v>45347</v>
      </c>
      <c r="C55" s="23" t="s">
        <v>50</v>
      </c>
      <c r="D55" s="23" t="s">
        <v>3525</v>
      </c>
      <c r="E55" s="23" t="s">
        <v>4258</v>
      </c>
      <c r="F55" s="23" t="s">
        <v>2423</v>
      </c>
      <c r="G55" s="23" t="s">
        <v>3523</v>
      </c>
      <c r="H55" s="23" t="s">
        <v>1598</v>
      </c>
      <c r="I55" s="23" t="s">
        <v>3483</v>
      </c>
      <c r="J55" s="23" t="s">
        <v>49</v>
      </c>
      <c r="K55" s="23" t="s">
        <v>87</v>
      </c>
      <c r="L55" s="25">
        <v>2</v>
      </c>
      <c r="M55" s="26">
        <v>264.98</v>
      </c>
      <c r="N55" s="72">
        <v>0.1</v>
      </c>
      <c r="O55" s="25">
        <v>476.96</v>
      </c>
      <c r="P55" s="25">
        <v>148.54</v>
      </c>
      <c r="Q55" s="25">
        <v>328.42</v>
      </c>
      <c r="R55" s="25">
        <v>545.6</v>
      </c>
      <c r="S55" s="23" t="s">
        <v>439</v>
      </c>
      <c r="W55" s="79"/>
    </row>
    <row r="56" spans="1:23" x14ac:dyDescent="0.25">
      <c r="A56" s="23" t="s">
        <v>2031</v>
      </c>
      <c r="B56" s="24">
        <v>45347</v>
      </c>
      <c r="C56" s="23" t="s">
        <v>40</v>
      </c>
      <c r="D56" s="23" t="s">
        <v>3511</v>
      </c>
      <c r="E56" s="23" t="s">
        <v>4248</v>
      </c>
      <c r="F56" s="23" t="s">
        <v>2426</v>
      </c>
      <c r="G56" s="23" t="s">
        <v>3526</v>
      </c>
      <c r="H56" s="23" t="s">
        <v>516</v>
      </c>
      <c r="I56" s="23" t="s">
        <v>3475</v>
      </c>
      <c r="J56" s="23" t="s">
        <v>191</v>
      </c>
      <c r="K56" s="23" t="s">
        <v>41</v>
      </c>
      <c r="L56" s="25">
        <v>11</v>
      </c>
      <c r="M56" s="26">
        <v>95.08</v>
      </c>
      <c r="N56" s="72">
        <v>0.15</v>
      </c>
      <c r="O56" s="25">
        <v>889</v>
      </c>
      <c r="P56" s="25">
        <v>512.86</v>
      </c>
      <c r="Q56" s="25">
        <v>376.14</v>
      </c>
      <c r="R56" s="25">
        <v>865.2</v>
      </c>
      <c r="S56" s="23" t="s">
        <v>439</v>
      </c>
      <c r="W56" s="79"/>
    </row>
    <row r="57" spans="1:23" x14ac:dyDescent="0.25">
      <c r="A57" s="23" t="s">
        <v>463</v>
      </c>
      <c r="B57" s="24">
        <v>45348</v>
      </c>
      <c r="C57" s="23" t="s">
        <v>20</v>
      </c>
      <c r="D57" s="23" t="s">
        <v>3521</v>
      </c>
      <c r="E57" s="23" t="s">
        <v>4253</v>
      </c>
      <c r="F57" s="23" t="s">
        <v>2423</v>
      </c>
      <c r="G57" s="23" t="s">
        <v>3516</v>
      </c>
      <c r="H57" s="23" t="s">
        <v>512</v>
      </c>
      <c r="I57" s="23" t="s">
        <v>3472</v>
      </c>
      <c r="J57" s="23" t="s">
        <v>188</v>
      </c>
      <c r="K57" s="23" t="s">
        <v>21</v>
      </c>
      <c r="L57" s="25">
        <v>18</v>
      </c>
      <c r="M57" s="26">
        <v>327.87</v>
      </c>
      <c r="N57" s="72">
        <v>0.08</v>
      </c>
      <c r="O57" s="25">
        <v>5429.53</v>
      </c>
      <c r="P57" s="25">
        <v>3265.54</v>
      </c>
      <c r="Q57" s="25">
        <v>2163.9899999999998</v>
      </c>
      <c r="R57" s="25">
        <v>4593.97</v>
      </c>
      <c r="S57" s="23" t="s">
        <v>439</v>
      </c>
      <c r="W57" s="79"/>
    </row>
    <row r="58" spans="1:23" x14ac:dyDescent="0.25">
      <c r="A58" s="23" t="s">
        <v>466</v>
      </c>
      <c r="B58" s="24">
        <v>45348</v>
      </c>
      <c r="C58" s="23" t="s">
        <v>20</v>
      </c>
      <c r="D58" s="23" t="s">
        <v>3513</v>
      </c>
      <c r="E58" s="23" t="s">
        <v>4239</v>
      </c>
      <c r="F58" s="23" t="s">
        <v>2425</v>
      </c>
      <c r="G58" s="23" t="s">
        <v>3514</v>
      </c>
      <c r="H58" s="23" t="s">
        <v>1596</v>
      </c>
      <c r="I58" s="23" t="s">
        <v>3478</v>
      </c>
      <c r="J58" s="23" t="s">
        <v>14</v>
      </c>
      <c r="K58" s="23" t="s">
        <v>64</v>
      </c>
      <c r="L58" s="25">
        <v>8</v>
      </c>
      <c r="M58" s="26">
        <v>143.78</v>
      </c>
      <c r="N58" s="72">
        <v>0.05</v>
      </c>
      <c r="O58" s="25">
        <v>1092.73</v>
      </c>
      <c r="P58" s="25">
        <v>657.45</v>
      </c>
      <c r="Q58" s="25">
        <v>435.28</v>
      </c>
      <c r="R58" s="25">
        <v>1249.69</v>
      </c>
      <c r="S58" s="23" t="s">
        <v>439</v>
      </c>
      <c r="W58" s="79"/>
    </row>
    <row r="59" spans="1:23" x14ac:dyDescent="0.25">
      <c r="A59" s="23" t="s">
        <v>461</v>
      </c>
      <c r="B59" s="24">
        <v>45350</v>
      </c>
      <c r="C59" s="23" t="s">
        <v>20</v>
      </c>
      <c r="D59" s="23" t="s">
        <v>3521</v>
      </c>
      <c r="E59" s="23" t="s">
        <v>222</v>
      </c>
      <c r="F59" s="23" t="s">
        <v>2423</v>
      </c>
      <c r="G59" s="23" t="s">
        <v>3516</v>
      </c>
      <c r="H59" s="23" t="s">
        <v>1596</v>
      </c>
      <c r="I59" s="23" t="s">
        <v>3479</v>
      </c>
      <c r="J59" s="23" t="s">
        <v>24</v>
      </c>
      <c r="K59" s="23" t="s">
        <v>21</v>
      </c>
      <c r="L59" s="25">
        <v>16</v>
      </c>
      <c r="M59" s="26">
        <v>133.1</v>
      </c>
      <c r="N59" s="72">
        <v>0.05</v>
      </c>
      <c r="O59" s="25">
        <v>2023.12</v>
      </c>
      <c r="P59" s="25">
        <v>1277.46</v>
      </c>
      <c r="Q59" s="25">
        <v>745.66</v>
      </c>
      <c r="R59" s="25">
        <v>2215.9899999999998</v>
      </c>
      <c r="S59" s="23" t="s">
        <v>439</v>
      </c>
      <c r="W59" s="79"/>
    </row>
    <row r="60" spans="1:23" x14ac:dyDescent="0.25">
      <c r="A60" s="23" t="s">
        <v>468</v>
      </c>
      <c r="B60" s="24">
        <v>45350</v>
      </c>
      <c r="C60" s="23" t="s">
        <v>50</v>
      </c>
      <c r="D60" s="23" t="s">
        <v>3525</v>
      </c>
      <c r="E60" s="23" t="s">
        <v>4255</v>
      </c>
      <c r="F60" s="23" t="s">
        <v>2426</v>
      </c>
      <c r="G60" s="23" t="s">
        <v>3512</v>
      </c>
      <c r="H60" s="23" t="s">
        <v>1597</v>
      </c>
      <c r="I60" s="23" t="s">
        <v>3481</v>
      </c>
      <c r="J60" s="23" t="s">
        <v>90</v>
      </c>
      <c r="K60" s="23" t="s">
        <v>51</v>
      </c>
      <c r="L60" s="25">
        <v>26</v>
      </c>
      <c r="M60" s="26">
        <v>90.6</v>
      </c>
      <c r="N60" s="72">
        <v>0</v>
      </c>
      <c r="O60" s="25">
        <v>2355.6</v>
      </c>
      <c r="P60" s="25">
        <v>1343.99</v>
      </c>
      <c r="Q60" s="25">
        <v>1011.61</v>
      </c>
      <c r="R60" s="25">
        <v>2624.46</v>
      </c>
      <c r="S60" s="23" t="s">
        <v>441</v>
      </c>
      <c r="W60" s="79"/>
    </row>
    <row r="61" spans="1:23" x14ac:dyDescent="0.25">
      <c r="A61" s="23" t="s">
        <v>204</v>
      </c>
      <c r="B61" s="24">
        <v>45351</v>
      </c>
      <c r="C61" s="23" t="s">
        <v>20</v>
      </c>
      <c r="D61" s="23" t="s">
        <v>3513</v>
      </c>
      <c r="E61" s="23" t="s">
        <v>242</v>
      </c>
      <c r="F61" s="23" t="s">
        <v>2423</v>
      </c>
      <c r="G61" s="23" t="s">
        <v>3514</v>
      </c>
      <c r="H61" s="23" t="s">
        <v>1598</v>
      </c>
      <c r="I61" s="23" t="s">
        <v>3483</v>
      </c>
      <c r="J61" s="23" t="s">
        <v>49</v>
      </c>
      <c r="K61" s="23" t="s">
        <v>64</v>
      </c>
      <c r="L61" s="25">
        <v>4</v>
      </c>
      <c r="M61" s="26">
        <v>269.23</v>
      </c>
      <c r="N61" s="72">
        <v>0.05</v>
      </c>
      <c r="O61" s="25">
        <v>1023.07</v>
      </c>
      <c r="P61" s="25">
        <v>250.59</v>
      </c>
      <c r="Q61" s="25">
        <v>772.48</v>
      </c>
      <c r="R61" s="25">
        <v>875.16</v>
      </c>
      <c r="S61" s="23" t="s">
        <v>441</v>
      </c>
      <c r="W61" s="79"/>
    </row>
    <row r="62" spans="1:23" x14ac:dyDescent="0.25">
      <c r="A62" s="23" t="s">
        <v>202</v>
      </c>
      <c r="B62" s="24">
        <v>45351</v>
      </c>
      <c r="C62" s="23" t="s">
        <v>15</v>
      </c>
      <c r="D62" s="23" t="s">
        <v>3518</v>
      </c>
      <c r="E62" s="23" t="s">
        <v>4242</v>
      </c>
      <c r="F62" s="23" t="s">
        <v>2425</v>
      </c>
      <c r="G62" s="23" t="s">
        <v>3514</v>
      </c>
      <c r="H62" s="23" t="s">
        <v>1598</v>
      </c>
      <c r="I62" s="23" t="s">
        <v>3483</v>
      </c>
      <c r="J62" s="23" t="s">
        <v>49</v>
      </c>
      <c r="K62" s="23" t="s">
        <v>492</v>
      </c>
      <c r="L62" s="25">
        <v>1</v>
      </c>
      <c r="M62" s="26">
        <v>267.67</v>
      </c>
      <c r="N62" s="72">
        <v>0.05</v>
      </c>
      <c r="O62" s="25">
        <v>254.29</v>
      </c>
      <c r="P62" s="25">
        <v>77.540000000000006</v>
      </c>
      <c r="Q62" s="25">
        <v>176.75</v>
      </c>
      <c r="R62" s="25">
        <v>243.25</v>
      </c>
      <c r="S62" s="23" t="s">
        <v>439</v>
      </c>
      <c r="W62" s="79"/>
    </row>
    <row r="63" spans="1:23" x14ac:dyDescent="0.25">
      <c r="A63" s="23" t="s">
        <v>467</v>
      </c>
      <c r="B63" s="24">
        <v>45351</v>
      </c>
      <c r="C63" s="23" t="s">
        <v>15</v>
      </c>
      <c r="D63" s="23" t="s">
        <v>3518</v>
      </c>
      <c r="E63" s="23" t="s">
        <v>4264</v>
      </c>
      <c r="F63" s="23" t="s">
        <v>2425</v>
      </c>
      <c r="G63" s="23" t="s">
        <v>3514</v>
      </c>
      <c r="H63" s="23" t="s">
        <v>516</v>
      </c>
      <c r="I63" s="23" t="s">
        <v>3474</v>
      </c>
      <c r="J63" s="23" t="s">
        <v>19</v>
      </c>
      <c r="K63" s="23" t="s">
        <v>55</v>
      </c>
      <c r="L63" s="25">
        <v>13</v>
      </c>
      <c r="M63" s="26">
        <v>267.70999999999998</v>
      </c>
      <c r="N63" s="72">
        <v>0</v>
      </c>
      <c r="O63" s="25">
        <v>3480.23</v>
      </c>
      <c r="P63" s="25">
        <v>2103.1</v>
      </c>
      <c r="Q63" s="25">
        <v>1377.13</v>
      </c>
      <c r="R63" s="25">
        <v>3533.05</v>
      </c>
      <c r="S63" s="23" t="s">
        <v>439</v>
      </c>
      <c r="W63" s="79"/>
    </row>
    <row r="64" spans="1:23" x14ac:dyDescent="0.25">
      <c r="A64" s="23" t="s">
        <v>3454</v>
      </c>
      <c r="B64" s="24">
        <v>45352</v>
      </c>
      <c r="C64" s="23" t="s">
        <v>20</v>
      </c>
      <c r="D64" s="23" t="s">
        <v>3513</v>
      </c>
      <c r="E64" s="23" t="s">
        <v>4236</v>
      </c>
      <c r="F64" s="23" t="s">
        <v>2422</v>
      </c>
      <c r="G64" s="23" t="s">
        <v>3512</v>
      </c>
      <c r="H64" s="23" t="s">
        <v>523</v>
      </c>
      <c r="I64" s="23" t="s">
        <v>3477</v>
      </c>
      <c r="J64" s="23" t="s">
        <v>79</v>
      </c>
      <c r="K64" s="23" t="s">
        <v>64</v>
      </c>
      <c r="L64" s="25">
        <v>32</v>
      </c>
      <c r="M64" s="26">
        <v>150.74</v>
      </c>
      <c r="N64" s="72">
        <v>0.1</v>
      </c>
      <c r="O64" s="25">
        <v>4341.3100000000004</v>
      </c>
      <c r="P64" s="25">
        <v>2771.62</v>
      </c>
      <c r="Q64" s="25">
        <v>1569.69</v>
      </c>
      <c r="R64" s="25">
        <v>4516.5</v>
      </c>
      <c r="S64" s="23" t="s">
        <v>439</v>
      </c>
      <c r="W64" s="79"/>
    </row>
    <row r="65" spans="1:23" x14ac:dyDescent="0.25">
      <c r="A65" s="23" t="s">
        <v>3322</v>
      </c>
      <c r="B65" s="24">
        <v>45352</v>
      </c>
      <c r="C65" s="23" t="s">
        <v>29</v>
      </c>
      <c r="D65" s="23" t="s">
        <v>3519</v>
      </c>
      <c r="E65" s="23" t="s">
        <v>246</v>
      </c>
      <c r="F65" s="23" t="s">
        <v>2422</v>
      </c>
      <c r="G65" s="23" t="s">
        <v>3512</v>
      </c>
      <c r="H65" s="23" t="s">
        <v>1596</v>
      </c>
      <c r="I65" s="23" t="s">
        <v>3478</v>
      </c>
      <c r="J65" s="23" t="s">
        <v>14</v>
      </c>
      <c r="K65" s="23" t="s">
        <v>30</v>
      </c>
      <c r="L65" s="25">
        <v>33</v>
      </c>
      <c r="M65" s="26">
        <v>151.87</v>
      </c>
      <c r="N65" s="72">
        <v>0</v>
      </c>
      <c r="O65" s="25">
        <v>5011.71</v>
      </c>
      <c r="P65" s="25">
        <v>3198.53</v>
      </c>
      <c r="Q65" s="25">
        <v>1813.18</v>
      </c>
      <c r="R65" s="25">
        <v>6207.57</v>
      </c>
      <c r="S65" s="23" t="s">
        <v>439</v>
      </c>
      <c r="W65" s="79"/>
    </row>
    <row r="66" spans="1:23" x14ac:dyDescent="0.25">
      <c r="A66" s="23" t="s">
        <v>2043</v>
      </c>
      <c r="B66" s="24">
        <v>45352</v>
      </c>
      <c r="C66" s="23" t="s">
        <v>20</v>
      </c>
      <c r="D66" s="23" t="s">
        <v>3513</v>
      </c>
      <c r="E66" s="23" t="s">
        <v>242</v>
      </c>
      <c r="F66" s="23" t="s">
        <v>2426</v>
      </c>
      <c r="G66" s="23" t="s">
        <v>3516</v>
      </c>
      <c r="H66" s="23" t="s">
        <v>516</v>
      </c>
      <c r="I66" s="23" t="s">
        <v>3473</v>
      </c>
      <c r="J66" s="23" t="s">
        <v>33</v>
      </c>
      <c r="K66" s="23" t="s">
        <v>64</v>
      </c>
      <c r="L66" s="25">
        <v>10</v>
      </c>
      <c r="M66" s="26">
        <v>42.54</v>
      </c>
      <c r="N66" s="72">
        <v>0.2</v>
      </c>
      <c r="O66" s="25">
        <v>340.32</v>
      </c>
      <c r="P66" s="25">
        <v>174.77</v>
      </c>
      <c r="Q66" s="25">
        <v>165.55</v>
      </c>
      <c r="R66" s="25">
        <v>415.39</v>
      </c>
      <c r="S66" s="23" t="s">
        <v>439</v>
      </c>
      <c r="W66" s="79"/>
    </row>
    <row r="67" spans="1:23" x14ac:dyDescent="0.25">
      <c r="A67" s="23" t="s">
        <v>3397</v>
      </c>
      <c r="B67" s="24">
        <v>45354</v>
      </c>
      <c r="C67" s="23" t="s">
        <v>20</v>
      </c>
      <c r="D67" s="23" t="s">
        <v>3521</v>
      </c>
      <c r="E67" s="23" t="s">
        <v>222</v>
      </c>
      <c r="F67" s="23" t="s">
        <v>2426</v>
      </c>
      <c r="G67" s="23" t="s">
        <v>3512</v>
      </c>
      <c r="H67" s="23" t="s">
        <v>507</v>
      </c>
      <c r="I67" s="23" t="s">
        <v>3471</v>
      </c>
      <c r="J67" s="23" t="s">
        <v>70</v>
      </c>
      <c r="K67" s="23" t="s">
        <v>491</v>
      </c>
      <c r="L67" s="25">
        <v>8</v>
      </c>
      <c r="M67" s="26">
        <v>721.8</v>
      </c>
      <c r="N67" s="72">
        <v>0.05</v>
      </c>
      <c r="O67" s="25">
        <v>5485.68</v>
      </c>
      <c r="P67" s="25">
        <v>3804.74</v>
      </c>
      <c r="Q67" s="25">
        <v>1680.94</v>
      </c>
      <c r="R67" s="25">
        <v>5951.34</v>
      </c>
      <c r="S67" s="23" t="s">
        <v>439</v>
      </c>
      <c r="W67" s="79"/>
    </row>
    <row r="68" spans="1:23" x14ac:dyDescent="0.25">
      <c r="A68" s="23" t="s">
        <v>3319</v>
      </c>
      <c r="B68" s="24">
        <v>45354</v>
      </c>
      <c r="C68" s="23" t="s">
        <v>40</v>
      </c>
      <c r="D68" s="23" t="s">
        <v>3511</v>
      </c>
      <c r="E68" s="23" t="s">
        <v>4248</v>
      </c>
      <c r="F68" s="23" t="s">
        <v>2423</v>
      </c>
      <c r="G68" s="23" t="s">
        <v>3514</v>
      </c>
      <c r="H68" s="23" t="s">
        <v>1596</v>
      </c>
      <c r="I68" s="23" t="s">
        <v>3480</v>
      </c>
      <c r="J68" s="23" t="s">
        <v>275</v>
      </c>
      <c r="K68" s="23" t="s">
        <v>493</v>
      </c>
      <c r="L68" s="25">
        <v>7</v>
      </c>
      <c r="M68" s="26">
        <v>625.25</v>
      </c>
      <c r="N68" s="72">
        <v>0.1</v>
      </c>
      <c r="O68" s="25">
        <v>3939.08</v>
      </c>
      <c r="P68" s="25">
        <v>2896.25</v>
      </c>
      <c r="Q68" s="25">
        <v>1042.83</v>
      </c>
      <c r="R68" s="25">
        <v>3557.84</v>
      </c>
      <c r="S68" s="23" t="s">
        <v>438</v>
      </c>
      <c r="W68" s="79"/>
    </row>
    <row r="69" spans="1:23" x14ac:dyDescent="0.25">
      <c r="A69" s="23" t="s">
        <v>2408</v>
      </c>
      <c r="B69" s="24">
        <v>45355</v>
      </c>
      <c r="C69" s="23" t="s">
        <v>15</v>
      </c>
      <c r="D69" s="23" t="s">
        <v>3518</v>
      </c>
      <c r="E69" s="23" t="s">
        <v>4264</v>
      </c>
      <c r="F69" s="23" t="s">
        <v>2424</v>
      </c>
      <c r="G69" s="23" t="s">
        <v>3514</v>
      </c>
      <c r="H69" s="23" t="s">
        <v>516</v>
      </c>
      <c r="I69" s="23" t="s">
        <v>3473</v>
      </c>
      <c r="J69" s="23" t="s">
        <v>46</v>
      </c>
      <c r="K69" s="23" t="s">
        <v>492</v>
      </c>
      <c r="L69" s="25">
        <v>5</v>
      </c>
      <c r="M69" s="26">
        <v>129.63</v>
      </c>
      <c r="N69" s="72">
        <v>0</v>
      </c>
      <c r="O69" s="25">
        <v>648.15</v>
      </c>
      <c r="P69" s="25">
        <v>367.96</v>
      </c>
      <c r="Q69" s="25">
        <v>280.19</v>
      </c>
      <c r="R69" s="25">
        <v>646.14</v>
      </c>
      <c r="S69" s="23" t="s">
        <v>440</v>
      </c>
      <c r="W69" s="79"/>
    </row>
    <row r="70" spans="1:23" x14ac:dyDescent="0.25">
      <c r="A70" s="23" t="s">
        <v>3318</v>
      </c>
      <c r="B70" s="24">
        <v>45355</v>
      </c>
      <c r="C70" s="23" t="s">
        <v>40</v>
      </c>
      <c r="D70" s="23" t="s">
        <v>3511</v>
      </c>
      <c r="E70" s="23" t="s">
        <v>4233</v>
      </c>
      <c r="F70" s="23" t="s">
        <v>2422</v>
      </c>
      <c r="G70" s="23" t="s">
        <v>3516</v>
      </c>
      <c r="H70" s="23" t="s">
        <v>516</v>
      </c>
      <c r="I70" s="23" t="s">
        <v>3473</v>
      </c>
      <c r="J70" s="23" t="s">
        <v>33</v>
      </c>
      <c r="K70" s="23" t="s">
        <v>41</v>
      </c>
      <c r="L70" s="25">
        <v>27</v>
      </c>
      <c r="M70" s="26">
        <v>43.22</v>
      </c>
      <c r="N70" s="72">
        <v>0.15</v>
      </c>
      <c r="O70" s="25">
        <v>991.9</v>
      </c>
      <c r="P70" s="25">
        <v>508.02</v>
      </c>
      <c r="Q70" s="25">
        <v>483.88</v>
      </c>
      <c r="R70" s="25">
        <v>1175.42</v>
      </c>
      <c r="S70" s="23" t="s">
        <v>442</v>
      </c>
      <c r="W70" s="79"/>
    </row>
    <row r="71" spans="1:23" x14ac:dyDescent="0.25">
      <c r="A71" s="23" t="s">
        <v>3398</v>
      </c>
      <c r="B71" s="24">
        <v>45360</v>
      </c>
      <c r="C71" s="23" t="s">
        <v>15</v>
      </c>
      <c r="D71" s="23" t="s">
        <v>3515</v>
      </c>
      <c r="E71" s="23" t="s">
        <v>249</v>
      </c>
      <c r="F71" s="23" t="s">
        <v>2423</v>
      </c>
      <c r="G71" s="23" t="s">
        <v>3514</v>
      </c>
      <c r="H71" s="23" t="s">
        <v>516</v>
      </c>
      <c r="I71" s="23" t="s">
        <v>3473</v>
      </c>
      <c r="J71" s="23" t="s">
        <v>33</v>
      </c>
      <c r="K71" s="23" t="s">
        <v>16</v>
      </c>
      <c r="L71" s="25">
        <v>24</v>
      </c>
      <c r="M71" s="26">
        <v>41.71</v>
      </c>
      <c r="N71" s="72">
        <v>0.05</v>
      </c>
      <c r="O71" s="25">
        <v>950.99</v>
      </c>
      <c r="P71" s="25">
        <v>534.74</v>
      </c>
      <c r="Q71" s="25">
        <v>416.25</v>
      </c>
      <c r="R71" s="25">
        <v>1123.08</v>
      </c>
      <c r="S71" s="23" t="s">
        <v>439</v>
      </c>
      <c r="W71" s="79"/>
    </row>
    <row r="72" spans="1:23" x14ac:dyDescent="0.25">
      <c r="A72" s="23" t="s">
        <v>3453</v>
      </c>
      <c r="B72" s="24">
        <v>45360</v>
      </c>
      <c r="C72" s="23" t="s">
        <v>50</v>
      </c>
      <c r="D72" s="23" t="s">
        <v>3522</v>
      </c>
      <c r="E72" s="23" t="s">
        <v>4240</v>
      </c>
      <c r="F72" s="23" t="s">
        <v>2425</v>
      </c>
      <c r="G72" s="23" t="s">
        <v>3512</v>
      </c>
      <c r="H72" s="23" t="s">
        <v>516</v>
      </c>
      <c r="I72" s="23" t="s">
        <v>3475</v>
      </c>
      <c r="J72" s="23" t="s">
        <v>191</v>
      </c>
      <c r="K72" s="23" t="s">
        <v>51</v>
      </c>
      <c r="L72" s="25">
        <v>18</v>
      </c>
      <c r="M72" s="26">
        <v>96.82</v>
      </c>
      <c r="N72" s="72">
        <v>0</v>
      </c>
      <c r="O72" s="25">
        <v>1742.76</v>
      </c>
      <c r="P72" s="25">
        <v>892.88</v>
      </c>
      <c r="Q72" s="25">
        <v>849.88</v>
      </c>
      <c r="R72" s="25">
        <v>1661.64</v>
      </c>
      <c r="S72" s="23" t="s">
        <v>439</v>
      </c>
      <c r="W72" s="79"/>
    </row>
    <row r="73" spans="1:23" x14ac:dyDescent="0.25">
      <c r="A73" s="23" t="s">
        <v>2033</v>
      </c>
      <c r="B73" s="24">
        <v>45361</v>
      </c>
      <c r="C73" s="23" t="s">
        <v>15</v>
      </c>
      <c r="D73" s="23" t="s">
        <v>3517</v>
      </c>
      <c r="E73" s="23" t="s">
        <v>4252</v>
      </c>
      <c r="F73" s="23" t="s">
        <v>2422</v>
      </c>
      <c r="G73" s="23" t="s">
        <v>3523</v>
      </c>
      <c r="H73" s="23" t="s">
        <v>1599</v>
      </c>
      <c r="I73" s="23" t="s">
        <v>3486</v>
      </c>
      <c r="J73" s="23" t="s">
        <v>190</v>
      </c>
      <c r="K73" s="23" t="s">
        <v>25</v>
      </c>
      <c r="L73" s="25">
        <v>8</v>
      </c>
      <c r="M73" s="26">
        <v>685.38</v>
      </c>
      <c r="N73" s="72">
        <v>0.2</v>
      </c>
      <c r="O73" s="25">
        <v>4386.43</v>
      </c>
      <c r="P73" s="25">
        <v>2826.38</v>
      </c>
      <c r="Q73" s="25">
        <v>1560.05</v>
      </c>
      <c r="R73" s="25">
        <v>3866.18</v>
      </c>
      <c r="S73" s="23" t="s">
        <v>441</v>
      </c>
      <c r="W73" s="79"/>
    </row>
    <row r="74" spans="1:23" x14ac:dyDescent="0.25">
      <c r="A74" s="23" t="s">
        <v>3381</v>
      </c>
      <c r="B74" s="24">
        <v>45361</v>
      </c>
      <c r="C74" s="23" t="s">
        <v>40</v>
      </c>
      <c r="D74" s="23" t="s">
        <v>3511</v>
      </c>
      <c r="E74" s="23" t="s">
        <v>4233</v>
      </c>
      <c r="F74" s="23" t="s">
        <v>2422</v>
      </c>
      <c r="G74" s="23" t="s">
        <v>3526</v>
      </c>
      <c r="H74" s="23" t="s">
        <v>512</v>
      </c>
      <c r="I74" s="23" t="s">
        <v>3472</v>
      </c>
      <c r="J74" s="23" t="s">
        <v>58</v>
      </c>
      <c r="K74" s="23" t="s">
        <v>493</v>
      </c>
      <c r="L74" s="25">
        <v>1</v>
      </c>
      <c r="M74" s="26">
        <v>917.08</v>
      </c>
      <c r="N74" s="72">
        <v>0.2</v>
      </c>
      <c r="O74" s="25">
        <v>733.66</v>
      </c>
      <c r="P74" s="25">
        <v>530.16999999999996</v>
      </c>
      <c r="Q74" s="25">
        <v>203.49</v>
      </c>
      <c r="R74" s="25">
        <v>743.88</v>
      </c>
      <c r="S74" s="23" t="s">
        <v>438</v>
      </c>
      <c r="W74" s="79"/>
    </row>
    <row r="75" spans="1:23" x14ac:dyDescent="0.25">
      <c r="A75" s="23" t="s">
        <v>3457</v>
      </c>
      <c r="B75" s="24">
        <v>45361</v>
      </c>
      <c r="C75" s="23" t="s">
        <v>15</v>
      </c>
      <c r="D75" s="23" t="s">
        <v>3515</v>
      </c>
      <c r="E75" s="23" t="s">
        <v>249</v>
      </c>
      <c r="F75" s="23" t="s">
        <v>2423</v>
      </c>
      <c r="G75" s="23" t="s">
        <v>3512</v>
      </c>
      <c r="H75" s="23" t="s">
        <v>507</v>
      </c>
      <c r="I75" s="23" t="s">
        <v>3470</v>
      </c>
      <c r="J75" s="23" t="s">
        <v>73</v>
      </c>
      <c r="K75" s="23" t="s">
        <v>492</v>
      </c>
      <c r="L75" s="25">
        <v>24</v>
      </c>
      <c r="M75" s="26">
        <v>1466.13</v>
      </c>
      <c r="N75" s="72">
        <v>0.05</v>
      </c>
      <c r="O75" s="25">
        <v>33427.760000000002</v>
      </c>
      <c r="P75" s="25">
        <v>25071.279999999999</v>
      </c>
      <c r="Q75" s="25">
        <v>8356.48</v>
      </c>
      <c r="R75" s="25">
        <v>37482.47</v>
      </c>
      <c r="S75" s="23" t="s">
        <v>439</v>
      </c>
      <c r="W75" s="79"/>
    </row>
    <row r="76" spans="1:23" x14ac:dyDescent="0.25">
      <c r="A76" s="23" t="s">
        <v>2036</v>
      </c>
      <c r="B76" s="24">
        <v>45362</v>
      </c>
      <c r="C76" s="23" t="s">
        <v>20</v>
      </c>
      <c r="D76" s="23" t="s">
        <v>3521</v>
      </c>
      <c r="E76" s="23" t="s">
        <v>4234</v>
      </c>
      <c r="F76" s="23" t="s">
        <v>2426</v>
      </c>
      <c r="G76" s="23" t="s">
        <v>3514</v>
      </c>
      <c r="H76" s="23" t="s">
        <v>516</v>
      </c>
      <c r="I76" s="23" t="s">
        <v>3474</v>
      </c>
      <c r="J76" s="23" t="s">
        <v>54</v>
      </c>
      <c r="K76" s="23" t="s">
        <v>64</v>
      </c>
      <c r="L76" s="25">
        <v>7</v>
      </c>
      <c r="M76" s="26">
        <v>83.5</v>
      </c>
      <c r="N76" s="72">
        <v>0</v>
      </c>
      <c r="O76" s="25">
        <v>584.5</v>
      </c>
      <c r="P76" s="25">
        <v>323.85000000000002</v>
      </c>
      <c r="Q76" s="25">
        <v>260.64999999999998</v>
      </c>
      <c r="R76" s="25">
        <v>607.29999999999995</v>
      </c>
      <c r="S76" s="23" t="s">
        <v>439</v>
      </c>
      <c r="W76" s="79"/>
    </row>
    <row r="77" spans="1:23" x14ac:dyDescent="0.25">
      <c r="A77" s="23" t="s">
        <v>3377</v>
      </c>
      <c r="B77" s="24">
        <v>45365</v>
      </c>
      <c r="C77" s="23" t="s">
        <v>20</v>
      </c>
      <c r="D77" s="23" t="s">
        <v>3521</v>
      </c>
      <c r="E77" s="23" t="s">
        <v>4234</v>
      </c>
      <c r="F77" s="23" t="s">
        <v>2422</v>
      </c>
      <c r="G77" s="23" t="s">
        <v>3512</v>
      </c>
      <c r="H77" s="23" t="s">
        <v>516</v>
      </c>
      <c r="I77" s="23" t="s">
        <v>3474</v>
      </c>
      <c r="J77" s="23" t="s">
        <v>19</v>
      </c>
      <c r="K77" s="23" t="s">
        <v>64</v>
      </c>
      <c r="L77" s="25">
        <v>44</v>
      </c>
      <c r="M77" s="26">
        <v>266.37</v>
      </c>
      <c r="N77" s="72">
        <v>0.05</v>
      </c>
      <c r="O77" s="25">
        <v>11134.27</v>
      </c>
      <c r="P77" s="25">
        <v>7278.62</v>
      </c>
      <c r="Q77" s="25">
        <v>3855.65</v>
      </c>
      <c r="R77" s="25">
        <v>11959.43</v>
      </c>
      <c r="S77" s="23" t="s">
        <v>441</v>
      </c>
      <c r="W77" s="79"/>
    </row>
    <row r="78" spans="1:23" x14ac:dyDescent="0.25">
      <c r="A78" s="23" t="s">
        <v>3458</v>
      </c>
      <c r="B78" s="24">
        <v>45365</v>
      </c>
      <c r="C78" s="23" t="s">
        <v>15</v>
      </c>
      <c r="D78" s="23" t="s">
        <v>3524</v>
      </c>
      <c r="E78" s="23" t="s">
        <v>4260</v>
      </c>
      <c r="F78" s="23" t="s">
        <v>2422</v>
      </c>
      <c r="G78" s="23" t="s">
        <v>3514</v>
      </c>
      <c r="H78" s="23" t="s">
        <v>523</v>
      </c>
      <c r="I78" s="23" t="s">
        <v>3476</v>
      </c>
      <c r="J78" s="23" t="s">
        <v>94</v>
      </c>
      <c r="K78" s="23" t="s">
        <v>55</v>
      </c>
      <c r="L78" s="25">
        <v>2</v>
      </c>
      <c r="M78" s="26">
        <v>218.18</v>
      </c>
      <c r="N78" s="72">
        <v>0.08</v>
      </c>
      <c r="O78" s="25">
        <v>401.45</v>
      </c>
      <c r="P78" s="25">
        <v>245.42</v>
      </c>
      <c r="Q78" s="25">
        <v>156.03</v>
      </c>
      <c r="R78" s="25">
        <v>359.36</v>
      </c>
      <c r="S78" s="23" t="s">
        <v>438</v>
      </c>
      <c r="W78" s="79"/>
    </row>
    <row r="79" spans="1:23" x14ac:dyDescent="0.25">
      <c r="A79" s="23" t="s">
        <v>2037</v>
      </c>
      <c r="B79" s="24">
        <v>45366</v>
      </c>
      <c r="C79" s="23" t="s">
        <v>20</v>
      </c>
      <c r="D79" s="23" t="s">
        <v>3513</v>
      </c>
      <c r="E79" s="23" t="s">
        <v>4235</v>
      </c>
      <c r="F79" s="23" t="s">
        <v>2424</v>
      </c>
      <c r="G79" s="23" t="s">
        <v>3514</v>
      </c>
      <c r="H79" s="23" t="s">
        <v>507</v>
      </c>
      <c r="I79" s="23" t="s">
        <v>3470</v>
      </c>
      <c r="J79" s="23" t="s">
        <v>73</v>
      </c>
      <c r="K79" s="23" t="s">
        <v>64</v>
      </c>
      <c r="L79" s="25">
        <v>1</v>
      </c>
      <c r="M79" s="26">
        <v>1516.87</v>
      </c>
      <c r="N79" s="72">
        <v>0.08</v>
      </c>
      <c r="O79" s="25">
        <v>1395.52</v>
      </c>
      <c r="P79" s="25">
        <v>921.11</v>
      </c>
      <c r="Q79" s="25">
        <v>474.41</v>
      </c>
      <c r="R79" s="25">
        <v>1232.77</v>
      </c>
      <c r="S79" s="23" t="s">
        <v>443</v>
      </c>
      <c r="W79" s="79"/>
    </row>
    <row r="80" spans="1:23" x14ac:dyDescent="0.25">
      <c r="A80" s="23" t="s">
        <v>3401</v>
      </c>
      <c r="B80" s="24">
        <v>45366</v>
      </c>
      <c r="C80" s="23" t="s">
        <v>29</v>
      </c>
      <c r="D80" s="23" t="s">
        <v>3519</v>
      </c>
      <c r="E80" s="23" t="s">
        <v>246</v>
      </c>
      <c r="F80" s="23" t="s">
        <v>2422</v>
      </c>
      <c r="G80" s="23" t="s">
        <v>3514</v>
      </c>
      <c r="H80" s="23" t="s">
        <v>516</v>
      </c>
      <c r="I80" s="23" t="s">
        <v>3473</v>
      </c>
      <c r="J80" s="23" t="s">
        <v>46</v>
      </c>
      <c r="K80" s="23" t="s">
        <v>67</v>
      </c>
      <c r="L80" s="25">
        <v>14</v>
      </c>
      <c r="M80" s="26">
        <v>127.8</v>
      </c>
      <c r="N80" s="72">
        <v>0</v>
      </c>
      <c r="O80" s="25">
        <v>1789.2</v>
      </c>
      <c r="P80" s="25">
        <v>975.69</v>
      </c>
      <c r="Q80" s="25">
        <v>813.51</v>
      </c>
      <c r="R80" s="25">
        <v>2167.5</v>
      </c>
      <c r="S80" s="23" t="s">
        <v>439</v>
      </c>
      <c r="W80" s="79"/>
    </row>
    <row r="81" spans="1:23" x14ac:dyDescent="0.25">
      <c r="A81" s="23" t="s">
        <v>2039</v>
      </c>
      <c r="B81" s="24">
        <v>45367</v>
      </c>
      <c r="C81" s="23" t="s">
        <v>20</v>
      </c>
      <c r="D81" s="23" t="s">
        <v>3513</v>
      </c>
      <c r="E81" s="23" t="s">
        <v>4239</v>
      </c>
      <c r="F81" s="23" t="s">
        <v>2423</v>
      </c>
      <c r="G81" s="23" t="s">
        <v>3526</v>
      </c>
      <c r="H81" s="23" t="s">
        <v>1597</v>
      </c>
      <c r="I81" s="23" t="s">
        <v>3481</v>
      </c>
      <c r="J81" s="23" t="s">
        <v>90</v>
      </c>
      <c r="K81" s="23" t="s">
        <v>491</v>
      </c>
      <c r="L81" s="25">
        <v>22</v>
      </c>
      <c r="M81" s="26">
        <v>91.48</v>
      </c>
      <c r="N81" s="72">
        <v>0</v>
      </c>
      <c r="O81" s="25">
        <v>2012.56</v>
      </c>
      <c r="P81" s="25">
        <v>1080.42</v>
      </c>
      <c r="Q81" s="25">
        <v>932.14</v>
      </c>
      <c r="R81" s="25">
        <v>2469.25</v>
      </c>
      <c r="S81" s="23" t="s">
        <v>442</v>
      </c>
      <c r="W81" s="79"/>
    </row>
    <row r="82" spans="1:23" x14ac:dyDescent="0.25">
      <c r="A82" s="23" t="s">
        <v>3376</v>
      </c>
      <c r="B82" s="24">
        <v>45368</v>
      </c>
      <c r="C82" s="23" t="s">
        <v>20</v>
      </c>
      <c r="D82" s="23" t="s">
        <v>3521</v>
      </c>
      <c r="E82" s="23" t="s">
        <v>4234</v>
      </c>
      <c r="F82" s="23" t="s">
        <v>2422</v>
      </c>
      <c r="G82" s="23" t="s">
        <v>3514</v>
      </c>
      <c r="H82" s="23" t="s">
        <v>507</v>
      </c>
      <c r="I82" s="23" t="s">
        <v>3470</v>
      </c>
      <c r="J82" s="23" t="s">
        <v>194</v>
      </c>
      <c r="K82" s="23" t="s">
        <v>64</v>
      </c>
      <c r="L82" s="25">
        <v>3</v>
      </c>
      <c r="M82" s="26">
        <v>2213.5300000000002</v>
      </c>
      <c r="N82" s="72">
        <v>0</v>
      </c>
      <c r="O82" s="25">
        <v>6640.59</v>
      </c>
      <c r="P82" s="25">
        <v>4952.8100000000004</v>
      </c>
      <c r="Q82" s="25">
        <v>1687.78</v>
      </c>
      <c r="R82" s="25">
        <v>6985.16</v>
      </c>
      <c r="S82" s="23" t="s">
        <v>438</v>
      </c>
      <c r="W82" s="79"/>
    </row>
    <row r="83" spans="1:23" x14ac:dyDescent="0.25">
      <c r="A83" s="23" t="s">
        <v>2038</v>
      </c>
      <c r="B83" s="24">
        <v>45368</v>
      </c>
      <c r="C83" s="23" t="s">
        <v>20</v>
      </c>
      <c r="D83" s="23" t="s">
        <v>3513</v>
      </c>
      <c r="E83" s="23" t="s">
        <v>4236</v>
      </c>
      <c r="F83" s="23" t="s">
        <v>2425</v>
      </c>
      <c r="G83" s="23" t="s">
        <v>3512</v>
      </c>
      <c r="H83" s="23" t="s">
        <v>516</v>
      </c>
      <c r="I83" s="23" t="s">
        <v>3474</v>
      </c>
      <c r="J83" s="23" t="s">
        <v>54</v>
      </c>
      <c r="K83" s="23" t="s">
        <v>491</v>
      </c>
      <c r="L83" s="25">
        <v>31</v>
      </c>
      <c r="M83" s="26">
        <v>83.59</v>
      </c>
      <c r="N83" s="72">
        <v>0</v>
      </c>
      <c r="O83" s="25">
        <v>2591.29</v>
      </c>
      <c r="P83" s="25">
        <v>1472.39</v>
      </c>
      <c r="Q83" s="25">
        <v>1118.9000000000001</v>
      </c>
      <c r="R83" s="25">
        <v>2710.58</v>
      </c>
      <c r="S83" s="23" t="s">
        <v>441</v>
      </c>
      <c r="W83" s="79"/>
    </row>
    <row r="84" spans="1:23" x14ac:dyDescent="0.25">
      <c r="A84" s="23" t="s">
        <v>3317</v>
      </c>
      <c r="B84" s="24">
        <v>45369</v>
      </c>
      <c r="C84" s="23" t="s">
        <v>15</v>
      </c>
      <c r="D84" s="23" t="s">
        <v>3517</v>
      </c>
      <c r="E84" s="23" t="s">
        <v>4250</v>
      </c>
      <c r="F84" s="23" t="s">
        <v>2425</v>
      </c>
      <c r="G84" s="23" t="s">
        <v>3512</v>
      </c>
      <c r="H84" s="23" t="s">
        <v>516</v>
      </c>
      <c r="I84" s="23" t="s">
        <v>3475</v>
      </c>
      <c r="J84" s="23" t="s">
        <v>191</v>
      </c>
      <c r="K84" s="23" t="s">
        <v>25</v>
      </c>
      <c r="L84" s="25">
        <v>72</v>
      </c>
      <c r="M84" s="26">
        <v>98.35</v>
      </c>
      <c r="N84" s="72">
        <v>0.1</v>
      </c>
      <c r="O84" s="25">
        <v>6373.08</v>
      </c>
      <c r="P84" s="25">
        <v>3705.11</v>
      </c>
      <c r="Q84" s="25">
        <v>2667.97</v>
      </c>
      <c r="R84" s="25">
        <v>6177.26</v>
      </c>
      <c r="S84" s="23" t="s">
        <v>439</v>
      </c>
      <c r="W84" s="79"/>
    </row>
    <row r="85" spans="1:23" x14ac:dyDescent="0.25">
      <c r="A85" s="23" t="s">
        <v>3323</v>
      </c>
      <c r="B85" s="24">
        <v>45369</v>
      </c>
      <c r="C85" s="23" t="s">
        <v>29</v>
      </c>
      <c r="D85" s="23" t="s">
        <v>3520</v>
      </c>
      <c r="E85" s="23" t="s">
        <v>4259</v>
      </c>
      <c r="F85" s="23" t="s">
        <v>2423</v>
      </c>
      <c r="G85" s="23" t="s">
        <v>3514</v>
      </c>
      <c r="H85" s="23" t="s">
        <v>1597</v>
      </c>
      <c r="I85" s="23" t="s">
        <v>3481</v>
      </c>
      <c r="J85" s="23" t="s">
        <v>279</v>
      </c>
      <c r="K85" s="23" t="s">
        <v>34</v>
      </c>
      <c r="L85" s="25">
        <v>11</v>
      </c>
      <c r="M85" s="26">
        <v>243.51</v>
      </c>
      <c r="N85" s="72">
        <v>0</v>
      </c>
      <c r="O85" s="25">
        <v>2678.61</v>
      </c>
      <c r="P85" s="25">
        <v>1691.56</v>
      </c>
      <c r="Q85" s="25">
        <v>987.05</v>
      </c>
      <c r="R85" s="25">
        <v>2290.36</v>
      </c>
      <c r="S85" s="23" t="s">
        <v>441</v>
      </c>
      <c r="W85" s="79"/>
    </row>
    <row r="86" spans="1:23" x14ac:dyDescent="0.25">
      <c r="A86" s="23" t="s">
        <v>3402</v>
      </c>
      <c r="B86" s="24">
        <v>45370</v>
      </c>
      <c r="C86" s="23" t="s">
        <v>20</v>
      </c>
      <c r="D86" s="23" t="s">
        <v>3513</v>
      </c>
      <c r="E86" s="23" t="s">
        <v>4236</v>
      </c>
      <c r="F86" s="23" t="s">
        <v>2424</v>
      </c>
      <c r="G86" s="23" t="s">
        <v>3512</v>
      </c>
      <c r="H86" s="23" t="s">
        <v>516</v>
      </c>
      <c r="I86" s="23" t="s">
        <v>3473</v>
      </c>
      <c r="J86" s="23" t="s">
        <v>46</v>
      </c>
      <c r="K86" s="23" t="s">
        <v>21</v>
      </c>
      <c r="L86" s="25">
        <v>28</v>
      </c>
      <c r="M86" s="26">
        <v>129.55000000000001</v>
      </c>
      <c r="N86" s="72">
        <v>0.05</v>
      </c>
      <c r="O86" s="25">
        <v>3446.03</v>
      </c>
      <c r="P86" s="25">
        <v>1821.46</v>
      </c>
      <c r="Q86" s="25">
        <v>1624.57</v>
      </c>
      <c r="R86" s="25">
        <v>3747</v>
      </c>
      <c r="S86" s="23" t="s">
        <v>439</v>
      </c>
      <c r="W86" s="79"/>
    </row>
    <row r="87" spans="1:23" x14ac:dyDescent="0.25">
      <c r="A87" s="23" t="s">
        <v>2032</v>
      </c>
      <c r="B87" s="24">
        <v>45371</v>
      </c>
      <c r="C87" s="23" t="s">
        <v>20</v>
      </c>
      <c r="D87" s="23" t="s">
        <v>3521</v>
      </c>
      <c r="E87" s="23" t="s">
        <v>222</v>
      </c>
      <c r="F87" s="23" t="s">
        <v>2425</v>
      </c>
      <c r="G87" s="23" t="s">
        <v>3516</v>
      </c>
      <c r="H87" s="23" t="s">
        <v>516</v>
      </c>
      <c r="I87" s="23" t="s">
        <v>3473</v>
      </c>
      <c r="J87" s="23" t="s">
        <v>46</v>
      </c>
      <c r="K87" s="23" t="s">
        <v>64</v>
      </c>
      <c r="L87" s="25">
        <v>16</v>
      </c>
      <c r="M87" s="26">
        <v>125.69</v>
      </c>
      <c r="N87" s="72">
        <v>0.1</v>
      </c>
      <c r="O87" s="25">
        <v>1809.94</v>
      </c>
      <c r="P87" s="25">
        <v>953.82</v>
      </c>
      <c r="Q87" s="25">
        <v>856.12</v>
      </c>
      <c r="R87" s="25">
        <v>2072.87</v>
      </c>
      <c r="S87" s="23" t="s">
        <v>439</v>
      </c>
      <c r="W87" s="79"/>
    </row>
    <row r="88" spans="1:23" x14ac:dyDescent="0.25">
      <c r="A88" s="23" t="s">
        <v>2035</v>
      </c>
      <c r="B88" s="24">
        <v>45373</v>
      </c>
      <c r="C88" s="23" t="s">
        <v>15</v>
      </c>
      <c r="D88" s="23" t="s">
        <v>3524</v>
      </c>
      <c r="E88" s="23" t="s">
        <v>4245</v>
      </c>
      <c r="F88" s="23" t="s">
        <v>2425</v>
      </c>
      <c r="G88" s="23" t="s">
        <v>3516</v>
      </c>
      <c r="H88" s="23" t="s">
        <v>523</v>
      </c>
      <c r="I88" s="23" t="s">
        <v>3477</v>
      </c>
      <c r="J88" s="23" t="s">
        <v>79</v>
      </c>
      <c r="K88" s="23" t="s">
        <v>55</v>
      </c>
      <c r="L88" s="25">
        <v>6</v>
      </c>
      <c r="M88" s="26">
        <v>155.51</v>
      </c>
      <c r="N88" s="72">
        <v>0.05</v>
      </c>
      <c r="O88" s="25">
        <v>886.41</v>
      </c>
      <c r="P88" s="25">
        <v>488.05</v>
      </c>
      <c r="Q88" s="25">
        <v>398.36</v>
      </c>
      <c r="R88" s="25">
        <v>761.06</v>
      </c>
      <c r="S88" s="23" t="s">
        <v>439</v>
      </c>
      <c r="W88" s="79"/>
    </row>
    <row r="89" spans="1:23" x14ac:dyDescent="0.25">
      <c r="A89" s="23" t="s">
        <v>3375</v>
      </c>
      <c r="B89" s="24">
        <v>45373</v>
      </c>
      <c r="C89" s="23" t="s">
        <v>29</v>
      </c>
      <c r="D89" s="23" t="s">
        <v>3520</v>
      </c>
      <c r="E89" s="23" t="s">
        <v>4249</v>
      </c>
      <c r="F89" s="23" t="s">
        <v>2424</v>
      </c>
      <c r="G89" s="23" t="s">
        <v>3514</v>
      </c>
      <c r="H89" s="23" t="s">
        <v>523</v>
      </c>
      <c r="I89" s="23" t="s">
        <v>3476</v>
      </c>
      <c r="J89" s="23" t="s">
        <v>94</v>
      </c>
      <c r="K89" s="23" t="s">
        <v>34</v>
      </c>
      <c r="L89" s="25">
        <v>9</v>
      </c>
      <c r="M89" s="26">
        <v>207.96</v>
      </c>
      <c r="N89" s="72">
        <v>0.15</v>
      </c>
      <c r="O89" s="25">
        <v>1590.89</v>
      </c>
      <c r="P89" s="25">
        <v>847.04</v>
      </c>
      <c r="Q89" s="25">
        <v>743.85</v>
      </c>
      <c r="R89" s="25">
        <v>1796.1</v>
      </c>
      <c r="S89" s="23" t="s">
        <v>440</v>
      </c>
      <c r="W89" s="79"/>
    </row>
    <row r="90" spans="1:23" x14ac:dyDescent="0.25">
      <c r="A90" s="23" t="s">
        <v>3455</v>
      </c>
      <c r="B90" s="24">
        <v>45374</v>
      </c>
      <c r="C90" s="23" t="s">
        <v>29</v>
      </c>
      <c r="D90" s="23" t="s">
        <v>3520</v>
      </c>
      <c r="E90" s="23" t="s">
        <v>4249</v>
      </c>
      <c r="F90" s="23" t="s">
        <v>2422</v>
      </c>
      <c r="G90" s="23" t="s">
        <v>3526</v>
      </c>
      <c r="H90" s="23" t="s">
        <v>1598</v>
      </c>
      <c r="I90" s="23" t="s">
        <v>3485</v>
      </c>
      <c r="J90" s="23" t="s">
        <v>193</v>
      </c>
      <c r="K90" s="23" t="s">
        <v>67</v>
      </c>
      <c r="L90" s="25">
        <v>6</v>
      </c>
      <c r="M90" s="26">
        <v>147.13</v>
      </c>
      <c r="N90" s="72">
        <v>0.05</v>
      </c>
      <c r="O90" s="25">
        <v>838.64</v>
      </c>
      <c r="P90" s="25">
        <v>280.05</v>
      </c>
      <c r="Q90" s="25">
        <v>558.59</v>
      </c>
      <c r="R90" s="25">
        <v>982.9</v>
      </c>
      <c r="S90" s="23" t="s">
        <v>439</v>
      </c>
      <c r="W90" s="79"/>
    </row>
    <row r="91" spans="1:23" x14ac:dyDescent="0.25">
      <c r="A91" s="23" t="s">
        <v>3382</v>
      </c>
      <c r="B91" s="24">
        <v>45375</v>
      </c>
      <c r="C91" s="23" t="s">
        <v>20</v>
      </c>
      <c r="D91" s="23" t="s">
        <v>3521</v>
      </c>
      <c r="E91" s="23" t="s">
        <v>222</v>
      </c>
      <c r="F91" s="23" t="s">
        <v>2423</v>
      </c>
      <c r="G91" s="23" t="s">
        <v>3516</v>
      </c>
      <c r="H91" s="23" t="s">
        <v>516</v>
      </c>
      <c r="I91" s="23" t="s">
        <v>3475</v>
      </c>
      <c r="J91" s="23" t="s">
        <v>191</v>
      </c>
      <c r="K91" s="23" t="s">
        <v>21</v>
      </c>
      <c r="L91" s="25">
        <v>20</v>
      </c>
      <c r="M91" s="26">
        <v>95.42</v>
      </c>
      <c r="N91" s="72">
        <v>0.15</v>
      </c>
      <c r="O91" s="25">
        <v>1622.14</v>
      </c>
      <c r="P91" s="25">
        <v>930.79</v>
      </c>
      <c r="Q91" s="25">
        <v>691.35</v>
      </c>
      <c r="R91" s="25">
        <v>1620.48</v>
      </c>
      <c r="S91" s="23" t="s">
        <v>439</v>
      </c>
      <c r="W91" s="79"/>
    </row>
    <row r="92" spans="1:23" x14ac:dyDescent="0.25">
      <c r="A92" s="23" t="s">
        <v>3324</v>
      </c>
      <c r="B92" s="24">
        <v>45375</v>
      </c>
      <c r="C92" s="23" t="s">
        <v>15</v>
      </c>
      <c r="D92" s="23" t="s">
        <v>3524</v>
      </c>
      <c r="E92" s="23" t="s">
        <v>226</v>
      </c>
      <c r="F92" s="23" t="s">
        <v>2423</v>
      </c>
      <c r="G92" s="23" t="s">
        <v>3514</v>
      </c>
      <c r="H92" s="23" t="s">
        <v>512</v>
      </c>
      <c r="I92" s="23" t="s">
        <v>3472</v>
      </c>
      <c r="J92" s="23" t="s">
        <v>58</v>
      </c>
      <c r="K92" s="23" t="s">
        <v>55</v>
      </c>
      <c r="L92" s="25">
        <v>2</v>
      </c>
      <c r="M92" s="26">
        <v>894.72</v>
      </c>
      <c r="N92" s="72">
        <v>0.05</v>
      </c>
      <c r="O92" s="25">
        <v>1699.97</v>
      </c>
      <c r="P92" s="25">
        <v>1124.92</v>
      </c>
      <c r="Q92" s="25">
        <v>575.04999999999995</v>
      </c>
      <c r="R92" s="25">
        <v>1888.95</v>
      </c>
      <c r="S92" s="23" t="s">
        <v>439</v>
      </c>
      <c r="W92" s="79"/>
    </row>
    <row r="93" spans="1:23" x14ac:dyDescent="0.25">
      <c r="A93" s="23" t="s">
        <v>2034</v>
      </c>
      <c r="B93" s="24">
        <v>45378</v>
      </c>
      <c r="C93" s="23" t="s">
        <v>20</v>
      </c>
      <c r="D93" s="23" t="s">
        <v>3521</v>
      </c>
      <c r="E93" s="23" t="s">
        <v>222</v>
      </c>
      <c r="F93" s="23" t="s">
        <v>2422</v>
      </c>
      <c r="G93" s="23" t="s">
        <v>3514</v>
      </c>
      <c r="H93" s="23" t="s">
        <v>516</v>
      </c>
      <c r="I93" s="23" t="s">
        <v>3474</v>
      </c>
      <c r="J93" s="23" t="s">
        <v>54</v>
      </c>
      <c r="K93" s="23" t="s">
        <v>21</v>
      </c>
      <c r="L93" s="25">
        <v>4</v>
      </c>
      <c r="M93" s="26">
        <v>88.86</v>
      </c>
      <c r="N93" s="72">
        <v>0.1</v>
      </c>
      <c r="O93" s="25">
        <v>319.89999999999998</v>
      </c>
      <c r="P93" s="25">
        <v>185.12</v>
      </c>
      <c r="Q93" s="25">
        <v>134.78</v>
      </c>
      <c r="R93" s="25">
        <v>335.8</v>
      </c>
      <c r="S93" s="23" t="s">
        <v>439</v>
      </c>
      <c r="W93" s="79"/>
    </row>
    <row r="94" spans="1:23" x14ac:dyDescent="0.25">
      <c r="A94" s="23" t="s">
        <v>3325</v>
      </c>
      <c r="B94" s="24">
        <v>45380</v>
      </c>
      <c r="C94" s="23" t="s">
        <v>29</v>
      </c>
      <c r="D94" s="23" t="s">
        <v>230</v>
      </c>
      <c r="E94" s="23" t="s">
        <v>230</v>
      </c>
      <c r="F94" s="23" t="s">
        <v>2423</v>
      </c>
      <c r="G94" s="23" t="s">
        <v>3514</v>
      </c>
      <c r="H94" s="23" t="s">
        <v>1598</v>
      </c>
      <c r="I94" s="23" t="s">
        <v>3485</v>
      </c>
      <c r="J94" s="23" t="s">
        <v>193</v>
      </c>
      <c r="K94" s="23" t="s">
        <v>34</v>
      </c>
      <c r="L94" s="25">
        <v>9</v>
      </c>
      <c r="M94" s="26">
        <v>150.69999999999999</v>
      </c>
      <c r="N94" s="72">
        <v>0.15</v>
      </c>
      <c r="O94" s="25">
        <v>1152.8599999999999</v>
      </c>
      <c r="P94" s="25">
        <v>323.5</v>
      </c>
      <c r="Q94" s="25">
        <v>829.36</v>
      </c>
      <c r="R94" s="25">
        <v>1315.99</v>
      </c>
      <c r="S94" s="23" t="s">
        <v>439</v>
      </c>
      <c r="W94" s="79"/>
    </row>
    <row r="95" spans="1:23" x14ac:dyDescent="0.25">
      <c r="A95" s="23" t="s">
        <v>2040</v>
      </c>
      <c r="B95" s="24">
        <v>45380</v>
      </c>
      <c r="C95" s="23" t="s">
        <v>20</v>
      </c>
      <c r="D95" s="23" t="s">
        <v>3521</v>
      </c>
      <c r="E95" s="23" t="s">
        <v>4241</v>
      </c>
      <c r="F95" s="23" t="s">
        <v>2422</v>
      </c>
      <c r="G95" s="23" t="s">
        <v>3526</v>
      </c>
      <c r="H95" s="23" t="s">
        <v>516</v>
      </c>
      <c r="I95" s="23" t="s">
        <v>3474</v>
      </c>
      <c r="J95" s="23" t="s">
        <v>19</v>
      </c>
      <c r="K95" s="23" t="s">
        <v>64</v>
      </c>
      <c r="L95" s="25">
        <v>2</v>
      </c>
      <c r="M95" s="26">
        <v>265.73</v>
      </c>
      <c r="N95" s="72">
        <v>0.08</v>
      </c>
      <c r="O95" s="25">
        <v>488.94</v>
      </c>
      <c r="P95" s="25">
        <v>323.87</v>
      </c>
      <c r="Q95" s="25">
        <v>165.07</v>
      </c>
      <c r="R95" s="25">
        <v>563.14</v>
      </c>
      <c r="S95" s="23" t="s">
        <v>439</v>
      </c>
      <c r="W95" s="79"/>
    </row>
    <row r="96" spans="1:23" x14ac:dyDescent="0.25">
      <c r="A96" s="23" t="s">
        <v>3456</v>
      </c>
      <c r="B96" s="24">
        <v>45381</v>
      </c>
      <c r="C96" s="23" t="s">
        <v>40</v>
      </c>
      <c r="D96" s="23" t="s">
        <v>3511</v>
      </c>
      <c r="E96" s="23" t="s">
        <v>4233</v>
      </c>
      <c r="F96" s="23" t="s">
        <v>2423</v>
      </c>
      <c r="G96" s="23" t="s">
        <v>3514</v>
      </c>
      <c r="H96" s="23" t="s">
        <v>1597</v>
      </c>
      <c r="I96" s="23" t="s">
        <v>3481</v>
      </c>
      <c r="J96" s="23" t="s">
        <v>90</v>
      </c>
      <c r="K96" s="23" t="s">
        <v>41</v>
      </c>
      <c r="L96" s="25">
        <v>17</v>
      </c>
      <c r="M96" s="26">
        <v>89.6</v>
      </c>
      <c r="N96" s="72">
        <v>0.15</v>
      </c>
      <c r="O96" s="25">
        <v>1294.72</v>
      </c>
      <c r="P96" s="25">
        <v>759.09</v>
      </c>
      <c r="Q96" s="25">
        <v>535.63</v>
      </c>
      <c r="R96" s="25">
        <v>1485.13</v>
      </c>
      <c r="S96" s="23" t="s">
        <v>438</v>
      </c>
      <c r="W96" s="79"/>
    </row>
    <row r="97" spans="1:23" x14ac:dyDescent="0.25">
      <c r="A97" s="23" t="s">
        <v>3380</v>
      </c>
      <c r="B97" s="24">
        <v>45382</v>
      </c>
      <c r="C97" s="23" t="s">
        <v>20</v>
      </c>
      <c r="D97" s="23" t="s">
        <v>3513</v>
      </c>
      <c r="E97" s="23" t="s">
        <v>4235</v>
      </c>
      <c r="F97" s="23" t="s">
        <v>2422</v>
      </c>
      <c r="G97" s="23" t="s">
        <v>3512</v>
      </c>
      <c r="H97" s="23" t="s">
        <v>516</v>
      </c>
      <c r="I97" s="23" t="s">
        <v>3473</v>
      </c>
      <c r="J97" s="23" t="s">
        <v>33</v>
      </c>
      <c r="K97" s="23" t="s">
        <v>491</v>
      </c>
      <c r="L97" s="25">
        <v>68</v>
      </c>
      <c r="M97" s="26">
        <v>43.19</v>
      </c>
      <c r="N97" s="72">
        <v>0.1</v>
      </c>
      <c r="O97" s="25">
        <v>2643.23</v>
      </c>
      <c r="P97" s="25">
        <v>1298.17</v>
      </c>
      <c r="Q97" s="25">
        <v>1345.06</v>
      </c>
      <c r="R97" s="25">
        <v>2562.7199999999998</v>
      </c>
      <c r="S97" s="23" t="s">
        <v>440</v>
      </c>
      <c r="W97" s="79"/>
    </row>
    <row r="98" spans="1:23" x14ac:dyDescent="0.25">
      <c r="A98" s="23" t="s">
        <v>3326</v>
      </c>
      <c r="B98" s="24">
        <v>45382</v>
      </c>
      <c r="C98" s="23" t="s">
        <v>50</v>
      </c>
      <c r="D98" s="23" t="s">
        <v>3525</v>
      </c>
      <c r="E98" s="23" t="s">
        <v>4255</v>
      </c>
      <c r="F98" s="23" t="s">
        <v>2422</v>
      </c>
      <c r="G98" s="23" t="s">
        <v>3514</v>
      </c>
      <c r="H98" s="23" t="s">
        <v>1596</v>
      </c>
      <c r="I98" s="23" t="s">
        <v>3478</v>
      </c>
      <c r="J98" s="23" t="s">
        <v>14</v>
      </c>
      <c r="K98" s="23" t="s">
        <v>87</v>
      </c>
      <c r="L98" s="25">
        <v>21</v>
      </c>
      <c r="M98" s="26">
        <v>145.19999999999999</v>
      </c>
      <c r="N98" s="72">
        <v>0.08</v>
      </c>
      <c r="O98" s="25">
        <v>2805.26</v>
      </c>
      <c r="P98" s="25">
        <v>1953.87</v>
      </c>
      <c r="Q98" s="25">
        <v>851.39</v>
      </c>
      <c r="R98" s="25">
        <v>2915.96</v>
      </c>
      <c r="S98" s="23" t="s">
        <v>439</v>
      </c>
      <c r="W98" s="79"/>
    </row>
    <row r="99" spans="1:23" x14ac:dyDescent="0.25">
      <c r="A99" s="23" t="s">
        <v>2041</v>
      </c>
      <c r="B99" s="24">
        <v>45382</v>
      </c>
      <c r="C99" s="23" t="s">
        <v>50</v>
      </c>
      <c r="D99" s="23" t="s">
        <v>3525</v>
      </c>
      <c r="E99" s="23" t="s">
        <v>4258</v>
      </c>
      <c r="F99" s="23" t="s">
        <v>2423</v>
      </c>
      <c r="G99" s="23" t="s">
        <v>3512</v>
      </c>
      <c r="H99" s="23" t="s">
        <v>1598</v>
      </c>
      <c r="I99" s="23" t="s">
        <v>3483</v>
      </c>
      <c r="J99" s="23" t="s">
        <v>49</v>
      </c>
      <c r="K99" s="23" t="s">
        <v>87</v>
      </c>
      <c r="L99" s="25">
        <v>28</v>
      </c>
      <c r="M99" s="26">
        <v>255.98</v>
      </c>
      <c r="N99" s="72">
        <v>0.15</v>
      </c>
      <c r="O99" s="25">
        <v>6092.32</v>
      </c>
      <c r="P99" s="25">
        <v>1966.27</v>
      </c>
      <c r="Q99" s="25">
        <v>4126.05</v>
      </c>
      <c r="R99" s="25">
        <v>6425.01</v>
      </c>
      <c r="S99" s="23" t="s">
        <v>439</v>
      </c>
      <c r="W99" s="79"/>
    </row>
    <row r="100" spans="1:23" x14ac:dyDescent="0.25">
      <c r="A100" s="23" t="s">
        <v>2042</v>
      </c>
      <c r="B100" s="24">
        <v>45382</v>
      </c>
      <c r="C100" s="23" t="s">
        <v>20</v>
      </c>
      <c r="D100" s="23" t="s">
        <v>3521</v>
      </c>
      <c r="E100" s="23" t="s">
        <v>4253</v>
      </c>
      <c r="F100" s="23" t="s">
        <v>2423</v>
      </c>
      <c r="G100" s="23" t="s">
        <v>3514</v>
      </c>
      <c r="H100" s="23" t="s">
        <v>1598</v>
      </c>
      <c r="I100" s="23" t="s">
        <v>3483</v>
      </c>
      <c r="J100" s="23" t="s">
        <v>49</v>
      </c>
      <c r="K100" s="23" t="s">
        <v>21</v>
      </c>
      <c r="L100" s="25">
        <v>15</v>
      </c>
      <c r="M100" s="26">
        <v>266.5</v>
      </c>
      <c r="N100" s="72">
        <v>0.2</v>
      </c>
      <c r="O100" s="25">
        <v>3198</v>
      </c>
      <c r="P100" s="25">
        <v>900.97</v>
      </c>
      <c r="Q100" s="25">
        <v>2297.0300000000002</v>
      </c>
      <c r="R100" s="25">
        <v>2934.23</v>
      </c>
      <c r="S100" s="23" t="s">
        <v>439</v>
      </c>
      <c r="W100" s="79"/>
    </row>
    <row r="101" spans="1:23" x14ac:dyDescent="0.25">
      <c r="A101" s="23" t="s">
        <v>3403</v>
      </c>
      <c r="B101" s="24">
        <v>45383</v>
      </c>
      <c r="C101" s="23" t="s">
        <v>29</v>
      </c>
      <c r="D101" s="23" t="s">
        <v>3520</v>
      </c>
      <c r="E101" s="23" t="s">
        <v>4249</v>
      </c>
      <c r="F101" s="23" t="s">
        <v>2422</v>
      </c>
      <c r="G101" s="23" t="s">
        <v>3516</v>
      </c>
      <c r="H101" s="23" t="s">
        <v>516</v>
      </c>
      <c r="I101" s="23" t="s">
        <v>3474</v>
      </c>
      <c r="J101" s="23" t="s">
        <v>19</v>
      </c>
      <c r="K101" s="23" t="s">
        <v>67</v>
      </c>
      <c r="L101" s="25">
        <v>7</v>
      </c>
      <c r="M101" s="26">
        <v>265.67</v>
      </c>
      <c r="N101" s="72">
        <v>0.1</v>
      </c>
      <c r="O101" s="25">
        <v>1673.72</v>
      </c>
      <c r="P101" s="25">
        <v>975.82</v>
      </c>
      <c r="Q101" s="25">
        <v>697.9</v>
      </c>
      <c r="R101" s="25">
        <v>1749.21</v>
      </c>
      <c r="S101" s="23" t="s">
        <v>441</v>
      </c>
      <c r="W101" s="79"/>
    </row>
    <row r="102" spans="1:23" x14ac:dyDescent="0.25">
      <c r="A102" s="23" t="s">
        <v>3339</v>
      </c>
      <c r="B102" s="24">
        <v>45383</v>
      </c>
      <c r="C102" s="23" t="s">
        <v>50</v>
      </c>
      <c r="D102" s="23" t="s">
        <v>3522</v>
      </c>
      <c r="E102" s="23" t="s">
        <v>4257</v>
      </c>
      <c r="F102" s="23" t="s">
        <v>2424</v>
      </c>
      <c r="G102" s="23" t="s">
        <v>3516</v>
      </c>
      <c r="H102" s="23" t="s">
        <v>512</v>
      </c>
      <c r="I102" s="23" t="s">
        <v>3472</v>
      </c>
      <c r="J102" s="23" t="s">
        <v>188</v>
      </c>
      <c r="K102" s="23" t="s">
        <v>87</v>
      </c>
      <c r="L102" s="25">
        <v>14</v>
      </c>
      <c r="M102" s="26">
        <v>313.72000000000003</v>
      </c>
      <c r="N102" s="72">
        <v>0.2</v>
      </c>
      <c r="O102" s="25">
        <v>3513.66</v>
      </c>
      <c r="P102" s="25">
        <v>2254.5</v>
      </c>
      <c r="Q102" s="25">
        <v>1259.1600000000001</v>
      </c>
      <c r="R102" s="25">
        <v>3746.21</v>
      </c>
      <c r="S102" s="23" t="s">
        <v>439</v>
      </c>
      <c r="W102" s="79"/>
    </row>
    <row r="103" spans="1:23" x14ac:dyDescent="0.25">
      <c r="A103" s="23" t="s">
        <v>3384</v>
      </c>
      <c r="B103" s="24">
        <v>45385</v>
      </c>
      <c r="C103" s="23" t="s">
        <v>15</v>
      </c>
      <c r="D103" s="23" t="s">
        <v>3524</v>
      </c>
      <c r="E103" s="23" t="s">
        <v>226</v>
      </c>
      <c r="F103" s="23" t="s">
        <v>2426</v>
      </c>
      <c r="G103" s="23" t="s">
        <v>3512</v>
      </c>
      <c r="H103" s="23" t="s">
        <v>523</v>
      </c>
      <c r="I103" s="23" t="s">
        <v>3475</v>
      </c>
      <c r="J103" s="23" t="s">
        <v>76</v>
      </c>
      <c r="K103" s="23" t="s">
        <v>492</v>
      </c>
      <c r="L103" s="25">
        <v>36</v>
      </c>
      <c r="M103" s="26">
        <v>382.54</v>
      </c>
      <c r="N103" s="72">
        <v>0.08</v>
      </c>
      <c r="O103" s="25">
        <v>12669.72</v>
      </c>
      <c r="P103" s="25">
        <v>8043.75</v>
      </c>
      <c r="Q103" s="25">
        <v>4625.97</v>
      </c>
      <c r="R103" s="25">
        <v>14380.68</v>
      </c>
      <c r="S103" s="23" t="s">
        <v>441</v>
      </c>
      <c r="W103" s="79"/>
    </row>
    <row r="104" spans="1:23" x14ac:dyDescent="0.25">
      <c r="A104" s="23" t="s">
        <v>3330</v>
      </c>
      <c r="B104" s="24">
        <v>45389</v>
      </c>
      <c r="C104" s="23" t="s">
        <v>15</v>
      </c>
      <c r="D104" s="23" t="s">
        <v>3515</v>
      </c>
      <c r="E104" s="23" t="s">
        <v>249</v>
      </c>
      <c r="F104" s="23" t="s">
        <v>2423</v>
      </c>
      <c r="G104" s="23" t="s">
        <v>3512</v>
      </c>
      <c r="H104" s="23" t="s">
        <v>516</v>
      </c>
      <c r="I104" s="23" t="s">
        <v>3474</v>
      </c>
      <c r="J104" s="23" t="s">
        <v>19</v>
      </c>
      <c r="K104" s="23" t="s">
        <v>55</v>
      </c>
      <c r="L104" s="25">
        <v>21</v>
      </c>
      <c r="M104" s="26">
        <v>260.61</v>
      </c>
      <c r="N104" s="72">
        <v>0</v>
      </c>
      <c r="O104" s="25">
        <v>5472.81</v>
      </c>
      <c r="P104" s="25">
        <v>3122.28</v>
      </c>
      <c r="Q104" s="25">
        <v>2350.5300000000002</v>
      </c>
      <c r="R104" s="25">
        <v>6156.27</v>
      </c>
      <c r="S104" s="23" t="s">
        <v>439</v>
      </c>
      <c r="W104" s="79"/>
    </row>
    <row r="105" spans="1:23" x14ac:dyDescent="0.25">
      <c r="A105" s="23" t="s">
        <v>3400</v>
      </c>
      <c r="B105" s="24">
        <v>45389</v>
      </c>
      <c r="C105" s="23" t="s">
        <v>20</v>
      </c>
      <c r="D105" s="23" t="s">
        <v>3513</v>
      </c>
      <c r="E105" s="23" t="s">
        <v>242</v>
      </c>
      <c r="F105" s="23" t="s">
        <v>2426</v>
      </c>
      <c r="G105" s="23" t="s">
        <v>3512</v>
      </c>
      <c r="H105" s="23" t="s">
        <v>1598</v>
      </c>
      <c r="I105" s="23" t="s">
        <v>3484</v>
      </c>
      <c r="J105" s="23" t="s">
        <v>28</v>
      </c>
      <c r="K105" s="23" t="s">
        <v>491</v>
      </c>
      <c r="L105" s="25">
        <v>51</v>
      </c>
      <c r="M105" s="26">
        <v>200.91</v>
      </c>
      <c r="N105" s="72">
        <v>0.1</v>
      </c>
      <c r="O105" s="25">
        <v>9221.77</v>
      </c>
      <c r="P105" s="25">
        <v>2666.72</v>
      </c>
      <c r="Q105" s="25">
        <v>6555.05</v>
      </c>
      <c r="R105" s="25">
        <v>10038.25</v>
      </c>
      <c r="S105" s="23" t="s">
        <v>439</v>
      </c>
      <c r="W105" s="79"/>
    </row>
    <row r="106" spans="1:23" x14ac:dyDescent="0.25">
      <c r="A106" s="23" t="s">
        <v>2045</v>
      </c>
      <c r="B106" s="24">
        <v>45390</v>
      </c>
      <c r="C106" s="23" t="s">
        <v>29</v>
      </c>
      <c r="D106" s="23" t="s">
        <v>230</v>
      </c>
      <c r="E106" s="23" t="s">
        <v>230</v>
      </c>
      <c r="F106" s="23" t="s">
        <v>2422</v>
      </c>
      <c r="G106" s="23" t="s">
        <v>3512</v>
      </c>
      <c r="H106" s="23" t="s">
        <v>1598</v>
      </c>
      <c r="I106" s="23" t="s">
        <v>3484</v>
      </c>
      <c r="J106" s="23" t="s">
        <v>28</v>
      </c>
      <c r="K106" s="23" t="s">
        <v>34</v>
      </c>
      <c r="L106" s="25">
        <v>25</v>
      </c>
      <c r="M106" s="26">
        <v>192.74</v>
      </c>
      <c r="N106" s="72">
        <v>0.2</v>
      </c>
      <c r="O106" s="25">
        <v>3854.8</v>
      </c>
      <c r="P106" s="25">
        <v>816.62</v>
      </c>
      <c r="Q106" s="25">
        <v>3038.18</v>
      </c>
      <c r="R106" s="25">
        <v>4736.76</v>
      </c>
      <c r="S106" s="23" t="s">
        <v>439</v>
      </c>
      <c r="W106" s="79"/>
    </row>
    <row r="107" spans="1:23" x14ac:dyDescent="0.25">
      <c r="A107" s="23" t="s">
        <v>2056</v>
      </c>
      <c r="B107" s="24">
        <v>45390</v>
      </c>
      <c r="C107" s="23" t="s">
        <v>29</v>
      </c>
      <c r="D107" s="23" t="s">
        <v>3519</v>
      </c>
      <c r="E107" s="23" t="s">
        <v>4256</v>
      </c>
      <c r="F107" s="23" t="s">
        <v>2422</v>
      </c>
      <c r="G107" s="23" t="s">
        <v>3526</v>
      </c>
      <c r="H107" s="23" t="s">
        <v>523</v>
      </c>
      <c r="I107" s="23" t="s">
        <v>3476</v>
      </c>
      <c r="J107" s="23" t="s">
        <v>94</v>
      </c>
      <c r="K107" s="23" t="s">
        <v>30</v>
      </c>
      <c r="L107" s="25">
        <v>7</v>
      </c>
      <c r="M107" s="26">
        <v>210.98</v>
      </c>
      <c r="N107" s="72">
        <v>0.08</v>
      </c>
      <c r="O107" s="25">
        <v>1358.71</v>
      </c>
      <c r="P107" s="25">
        <v>851.17</v>
      </c>
      <c r="Q107" s="25">
        <v>507.54</v>
      </c>
      <c r="R107" s="25">
        <v>1183.81</v>
      </c>
      <c r="S107" s="23" t="s">
        <v>439</v>
      </c>
      <c r="W107" s="79"/>
    </row>
    <row r="108" spans="1:23" x14ac:dyDescent="0.25">
      <c r="A108" s="23" t="s">
        <v>3399</v>
      </c>
      <c r="B108" s="24">
        <v>45391</v>
      </c>
      <c r="C108" s="23" t="s">
        <v>15</v>
      </c>
      <c r="D108" s="23" t="s">
        <v>3517</v>
      </c>
      <c r="E108" s="23" t="s">
        <v>4254</v>
      </c>
      <c r="F108" s="23" t="s">
        <v>2423</v>
      </c>
      <c r="G108" s="23" t="s">
        <v>3512</v>
      </c>
      <c r="H108" s="23" t="s">
        <v>1597</v>
      </c>
      <c r="I108" s="23" t="s">
        <v>3482</v>
      </c>
      <c r="J108" s="23" t="s">
        <v>63</v>
      </c>
      <c r="K108" s="23" t="s">
        <v>25</v>
      </c>
      <c r="L108" s="25">
        <v>19</v>
      </c>
      <c r="M108" s="26">
        <v>496.33</v>
      </c>
      <c r="N108" s="72">
        <v>0.05</v>
      </c>
      <c r="O108" s="25">
        <v>8958.76</v>
      </c>
      <c r="P108" s="25">
        <v>6387.96</v>
      </c>
      <c r="Q108" s="25">
        <v>2570.8000000000002</v>
      </c>
      <c r="R108" s="25">
        <v>10525.96</v>
      </c>
      <c r="S108" s="23" t="s">
        <v>439</v>
      </c>
      <c r="W108" s="79"/>
    </row>
    <row r="109" spans="1:23" x14ac:dyDescent="0.25">
      <c r="A109" s="23" t="s">
        <v>3416</v>
      </c>
      <c r="B109" s="24">
        <v>45391</v>
      </c>
      <c r="C109" s="23" t="s">
        <v>20</v>
      </c>
      <c r="D109" s="23" t="s">
        <v>3521</v>
      </c>
      <c r="E109" s="23" t="s">
        <v>4234</v>
      </c>
      <c r="F109" s="23" t="s">
        <v>2423</v>
      </c>
      <c r="G109" s="23" t="s">
        <v>3514</v>
      </c>
      <c r="H109" s="23" t="s">
        <v>1598</v>
      </c>
      <c r="I109" s="23" t="s">
        <v>3484</v>
      </c>
      <c r="J109" s="23" t="s">
        <v>28</v>
      </c>
      <c r="K109" s="23" t="s">
        <v>64</v>
      </c>
      <c r="L109" s="25">
        <v>5</v>
      </c>
      <c r="M109" s="26">
        <v>193.19</v>
      </c>
      <c r="N109" s="72">
        <v>0.08</v>
      </c>
      <c r="O109" s="25">
        <v>888.67</v>
      </c>
      <c r="P109" s="25">
        <v>220.13</v>
      </c>
      <c r="Q109" s="25">
        <v>668.54</v>
      </c>
      <c r="R109" s="25">
        <v>954</v>
      </c>
      <c r="S109" s="23" t="s">
        <v>438</v>
      </c>
      <c r="W109" s="79"/>
    </row>
    <row r="110" spans="1:23" x14ac:dyDescent="0.25">
      <c r="A110" s="23" t="s">
        <v>3332</v>
      </c>
      <c r="B110" s="24">
        <v>45392</v>
      </c>
      <c r="C110" s="23" t="s">
        <v>20</v>
      </c>
      <c r="D110" s="23" t="s">
        <v>3521</v>
      </c>
      <c r="E110" s="23" t="s">
        <v>222</v>
      </c>
      <c r="F110" s="23" t="s">
        <v>2425</v>
      </c>
      <c r="G110" s="23" t="s">
        <v>3526</v>
      </c>
      <c r="H110" s="23" t="s">
        <v>512</v>
      </c>
      <c r="I110" s="23" t="s">
        <v>3472</v>
      </c>
      <c r="J110" s="23" t="s">
        <v>58</v>
      </c>
      <c r="K110" s="23" t="s">
        <v>491</v>
      </c>
      <c r="L110" s="25">
        <v>7</v>
      </c>
      <c r="M110" s="26">
        <v>909.99</v>
      </c>
      <c r="N110" s="72">
        <v>0.08</v>
      </c>
      <c r="O110" s="25">
        <v>5860.34</v>
      </c>
      <c r="P110" s="25">
        <v>4269.1499999999996</v>
      </c>
      <c r="Q110" s="25">
        <v>1591.19</v>
      </c>
      <c r="R110" s="25">
        <v>5357.23</v>
      </c>
      <c r="S110" s="23" t="s">
        <v>439</v>
      </c>
      <c r="W110" s="79"/>
    </row>
    <row r="111" spans="1:23" x14ac:dyDescent="0.25">
      <c r="A111" s="23" t="s">
        <v>2051</v>
      </c>
      <c r="B111" s="24">
        <v>45393</v>
      </c>
      <c r="C111" s="23" t="s">
        <v>15</v>
      </c>
      <c r="D111" s="23" t="s">
        <v>3524</v>
      </c>
      <c r="E111" s="23" t="s">
        <v>4245</v>
      </c>
      <c r="F111" s="23" t="s">
        <v>2423</v>
      </c>
      <c r="G111" s="23" t="s">
        <v>3523</v>
      </c>
      <c r="H111" s="23" t="s">
        <v>1599</v>
      </c>
      <c r="I111" s="23" t="s">
        <v>3488</v>
      </c>
      <c r="J111" s="23" t="s">
        <v>195</v>
      </c>
      <c r="K111" s="23" t="s">
        <v>16</v>
      </c>
      <c r="L111" s="25">
        <v>5</v>
      </c>
      <c r="M111" s="26">
        <v>176.98</v>
      </c>
      <c r="N111" s="72">
        <v>0.1</v>
      </c>
      <c r="O111" s="25">
        <v>796.41</v>
      </c>
      <c r="P111" s="25">
        <v>405.36</v>
      </c>
      <c r="Q111" s="25">
        <v>391.05</v>
      </c>
      <c r="R111" s="25">
        <v>908.53</v>
      </c>
      <c r="S111" s="23" t="s">
        <v>439</v>
      </c>
      <c r="W111" s="79"/>
    </row>
    <row r="112" spans="1:23" x14ac:dyDescent="0.25">
      <c r="A112" s="23" t="s">
        <v>3336</v>
      </c>
      <c r="B112" s="24">
        <v>45393</v>
      </c>
      <c r="C112" s="23" t="s">
        <v>20</v>
      </c>
      <c r="D112" s="23" t="s">
        <v>3521</v>
      </c>
      <c r="E112" s="23" t="s">
        <v>4253</v>
      </c>
      <c r="F112" s="23" t="s">
        <v>2422</v>
      </c>
      <c r="G112" s="23" t="s">
        <v>3526</v>
      </c>
      <c r="H112" s="23" t="s">
        <v>1598</v>
      </c>
      <c r="I112" s="23" t="s">
        <v>3485</v>
      </c>
      <c r="J112" s="23" t="s">
        <v>193</v>
      </c>
      <c r="K112" s="23" t="s">
        <v>64</v>
      </c>
      <c r="L112" s="25">
        <v>7</v>
      </c>
      <c r="M112" s="26">
        <v>143.34</v>
      </c>
      <c r="N112" s="72">
        <v>0</v>
      </c>
      <c r="O112" s="25">
        <v>1003.38</v>
      </c>
      <c r="P112" s="25">
        <v>327.24</v>
      </c>
      <c r="Q112" s="25">
        <v>676.14</v>
      </c>
      <c r="R112" s="25">
        <v>971.01</v>
      </c>
      <c r="S112" s="23" t="s">
        <v>440</v>
      </c>
      <c r="W112" s="79"/>
    </row>
    <row r="113" spans="1:23" x14ac:dyDescent="0.25">
      <c r="A113" s="23" t="s">
        <v>2053</v>
      </c>
      <c r="B113" s="24">
        <v>45394</v>
      </c>
      <c r="C113" s="23" t="s">
        <v>29</v>
      </c>
      <c r="D113" s="23" t="s">
        <v>3519</v>
      </c>
      <c r="E113" s="23" t="s">
        <v>4247</v>
      </c>
      <c r="F113" s="23" t="s">
        <v>2423</v>
      </c>
      <c r="G113" s="23" t="s">
        <v>3516</v>
      </c>
      <c r="H113" s="23" t="s">
        <v>516</v>
      </c>
      <c r="I113" s="23" t="s">
        <v>3474</v>
      </c>
      <c r="J113" s="23" t="s">
        <v>19</v>
      </c>
      <c r="K113" s="23" t="s">
        <v>67</v>
      </c>
      <c r="L113" s="25">
        <v>19</v>
      </c>
      <c r="M113" s="26">
        <v>258.77</v>
      </c>
      <c r="N113" s="72">
        <v>0</v>
      </c>
      <c r="O113" s="25">
        <v>4916.63</v>
      </c>
      <c r="P113" s="25">
        <v>3186.93</v>
      </c>
      <c r="Q113" s="25">
        <v>1729.7</v>
      </c>
      <c r="R113" s="25">
        <v>5935.06</v>
      </c>
      <c r="S113" s="23" t="s">
        <v>443</v>
      </c>
      <c r="W113" s="79"/>
    </row>
    <row r="114" spans="1:23" x14ac:dyDescent="0.25">
      <c r="A114" s="23" t="s">
        <v>3320</v>
      </c>
      <c r="B114" s="24">
        <v>45395</v>
      </c>
      <c r="C114" s="23" t="s">
        <v>15</v>
      </c>
      <c r="D114" s="23" t="s">
        <v>3518</v>
      </c>
      <c r="E114" s="23" t="s">
        <v>4251</v>
      </c>
      <c r="F114" s="23" t="s">
        <v>2423</v>
      </c>
      <c r="G114" s="23" t="s">
        <v>3516</v>
      </c>
      <c r="H114" s="23" t="s">
        <v>516</v>
      </c>
      <c r="I114" s="23" t="s">
        <v>3473</v>
      </c>
      <c r="J114" s="23" t="s">
        <v>33</v>
      </c>
      <c r="K114" s="23" t="s">
        <v>55</v>
      </c>
      <c r="L114" s="25">
        <v>44</v>
      </c>
      <c r="M114" s="26">
        <v>43.5</v>
      </c>
      <c r="N114" s="72">
        <v>0.2</v>
      </c>
      <c r="O114" s="25">
        <v>1531.2</v>
      </c>
      <c r="P114" s="25">
        <v>826.71</v>
      </c>
      <c r="Q114" s="25">
        <v>704.49</v>
      </c>
      <c r="R114" s="25">
        <v>1721.62</v>
      </c>
      <c r="S114" s="23" t="s">
        <v>439</v>
      </c>
      <c r="W114" s="79"/>
    </row>
    <row r="115" spans="1:23" x14ac:dyDescent="0.25">
      <c r="A115" s="23" t="s">
        <v>3321</v>
      </c>
      <c r="B115" s="24">
        <v>45396</v>
      </c>
      <c r="C115" s="23" t="s">
        <v>15</v>
      </c>
      <c r="D115" s="23" t="s">
        <v>3524</v>
      </c>
      <c r="E115" s="23" t="s">
        <v>4245</v>
      </c>
      <c r="F115" s="23" t="s">
        <v>2424</v>
      </c>
      <c r="G115" s="23" t="s">
        <v>3512</v>
      </c>
      <c r="H115" s="23" t="s">
        <v>516</v>
      </c>
      <c r="I115" s="23" t="s">
        <v>3475</v>
      </c>
      <c r="J115" s="23" t="s">
        <v>191</v>
      </c>
      <c r="K115" s="23" t="s">
        <v>492</v>
      </c>
      <c r="L115" s="25">
        <v>62</v>
      </c>
      <c r="M115" s="26">
        <v>98.55</v>
      </c>
      <c r="N115" s="72">
        <v>0.08</v>
      </c>
      <c r="O115" s="25">
        <v>5621.29</v>
      </c>
      <c r="P115" s="25">
        <v>3201.51</v>
      </c>
      <c r="Q115" s="25">
        <v>2419.7800000000002</v>
      </c>
      <c r="R115" s="25">
        <v>6894.13</v>
      </c>
      <c r="S115" s="23" t="s">
        <v>439</v>
      </c>
      <c r="W115" s="79"/>
    </row>
    <row r="116" spans="1:23" x14ac:dyDescent="0.25">
      <c r="A116" s="23" t="s">
        <v>2054</v>
      </c>
      <c r="B116" s="24">
        <v>45396</v>
      </c>
      <c r="C116" s="23" t="s">
        <v>20</v>
      </c>
      <c r="D116" s="23" t="s">
        <v>3513</v>
      </c>
      <c r="E116" s="23" t="s">
        <v>4235</v>
      </c>
      <c r="F116" s="23" t="s">
        <v>2423</v>
      </c>
      <c r="G116" s="23" t="s">
        <v>3512</v>
      </c>
      <c r="H116" s="23" t="s">
        <v>516</v>
      </c>
      <c r="I116" s="23" t="s">
        <v>3475</v>
      </c>
      <c r="J116" s="23" t="s">
        <v>191</v>
      </c>
      <c r="K116" s="23" t="s">
        <v>21</v>
      </c>
      <c r="L116" s="25">
        <v>51</v>
      </c>
      <c r="M116" s="26">
        <v>97.42</v>
      </c>
      <c r="N116" s="72">
        <v>0</v>
      </c>
      <c r="O116" s="25">
        <v>4968.42</v>
      </c>
      <c r="P116" s="25">
        <v>2653.3</v>
      </c>
      <c r="Q116" s="25">
        <v>2315.12</v>
      </c>
      <c r="R116" s="25">
        <v>4982.5</v>
      </c>
      <c r="S116" s="23" t="s">
        <v>443</v>
      </c>
      <c r="W116" s="79"/>
    </row>
    <row r="117" spans="1:23" x14ac:dyDescent="0.25">
      <c r="A117" s="23" t="s">
        <v>2044</v>
      </c>
      <c r="B117" s="24">
        <v>45397</v>
      </c>
      <c r="C117" s="23" t="s">
        <v>40</v>
      </c>
      <c r="D117" s="23" t="s">
        <v>3527</v>
      </c>
      <c r="E117" s="23" t="s">
        <v>4263</v>
      </c>
      <c r="F117" s="23" t="s">
        <v>2426</v>
      </c>
      <c r="G117" s="23" t="s">
        <v>3526</v>
      </c>
      <c r="H117" s="23" t="s">
        <v>507</v>
      </c>
      <c r="I117" s="23" t="s">
        <v>3471</v>
      </c>
      <c r="J117" s="23" t="s">
        <v>70</v>
      </c>
      <c r="K117" s="23" t="s">
        <v>493</v>
      </c>
      <c r="L117" s="25">
        <v>3</v>
      </c>
      <c r="M117" s="26">
        <v>738.99</v>
      </c>
      <c r="N117" s="72">
        <v>0.05</v>
      </c>
      <c r="O117" s="25">
        <v>2106.12</v>
      </c>
      <c r="P117" s="25">
        <v>1434.09</v>
      </c>
      <c r="Q117" s="25">
        <v>672.03</v>
      </c>
      <c r="R117" s="25">
        <v>2189.13</v>
      </c>
      <c r="S117" s="23" t="s">
        <v>438</v>
      </c>
      <c r="W117" s="79"/>
    </row>
    <row r="118" spans="1:23" x14ac:dyDescent="0.25">
      <c r="A118" s="23" t="s">
        <v>2047</v>
      </c>
      <c r="B118" s="24">
        <v>45399</v>
      </c>
      <c r="C118" s="23" t="s">
        <v>15</v>
      </c>
      <c r="D118" s="23" t="s">
        <v>3517</v>
      </c>
      <c r="E118" s="23" t="s">
        <v>4250</v>
      </c>
      <c r="F118" s="23" t="s">
        <v>2425</v>
      </c>
      <c r="G118" s="23" t="s">
        <v>3516</v>
      </c>
      <c r="H118" s="23" t="s">
        <v>516</v>
      </c>
      <c r="I118" s="23" t="s">
        <v>3474</v>
      </c>
      <c r="J118" s="23" t="s">
        <v>19</v>
      </c>
      <c r="K118" s="23" t="s">
        <v>16</v>
      </c>
      <c r="L118" s="25">
        <v>19</v>
      </c>
      <c r="M118" s="26">
        <v>258.73</v>
      </c>
      <c r="N118" s="72">
        <v>0.05</v>
      </c>
      <c r="O118" s="25">
        <v>4670.08</v>
      </c>
      <c r="P118" s="25">
        <v>2758.94</v>
      </c>
      <c r="Q118" s="25">
        <v>1911.14</v>
      </c>
      <c r="R118" s="25">
        <v>4380.38</v>
      </c>
      <c r="S118" s="23" t="s">
        <v>439</v>
      </c>
      <c r="W118" s="79"/>
    </row>
    <row r="119" spans="1:23" x14ac:dyDescent="0.25">
      <c r="A119" s="23" t="s">
        <v>2049</v>
      </c>
      <c r="B119" s="24">
        <v>45399</v>
      </c>
      <c r="C119" s="23" t="s">
        <v>20</v>
      </c>
      <c r="D119" s="23" t="s">
        <v>3521</v>
      </c>
      <c r="E119" s="23" t="s">
        <v>4241</v>
      </c>
      <c r="F119" s="23" t="s">
        <v>2422</v>
      </c>
      <c r="G119" s="23" t="s">
        <v>3526</v>
      </c>
      <c r="H119" s="23" t="s">
        <v>1596</v>
      </c>
      <c r="I119" s="23" t="s">
        <v>3479</v>
      </c>
      <c r="J119" s="23" t="s">
        <v>24</v>
      </c>
      <c r="K119" s="23" t="s">
        <v>491</v>
      </c>
      <c r="L119" s="25">
        <v>11</v>
      </c>
      <c r="M119" s="26">
        <v>129.32</v>
      </c>
      <c r="N119" s="72">
        <v>0</v>
      </c>
      <c r="O119" s="25">
        <v>1422.52</v>
      </c>
      <c r="P119" s="25">
        <v>998.58</v>
      </c>
      <c r="Q119" s="25">
        <v>423.94</v>
      </c>
      <c r="R119" s="25">
        <v>1375.32</v>
      </c>
      <c r="S119" s="23" t="s">
        <v>440</v>
      </c>
      <c r="W119" s="79"/>
    </row>
    <row r="120" spans="1:23" x14ac:dyDescent="0.25">
      <c r="A120" s="23" t="s">
        <v>3333</v>
      </c>
      <c r="B120" s="24">
        <v>45399</v>
      </c>
      <c r="C120" s="23" t="s">
        <v>20</v>
      </c>
      <c r="D120" s="23" t="s">
        <v>3513</v>
      </c>
      <c r="E120" s="23" t="s">
        <v>4236</v>
      </c>
      <c r="F120" s="23" t="s">
        <v>2425</v>
      </c>
      <c r="G120" s="23" t="s">
        <v>3512</v>
      </c>
      <c r="H120" s="23" t="s">
        <v>1598</v>
      </c>
      <c r="I120" s="23" t="s">
        <v>3484</v>
      </c>
      <c r="J120" s="23" t="s">
        <v>28</v>
      </c>
      <c r="K120" s="23" t="s">
        <v>64</v>
      </c>
      <c r="L120" s="25">
        <v>51</v>
      </c>
      <c r="M120" s="26">
        <v>190.35</v>
      </c>
      <c r="N120" s="72">
        <v>0.08</v>
      </c>
      <c r="O120" s="25">
        <v>8931.2199999999993</v>
      </c>
      <c r="P120" s="25">
        <v>2031.54</v>
      </c>
      <c r="Q120" s="25">
        <v>6899.68</v>
      </c>
      <c r="R120" s="25">
        <v>8701.4500000000007</v>
      </c>
      <c r="S120" s="23" t="s">
        <v>439</v>
      </c>
      <c r="W120" s="79"/>
    </row>
    <row r="121" spans="1:23" x14ac:dyDescent="0.25">
      <c r="A121" s="23" t="s">
        <v>3385</v>
      </c>
      <c r="B121" s="24">
        <v>45399</v>
      </c>
      <c r="C121" s="23" t="s">
        <v>20</v>
      </c>
      <c r="D121" s="23" t="s">
        <v>3521</v>
      </c>
      <c r="E121" s="23" t="s">
        <v>4234</v>
      </c>
      <c r="F121" s="23" t="s">
        <v>2423</v>
      </c>
      <c r="G121" s="23" t="s">
        <v>3514</v>
      </c>
      <c r="H121" s="23" t="s">
        <v>1598</v>
      </c>
      <c r="I121" s="23" t="s">
        <v>3483</v>
      </c>
      <c r="J121" s="23" t="s">
        <v>49</v>
      </c>
      <c r="K121" s="23" t="s">
        <v>64</v>
      </c>
      <c r="L121" s="25">
        <v>13</v>
      </c>
      <c r="M121" s="26">
        <v>266.2</v>
      </c>
      <c r="N121" s="72">
        <v>0.1</v>
      </c>
      <c r="O121" s="25">
        <v>3114.54</v>
      </c>
      <c r="P121" s="25">
        <v>984.88</v>
      </c>
      <c r="Q121" s="25">
        <v>2129.66</v>
      </c>
      <c r="R121" s="25">
        <v>3788.01</v>
      </c>
      <c r="S121" s="23" t="s">
        <v>439</v>
      </c>
      <c r="W121" s="79"/>
    </row>
    <row r="122" spans="1:23" x14ac:dyDescent="0.25">
      <c r="A122" s="23" t="s">
        <v>3460</v>
      </c>
      <c r="B122" s="24">
        <v>45400</v>
      </c>
      <c r="C122" s="23" t="s">
        <v>15</v>
      </c>
      <c r="D122" s="23" t="s">
        <v>3515</v>
      </c>
      <c r="E122" s="23" t="s">
        <v>249</v>
      </c>
      <c r="F122" s="23" t="s">
        <v>2426</v>
      </c>
      <c r="G122" s="23" t="s">
        <v>3516</v>
      </c>
      <c r="H122" s="23" t="s">
        <v>1596</v>
      </c>
      <c r="I122" s="23" t="s">
        <v>3480</v>
      </c>
      <c r="J122" s="23" t="s">
        <v>275</v>
      </c>
      <c r="K122" s="23" t="s">
        <v>492</v>
      </c>
      <c r="L122" s="25">
        <v>15</v>
      </c>
      <c r="M122" s="26">
        <v>611.71</v>
      </c>
      <c r="N122" s="72">
        <v>0.1</v>
      </c>
      <c r="O122" s="25">
        <v>8258.09</v>
      </c>
      <c r="P122" s="25">
        <v>6147.7</v>
      </c>
      <c r="Q122" s="25">
        <v>2110.39</v>
      </c>
      <c r="R122" s="25">
        <v>8137.58</v>
      </c>
      <c r="S122" s="23" t="s">
        <v>438</v>
      </c>
      <c r="W122" s="79"/>
    </row>
    <row r="123" spans="1:23" x14ac:dyDescent="0.25">
      <c r="A123" s="23" t="s">
        <v>3379</v>
      </c>
      <c r="B123" s="24">
        <v>45401</v>
      </c>
      <c r="C123" s="23" t="s">
        <v>50</v>
      </c>
      <c r="D123" s="23" t="s">
        <v>3525</v>
      </c>
      <c r="E123" s="23" t="s">
        <v>4255</v>
      </c>
      <c r="F123" s="23" t="s">
        <v>2422</v>
      </c>
      <c r="G123" s="23" t="s">
        <v>3512</v>
      </c>
      <c r="H123" s="23" t="s">
        <v>516</v>
      </c>
      <c r="I123" s="23" t="s">
        <v>3475</v>
      </c>
      <c r="J123" s="23" t="s">
        <v>191</v>
      </c>
      <c r="K123" s="23" t="s">
        <v>51</v>
      </c>
      <c r="L123" s="25">
        <v>29</v>
      </c>
      <c r="M123" s="26">
        <v>95.01</v>
      </c>
      <c r="N123" s="72">
        <v>0.05</v>
      </c>
      <c r="O123" s="25">
        <v>2617.5300000000002</v>
      </c>
      <c r="P123" s="25">
        <v>1466.68</v>
      </c>
      <c r="Q123" s="25">
        <v>1150.8499999999999</v>
      </c>
      <c r="R123" s="25">
        <v>2595.09</v>
      </c>
      <c r="S123" s="23" t="s">
        <v>439</v>
      </c>
      <c r="W123" s="79"/>
    </row>
    <row r="124" spans="1:23" x14ac:dyDescent="0.25">
      <c r="A124" s="23" t="s">
        <v>3459</v>
      </c>
      <c r="B124" s="24">
        <v>45401</v>
      </c>
      <c r="C124" s="23" t="s">
        <v>20</v>
      </c>
      <c r="D124" s="23" t="s">
        <v>3521</v>
      </c>
      <c r="E124" s="23" t="s">
        <v>4234</v>
      </c>
      <c r="F124" s="23" t="s">
        <v>2424</v>
      </c>
      <c r="G124" s="23" t="s">
        <v>3523</v>
      </c>
      <c r="H124" s="23" t="s">
        <v>516</v>
      </c>
      <c r="I124" s="23" t="s">
        <v>3474</v>
      </c>
      <c r="J124" s="23" t="s">
        <v>19</v>
      </c>
      <c r="K124" s="23" t="s">
        <v>491</v>
      </c>
      <c r="L124" s="25">
        <v>9</v>
      </c>
      <c r="M124" s="26">
        <v>265.83999999999997</v>
      </c>
      <c r="N124" s="72">
        <v>0.05</v>
      </c>
      <c r="O124" s="25">
        <v>2272.9299999999998</v>
      </c>
      <c r="P124" s="25">
        <v>1367.21</v>
      </c>
      <c r="Q124" s="25">
        <v>905.72</v>
      </c>
      <c r="R124" s="25">
        <v>2583.63</v>
      </c>
      <c r="S124" s="23" t="s">
        <v>439</v>
      </c>
      <c r="W124" s="79"/>
    </row>
    <row r="125" spans="1:23" x14ac:dyDescent="0.25">
      <c r="A125" s="23" t="s">
        <v>3383</v>
      </c>
      <c r="B125" s="24">
        <v>45401</v>
      </c>
      <c r="C125" s="23" t="s">
        <v>29</v>
      </c>
      <c r="D125" s="23" t="s">
        <v>3520</v>
      </c>
      <c r="E125" s="23" t="s">
        <v>4249</v>
      </c>
      <c r="F125" s="23" t="s">
        <v>2423</v>
      </c>
      <c r="G125" s="23" t="s">
        <v>3514</v>
      </c>
      <c r="H125" s="23" t="s">
        <v>1599</v>
      </c>
      <c r="I125" s="23" t="s">
        <v>3486</v>
      </c>
      <c r="J125" s="23" t="s">
        <v>190</v>
      </c>
      <c r="K125" s="23" t="s">
        <v>30</v>
      </c>
      <c r="L125" s="25">
        <v>5</v>
      </c>
      <c r="M125" s="26">
        <v>716.28</v>
      </c>
      <c r="N125" s="72">
        <v>0.08</v>
      </c>
      <c r="O125" s="25">
        <v>3294.89</v>
      </c>
      <c r="P125" s="25">
        <v>2213.19</v>
      </c>
      <c r="Q125" s="25">
        <v>1081.7</v>
      </c>
      <c r="R125" s="25">
        <v>3018.31</v>
      </c>
      <c r="S125" s="23" t="s">
        <v>440</v>
      </c>
      <c r="W125" s="79"/>
    </row>
    <row r="126" spans="1:23" x14ac:dyDescent="0.25">
      <c r="A126" s="23" t="s">
        <v>3461</v>
      </c>
      <c r="B126" s="24">
        <v>45402</v>
      </c>
      <c r="C126" s="23" t="s">
        <v>40</v>
      </c>
      <c r="D126" s="23" t="s">
        <v>3527</v>
      </c>
      <c r="E126" s="23" t="s">
        <v>4263</v>
      </c>
      <c r="F126" s="23" t="s">
        <v>2423</v>
      </c>
      <c r="G126" s="23" t="s">
        <v>3512</v>
      </c>
      <c r="H126" s="23" t="s">
        <v>523</v>
      </c>
      <c r="I126" s="23" t="s">
        <v>3476</v>
      </c>
      <c r="J126" s="23" t="s">
        <v>94</v>
      </c>
      <c r="K126" s="23" t="s">
        <v>493</v>
      </c>
      <c r="L126" s="25">
        <v>14</v>
      </c>
      <c r="M126" s="26">
        <v>205.87</v>
      </c>
      <c r="N126" s="72">
        <v>0.08</v>
      </c>
      <c r="O126" s="25">
        <v>2651.61</v>
      </c>
      <c r="P126" s="25">
        <v>1653.68</v>
      </c>
      <c r="Q126" s="25">
        <v>997.93</v>
      </c>
      <c r="R126" s="25">
        <v>3165.41</v>
      </c>
      <c r="S126" s="23" t="s">
        <v>440</v>
      </c>
      <c r="W126" s="79"/>
    </row>
    <row r="127" spans="1:23" x14ac:dyDescent="0.25">
      <c r="A127" s="23" t="s">
        <v>2046</v>
      </c>
      <c r="B127" s="24">
        <v>45403</v>
      </c>
      <c r="C127" s="23" t="s">
        <v>15</v>
      </c>
      <c r="D127" s="23" t="s">
        <v>3518</v>
      </c>
      <c r="E127" s="23" t="s">
        <v>238</v>
      </c>
      <c r="F127" s="23" t="s">
        <v>2422</v>
      </c>
      <c r="G127" s="23" t="s">
        <v>3526</v>
      </c>
      <c r="H127" s="23" t="s">
        <v>1596</v>
      </c>
      <c r="I127" s="23" t="s">
        <v>3478</v>
      </c>
      <c r="J127" s="23" t="s">
        <v>14</v>
      </c>
      <c r="K127" s="23" t="s">
        <v>492</v>
      </c>
      <c r="L127" s="25">
        <v>10</v>
      </c>
      <c r="M127" s="26">
        <v>152.56</v>
      </c>
      <c r="N127" s="72">
        <v>0.08</v>
      </c>
      <c r="O127" s="25">
        <v>1403.55</v>
      </c>
      <c r="P127" s="25">
        <v>924.29</v>
      </c>
      <c r="Q127" s="25">
        <v>479.26</v>
      </c>
      <c r="R127" s="25">
        <v>1261.75</v>
      </c>
      <c r="S127" s="23" t="s">
        <v>439</v>
      </c>
      <c r="W127" s="79"/>
    </row>
    <row r="128" spans="1:23" x14ac:dyDescent="0.25">
      <c r="A128" s="23" t="s">
        <v>2052</v>
      </c>
      <c r="B128" s="24">
        <v>45403</v>
      </c>
      <c r="C128" s="23" t="s">
        <v>20</v>
      </c>
      <c r="D128" s="23" t="s">
        <v>3521</v>
      </c>
      <c r="E128" s="23" t="s">
        <v>4253</v>
      </c>
      <c r="F128" s="23" t="s">
        <v>2424</v>
      </c>
      <c r="G128" s="23" t="s">
        <v>3516</v>
      </c>
      <c r="H128" s="23" t="s">
        <v>523</v>
      </c>
      <c r="I128" s="23" t="s">
        <v>3476</v>
      </c>
      <c r="J128" s="23" t="s">
        <v>94</v>
      </c>
      <c r="K128" s="23" t="s">
        <v>491</v>
      </c>
      <c r="L128" s="25">
        <v>19</v>
      </c>
      <c r="M128" s="26">
        <v>215.26</v>
      </c>
      <c r="N128" s="72">
        <v>0</v>
      </c>
      <c r="O128" s="25">
        <v>4089.94</v>
      </c>
      <c r="P128" s="25">
        <v>2557.58</v>
      </c>
      <c r="Q128" s="25">
        <v>1532.36</v>
      </c>
      <c r="R128" s="25">
        <v>5017.09</v>
      </c>
      <c r="S128" s="23" t="s">
        <v>439</v>
      </c>
      <c r="W128" s="79"/>
    </row>
    <row r="129" spans="1:23" x14ac:dyDescent="0.25">
      <c r="A129" s="23" t="s">
        <v>2048</v>
      </c>
      <c r="B129" s="24">
        <v>45404</v>
      </c>
      <c r="C129" s="23" t="s">
        <v>15</v>
      </c>
      <c r="D129" s="23" t="s">
        <v>3515</v>
      </c>
      <c r="E129" s="23" t="s">
        <v>4238</v>
      </c>
      <c r="F129" s="23" t="s">
        <v>2422</v>
      </c>
      <c r="G129" s="23" t="s">
        <v>3514</v>
      </c>
      <c r="H129" s="23" t="s">
        <v>1599</v>
      </c>
      <c r="I129" s="23" t="s">
        <v>3488</v>
      </c>
      <c r="J129" s="23" t="s">
        <v>195</v>
      </c>
      <c r="K129" s="23" t="s">
        <v>16</v>
      </c>
      <c r="L129" s="25">
        <v>1</v>
      </c>
      <c r="M129" s="26">
        <v>178.42</v>
      </c>
      <c r="N129" s="72">
        <v>0.1</v>
      </c>
      <c r="O129" s="25">
        <v>160.58000000000001</v>
      </c>
      <c r="P129" s="25">
        <v>84.71</v>
      </c>
      <c r="Q129" s="25">
        <v>75.87</v>
      </c>
      <c r="R129" s="25">
        <v>191.45</v>
      </c>
      <c r="S129" s="23" t="s">
        <v>441</v>
      </c>
      <c r="W129" s="79"/>
    </row>
    <row r="130" spans="1:23" x14ac:dyDescent="0.25">
      <c r="A130" s="23" t="s">
        <v>3327</v>
      </c>
      <c r="B130" s="24">
        <v>45404</v>
      </c>
      <c r="C130" s="23" t="s">
        <v>20</v>
      </c>
      <c r="D130" s="23" t="s">
        <v>3513</v>
      </c>
      <c r="E130" s="23" t="s">
        <v>4239</v>
      </c>
      <c r="F130" s="23" t="s">
        <v>2424</v>
      </c>
      <c r="G130" s="23" t="s">
        <v>3516</v>
      </c>
      <c r="H130" s="23" t="s">
        <v>1596</v>
      </c>
      <c r="I130" s="23" t="s">
        <v>3479</v>
      </c>
      <c r="J130" s="23" t="s">
        <v>24</v>
      </c>
      <c r="K130" s="23" t="s">
        <v>64</v>
      </c>
      <c r="L130" s="25">
        <v>17</v>
      </c>
      <c r="M130" s="26">
        <v>130.88999999999999</v>
      </c>
      <c r="N130" s="72">
        <v>0</v>
      </c>
      <c r="O130" s="25">
        <v>2225.13</v>
      </c>
      <c r="P130" s="25">
        <v>1470.13</v>
      </c>
      <c r="Q130" s="25">
        <v>755</v>
      </c>
      <c r="R130" s="25">
        <v>1934.09</v>
      </c>
      <c r="S130" s="23" t="s">
        <v>439</v>
      </c>
      <c r="W130" s="79"/>
    </row>
    <row r="131" spans="1:23" x14ac:dyDescent="0.25">
      <c r="A131" s="23" t="s">
        <v>2055</v>
      </c>
      <c r="B131" s="24">
        <v>45404</v>
      </c>
      <c r="C131" s="23" t="s">
        <v>20</v>
      </c>
      <c r="D131" s="23" t="s">
        <v>3521</v>
      </c>
      <c r="E131" s="23" t="s">
        <v>4237</v>
      </c>
      <c r="F131" s="23" t="s">
        <v>2423</v>
      </c>
      <c r="G131" s="23" t="s">
        <v>3512</v>
      </c>
      <c r="H131" s="23" t="s">
        <v>1596</v>
      </c>
      <c r="I131" s="23" t="s">
        <v>3478</v>
      </c>
      <c r="J131" s="23" t="s">
        <v>14</v>
      </c>
      <c r="K131" s="23" t="s">
        <v>21</v>
      </c>
      <c r="L131" s="25">
        <v>33</v>
      </c>
      <c r="M131" s="26">
        <v>148.84</v>
      </c>
      <c r="N131" s="72">
        <v>0.08</v>
      </c>
      <c r="O131" s="25">
        <v>4518.78</v>
      </c>
      <c r="P131" s="25">
        <v>2956.76</v>
      </c>
      <c r="Q131" s="25">
        <v>1562.02</v>
      </c>
      <c r="R131" s="25">
        <v>5425.43</v>
      </c>
      <c r="S131" s="23" t="s">
        <v>439</v>
      </c>
      <c r="W131" s="79"/>
    </row>
    <row r="132" spans="1:23" x14ac:dyDescent="0.25">
      <c r="A132" s="23" t="s">
        <v>3378</v>
      </c>
      <c r="B132" s="24">
        <v>45405</v>
      </c>
      <c r="C132" s="23" t="s">
        <v>15</v>
      </c>
      <c r="D132" s="23" t="s">
        <v>3518</v>
      </c>
      <c r="E132" s="23" t="s">
        <v>4251</v>
      </c>
      <c r="F132" s="23" t="s">
        <v>2423</v>
      </c>
      <c r="G132" s="23" t="s">
        <v>3512</v>
      </c>
      <c r="H132" s="23" t="s">
        <v>1597</v>
      </c>
      <c r="I132" s="23" t="s">
        <v>3481</v>
      </c>
      <c r="J132" s="23" t="s">
        <v>279</v>
      </c>
      <c r="K132" s="23" t="s">
        <v>16</v>
      </c>
      <c r="L132" s="25">
        <v>65</v>
      </c>
      <c r="M132" s="26">
        <v>229.22</v>
      </c>
      <c r="N132" s="72">
        <v>0.2</v>
      </c>
      <c r="O132" s="25">
        <v>11919.44</v>
      </c>
      <c r="P132" s="25">
        <v>7299.27</v>
      </c>
      <c r="Q132" s="25">
        <v>4620.17</v>
      </c>
      <c r="R132" s="25">
        <v>11042.56</v>
      </c>
      <c r="S132" s="23" t="s">
        <v>439</v>
      </c>
      <c r="W132" s="79"/>
    </row>
    <row r="133" spans="1:23" x14ac:dyDescent="0.25">
      <c r="A133" s="23" t="s">
        <v>3463</v>
      </c>
      <c r="B133" s="24">
        <v>45405</v>
      </c>
      <c r="C133" s="23" t="s">
        <v>20</v>
      </c>
      <c r="D133" s="23" t="s">
        <v>3521</v>
      </c>
      <c r="E133" s="23" t="s">
        <v>4237</v>
      </c>
      <c r="F133" s="23" t="s">
        <v>2422</v>
      </c>
      <c r="G133" s="23" t="s">
        <v>3514</v>
      </c>
      <c r="H133" s="23" t="s">
        <v>1597</v>
      </c>
      <c r="I133" s="23" t="s">
        <v>3482</v>
      </c>
      <c r="J133" s="23" t="s">
        <v>63</v>
      </c>
      <c r="K133" s="23" t="s">
        <v>21</v>
      </c>
      <c r="L133" s="25">
        <v>5</v>
      </c>
      <c r="M133" s="26">
        <v>482.72</v>
      </c>
      <c r="N133" s="72">
        <v>0.2</v>
      </c>
      <c r="O133" s="25">
        <v>1930.88</v>
      </c>
      <c r="P133" s="25">
        <v>1368.78</v>
      </c>
      <c r="Q133" s="25">
        <v>562.1</v>
      </c>
      <c r="R133" s="25">
        <v>1870.34</v>
      </c>
      <c r="S133" s="23" t="s">
        <v>439</v>
      </c>
      <c r="W133" s="79"/>
    </row>
    <row r="134" spans="1:23" x14ac:dyDescent="0.25">
      <c r="A134" s="23" t="s">
        <v>3462</v>
      </c>
      <c r="B134" s="24">
        <v>45407</v>
      </c>
      <c r="C134" s="23" t="s">
        <v>50</v>
      </c>
      <c r="D134" s="23" t="s">
        <v>3522</v>
      </c>
      <c r="E134" s="23" t="s">
        <v>4257</v>
      </c>
      <c r="F134" s="23" t="s">
        <v>2422</v>
      </c>
      <c r="G134" s="23" t="s">
        <v>3516</v>
      </c>
      <c r="H134" s="23" t="s">
        <v>1598</v>
      </c>
      <c r="I134" s="23" t="s">
        <v>3485</v>
      </c>
      <c r="J134" s="23" t="s">
        <v>193</v>
      </c>
      <c r="K134" s="23" t="s">
        <v>51</v>
      </c>
      <c r="L134" s="25">
        <v>21</v>
      </c>
      <c r="M134" s="26">
        <v>142.66999999999999</v>
      </c>
      <c r="N134" s="72">
        <v>0.1</v>
      </c>
      <c r="O134" s="25">
        <v>2696.46</v>
      </c>
      <c r="P134" s="25">
        <v>910.71</v>
      </c>
      <c r="Q134" s="25">
        <v>1785.75</v>
      </c>
      <c r="R134" s="25">
        <v>2608.87</v>
      </c>
      <c r="S134" s="23" t="s">
        <v>439</v>
      </c>
      <c r="W134" s="79"/>
    </row>
    <row r="135" spans="1:23" x14ac:dyDescent="0.25">
      <c r="A135" s="23" t="s">
        <v>3328</v>
      </c>
      <c r="B135" s="24">
        <v>45410</v>
      </c>
      <c r="C135" s="23" t="s">
        <v>29</v>
      </c>
      <c r="D135" s="23" t="s">
        <v>3520</v>
      </c>
      <c r="E135" s="23" t="s">
        <v>4243</v>
      </c>
      <c r="F135" s="23" t="s">
        <v>2426</v>
      </c>
      <c r="G135" s="23" t="s">
        <v>3512</v>
      </c>
      <c r="H135" s="23" t="s">
        <v>1596</v>
      </c>
      <c r="I135" s="23" t="s">
        <v>3478</v>
      </c>
      <c r="J135" s="23" t="s">
        <v>14</v>
      </c>
      <c r="K135" s="23" t="s">
        <v>30</v>
      </c>
      <c r="L135" s="25">
        <v>27</v>
      </c>
      <c r="M135" s="26">
        <v>153.37</v>
      </c>
      <c r="N135" s="72">
        <v>0.2</v>
      </c>
      <c r="O135" s="25">
        <v>3312.79</v>
      </c>
      <c r="P135" s="25">
        <v>2263.37</v>
      </c>
      <c r="Q135" s="25">
        <v>1049.42</v>
      </c>
      <c r="R135" s="25">
        <v>3392.29</v>
      </c>
      <c r="S135" s="23" t="s">
        <v>438</v>
      </c>
      <c r="W135" s="79"/>
    </row>
    <row r="136" spans="1:23" x14ac:dyDescent="0.25">
      <c r="A136" s="23" t="s">
        <v>2050</v>
      </c>
      <c r="B136" s="24">
        <v>45410</v>
      </c>
      <c r="C136" s="23" t="s">
        <v>15</v>
      </c>
      <c r="D136" s="23" t="s">
        <v>3524</v>
      </c>
      <c r="E136" s="23" t="s">
        <v>226</v>
      </c>
      <c r="F136" s="23" t="s">
        <v>2426</v>
      </c>
      <c r="G136" s="23" t="s">
        <v>3512</v>
      </c>
      <c r="H136" s="23" t="s">
        <v>516</v>
      </c>
      <c r="I136" s="23" t="s">
        <v>3474</v>
      </c>
      <c r="J136" s="23" t="s">
        <v>54</v>
      </c>
      <c r="K136" s="23" t="s">
        <v>16</v>
      </c>
      <c r="L136" s="25">
        <v>47</v>
      </c>
      <c r="M136" s="26">
        <v>87.07</v>
      </c>
      <c r="N136" s="72">
        <v>0.08</v>
      </c>
      <c r="O136" s="25">
        <v>3764.91</v>
      </c>
      <c r="P136" s="25">
        <v>1906.98</v>
      </c>
      <c r="Q136" s="25">
        <v>1857.93</v>
      </c>
      <c r="R136" s="25">
        <v>3136.94</v>
      </c>
      <c r="S136" s="23" t="s">
        <v>440</v>
      </c>
      <c r="W136" s="79"/>
    </row>
    <row r="137" spans="1:23" x14ac:dyDescent="0.25">
      <c r="A137" s="23" t="s">
        <v>3334</v>
      </c>
      <c r="B137" s="24">
        <v>45410</v>
      </c>
      <c r="C137" s="23" t="s">
        <v>20</v>
      </c>
      <c r="D137" s="23" t="s">
        <v>3513</v>
      </c>
      <c r="E137" s="23" t="s">
        <v>4235</v>
      </c>
      <c r="F137" s="23" t="s">
        <v>2424</v>
      </c>
      <c r="G137" s="23" t="s">
        <v>3516</v>
      </c>
      <c r="H137" s="23" t="s">
        <v>516</v>
      </c>
      <c r="I137" s="23" t="s">
        <v>3473</v>
      </c>
      <c r="J137" s="23" t="s">
        <v>46</v>
      </c>
      <c r="K137" s="23" t="s">
        <v>491</v>
      </c>
      <c r="L137" s="25">
        <v>24</v>
      </c>
      <c r="M137" s="26">
        <v>128.93</v>
      </c>
      <c r="N137" s="72">
        <v>0</v>
      </c>
      <c r="O137" s="25">
        <v>3094.32</v>
      </c>
      <c r="P137" s="25">
        <v>1882.56</v>
      </c>
      <c r="Q137" s="25">
        <v>1211.76</v>
      </c>
      <c r="R137" s="25">
        <v>2744.99</v>
      </c>
      <c r="S137" s="23" t="s">
        <v>440</v>
      </c>
      <c r="W137" s="79"/>
    </row>
    <row r="138" spans="1:23" x14ac:dyDescent="0.25">
      <c r="A138" s="23" t="s">
        <v>3329</v>
      </c>
      <c r="B138" s="24">
        <v>45410</v>
      </c>
      <c r="C138" s="23" t="s">
        <v>29</v>
      </c>
      <c r="D138" s="23" t="s">
        <v>3520</v>
      </c>
      <c r="E138" s="23" t="s">
        <v>4249</v>
      </c>
      <c r="F138" s="23" t="s">
        <v>2425</v>
      </c>
      <c r="G138" s="23" t="s">
        <v>3512</v>
      </c>
      <c r="H138" s="23" t="s">
        <v>1599</v>
      </c>
      <c r="I138" s="23" t="s">
        <v>3487</v>
      </c>
      <c r="J138" s="23" t="s">
        <v>66</v>
      </c>
      <c r="K138" s="23" t="s">
        <v>34</v>
      </c>
      <c r="L138" s="25">
        <v>12</v>
      </c>
      <c r="M138" s="26">
        <v>538.36</v>
      </c>
      <c r="N138" s="72">
        <v>0.15</v>
      </c>
      <c r="O138" s="25">
        <v>5491.27</v>
      </c>
      <c r="P138" s="25">
        <v>3466.46</v>
      </c>
      <c r="Q138" s="25">
        <v>2024.81</v>
      </c>
      <c r="R138" s="25">
        <v>6509.48</v>
      </c>
      <c r="S138" s="23" t="s">
        <v>439</v>
      </c>
      <c r="W138" s="79"/>
    </row>
    <row r="139" spans="1:23" x14ac:dyDescent="0.25">
      <c r="A139" s="23" t="s">
        <v>3331</v>
      </c>
      <c r="B139" s="24">
        <v>45410</v>
      </c>
      <c r="C139" s="23" t="s">
        <v>29</v>
      </c>
      <c r="D139" s="23" t="s">
        <v>3519</v>
      </c>
      <c r="E139" s="23" t="s">
        <v>246</v>
      </c>
      <c r="F139" s="23" t="s">
        <v>2424</v>
      </c>
      <c r="G139" s="23" t="s">
        <v>3516</v>
      </c>
      <c r="H139" s="23" t="s">
        <v>516</v>
      </c>
      <c r="I139" s="23" t="s">
        <v>3474</v>
      </c>
      <c r="J139" s="23" t="s">
        <v>19</v>
      </c>
      <c r="K139" s="23" t="s">
        <v>34</v>
      </c>
      <c r="L139" s="25">
        <v>19</v>
      </c>
      <c r="M139" s="26">
        <v>259.14</v>
      </c>
      <c r="N139" s="72">
        <v>0.15</v>
      </c>
      <c r="O139" s="25">
        <v>4185.1099999999997</v>
      </c>
      <c r="P139" s="25">
        <v>2683.49</v>
      </c>
      <c r="Q139" s="25">
        <v>1501.62</v>
      </c>
      <c r="R139" s="25">
        <v>4343.67</v>
      </c>
      <c r="S139" s="23" t="s">
        <v>439</v>
      </c>
      <c r="W139" s="79"/>
    </row>
    <row r="140" spans="1:23" x14ac:dyDescent="0.25">
      <c r="A140" s="23" t="s">
        <v>2059</v>
      </c>
      <c r="B140" s="24">
        <v>45415</v>
      </c>
      <c r="C140" s="23" t="s">
        <v>15</v>
      </c>
      <c r="D140" s="23" t="s">
        <v>3524</v>
      </c>
      <c r="E140" s="23" t="s">
        <v>4260</v>
      </c>
      <c r="F140" s="23" t="s">
        <v>2425</v>
      </c>
      <c r="G140" s="23" t="s">
        <v>3514</v>
      </c>
      <c r="H140" s="23" t="s">
        <v>516</v>
      </c>
      <c r="I140" s="23" t="s">
        <v>3474</v>
      </c>
      <c r="J140" s="23" t="s">
        <v>19</v>
      </c>
      <c r="K140" s="23" t="s">
        <v>492</v>
      </c>
      <c r="L140" s="25">
        <v>3</v>
      </c>
      <c r="M140" s="26">
        <v>264.66000000000003</v>
      </c>
      <c r="N140" s="72">
        <v>0.08</v>
      </c>
      <c r="O140" s="25">
        <v>730.46</v>
      </c>
      <c r="P140" s="25">
        <v>439.97</v>
      </c>
      <c r="Q140" s="25">
        <v>290.49</v>
      </c>
      <c r="R140" s="25">
        <v>854.73</v>
      </c>
      <c r="S140" s="23" t="s">
        <v>439</v>
      </c>
      <c r="W140" s="79"/>
    </row>
    <row r="141" spans="1:23" x14ac:dyDescent="0.25">
      <c r="A141" s="23" t="s">
        <v>3408</v>
      </c>
      <c r="B141" s="24">
        <v>45415</v>
      </c>
      <c r="C141" s="23" t="s">
        <v>20</v>
      </c>
      <c r="D141" s="23" t="s">
        <v>3521</v>
      </c>
      <c r="E141" s="23" t="s">
        <v>4237</v>
      </c>
      <c r="F141" s="23" t="s">
        <v>2423</v>
      </c>
      <c r="G141" s="23" t="s">
        <v>3514</v>
      </c>
      <c r="H141" s="23" t="s">
        <v>1597</v>
      </c>
      <c r="I141" s="23" t="s">
        <v>3481</v>
      </c>
      <c r="J141" s="23" t="s">
        <v>279</v>
      </c>
      <c r="K141" s="23" t="s">
        <v>64</v>
      </c>
      <c r="L141" s="25">
        <v>10</v>
      </c>
      <c r="M141" s="26">
        <v>242.96</v>
      </c>
      <c r="N141" s="72">
        <v>0.05</v>
      </c>
      <c r="O141" s="25">
        <v>2308.12</v>
      </c>
      <c r="P141" s="25">
        <v>1486.45</v>
      </c>
      <c r="Q141" s="25">
        <v>821.67</v>
      </c>
      <c r="R141" s="25">
        <v>2727.34</v>
      </c>
      <c r="S141" s="23" t="s">
        <v>439</v>
      </c>
      <c r="W141" s="79"/>
    </row>
    <row r="142" spans="1:23" x14ac:dyDescent="0.25">
      <c r="A142" s="23" t="s">
        <v>2060</v>
      </c>
      <c r="B142" s="24">
        <v>45416</v>
      </c>
      <c r="C142" s="23" t="s">
        <v>20</v>
      </c>
      <c r="D142" s="23" t="s">
        <v>3513</v>
      </c>
      <c r="E142" s="23" t="s">
        <v>4236</v>
      </c>
      <c r="F142" s="23" t="s">
        <v>2422</v>
      </c>
      <c r="G142" s="23" t="s">
        <v>3516</v>
      </c>
      <c r="H142" s="23" t="s">
        <v>523</v>
      </c>
      <c r="I142" s="23" t="s">
        <v>3475</v>
      </c>
      <c r="J142" s="23" t="s">
        <v>76</v>
      </c>
      <c r="K142" s="23" t="s">
        <v>491</v>
      </c>
      <c r="L142" s="25">
        <v>20</v>
      </c>
      <c r="M142" s="26">
        <v>369.59</v>
      </c>
      <c r="N142" s="72">
        <v>0.15</v>
      </c>
      <c r="O142" s="25">
        <v>6283.03</v>
      </c>
      <c r="P142" s="25">
        <v>4024.49</v>
      </c>
      <c r="Q142" s="25">
        <v>2258.54</v>
      </c>
      <c r="R142" s="25">
        <v>6226.08</v>
      </c>
      <c r="S142" s="23" t="s">
        <v>439</v>
      </c>
      <c r="W142" s="79"/>
    </row>
    <row r="143" spans="1:23" x14ac:dyDescent="0.25">
      <c r="A143" s="23" t="s">
        <v>3415</v>
      </c>
      <c r="B143" s="24">
        <v>45416</v>
      </c>
      <c r="C143" s="23" t="s">
        <v>20</v>
      </c>
      <c r="D143" s="23" t="s">
        <v>3513</v>
      </c>
      <c r="E143" s="23" t="s">
        <v>4239</v>
      </c>
      <c r="F143" s="23" t="s">
        <v>2422</v>
      </c>
      <c r="G143" s="23" t="s">
        <v>3516</v>
      </c>
      <c r="H143" s="23" t="s">
        <v>1598</v>
      </c>
      <c r="I143" s="23" t="s">
        <v>3485</v>
      </c>
      <c r="J143" s="23" t="s">
        <v>193</v>
      </c>
      <c r="K143" s="23" t="s">
        <v>64</v>
      </c>
      <c r="L143" s="25">
        <v>6</v>
      </c>
      <c r="M143" s="26">
        <v>148.1</v>
      </c>
      <c r="N143" s="72">
        <v>0.05</v>
      </c>
      <c r="O143" s="25">
        <v>844.17</v>
      </c>
      <c r="P143" s="25">
        <v>229.88</v>
      </c>
      <c r="Q143" s="25">
        <v>614.29</v>
      </c>
      <c r="R143" s="25">
        <v>1000.2</v>
      </c>
      <c r="S143" s="23" t="s">
        <v>439</v>
      </c>
      <c r="W143" s="79"/>
    </row>
    <row r="144" spans="1:23" x14ac:dyDescent="0.25">
      <c r="A144" s="23" t="s">
        <v>3391</v>
      </c>
      <c r="B144" s="24">
        <v>45416</v>
      </c>
      <c r="C144" s="23" t="s">
        <v>29</v>
      </c>
      <c r="D144" s="23" t="s">
        <v>230</v>
      </c>
      <c r="E144" s="23" t="s">
        <v>230</v>
      </c>
      <c r="F144" s="23" t="s">
        <v>2424</v>
      </c>
      <c r="G144" s="23" t="s">
        <v>3512</v>
      </c>
      <c r="H144" s="23" t="s">
        <v>507</v>
      </c>
      <c r="I144" s="23" t="s">
        <v>3470</v>
      </c>
      <c r="J144" s="23" t="s">
        <v>194</v>
      </c>
      <c r="K144" s="23" t="s">
        <v>34</v>
      </c>
      <c r="L144" s="25">
        <v>8</v>
      </c>
      <c r="M144" s="26">
        <v>2185.16</v>
      </c>
      <c r="N144" s="72">
        <v>0.05</v>
      </c>
      <c r="O144" s="25">
        <v>16607.22</v>
      </c>
      <c r="P144" s="25">
        <v>11405.89</v>
      </c>
      <c r="Q144" s="25">
        <v>5201.33</v>
      </c>
      <c r="R144" s="25">
        <v>20191.099999999999</v>
      </c>
      <c r="S144" s="23" t="s">
        <v>438</v>
      </c>
      <c r="W144" s="79"/>
    </row>
    <row r="145" spans="1:23" x14ac:dyDescent="0.25">
      <c r="A145" s="23" t="s">
        <v>3338</v>
      </c>
      <c r="B145" s="24">
        <v>45418</v>
      </c>
      <c r="C145" s="23" t="s">
        <v>29</v>
      </c>
      <c r="D145" s="23" t="s">
        <v>230</v>
      </c>
      <c r="E145" s="23" t="s">
        <v>230</v>
      </c>
      <c r="F145" s="23" t="s">
        <v>2422</v>
      </c>
      <c r="G145" s="23" t="s">
        <v>3526</v>
      </c>
      <c r="H145" s="23" t="s">
        <v>1597</v>
      </c>
      <c r="I145" s="23" t="s">
        <v>3481</v>
      </c>
      <c r="J145" s="23" t="s">
        <v>279</v>
      </c>
      <c r="K145" s="23" t="s">
        <v>67</v>
      </c>
      <c r="L145" s="25">
        <v>8</v>
      </c>
      <c r="M145" s="26">
        <v>230.31</v>
      </c>
      <c r="N145" s="72">
        <v>0.05</v>
      </c>
      <c r="O145" s="25">
        <v>1750.36</v>
      </c>
      <c r="P145" s="25">
        <v>1192.6600000000001</v>
      </c>
      <c r="Q145" s="25">
        <v>557.70000000000005</v>
      </c>
      <c r="R145" s="25">
        <v>2071.61</v>
      </c>
      <c r="S145" s="23" t="s">
        <v>440</v>
      </c>
      <c r="W145" s="79"/>
    </row>
    <row r="146" spans="1:23" x14ac:dyDescent="0.25">
      <c r="A146" s="23" t="s">
        <v>2062</v>
      </c>
      <c r="B146" s="24">
        <v>45419</v>
      </c>
      <c r="C146" s="23" t="s">
        <v>20</v>
      </c>
      <c r="D146" s="23" t="s">
        <v>3513</v>
      </c>
      <c r="E146" s="23" t="s">
        <v>4236</v>
      </c>
      <c r="F146" s="23" t="s">
        <v>2424</v>
      </c>
      <c r="G146" s="23" t="s">
        <v>3516</v>
      </c>
      <c r="H146" s="23" t="s">
        <v>523</v>
      </c>
      <c r="I146" s="23" t="s">
        <v>3475</v>
      </c>
      <c r="J146" s="23" t="s">
        <v>76</v>
      </c>
      <c r="K146" s="23" t="s">
        <v>491</v>
      </c>
      <c r="L146" s="25">
        <v>6</v>
      </c>
      <c r="M146" s="26">
        <v>380.04</v>
      </c>
      <c r="N146" s="72">
        <v>0</v>
      </c>
      <c r="O146" s="25">
        <v>2280.2399999999998</v>
      </c>
      <c r="P146" s="25">
        <v>1453.06</v>
      </c>
      <c r="Q146" s="25">
        <v>827.18</v>
      </c>
      <c r="R146" s="25">
        <v>2390.12</v>
      </c>
      <c r="S146" s="23" t="s">
        <v>439</v>
      </c>
      <c r="W146" s="79"/>
    </row>
    <row r="147" spans="1:23" x14ac:dyDescent="0.25">
      <c r="A147" s="23" t="s">
        <v>3337</v>
      </c>
      <c r="B147" s="24">
        <v>45420</v>
      </c>
      <c r="C147" s="23" t="s">
        <v>29</v>
      </c>
      <c r="D147" s="23" t="s">
        <v>3520</v>
      </c>
      <c r="E147" s="23" t="s">
        <v>4243</v>
      </c>
      <c r="F147" s="23" t="s">
        <v>2423</v>
      </c>
      <c r="G147" s="23" t="s">
        <v>3512</v>
      </c>
      <c r="H147" s="23" t="s">
        <v>1599</v>
      </c>
      <c r="I147" s="23" t="s">
        <v>3486</v>
      </c>
      <c r="J147" s="23" t="s">
        <v>190</v>
      </c>
      <c r="K147" s="23" t="s">
        <v>67</v>
      </c>
      <c r="L147" s="25">
        <v>12</v>
      </c>
      <c r="M147" s="26">
        <v>713.08</v>
      </c>
      <c r="N147" s="72">
        <v>0</v>
      </c>
      <c r="O147" s="25">
        <v>8556.9599999999991</v>
      </c>
      <c r="P147" s="25">
        <v>5452.35</v>
      </c>
      <c r="Q147" s="25">
        <v>3104.61</v>
      </c>
      <c r="R147" s="25">
        <v>8938.6200000000008</v>
      </c>
      <c r="S147" s="23" t="s">
        <v>439</v>
      </c>
      <c r="W147" s="79"/>
    </row>
    <row r="148" spans="1:23" x14ac:dyDescent="0.25">
      <c r="A148" s="23" t="s">
        <v>3407</v>
      </c>
      <c r="B148" s="24">
        <v>45420</v>
      </c>
      <c r="C148" s="23" t="s">
        <v>15</v>
      </c>
      <c r="D148" s="23" t="s">
        <v>3518</v>
      </c>
      <c r="E148" s="23" t="s">
        <v>4251</v>
      </c>
      <c r="F148" s="23" t="s">
        <v>2424</v>
      </c>
      <c r="G148" s="23" t="s">
        <v>3514</v>
      </c>
      <c r="H148" s="23" t="s">
        <v>1597</v>
      </c>
      <c r="I148" s="23" t="s">
        <v>3481</v>
      </c>
      <c r="J148" s="23" t="s">
        <v>90</v>
      </c>
      <c r="K148" s="23" t="s">
        <v>25</v>
      </c>
      <c r="L148" s="25">
        <v>8</v>
      </c>
      <c r="M148" s="26">
        <v>89.07</v>
      </c>
      <c r="N148" s="72">
        <v>0.05</v>
      </c>
      <c r="O148" s="25">
        <v>676.93</v>
      </c>
      <c r="P148" s="25">
        <v>410.06</v>
      </c>
      <c r="Q148" s="25">
        <v>266.87</v>
      </c>
      <c r="R148" s="25">
        <v>652.42999999999995</v>
      </c>
      <c r="S148" s="23" t="s">
        <v>438</v>
      </c>
      <c r="W148" s="79"/>
    </row>
    <row r="149" spans="1:23" x14ac:dyDescent="0.25">
      <c r="A149" s="23" t="s">
        <v>3465</v>
      </c>
      <c r="B149" s="24">
        <v>45421</v>
      </c>
      <c r="C149" s="23" t="s">
        <v>15</v>
      </c>
      <c r="D149" s="23" t="s">
        <v>3515</v>
      </c>
      <c r="E149" s="23" t="s">
        <v>249</v>
      </c>
      <c r="F149" s="23" t="s">
        <v>2423</v>
      </c>
      <c r="G149" s="23" t="s">
        <v>3516</v>
      </c>
      <c r="H149" s="23" t="s">
        <v>516</v>
      </c>
      <c r="I149" s="23" t="s">
        <v>3473</v>
      </c>
      <c r="J149" s="23" t="s">
        <v>46</v>
      </c>
      <c r="K149" s="23" t="s">
        <v>55</v>
      </c>
      <c r="L149" s="25">
        <v>21</v>
      </c>
      <c r="M149" s="26">
        <v>128.44</v>
      </c>
      <c r="N149" s="72">
        <v>0.05</v>
      </c>
      <c r="O149" s="25">
        <v>2562.38</v>
      </c>
      <c r="P149" s="25">
        <v>1535.03</v>
      </c>
      <c r="Q149" s="25">
        <v>1027.3499999999999</v>
      </c>
      <c r="R149" s="25">
        <v>2605.17</v>
      </c>
      <c r="S149" s="23" t="s">
        <v>439</v>
      </c>
      <c r="W149" s="79"/>
    </row>
    <row r="150" spans="1:23" x14ac:dyDescent="0.25">
      <c r="A150" s="23" t="s">
        <v>3567</v>
      </c>
      <c r="B150" s="24">
        <v>45422</v>
      </c>
      <c r="C150" s="23" t="s">
        <v>20</v>
      </c>
      <c r="D150" s="23" t="s">
        <v>3513</v>
      </c>
      <c r="E150" s="23" t="s">
        <v>4236</v>
      </c>
      <c r="F150" s="23" t="s">
        <v>2422</v>
      </c>
      <c r="G150" s="23" t="s">
        <v>3516</v>
      </c>
      <c r="H150" s="23" t="s">
        <v>516</v>
      </c>
      <c r="I150" s="23" t="s">
        <v>3474</v>
      </c>
      <c r="J150" s="23" t="s">
        <v>54</v>
      </c>
      <c r="K150" s="23" t="s">
        <v>21</v>
      </c>
      <c r="L150" s="25">
        <v>51</v>
      </c>
      <c r="M150" s="26">
        <v>87.05</v>
      </c>
      <c r="N150" s="72">
        <v>0.05</v>
      </c>
      <c r="O150" s="25">
        <v>4217.57</v>
      </c>
      <c r="P150" s="25">
        <v>2427.27</v>
      </c>
      <c r="Q150" s="25">
        <v>1790.3</v>
      </c>
      <c r="R150" s="25">
        <v>4804.5600000000004</v>
      </c>
      <c r="S150" s="23" t="s">
        <v>438</v>
      </c>
      <c r="W150" s="79"/>
    </row>
    <row r="151" spans="1:23" x14ac:dyDescent="0.25">
      <c r="A151" s="23" t="s">
        <v>3346</v>
      </c>
      <c r="B151" s="24">
        <v>45424</v>
      </c>
      <c r="C151" s="23" t="s">
        <v>20</v>
      </c>
      <c r="D151" s="23" t="s">
        <v>3521</v>
      </c>
      <c r="E151" s="23" t="s">
        <v>4234</v>
      </c>
      <c r="F151" s="23" t="s">
        <v>2423</v>
      </c>
      <c r="G151" s="23" t="s">
        <v>3512</v>
      </c>
      <c r="H151" s="23" t="s">
        <v>512</v>
      </c>
      <c r="I151" s="23" t="s">
        <v>3472</v>
      </c>
      <c r="J151" s="23" t="s">
        <v>188</v>
      </c>
      <c r="K151" s="23" t="s">
        <v>21</v>
      </c>
      <c r="L151" s="25">
        <v>22</v>
      </c>
      <c r="M151" s="26">
        <v>330.42</v>
      </c>
      <c r="N151" s="72">
        <v>0.08</v>
      </c>
      <c r="O151" s="25">
        <v>6687.7</v>
      </c>
      <c r="P151" s="25">
        <v>4558.05</v>
      </c>
      <c r="Q151" s="25">
        <v>2129.65</v>
      </c>
      <c r="R151" s="25">
        <v>5697.58</v>
      </c>
      <c r="S151" s="23" t="s">
        <v>442</v>
      </c>
      <c r="W151" s="79"/>
    </row>
    <row r="152" spans="1:23" x14ac:dyDescent="0.25">
      <c r="A152" s="23" t="s">
        <v>3342</v>
      </c>
      <c r="B152" s="24">
        <v>45425</v>
      </c>
      <c r="C152" s="23" t="s">
        <v>50</v>
      </c>
      <c r="D152" s="23" t="s">
        <v>3525</v>
      </c>
      <c r="E152" s="23" t="s">
        <v>4255</v>
      </c>
      <c r="F152" s="23" t="s">
        <v>2425</v>
      </c>
      <c r="G152" s="23" t="s">
        <v>3514</v>
      </c>
      <c r="H152" s="23" t="s">
        <v>512</v>
      </c>
      <c r="I152" s="23" t="s">
        <v>3472</v>
      </c>
      <c r="J152" s="23" t="s">
        <v>58</v>
      </c>
      <c r="K152" s="23" t="s">
        <v>87</v>
      </c>
      <c r="L152" s="25">
        <v>1</v>
      </c>
      <c r="M152" s="26">
        <v>870.89</v>
      </c>
      <c r="N152" s="72">
        <v>0.08</v>
      </c>
      <c r="O152" s="25">
        <v>801.22</v>
      </c>
      <c r="P152" s="25">
        <v>572.02</v>
      </c>
      <c r="Q152" s="25">
        <v>229.2</v>
      </c>
      <c r="R152" s="25">
        <v>938.71</v>
      </c>
      <c r="S152" s="23" t="s">
        <v>439</v>
      </c>
      <c r="W152" s="79"/>
    </row>
    <row r="153" spans="1:23" x14ac:dyDescent="0.25">
      <c r="A153" s="23" t="s">
        <v>2057</v>
      </c>
      <c r="B153" s="24">
        <v>45426</v>
      </c>
      <c r="C153" s="23" t="s">
        <v>40</v>
      </c>
      <c r="D153" s="23" t="s">
        <v>3511</v>
      </c>
      <c r="E153" s="23" t="s">
        <v>4248</v>
      </c>
      <c r="F153" s="23" t="s">
        <v>2422</v>
      </c>
      <c r="G153" s="23" t="s">
        <v>3512</v>
      </c>
      <c r="H153" s="23" t="s">
        <v>523</v>
      </c>
      <c r="I153" s="23" t="s">
        <v>3477</v>
      </c>
      <c r="J153" s="23" t="s">
        <v>79</v>
      </c>
      <c r="K153" s="23" t="s">
        <v>41</v>
      </c>
      <c r="L153" s="25">
        <v>21</v>
      </c>
      <c r="M153" s="26">
        <v>156.19999999999999</v>
      </c>
      <c r="N153" s="72">
        <v>0.1</v>
      </c>
      <c r="O153" s="25">
        <v>2952.18</v>
      </c>
      <c r="P153" s="25">
        <v>1876.08</v>
      </c>
      <c r="Q153" s="25">
        <v>1076.0999999999999</v>
      </c>
      <c r="R153" s="25">
        <v>2587</v>
      </c>
      <c r="S153" s="23" t="s">
        <v>438</v>
      </c>
      <c r="W153" s="79"/>
    </row>
    <row r="154" spans="1:23" x14ac:dyDescent="0.25">
      <c r="A154" s="23" t="s">
        <v>3464</v>
      </c>
      <c r="B154" s="24">
        <v>45426</v>
      </c>
      <c r="C154" s="23" t="s">
        <v>15</v>
      </c>
      <c r="D154" s="23" t="s">
        <v>3517</v>
      </c>
      <c r="E154" s="23" t="s">
        <v>4250</v>
      </c>
      <c r="F154" s="23" t="s">
        <v>2422</v>
      </c>
      <c r="G154" s="23" t="s">
        <v>3512</v>
      </c>
      <c r="H154" s="23" t="s">
        <v>507</v>
      </c>
      <c r="I154" s="23" t="s">
        <v>3470</v>
      </c>
      <c r="J154" s="23" t="s">
        <v>73</v>
      </c>
      <c r="K154" s="23" t="s">
        <v>25</v>
      </c>
      <c r="L154" s="25">
        <v>20</v>
      </c>
      <c r="M154" s="26">
        <v>1478</v>
      </c>
      <c r="N154" s="72">
        <v>0.05</v>
      </c>
      <c r="O154" s="25">
        <v>28082</v>
      </c>
      <c r="P154" s="25">
        <v>19536.060000000001</v>
      </c>
      <c r="Q154" s="25">
        <v>8545.94</v>
      </c>
      <c r="R154" s="25">
        <v>23897.13</v>
      </c>
      <c r="S154" s="23" t="s">
        <v>439</v>
      </c>
      <c r="W154" s="79"/>
    </row>
    <row r="155" spans="1:23" x14ac:dyDescent="0.25">
      <c r="A155" s="23" t="s">
        <v>3347</v>
      </c>
      <c r="B155" s="24">
        <v>45427</v>
      </c>
      <c r="C155" s="23" t="s">
        <v>29</v>
      </c>
      <c r="D155" s="23" t="s">
        <v>230</v>
      </c>
      <c r="E155" s="23" t="s">
        <v>230</v>
      </c>
      <c r="F155" s="23" t="s">
        <v>2422</v>
      </c>
      <c r="G155" s="23" t="s">
        <v>3526</v>
      </c>
      <c r="H155" s="23" t="s">
        <v>523</v>
      </c>
      <c r="I155" s="23" t="s">
        <v>3476</v>
      </c>
      <c r="J155" s="23" t="s">
        <v>94</v>
      </c>
      <c r="K155" s="23" t="s">
        <v>67</v>
      </c>
      <c r="L155" s="25">
        <v>4</v>
      </c>
      <c r="M155" s="26">
        <v>208.33</v>
      </c>
      <c r="N155" s="72">
        <v>0.1</v>
      </c>
      <c r="O155" s="25">
        <v>749.99</v>
      </c>
      <c r="P155" s="25">
        <v>412.28</v>
      </c>
      <c r="Q155" s="25">
        <v>337.71</v>
      </c>
      <c r="R155" s="25">
        <v>742.39</v>
      </c>
      <c r="S155" s="23" t="s">
        <v>439</v>
      </c>
      <c r="W155" s="79"/>
    </row>
    <row r="156" spans="1:23" x14ac:dyDescent="0.25">
      <c r="A156" s="23" t="s">
        <v>3405</v>
      </c>
      <c r="B156" s="24">
        <v>45428</v>
      </c>
      <c r="C156" s="23" t="s">
        <v>15</v>
      </c>
      <c r="D156" s="23" t="s">
        <v>3515</v>
      </c>
      <c r="E156" s="23" t="s">
        <v>4238</v>
      </c>
      <c r="F156" s="23" t="s">
        <v>2424</v>
      </c>
      <c r="G156" s="23" t="s">
        <v>3516</v>
      </c>
      <c r="H156" s="23" t="s">
        <v>1596</v>
      </c>
      <c r="I156" s="23" t="s">
        <v>3478</v>
      </c>
      <c r="J156" s="23" t="s">
        <v>14</v>
      </c>
      <c r="K156" s="23" t="s">
        <v>492</v>
      </c>
      <c r="L156" s="25">
        <v>8</v>
      </c>
      <c r="M156" s="26">
        <v>149.18</v>
      </c>
      <c r="N156" s="72">
        <v>0.1</v>
      </c>
      <c r="O156" s="25">
        <v>1074.0999999999999</v>
      </c>
      <c r="P156" s="25">
        <v>687.93</v>
      </c>
      <c r="Q156" s="25">
        <v>386.17</v>
      </c>
      <c r="R156" s="25">
        <v>1072.49</v>
      </c>
      <c r="S156" s="23" t="s">
        <v>439</v>
      </c>
      <c r="W156" s="79"/>
    </row>
    <row r="157" spans="1:23" x14ac:dyDescent="0.25">
      <c r="A157" s="23" t="s">
        <v>3570</v>
      </c>
      <c r="B157" s="24">
        <v>45428</v>
      </c>
      <c r="C157" s="23" t="s">
        <v>20</v>
      </c>
      <c r="D157" s="23" t="s">
        <v>3521</v>
      </c>
      <c r="E157" s="23" t="s">
        <v>4237</v>
      </c>
      <c r="F157" s="23" t="s">
        <v>2425</v>
      </c>
      <c r="G157" s="23" t="s">
        <v>3514</v>
      </c>
      <c r="H157" s="23" t="s">
        <v>516</v>
      </c>
      <c r="I157" s="23" t="s">
        <v>3475</v>
      </c>
      <c r="J157" s="23" t="s">
        <v>191</v>
      </c>
      <c r="K157" s="23" t="s">
        <v>21</v>
      </c>
      <c r="L157" s="25">
        <v>9</v>
      </c>
      <c r="M157" s="26">
        <v>96.78</v>
      </c>
      <c r="N157" s="72">
        <v>0</v>
      </c>
      <c r="O157" s="25">
        <v>871.02</v>
      </c>
      <c r="P157" s="25">
        <v>466.68</v>
      </c>
      <c r="Q157" s="25">
        <v>404.34</v>
      </c>
      <c r="R157" s="25">
        <v>870.03</v>
      </c>
      <c r="S157" s="23" t="s">
        <v>438</v>
      </c>
      <c r="W157" s="79"/>
    </row>
    <row r="158" spans="1:23" x14ac:dyDescent="0.25">
      <c r="A158" s="23" t="s">
        <v>3335</v>
      </c>
      <c r="B158" s="24">
        <v>45430</v>
      </c>
      <c r="C158" s="23" t="s">
        <v>50</v>
      </c>
      <c r="D158" s="23" t="s">
        <v>3525</v>
      </c>
      <c r="E158" s="23" t="s">
        <v>4258</v>
      </c>
      <c r="F158" s="23" t="s">
        <v>2423</v>
      </c>
      <c r="G158" s="23" t="s">
        <v>3512</v>
      </c>
      <c r="H158" s="23" t="s">
        <v>1598</v>
      </c>
      <c r="I158" s="23" t="s">
        <v>3484</v>
      </c>
      <c r="J158" s="23" t="s">
        <v>28</v>
      </c>
      <c r="K158" s="23" t="s">
        <v>51</v>
      </c>
      <c r="L158" s="25">
        <v>58</v>
      </c>
      <c r="M158" s="26">
        <v>201.69</v>
      </c>
      <c r="N158" s="72">
        <v>0.08</v>
      </c>
      <c r="O158" s="25">
        <v>10762.18</v>
      </c>
      <c r="P158" s="25">
        <v>2777.01</v>
      </c>
      <c r="Q158" s="25">
        <v>7985.17</v>
      </c>
      <c r="R158" s="25">
        <v>13177.67</v>
      </c>
      <c r="S158" s="23" t="s">
        <v>439</v>
      </c>
      <c r="W158" s="79"/>
    </row>
    <row r="159" spans="1:23" x14ac:dyDescent="0.25">
      <c r="A159" s="23" t="s">
        <v>3568</v>
      </c>
      <c r="B159" s="24">
        <v>45430</v>
      </c>
      <c r="C159" s="23" t="s">
        <v>15</v>
      </c>
      <c r="D159" s="23" t="s">
        <v>3515</v>
      </c>
      <c r="E159" s="23" t="s">
        <v>249</v>
      </c>
      <c r="F159" s="23" t="s">
        <v>2424</v>
      </c>
      <c r="G159" s="23" t="s">
        <v>3523</v>
      </c>
      <c r="H159" s="23" t="s">
        <v>1597</v>
      </c>
      <c r="I159" s="23" t="s">
        <v>3481</v>
      </c>
      <c r="J159" s="23" t="s">
        <v>90</v>
      </c>
      <c r="K159" s="23" t="s">
        <v>25</v>
      </c>
      <c r="L159" s="25">
        <v>21</v>
      </c>
      <c r="M159" s="26">
        <v>88.24</v>
      </c>
      <c r="N159" s="72">
        <v>0.15</v>
      </c>
      <c r="O159" s="25">
        <v>1575.08</v>
      </c>
      <c r="P159" s="25">
        <v>914.36</v>
      </c>
      <c r="Q159" s="25">
        <v>660.72</v>
      </c>
      <c r="R159" s="25">
        <v>1301.45</v>
      </c>
      <c r="S159" s="23" t="s">
        <v>439</v>
      </c>
      <c r="W159" s="79"/>
    </row>
    <row r="160" spans="1:23" x14ac:dyDescent="0.25">
      <c r="A160" s="23" t="s">
        <v>3388</v>
      </c>
      <c r="B160" s="24">
        <v>45430</v>
      </c>
      <c r="C160" s="23" t="s">
        <v>20</v>
      </c>
      <c r="D160" s="23" t="s">
        <v>3521</v>
      </c>
      <c r="E160" s="23" t="s">
        <v>4253</v>
      </c>
      <c r="F160" s="23" t="s">
        <v>2425</v>
      </c>
      <c r="G160" s="23" t="s">
        <v>3512</v>
      </c>
      <c r="H160" s="23" t="s">
        <v>1596</v>
      </c>
      <c r="I160" s="23" t="s">
        <v>3480</v>
      </c>
      <c r="J160" s="23" t="s">
        <v>275</v>
      </c>
      <c r="K160" s="23" t="s">
        <v>21</v>
      </c>
      <c r="L160" s="25">
        <v>24</v>
      </c>
      <c r="M160" s="26">
        <v>626.41</v>
      </c>
      <c r="N160" s="72">
        <v>0.08</v>
      </c>
      <c r="O160" s="25">
        <v>13831.13</v>
      </c>
      <c r="P160" s="25">
        <v>10297.39</v>
      </c>
      <c r="Q160" s="25">
        <v>3533.74</v>
      </c>
      <c r="R160" s="25">
        <v>12098.64</v>
      </c>
      <c r="S160" s="23" t="s">
        <v>439</v>
      </c>
      <c r="W160" s="79"/>
    </row>
    <row r="161" spans="1:23" x14ac:dyDescent="0.25">
      <c r="A161" s="23" t="s">
        <v>3406</v>
      </c>
      <c r="B161" s="24">
        <v>45431</v>
      </c>
      <c r="C161" s="23" t="s">
        <v>20</v>
      </c>
      <c r="D161" s="23" t="s">
        <v>3521</v>
      </c>
      <c r="E161" s="23" t="s">
        <v>4241</v>
      </c>
      <c r="F161" s="23" t="s">
        <v>2423</v>
      </c>
      <c r="G161" s="23" t="s">
        <v>3514</v>
      </c>
      <c r="H161" s="23" t="s">
        <v>1597</v>
      </c>
      <c r="I161" s="23" t="s">
        <v>3481</v>
      </c>
      <c r="J161" s="23" t="s">
        <v>279</v>
      </c>
      <c r="K161" s="23" t="s">
        <v>21</v>
      </c>
      <c r="L161" s="25">
        <v>12</v>
      </c>
      <c r="M161" s="26">
        <v>235.46</v>
      </c>
      <c r="N161" s="72">
        <v>0.05</v>
      </c>
      <c r="O161" s="25">
        <v>2684.24</v>
      </c>
      <c r="P161" s="25">
        <v>1847.63</v>
      </c>
      <c r="Q161" s="25">
        <v>836.61</v>
      </c>
      <c r="R161" s="25">
        <v>2473.2800000000002</v>
      </c>
      <c r="S161" s="23" t="s">
        <v>439</v>
      </c>
      <c r="W161" s="79"/>
    </row>
    <row r="162" spans="1:23" x14ac:dyDescent="0.25">
      <c r="A162" s="23" t="s">
        <v>3390</v>
      </c>
      <c r="B162" s="24">
        <v>45431</v>
      </c>
      <c r="C162" s="23" t="s">
        <v>20</v>
      </c>
      <c r="D162" s="23" t="s">
        <v>3521</v>
      </c>
      <c r="E162" s="23" t="s">
        <v>4253</v>
      </c>
      <c r="F162" s="23" t="s">
        <v>2423</v>
      </c>
      <c r="G162" s="23" t="s">
        <v>3512</v>
      </c>
      <c r="H162" s="23" t="s">
        <v>516</v>
      </c>
      <c r="I162" s="23" t="s">
        <v>3475</v>
      </c>
      <c r="J162" s="23" t="s">
        <v>191</v>
      </c>
      <c r="K162" s="23" t="s">
        <v>491</v>
      </c>
      <c r="L162" s="25">
        <v>100</v>
      </c>
      <c r="M162" s="26">
        <v>98.38</v>
      </c>
      <c r="N162" s="72">
        <v>0</v>
      </c>
      <c r="O162" s="25">
        <v>9838</v>
      </c>
      <c r="P162" s="25">
        <v>5762.98</v>
      </c>
      <c r="Q162" s="25">
        <v>4075.02</v>
      </c>
      <c r="R162" s="25">
        <v>9222.1200000000008</v>
      </c>
      <c r="S162" s="23" t="s">
        <v>439</v>
      </c>
      <c r="W162" s="79"/>
    </row>
    <row r="163" spans="1:23" x14ac:dyDescent="0.25">
      <c r="A163" s="23" t="s">
        <v>3395</v>
      </c>
      <c r="B163" s="24">
        <v>45432</v>
      </c>
      <c r="C163" s="23" t="s">
        <v>20</v>
      </c>
      <c r="D163" s="23" t="s">
        <v>3521</v>
      </c>
      <c r="E163" s="23" t="s">
        <v>4237</v>
      </c>
      <c r="F163" s="23" t="s">
        <v>2424</v>
      </c>
      <c r="G163" s="23" t="s">
        <v>3526</v>
      </c>
      <c r="H163" s="23" t="s">
        <v>1599</v>
      </c>
      <c r="I163" s="23" t="s">
        <v>3487</v>
      </c>
      <c r="J163" s="23" t="s">
        <v>66</v>
      </c>
      <c r="K163" s="23" t="s">
        <v>491</v>
      </c>
      <c r="L163" s="25">
        <v>5</v>
      </c>
      <c r="M163" s="26">
        <v>515.9</v>
      </c>
      <c r="N163" s="72">
        <v>0.05</v>
      </c>
      <c r="O163" s="25">
        <v>2450.5300000000002</v>
      </c>
      <c r="P163" s="25">
        <v>1450.27</v>
      </c>
      <c r="Q163" s="25">
        <v>1000.26</v>
      </c>
      <c r="R163" s="25">
        <v>2784.42</v>
      </c>
      <c r="S163" s="23" t="s">
        <v>439</v>
      </c>
      <c r="W163" s="79"/>
    </row>
    <row r="164" spans="1:23" x14ac:dyDescent="0.25">
      <c r="A164" s="23" t="s">
        <v>2061</v>
      </c>
      <c r="B164" s="24">
        <v>45435</v>
      </c>
      <c r="C164" s="23" t="s">
        <v>50</v>
      </c>
      <c r="D164" s="23" t="s">
        <v>3522</v>
      </c>
      <c r="E164" s="23" t="s">
        <v>4257</v>
      </c>
      <c r="F164" s="23" t="s">
        <v>2425</v>
      </c>
      <c r="G164" s="23" t="s">
        <v>3523</v>
      </c>
      <c r="H164" s="23" t="s">
        <v>1599</v>
      </c>
      <c r="I164" s="23" t="s">
        <v>3486</v>
      </c>
      <c r="J164" s="23" t="s">
        <v>190</v>
      </c>
      <c r="K164" s="23" t="s">
        <v>87</v>
      </c>
      <c r="L164" s="25">
        <v>1</v>
      </c>
      <c r="M164" s="26">
        <v>685.91</v>
      </c>
      <c r="N164" s="72">
        <v>0.2</v>
      </c>
      <c r="O164" s="25">
        <v>548.73</v>
      </c>
      <c r="P164" s="25">
        <v>338.79</v>
      </c>
      <c r="Q164" s="25">
        <v>209.94</v>
      </c>
      <c r="R164" s="25">
        <v>507.58</v>
      </c>
      <c r="S164" s="23" t="s">
        <v>439</v>
      </c>
      <c r="W164" s="79"/>
    </row>
    <row r="165" spans="1:23" x14ac:dyDescent="0.25">
      <c r="A165" s="23" t="s">
        <v>3341</v>
      </c>
      <c r="B165" s="24">
        <v>45435</v>
      </c>
      <c r="C165" s="23" t="s">
        <v>15</v>
      </c>
      <c r="D165" s="23" t="s">
        <v>3524</v>
      </c>
      <c r="E165" s="23" t="s">
        <v>4260</v>
      </c>
      <c r="F165" s="23" t="s">
        <v>2424</v>
      </c>
      <c r="G165" s="23" t="s">
        <v>3514</v>
      </c>
      <c r="H165" s="23" t="s">
        <v>1599</v>
      </c>
      <c r="I165" s="23" t="s">
        <v>3487</v>
      </c>
      <c r="J165" s="23" t="s">
        <v>66</v>
      </c>
      <c r="K165" s="23" t="s">
        <v>492</v>
      </c>
      <c r="L165" s="25">
        <v>3</v>
      </c>
      <c r="M165" s="26">
        <v>525.66</v>
      </c>
      <c r="N165" s="72">
        <v>0.1</v>
      </c>
      <c r="O165" s="25">
        <v>1419.28</v>
      </c>
      <c r="P165" s="25">
        <v>876.43</v>
      </c>
      <c r="Q165" s="25">
        <v>542.85</v>
      </c>
      <c r="R165" s="25">
        <v>1296.79</v>
      </c>
      <c r="S165" s="23" t="s">
        <v>439</v>
      </c>
      <c r="W165" s="79"/>
    </row>
    <row r="166" spans="1:23" x14ac:dyDescent="0.25">
      <c r="A166" s="23" t="s">
        <v>2058</v>
      </c>
      <c r="B166" s="24">
        <v>45436</v>
      </c>
      <c r="C166" s="23" t="s">
        <v>15</v>
      </c>
      <c r="D166" s="23" t="s">
        <v>3517</v>
      </c>
      <c r="E166" s="23" t="s">
        <v>4252</v>
      </c>
      <c r="F166" s="23" t="s">
        <v>2426</v>
      </c>
      <c r="G166" s="23" t="s">
        <v>3512</v>
      </c>
      <c r="H166" s="23" t="s">
        <v>1596</v>
      </c>
      <c r="I166" s="23" t="s">
        <v>3478</v>
      </c>
      <c r="J166" s="23" t="s">
        <v>14</v>
      </c>
      <c r="K166" s="23" t="s">
        <v>25</v>
      </c>
      <c r="L166" s="25">
        <v>71</v>
      </c>
      <c r="M166" s="26">
        <v>147.11000000000001</v>
      </c>
      <c r="N166" s="72">
        <v>0.1</v>
      </c>
      <c r="O166" s="25">
        <v>9400.33</v>
      </c>
      <c r="P166" s="25">
        <v>5874.07</v>
      </c>
      <c r="Q166" s="25">
        <v>3526.26</v>
      </c>
      <c r="R166" s="25">
        <v>9701.2900000000009</v>
      </c>
      <c r="S166" s="23" t="s">
        <v>440</v>
      </c>
      <c r="W166" s="79"/>
    </row>
    <row r="167" spans="1:23" x14ac:dyDescent="0.25">
      <c r="A167" s="23" t="s">
        <v>3386</v>
      </c>
      <c r="B167" s="24">
        <v>45436</v>
      </c>
      <c r="C167" s="23" t="s">
        <v>20</v>
      </c>
      <c r="D167" s="23" t="s">
        <v>3521</v>
      </c>
      <c r="E167" s="23" t="s">
        <v>222</v>
      </c>
      <c r="F167" s="23" t="s">
        <v>2422</v>
      </c>
      <c r="G167" s="23" t="s">
        <v>3526</v>
      </c>
      <c r="H167" s="23" t="s">
        <v>512</v>
      </c>
      <c r="I167" s="23" t="s">
        <v>3472</v>
      </c>
      <c r="J167" s="23" t="s">
        <v>188</v>
      </c>
      <c r="K167" s="23" t="s">
        <v>64</v>
      </c>
      <c r="L167" s="25">
        <v>13</v>
      </c>
      <c r="M167" s="26">
        <v>321.55</v>
      </c>
      <c r="N167" s="72">
        <v>0</v>
      </c>
      <c r="O167" s="25">
        <v>4180.1499999999996</v>
      </c>
      <c r="P167" s="25">
        <v>2735.68</v>
      </c>
      <c r="Q167" s="25">
        <v>1444.47</v>
      </c>
      <c r="R167" s="25">
        <v>4109.7299999999996</v>
      </c>
      <c r="S167" s="23" t="s">
        <v>441</v>
      </c>
      <c r="W167" s="79"/>
    </row>
    <row r="168" spans="1:23" x14ac:dyDescent="0.25">
      <c r="A168" s="23" t="s">
        <v>3344</v>
      </c>
      <c r="B168" s="24">
        <v>45436</v>
      </c>
      <c r="C168" s="23" t="s">
        <v>29</v>
      </c>
      <c r="D168" s="23" t="s">
        <v>3520</v>
      </c>
      <c r="E168" s="23" t="s">
        <v>4249</v>
      </c>
      <c r="F168" s="23" t="s">
        <v>2424</v>
      </c>
      <c r="G168" s="23" t="s">
        <v>3514</v>
      </c>
      <c r="H168" s="23" t="s">
        <v>523</v>
      </c>
      <c r="I168" s="23" t="s">
        <v>3476</v>
      </c>
      <c r="J168" s="23" t="s">
        <v>94</v>
      </c>
      <c r="K168" s="23" t="s">
        <v>67</v>
      </c>
      <c r="L168" s="25">
        <v>17</v>
      </c>
      <c r="M168" s="26">
        <v>207.51</v>
      </c>
      <c r="N168" s="72">
        <v>0.2</v>
      </c>
      <c r="O168" s="25">
        <v>2822.14</v>
      </c>
      <c r="P168" s="25">
        <v>1684.14</v>
      </c>
      <c r="Q168" s="25">
        <v>1138</v>
      </c>
      <c r="R168" s="25">
        <v>2991.24</v>
      </c>
      <c r="S168" s="23" t="s">
        <v>439</v>
      </c>
      <c r="W168" s="79"/>
    </row>
    <row r="169" spans="1:23" x14ac:dyDescent="0.25">
      <c r="A169" s="23" t="s">
        <v>3345</v>
      </c>
      <c r="B169" s="24">
        <v>45437</v>
      </c>
      <c r="C169" s="23" t="s">
        <v>29</v>
      </c>
      <c r="D169" s="23" t="s">
        <v>3519</v>
      </c>
      <c r="E169" s="23" t="s">
        <v>4247</v>
      </c>
      <c r="F169" s="23" t="s">
        <v>2423</v>
      </c>
      <c r="G169" s="23" t="s">
        <v>3516</v>
      </c>
      <c r="H169" s="23" t="s">
        <v>512</v>
      </c>
      <c r="I169" s="23" t="s">
        <v>3472</v>
      </c>
      <c r="J169" s="23" t="s">
        <v>188</v>
      </c>
      <c r="K169" s="23" t="s">
        <v>34</v>
      </c>
      <c r="L169" s="25">
        <v>22</v>
      </c>
      <c r="M169" s="26">
        <v>319.2</v>
      </c>
      <c r="N169" s="72">
        <v>0.08</v>
      </c>
      <c r="O169" s="25">
        <v>6460.61</v>
      </c>
      <c r="P169" s="25">
        <v>3920.46</v>
      </c>
      <c r="Q169" s="25">
        <v>2540.15</v>
      </c>
      <c r="R169" s="25">
        <v>5458.55</v>
      </c>
      <c r="S169" s="23" t="s">
        <v>439</v>
      </c>
      <c r="W169" s="79"/>
    </row>
    <row r="170" spans="1:23" x14ac:dyDescent="0.25">
      <c r="A170" s="23" t="s">
        <v>3348</v>
      </c>
      <c r="B170" s="24">
        <v>45437</v>
      </c>
      <c r="C170" s="23" t="s">
        <v>20</v>
      </c>
      <c r="D170" s="23" t="s">
        <v>3513</v>
      </c>
      <c r="E170" s="23" t="s">
        <v>4236</v>
      </c>
      <c r="F170" s="23" t="s">
        <v>2422</v>
      </c>
      <c r="G170" s="23" t="s">
        <v>3514</v>
      </c>
      <c r="H170" s="23" t="s">
        <v>516</v>
      </c>
      <c r="I170" s="23" t="s">
        <v>3473</v>
      </c>
      <c r="J170" s="23" t="s">
        <v>33</v>
      </c>
      <c r="K170" s="23" t="s">
        <v>21</v>
      </c>
      <c r="L170" s="25">
        <v>4</v>
      </c>
      <c r="M170" s="26">
        <v>41.19</v>
      </c>
      <c r="N170" s="72">
        <v>0.1</v>
      </c>
      <c r="O170" s="25">
        <v>148.28</v>
      </c>
      <c r="P170" s="25">
        <v>69.930000000000007</v>
      </c>
      <c r="Q170" s="25">
        <v>78.349999999999994</v>
      </c>
      <c r="R170" s="25">
        <v>122.93</v>
      </c>
      <c r="S170" s="23" t="s">
        <v>439</v>
      </c>
      <c r="W170" s="79"/>
    </row>
    <row r="171" spans="1:23" x14ac:dyDescent="0.25">
      <c r="A171" s="23" t="s">
        <v>3340</v>
      </c>
      <c r="B171" s="24">
        <v>45438</v>
      </c>
      <c r="C171" s="23" t="s">
        <v>20</v>
      </c>
      <c r="D171" s="23" t="s">
        <v>3521</v>
      </c>
      <c r="E171" s="23" t="s">
        <v>4246</v>
      </c>
      <c r="F171" s="23" t="s">
        <v>2426</v>
      </c>
      <c r="G171" s="23" t="s">
        <v>3512</v>
      </c>
      <c r="H171" s="23" t="s">
        <v>516</v>
      </c>
      <c r="I171" s="23" t="s">
        <v>3473</v>
      </c>
      <c r="J171" s="23" t="s">
        <v>46</v>
      </c>
      <c r="K171" s="23" t="s">
        <v>491</v>
      </c>
      <c r="L171" s="25">
        <v>26</v>
      </c>
      <c r="M171" s="26">
        <v>127.89</v>
      </c>
      <c r="N171" s="72">
        <v>0.08</v>
      </c>
      <c r="O171" s="25">
        <v>3059.13</v>
      </c>
      <c r="P171" s="25">
        <v>1771.6</v>
      </c>
      <c r="Q171" s="25">
        <v>1287.53</v>
      </c>
      <c r="R171" s="25">
        <v>3110.71</v>
      </c>
      <c r="S171" s="23" t="s">
        <v>439</v>
      </c>
      <c r="W171" s="79"/>
    </row>
    <row r="172" spans="1:23" x14ac:dyDescent="0.25">
      <c r="A172" s="23" t="s">
        <v>3343</v>
      </c>
      <c r="B172" s="24">
        <v>45440</v>
      </c>
      <c r="C172" s="23" t="s">
        <v>15</v>
      </c>
      <c r="D172" s="23" t="s">
        <v>3517</v>
      </c>
      <c r="E172" s="23" t="s">
        <v>4262</v>
      </c>
      <c r="F172" s="23" t="s">
        <v>2425</v>
      </c>
      <c r="G172" s="23" t="s">
        <v>3512</v>
      </c>
      <c r="H172" s="23" t="s">
        <v>1596</v>
      </c>
      <c r="I172" s="23" t="s">
        <v>3478</v>
      </c>
      <c r="J172" s="23" t="s">
        <v>14</v>
      </c>
      <c r="K172" s="23" t="s">
        <v>25</v>
      </c>
      <c r="L172" s="25">
        <v>34</v>
      </c>
      <c r="M172" s="26">
        <v>149.79</v>
      </c>
      <c r="N172" s="72">
        <v>0.05</v>
      </c>
      <c r="O172" s="25">
        <v>4838.22</v>
      </c>
      <c r="P172" s="25">
        <v>2990.7</v>
      </c>
      <c r="Q172" s="25">
        <v>1847.52</v>
      </c>
      <c r="R172" s="25">
        <v>5340.48</v>
      </c>
      <c r="S172" s="23" t="s">
        <v>438</v>
      </c>
      <c r="W172" s="79"/>
    </row>
    <row r="173" spans="1:23" x14ac:dyDescent="0.25">
      <c r="A173" s="23" t="s">
        <v>3414</v>
      </c>
      <c r="B173" s="24">
        <v>45441</v>
      </c>
      <c r="C173" s="23" t="s">
        <v>15</v>
      </c>
      <c r="D173" s="23" t="s">
        <v>3515</v>
      </c>
      <c r="E173" s="23" t="s">
        <v>249</v>
      </c>
      <c r="F173" s="23" t="s">
        <v>2425</v>
      </c>
      <c r="G173" s="23" t="s">
        <v>3514</v>
      </c>
      <c r="H173" s="23" t="s">
        <v>1596</v>
      </c>
      <c r="I173" s="23" t="s">
        <v>3478</v>
      </c>
      <c r="J173" s="23" t="s">
        <v>14</v>
      </c>
      <c r="K173" s="23" t="s">
        <v>16</v>
      </c>
      <c r="L173" s="25">
        <v>16</v>
      </c>
      <c r="M173" s="26">
        <v>150.66999999999999</v>
      </c>
      <c r="N173" s="72">
        <v>0.1</v>
      </c>
      <c r="O173" s="25">
        <v>2169.65</v>
      </c>
      <c r="P173" s="25">
        <v>1438.65</v>
      </c>
      <c r="Q173" s="25">
        <v>731</v>
      </c>
      <c r="R173" s="25">
        <v>2117.04</v>
      </c>
      <c r="S173" s="23" t="s">
        <v>439</v>
      </c>
      <c r="W173" s="79"/>
    </row>
    <row r="174" spans="1:23" x14ac:dyDescent="0.25">
      <c r="A174" s="23" t="s">
        <v>3394</v>
      </c>
      <c r="B174" s="24">
        <v>45442</v>
      </c>
      <c r="C174" s="23" t="s">
        <v>20</v>
      </c>
      <c r="D174" s="23" t="s">
        <v>3521</v>
      </c>
      <c r="E174" s="23" t="s">
        <v>4237</v>
      </c>
      <c r="F174" s="23" t="s">
        <v>2426</v>
      </c>
      <c r="G174" s="23" t="s">
        <v>3516</v>
      </c>
      <c r="H174" s="23" t="s">
        <v>1596</v>
      </c>
      <c r="I174" s="23" t="s">
        <v>3479</v>
      </c>
      <c r="J174" s="23" t="s">
        <v>24</v>
      </c>
      <c r="K174" s="23" t="s">
        <v>21</v>
      </c>
      <c r="L174" s="25">
        <v>13</v>
      </c>
      <c r="M174" s="26">
        <v>128.51</v>
      </c>
      <c r="N174" s="72">
        <v>0.15</v>
      </c>
      <c r="O174" s="25">
        <v>1420.04</v>
      </c>
      <c r="P174" s="25">
        <v>922.38</v>
      </c>
      <c r="Q174" s="25">
        <v>497.66</v>
      </c>
      <c r="R174" s="25">
        <v>1486.78</v>
      </c>
      <c r="S174" s="23" t="s">
        <v>440</v>
      </c>
      <c r="W174" s="79"/>
    </row>
    <row r="175" spans="1:23" x14ac:dyDescent="0.25">
      <c r="A175" s="23" t="s">
        <v>3417</v>
      </c>
      <c r="B175" s="24">
        <v>45442</v>
      </c>
      <c r="C175" s="23" t="s">
        <v>29</v>
      </c>
      <c r="D175" s="23" t="s">
        <v>230</v>
      </c>
      <c r="E175" s="23" t="s">
        <v>230</v>
      </c>
      <c r="F175" s="23" t="s">
        <v>2425</v>
      </c>
      <c r="G175" s="23" t="s">
        <v>3512</v>
      </c>
      <c r="H175" s="23" t="s">
        <v>516</v>
      </c>
      <c r="I175" s="23" t="s">
        <v>3474</v>
      </c>
      <c r="J175" s="23" t="s">
        <v>19</v>
      </c>
      <c r="K175" s="23" t="s">
        <v>34</v>
      </c>
      <c r="L175" s="25">
        <v>37</v>
      </c>
      <c r="M175" s="26">
        <v>269.89999999999998</v>
      </c>
      <c r="N175" s="72">
        <v>0</v>
      </c>
      <c r="O175" s="25">
        <v>9986.2999999999993</v>
      </c>
      <c r="P175" s="25">
        <v>5878.55</v>
      </c>
      <c r="Q175" s="25">
        <v>4107.75</v>
      </c>
      <c r="R175" s="25">
        <v>9890.7199999999993</v>
      </c>
      <c r="S175" s="23" t="s">
        <v>441</v>
      </c>
      <c r="W175" s="79"/>
    </row>
    <row r="176" spans="1:23" x14ac:dyDescent="0.25">
      <c r="A176" s="23" t="s">
        <v>3392</v>
      </c>
      <c r="B176" s="24">
        <v>45442</v>
      </c>
      <c r="C176" s="23" t="s">
        <v>20</v>
      </c>
      <c r="D176" s="23" t="s">
        <v>3513</v>
      </c>
      <c r="E176" s="23" t="s">
        <v>4239</v>
      </c>
      <c r="F176" s="23" t="s">
        <v>2422</v>
      </c>
      <c r="G176" s="23" t="s">
        <v>3514</v>
      </c>
      <c r="H176" s="23" t="s">
        <v>1597</v>
      </c>
      <c r="I176" s="23" t="s">
        <v>3481</v>
      </c>
      <c r="J176" s="23" t="s">
        <v>279</v>
      </c>
      <c r="K176" s="23" t="s">
        <v>21</v>
      </c>
      <c r="L176" s="25">
        <v>8</v>
      </c>
      <c r="M176" s="26">
        <v>238.89</v>
      </c>
      <c r="N176" s="72">
        <v>0.05</v>
      </c>
      <c r="O176" s="25">
        <v>1815.56</v>
      </c>
      <c r="P176" s="25">
        <v>1150.8599999999999</v>
      </c>
      <c r="Q176" s="25">
        <v>664.7</v>
      </c>
      <c r="R176" s="25">
        <v>1999.84</v>
      </c>
      <c r="S176" s="23" t="s">
        <v>439</v>
      </c>
      <c r="W176" s="79"/>
    </row>
    <row r="177" spans="1:23" x14ac:dyDescent="0.25">
      <c r="A177" s="23" t="s">
        <v>3500</v>
      </c>
      <c r="B177" s="24">
        <v>45443</v>
      </c>
      <c r="C177" s="23" t="s">
        <v>50</v>
      </c>
      <c r="D177" s="23" t="s">
        <v>3525</v>
      </c>
      <c r="E177" s="23" t="s">
        <v>4258</v>
      </c>
      <c r="F177" s="23" t="s">
        <v>2426</v>
      </c>
      <c r="G177" s="23" t="s">
        <v>3526</v>
      </c>
      <c r="H177" s="23" t="s">
        <v>516</v>
      </c>
      <c r="I177" s="23" t="s">
        <v>3473</v>
      </c>
      <c r="J177" s="23" t="s">
        <v>33</v>
      </c>
      <c r="K177" s="23" t="s">
        <v>87</v>
      </c>
      <c r="L177" s="25">
        <v>10</v>
      </c>
      <c r="M177" s="26">
        <v>43.1</v>
      </c>
      <c r="N177" s="72">
        <v>0.05</v>
      </c>
      <c r="O177" s="25">
        <v>409.45</v>
      </c>
      <c r="P177" s="25">
        <v>221.45</v>
      </c>
      <c r="Q177" s="25">
        <v>188</v>
      </c>
      <c r="R177" s="25">
        <v>394.97</v>
      </c>
      <c r="S177" s="23" t="s">
        <v>440</v>
      </c>
      <c r="W177" s="79"/>
    </row>
    <row r="178" spans="1:23" x14ac:dyDescent="0.25">
      <c r="A178" s="23" t="s">
        <v>3404</v>
      </c>
      <c r="B178" s="24">
        <v>45443</v>
      </c>
      <c r="C178" s="23" t="s">
        <v>15</v>
      </c>
      <c r="D178" s="23" t="s">
        <v>3515</v>
      </c>
      <c r="E178" s="23" t="s">
        <v>4238</v>
      </c>
      <c r="F178" s="23" t="s">
        <v>2425</v>
      </c>
      <c r="G178" s="23" t="s">
        <v>3516</v>
      </c>
      <c r="H178" s="23" t="s">
        <v>1599</v>
      </c>
      <c r="I178" s="23" t="s">
        <v>3488</v>
      </c>
      <c r="J178" s="23" t="s">
        <v>195</v>
      </c>
      <c r="K178" s="23" t="s">
        <v>55</v>
      </c>
      <c r="L178" s="25">
        <v>6</v>
      </c>
      <c r="M178" s="26">
        <v>171.91</v>
      </c>
      <c r="N178" s="72">
        <v>0.05</v>
      </c>
      <c r="O178" s="25">
        <v>979.89</v>
      </c>
      <c r="P178" s="25">
        <v>493.47</v>
      </c>
      <c r="Q178" s="25">
        <v>486.42</v>
      </c>
      <c r="R178" s="25">
        <v>867.43</v>
      </c>
      <c r="S178" s="23" t="s">
        <v>438</v>
      </c>
      <c r="W178" s="79"/>
    </row>
    <row r="179" spans="1:23" x14ac:dyDescent="0.25">
      <c r="A179" s="23" t="s">
        <v>3350</v>
      </c>
      <c r="B179" s="24">
        <v>45443</v>
      </c>
      <c r="C179" s="23" t="s">
        <v>29</v>
      </c>
      <c r="D179" s="23" t="s">
        <v>3520</v>
      </c>
      <c r="E179" s="23" t="s">
        <v>4249</v>
      </c>
      <c r="F179" s="23" t="s">
        <v>2423</v>
      </c>
      <c r="G179" s="23" t="s">
        <v>3514</v>
      </c>
      <c r="H179" s="23" t="s">
        <v>523</v>
      </c>
      <c r="I179" s="23" t="s">
        <v>3476</v>
      </c>
      <c r="J179" s="23" t="s">
        <v>94</v>
      </c>
      <c r="K179" s="23" t="s">
        <v>30</v>
      </c>
      <c r="L179" s="25">
        <v>5</v>
      </c>
      <c r="M179" s="26">
        <v>205.8</v>
      </c>
      <c r="N179" s="72">
        <v>0.08</v>
      </c>
      <c r="O179" s="25">
        <v>946.68</v>
      </c>
      <c r="P179" s="25">
        <v>575.21</v>
      </c>
      <c r="Q179" s="25">
        <v>371.47</v>
      </c>
      <c r="R179" s="25">
        <v>826.66</v>
      </c>
      <c r="S179" s="23" t="s">
        <v>443</v>
      </c>
      <c r="W179" s="79"/>
    </row>
    <row r="180" spans="1:23" x14ac:dyDescent="0.25">
      <c r="A180" s="23" t="s">
        <v>3356</v>
      </c>
      <c r="B180" s="24">
        <v>45444</v>
      </c>
      <c r="C180" s="23" t="s">
        <v>50</v>
      </c>
      <c r="D180" s="23" t="s">
        <v>3522</v>
      </c>
      <c r="E180" s="23" t="s">
        <v>4240</v>
      </c>
      <c r="F180" s="23" t="s">
        <v>2422</v>
      </c>
      <c r="G180" s="23" t="s">
        <v>3514</v>
      </c>
      <c r="H180" s="23" t="s">
        <v>1596</v>
      </c>
      <c r="I180" s="23" t="s">
        <v>3480</v>
      </c>
      <c r="J180" s="23" t="s">
        <v>275</v>
      </c>
      <c r="K180" s="23" t="s">
        <v>87</v>
      </c>
      <c r="L180" s="25">
        <v>7</v>
      </c>
      <c r="M180" s="26">
        <v>625.71</v>
      </c>
      <c r="N180" s="72">
        <v>0.2</v>
      </c>
      <c r="O180" s="25">
        <v>3503.98</v>
      </c>
      <c r="P180" s="25">
        <v>2504.54</v>
      </c>
      <c r="Q180" s="25">
        <v>999.44</v>
      </c>
      <c r="R180" s="25">
        <v>3745.2</v>
      </c>
      <c r="S180" s="23" t="s">
        <v>439</v>
      </c>
      <c r="W180" s="79"/>
    </row>
    <row r="181" spans="1:23" x14ac:dyDescent="0.25">
      <c r="A181" s="23" t="s">
        <v>3393</v>
      </c>
      <c r="B181" s="24">
        <v>45445</v>
      </c>
      <c r="C181" s="23" t="s">
        <v>29</v>
      </c>
      <c r="D181" s="23" t="s">
        <v>3519</v>
      </c>
      <c r="E181" s="23" t="s">
        <v>4247</v>
      </c>
      <c r="F181" s="23" t="s">
        <v>2422</v>
      </c>
      <c r="G181" s="23" t="s">
        <v>3512</v>
      </c>
      <c r="H181" s="23" t="s">
        <v>1599</v>
      </c>
      <c r="I181" s="23" t="s">
        <v>3488</v>
      </c>
      <c r="J181" s="23" t="s">
        <v>195</v>
      </c>
      <c r="K181" s="23" t="s">
        <v>30</v>
      </c>
      <c r="L181" s="25">
        <v>61</v>
      </c>
      <c r="M181" s="26">
        <v>172.7</v>
      </c>
      <c r="N181" s="72">
        <v>0.15</v>
      </c>
      <c r="O181" s="25">
        <v>8954.49</v>
      </c>
      <c r="P181" s="25">
        <v>5109.67</v>
      </c>
      <c r="Q181" s="25">
        <v>3844.82</v>
      </c>
      <c r="R181" s="25">
        <v>11066.36</v>
      </c>
      <c r="S181" s="23" t="s">
        <v>439</v>
      </c>
      <c r="W181" s="79"/>
    </row>
    <row r="182" spans="1:23" x14ac:dyDescent="0.25">
      <c r="A182" s="23" t="s">
        <v>3572</v>
      </c>
      <c r="B182" s="24">
        <v>45446</v>
      </c>
      <c r="C182" s="23" t="s">
        <v>40</v>
      </c>
      <c r="D182" s="23" t="s">
        <v>3527</v>
      </c>
      <c r="E182" s="23" t="s">
        <v>4261</v>
      </c>
      <c r="F182" s="23" t="s">
        <v>2425</v>
      </c>
      <c r="G182" s="23" t="s">
        <v>3516</v>
      </c>
      <c r="H182" s="23" t="s">
        <v>516</v>
      </c>
      <c r="I182" s="23" t="s">
        <v>3474</v>
      </c>
      <c r="J182" s="23" t="s">
        <v>54</v>
      </c>
      <c r="K182" s="23" t="s">
        <v>493</v>
      </c>
      <c r="L182" s="25">
        <v>8</v>
      </c>
      <c r="M182" s="26">
        <v>83.64</v>
      </c>
      <c r="N182" s="72">
        <v>0.05</v>
      </c>
      <c r="O182" s="25">
        <v>635.66</v>
      </c>
      <c r="P182" s="25">
        <v>352.08</v>
      </c>
      <c r="Q182" s="25">
        <v>283.58</v>
      </c>
      <c r="R182" s="25">
        <v>589.34</v>
      </c>
      <c r="S182" s="23" t="s">
        <v>441</v>
      </c>
      <c r="W182" s="79"/>
    </row>
    <row r="183" spans="1:23" x14ac:dyDescent="0.25">
      <c r="A183" s="23" t="s">
        <v>3578</v>
      </c>
      <c r="B183" s="24">
        <v>45446</v>
      </c>
      <c r="C183" s="23" t="s">
        <v>20</v>
      </c>
      <c r="D183" s="23" t="s">
        <v>3521</v>
      </c>
      <c r="E183" s="23" t="s">
        <v>4234</v>
      </c>
      <c r="F183" s="23" t="s">
        <v>2426</v>
      </c>
      <c r="G183" s="23" t="s">
        <v>3516</v>
      </c>
      <c r="H183" s="23" t="s">
        <v>1597</v>
      </c>
      <c r="I183" s="23" t="s">
        <v>3481</v>
      </c>
      <c r="J183" s="23" t="s">
        <v>279</v>
      </c>
      <c r="K183" s="23" t="s">
        <v>21</v>
      </c>
      <c r="L183" s="25">
        <v>22</v>
      </c>
      <c r="M183" s="26">
        <v>234.05</v>
      </c>
      <c r="N183" s="72">
        <v>0.2</v>
      </c>
      <c r="O183" s="25">
        <v>4119.28</v>
      </c>
      <c r="P183" s="25">
        <v>2808</v>
      </c>
      <c r="Q183" s="25">
        <v>1311.28</v>
      </c>
      <c r="R183" s="25">
        <v>4555.41</v>
      </c>
      <c r="S183" s="23" t="s">
        <v>439</v>
      </c>
      <c r="W183" s="79"/>
    </row>
    <row r="184" spans="1:23" x14ac:dyDescent="0.25">
      <c r="A184" s="23" t="s">
        <v>3580</v>
      </c>
      <c r="B184" s="24">
        <v>45448</v>
      </c>
      <c r="C184" s="23" t="s">
        <v>50</v>
      </c>
      <c r="D184" s="23" t="s">
        <v>3522</v>
      </c>
      <c r="E184" s="23" t="s">
        <v>4257</v>
      </c>
      <c r="F184" s="23" t="s">
        <v>2425</v>
      </c>
      <c r="G184" s="23" t="s">
        <v>3514</v>
      </c>
      <c r="H184" s="23" t="s">
        <v>1596</v>
      </c>
      <c r="I184" s="23" t="s">
        <v>3478</v>
      </c>
      <c r="J184" s="23" t="s">
        <v>14</v>
      </c>
      <c r="K184" s="23" t="s">
        <v>51</v>
      </c>
      <c r="L184" s="25">
        <v>5</v>
      </c>
      <c r="M184" s="26">
        <v>152.41999999999999</v>
      </c>
      <c r="N184" s="72">
        <v>0.05</v>
      </c>
      <c r="O184" s="25">
        <v>723.99</v>
      </c>
      <c r="P184" s="25">
        <v>491.83</v>
      </c>
      <c r="Q184" s="25">
        <v>232.16</v>
      </c>
      <c r="R184" s="25">
        <v>813.46</v>
      </c>
      <c r="S184" s="23" t="s">
        <v>440</v>
      </c>
      <c r="W184" s="79"/>
    </row>
    <row r="185" spans="1:23" x14ac:dyDescent="0.25">
      <c r="A185" s="23" t="s">
        <v>3585</v>
      </c>
      <c r="B185" s="24">
        <v>45448</v>
      </c>
      <c r="C185" s="23" t="s">
        <v>15</v>
      </c>
      <c r="D185" s="23" t="s">
        <v>3517</v>
      </c>
      <c r="E185" s="23" t="s">
        <v>4250</v>
      </c>
      <c r="F185" s="23" t="s">
        <v>2425</v>
      </c>
      <c r="G185" s="23" t="s">
        <v>3514</v>
      </c>
      <c r="H185" s="23" t="s">
        <v>507</v>
      </c>
      <c r="I185" s="23" t="s">
        <v>3471</v>
      </c>
      <c r="J185" s="23" t="s">
        <v>39</v>
      </c>
      <c r="K185" s="23" t="s">
        <v>16</v>
      </c>
      <c r="L185" s="25">
        <v>2</v>
      </c>
      <c r="M185" s="26">
        <v>1285.1199999999999</v>
      </c>
      <c r="N185" s="72">
        <v>0.05</v>
      </c>
      <c r="O185" s="25">
        <v>2441.73</v>
      </c>
      <c r="P185" s="25">
        <v>1921.69</v>
      </c>
      <c r="Q185" s="25">
        <v>520.04</v>
      </c>
      <c r="R185" s="25">
        <v>2873.43</v>
      </c>
      <c r="S185" s="23" t="s">
        <v>439</v>
      </c>
      <c r="W185" s="79"/>
    </row>
    <row r="186" spans="1:23" x14ac:dyDescent="0.25">
      <c r="A186" s="23" t="s">
        <v>3588</v>
      </c>
      <c r="B186" s="24">
        <v>45449</v>
      </c>
      <c r="C186" s="23" t="s">
        <v>29</v>
      </c>
      <c r="D186" s="23" t="s">
        <v>3520</v>
      </c>
      <c r="E186" s="23" t="s">
        <v>4249</v>
      </c>
      <c r="F186" s="23" t="s">
        <v>2423</v>
      </c>
      <c r="G186" s="23" t="s">
        <v>3512</v>
      </c>
      <c r="H186" s="23" t="s">
        <v>516</v>
      </c>
      <c r="I186" s="23" t="s">
        <v>3475</v>
      </c>
      <c r="J186" s="23" t="s">
        <v>191</v>
      </c>
      <c r="K186" s="23" t="s">
        <v>34</v>
      </c>
      <c r="L186" s="25">
        <v>90</v>
      </c>
      <c r="M186" s="26">
        <v>99.59</v>
      </c>
      <c r="N186" s="72">
        <v>0</v>
      </c>
      <c r="O186" s="25">
        <v>8963.1</v>
      </c>
      <c r="P186" s="25">
        <v>4809.3900000000003</v>
      </c>
      <c r="Q186" s="25">
        <v>4153.71</v>
      </c>
      <c r="R186" s="25">
        <v>8290.82</v>
      </c>
      <c r="S186" s="23" t="s">
        <v>439</v>
      </c>
      <c r="W186" s="79"/>
    </row>
    <row r="187" spans="1:23" x14ac:dyDescent="0.25">
      <c r="A187" s="23" t="s">
        <v>3579</v>
      </c>
      <c r="B187" s="24">
        <v>45451</v>
      </c>
      <c r="C187" s="23" t="s">
        <v>20</v>
      </c>
      <c r="D187" s="23" t="s">
        <v>3513</v>
      </c>
      <c r="E187" s="23" t="s">
        <v>4236</v>
      </c>
      <c r="F187" s="23" t="s">
        <v>2425</v>
      </c>
      <c r="G187" s="23" t="s">
        <v>3516</v>
      </c>
      <c r="H187" s="23" t="s">
        <v>507</v>
      </c>
      <c r="I187" s="23" t="s">
        <v>3470</v>
      </c>
      <c r="J187" s="23" t="s">
        <v>73</v>
      </c>
      <c r="K187" s="23" t="s">
        <v>491</v>
      </c>
      <c r="L187" s="25">
        <v>7</v>
      </c>
      <c r="M187" s="26">
        <v>1473.21</v>
      </c>
      <c r="N187" s="72">
        <v>0</v>
      </c>
      <c r="O187" s="25">
        <v>10312.469999999999</v>
      </c>
      <c r="P187" s="25">
        <v>7284.08</v>
      </c>
      <c r="Q187" s="25">
        <v>3028.39</v>
      </c>
      <c r="R187" s="25">
        <v>12030.05</v>
      </c>
      <c r="S187" s="23" t="s">
        <v>438</v>
      </c>
      <c r="W187" s="79"/>
    </row>
    <row r="188" spans="1:23" x14ac:dyDescent="0.25">
      <c r="A188" s="23" t="s">
        <v>3358</v>
      </c>
      <c r="B188" s="24">
        <v>45452</v>
      </c>
      <c r="C188" s="23" t="s">
        <v>29</v>
      </c>
      <c r="D188" s="23" t="s">
        <v>3520</v>
      </c>
      <c r="E188" s="23" t="s">
        <v>4259</v>
      </c>
      <c r="F188" s="23" t="s">
        <v>2422</v>
      </c>
      <c r="G188" s="23" t="s">
        <v>3512</v>
      </c>
      <c r="H188" s="23" t="s">
        <v>512</v>
      </c>
      <c r="I188" s="23" t="s">
        <v>3472</v>
      </c>
      <c r="J188" s="23" t="s">
        <v>58</v>
      </c>
      <c r="K188" s="23" t="s">
        <v>67</v>
      </c>
      <c r="L188" s="25">
        <v>6</v>
      </c>
      <c r="M188" s="26">
        <v>908.11</v>
      </c>
      <c r="N188" s="72">
        <v>0.05</v>
      </c>
      <c r="O188" s="25">
        <v>5176.2299999999996</v>
      </c>
      <c r="P188" s="25">
        <v>3852.99</v>
      </c>
      <c r="Q188" s="25">
        <v>1323.24</v>
      </c>
      <c r="R188" s="25">
        <v>5289.93</v>
      </c>
      <c r="S188" s="23" t="s">
        <v>439</v>
      </c>
      <c r="W188" s="79"/>
    </row>
    <row r="189" spans="1:23" x14ac:dyDescent="0.25">
      <c r="A189" s="23" t="s">
        <v>3574</v>
      </c>
      <c r="B189" s="24">
        <v>45452</v>
      </c>
      <c r="C189" s="23" t="s">
        <v>50</v>
      </c>
      <c r="D189" s="23" t="s">
        <v>3525</v>
      </c>
      <c r="E189" s="23" t="s">
        <v>4258</v>
      </c>
      <c r="F189" s="23" t="s">
        <v>2425</v>
      </c>
      <c r="G189" s="23" t="s">
        <v>3514</v>
      </c>
      <c r="H189" s="23" t="s">
        <v>507</v>
      </c>
      <c r="I189" s="23" t="s">
        <v>3470</v>
      </c>
      <c r="J189" s="23" t="s">
        <v>73</v>
      </c>
      <c r="K189" s="23" t="s">
        <v>51</v>
      </c>
      <c r="L189" s="25">
        <v>4</v>
      </c>
      <c r="M189" s="26">
        <v>1472.46</v>
      </c>
      <c r="N189" s="72">
        <v>0.15</v>
      </c>
      <c r="O189" s="25">
        <v>5006.3599999999997</v>
      </c>
      <c r="P189" s="25">
        <v>3484.16</v>
      </c>
      <c r="Q189" s="25">
        <v>1522.2</v>
      </c>
      <c r="R189" s="25">
        <v>4318.53</v>
      </c>
      <c r="S189" s="23" t="s">
        <v>439</v>
      </c>
      <c r="W189" s="79"/>
    </row>
    <row r="190" spans="1:23" x14ac:dyDescent="0.25">
      <c r="A190" s="23" t="s">
        <v>3387</v>
      </c>
      <c r="B190" s="24">
        <v>45453</v>
      </c>
      <c r="C190" s="23" t="s">
        <v>20</v>
      </c>
      <c r="D190" s="23" t="s">
        <v>3513</v>
      </c>
      <c r="E190" s="23" t="s">
        <v>4235</v>
      </c>
      <c r="F190" s="23" t="s">
        <v>2424</v>
      </c>
      <c r="G190" s="23" t="s">
        <v>3523</v>
      </c>
      <c r="H190" s="23" t="s">
        <v>507</v>
      </c>
      <c r="I190" s="23" t="s">
        <v>3471</v>
      </c>
      <c r="J190" s="23" t="s">
        <v>70</v>
      </c>
      <c r="K190" s="23" t="s">
        <v>491</v>
      </c>
      <c r="L190" s="25">
        <v>4</v>
      </c>
      <c r="M190" s="26">
        <v>743.61</v>
      </c>
      <c r="N190" s="72">
        <v>0.2</v>
      </c>
      <c r="O190" s="25">
        <v>2379.5500000000002</v>
      </c>
      <c r="P190" s="25">
        <v>1721.01</v>
      </c>
      <c r="Q190" s="25">
        <v>658.54</v>
      </c>
      <c r="R190" s="25">
        <v>2159.75</v>
      </c>
      <c r="S190" s="23" t="s">
        <v>439</v>
      </c>
      <c r="W190" s="79"/>
    </row>
    <row r="191" spans="1:23" x14ac:dyDescent="0.25">
      <c r="A191" s="23" t="s">
        <v>3360</v>
      </c>
      <c r="B191" s="24">
        <v>45454</v>
      </c>
      <c r="C191" s="23" t="s">
        <v>20</v>
      </c>
      <c r="D191" s="23" t="s">
        <v>3513</v>
      </c>
      <c r="E191" s="23" t="s">
        <v>4239</v>
      </c>
      <c r="F191" s="23" t="s">
        <v>2422</v>
      </c>
      <c r="G191" s="23" t="s">
        <v>3512</v>
      </c>
      <c r="H191" s="23" t="s">
        <v>516</v>
      </c>
      <c r="I191" s="23" t="s">
        <v>3475</v>
      </c>
      <c r="J191" s="23" t="s">
        <v>191</v>
      </c>
      <c r="K191" s="23" t="s">
        <v>491</v>
      </c>
      <c r="L191" s="25">
        <v>57</v>
      </c>
      <c r="M191" s="26">
        <v>99.56</v>
      </c>
      <c r="N191" s="72">
        <v>0.2</v>
      </c>
      <c r="O191" s="25">
        <v>4539.9399999999996</v>
      </c>
      <c r="P191" s="25">
        <v>2545.7800000000002</v>
      </c>
      <c r="Q191" s="25">
        <v>1994.16</v>
      </c>
      <c r="R191" s="25">
        <v>4108.58</v>
      </c>
      <c r="S191" s="23" t="s">
        <v>439</v>
      </c>
      <c r="W191" s="79"/>
    </row>
    <row r="192" spans="1:23" x14ac:dyDescent="0.25">
      <c r="A192" s="23" t="s">
        <v>3411</v>
      </c>
      <c r="B192" s="24">
        <v>45455</v>
      </c>
      <c r="C192" s="23" t="s">
        <v>29</v>
      </c>
      <c r="D192" s="23" t="s">
        <v>230</v>
      </c>
      <c r="E192" s="23" t="s">
        <v>230</v>
      </c>
      <c r="F192" s="23" t="s">
        <v>2423</v>
      </c>
      <c r="G192" s="23" t="s">
        <v>3523</v>
      </c>
      <c r="H192" s="23" t="s">
        <v>1598</v>
      </c>
      <c r="I192" s="23" t="s">
        <v>3485</v>
      </c>
      <c r="J192" s="23" t="s">
        <v>193</v>
      </c>
      <c r="K192" s="23" t="s">
        <v>34</v>
      </c>
      <c r="L192" s="25">
        <v>15</v>
      </c>
      <c r="M192" s="26">
        <v>144.59</v>
      </c>
      <c r="N192" s="72">
        <v>0</v>
      </c>
      <c r="O192" s="25">
        <v>2168.85</v>
      </c>
      <c r="P192" s="25">
        <v>774.3</v>
      </c>
      <c r="Q192" s="25">
        <v>1394.55</v>
      </c>
      <c r="R192" s="25">
        <v>1831.63</v>
      </c>
      <c r="S192" s="23" t="s">
        <v>443</v>
      </c>
      <c r="W192" s="79"/>
    </row>
    <row r="193" spans="1:23" x14ac:dyDescent="0.25">
      <c r="A193" s="23" t="s">
        <v>3355</v>
      </c>
      <c r="B193" s="24">
        <v>45457</v>
      </c>
      <c r="C193" s="23" t="s">
        <v>15</v>
      </c>
      <c r="D193" s="23" t="s">
        <v>3517</v>
      </c>
      <c r="E193" s="23" t="s">
        <v>4262</v>
      </c>
      <c r="F193" s="23" t="s">
        <v>2422</v>
      </c>
      <c r="G193" s="23" t="s">
        <v>3514</v>
      </c>
      <c r="H193" s="23" t="s">
        <v>1597</v>
      </c>
      <c r="I193" s="23" t="s">
        <v>3482</v>
      </c>
      <c r="J193" s="23" t="s">
        <v>63</v>
      </c>
      <c r="K193" s="23" t="s">
        <v>25</v>
      </c>
      <c r="L193" s="25">
        <v>3</v>
      </c>
      <c r="M193" s="26">
        <v>482.51</v>
      </c>
      <c r="N193" s="72">
        <v>0.1</v>
      </c>
      <c r="O193" s="25">
        <v>1302.78</v>
      </c>
      <c r="P193" s="25">
        <v>885.17</v>
      </c>
      <c r="Q193" s="25">
        <v>417.61</v>
      </c>
      <c r="R193" s="25">
        <v>1320.37</v>
      </c>
      <c r="S193" s="23" t="s">
        <v>439</v>
      </c>
      <c r="W193" s="79"/>
    </row>
    <row r="194" spans="1:23" x14ac:dyDescent="0.25">
      <c r="A194" s="23" t="s">
        <v>3413</v>
      </c>
      <c r="B194" s="24">
        <v>45458</v>
      </c>
      <c r="C194" s="23" t="s">
        <v>15</v>
      </c>
      <c r="D194" s="23" t="s">
        <v>3524</v>
      </c>
      <c r="E194" s="23" t="s">
        <v>4260</v>
      </c>
      <c r="F194" s="23" t="s">
        <v>2423</v>
      </c>
      <c r="G194" s="23" t="s">
        <v>3514</v>
      </c>
      <c r="H194" s="23" t="s">
        <v>1597</v>
      </c>
      <c r="I194" s="23" t="s">
        <v>3481</v>
      </c>
      <c r="J194" s="23" t="s">
        <v>279</v>
      </c>
      <c r="K194" s="23" t="s">
        <v>492</v>
      </c>
      <c r="L194" s="25">
        <v>10</v>
      </c>
      <c r="M194" s="26">
        <v>230.02</v>
      </c>
      <c r="N194" s="72">
        <v>0.15</v>
      </c>
      <c r="O194" s="25">
        <v>1955.17</v>
      </c>
      <c r="P194" s="25">
        <v>1241.28</v>
      </c>
      <c r="Q194" s="25">
        <v>713.89</v>
      </c>
      <c r="R194" s="25">
        <v>2045.88</v>
      </c>
      <c r="S194" s="23" t="s">
        <v>443</v>
      </c>
      <c r="W194" s="79"/>
    </row>
    <row r="195" spans="1:23" x14ac:dyDescent="0.25">
      <c r="A195" s="23" t="s">
        <v>3389</v>
      </c>
      <c r="B195" s="24">
        <v>45459</v>
      </c>
      <c r="C195" s="23" t="s">
        <v>20</v>
      </c>
      <c r="D195" s="23" t="s">
        <v>3521</v>
      </c>
      <c r="E195" s="23" t="s">
        <v>4246</v>
      </c>
      <c r="F195" s="23" t="s">
        <v>2423</v>
      </c>
      <c r="G195" s="23" t="s">
        <v>3516</v>
      </c>
      <c r="H195" s="23" t="s">
        <v>523</v>
      </c>
      <c r="I195" s="23" t="s">
        <v>3477</v>
      </c>
      <c r="J195" s="23" t="s">
        <v>79</v>
      </c>
      <c r="K195" s="23" t="s">
        <v>491</v>
      </c>
      <c r="L195" s="25">
        <v>7</v>
      </c>
      <c r="M195" s="26">
        <v>155.26</v>
      </c>
      <c r="N195" s="72">
        <v>0</v>
      </c>
      <c r="O195" s="25">
        <v>1086.82</v>
      </c>
      <c r="P195" s="25">
        <v>593.07000000000005</v>
      </c>
      <c r="Q195" s="25">
        <v>493.75</v>
      </c>
      <c r="R195" s="25">
        <v>1111.9100000000001</v>
      </c>
      <c r="S195" s="23" t="s">
        <v>438</v>
      </c>
      <c r="W195" s="79"/>
    </row>
    <row r="196" spans="1:23" x14ac:dyDescent="0.25">
      <c r="A196" s="23" t="s">
        <v>3353</v>
      </c>
      <c r="B196" s="24">
        <v>45459</v>
      </c>
      <c r="C196" s="23" t="s">
        <v>20</v>
      </c>
      <c r="D196" s="23" t="s">
        <v>3521</v>
      </c>
      <c r="E196" s="23" t="s">
        <v>4253</v>
      </c>
      <c r="F196" s="23" t="s">
        <v>2423</v>
      </c>
      <c r="G196" s="23" t="s">
        <v>3523</v>
      </c>
      <c r="H196" s="23" t="s">
        <v>516</v>
      </c>
      <c r="I196" s="23" t="s">
        <v>3473</v>
      </c>
      <c r="J196" s="23" t="s">
        <v>46</v>
      </c>
      <c r="K196" s="23" t="s">
        <v>21</v>
      </c>
      <c r="L196" s="25">
        <v>10</v>
      </c>
      <c r="M196" s="26">
        <v>129.91</v>
      </c>
      <c r="N196" s="72">
        <v>0.08</v>
      </c>
      <c r="O196" s="25">
        <v>1195.17</v>
      </c>
      <c r="P196" s="25">
        <v>676.76</v>
      </c>
      <c r="Q196" s="25">
        <v>518.41</v>
      </c>
      <c r="R196" s="25">
        <v>1311.45</v>
      </c>
      <c r="S196" s="23" t="s">
        <v>439</v>
      </c>
      <c r="W196" s="79"/>
    </row>
    <row r="197" spans="1:23" x14ac:dyDescent="0.25">
      <c r="A197" s="23" t="s">
        <v>3409</v>
      </c>
      <c r="B197" s="24">
        <v>45460</v>
      </c>
      <c r="C197" s="23" t="s">
        <v>50</v>
      </c>
      <c r="D197" s="23" t="s">
        <v>3522</v>
      </c>
      <c r="E197" s="23" t="s">
        <v>4257</v>
      </c>
      <c r="F197" s="23" t="s">
        <v>2422</v>
      </c>
      <c r="G197" s="23" t="s">
        <v>3526</v>
      </c>
      <c r="H197" s="23" t="s">
        <v>1596</v>
      </c>
      <c r="I197" s="23" t="s">
        <v>3478</v>
      </c>
      <c r="J197" s="23" t="s">
        <v>14</v>
      </c>
      <c r="K197" s="23" t="s">
        <v>87</v>
      </c>
      <c r="L197" s="25">
        <v>14</v>
      </c>
      <c r="M197" s="26">
        <v>147.97</v>
      </c>
      <c r="N197" s="72">
        <v>0.08</v>
      </c>
      <c r="O197" s="25">
        <v>1905.85</v>
      </c>
      <c r="P197" s="25">
        <v>1331.78</v>
      </c>
      <c r="Q197" s="25">
        <v>574.07000000000005</v>
      </c>
      <c r="R197" s="25">
        <v>1903.7</v>
      </c>
      <c r="S197" s="23" t="s">
        <v>439</v>
      </c>
      <c r="W197" s="79"/>
    </row>
    <row r="198" spans="1:23" x14ac:dyDescent="0.25">
      <c r="A198" s="23" t="s">
        <v>3361</v>
      </c>
      <c r="B198" s="24">
        <v>45460</v>
      </c>
      <c r="C198" s="23" t="s">
        <v>50</v>
      </c>
      <c r="D198" s="23" t="s">
        <v>3522</v>
      </c>
      <c r="E198" s="23" t="s">
        <v>4240</v>
      </c>
      <c r="F198" s="23" t="s">
        <v>2422</v>
      </c>
      <c r="G198" s="23" t="s">
        <v>3512</v>
      </c>
      <c r="H198" s="23" t="s">
        <v>1598</v>
      </c>
      <c r="I198" s="23" t="s">
        <v>3483</v>
      </c>
      <c r="J198" s="23" t="s">
        <v>49</v>
      </c>
      <c r="K198" s="23" t="s">
        <v>51</v>
      </c>
      <c r="L198" s="25">
        <v>10</v>
      </c>
      <c r="M198" s="26">
        <v>265.27</v>
      </c>
      <c r="N198" s="72">
        <v>0.05</v>
      </c>
      <c r="O198" s="25">
        <v>2520.06</v>
      </c>
      <c r="P198" s="25">
        <v>660.25</v>
      </c>
      <c r="Q198" s="25">
        <v>1859.81</v>
      </c>
      <c r="R198" s="25">
        <v>2458.04</v>
      </c>
      <c r="S198" s="23" t="s">
        <v>439</v>
      </c>
      <c r="W198" s="79"/>
    </row>
    <row r="199" spans="1:23" x14ac:dyDescent="0.25">
      <c r="A199" s="23" t="s">
        <v>3357</v>
      </c>
      <c r="B199" s="24">
        <v>45460</v>
      </c>
      <c r="C199" s="23" t="s">
        <v>40</v>
      </c>
      <c r="D199" s="23" t="s">
        <v>3511</v>
      </c>
      <c r="E199" s="23" t="s">
        <v>4233</v>
      </c>
      <c r="F199" s="23" t="s">
        <v>2426</v>
      </c>
      <c r="G199" s="23" t="s">
        <v>3516</v>
      </c>
      <c r="H199" s="23" t="s">
        <v>516</v>
      </c>
      <c r="I199" s="23" t="s">
        <v>3475</v>
      </c>
      <c r="J199" s="23" t="s">
        <v>191</v>
      </c>
      <c r="K199" s="23" t="s">
        <v>493</v>
      </c>
      <c r="L199" s="25">
        <v>21</v>
      </c>
      <c r="M199" s="26">
        <v>97.53</v>
      </c>
      <c r="N199" s="72">
        <v>0.05</v>
      </c>
      <c r="O199" s="25">
        <v>1945.72</v>
      </c>
      <c r="P199" s="25">
        <v>1057.3900000000001</v>
      </c>
      <c r="Q199" s="25">
        <v>888.33</v>
      </c>
      <c r="R199" s="25">
        <v>1612.64</v>
      </c>
      <c r="S199" s="23" t="s">
        <v>441</v>
      </c>
      <c r="W199" s="79"/>
    </row>
    <row r="200" spans="1:23" x14ac:dyDescent="0.25">
      <c r="A200" s="23" t="s">
        <v>3577</v>
      </c>
      <c r="B200" s="24">
        <v>45460</v>
      </c>
      <c r="C200" s="23" t="s">
        <v>29</v>
      </c>
      <c r="D200" s="23" t="s">
        <v>230</v>
      </c>
      <c r="E200" s="23" t="s">
        <v>230</v>
      </c>
      <c r="F200" s="23" t="s">
        <v>2423</v>
      </c>
      <c r="G200" s="23" t="s">
        <v>3516</v>
      </c>
      <c r="H200" s="23" t="s">
        <v>1599</v>
      </c>
      <c r="I200" s="23" t="s">
        <v>3487</v>
      </c>
      <c r="J200" s="23" t="s">
        <v>66</v>
      </c>
      <c r="K200" s="23" t="s">
        <v>34</v>
      </c>
      <c r="L200" s="25">
        <v>10</v>
      </c>
      <c r="M200" s="26">
        <v>509.15</v>
      </c>
      <c r="N200" s="72">
        <v>0.08</v>
      </c>
      <c r="O200" s="25">
        <v>4684.18</v>
      </c>
      <c r="P200" s="25">
        <v>2990.84</v>
      </c>
      <c r="Q200" s="25">
        <v>1693.34</v>
      </c>
      <c r="R200" s="25">
        <v>4460.12</v>
      </c>
      <c r="S200" s="23" t="s">
        <v>443</v>
      </c>
      <c r="W200" s="79"/>
    </row>
    <row r="201" spans="1:23" x14ac:dyDescent="0.25">
      <c r="A201" s="23" t="s">
        <v>3349</v>
      </c>
      <c r="B201" s="24">
        <v>45462</v>
      </c>
      <c r="C201" s="23" t="s">
        <v>20</v>
      </c>
      <c r="D201" s="23" t="s">
        <v>3513</v>
      </c>
      <c r="E201" s="23" t="s">
        <v>4235</v>
      </c>
      <c r="F201" s="23" t="s">
        <v>2422</v>
      </c>
      <c r="G201" s="23" t="s">
        <v>3514</v>
      </c>
      <c r="H201" s="23" t="s">
        <v>1598</v>
      </c>
      <c r="I201" s="23" t="s">
        <v>3483</v>
      </c>
      <c r="J201" s="23" t="s">
        <v>49</v>
      </c>
      <c r="K201" s="23" t="s">
        <v>21</v>
      </c>
      <c r="L201" s="25">
        <v>2</v>
      </c>
      <c r="M201" s="26">
        <v>262.92</v>
      </c>
      <c r="N201" s="72">
        <v>0.05</v>
      </c>
      <c r="O201" s="25">
        <v>499.55</v>
      </c>
      <c r="P201" s="25">
        <v>141.03</v>
      </c>
      <c r="Q201" s="25">
        <v>358.52</v>
      </c>
      <c r="R201" s="25">
        <v>507.14</v>
      </c>
      <c r="S201" s="23" t="s">
        <v>439</v>
      </c>
      <c r="W201" s="79"/>
    </row>
    <row r="202" spans="1:23" x14ac:dyDescent="0.25">
      <c r="A202" s="23" t="s">
        <v>3575</v>
      </c>
      <c r="B202" s="24">
        <v>45462</v>
      </c>
      <c r="C202" s="23" t="s">
        <v>29</v>
      </c>
      <c r="D202" s="23" t="s">
        <v>3519</v>
      </c>
      <c r="E202" s="23" t="s">
        <v>246</v>
      </c>
      <c r="F202" s="23" t="s">
        <v>2424</v>
      </c>
      <c r="G202" s="23" t="s">
        <v>3512</v>
      </c>
      <c r="H202" s="23" t="s">
        <v>512</v>
      </c>
      <c r="I202" s="23" t="s">
        <v>3472</v>
      </c>
      <c r="J202" s="23" t="s">
        <v>197</v>
      </c>
      <c r="K202" s="23" t="s">
        <v>67</v>
      </c>
      <c r="L202" s="25">
        <v>11</v>
      </c>
      <c r="M202" s="26">
        <v>547.67999999999995</v>
      </c>
      <c r="N202" s="72">
        <v>0.05</v>
      </c>
      <c r="O202" s="25">
        <v>5723.26</v>
      </c>
      <c r="P202" s="25">
        <v>3604.45</v>
      </c>
      <c r="Q202" s="25">
        <v>2118.81</v>
      </c>
      <c r="R202" s="25">
        <v>5330.34</v>
      </c>
      <c r="S202" s="23" t="s">
        <v>438</v>
      </c>
      <c r="W202" s="79"/>
    </row>
    <row r="203" spans="1:23" x14ac:dyDescent="0.25">
      <c r="A203" s="23" t="s">
        <v>3576</v>
      </c>
      <c r="B203" s="24">
        <v>45462</v>
      </c>
      <c r="C203" s="23" t="s">
        <v>40</v>
      </c>
      <c r="D203" s="23" t="s">
        <v>3511</v>
      </c>
      <c r="E203" s="23" t="s">
        <v>4248</v>
      </c>
      <c r="F203" s="23" t="s">
        <v>2423</v>
      </c>
      <c r="G203" s="23" t="s">
        <v>3514</v>
      </c>
      <c r="H203" s="23" t="s">
        <v>516</v>
      </c>
      <c r="I203" s="23" t="s">
        <v>3474</v>
      </c>
      <c r="J203" s="23" t="s">
        <v>19</v>
      </c>
      <c r="K203" s="23" t="s">
        <v>41</v>
      </c>
      <c r="L203" s="25">
        <v>13</v>
      </c>
      <c r="M203" s="26">
        <v>265.14999999999998</v>
      </c>
      <c r="N203" s="72">
        <v>0.1</v>
      </c>
      <c r="O203" s="25">
        <v>3102.26</v>
      </c>
      <c r="P203" s="25">
        <v>1793.02</v>
      </c>
      <c r="Q203" s="25">
        <v>1309.24</v>
      </c>
      <c r="R203" s="25">
        <v>3020.31</v>
      </c>
      <c r="S203" s="23" t="s">
        <v>439</v>
      </c>
      <c r="W203" s="79"/>
    </row>
    <row r="204" spans="1:23" x14ac:dyDescent="0.25">
      <c r="A204" s="23" t="s">
        <v>3573</v>
      </c>
      <c r="B204" s="24">
        <v>45463</v>
      </c>
      <c r="C204" s="23" t="s">
        <v>15</v>
      </c>
      <c r="D204" s="23" t="s">
        <v>3517</v>
      </c>
      <c r="E204" s="23" t="s">
        <v>4254</v>
      </c>
      <c r="F204" s="23" t="s">
        <v>2422</v>
      </c>
      <c r="G204" s="23" t="s">
        <v>3512</v>
      </c>
      <c r="H204" s="23" t="s">
        <v>512</v>
      </c>
      <c r="I204" s="23" t="s">
        <v>3472</v>
      </c>
      <c r="J204" s="23" t="s">
        <v>197</v>
      </c>
      <c r="K204" s="23" t="s">
        <v>492</v>
      </c>
      <c r="L204" s="25">
        <v>8</v>
      </c>
      <c r="M204" s="26">
        <v>553.5</v>
      </c>
      <c r="N204" s="72">
        <v>0.15</v>
      </c>
      <c r="O204" s="25">
        <v>3763.8</v>
      </c>
      <c r="P204" s="25">
        <v>2538.64</v>
      </c>
      <c r="Q204" s="25">
        <v>1225.1600000000001</v>
      </c>
      <c r="R204" s="25">
        <v>3430.1</v>
      </c>
      <c r="S204" s="23" t="s">
        <v>438</v>
      </c>
      <c r="W204" s="79"/>
    </row>
    <row r="205" spans="1:23" x14ac:dyDescent="0.25">
      <c r="A205" s="23" t="s">
        <v>3396</v>
      </c>
      <c r="B205" s="24">
        <v>45463</v>
      </c>
      <c r="C205" s="23" t="s">
        <v>20</v>
      </c>
      <c r="D205" s="23" t="s">
        <v>3513</v>
      </c>
      <c r="E205" s="23" t="s">
        <v>4239</v>
      </c>
      <c r="F205" s="23" t="s">
        <v>2425</v>
      </c>
      <c r="G205" s="23" t="s">
        <v>3516</v>
      </c>
      <c r="H205" s="23" t="s">
        <v>507</v>
      </c>
      <c r="I205" s="23" t="s">
        <v>3470</v>
      </c>
      <c r="J205" s="23" t="s">
        <v>194</v>
      </c>
      <c r="K205" s="23" t="s">
        <v>491</v>
      </c>
      <c r="L205" s="25">
        <v>3</v>
      </c>
      <c r="M205" s="26">
        <v>2209.41</v>
      </c>
      <c r="N205" s="72">
        <v>0.15</v>
      </c>
      <c r="O205" s="25">
        <v>5634</v>
      </c>
      <c r="P205" s="25">
        <v>4379.58</v>
      </c>
      <c r="Q205" s="25">
        <v>1254.42</v>
      </c>
      <c r="R205" s="25">
        <v>6200.9</v>
      </c>
      <c r="S205" s="23" t="s">
        <v>439</v>
      </c>
      <c r="W205" s="79"/>
    </row>
    <row r="206" spans="1:23" x14ac:dyDescent="0.25">
      <c r="A206" s="23" t="s">
        <v>3359</v>
      </c>
      <c r="B206" s="24">
        <v>45464</v>
      </c>
      <c r="C206" s="23" t="s">
        <v>15</v>
      </c>
      <c r="D206" s="23" t="s">
        <v>3524</v>
      </c>
      <c r="E206" s="23" t="s">
        <v>226</v>
      </c>
      <c r="F206" s="23" t="s">
        <v>2423</v>
      </c>
      <c r="G206" s="23" t="s">
        <v>3512</v>
      </c>
      <c r="H206" s="23" t="s">
        <v>516</v>
      </c>
      <c r="I206" s="23" t="s">
        <v>3474</v>
      </c>
      <c r="J206" s="23" t="s">
        <v>19</v>
      </c>
      <c r="K206" s="23" t="s">
        <v>492</v>
      </c>
      <c r="L206" s="25">
        <v>39</v>
      </c>
      <c r="M206" s="26">
        <v>272.75</v>
      </c>
      <c r="N206" s="72">
        <v>0.2</v>
      </c>
      <c r="O206" s="25">
        <v>8509.7999999999993</v>
      </c>
      <c r="P206" s="25">
        <v>5293.95</v>
      </c>
      <c r="Q206" s="25">
        <v>3215.85</v>
      </c>
      <c r="R206" s="25">
        <v>7143.53</v>
      </c>
      <c r="S206" s="23" t="s">
        <v>439</v>
      </c>
      <c r="W206" s="79"/>
    </row>
    <row r="207" spans="1:23" x14ac:dyDescent="0.25">
      <c r="A207" s="23" t="s">
        <v>3571</v>
      </c>
      <c r="B207" s="24">
        <v>45465</v>
      </c>
      <c r="C207" s="23" t="s">
        <v>20</v>
      </c>
      <c r="D207" s="23" t="s">
        <v>3521</v>
      </c>
      <c r="E207" s="23" t="s">
        <v>4237</v>
      </c>
      <c r="F207" s="23" t="s">
        <v>2422</v>
      </c>
      <c r="G207" s="23" t="s">
        <v>3523</v>
      </c>
      <c r="H207" s="23" t="s">
        <v>1596</v>
      </c>
      <c r="I207" s="23" t="s">
        <v>3480</v>
      </c>
      <c r="J207" s="23" t="s">
        <v>275</v>
      </c>
      <c r="K207" s="23" t="s">
        <v>21</v>
      </c>
      <c r="L207" s="25">
        <v>2</v>
      </c>
      <c r="M207" s="26">
        <v>631.35</v>
      </c>
      <c r="N207" s="72">
        <v>0.05</v>
      </c>
      <c r="O207" s="25">
        <v>1199.57</v>
      </c>
      <c r="P207" s="25">
        <v>903.01</v>
      </c>
      <c r="Q207" s="25">
        <v>296.56</v>
      </c>
      <c r="R207" s="25">
        <v>1093.25</v>
      </c>
      <c r="S207" s="23" t="s">
        <v>439</v>
      </c>
      <c r="W207" s="79"/>
    </row>
    <row r="208" spans="1:23" x14ac:dyDescent="0.25">
      <c r="A208" s="23" t="s">
        <v>3412</v>
      </c>
      <c r="B208" s="24">
        <v>45466</v>
      </c>
      <c r="C208" s="23" t="s">
        <v>15</v>
      </c>
      <c r="D208" s="23" t="s">
        <v>3518</v>
      </c>
      <c r="E208" s="23" t="s">
        <v>4264</v>
      </c>
      <c r="F208" s="23" t="s">
        <v>2423</v>
      </c>
      <c r="G208" s="23" t="s">
        <v>3512</v>
      </c>
      <c r="H208" s="23" t="s">
        <v>516</v>
      </c>
      <c r="I208" s="23" t="s">
        <v>3473</v>
      </c>
      <c r="J208" s="23" t="s">
        <v>33</v>
      </c>
      <c r="K208" s="23" t="s">
        <v>492</v>
      </c>
      <c r="L208" s="25">
        <v>63</v>
      </c>
      <c r="M208" s="26">
        <v>41.35</v>
      </c>
      <c r="N208" s="72">
        <v>0</v>
      </c>
      <c r="O208" s="25">
        <v>2605.0500000000002</v>
      </c>
      <c r="P208" s="25">
        <v>1277.3800000000001</v>
      </c>
      <c r="Q208" s="25">
        <v>1327.67</v>
      </c>
      <c r="R208" s="25">
        <v>2413.21</v>
      </c>
      <c r="S208" s="23" t="s">
        <v>440</v>
      </c>
      <c r="W208" s="79"/>
    </row>
    <row r="209" spans="1:23" x14ac:dyDescent="0.25">
      <c r="A209" s="23" t="s">
        <v>3582</v>
      </c>
      <c r="B209" s="24">
        <v>45466</v>
      </c>
      <c r="C209" s="23" t="s">
        <v>29</v>
      </c>
      <c r="D209" s="23" t="s">
        <v>230</v>
      </c>
      <c r="E209" s="23" t="s">
        <v>230</v>
      </c>
      <c r="F209" s="23" t="s">
        <v>2424</v>
      </c>
      <c r="G209" s="23" t="s">
        <v>3514</v>
      </c>
      <c r="H209" s="23" t="s">
        <v>512</v>
      </c>
      <c r="I209" s="23" t="s">
        <v>3472</v>
      </c>
      <c r="J209" s="23" t="s">
        <v>58</v>
      </c>
      <c r="K209" s="23" t="s">
        <v>67</v>
      </c>
      <c r="L209" s="25">
        <v>4</v>
      </c>
      <c r="M209" s="26">
        <v>882.98</v>
      </c>
      <c r="N209" s="72">
        <v>0.15</v>
      </c>
      <c r="O209" s="25">
        <v>3002.13</v>
      </c>
      <c r="P209" s="25">
        <v>2126.9</v>
      </c>
      <c r="Q209" s="25">
        <v>875.23</v>
      </c>
      <c r="R209" s="25">
        <v>2965.86</v>
      </c>
      <c r="S209" s="23" t="s">
        <v>442</v>
      </c>
      <c r="W209" s="79"/>
    </row>
    <row r="210" spans="1:23" x14ac:dyDescent="0.25">
      <c r="A210" s="23" t="s">
        <v>3410</v>
      </c>
      <c r="B210" s="24">
        <v>45470</v>
      </c>
      <c r="C210" s="23" t="s">
        <v>20</v>
      </c>
      <c r="D210" s="23" t="s">
        <v>3521</v>
      </c>
      <c r="E210" s="23" t="s">
        <v>222</v>
      </c>
      <c r="F210" s="23" t="s">
        <v>2425</v>
      </c>
      <c r="G210" s="23" t="s">
        <v>3514</v>
      </c>
      <c r="H210" s="23" t="s">
        <v>1598</v>
      </c>
      <c r="I210" s="23" t="s">
        <v>3483</v>
      </c>
      <c r="J210" s="23" t="s">
        <v>49</v>
      </c>
      <c r="K210" s="23" t="s">
        <v>21</v>
      </c>
      <c r="L210" s="25">
        <v>16</v>
      </c>
      <c r="M210" s="26">
        <v>266.89999999999998</v>
      </c>
      <c r="N210" s="72">
        <v>0</v>
      </c>
      <c r="O210" s="25">
        <v>4270.3999999999996</v>
      </c>
      <c r="P210" s="25">
        <v>1357.85</v>
      </c>
      <c r="Q210" s="25">
        <v>2912.55</v>
      </c>
      <c r="R210" s="25">
        <v>4315.7700000000004</v>
      </c>
      <c r="S210" s="23" t="s">
        <v>441</v>
      </c>
      <c r="W210" s="79"/>
    </row>
    <row r="211" spans="1:23" x14ac:dyDescent="0.25">
      <c r="A211" s="23" t="s">
        <v>3569</v>
      </c>
      <c r="B211" s="24">
        <v>45471</v>
      </c>
      <c r="C211" s="23" t="s">
        <v>50</v>
      </c>
      <c r="D211" s="23" t="s">
        <v>3522</v>
      </c>
      <c r="E211" s="23" t="s">
        <v>4257</v>
      </c>
      <c r="F211" s="23" t="s">
        <v>2422</v>
      </c>
      <c r="G211" s="23" t="s">
        <v>3516</v>
      </c>
      <c r="H211" s="23" t="s">
        <v>516</v>
      </c>
      <c r="I211" s="23" t="s">
        <v>3475</v>
      </c>
      <c r="J211" s="23" t="s">
        <v>191</v>
      </c>
      <c r="K211" s="23" t="s">
        <v>51</v>
      </c>
      <c r="L211" s="25">
        <v>14</v>
      </c>
      <c r="M211" s="26">
        <v>95.89</v>
      </c>
      <c r="N211" s="72">
        <v>0.1</v>
      </c>
      <c r="O211" s="25">
        <v>1208.21</v>
      </c>
      <c r="P211" s="25">
        <v>670.3</v>
      </c>
      <c r="Q211" s="25">
        <v>537.91</v>
      </c>
      <c r="R211" s="25">
        <v>1339.15</v>
      </c>
      <c r="S211" s="23" t="s">
        <v>441</v>
      </c>
      <c r="W211" s="79"/>
    </row>
    <row r="212" spans="1:23" x14ac:dyDescent="0.25">
      <c r="A212" s="23" t="s">
        <v>3351</v>
      </c>
      <c r="B212" s="24">
        <v>45471</v>
      </c>
      <c r="C212" s="23" t="s">
        <v>29</v>
      </c>
      <c r="D212" s="23" t="s">
        <v>3520</v>
      </c>
      <c r="E212" s="23" t="s">
        <v>4243</v>
      </c>
      <c r="F212" s="23" t="s">
        <v>2423</v>
      </c>
      <c r="G212" s="23" t="s">
        <v>3514</v>
      </c>
      <c r="H212" s="23" t="s">
        <v>1599</v>
      </c>
      <c r="I212" s="23" t="s">
        <v>3486</v>
      </c>
      <c r="J212" s="23" t="s">
        <v>190</v>
      </c>
      <c r="K212" s="23" t="s">
        <v>30</v>
      </c>
      <c r="L212" s="25">
        <v>3</v>
      </c>
      <c r="M212" s="26">
        <v>716.32</v>
      </c>
      <c r="N212" s="72">
        <v>0</v>
      </c>
      <c r="O212" s="25">
        <v>2148.96</v>
      </c>
      <c r="P212" s="25">
        <v>1344.62</v>
      </c>
      <c r="Q212" s="25">
        <v>804.34</v>
      </c>
      <c r="R212" s="25">
        <v>2608.0300000000002</v>
      </c>
      <c r="S212" s="23" t="s">
        <v>439</v>
      </c>
      <c r="W212" s="79"/>
    </row>
    <row r="213" spans="1:23" x14ac:dyDescent="0.25">
      <c r="A213" s="23" t="s">
        <v>3581</v>
      </c>
      <c r="B213" s="24">
        <v>45471</v>
      </c>
      <c r="C213" s="23" t="s">
        <v>15</v>
      </c>
      <c r="D213" s="23" t="s">
        <v>3517</v>
      </c>
      <c r="E213" s="23" t="s">
        <v>4252</v>
      </c>
      <c r="F213" s="23" t="s">
        <v>2426</v>
      </c>
      <c r="G213" s="23" t="s">
        <v>3516</v>
      </c>
      <c r="H213" s="23" t="s">
        <v>1596</v>
      </c>
      <c r="I213" s="23" t="s">
        <v>3479</v>
      </c>
      <c r="J213" s="23" t="s">
        <v>24</v>
      </c>
      <c r="K213" s="23" t="s">
        <v>25</v>
      </c>
      <c r="L213" s="25">
        <v>29</v>
      </c>
      <c r="M213" s="26">
        <v>132.94</v>
      </c>
      <c r="N213" s="72">
        <v>0.05</v>
      </c>
      <c r="O213" s="25">
        <v>3662.5</v>
      </c>
      <c r="P213" s="25">
        <v>2426.5</v>
      </c>
      <c r="Q213" s="25">
        <v>1236</v>
      </c>
      <c r="R213" s="25">
        <v>3096.68</v>
      </c>
      <c r="S213" s="23" t="s">
        <v>439</v>
      </c>
      <c r="W213" s="79"/>
    </row>
    <row r="214" spans="1:23" x14ac:dyDescent="0.25">
      <c r="A214" s="23" t="s">
        <v>3584</v>
      </c>
      <c r="B214" s="24">
        <v>45471</v>
      </c>
      <c r="C214" s="23" t="s">
        <v>20</v>
      </c>
      <c r="D214" s="23" t="s">
        <v>3521</v>
      </c>
      <c r="E214" s="23" t="s">
        <v>4246</v>
      </c>
      <c r="F214" s="23" t="s">
        <v>2422</v>
      </c>
      <c r="G214" s="23" t="s">
        <v>3514</v>
      </c>
      <c r="H214" s="23" t="s">
        <v>1598</v>
      </c>
      <c r="I214" s="23" t="s">
        <v>3483</v>
      </c>
      <c r="J214" s="23" t="s">
        <v>49</v>
      </c>
      <c r="K214" s="23" t="s">
        <v>64</v>
      </c>
      <c r="L214" s="25">
        <v>4</v>
      </c>
      <c r="M214" s="26">
        <v>257.95</v>
      </c>
      <c r="N214" s="72">
        <v>0</v>
      </c>
      <c r="O214" s="25">
        <v>1031.8</v>
      </c>
      <c r="P214" s="25">
        <v>274.70999999999998</v>
      </c>
      <c r="Q214" s="25">
        <v>757.09</v>
      </c>
      <c r="R214" s="25">
        <v>1175.23</v>
      </c>
      <c r="S214" s="23" t="s">
        <v>439</v>
      </c>
      <c r="W214" s="79"/>
    </row>
    <row r="215" spans="1:23" x14ac:dyDescent="0.25">
      <c r="A215" s="23" t="s">
        <v>3352</v>
      </c>
      <c r="B215" s="24">
        <v>45472</v>
      </c>
      <c r="C215" s="23" t="s">
        <v>29</v>
      </c>
      <c r="D215" s="23" t="s">
        <v>3520</v>
      </c>
      <c r="E215" s="23" t="s">
        <v>4243</v>
      </c>
      <c r="F215" s="23" t="s">
        <v>2425</v>
      </c>
      <c r="G215" s="23" t="s">
        <v>3523</v>
      </c>
      <c r="H215" s="23" t="s">
        <v>516</v>
      </c>
      <c r="I215" s="23" t="s">
        <v>3473</v>
      </c>
      <c r="J215" s="23" t="s">
        <v>46</v>
      </c>
      <c r="K215" s="23" t="s">
        <v>30</v>
      </c>
      <c r="L215" s="25">
        <v>11</v>
      </c>
      <c r="M215" s="26">
        <v>130.16999999999999</v>
      </c>
      <c r="N215" s="72">
        <v>0.05</v>
      </c>
      <c r="O215" s="25">
        <v>1360.28</v>
      </c>
      <c r="P215" s="25">
        <v>726.56</v>
      </c>
      <c r="Q215" s="25">
        <v>633.72</v>
      </c>
      <c r="R215" s="25">
        <v>1393.58</v>
      </c>
      <c r="S215" s="23" t="s">
        <v>443</v>
      </c>
      <c r="W215" s="79"/>
    </row>
    <row r="216" spans="1:23" x14ac:dyDescent="0.25">
      <c r="A216" s="23" t="s">
        <v>3354</v>
      </c>
      <c r="B216" s="24">
        <v>45473</v>
      </c>
      <c r="C216" s="23" t="s">
        <v>15</v>
      </c>
      <c r="D216" s="23" t="s">
        <v>3524</v>
      </c>
      <c r="E216" s="23" t="s">
        <v>4245</v>
      </c>
      <c r="F216" s="23" t="s">
        <v>2423</v>
      </c>
      <c r="G216" s="23" t="s">
        <v>3523</v>
      </c>
      <c r="H216" s="23" t="s">
        <v>516</v>
      </c>
      <c r="I216" s="23" t="s">
        <v>3475</v>
      </c>
      <c r="J216" s="23" t="s">
        <v>191</v>
      </c>
      <c r="K216" s="23" t="s">
        <v>16</v>
      </c>
      <c r="L216" s="25">
        <v>6</v>
      </c>
      <c r="M216" s="26">
        <v>99.44</v>
      </c>
      <c r="N216" s="72">
        <v>0.2</v>
      </c>
      <c r="O216" s="25">
        <v>477.31</v>
      </c>
      <c r="P216" s="25">
        <v>251.51</v>
      </c>
      <c r="Q216" s="25">
        <v>225.8</v>
      </c>
      <c r="R216" s="25">
        <v>401.96</v>
      </c>
      <c r="S216" s="23" t="s">
        <v>439</v>
      </c>
      <c r="W216" s="79"/>
    </row>
    <row r="217" spans="1:23" x14ac:dyDescent="0.25">
      <c r="A217" s="23" t="s">
        <v>3365</v>
      </c>
      <c r="B217" s="24">
        <v>45474</v>
      </c>
      <c r="C217" s="23" t="s">
        <v>15</v>
      </c>
      <c r="D217" s="23" t="s">
        <v>3518</v>
      </c>
      <c r="E217" s="23" t="s">
        <v>238</v>
      </c>
      <c r="F217" s="23" t="s">
        <v>2425</v>
      </c>
      <c r="G217" s="23" t="s">
        <v>3514</v>
      </c>
      <c r="H217" s="23" t="s">
        <v>1597</v>
      </c>
      <c r="I217" s="23" t="s">
        <v>3481</v>
      </c>
      <c r="J217" s="23" t="s">
        <v>90</v>
      </c>
      <c r="K217" s="23" t="s">
        <v>25</v>
      </c>
      <c r="L217" s="25">
        <v>12</v>
      </c>
      <c r="M217" s="26">
        <v>89.68</v>
      </c>
      <c r="N217" s="72">
        <v>0.2</v>
      </c>
      <c r="O217" s="25">
        <v>860.93</v>
      </c>
      <c r="P217" s="25">
        <v>503.22</v>
      </c>
      <c r="Q217" s="25">
        <v>357.71</v>
      </c>
      <c r="R217" s="25">
        <v>1014.62</v>
      </c>
      <c r="S217" s="23" t="s">
        <v>439</v>
      </c>
      <c r="W217" s="79"/>
    </row>
    <row r="218" spans="1:23" x14ac:dyDescent="0.25">
      <c r="A218" s="23" t="s">
        <v>3362</v>
      </c>
      <c r="B218" s="24">
        <v>45474</v>
      </c>
      <c r="C218" s="23" t="s">
        <v>29</v>
      </c>
      <c r="D218" s="23" t="s">
        <v>230</v>
      </c>
      <c r="E218" s="23" t="s">
        <v>230</v>
      </c>
      <c r="F218" s="23" t="s">
        <v>2424</v>
      </c>
      <c r="G218" s="23" t="s">
        <v>3514</v>
      </c>
      <c r="H218" s="23" t="s">
        <v>523</v>
      </c>
      <c r="I218" s="23" t="s">
        <v>3475</v>
      </c>
      <c r="J218" s="23" t="s">
        <v>76</v>
      </c>
      <c r="K218" s="23" t="s">
        <v>30</v>
      </c>
      <c r="L218" s="25">
        <v>5</v>
      </c>
      <c r="M218" s="26">
        <v>369.77</v>
      </c>
      <c r="N218" s="72">
        <v>0.15</v>
      </c>
      <c r="O218" s="25">
        <v>1571.52</v>
      </c>
      <c r="P218" s="25">
        <v>1038.44</v>
      </c>
      <c r="Q218" s="25">
        <v>533.08000000000004</v>
      </c>
      <c r="R218" s="25">
        <v>1861.69</v>
      </c>
      <c r="S218" s="23" t="s">
        <v>439</v>
      </c>
      <c r="W218" s="79"/>
    </row>
    <row r="219" spans="1:23" x14ac:dyDescent="0.25">
      <c r="A219" s="23" t="s">
        <v>4293</v>
      </c>
      <c r="B219" s="24">
        <v>45474</v>
      </c>
      <c r="C219" s="23" t="s">
        <v>29</v>
      </c>
      <c r="D219" s="23" t="s">
        <v>3519</v>
      </c>
      <c r="E219" s="23" t="s">
        <v>246</v>
      </c>
      <c r="F219" s="23" t="s">
        <v>2423</v>
      </c>
      <c r="G219" s="23" t="s">
        <v>3512</v>
      </c>
      <c r="H219" s="23" t="s">
        <v>1597</v>
      </c>
      <c r="I219" s="23" t="s">
        <v>3481</v>
      </c>
      <c r="J219" s="23" t="s">
        <v>279</v>
      </c>
      <c r="K219" s="23" t="s">
        <v>30</v>
      </c>
      <c r="L219" s="25">
        <v>52</v>
      </c>
      <c r="M219" s="26">
        <v>238.29</v>
      </c>
      <c r="N219" s="72">
        <v>0.1</v>
      </c>
      <c r="O219" s="25">
        <v>11151.97</v>
      </c>
      <c r="P219" s="25">
        <v>7291.52</v>
      </c>
      <c r="Q219" s="25">
        <v>3860.45</v>
      </c>
      <c r="R219" s="25">
        <v>9676.17</v>
      </c>
      <c r="S219" s="23" t="s">
        <v>438</v>
      </c>
      <c r="W219" s="79"/>
    </row>
    <row r="220" spans="1:23" x14ac:dyDescent="0.25">
      <c r="A220" s="23" t="s">
        <v>3423</v>
      </c>
      <c r="B220" s="24">
        <v>45476</v>
      </c>
      <c r="C220" s="23" t="s">
        <v>20</v>
      </c>
      <c r="D220" s="23" t="s">
        <v>3513</v>
      </c>
      <c r="E220" s="23" t="s">
        <v>4235</v>
      </c>
      <c r="F220" s="23" t="s">
        <v>2424</v>
      </c>
      <c r="G220" s="23" t="s">
        <v>3523</v>
      </c>
      <c r="H220" s="23" t="s">
        <v>1599</v>
      </c>
      <c r="I220" s="23" t="s">
        <v>3487</v>
      </c>
      <c r="J220" s="23" t="s">
        <v>66</v>
      </c>
      <c r="K220" s="23" t="s">
        <v>491</v>
      </c>
      <c r="L220" s="25">
        <v>3</v>
      </c>
      <c r="M220" s="26">
        <v>511.38</v>
      </c>
      <c r="N220" s="72">
        <v>0</v>
      </c>
      <c r="O220" s="25">
        <v>1534.14</v>
      </c>
      <c r="P220" s="25">
        <v>884.9</v>
      </c>
      <c r="Q220" s="25">
        <v>649.24</v>
      </c>
      <c r="R220" s="25">
        <v>1892.28</v>
      </c>
      <c r="S220" s="23" t="s">
        <v>439</v>
      </c>
      <c r="W220" s="79"/>
    </row>
    <row r="221" spans="1:23" x14ac:dyDescent="0.25">
      <c r="A221" s="23" t="s">
        <v>4287</v>
      </c>
      <c r="B221" s="24">
        <v>45477</v>
      </c>
      <c r="C221" s="23" t="s">
        <v>29</v>
      </c>
      <c r="D221" s="23" t="s">
        <v>3519</v>
      </c>
      <c r="E221" s="23" t="s">
        <v>246</v>
      </c>
      <c r="F221" s="23" t="s">
        <v>2424</v>
      </c>
      <c r="G221" s="23" t="s">
        <v>3514</v>
      </c>
      <c r="H221" s="23" t="s">
        <v>516</v>
      </c>
      <c r="I221" s="23" t="s">
        <v>3474</v>
      </c>
      <c r="J221" s="23" t="s">
        <v>54</v>
      </c>
      <c r="K221" s="23" t="s">
        <v>30</v>
      </c>
      <c r="L221" s="25">
        <v>3</v>
      </c>
      <c r="M221" s="26">
        <v>89.08</v>
      </c>
      <c r="N221" s="72">
        <v>0.05</v>
      </c>
      <c r="O221" s="25">
        <v>253.88</v>
      </c>
      <c r="P221" s="25">
        <v>149.65</v>
      </c>
      <c r="Q221" s="25">
        <v>104.23</v>
      </c>
      <c r="R221" s="25">
        <v>244.78</v>
      </c>
      <c r="S221" s="23" t="s">
        <v>439</v>
      </c>
      <c r="W221" s="79"/>
    </row>
    <row r="222" spans="1:23" x14ac:dyDescent="0.25">
      <c r="A222" s="23" t="s">
        <v>3589</v>
      </c>
      <c r="B222" s="24">
        <v>45481</v>
      </c>
      <c r="C222" s="23" t="s">
        <v>29</v>
      </c>
      <c r="D222" s="23" t="s">
        <v>3520</v>
      </c>
      <c r="E222" s="23" t="s">
        <v>4249</v>
      </c>
      <c r="F222" s="23" t="s">
        <v>2424</v>
      </c>
      <c r="G222" s="23" t="s">
        <v>3523</v>
      </c>
      <c r="H222" s="23" t="s">
        <v>523</v>
      </c>
      <c r="I222" s="23" t="s">
        <v>3477</v>
      </c>
      <c r="J222" s="23" t="s">
        <v>79</v>
      </c>
      <c r="K222" s="23" t="s">
        <v>34</v>
      </c>
      <c r="L222" s="25">
        <v>3</v>
      </c>
      <c r="M222" s="26">
        <v>160.56</v>
      </c>
      <c r="N222" s="72">
        <v>0.08</v>
      </c>
      <c r="O222" s="25">
        <v>443.15</v>
      </c>
      <c r="P222" s="25">
        <v>265.35000000000002</v>
      </c>
      <c r="Q222" s="25">
        <v>177.8</v>
      </c>
      <c r="R222" s="25">
        <v>433.28</v>
      </c>
      <c r="S222" s="23" t="s">
        <v>442</v>
      </c>
      <c r="W222" s="79"/>
    </row>
    <row r="223" spans="1:23" x14ac:dyDescent="0.25">
      <c r="A223" s="23" t="s">
        <v>4269</v>
      </c>
      <c r="B223" s="24">
        <v>45483</v>
      </c>
      <c r="C223" s="23" t="s">
        <v>15</v>
      </c>
      <c r="D223" s="23" t="s">
        <v>3515</v>
      </c>
      <c r="E223" s="23" t="s">
        <v>4238</v>
      </c>
      <c r="F223" s="23" t="s">
        <v>2422</v>
      </c>
      <c r="G223" s="23" t="s">
        <v>3526</v>
      </c>
      <c r="H223" s="23" t="s">
        <v>523</v>
      </c>
      <c r="I223" s="23" t="s">
        <v>3475</v>
      </c>
      <c r="J223" s="23" t="s">
        <v>76</v>
      </c>
      <c r="K223" s="23" t="s">
        <v>492</v>
      </c>
      <c r="L223" s="25">
        <v>3</v>
      </c>
      <c r="M223" s="26">
        <v>372.99</v>
      </c>
      <c r="N223" s="72">
        <v>0.15</v>
      </c>
      <c r="O223" s="25">
        <v>951.12</v>
      </c>
      <c r="P223" s="25">
        <v>623.02</v>
      </c>
      <c r="Q223" s="25">
        <v>328.1</v>
      </c>
      <c r="R223" s="25">
        <v>1172.6199999999999</v>
      </c>
      <c r="S223" s="23" t="s">
        <v>441</v>
      </c>
      <c r="W223" s="79"/>
    </row>
    <row r="224" spans="1:23" x14ac:dyDescent="0.25">
      <c r="A224" s="23" t="s">
        <v>3364</v>
      </c>
      <c r="B224" s="24">
        <v>45485</v>
      </c>
      <c r="C224" s="23" t="s">
        <v>20</v>
      </c>
      <c r="D224" s="23" t="s">
        <v>3513</v>
      </c>
      <c r="E224" s="23" t="s">
        <v>242</v>
      </c>
      <c r="F224" s="23" t="s">
        <v>2425</v>
      </c>
      <c r="G224" s="23" t="s">
        <v>3514</v>
      </c>
      <c r="H224" s="23" t="s">
        <v>1599</v>
      </c>
      <c r="I224" s="23" t="s">
        <v>3488</v>
      </c>
      <c r="J224" s="23" t="s">
        <v>195</v>
      </c>
      <c r="K224" s="23" t="s">
        <v>491</v>
      </c>
      <c r="L224" s="25">
        <v>9</v>
      </c>
      <c r="M224" s="26">
        <v>169.81</v>
      </c>
      <c r="N224" s="72">
        <v>0</v>
      </c>
      <c r="O224" s="25">
        <v>1528.29</v>
      </c>
      <c r="P224" s="25">
        <v>820.89</v>
      </c>
      <c r="Q224" s="25">
        <v>707.4</v>
      </c>
      <c r="R224" s="25">
        <v>1522.55</v>
      </c>
      <c r="S224" s="23" t="s">
        <v>438</v>
      </c>
      <c r="W224" s="79"/>
    </row>
    <row r="225" spans="1:23" x14ac:dyDescent="0.25">
      <c r="A225" s="23" t="s">
        <v>4290</v>
      </c>
      <c r="B225" s="24">
        <v>45485</v>
      </c>
      <c r="C225" s="23" t="s">
        <v>15</v>
      </c>
      <c r="D225" s="23" t="s">
        <v>3517</v>
      </c>
      <c r="E225" s="23" t="s">
        <v>4254</v>
      </c>
      <c r="F225" s="23" t="s">
        <v>2423</v>
      </c>
      <c r="G225" s="23" t="s">
        <v>3514</v>
      </c>
      <c r="H225" s="23" t="s">
        <v>1597</v>
      </c>
      <c r="I225" s="23" t="s">
        <v>3481</v>
      </c>
      <c r="J225" s="23" t="s">
        <v>279</v>
      </c>
      <c r="K225" s="23" t="s">
        <v>16</v>
      </c>
      <c r="L225" s="25">
        <v>4</v>
      </c>
      <c r="M225" s="26">
        <v>235.73</v>
      </c>
      <c r="N225" s="72">
        <v>0.15</v>
      </c>
      <c r="O225" s="25">
        <v>801.48</v>
      </c>
      <c r="P225" s="25">
        <v>492.67</v>
      </c>
      <c r="Q225" s="25">
        <v>308.81</v>
      </c>
      <c r="R225" s="25">
        <v>729.4</v>
      </c>
      <c r="S225" s="23" t="s">
        <v>439</v>
      </c>
      <c r="W225" s="79"/>
    </row>
    <row r="226" spans="1:23" x14ac:dyDescent="0.25">
      <c r="A226" s="23" t="s">
        <v>4291</v>
      </c>
      <c r="B226" s="24">
        <v>45487</v>
      </c>
      <c r="C226" s="23" t="s">
        <v>15</v>
      </c>
      <c r="D226" s="23" t="s">
        <v>3524</v>
      </c>
      <c r="E226" s="23" t="s">
        <v>4245</v>
      </c>
      <c r="F226" s="23" t="s">
        <v>2424</v>
      </c>
      <c r="G226" s="23" t="s">
        <v>3514</v>
      </c>
      <c r="H226" s="23" t="s">
        <v>516</v>
      </c>
      <c r="I226" s="23" t="s">
        <v>3473</v>
      </c>
      <c r="J226" s="23" t="s">
        <v>46</v>
      </c>
      <c r="K226" s="23" t="s">
        <v>25</v>
      </c>
      <c r="L226" s="25">
        <v>17</v>
      </c>
      <c r="M226" s="26">
        <v>129.43</v>
      </c>
      <c r="N226" s="72">
        <v>0.15</v>
      </c>
      <c r="O226" s="25">
        <v>1870.26</v>
      </c>
      <c r="P226" s="25">
        <v>1074.29</v>
      </c>
      <c r="Q226" s="25">
        <v>795.97</v>
      </c>
      <c r="R226" s="25">
        <v>1847.11</v>
      </c>
      <c r="S226" s="23" t="s">
        <v>439</v>
      </c>
      <c r="W226" s="79"/>
    </row>
    <row r="227" spans="1:23" x14ac:dyDescent="0.25">
      <c r="A227" s="23" t="s">
        <v>4280</v>
      </c>
      <c r="B227" s="24">
        <v>45488</v>
      </c>
      <c r="C227" s="23" t="s">
        <v>29</v>
      </c>
      <c r="D227" s="23" t="s">
        <v>3519</v>
      </c>
      <c r="E227" s="23" t="s">
        <v>4247</v>
      </c>
      <c r="F227" s="23" t="s">
        <v>2422</v>
      </c>
      <c r="G227" s="23" t="s">
        <v>3516</v>
      </c>
      <c r="H227" s="23" t="s">
        <v>516</v>
      </c>
      <c r="I227" s="23" t="s">
        <v>3475</v>
      </c>
      <c r="J227" s="23" t="s">
        <v>191</v>
      </c>
      <c r="K227" s="23" t="s">
        <v>34</v>
      </c>
      <c r="L227" s="25">
        <v>16</v>
      </c>
      <c r="M227" s="26">
        <v>96.87</v>
      </c>
      <c r="N227" s="72">
        <v>0.15</v>
      </c>
      <c r="O227" s="25">
        <v>1317.43</v>
      </c>
      <c r="P227" s="25">
        <v>784.94</v>
      </c>
      <c r="Q227" s="25">
        <v>532.49</v>
      </c>
      <c r="R227" s="25">
        <v>1270.57</v>
      </c>
      <c r="S227" s="23" t="s">
        <v>439</v>
      </c>
      <c r="W227" s="79"/>
    </row>
    <row r="228" spans="1:23" x14ac:dyDescent="0.25">
      <c r="A228" s="23" t="s">
        <v>4292</v>
      </c>
      <c r="B228" s="24">
        <v>45489</v>
      </c>
      <c r="C228" s="23" t="s">
        <v>20</v>
      </c>
      <c r="D228" s="23" t="s">
        <v>3513</v>
      </c>
      <c r="E228" s="23" t="s">
        <v>242</v>
      </c>
      <c r="F228" s="23" t="s">
        <v>2424</v>
      </c>
      <c r="G228" s="23" t="s">
        <v>3512</v>
      </c>
      <c r="H228" s="23" t="s">
        <v>523</v>
      </c>
      <c r="I228" s="23" t="s">
        <v>3477</v>
      </c>
      <c r="J228" s="23" t="s">
        <v>79</v>
      </c>
      <c r="K228" s="23" t="s">
        <v>491</v>
      </c>
      <c r="L228" s="25">
        <v>29</v>
      </c>
      <c r="M228" s="26">
        <v>154.58000000000001</v>
      </c>
      <c r="N228" s="72">
        <v>0.05</v>
      </c>
      <c r="O228" s="25">
        <v>4258.68</v>
      </c>
      <c r="P228" s="25">
        <v>2322.42</v>
      </c>
      <c r="Q228" s="25">
        <v>1936.26</v>
      </c>
      <c r="R228" s="25">
        <v>5225.53</v>
      </c>
      <c r="S228" s="23" t="s">
        <v>439</v>
      </c>
      <c r="W228" s="79"/>
    </row>
    <row r="229" spans="1:23" x14ac:dyDescent="0.25">
      <c r="A229" s="23" t="s">
        <v>4288</v>
      </c>
      <c r="B229" s="24">
        <v>45490</v>
      </c>
      <c r="C229" s="23" t="s">
        <v>20</v>
      </c>
      <c r="D229" s="23" t="s">
        <v>3521</v>
      </c>
      <c r="E229" s="23" t="s">
        <v>4241</v>
      </c>
      <c r="F229" s="23" t="s">
        <v>2426</v>
      </c>
      <c r="G229" s="23" t="s">
        <v>3523</v>
      </c>
      <c r="H229" s="23" t="s">
        <v>1598</v>
      </c>
      <c r="I229" s="23" t="s">
        <v>3483</v>
      </c>
      <c r="J229" s="23" t="s">
        <v>49</v>
      </c>
      <c r="K229" s="23" t="s">
        <v>64</v>
      </c>
      <c r="L229" s="25">
        <v>13</v>
      </c>
      <c r="M229" s="26">
        <v>256.88</v>
      </c>
      <c r="N229" s="72">
        <v>0.1</v>
      </c>
      <c r="O229" s="25">
        <v>3005.5</v>
      </c>
      <c r="P229" s="25">
        <v>989.82</v>
      </c>
      <c r="Q229" s="25">
        <v>2015.68</v>
      </c>
      <c r="R229" s="25">
        <v>3365.4</v>
      </c>
      <c r="S229" s="23" t="s">
        <v>439</v>
      </c>
      <c r="W229" s="79"/>
    </row>
    <row r="230" spans="1:23" x14ac:dyDescent="0.25">
      <c r="A230" s="23" t="s">
        <v>4268</v>
      </c>
      <c r="B230" s="24">
        <v>45491</v>
      </c>
      <c r="C230" s="23" t="s">
        <v>20</v>
      </c>
      <c r="D230" s="23" t="s">
        <v>3513</v>
      </c>
      <c r="E230" s="23" t="s">
        <v>242</v>
      </c>
      <c r="F230" s="23" t="s">
        <v>2422</v>
      </c>
      <c r="G230" s="23" t="s">
        <v>3514</v>
      </c>
      <c r="H230" s="23" t="s">
        <v>516</v>
      </c>
      <c r="I230" s="23" t="s">
        <v>3473</v>
      </c>
      <c r="J230" s="23" t="s">
        <v>46</v>
      </c>
      <c r="K230" s="23" t="s">
        <v>491</v>
      </c>
      <c r="L230" s="25">
        <v>2</v>
      </c>
      <c r="M230" s="26">
        <v>127.05</v>
      </c>
      <c r="N230" s="72">
        <v>0.1</v>
      </c>
      <c r="O230" s="25">
        <v>228.69</v>
      </c>
      <c r="P230" s="25">
        <v>138.6</v>
      </c>
      <c r="Q230" s="25">
        <v>90.09</v>
      </c>
      <c r="R230" s="25">
        <v>224.84</v>
      </c>
      <c r="S230" s="23" t="s">
        <v>439</v>
      </c>
      <c r="W230" s="79"/>
    </row>
    <row r="231" spans="1:23" x14ac:dyDescent="0.25">
      <c r="A231" s="23" t="s">
        <v>3587</v>
      </c>
      <c r="B231" s="24">
        <v>45492</v>
      </c>
      <c r="C231" s="23" t="s">
        <v>50</v>
      </c>
      <c r="D231" s="23" t="s">
        <v>3522</v>
      </c>
      <c r="E231" s="23" t="s">
        <v>4257</v>
      </c>
      <c r="F231" s="23" t="s">
        <v>2426</v>
      </c>
      <c r="G231" s="23" t="s">
        <v>3512</v>
      </c>
      <c r="H231" s="23" t="s">
        <v>1596</v>
      </c>
      <c r="I231" s="23" t="s">
        <v>3478</v>
      </c>
      <c r="J231" s="23" t="s">
        <v>14</v>
      </c>
      <c r="K231" s="23" t="s">
        <v>87</v>
      </c>
      <c r="L231" s="25">
        <v>54</v>
      </c>
      <c r="M231" s="26">
        <v>151.41</v>
      </c>
      <c r="N231" s="72">
        <v>0.08</v>
      </c>
      <c r="O231" s="25">
        <v>7522.05</v>
      </c>
      <c r="P231" s="25">
        <v>4972</v>
      </c>
      <c r="Q231" s="25">
        <v>2550.0500000000002</v>
      </c>
      <c r="R231" s="25">
        <v>9165.8799999999992</v>
      </c>
      <c r="S231" s="23" t="s">
        <v>440</v>
      </c>
      <c r="W231" s="79"/>
    </row>
    <row r="232" spans="1:23" x14ac:dyDescent="0.25">
      <c r="A232" s="23" t="s">
        <v>3586</v>
      </c>
      <c r="B232" s="24">
        <v>45496</v>
      </c>
      <c r="C232" s="23" t="s">
        <v>29</v>
      </c>
      <c r="D232" s="23" t="s">
        <v>3520</v>
      </c>
      <c r="E232" s="23" t="s">
        <v>4259</v>
      </c>
      <c r="F232" s="23" t="s">
        <v>2422</v>
      </c>
      <c r="G232" s="23" t="s">
        <v>3516</v>
      </c>
      <c r="H232" s="23" t="s">
        <v>1598</v>
      </c>
      <c r="I232" s="23" t="s">
        <v>3483</v>
      </c>
      <c r="J232" s="23" t="s">
        <v>49</v>
      </c>
      <c r="K232" s="23" t="s">
        <v>34</v>
      </c>
      <c r="L232" s="25">
        <v>18</v>
      </c>
      <c r="M232" s="26">
        <v>261</v>
      </c>
      <c r="N232" s="72">
        <v>0</v>
      </c>
      <c r="O232" s="25">
        <v>4698</v>
      </c>
      <c r="P232" s="25">
        <v>1263.8599999999999</v>
      </c>
      <c r="Q232" s="25">
        <v>3434.14</v>
      </c>
      <c r="R232" s="25">
        <v>5411.19</v>
      </c>
      <c r="S232" s="23" t="s">
        <v>439</v>
      </c>
      <c r="W232" s="79"/>
    </row>
    <row r="233" spans="1:23" x14ac:dyDescent="0.25">
      <c r="A233" s="23" t="s">
        <v>3418</v>
      </c>
      <c r="B233" s="24">
        <v>45496</v>
      </c>
      <c r="C233" s="23" t="s">
        <v>40</v>
      </c>
      <c r="D233" s="23" t="s">
        <v>3511</v>
      </c>
      <c r="E233" s="23" t="s">
        <v>4233</v>
      </c>
      <c r="F233" s="23" t="s">
        <v>2423</v>
      </c>
      <c r="G233" s="23" t="s">
        <v>3514</v>
      </c>
      <c r="H233" s="23" t="s">
        <v>507</v>
      </c>
      <c r="I233" s="23" t="s">
        <v>3471</v>
      </c>
      <c r="J233" s="23" t="s">
        <v>70</v>
      </c>
      <c r="K233" s="23" t="s">
        <v>41</v>
      </c>
      <c r="L233" s="25">
        <v>5</v>
      </c>
      <c r="M233" s="26">
        <v>736.95</v>
      </c>
      <c r="N233" s="72">
        <v>0.08</v>
      </c>
      <c r="O233" s="25">
        <v>3389.97</v>
      </c>
      <c r="P233" s="25">
        <v>2374.7600000000002</v>
      </c>
      <c r="Q233" s="25">
        <v>1015.21</v>
      </c>
      <c r="R233" s="25">
        <v>3339.08</v>
      </c>
      <c r="S233" s="23" t="s">
        <v>439</v>
      </c>
      <c r="W233" s="79"/>
    </row>
    <row r="234" spans="1:23" x14ac:dyDescent="0.25">
      <c r="A234" s="23" t="s">
        <v>4270</v>
      </c>
      <c r="B234" s="24">
        <v>45496</v>
      </c>
      <c r="C234" s="23" t="s">
        <v>20</v>
      </c>
      <c r="D234" s="23" t="s">
        <v>3521</v>
      </c>
      <c r="E234" s="23" t="s">
        <v>222</v>
      </c>
      <c r="F234" s="23" t="s">
        <v>2425</v>
      </c>
      <c r="G234" s="23" t="s">
        <v>3516</v>
      </c>
      <c r="H234" s="23" t="s">
        <v>1597</v>
      </c>
      <c r="I234" s="23" t="s">
        <v>3482</v>
      </c>
      <c r="J234" s="23" t="s">
        <v>63</v>
      </c>
      <c r="K234" s="23" t="s">
        <v>491</v>
      </c>
      <c r="L234" s="25">
        <v>12</v>
      </c>
      <c r="M234" s="26">
        <v>478.82</v>
      </c>
      <c r="N234" s="72">
        <v>0.05</v>
      </c>
      <c r="O234" s="25">
        <v>5458.55</v>
      </c>
      <c r="P234" s="25">
        <v>4040.42</v>
      </c>
      <c r="Q234" s="25">
        <v>1418.13</v>
      </c>
      <c r="R234" s="25">
        <v>5871.43</v>
      </c>
      <c r="S234" s="23" t="s">
        <v>439</v>
      </c>
      <c r="W234" s="79"/>
    </row>
    <row r="235" spans="1:23" x14ac:dyDescent="0.25">
      <c r="A235" s="23" t="s">
        <v>3424</v>
      </c>
      <c r="B235" s="24">
        <v>45496</v>
      </c>
      <c r="C235" s="23" t="s">
        <v>20</v>
      </c>
      <c r="D235" s="23" t="s">
        <v>3521</v>
      </c>
      <c r="E235" s="23" t="s">
        <v>4253</v>
      </c>
      <c r="F235" s="23" t="s">
        <v>2425</v>
      </c>
      <c r="G235" s="23" t="s">
        <v>3512</v>
      </c>
      <c r="H235" s="23" t="s">
        <v>516</v>
      </c>
      <c r="I235" s="23" t="s">
        <v>3474</v>
      </c>
      <c r="J235" s="23" t="s">
        <v>54</v>
      </c>
      <c r="K235" s="23" t="s">
        <v>491</v>
      </c>
      <c r="L235" s="25">
        <v>52</v>
      </c>
      <c r="M235" s="26">
        <v>84.6</v>
      </c>
      <c r="N235" s="72">
        <v>0.2</v>
      </c>
      <c r="O235" s="25">
        <v>3519.36</v>
      </c>
      <c r="P235" s="25">
        <v>1814.53</v>
      </c>
      <c r="Q235" s="25">
        <v>1704.83</v>
      </c>
      <c r="R235" s="25">
        <v>3625.84</v>
      </c>
      <c r="S235" s="23" t="s">
        <v>441</v>
      </c>
      <c r="W235" s="79"/>
    </row>
    <row r="236" spans="1:23" x14ac:dyDescent="0.25">
      <c r="A236" s="23" t="s">
        <v>4272</v>
      </c>
      <c r="B236" s="24">
        <v>45497</v>
      </c>
      <c r="C236" s="23" t="s">
        <v>20</v>
      </c>
      <c r="D236" s="23" t="s">
        <v>3521</v>
      </c>
      <c r="E236" s="23" t="s">
        <v>4246</v>
      </c>
      <c r="F236" s="23" t="s">
        <v>2424</v>
      </c>
      <c r="G236" s="23" t="s">
        <v>3514</v>
      </c>
      <c r="H236" s="23" t="s">
        <v>1596</v>
      </c>
      <c r="I236" s="23" t="s">
        <v>3479</v>
      </c>
      <c r="J236" s="23" t="s">
        <v>24</v>
      </c>
      <c r="K236" s="23" t="s">
        <v>21</v>
      </c>
      <c r="L236" s="25">
        <v>3</v>
      </c>
      <c r="M236" s="26">
        <v>130.38999999999999</v>
      </c>
      <c r="N236" s="72">
        <v>0</v>
      </c>
      <c r="O236" s="25">
        <v>391.17</v>
      </c>
      <c r="P236" s="25">
        <v>283.44</v>
      </c>
      <c r="Q236" s="25">
        <v>107.73</v>
      </c>
      <c r="R236" s="25">
        <v>468.65</v>
      </c>
      <c r="S236" s="23" t="s">
        <v>439</v>
      </c>
      <c r="W236" s="79"/>
    </row>
    <row r="237" spans="1:23" x14ac:dyDescent="0.25">
      <c r="A237" s="23" t="s">
        <v>3421</v>
      </c>
      <c r="B237" s="24">
        <v>45498</v>
      </c>
      <c r="C237" s="23" t="s">
        <v>20</v>
      </c>
      <c r="D237" s="23" t="s">
        <v>3521</v>
      </c>
      <c r="E237" s="23" t="s">
        <v>4253</v>
      </c>
      <c r="F237" s="23" t="s">
        <v>2425</v>
      </c>
      <c r="G237" s="23" t="s">
        <v>3526</v>
      </c>
      <c r="H237" s="23" t="s">
        <v>1596</v>
      </c>
      <c r="I237" s="23" t="s">
        <v>3479</v>
      </c>
      <c r="J237" s="23" t="s">
        <v>24</v>
      </c>
      <c r="K237" s="23" t="s">
        <v>64</v>
      </c>
      <c r="L237" s="25">
        <v>1</v>
      </c>
      <c r="M237" s="26">
        <v>128.16</v>
      </c>
      <c r="N237" s="72">
        <v>0.05</v>
      </c>
      <c r="O237" s="25">
        <v>121.75</v>
      </c>
      <c r="P237" s="25">
        <v>84.4</v>
      </c>
      <c r="Q237" s="25">
        <v>37.35</v>
      </c>
      <c r="R237" s="25">
        <v>134.34</v>
      </c>
      <c r="S237" s="23" t="s">
        <v>439</v>
      </c>
      <c r="W237" s="79"/>
    </row>
    <row r="238" spans="1:23" x14ac:dyDescent="0.25">
      <c r="A238" s="23" t="s">
        <v>4278</v>
      </c>
      <c r="B238" s="24">
        <v>45498</v>
      </c>
      <c r="C238" s="23" t="s">
        <v>15</v>
      </c>
      <c r="D238" s="23" t="s">
        <v>3518</v>
      </c>
      <c r="E238" s="23" t="s">
        <v>4264</v>
      </c>
      <c r="F238" s="23" t="s">
        <v>2424</v>
      </c>
      <c r="G238" s="23" t="s">
        <v>3514</v>
      </c>
      <c r="H238" s="23" t="s">
        <v>1598</v>
      </c>
      <c r="I238" s="23" t="s">
        <v>3485</v>
      </c>
      <c r="J238" s="23" t="s">
        <v>193</v>
      </c>
      <c r="K238" s="23" t="s">
        <v>55</v>
      </c>
      <c r="L238" s="25">
        <v>20</v>
      </c>
      <c r="M238" s="26">
        <v>141.69999999999999</v>
      </c>
      <c r="N238" s="72">
        <v>0</v>
      </c>
      <c r="O238" s="25">
        <v>2834</v>
      </c>
      <c r="P238" s="25">
        <v>945.23</v>
      </c>
      <c r="Q238" s="25">
        <v>1888.77</v>
      </c>
      <c r="R238" s="25">
        <v>3248.35</v>
      </c>
      <c r="S238" s="23" t="s">
        <v>439</v>
      </c>
      <c r="W238" s="79"/>
    </row>
    <row r="239" spans="1:23" x14ac:dyDescent="0.25">
      <c r="A239" s="23" t="s">
        <v>3583</v>
      </c>
      <c r="B239" s="24">
        <v>45499</v>
      </c>
      <c r="C239" s="23" t="s">
        <v>29</v>
      </c>
      <c r="D239" s="23" t="s">
        <v>3520</v>
      </c>
      <c r="E239" s="23" t="s">
        <v>4243</v>
      </c>
      <c r="F239" s="23" t="s">
        <v>2423</v>
      </c>
      <c r="G239" s="23" t="s">
        <v>3523</v>
      </c>
      <c r="H239" s="23" t="s">
        <v>516</v>
      </c>
      <c r="I239" s="23" t="s">
        <v>3474</v>
      </c>
      <c r="J239" s="23" t="s">
        <v>54</v>
      </c>
      <c r="K239" s="23" t="s">
        <v>67</v>
      </c>
      <c r="L239" s="25">
        <v>24</v>
      </c>
      <c r="M239" s="26">
        <v>83.64</v>
      </c>
      <c r="N239" s="72">
        <v>0.08</v>
      </c>
      <c r="O239" s="25">
        <v>1846.77</v>
      </c>
      <c r="P239" s="25">
        <v>978.34</v>
      </c>
      <c r="Q239" s="25">
        <v>868.43</v>
      </c>
      <c r="R239" s="25">
        <v>2239.66</v>
      </c>
      <c r="S239" s="23" t="s">
        <v>439</v>
      </c>
      <c r="W239" s="79"/>
    </row>
    <row r="240" spans="1:23" x14ac:dyDescent="0.25">
      <c r="A240" s="23" t="s">
        <v>3422</v>
      </c>
      <c r="B240" s="24">
        <v>45499</v>
      </c>
      <c r="C240" s="23" t="s">
        <v>29</v>
      </c>
      <c r="D240" s="23" t="s">
        <v>230</v>
      </c>
      <c r="E240" s="23" t="s">
        <v>230</v>
      </c>
      <c r="F240" s="23" t="s">
        <v>2423</v>
      </c>
      <c r="G240" s="23" t="s">
        <v>3526</v>
      </c>
      <c r="H240" s="23" t="s">
        <v>1598</v>
      </c>
      <c r="I240" s="23" t="s">
        <v>3483</v>
      </c>
      <c r="J240" s="23" t="s">
        <v>49</v>
      </c>
      <c r="K240" s="23" t="s">
        <v>34</v>
      </c>
      <c r="L240" s="25">
        <v>2</v>
      </c>
      <c r="M240" s="26">
        <v>264.85000000000002</v>
      </c>
      <c r="N240" s="72">
        <v>0.15</v>
      </c>
      <c r="O240" s="25">
        <v>450.25</v>
      </c>
      <c r="P240" s="25">
        <v>110.26</v>
      </c>
      <c r="Q240" s="25">
        <v>339.99</v>
      </c>
      <c r="R240" s="25">
        <v>535.95000000000005</v>
      </c>
      <c r="S240" s="23" t="s">
        <v>439</v>
      </c>
      <c r="W240" s="79"/>
    </row>
    <row r="241" spans="1:23" x14ac:dyDescent="0.25">
      <c r="A241" s="23" t="s">
        <v>4279</v>
      </c>
      <c r="B241" s="24">
        <v>45501</v>
      </c>
      <c r="C241" s="23" t="s">
        <v>20</v>
      </c>
      <c r="D241" s="23" t="s">
        <v>3513</v>
      </c>
      <c r="E241" s="23" t="s">
        <v>4235</v>
      </c>
      <c r="F241" s="23" t="s">
        <v>2422</v>
      </c>
      <c r="G241" s="23" t="s">
        <v>3516</v>
      </c>
      <c r="H241" s="23" t="s">
        <v>516</v>
      </c>
      <c r="I241" s="23" t="s">
        <v>3475</v>
      </c>
      <c r="J241" s="23" t="s">
        <v>191</v>
      </c>
      <c r="K241" s="23" t="s">
        <v>21</v>
      </c>
      <c r="L241" s="25">
        <v>30</v>
      </c>
      <c r="M241" s="26">
        <v>95.38</v>
      </c>
      <c r="N241" s="72">
        <v>0</v>
      </c>
      <c r="O241" s="25">
        <v>2861.4</v>
      </c>
      <c r="P241" s="25">
        <v>1476.54</v>
      </c>
      <c r="Q241" s="25">
        <v>1384.86</v>
      </c>
      <c r="R241" s="25">
        <v>2365.8000000000002</v>
      </c>
      <c r="S241" s="23" t="s">
        <v>439</v>
      </c>
      <c r="W241" s="79"/>
    </row>
    <row r="242" spans="1:23" x14ac:dyDescent="0.25">
      <c r="A242" s="23" t="s">
        <v>4282</v>
      </c>
      <c r="B242" s="24">
        <v>45503</v>
      </c>
      <c r="C242" s="23" t="s">
        <v>15</v>
      </c>
      <c r="D242" s="23" t="s">
        <v>3518</v>
      </c>
      <c r="E242" s="23" t="s">
        <v>4242</v>
      </c>
      <c r="F242" s="23" t="s">
        <v>2423</v>
      </c>
      <c r="G242" s="23" t="s">
        <v>3514</v>
      </c>
      <c r="H242" s="23" t="s">
        <v>516</v>
      </c>
      <c r="I242" s="23" t="s">
        <v>3475</v>
      </c>
      <c r="J242" s="23" t="s">
        <v>191</v>
      </c>
      <c r="K242" s="23" t="s">
        <v>16</v>
      </c>
      <c r="L242" s="25">
        <v>17</v>
      </c>
      <c r="M242" s="26">
        <v>95.31</v>
      </c>
      <c r="N242" s="72">
        <v>0.1</v>
      </c>
      <c r="O242" s="25">
        <v>1458.24</v>
      </c>
      <c r="P242" s="25">
        <v>838.11</v>
      </c>
      <c r="Q242" s="25">
        <v>620.13</v>
      </c>
      <c r="R242" s="25">
        <v>1730.69</v>
      </c>
      <c r="S242" s="23" t="s">
        <v>439</v>
      </c>
      <c r="W242" s="79"/>
    </row>
    <row r="243" spans="1:23" x14ac:dyDescent="0.25">
      <c r="A243" s="23" t="s">
        <v>3363</v>
      </c>
      <c r="B243" s="24">
        <v>45503</v>
      </c>
      <c r="C243" s="23" t="s">
        <v>29</v>
      </c>
      <c r="D243" s="23" t="s">
        <v>3520</v>
      </c>
      <c r="E243" s="23" t="s">
        <v>4249</v>
      </c>
      <c r="F243" s="23" t="s">
        <v>2422</v>
      </c>
      <c r="G243" s="23" t="s">
        <v>3512</v>
      </c>
      <c r="H243" s="23" t="s">
        <v>512</v>
      </c>
      <c r="I243" s="23" t="s">
        <v>3472</v>
      </c>
      <c r="J243" s="23" t="s">
        <v>58</v>
      </c>
      <c r="K243" s="23" t="s">
        <v>34</v>
      </c>
      <c r="L243" s="25">
        <v>24</v>
      </c>
      <c r="M243" s="26">
        <v>905</v>
      </c>
      <c r="N243" s="72">
        <v>0</v>
      </c>
      <c r="O243" s="25">
        <v>21720</v>
      </c>
      <c r="P243" s="25">
        <v>15138.18</v>
      </c>
      <c r="Q243" s="25">
        <v>6581.82</v>
      </c>
      <c r="R243" s="25">
        <v>24342.34</v>
      </c>
      <c r="S243" s="23" t="s">
        <v>439</v>
      </c>
      <c r="W243" s="79"/>
    </row>
    <row r="244" spans="1:23" x14ac:dyDescent="0.25">
      <c r="A244" s="23" t="s">
        <v>4271</v>
      </c>
      <c r="B244" s="24">
        <v>45503</v>
      </c>
      <c r="C244" s="23" t="s">
        <v>20</v>
      </c>
      <c r="D244" s="23" t="s">
        <v>3513</v>
      </c>
      <c r="E244" s="23" t="s">
        <v>4235</v>
      </c>
      <c r="F244" s="23" t="s">
        <v>2423</v>
      </c>
      <c r="G244" s="23" t="s">
        <v>3516</v>
      </c>
      <c r="H244" s="23" t="s">
        <v>516</v>
      </c>
      <c r="I244" s="23" t="s">
        <v>3473</v>
      </c>
      <c r="J244" s="23" t="s">
        <v>46</v>
      </c>
      <c r="K244" s="23" t="s">
        <v>64</v>
      </c>
      <c r="L244" s="25">
        <v>28</v>
      </c>
      <c r="M244" s="26">
        <v>125.55</v>
      </c>
      <c r="N244" s="72">
        <v>0.05</v>
      </c>
      <c r="O244" s="25">
        <v>3339.63</v>
      </c>
      <c r="P244" s="25">
        <v>1973.13</v>
      </c>
      <c r="Q244" s="25">
        <v>1366.5</v>
      </c>
      <c r="R244" s="25">
        <v>2772.34</v>
      </c>
      <c r="S244" s="23" t="s">
        <v>439</v>
      </c>
      <c r="W244" s="79"/>
    </row>
    <row r="245" spans="1:23" x14ac:dyDescent="0.25">
      <c r="A245" s="23" t="s">
        <v>3419</v>
      </c>
      <c r="B245" s="24">
        <v>45503</v>
      </c>
      <c r="C245" s="23" t="s">
        <v>20</v>
      </c>
      <c r="D245" s="23" t="s">
        <v>3513</v>
      </c>
      <c r="E245" s="23" t="s">
        <v>242</v>
      </c>
      <c r="F245" s="23" t="s">
        <v>2424</v>
      </c>
      <c r="G245" s="23" t="s">
        <v>3523</v>
      </c>
      <c r="H245" s="23" t="s">
        <v>523</v>
      </c>
      <c r="I245" s="23" t="s">
        <v>3477</v>
      </c>
      <c r="J245" s="23" t="s">
        <v>79</v>
      </c>
      <c r="K245" s="23" t="s">
        <v>64</v>
      </c>
      <c r="L245" s="25">
        <v>11</v>
      </c>
      <c r="M245" s="26">
        <v>159.53</v>
      </c>
      <c r="N245" s="72">
        <v>0.05</v>
      </c>
      <c r="O245" s="25">
        <v>1667.09</v>
      </c>
      <c r="P245" s="25">
        <v>952.59</v>
      </c>
      <c r="Q245" s="25">
        <v>714.5</v>
      </c>
      <c r="R245" s="25">
        <v>1887.33</v>
      </c>
      <c r="S245" s="23" t="s">
        <v>439</v>
      </c>
      <c r="W245" s="79"/>
    </row>
    <row r="246" spans="1:23" x14ac:dyDescent="0.25">
      <c r="A246" s="23" t="s">
        <v>4277</v>
      </c>
      <c r="B246" s="24">
        <v>45503</v>
      </c>
      <c r="C246" s="23" t="s">
        <v>15</v>
      </c>
      <c r="D246" s="23" t="s">
        <v>3517</v>
      </c>
      <c r="E246" s="23" t="s">
        <v>4262</v>
      </c>
      <c r="F246" s="23" t="s">
        <v>2423</v>
      </c>
      <c r="G246" s="23" t="s">
        <v>3523</v>
      </c>
      <c r="H246" s="23" t="s">
        <v>516</v>
      </c>
      <c r="I246" s="23" t="s">
        <v>3473</v>
      </c>
      <c r="J246" s="23" t="s">
        <v>33</v>
      </c>
      <c r="K246" s="23" t="s">
        <v>25</v>
      </c>
      <c r="L246" s="25">
        <v>25</v>
      </c>
      <c r="M246" s="26">
        <v>41.92</v>
      </c>
      <c r="N246" s="72">
        <v>0.1</v>
      </c>
      <c r="O246" s="25">
        <v>943.2</v>
      </c>
      <c r="P246" s="25">
        <v>523.66999999999996</v>
      </c>
      <c r="Q246" s="25">
        <v>419.53</v>
      </c>
      <c r="R246" s="25">
        <v>1006.87</v>
      </c>
      <c r="S246" s="23" t="s">
        <v>438</v>
      </c>
      <c r="W246" s="79"/>
    </row>
    <row r="247" spans="1:23" x14ac:dyDescent="0.25">
      <c r="A247" s="23" t="s">
        <v>4265</v>
      </c>
      <c r="B247" s="24">
        <v>45504</v>
      </c>
      <c r="C247" s="23" t="s">
        <v>20</v>
      </c>
      <c r="D247" s="23" t="s">
        <v>3521</v>
      </c>
      <c r="E247" s="23" t="s">
        <v>4253</v>
      </c>
      <c r="F247" s="23" t="s">
        <v>2425</v>
      </c>
      <c r="G247" s="23" t="s">
        <v>3523</v>
      </c>
      <c r="H247" s="23" t="s">
        <v>1596</v>
      </c>
      <c r="I247" s="23" t="s">
        <v>3478</v>
      </c>
      <c r="J247" s="23" t="s">
        <v>14</v>
      </c>
      <c r="K247" s="23" t="s">
        <v>64</v>
      </c>
      <c r="L247" s="25">
        <v>5</v>
      </c>
      <c r="M247" s="26">
        <v>148.19999999999999</v>
      </c>
      <c r="N247" s="72">
        <v>0.05</v>
      </c>
      <c r="O247" s="25">
        <v>703.95</v>
      </c>
      <c r="P247" s="25">
        <v>450.78</v>
      </c>
      <c r="Q247" s="25">
        <v>253.17</v>
      </c>
      <c r="R247" s="25">
        <v>752.13</v>
      </c>
      <c r="S247" s="23" t="s">
        <v>440</v>
      </c>
      <c r="W247" s="79"/>
    </row>
    <row r="248" spans="1:23" x14ac:dyDescent="0.25">
      <c r="A248" s="23" t="s">
        <v>4283</v>
      </c>
      <c r="B248" s="24">
        <v>45505</v>
      </c>
      <c r="C248" s="23" t="s">
        <v>20</v>
      </c>
      <c r="D248" s="23" t="s">
        <v>3513</v>
      </c>
      <c r="E248" s="23" t="s">
        <v>4235</v>
      </c>
      <c r="F248" s="23" t="s">
        <v>2424</v>
      </c>
      <c r="G248" s="23" t="s">
        <v>3514</v>
      </c>
      <c r="H248" s="23" t="s">
        <v>516</v>
      </c>
      <c r="I248" s="23" t="s">
        <v>3474</v>
      </c>
      <c r="J248" s="23" t="s">
        <v>54</v>
      </c>
      <c r="K248" s="23" t="s">
        <v>491</v>
      </c>
      <c r="L248" s="25">
        <v>7</v>
      </c>
      <c r="M248" s="26">
        <v>88.44</v>
      </c>
      <c r="N248" s="72">
        <v>0.08</v>
      </c>
      <c r="O248" s="25">
        <v>569.54999999999995</v>
      </c>
      <c r="P248" s="25">
        <v>314.56</v>
      </c>
      <c r="Q248" s="25">
        <v>254.99</v>
      </c>
      <c r="R248" s="25">
        <v>468.98</v>
      </c>
      <c r="S248" s="23" t="s">
        <v>439</v>
      </c>
      <c r="W248" s="79"/>
    </row>
    <row r="249" spans="1:23" x14ac:dyDescent="0.25">
      <c r="A249" s="23" t="s">
        <v>4314</v>
      </c>
      <c r="B249" s="24">
        <v>45505</v>
      </c>
      <c r="C249" s="23" t="s">
        <v>20</v>
      </c>
      <c r="D249" s="23" t="s">
        <v>3513</v>
      </c>
      <c r="E249" s="23" t="s">
        <v>4235</v>
      </c>
      <c r="F249" s="23" t="s">
        <v>2426</v>
      </c>
      <c r="G249" s="23" t="s">
        <v>3514</v>
      </c>
      <c r="H249" s="23" t="s">
        <v>523</v>
      </c>
      <c r="I249" s="23" t="s">
        <v>3476</v>
      </c>
      <c r="J249" s="23" t="s">
        <v>94</v>
      </c>
      <c r="K249" s="23" t="s">
        <v>64</v>
      </c>
      <c r="L249" s="25">
        <v>11</v>
      </c>
      <c r="M249" s="26">
        <v>207.4</v>
      </c>
      <c r="N249" s="72">
        <v>0.1</v>
      </c>
      <c r="O249" s="25">
        <v>2053.2600000000002</v>
      </c>
      <c r="P249" s="25">
        <v>1174.03</v>
      </c>
      <c r="Q249" s="25">
        <v>879.23</v>
      </c>
      <c r="R249" s="25">
        <v>1916.95</v>
      </c>
      <c r="S249" s="23" t="s">
        <v>439</v>
      </c>
      <c r="W249" s="79"/>
    </row>
    <row r="250" spans="1:23" x14ac:dyDescent="0.25">
      <c r="A250" s="23" t="s">
        <v>4317</v>
      </c>
      <c r="B250" s="24">
        <v>45507</v>
      </c>
      <c r="C250" s="23" t="s">
        <v>20</v>
      </c>
      <c r="D250" s="23" t="s">
        <v>3521</v>
      </c>
      <c r="E250" s="23" t="s">
        <v>4253</v>
      </c>
      <c r="F250" s="23" t="s">
        <v>2422</v>
      </c>
      <c r="G250" s="23" t="s">
        <v>3516</v>
      </c>
      <c r="H250" s="23" t="s">
        <v>1599</v>
      </c>
      <c r="I250" s="23" t="s">
        <v>3486</v>
      </c>
      <c r="J250" s="23" t="s">
        <v>190</v>
      </c>
      <c r="K250" s="23" t="s">
        <v>21</v>
      </c>
      <c r="L250" s="25">
        <v>5</v>
      </c>
      <c r="M250" s="26">
        <v>699.04</v>
      </c>
      <c r="N250" s="72">
        <v>0.1</v>
      </c>
      <c r="O250" s="25">
        <v>3145.68</v>
      </c>
      <c r="P250" s="25">
        <v>1991.7</v>
      </c>
      <c r="Q250" s="25">
        <v>1153.98</v>
      </c>
      <c r="R250" s="25">
        <v>3635.59</v>
      </c>
      <c r="S250" s="23" t="s">
        <v>439</v>
      </c>
      <c r="W250" s="79"/>
    </row>
    <row r="251" spans="1:23" x14ac:dyDescent="0.25">
      <c r="A251" s="23" t="s">
        <v>4304</v>
      </c>
      <c r="B251" s="24">
        <v>45507</v>
      </c>
      <c r="C251" s="23" t="s">
        <v>20</v>
      </c>
      <c r="D251" s="23" t="s">
        <v>3521</v>
      </c>
      <c r="E251" s="23" t="s">
        <v>4234</v>
      </c>
      <c r="F251" s="23" t="s">
        <v>2425</v>
      </c>
      <c r="G251" s="23" t="s">
        <v>3516</v>
      </c>
      <c r="H251" s="23" t="s">
        <v>1596</v>
      </c>
      <c r="I251" s="23" t="s">
        <v>3479</v>
      </c>
      <c r="J251" s="23" t="s">
        <v>24</v>
      </c>
      <c r="K251" s="23" t="s">
        <v>491</v>
      </c>
      <c r="L251" s="25">
        <v>36</v>
      </c>
      <c r="M251" s="26">
        <v>134.26</v>
      </c>
      <c r="N251" s="72">
        <v>0.15</v>
      </c>
      <c r="O251" s="25">
        <v>4108.3599999999997</v>
      </c>
      <c r="P251" s="25">
        <v>2990.62</v>
      </c>
      <c r="Q251" s="25">
        <v>1117.74</v>
      </c>
      <c r="R251" s="25">
        <v>4551.5600000000004</v>
      </c>
      <c r="S251" s="23" t="s">
        <v>439</v>
      </c>
      <c r="W251" s="79"/>
    </row>
    <row r="252" spans="1:23" x14ac:dyDescent="0.25">
      <c r="A252" s="23" t="s">
        <v>4276</v>
      </c>
      <c r="B252" s="24">
        <v>45508</v>
      </c>
      <c r="C252" s="23" t="s">
        <v>15</v>
      </c>
      <c r="D252" s="23" t="s">
        <v>3524</v>
      </c>
      <c r="E252" s="23" t="s">
        <v>226</v>
      </c>
      <c r="F252" s="23" t="s">
        <v>2422</v>
      </c>
      <c r="G252" s="23" t="s">
        <v>3514</v>
      </c>
      <c r="H252" s="23" t="s">
        <v>516</v>
      </c>
      <c r="I252" s="23" t="s">
        <v>3474</v>
      </c>
      <c r="J252" s="23" t="s">
        <v>54</v>
      </c>
      <c r="K252" s="23" t="s">
        <v>492</v>
      </c>
      <c r="L252" s="25">
        <v>6</v>
      </c>
      <c r="M252" s="26">
        <v>85.58</v>
      </c>
      <c r="N252" s="72">
        <v>0</v>
      </c>
      <c r="O252" s="25">
        <v>513.48</v>
      </c>
      <c r="P252" s="25">
        <v>285.60000000000002</v>
      </c>
      <c r="Q252" s="25">
        <v>227.88</v>
      </c>
      <c r="R252" s="25">
        <v>446.55</v>
      </c>
      <c r="S252" s="23" t="s">
        <v>439</v>
      </c>
      <c r="W252" s="79"/>
    </row>
    <row r="253" spans="1:23" x14ac:dyDescent="0.25">
      <c r="A253" s="23" t="s">
        <v>4316</v>
      </c>
      <c r="B253" s="24">
        <v>45509</v>
      </c>
      <c r="C253" s="23" t="s">
        <v>40</v>
      </c>
      <c r="D253" s="23" t="s">
        <v>3511</v>
      </c>
      <c r="E253" s="23" t="s">
        <v>4248</v>
      </c>
      <c r="F253" s="23" t="s">
        <v>2423</v>
      </c>
      <c r="G253" s="23" t="s">
        <v>3516</v>
      </c>
      <c r="H253" s="23" t="s">
        <v>1597</v>
      </c>
      <c r="I253" s="23" t="s">
        <v>3482</v>
      </c>
      <c r="J253" s="23" t="s">
        <v>63</v>
      </c>
      <c r="K253" s="23" t="s">
        <v>493</v>
      </c>
      <c r="L253" s="25">
        <v>9</v>
      </c>
      <c r="M253" s="26">
        <v>476.55</v>
      </c>
      <c r="N253" s="72">
        <v>0.15</v>
      </c>
      <c r="O253" s="25">
        <v>3645.61</v>
      </c>
      <c r="P253" s="25">
        <v>2416.7399999999998</v>
      </c>
      <c r="Q253" s="25">
        <v>1228.8699999999999</v>
      </c>
      <c r="R253" s="25">
        <v>3213.91</v>
      </c>
      <c r="S253" s="23" t="s">
        <v>439</v>
      </c>
      <c r="W253" s="79"/>
    </row>
    <row r="254" spans="1:23" x14ac:dyDescent="0.25">
      <c r="A254" s="23" t="s">
        <v>4312</v>
      </c>
      <c r="B254" s="24">
        <v>45510</v>
      </c>
      <c r="C254" s="23" t="s">
        <v>50</v>
      </c>
      <c r="D254" s="23" t="s">
        <v>3525</v>
      </c>
      <c r="E254" s="23" t="s">
        <v>4258</v>
      </c>
      <c r="F254" s="23" t="s">
        <v>2422</v>
      </c>
      <c r="G254" s="23" t="s">
        <v>3516</v>
      </c>
      <c r="H254" s="23" t="s">
        <v>523</v>
      </c>
      <c r="I254" s="23" t="s">
        <v>3476</v>
      </c>
      <c r="J254" s="23" t="s">
        <v>94</v>
      </c>
      <c r="K254" s="23" t="s">
        <v>87</v>
      </c>
      <c r="L254" s="25">
        <v>16</v>
      </c>
      <c r="M254" s="26">
        <v>215.5</v>
      </c>
      <c r="N254" s="72">
        <v>0.08</v>
      </c>
      <c r="O254" s="25">
        <v>3172.16</v>
      </c>
      <c r="P254" s="25">
        <v>1710.31</v>
      </c>
      <c r="Q254" s="25">
        <v>1461.85</v>
      </c>
      <c r="R254" s="25">
        <v>2700.69</v>
      </c>
      <c r="S254" s="23" t="s">
        <v>440</v>
      </c>
      <c r="W254" s="79"/>
    </row>
    <row r="255" spans="1:23" x14ac:dyDescent="0.25">
      <c r="A255" s="23" t="s">
        <v>3425</v>
      </c>
      <c r="B255" s="24">
        <v>45511</v>
      </c>
      <c r="C255" s="23" t="s">
        <v>40</v>
      </c>
      <c r="D255" s="23" t="s">
        <v>3527</v>
      </c>
      <c r="E255" s="23" t="s">
        <v>4261</v>
      </c>
      <c r="F255" s="23" t="s">
        <v>2422</v>
      </c>
      <c r="G255" s="23" t="s">
        <v>3514</v>
      </c>
      <c r="H255" s="23" t="s">
        <v>516</v>
      </c>
      <c r="I255" s="23" t="s">
        <v>3473</v>
      </c>
      <c r="J255" s="23" t="s">
        <v>33</v>
      </c>
      <c r="K255" s="23" t="s">
        <v>493</v>
      </c>
      <c r="L255" s="25">
        <v>10</v>
      </c>
      <c r="M255" s="26">
        <v>41.87</v>
      </c>
      <c r="N255" s="72">
        <v>0.15</v>
      </c>
      <c r="O255" s="25">
        <v>355.9</v>
      </c>
      <c r="P255" s="25">
        <v>189.16</v>
      </c>
      <c r="Q255" s="25">
        <v>166.74</v>
      </c>
      <c r="R255" s="25">
        <v>402.02</v>
      </c>
      <c r="S255" s="23" t="s">
        <v>439</v>
      </c>
      <c r="W255" s="79"/>
    </row>
    <row r="256" spans="1:23" x14ac:dyDescent="0.25">
      <c r="A256" s="23" t="s">
        <v>4324</v>
      </c>
      <c r="B256" s="24">
        <v>45511</v>
      </c>
      <c r="C256" s="23" t="s">
        <v>20</v>
      </c>
      <c r="D256" s="23" t="s">
        <v>3521</v>
      </c>
      <c r="E256" s="23" t="s">
        <v>4241</v>
      </c>
      <c r="F256" s="23" t="s">
        <v>2422</v>
      </c>
      <c r="G256" s="23" t="s">
        <v>3523</v>
      </c>
      <c r="H256" s="23" t="s">
        <v>507</v>
      </c>
      <c r="I256" s="23" t="s">
        <v>3471</v>
      </c>
      <c r="J256" s="23" t="s">
        <v>70</v>
      </c>
      <c r="K256" s="23" t="s">
        <v>64</v>
      </c>
      <c r="L256" s="25">
        <v>2</v>
      </c>
      <c r="M256" s="26">
        <v>748.14</v>
      </c>
      <c r="N256" s="72">
        <v>0</v>
      </c>
      <c r="O256" s="25">
        <v>1496.28</v>
      </c>
      <c r="P256" s="25">
        <v>1007.37</v>
      </c>
      <c r="Q256" s="25">
        <v>488.91</v>
      </c>
      <c r="R256" s="25">
        <v>1780.08</v>
      </c>
      <c r="S256" s="23" t="s">
        <v>439</v>
      </c>
      <c r="W256" s="79"/>
    </row>
    <row r="257" spans="1:23" x14ac:dyDescent="0.25">
      <c r="A257" s="23" t="s">
        <v>3420</v>
      </c>
      <c r="B257" s="24">
        <v>45512</v>
      </c>
      <c r="C257" s="23" t="s">
        <v>29</v>
      </c>
      <c r="D257" s="23" t="s">
        <v>3519</v>
      </c>
      <c r="E257" s="23" t="s">
        <v>4256</v>
      </c>
      <c r="F257" s="23" t="s">
        <v>2422</v>
      </c>
      <c r="G257" s="23" t="s">
        <v>3526</v>
      </c>
      <c r="H257" s="23" t="s">
        <v>516</v>
      </c>
      <c r="I257" s="23" t="s">
        <v>3474</v>
      </c>
      <c r="J257" s="23" t="s">
        <v>54</v>
      </c>
      <c r="K257" s="23" t="s">
        <v>34</v>
      </c>
      <c r="L257" s="25">
        <v>17</v>
      </c>
      <c r="M257" s="26">
        <v>84.63</v>
      </c>
      <c r="N257" s="72">
        <v>0</v>
      </c>
      <c r="O257" s="25">
        <v>1438.71</v>
      </c>
      <c r="P257" s="25">
        <v>745.81</v>
      </c>
      <c r="Q257" s="25">
        <v>692.9</v>
      </c>
      <c r="R257" s="25">
        <v>1336.51</v>
      </c>
      <c r="S257" s="23" t="s">
        <v>438</v>
      </c>
      <c r="W257" s="79"/>
    </row>
    <row r="258" spans="1:23" x14ac:dyDescent="0.25">
      <c r="A258" s="23" t="s">
        <v>3428</v>
      </c>
      <c r="B258" s="24">
        <v>45512</v>
      </c>
      <c r="C258" s="23" t="s">
        <v>50</v>
      </c>
      <c r="D258" s="23" t="s">
        <v>3522</v>
      </c>
      <c r="E258" s="23" t="s">
        <v>4257</v>
      </c>
      <c r="F258" s="23" t="s">
        <v>2423</v>
      </c>
      <c r="G258" s="23" t="s">
        <v>3512</v>
      </c>
      <c r="H258" s="23" t="s">
        <v>512</v>
      </c>
      <c r="I258" s="23" t="s">
        <v>3472</v>
      </c>
      <c r="J258" s="23" t="s">
        <v>58</v>
      </c>
      <c r="K258" s="23" t="s">
        <v>51</v>
      </c>
      <c r="L258" s="25">
        <v>25</v>
      </c>
      <c r="M258" s="26">
        <v>900.86</v>
      </c>
      <c r="N258" s="72">
        <v>0.1</v>
      </c>
      <c r="O258" s="25">
        <v>20269.349999999999</v>
      </c>
      <c r="P258" s="25">
        <v>13476.71</v>
      </c>
      <c r="Q258" s="25">
        <v>6792.64</v>
      </c>
      <c r="R258" s="25">
        <v>16802.310000000001</v>
      </c>
      <c r="S258" s="23" t="s">
        <v>441</v>
      </c>
      <c r="W258" s="79"/>
    </row>
    <row r="259" spans="1:23" x14ac:dyDescent="0.25">
      <c r="A259" s="23" t="s">
        <v>3427</v>
      </c>
      <c r="B259" s="24">
        <v>45513</v>
      </c>
      <c r="C259" s="23" t="s">
        <v>20</v>
      </c>
      <c r="D259" s="23" t="s">
        <v>3513</v>
      </c>
      <c r="E259" s="23" t="s">
        <v>242</v>
      </c>
      <c r="F259" s="23" t="s">
        <v>2423</v>
      </c>
      <c r="G259" s="23" t="s">
        <v>3512</v>
      </c>
      <c r="H259" s="23" t="s">
        <v>1597</v>
      </c>
      <c r="I259" s="23" t="s">
        <v>3481</v>
      </c>
      <c r="J259" s="23" t="s">
        <v>279</v>
      </c>
      <c r="K259" s="23" t="s">
        <v>491</v>
      </c>
      <c r="L259" s="25">
        <v>26</v>
      </c>
      <c r="M259" s="26">
        <v>240.67</v>
      </c>
      <c r="N259" s="72">
        <v>0.1</v>
      </c>
      <c r="O259" s="25">
        <v>5631.68</v>
      </c>
      <c r="P259" s="25">
        <v>3622.51</v>
      </c>
      <c r="Q259" s="25">
        <v>2009.17</v>
      </c>
      <c r="R259" s="25">
        <v>6350.72</v>
      </c>
      <c r="S259" s="23" t="s">
        <v>440</v>
      </c>
      <c r="W259" s="79"/>
    </row>
    <row r="260" spans="1:23" x14ac:dyDescent="0.25">
      <c r="A260" s="23" t="s">
        <v>4296</v>
      </c>
      <c r="B260" s="24">
        <v>45513</v>
      </c>
      <c r="C260" s="23" t="s">
        <v>15</v>
      </c>
      <c r="D260" s="23" t="s">
        <v>3517</v>
      </c>
      <c r="E260" s="23" t="s">
        <v>4254</v>
      </c>
      <c r="F260" s="23" t="s">
        <v>2422</v>
      </c>
      <c r="G260" s="23" t="s">
        <v>3512</v>
      </c>
      <c r="H260" s="23" t="s">
        <v>523</v>
      </c>
      <c r="I260" s="23" t="s">
        <v>3476</v>
      </c>
      <c r="J260" s="23" t="s">
        <v>94</v>
      </c>
      <c r="K260" s="23" t="s">
        <v>16</v>
      </c>
      <c r="L260" s="25">
        <v>56</v>
      </c>
      <c r="M260" s="26">
        <v>213.07</v>
      </c>
      <c r="N260" s="72">
        <v>0.05</v>
      </c>
      <c r="O260" s="25">
        <v>11335.32</v>
      </c>
      <c r="P260" s="25">
        <v>7045.54</v>
      </c>
      <c r="Q260" s="25">
        <v>4289.78</v>
      </c>
      <c r="R260" s="25">
        <v>10715.55</v>
      </c>
      <c r="S260" s="23" t="s">
        <v>441</v>
      </c>
      <c r="W260" s="79"/>
    </row>
    <row r="261" spans="1:23" x14ac:dyDescent="0.25">
      <c r="A261" s="23" t="s">
        <v>4273</v>
      </c>
      <c r="B261" s="24">
        <v>45515</v>
      </c>
      <c r="C261" s="23" t="s">
        <v>50</v>
      </c>
      <c r="D261" s="23" t="s">
        <v>3522</v>
      </c>
      <c r="E261" s="23" t="s">
        <v>4257</v>
      </c>
      <c r="F261" s="23" t="s">
        <v>2423</v>
      </c>
      <c r="G261" s="23" t="s">
        <v>3512</v>
      </c>
      <c r="H261" s="23" t="s">
        <v>516</v>
      </c>
      <c r="I261" s="23" t="s">
        <v>3475</v>
      </c>
      <c r="J261" s="23" t="s">
        <v>191</v>
      </c>
      <c r="K261" s="23" t="s">
        <v>87</v>
      </c>
      <c r="L261" s="25">
        <v>66</v>
      </c>
      <c r="M261" s="26">
        <v>93.42</v>
      </c>
      <c r="N261" s="72">
        <v>0.08</v>
      </c>
      <c r="O261" s="25">
        <v>5672.46</v>
      </c>
      <c r="P261" s="25">
        <v>2867.28</v>
      </c>
      <c r="Q261" s="25">
        <v>2805.18</v>
      </c>
      <c r="R261" s="25">
        <v>6060.03</v>
      </c>
      <c r="S261" s="23" t="s">
        <v>438</v>
      </c>
      <c r="W261" s="79"/>
    </row>
    <row r="262" spans="1:23" x14ac:dyDescent="0.25">
      <c r="A262" s="23" t="s">
        <v>4303</v>
      </c>
      <c r="B262" s="24">
        <v>45516</v>
      </c>
      <c r="C262" s="23" t="s">
        <v>20</v>
      </c>
      <c r="D262" s="23" t="s">
        <v>3521</v>
      </c>
      <c r="E262" s="23" t="s">
        <v>4246</v>
      </c>
      <c r="F262" s="23" t="s">
        <v>2424</v>
      </c>
      <c r="G262" s="23" t="s">
        <v>3512</v>
      </c>
      <c r="H262" s="23" t="s">
        <v>1597</v>
      </c>
      <c r="I262" s="23" t="s">
        <v>3481</v>
      </c>
      <c r="J262" s="23" t="s">
        <v>279</v>
      </c>
      <c r="K262" s="23" t="s">
        <v>21</v>
      </c>
      <c r="L262" s="25">
        <v>46</v>
      </c>
      <c r="M262" s="26">
        <v>241.74</v>
      </c>
      <c r="N262" s="72">
        <v>0.2</v>
      </c>
      <c r="O262" s="25">
        <v>8896.0300000000007</v>
      </c>
      <c r="P262" s="25">
        <v>6013.21</v>
      </c>
      <c r="Q262" s="25">
        <v>2882.82</v>
      </c>
      <c r="R262" s="25">
        <v>9485.7800000000007</v>
      </c>
      <c r="S262" s="23" t="s">
        <v>438</v>
      </c>
      <c r="W262" s="79"/>
    </row>
    <row r="263" spans="1:23" x14ac:dyDescent="0.25">
      <c r="A263" s="23" t="s">
        <v>4289</v>
      </c>
      <c r="B263" s="24">
        <v>45517</v>
      </c>
      <c r="C263" s="23" t="s">
        <v>29</v>
      </c>
      <c r="D263" s="23" t="s">
        <v>3519</v>
      </c>
      <c r="E263" s="23" t="s">
        <v>4247</v>
      </c>
      <c r="F263" s="23" t="s">
        <v>2422</v>
      </c>
      <c r="G263" s="23" t="s">
        <v>3512</v>
      </c>
      <c r="H263" s="23" t="s">
        <v>512</v>
      </c>
      <c r="I263" s="23" t="s">
        <v>3472</v>
      </c>
      <c r="J263" s="23" t="s">
        <v>197</v>
      </c>
      <c r="K263" s="23" t="s">
        <v>30</v>
      </c>
      <c r="L263" s="25">
        <v>20</v>
      </c>
      <c r="M263" s="26">
        <v>547.9</v>
      </c>
      <c r="N263" s="72">
        <v>0.05</v>
      </c>
      <c r="O263" s="25">
        <v>10410.1</v>
      </c>
      <c r="P263" s="25">
        <v>7138.25</v>
      </c>
      <c r="Q263" s="25">
        <v>3271.85</v>
      </c>
      <c r="R263" s="25">
        <v>11715.29</v>
      </c>
      <c r="S263" s="23" t="s">
        <v>439</v>
      </c>
      <c r="W263" s="79"/>
    </row>
    <row r="264" spans="1:23" x14ac:dyDescent="0.25">
      <c r="A264" s="23" t="s">
        <v>4274</v>
      </c>
      <c r="B264" s="24">
        <v>45518</v>
      </c>
      <c r="C264" s="23" t="s">
        <v>20</v>
      </c>
      <c r="D264" s="23" t="s">
        <v>3521</v>
      </c>
      <c r="E264" s="23" t="s">
        <v>4241</v>
      </c>
      <c r="F264" s="23" t="s">
        <v>2422</v>
      </c>
      <c r="G264" s="23" t="s">
        <v>3526</v>
      </c>
      <c r="H264" s="23" t="s">
        <v>507</v>
      </c>
      <c r="I264" s="23" t="s">
        <v>3470</v>
      </c>
      <c r="J264" s="23" t="s">
        <v>73</v>
      </c>
      <c r="K264" s="23" t="s">
        <v>21</v>
      </c>
      <c r="L264" s="25">
        <v>1</v>
      </c>
      <c r="M264" s="26">
        <v>1455.4</v>
      </c>
      <c r="N264" s="72">
        <v>0.1</v>
      </c>
      <c r="O264" s="25">
        <v>1309.8599999999999</v>
      </c>
      <c r="P264" s="25">
        <v>882.93</v>
      </c>
      <c r="Q264" s="25">
        <v>426.93</v>
      </c>
      <c r="R264" s="25">
        <v>1439.75</v>
      </c>
      <c r="S264" s="23" t="s">
        <v>439</v>
      </c>
      <c r="W264" s="79"/>
    </row>
    <row r="265" spans="1:23" x14ac:dyDescent="0.25">
      <c r="A265" s="23" t="s">
        <v>3426</v>
      </c>
      <c r="B265" s="24">
        <v>45519</v>
      </c>
      <c r="C265" s="23" t="s">
        <v>20</v>
      </c>
      <c r="D265" s="23" t="s">
        <v>3521</v>
      </c>
      <c r="E265" s="23" t="s">
        <v>4253</v>
      </c>
      <c r="F265" s="23" t="s">
        <v>2423</v>
      </c>
      <c r="G265" s="23" t="s">
        <v>3523</v>
      </c>
      <c r="H265" s="23" t="s">
        <v>516</v>
      </c>
      <c r="I265" s="23" t="s">
        <v>3475</v>
      </c>
      <c r="J265" s="23" t="s">
        <v>191</v>
      </c>
      <c r="K265" s="23" t="s">
        <v>491</v>
      </c>
      <c r="L265" s="25">
        <v>16</v>
      </c>
      <c r="M265" s="26">
        <v>95.51</v>
      </c>
      <c r="N265" s="72">
        <v>0.05</v>
      </c>
      <c r="O265" s="25">
        <v>1451.75</v>
      </c>
      <c r="P265" s="25">
        <v>730.08</v>
      </c>
      <c r="Q265" s="25">
        <v>721.67</v>
      </c>
      <c r="R265" s="25">
        <v>1780.87</v>
      </c>
      <c r="S265" s="23" t="s">
        <v>441</v>
      </c>
      <c r="W265" s="79"/>
    </row>
    <row r="266" spans="1:23" x14ac:dyDescent="0.25">
      <c r="A266" s="23" t="s">
        <v>4284</v>
      </c>
      <c r="B266" s="24">
        <v>45521</v>
      </c>
      <c r="C266" s="23" t="s">
        <v>29</v>
      </c>
      <c r="D266" s="23" t="s">
        <v>3519</v>
      </c>
      <c r="E266" s="23" t="s">
        <v>4256</v>
      </c>
      <c r="F266" s="23" t="s">
        <v>2422</v>
      </c>
      <c r="G266" s="23" t="s">
        <v>3514</v>
      </c>
      <c r="H266" s="23" t="s">
        <v>507</v>
      </c>
      <c r="I266" s="23" t="s">
        <v>3470</v>
      </c>
      <c r="J266" s="23" t="s">
        <v>73</v>
      </c>
      <c r="K266" s="23" t="s">
        <v>67</v>
      </c>
      <c r="L266" s="25">
        <v>2</v>
      </c>
      <c r="M266" s="26">
        <v>1459.75</v>
      </c>
      <c r="N266" s="72">
        <v>0.05</v>
      </c>
      <c r="O266" s="25">
        <v>2773.53</v>
      </c>
      <c r="P266" s="25">
        <v>1969.75</v>
      </c>
      <c r="Q266" s="25">
        <v>803.78</v>
      </c>
      <c r="R266" s="25">
        <v>2968.08</v>
      </c>
      <c r="S266" s="23" t="s">
        <v>439</v>
      </c>
      <c r="W266" s="79"/>
    </row>
    <row r="267" spans="1:23" x14ac:dyDescent="0.25">
      <c r="A267" s="23" t="s">
        <v>4266</v>
      </c>
      <c r="B267" s="24">
        <v>45522</v>
      </c>
      <c r="C267" s="23" t="s">
        <v>20</v>
      </c>
      <c r="D267" s="23" t="s">
        <v>3521</v>
      </c>
      <c r="E267" s="23" t="s">
        <v>4253</v>
      </c>
      <c r="F267" s="23" t="s">
        <v>2422</v>
      </c>
      <c r="G267" s="23" t="s">
        <v>3516</v>
      </c>
      <c r="H267" s="23" t="s">
        <v>516</v>
      </c>
      <c r="I267" s="23" t="s">
        <v>3473</v>
      </c>
      <c r="J267" s="23" t="s">
        <v>46</v>
      </c>
      <c r="K267" s="23" t="s">
        <v>21</v>
      </c>
      <c r="L267" s="25">
        <v>8</v>
      </c>
      <c r="M267" s="26">
        <v>132.9</v>
      </c>
      <c r="N267" s="72">
        <v>0.05</v>
      </c>
      <c r="O267" s="25">
        <v>1010.04</v>
      </c>
      <c r="P267" s="25">
        <v>604.53</v>
      </c>
      <c r="Q267" s="25">
        <v>405.51</v>
      </c>
      <c r="R267" s="25">
        <v>1035.6300000000001</v>
      </c>
      <c r="S267" s="23" t="s">
        <v>439</v>
      </c>
      <c r="W267" s="79"/>
    </row>
    <row r="268" spans="1:23" x14ac:dyDescent="0.25">
      <c r="A268" s="23" t="s">
        <v>4281</v>
      </c>
      <c r="B268" s="24">
        <v>45523</v>
      </c>
      <c r="C268" s="23" t="s">
        <v>15</v>
      </c>
      <c r="D268" s="23" t="s">
        <v>3524</v>
      </c>
      <c r="E268" s="23" t="s">
        <v>4245</v>
      </c>
      <c r="F268" s="23" t="s">
        <v>2424</v>
      </c>
      <c r="G268" s="23" t="s">
        <v>3512</v>
      </c>
      <c r="H268" s="23" t="s">
        <v>1598</v>
      </c>
      <c r="I268" s="23" t="s">
        <v>3483</v>
      </c>
      <c r="J268" s="23" t="s">
        <v>49</v>
      </c>
      <c r="K268" s="23" t="s">
        <v>25</v>
      </c>
      <c r="L268" s="25">
        <v>20</v>
      </c>
      <c r="M268" s="26">
        <v>269.04000000000002</v>
      </c>
      <c r="N268" s="72">
        <v>0.08</v>
      </c>
      <c r="O268" s="25">
        <v>4950.34</v>
      </c>
      <c r="P268" s="25">
        <v>1197.8699999999999</v>
      </c>
      <c r="Q268" s="25">
        <v>3752.47</v>
      </c>
      <c r="R268" s="25">
        <v>5835.98</v>
      </c>
      <c r="S268" s="23" t="s">
        <v>443</v>
      </c>
      <c r="W268" s="79"/>
    </row>
    <row r="269" spans="1:23" x14ac:dyDescent="0.25">
      <c r="A269" s="23" t="s">
        <v>4294</v>
      </c>
      <c r="B269" s="24">
        <v>45528</v>
      </c>
      <c r="C269" s="23" t="s">
        <v>20</v>
      </c>
      <c r="D269" s="23" t="s">
        <v>3513</v>
      </c>
      <c r="E269" s="23" t="s">
        <v>242</v>
      </c>
      <c r="F269" s="23" t="s">
        <v>2423</v>
      </c>
      <c r="G269" s="23" t="s">
        <v>3516</v>
      </c>
      <c r="H269" s="23" t="s">
        <v>1597</v>
      </c>
      <c r="I269" s="23" t="s">
        <v>3481</v>
      </c>
      <c r="J269" s="23" t="s">
        <v>90</v>
      </c>
      <c r="K269" s="23" t="s">
        <v>21</v>
      </c>
      <c r="L269" s="25">
        <v>30</v>
      </c>
      <c r="M269" s="26">
        <v>85.47</v>
      </c>
      <c r="N269" s="72">
        <v>0.1</v>
      </c>
      <c r="O269" s="25">
        <v>2307.69</v>
      </c>
      <c r="P269" s="25">
        <v>1243.71</v>
      </c>
      <c r="Q269" s="25">
        <v>1063.98</v>
      </c>
      <c r="R269" s="25">
        <v>2302.36</v>
      </c>
      <c r="S269" s="23" t="s">
        <v>439</v>
      </c>
      <c r="W269" s="79"/>
    </row>
    <row r="270" spans="1:23" x14ac:dyDescent="0.25">
      <c r="A270" s="23" t="s">
        <v>4298</v>
      </c>
      <c r="B270" s="24">
        <v>45530</v>
      </c>
      <c r="C270" s="23" t="s">
        <v>29</v>
      </c>
      <c r="D270" s="23" t="s">
        <v>3519</v>
      </c>
      <c r="E270" s="23" t="s">
        <v>4247</v>
      </c>
      <c r="F270" s="23" t="s">
        <v>2422</v>
      </c>
      <c r="G270" s="23" t="s">
        <v>3523</v>
      </c>
      <c r="H270" s="23" t="s">
        <v>1598</v>
      </c>
      <c r="I270" s="23" t="s">
        <v>3485</v>
      </c>
      <c r="J270" s="23" t="s">
        <v>193</v>
      </c>
      <c r="K270" s="23" t="s">
        <v>30</v>
      </c>
      <c r="L270" s="25">
        <v>12</v>
      </c>
      <c r="M270" s="26">
        <v>149.27000000000001</v>
      </c>
      <c r="N270" s="72">
        <v>0</v>
      </c>
      <c r="O270" s="25">
        <v>1791.24</v>
      </c>
      <c r="P270" s="25">
        <v>519.19000000000005</v>
      </c>
      <c r="Q270" s="25">
        <v>1272.05</v>
      </c>
      <c r="R270" s="25">
        <v>2117.19</v>
      </c>
      <c r="S270" s="23" t="s">
        <v>438</v>
      </c>
      <c r="W270" s="79"/>
    </row>
    <row r="271" spans="1:23" x14ac:dyDescent="0.25">
      <c r="A271" s="23" t="s">
        <v>4286</v>
      </c>
      <c r="B271" s="24">
        <v>45532</v>
      </c>
      <c r="C271" s="23" t="s">
        <v>29</v>
      </c>
      <c r="D271" s="23" t="s">
        <v>230</v>
      </c>
      <c r="E271" s="23" t="s">
        <v>230</v>
      </c>
      <c r="F271" s="23" t="s">
        <v>2426</v>
      </c>
      <c r="G271" s="23" t="s">
        <v>3526</v>
      </c>
      <c r="H271" s="23" t="s">
        <v>516</v>
      </c>
      <c r="I271" s="23" t="s">
        <v>3475</v>
      </c>
      <c r="J271" s="23" t="s">
        <v>191</v>
      </c>
      <c r="K271" s="23" t="s">
        <v>34</v>
      </c>
      <c r="L271" s="25">
        <v>17</v>
      </c>
      <c r="M271" s="26">
        <v>95.56</v>
      </c>
      <c r="N271" s="72">
        <v>0.2</v>
      </c>
      <c r="O271" s="25">
        <v>1299.6199999999999</v>
      </c>
      <c r="P271" s="25">
        <v>778.33</v>
      </c>
      <c r="Q271" s="25">
        <v>521.29</v>
      </c>
      <c r="R271" s="25">
        <v>1562.69</v>
      </c>
      <c r="S271" s="23" t="s">
        <v>439</v>
      </c>
      <c r="W271" s="79"/>
    </row>
    <row r="272" spans="1:23" x14ac:dyDescent="0.25">
      <c r="A272" s="23" t="s">
        <v>4313</v>
      </c>
      <c r="B272" s="24">
        <v>45533</v>
      </c>
      <c r="C272" s="23" t="s">
        <v>15</v>
      </c>
      <c r="D272" s="23" t="s">
        <v>3518</v>
      </c>
      <c r="E272" s="23" t="s">
        <v>238</v>
      </c>
      <c r="F272" s="23" t="s">
        <v>2422</v>
      </c>
      <c r="G272" s="23" t="s">
        <v>3516</v>
      </c>
      <c r="H272" s="23" t="s">
        <v>1597</v>
      </c>
      <c r="I272" s="23" t="s">
        <v>3481</v>
      </c>
      <c r="J272" s="23" t="s">
        <v>90</v>
      </c>
      <c r="K272" s="23" t="s">
        <v>55</v>
      </c>
      <c r="L272" s="25">
        <v>30</v>
      </c>
      <c r="M272" s="26">
        <v>86.48</v>
      </c>
      <c r="N272" s="72">
        <v>0.05</v>
      </c>
      <c r="O272" s="25">
        <v>2464.6799999999998</v>
      </c>
      <c r="P272" s="25">
        <v>1505</v>
      </c>
      <c r="Q272" s="25">
        <v>959.68</v>
      </c>
      <c r="R272" s="25">
        <v>2241.15</v>
      </c>
      <c r="S272" s="23" t="s">
        <v>439</v>
      </c>
      <c r="W272" s="79"/>
    </row>
    <row r="273" spans="1:23" x14ac:dyDescent="0.25">
      <c r="A273" s="23" t="s">
        <v>4275</v>
      </c>
      <c r="B273" s="24">
        <v>45534</v>
      </c>
      <c r="C273" s="23" t="s">
        <v>29</v>
      </c>
      <c r="D273" s="23" t="s">
        <v>3519</v>
      </c>
      <c r="E273" s="23" t="s">
        <v>4256</v>
      </c>
      <c r="F273" s="23" t="s">
        <v>2426</v>
      </c>
      <c r="G273" s="23" t="s">
        <v>3523</v>
      </c>
      <c r="H273" s="23" t="s">
        <v>512</v>
      </c>
      <c r="I273" s="23" t="s">
        <v>3472</v>
      </c>
      <c r="J273" s="23" t="s">
        <v>197</v>
      </c>
      <c r="K273" s="23" t="s">
        <v>30</v>
      </c>
      <c r="L273" s="25">
        <v>9</v>
      </c>
      <c r="M273" s="26">
        <v>528.08000000000004</v>
      </c>
      <c r="N273" s="72">
        <v>0.05</v>
      </c>
      <c r="O273" s="25">
        <v>4515.08</v>
      </c>
      <c r="P273" s="25">
        <v>3061.18</v>
      </c>
      <c r="Q273" s="25">
        <v>1453.9</v>
      </c>
      <c r="R273" s="25">
        <v>4069.15</v>
      </c>
      <c r="S273" s="23" t="s">
        <v>440</v>
      </c>
      <c r="W273" s="79"/>
    </row>
    <row r="274" spans="1:23" x14ac:dyDescent="0.25">
      <c r="A274" s="23" t="s">
        <v>4267</v>
      </c>
      <c r="B274" s="24">
        <v>45534</v>
      </c>
      <c r="C274" s="23" t="s">
        <v>29</v>
      </c>
      <c r="D274" s="23" t="s">
        <v>230</v>
      </c>
      <c r="E274" s="23" t="s">
        <v>230</v>
      </c>
      <c r="F274" s="23" t="s">
        <v>2423</v>
      </c>
      <c r="G274" s="23" t="s">
        <v>3516</v>
      </c>
      <c r="H274" s="23" t="s">
        <v>1598</v>
      </c>
      <c r="I274" s="23" t="s">
        <v>3483</v>
      </c>
      <c r="J274" s="23" t="s">
        <v>49</v>
      </c>
      <c r="K274" s="23" t="s">
        <v>30</v>
      </c>
      <c r="L274" s="25">
        <v>5</v>
      </c>
      <c r="M274" s="26">
        <v>257.20999999999998</v>
      </c>
      <c r="N274" s="72">
        <v>0.05</v>
      </c>
      <c r="O274" s="25">
        <v>1221.75</v>
      </c>
      <c r="P274" s="25">
        <v>292.24</v>
      </c>
      <c r="Q274" s="25">
        <v>929.51</v>
      </c>
      <c r="R274" s="25">
        <v>1063.8</v>
      </c>
      <c r="S274" s="23" t="s">
        <v>439</v>
      </c>
      <c r="W274" s="79"/>
    </row>
    <row r="275" spans="1:23" x14ac:dyDescent="0.25">
      <c r="A275" s="23" t="s">
        <v>4311</v>
      </c>
      <c r="B275" s="24">
        <v>45534</v>
      </c>
      <c r="C275" s="23" t="s">
        <v>20</v>
      </c>
      <c r="D275" s="23" t="s">
        <v>3521</v>
      </c>
      <c r="E275" s="23" t="s">
        <v>4246</v>
      </c>
      <c r="F275" s="23" t="s">
        <v>2426</v>
      </c>
      <c r="G275" s="23" t="s">
        <v>3516</v>
      </c>
      <c r="H275" s="23" t="s">
        <v>1599</v>
      </c>
      <c r="I275" s="23" t="s">
        <v>3488</v>
      </c>
      <c r="J275" s="23" t="s">
        <v>195</v>
      </c>
      <c r="K275" s="23" t="s">
        <v>21</v>
      </c>
      <c r="L275" s="25">
        <v>17</v>
      </c>
      <c r="M275" s="26">
        <v>178.37</v>
      </c>
      <c r="N275" s="72">
        <v>0.08</v>
      </c>
      <c r="O275" s="25">
        <v>2789.71</v>
      </c>
      <c r="P275" s="25">
        <v>1429.58</v>
      </c>
      <c r="Q275" s="25">
        <v>1360.13</v>
      </c>
      <c r="R275" s="25">
        <v>3192.68</v>
      </c>
      <c r="S275" s="23" t="s">
        <v>439</v>
      </c>
      <c r="W275" s="79"/>
    </row>
    <row r="276" spans="1:23" x14ac:dyDescent="0.25">
      <c r="A276" s="23" t="s">
        <v>4325</v>
      </c>
      <c r="B276" s="24">
        <v>45534</v>
      </c>
      <c r="C276" s="23" t="s">
        <v>20</v>
      </c>
      <c r="D276" s="23" t="s">
        <v>3513</v>
      </c>
      <c r="E276" s="23" t="s">
        <v>242</v>
      </c>
      <c r="F276" s="23" t="s">
        <v>2424</v>
      </c>
      <c r="G276" s="23" t="s">
        <v>3512</v>
      </c>
      <c r="H276" s="23" t="s">
        <v>516</v>
      </c>
      <c r="I276" s="23" t="s">
        <v>3473</v>
      </c>
      <c r="J276" s="23" t="s">
        <v>46</v>
      </c>
      <c r="K276" s="23" t="s">
        <v>21</v>
      </c>
      <c r="L276" s="25">
        <v>39</v>
      </c>
      <c r="M276" s="26">
        <v>125.88</v>
      </c>
      <c r="N276" s="72">
        <v>0.2</v>
      </c>
      <c r="O276" s="25">
        <v>3927.46</v>
      </c>
      <c r="P276" s="25">
        <v>2129.5</v>
      </c>
      <c r="Q276" s="25">
        <v>1797.96</v>
      </c>
      <c r="R276" s="25">
        <v>3752.38</v>
      </c>
      <c r="S276" s="23" t="s">
        <v>439</v>
      </c>
      <c r="W276" s="79"/>
    </row>
    <row r="277" spans="1:23" x14ac:dyDescent="0.25">
      <c r="A277" s="23" t="s">
        <v>4285</v>
      </c>
      <c r="B277" s="24">
        <v>45535</v>
      </c>
      <c r="C277" s="23" t="s">
        <v>29</v>
      </c>
      <c r="D277" s="23" t="s">
        <v>3519</v>
      </c>
      <c r="E277" s="23" t="s">
        <v>4247</v>
      </c>
      <c r="F277" s="23" t="s">
        <v>2422</v>
      </c>
      <c r="G277" s="23" t="s">
        <v>3512</v>
      </c>
      <c r="H277" s="23" t="s">
        <v>1598</v>
      </c>
      <c r="I277" s="23" t="s">
        <v>3485</v>
      </c>
      <c r="J277" s="23" t="s">
        <v>193</v>
      </c>
      <c r="K277" s="23" t="s">
        <v>34</v>
      </c>
      <c r="L277" s="25">
        <v>32</v>
      </c>
      <c r="M277" s="26">
        <v>143.53</v>
      </c>
      <c r="N277" s="72">
        <v>0</v>
      </c>
      <c r="O277" s="25">
        <v>4592.96</v>
      </c>
      <c r="P277" s="25">
        <v>1284.46</v>
      </c>
      <c r="Q277" s="25">
        <v>3308.5</v>
      </c>
      <c r="R277" s="25">
        <v>3996.89</v>
      </c>
      <c r="S277" s="23" t="s">
        <v>438</v>
      </c>
      <c r="W277" s="79"/>
    </row>
    <row r="278" spans="1:23" x14ac:dyDescent="0.25">
      <c r="A278" s="23" t="s">
        <v>4306</v>
      </c>
      <c r="B278" s="24">
        <v>45536</v>
      </c>
      <c r="C278" s="23" t="s">
        <v>40</v>
      </c>
      <c r="D278" s="23" t="s">
        <v>3511</v>
      </c>
      <c r="E278" s="23" t="s">
        <v>4248</v>
      </c>
      <c r="F278" s="23" t="s">
        <v>2423</v>
      </c>
      <c r="G278" s="23" t="s">
        <v>3526</v>
      </c>
      <c r="H278" s="23" t="s">
        <v>516</v>
      </c>
      <c r="I278" s="23" t="s">
        <v>3473</v>
      </c>
      <c r="J278" s="23" t="s">
        <v>33</v>
      </c>
      <c r="K278" s="23" t="s">
        <v>493</v>
      </c>
      <c r="L278" s="25">
        <v>18</v>
      </c>
      <c r="M278" s="26">
        <v>42.62</v>
      </c>
      <c r="N278" s="72">
        <v>0.08</v>
      </c>
      <c r="O278" s="25">
        <v>705.79</v>
      </c>
      <c r="P278" s="25">
        <v>337.77</v>
      </c>
      <c r="Q278" s="25">
        <v>368.02</v>
      </c>
      <c r="R278" s="25">
        <v>766.57</v>
      </c>
      <c r="S278" s="23" t="s">
        <v>439</v>
      </c>
      <c r="W278" s="79"/>
    </row>
    <row r="279" spans="1:23" x14ac:dyDescent="0.25">
      <c r="A279" s="23" t="s">
        <v>4302</v>
      </c>
      <c r="B279" s="24">
        <v>45536</v>
      </c>
      <c r="C279" s="23" t="s">
        <v>29</v>
      </c>
      <c r="D279" s="23" t="s">
        <v>3519</v>
      </c>
      <c r="E279" s="23" t="s">
        <v>4247</v>
      </c>
      <c r="F279" s="23" t="s">
        <v>2425</v>
      </c>
      <c r="G279" s="23" t="s">
        <v>3512</v>
      </c>
      <c r="H279" s="23" t="s">
        <v>516</v>
      </c>
      <c r="I279" s="23" t="s">
        <v>3474</v>
      </c>
      <c r="J279" s="23" t="s">
        <v>54</v>
      </c>
      <c r="K279" s="23" t="s">
        <v>34</v>
      </c>
      <c r="L279" s="25">
        <v>64</v>
      </c>
      <c r="M279" s="26">
        <v>85.52</v>
      </c>
      <c r="N279" s="72">
        <v>0.05</v>
      </c>
      <c r="O279" s="25">
        <v>5199.62</v>
      </c>
      <c r="P279" s="25">
        <v>2795.31</v>
      </c>
      <c r="Q279" s="25">
        <v>2404.31</v>
      </c>
      <c r="R279" s="25">
        <v>5386.99</v>
      </c>
      <c r="S279" s="23" t="s">
        <v>440</v>
      </c>
      <c r="W279" s="79"/>
    </row>
    <row r="280" spans="1:23" x14ac:dyDescent="0.25">
      <c r="A280" s="23" t="s">
        <v>4308</v>
      </c>
      <c r="B280" s="24">
        <v>45538</v>
      </c>
      <c r="C280" s="23" t="s">
        <v>40</v>
      </c>
      <c r="D280" s="23" t="s">
        <v>3527</v>
      </c>
      <c r="E280" s="23" t="s">
        <v>4261</v>
      </c>
      <c r="F280" s="23" t="s">
        <v>2423</v>
      </c>
      <c r="G280" s="23" t="s">
        <v>3512</v>
      </c>
      <c r="H280" s="23" t="s">
        <v>516</v>
      </c>
      <c r="I280" s="23" t="s">
        <v>3473</v>
      </c>
      <c r="J280" s="23" t="s">
        <v>46</v>
      </c>
      <c r="K280" s="23" t="s">
        <v>41</v>
      </c>
      <c r="L280" s="25">
        <v>63</v>
      </c>
      <c r="M280" s="26">
        <v>124.55</v>
      </c>
      <c r="N280" s="72">
        <v>0</v>
      </c>
      <c r="O280" s="25">
        <v>7846.65</v>
      </c>
      <c r="P280" s="25">
        <v>4666.53</v>
      </c>
      <c r="Q280" s="25">
        <v>3180.12</v>
      </c>
      <c r="R280" s="25">
        <v>8002.65</v>
      </c>
      <c r="S280" s="23" t="s">
        <v>443</v>
      </c>
      <c r="W280" s="79"/>
    </row>
    <row r="281" spans="1:23" x14ac:dyDescent="0.25">
      <c r="A281" s="23" t="s">
        <v>4327</v>
      </c>
      <c r="B281" s="24">
        <v>45538</v>
      </c>
      <c r="C281" s="23" t="s">
        <v>29</v>
      </c>
      <c r="D281" s="23" t="s">
        <v>3520</v>
      </c>
      <c r="E281" s="23" t="s">
        <v>4243</v>
      </c>
      <c r="F281" s="23" t="s">
        <v>2423</v>
      </c>
      <c r="G281" s="23" t="s">
        <v>3523</v>
      </c>
      <c r="H281" s="23" t="s">
        <v>516</v>
      </c>
      <c r="I281" s="23" t="s">
        <v>3474</v>
      </c>
      <c r="J281" s="23" t="s">
        <v>54</v>
      </c>
      <c r="K281" s="23" t="s">
        <v>34</v>
      </c>
      <c r="L281" s="25">
        <v>14</v>
      </c>
      <c r="M281" s="26">
        <v>88.48</v>
      </c>
      <c r="N281" s="72">
        <v>0.05</v>
      </c>
      <c r="O281" s="25">
        <v>1176.78</v>
      </c>
      <c r="P281" s="25">
        <v>624.04</v>
      </c>
      <c r="Q281" s="25">
        <v>552.74</v>
      </c>
      <c r="R281" s="25">
        <v>1324.11</v>
      </c>
      <c r="S281" s="23" t="s">
        <v>439</v>
      </c>
      <c r="W281" s="79"/>
    </row>
    <row r="282" spans="1:23" x14ac:dyDescent="0.25">
      <c r="A282" s="23" t="s">
        <v>3434</v>
      </c>
      <c r="B282" s="24">
        <v>45538</v>
      </c>
      <c r="C282" s="23" t="s">
        <v>15</v>
      </c>
      <c r="D282" s="23" t="s">
        <v>3518</v>
      </c>
      <c r="E282" s="23" t="s">
        <v>4251</v>
      </c>
      <c r="F282" s="23" t="s">
        <v>2424</v>
      </c>
      <c r="G282" s="23" t="s">
        <v>3514</v>
      </c>
      <c r="H282" s="23" t="s">
        <v>1597</v>
      </c>
      <c r="I282" s="23" t="s">
        <v>3482</v>
      </c>
      <c r="J282" s="23" t="s">
        <v>63</v>
      </c>
      <c r="K282" s="23" t="s">
        <v>16</v>
      </c>
      <c r="L282" s="25">
        <v>4</v>
      </c>
      <c r="M282" s="26">
        <v>467.22</v>
      </c>
      <c r="N282" s="72">
        <v>0.15</v>
      </c>
      <c r="O282" s="25">
        <v>1588.55</v>
      </c>
      <c r="P282" s="25">
        <v>1152.02</v>
      </c>
      <c r="Q282" s="25">
        <v>436.53</v>
      </c>
      <c r="R282" s="25">
        <v>1940.46</v>
      </c>
      <c r="S282" s="23" t="s">
        <v>439</v>
      </c>
      <c r="W282" s="79"/>
    </row>
    <row r="283" spans="1:23" x14ac:dyDescent="0.25">
      <c r="A283" s="23" t="s">
        <v>3433</v>
      </c>
      <c r="B283" s="24">
        <v>45538</v>
      </c>
      <c r="C283" s="23" t="s">
        <v>15</v>
      </c>
      <c r="D283" s="23" t="s">
        <v>3517</v>
      </c>
      <c r="E283" s="23" t="s">
        <v>4250</v>
      </c>
      <c r="F283" s="23" t="s">
        <v>2423</v>
      </c>
      <c r="G283" s="23" t="s">
        <v>3516</v>
      </c>
      <c r="H283" s="23" t="s">
        <v>1597</v>
      </c>
      <c r="I283" s="23" t="s">
        <v>3481</v>
      </c>
      <c r="J283" s="23" t="s">
        <v>90</v>
      </c>
      <c r="K283" s="23" t="s">
        <v>16</v>
      </c>
      <c r="L283" s="25">
        <v>9</v>
      </c>
      <c r="M283" s="26">
        <v>86.36</v>
      </c>
      <c r="N283" s="72">
        <v>0.15</v>
      </c>
      <c r="O283" s="25">
        <v>660.65</v>
      </c>
      <c r="P283" s="25">
        <v>371.9</v>
      </c>
      <c r="Q283" s="25">
        <v>288.75</v>
      </c>
      <c r="R283" s="25">
        <v>759.42</v>
      </c>
      <c r="S283" s="23" t="s">
        <v>442</v>
      </c>
      <c r="W283" s="79"/>
    </row>
    <row r="284" spans="1:23" x14ac:dyDescent="0.25">
      <c r="A284" s="23" t="s">
        <v>4343</v>
      </c>
      <c r="B284" s="24">
        <v>45538</v>
      </c>
      <c r="C284" s="23" t="s">
        <v>20</v>
      </c>
      <c r="D284" s="23" t="s">
        <v>3521</v>
      </c>
      <c r="E284" s="23" t="s">
        <v>4253</v>
      </c>
      <c r="F284" s="23" t="s">
        <v>2424</v>
      </c>
      <c r="G284" s="23" t="s">
        <v>3514</v>
      </c>
      <c r="H284" s="23" t="s">
        <v>516</v>
      </c>
      <c r="I284" s="23" t="s">
        <v>3475</v>
      </c>
      <c r="J284" s="23" t="s">
        <v>191</v>
      </c>
      <c r="K284" s="23" t="s">
        <v>21</v>
      </c>
      <c r="L284" s="25">
        <v>14</v>
      </c>
      <c r="M284" s="26">
        <v>97.21</v>
      </c>
      <c r="N284" s="72">
        <v>0</v>
      </c>
      <c r="O284" s="25">
        <v>1360.94</v>
      </c>
      <c r="P284" s="25">
        <v>751.2</v>
      </c>
      <c r="Q284" s="25">
        <v>609.74</v>
      </c>
      <c r="R284" s="25">
        <v>1536.84</v>
      </c>
      <c r="S284" s="23" t="s">
        <v>443</v>
      </c>
      <c r="W284" s="79"/>
    </row>
    <row r="285" spans="1:23" x14ac:dyDescent="0.25">
      <c r="A285" s="23" t="s">
        <v>4346</v>
      </c>
      <c r="B285" s="24">
        <v>45538</v>
      </c>
      <c r="C285" s="23" t="s">
        <v>50</v>
      </c>
      <c r="D285" s="23" t="s">
        <v>3522</v>
      </c>
      <c r="E285" s="23" t="s">
        <v>4240</v>
      </c>
      <c r="F285" s="23" t="s">
        <v>2423</v>
      </c>
      <c r="G285" s="23" t="s">
        <v>3523</v>
      </c>
      <c r="H285" s="23" t="s">
        <v>1596</v>
      </c>
      <c r="I285" s="23" t="s">
        <v>3479</v>
      </c>
      <c r="J285" s="23" t="s">
        <v>24</v>
      </c>
      <c r="K285" s="23" t="s">
        <v>51</v>
      </c>
      <c r="L285" s="25">
        <v>1</v>
      </c>
      <c r="M285" s="26">
        <v>136.28</v>
      </c>
      <c r="N285" s="72">
        <v>0</v>
      </c>
      <c r="O285" s="25">
        <v>136.28</v>
      </c>
      <c r="P285" s="25">
        <v>96.91</v>
      </c>
      <c r="Q285" s="25">
        <v>39.369999999999997</v>
      </c>
      <c r="R285" s="25">
        <v>155.29</v>
      </c>
      <c r="S285" s="23" t="s">
        <v>438</v>
      </c>
      <c r="W285" s="79"/>
    </row>
    <row r="286" spans="1:23" x14ac:dyDescent="0.25">
      <c r="A286" s="23" t="s">
        <v>4295</v>
      </c>
      <c r="B286" s="24">
        <v>45539</v>
      </c>
      <c r="C286" s="23" t="s">
        <v>50</v>
      </c>
      <c r="D286" s="23" t="s">
        <v>3525</v>
      </c>
      <c r="E286" s="23" t="s">
        <v>4258</v>
      </c>
      <c r="F286" s="23" t="s">
        <v>2422</v>
      </c>
      <c r="G286" s="23" t="s">
        <v>3512</v>
      </c>
      <c r="H286" s="23" t="s">
        <v>516</v>
      </c>
      <c r="I286" s="23" t="s">
        <v>3474</v>
      </c>
      <c r="J286" s="23" t="s">
        <v>54</v>
      </c>
      <c r="K286" s="23" t="s">
        <v>87</v>
      </c>
      <c r="L286" s="25">
        <v>50</v>
      </c>
      <c r="M286" s="26">
        <v>87.57</v>
      </c>
      <c r="N286" s="72">
        <v>0.05</v>
      </c>
      <c r="O286" s="25">
        <v>4159.58</v>
      </c>
      <c r="P286" s="25">
        <v>2414.81</v>
      </c>
      <c r="Q286" s="25">
        <v>1744.77</v>
      </c>
      <c r="R286" s="25">
        <v>3455.27</v>
      </c>
      <c r="S286" s="23" t="s">
        <v>438</v>
      </c>
      <c r="W286" s="79"/>
    </row>
    <row r="287" spans="1:23" x14ac:dyDescent="0.25">
      <c r="A287" s="23" t="s">
        <v>3430</v>
      </c>
      <c r="B287" s="24">
        <v>45540</v>
      </c>
      <c r="C287" s="23" t="s">
        <v>15</v>
      </c>
      <c r="D287" s="23" t="s">
        <v>3524</v>
      </c>
      <c r="E287" s="23" t="s">
        <v>226</v>
      </c>
      <c r="F287" s="23" t="s">
        <v>2423</v>
      </c>
      <c r="G287" s="23" t="s">
        <v>3516</v>
      </c>
      <c r="H287" s="23" t="s">
        <v>512</v>
      </c>
      <c r="I287" s="23" t="s">
        <v>3472</v>
      </c>
      <c r="J287" s="23" t="s">
        <v>58</v>
      </c>
      <c r="K287" s="23" t="s">
        <v>55</v>
      </c>
      <c r="L287" s="25">
        <v>7</v>
      </c>
      <c r="M287" s="26">
        <v>867.09</v>
      </c>
      <c r="N287" s="72">
        <v>0</v>
      </c>
      <c r="O287" s="25">
        <v>6069.63</v>
      </c>
      <c r="P287" s="25">
        <v>4265.83</v>
      </c>
      <c r="Q287" s="25">
        <v>1803.8</v>
      </c>
      <c r="R287" s="25">
        <v>7259.73</v>
      </c>
      <c r="S287" s="23" t="s">
        <v>442</v>
      </c>
      <c r="W287" s="79"/>
    </row>
    <row r="288" spans="1:23" x14ac:dyDescent="0.25">
      <c r="A288" s="23" t="s">
        <v>4352</v>
      </c>
      <c r="B288" s="24">
        <v>45540</v>
      </c>
      <c r="C288" s="23" t="s">
        <v>20</v>
      </c>
      <c r="D288" s="23" t="s">
        <v>3521</v>
      </c>
      <c r="E288" s="23" t="s">
        <v>4253</v>
      </c>
      <c r="F288" s="23" t="s">
        <v>2422</v>
      </c>
      <c r="G288" s="23" t="s">
        <v>3512</v>
      </c>
      <c r="H288" s="23" t="s">
        <v>1599</v>
      </c>
      <c r="I288" s="23" t="s">
        <v>3486</v>
      </c>
      <c r="J288" s="23" t="s">
        <v>190</v>
      </c>
      <c r="K288" s="23" t="s">
        <v>64</v>
      </c>
      <c r="L288" s="25">
        <v>6</v>
      </c>
      <c r="M288" s="26">
        <v>694.33</v>
      </c>
      <c r="N288" s="72">
        <v>0.1</v>
      </c>
      <c r="O288" s="25">
        <v>3749.38</v>
      </c>
      <c r="P288" s="25">
        <v>2527.15</v>
      </c>
      <c r="Q288" s="25">
        <v>1222.23</v>
      </c>
      <c r="R288" s="25">
        <v>4038.49</v>
      </c>
      <c r="S288" s="23" t="s">
        <v>439</v>
      </c>
      <c r="W288" s="79"/>
    </row>
    <row r="289" spans="1:23" x14ac:dyDescent="0.25">
      <c r="A289" s="23" t="s">
        <v>4305</v>
      </c>
      <c r="B289" s="24">
        <v>45542</v>
      </c>
      <c r="C289" s="23" t="s">
        <v>20</v>
      </c>
      <c r="D289" s="23" t="s">
        <v>3521</v>
      </c>
      <c r="E289" s="23" t="s">
        <v>4253</v>
      </c>
      <c r="F289" s="23" t="s">
        <v>2422</v>
      </c>
      <c r="G289" s="23" t="s">
        <v>3514</v>
      </c>
      <c r="H289" s="23" t="s">
        <v>516</v>
      </c>
      <c r="I289" s="23" t="s">
        <v>3475</v>
      </c>
      <c r="J289" s="23" t="s">
        <v>191</v>
      </c>
      <c r="K289" s="23" t="s">
        <v>491</v>
      </c>
      <c r="L289" s="25">
        <v>19</v>
      </c>
      <c r="M289" s="26">
        <v>95.23</v>
      </c>
      <c r="N289" s="72">
        <v>0</v>
      </c>
      <c r="O289" s="25">
        <v>1809.37</v>
      </c>
      <c r="P289" s="25">
        <v>986.18</v>
      </c>
      <c r="Q289" s="25">
        <v>823.19</v>
      </c>
      <c r="R289" s="25">
        <v>2060.96</v>
      </c>
      <c r="S289" s="23" t="s">
        <v>439</v>
      </c>
      <c r="W289" s="79"/>
    </row>
    <row r="290" spans="1:23" x14ac:dyDescent="0.25">
      <c r="A290" s="23" t="s">
        <v>4321</v>
      </c>
      <c r="B290" s="24">
        <v>45542</v>
      </c>
      <c r="C290" s="23" t="s">
        <v>15</v>
      </c>
      <c r="D290" s="23" t="s">
        <v>3518</v>
      </c>
      <c r="E290" s="23" t="s">
        <v>238</v>
      </c>
      <c r="F290" s="23" t="s">
        <v>2423</v>
      </c>
      <c r="G290" s="23" t="s">
        <v>3526</v>
      </c>
      <c r="H290" s="23" t="s">
        <v>1597</v>
      </c>
      <c r="I290" s="23" t="s">
        <v>3482</v>
      </c>
      <c r="J290" s="23" t="s">
        <v>63</v>
      </c>
      <c r="K290" s="23" t="s">
        <v>55</v>
      </c>
      <c r="L290" s="25">
        <v>2</v>
      </c>
      <c r="M290" s="26">
        <v>472.38</v>
      </c>
      <c r="N290" s="72">
        <v>0.2</v>
      </c>
      <c r="O290" s="25">
        <v>755.81</v>
      </c>
      <c r="P290" s="25">
        <v>544.02</v>
      </c>
      <c r="Q290" s="25">
        <v>211.79</v>
      </c>
      <c r="R290" s="25">
        <v>835.5</v>
      </c>
      <c r="S290" s="23" t="s">
        <v>440</v>
      </c>
      <c r="W290" s="79"/>
    </row>
    <row r="291" spans="1:23" x14ac:dyDescent="0.25">
      <c r="A291" s="23" t="s">
        <v>4315</v>
      </c>
      <c r="B291" s="24">
        <v>45543</v>
      </c>
      <c r="C291" s="23" t="s">
        <v>29</v>
      </c>
      <c r="D291" s="23" t="s">
        <v>3520</v>
      </c>
      <c r="E291" s="23" t="s">
        <v>4243</v>
      </c>
      <c r="F291" s="23" t="s">
        <v>2424</v>
      </c>
      <c r="G291" s="23" t="s">
        <v>3514</v>
      </c>
      <c r="H291" s="23" t="s">
        <v>1598</v>
      </c>
      <c r="I291" s="23" t="s">
        <v>3483</v>
      </c>
      <c r="J291" s="23" t="s">
        <v>49</v>
      </c>
      <c r="K291" s="23" t="s">
        <v>67</v>
      </c>
      <c r="L291" s="25">
        <v>8</v>
      </c>
      <c r="M291" s="26">
        <v>259.02999999999997</v>
      </c>
      <c r="N291" s="72">
        <v>0.05</v>
      </c>
      <c r="O291" s="25">
        <v>1968.63</v>
      </c>
      <c r="P291" s="25">
        <v>558.94000000000005</v>
      </c>
      <c r="Q291" s="25">
        <v>1409.69</v>
      </c>
      <c r="R291" s="25">
        <v>2327.87</v>
      </c>
      <c r="S291" s="23" t="s">
        <v>439</v>
      </c>
      <c r="W291" s="79"/>
    </row>
    <row r="292" spans="1:23" x14ac:dyDescent="0.25">
      <c r="A292" s="23" t="s">
        <v>4307</v>
      </c>
      <c r="B292" s="24">
        <v>45545</v>
      </c>
      <c r="C292" s="23" t="s">
        <v>15</v>
      </c>
      <c r="D292" s="23" t="s">
        <v>3515</v>
      </c>
      <c r="E292" s="23" t="s">
        <v>4238</v>
      </c>
      <c r="F292" s="23" t="s">
        <v>2426</v>
      </c>
      <c r="G292" s="23" t="s">
        <v>3526</v>
      </c>
      <c r="H292" s="23" t="s">
        <v>523</v>
      </c>
      <c r="I292" s="23" t="s">
        <v>3477</v>
      </c>
      <c r="J292" s="23" t="s">
        <v>79</v>
      </c>
      <c r="K292" s="23" t="s">
        <v>492</v>
      </c>
      <c r="L292" s="25">
        <v>6</v>
      </c>
      <c r="M292" s="26">
        <v>151.52000000000001</v>
      </c>
      <c r="N292" s="72">
        <v>0</v>
      </c>
      <c r="O292" s="25">
        <v>909.12</v>
      </c>
      <c r="P292" s="25">
        <v>546.46</v>
      </c>
      <c r="Q292" s="25">
        <v>362.66</v>
      </c>
      <c r="R292" s="25">
        <v>801.52</v>
      </c>
      <c r="S292" s="23" t="s">
        <v>438</v>
      </c>
      <c r="W292" s="79"/>
    </row>
    <row r="293" spans="1:23" x14ac:dyDescent="0.25">
      <c r="A293" s="23" t="s">
        <v>4351</v>
      </c>
      <c r="B293" s="24">
        <v>45546</v>
      </c>
      <c r="C293" s="23" t="s">
        <v>20</v>
      </c>
      <c r="D293" s="23" t="s">
        <v>3521</v>
      </c>
      <c r="E293" s="23" t="s">
        <v>4246</v>
      </c>
      <c r="F293" s="23" t="s">
        <v>2422</v>
      </c>
      <c r="G293" s="23" t="s">
        <v>3512</v>
      </c>
      <c r="H293" s="23" t="s">
        <v>523</v>
      </c>
      <c r="I293" s="23" t="s">
        <v>3477</v>
      </c>
      <c r="J293" s="23" t="s">
        <v>79</v>
      </c>
      <c r="K293" s="23" t="s">
        <v>21</v>
      </c>
      <c r="L293" s="25">
        <v>61</v>
      </c>
      <c r="M293" s="26">
        <v>150.47</v>
      </c>
      <c r="N293" s="72">
        <v>0.1</v>
      </c>
      <c r="O293" s="25">
        <v>8260.7999999999993</v>
      </c>
      <c r="P293" s="25">
        <v>5079.68</v>
      </c>
      <c r="Q293" s="25">
        <v>3181.12</v>
      </c>
      <c r="R293" s="25">
        <v>7420.41</v>
      </c>
      <c r="S293" s="23" t="s">
        <v>440</v>
      </c>
      <c r="W293" s="79"/>
    </row>
    <row r="294" spans="1:23" x14ac:dyDescent="0.25">
      <c r="A294" s="23" t="s">
        <v>4340</v>
      </c>
      <c r="B294" s="24">
        <v>45547</v>
      </c>
      <c r="C294" s="23" t="s">
        <v>29</v>
      </c>
      <c r="D294" s="23" t="s">
        <v>230</v>
      </c>
      <c r="E294" s="23" t="s">
        <v>230</v>
      </c>
      <c r="F294" s="23" t="s">
        <v>2426</v>
      </c>
      <c r="G294" s="23" t="s">
        <v>3512</v>
      </c>
      <c r="H294" s="23" t="s">
        <v>512</v>
      </c>
      <c r="I294" s="23" t="s">
        <v>3472</v>
      </c>
      <c r="J294" s="23" t="s">
        <v>188</v>
      </c>
      <c r="K294" s="23" t="s">
        <v>67</v>
      </c>
      <c r="L294" s="25">
        <v>16</v>
      </c>
      <c r="M294" s="26">
        <v>318.63</v>
      </c>
      <c r="N294" s="72">
        <v>0.15</v>
      </c>
      <c r="O294" s="25">
        <v>4333.37</v>
      </c>
      <c r="P294" s="25">
        <v>2972.61</v>
      </c>
      <c r="Q294" s="25">
        <v>1360.76</v>
      </c>
      <c r="R294" s="25">
        <v>4130.38</v>
      </c>
      <c r="S294" s="23" t="s">
        <v>439</v>
      </c>
      <c r="W294" s="79"/>
    </row>
    <row r="295" spans="1:23" x14ac:dyDescent="0.25">
      <c r="A295" s="23" t="s">
        <v>4326</v>
      </c>
      <c r="B295" s="24">
        <v>45548</v>
      </c>
      <c r="C295" s="23" t="s">
        <v>20</v>
      </c>
      <c r="D295" s="23" t="s">
        <v>3513</v>
      </c>
      <c r="E295" s="23" t="s">
        <v>4239</v>
      </c>
      <c r="F295" s="23" t="s">
        <v>2426</v>
      </c>
      <c r="G295" s="23" t="s">
        <v>3512</v>
      </c>
      <c r="H295" s="23" t="s">
        <v>1596</v>
      </c>
      <c r="I295" s="23" t="s">
        <v>3479</v>
      </c>
      <c r="J295" s="23" t="s">
        <v>24</v>
      </c>
      <c r="K295" s="23" t="s">
        <v>21</v>
      </c>
      <c r="L295" s="25">
        <v>57</v>
      </c>
      <c r="M295" s="26">
        <v>128.21</v>
      </c>
      <c r="N295" s="72">
        <v>0.1</v>
      </c>
      <c r="O295" s="25">
        <v>6577.17</v>
      </c>
      <c r="P295" s="25">
        <v>4632.09</v>
      </c>
      <c r="Q295" s="25">
        <v>1945.08</v>
      </c>
      <c r="R295" s="25">
        <v>5401.91</v>
      </c>
      <c r="S295" s="23" t="s">
        <v>439</v>
      </c>
      <c r="W295" s="79"/>
    </row>
    <row r="296" spans="1:23" x14ac:dyDescent="0.25">
      <c r="A296" s="23" t="s">
        <v>4309</v>
      </c>
      <c r="B296" s="24">
        <v>45548</v>
      </c>
      <c r="C296" s="23" t="s">
        <v>29</v>
      </c>
      <c r="D296" s="23" t="s">
        <v>3519</v>
      </c>
      <c r="E296" s="23" t="s">
        <v>4247</v>
      </c>
      <c r="F296" s="23" t="s">
        <v>2422</v>
      </c>
      <c r="G296" s="23" t="s">
        <v>3526</v>
      </c>
      <c r="H296" s="23" t="s">
        <v>516</v>
      </c>
      <c r="I296" s="23" t="s">
        <v>3473</v>
      </c>
      <c r="J296" s="23" t="s">
        <v>46</v>
      </c>
      <c r="K296" s="23" t="s">
        <v>34</v>
      </c>
      <c r="L296" s="25">
        <v>7</v>
      </c>
      <c r="M296" s="26">
        <v>131.69999999999999</v>
      </c>
      <c r="N296" s="72">
        <v>0</v>
      </c>
      <c r="O296" s="25">
        <v>921.9</v>
      </c>
      <c r="P296" s="25">
        <v>482.61</v>
      </c>
      <c r="Q296" s="25">
        <v>439.29</v>
      </c>
      <c r="R296" s="25">
        <v>756.06</v>
      </c>
      <c r="S296" s="23" t="s">
        <v>439</v>
      </c>
      <c r="W296" s="79"/>
    </row>
    <row r="297" spans="1:23" x14ac:dyDescent="0.25">
      <c r="A297" s="23" t="s">
        <v>4310</v>
      </c>
      <c r="B297" s="24">
        <v>45548</v>
      </c>
      <c r="C297" s="23" t="s">
        <v>15</v>
      </c>
      <c r="D297" s="23" t="s">
        <v>3518</v>
      </c>
      <c r="E297" s="23" t="s">
        <v>238</v>
      </c>
      <c r="F297" s="23" t="s">
        <v>2424</v>
      </c>
      <c r="G297" s="23" t="s">
        <v>3512</v>
      </c>
      <c r="H297" s="23" t="s">
        <v>516</v>
      </c>
      <c r="I297" s="23" t="s">
        <v>3475</v>
      </c>
      <c r="J297" s="23" t="s">
        <v>191</v>
      </c>
      <c r="K297" s="23" t="s">
        <v>25</v>
      </c>
      <c r="L297" s="25">
        <v>32</v>
      </c>
      <c r="M297" s="26">
        <v>98.27</v>
      </c>
      <c r="N297" s="72">
        <v>0</v>
      </c>
      <c r="O297" s="25">
        <v>3144.64</v>
      </c>
      <c r="P297" s="25">
        <v>1762.01</v>
      </c>
      <c r="Q297" s="25">
        <v>1382.63</v>
      </c>
      <c r="R297" s="25">
        <v>3645.54</v>
      </c>
      <c r="S297" s="23" t="s">
        <v>440</v>
      </c>
      <c r="W297" s="79"/>
    </row>
    <row r="298" spans="1:23" x14ac:dyDescent="0.25">
      <c r="A298" s="23" t="s">
        <v>4337</v>
      </c>
      <c r="B298" s="24">
        <v>45548</v>
      </c>
      <c r="C298" s="23" t="s">
        <v>20</v>
      </c>
      <c r="D298" s="23" t="s">
        <v>3521</v>
      </c>
      <c r="E298" s="23" t="s">
        <v>4246</v>
      </c>
      <c r="F298" s="23" t="s">
        <v>2424</v>
      </c>
      <c r="G298" s="23" t="s">
        <v>3514</v>
      </c>
      <c r="H298" s="23" t="s">
        <v>1598</v>
      </c>
      <c r="I298" s="23" t="s">
        <v>3484</v>
      </c>
      <c r="J298" s="23" t="s">
        <v>28</v>
      </c>
      <c r="K298" s="23" t="s">
        <v>491</v>
      </c>
      <c r="L298" s="25">
        <v>12</v>
      </c>
      <c r="M298" s="26">
        <v>195.29</v>
      </c>
      <c r="N298" s="72">
        <v>0.2</v>
      </c>
      <c r="O298" s="25">
        <v>1874.78</v>
      </c>
      <c r="P298" s="25">
        <v>457.2</v>
      </c>
      <c r="Q298" s="25">
        <v>1417.58</v>
      </c>
      <c r="R298" s="25">
        <v>1622.64</v>
      </c>
      <c r="S298" s="23" t="s">
        <v>441</v>
      </c>
      <c r="W298" s="79"/>
    </row>
    <row r="299" spans="1:23" x14ac:dyDescent="0.25">
      <c r="A299" s="23" t="s">
        <v>4300</v>
      </c>
      <c r="B299" s="24">
        <v>45549</v>
      </c>
      <c r="C299" s="23" t="s">
        <v>20</v>
      </c>
      <c r="D299" s="23" t="s">
        <v>3513</v>
      </c>
      <c r="E299" s="23" t="s">
        <v>242</v>
      </c>
      <c r="F299" s="23" t="s">
        <v>2423</v>
      </c>
      <c r="G299" s="23" t="s">
        <v>3514</v>
      </c>
      <c r="H299" s="23" t="s">
        <v>523</v>
      </c>
      <c r="I299" s="23" t="s">
        <v>3475</v>
      </c>
      <c r="J299" s="23" t="s">
        <v>76</v>
      </c>
      <c r="K299" s="23" t="s">
        <v>64</v>
      </c>
      <c r="L299" s="25">
        <v>2</v>
      </c>
      <c r="M299" s="26">
        <v>383.62</v>
      </c>
      <c r="N299" s="72">
        <v>0.08</v>
      </c>
      <c r="O299" s="25">
        <v>705.86</v>
      </c>
      <c r="P299" s="25">
        <v>465.22</v>
      </c>
      <c r="Q299" s="25">
        <v>240.64</v>
      </c>
      <c r="R299" s="25">
        <v>726.39</v>
      </c>
      <c r="S299" s="23" t="s">
        <v>440</v>
      </c>
      <c r="W299" s="79"/>
    </row>
    <row r="300" spans="1:23" x14ac:dyDescent="0.25">
      <c r="A300" s="23" t="s">
        <v>4323</v>
      </c>
      <c r="B300" s="24">
        <v>45550</v>
      </c>
      <c r="C300" s="23" t="s">
        <v>15</v>
      </c>
      <c r="D300" s="23" t="s">
        <v>3515</v>
      </c>
      <c r="E300" s="23" t="s">
        <v>4244</v>
      </c>
      <c r="F300" s="23" t="s">
        <v>2422</v>
      </c>
      <c r="G300" s="23" t="s">
        <v>3512</v>
      </c>
      <c r="H300" s="23" t="s">
        <v>1599</v>
      </c>
      <c r="I300" s="23" t="s">
        <v>3488</v>
      </c>
      <c r="J300" s="23" t="s">
        <v>195</v>
      </c>
      <c r="K300" s="23" t="s">
        <v>16</v>
      </c>
      <c r="L300" s="25">
        <v>15</v>
      </c>
      <c r="M300" s="26">
        <v>180.95</v>
      </c>
      <c r="N300" s="72">
        <v>0.2</v>
      </c>
      <c r="O300" s="25">
        <v>2171.4</v>
      </c>
      <c r="P300" s="25">
        <v>1176.8900000000001</v>
      </c>
      <c r="Q300" s="25">
        <v>994.51</v>
      </c>
      <c r="R300" s="25">
        <v>2307</v>
      </c>
      <c r="S300" s="23" t="s">
        <v>439</v>
      </c>
      <c r="W300" s="79"/>
    </row>
    <row r="301" spans="1:23" x14ac:dyDescent="0.25">
      <c r="A301" s="23" t="s">
        <v>4347</v>
      </c>
      <c r="B301" s="24">
        <v>45550</v>
      </c>
      <c r="C301" s="23" t="s">
        <v>29</v>
      </c>
      <c r="D301" s="23" t="s">
        <v>3520</v>
      </c>
      <c r="E301" s="23" t="s">
        <v>4249</v>
      </c>
      <c r="F301" s="23" t="s">
        <v>2422</v>
      </c>
      <c r="G301" s="23" t="s">
        <v>3514</v>
      </c>
      <c r="H301" s="23" t="s">
        <v>1599</v>
      </c>
      <c r="I301" s="23" t="s">
        <v>3488</v>
      </c>
      <c r="J301" s="23" t="s">
        <v>195</v>
      </c>
      <c r="K301" s="23" t="s">
        <v>67</v>
      </c>
      <c r="L301" s="25">
        <v>4</v>
      </c>
      <c r="M301" s="26">
        <v>178.61</v>
      </c>
      <c r="N301" s="72">
        <v>0</v>
      </c>
      <c r="O301" s="25">
        <v>714.44</v>
      </c>
      <c r="P301" s="25">
        <v>399.78</v>
      </c>
      <c r="Q301" s="25">
        <v>314.66000000000003</v>
      </c>
      <c r="R301" s="25">
        <v>725.74</v>
      </c>
      <c r="S301" s="23" t="s">
        <v>439</v>
      </c>
      <c r="W301" s="79"/>
    </row>
    <row r="302" spans="1:23" x14ac:dyDescent="0.25">
      <c r="A302" s="23" t="s">
        <v>4319</v>
      </c>
      <c r="B302" s="24">
        <v>45551</v>
      </c>
      <c r="C302" s="23" t="s">
        <v>20</v>
      </c>
      <c r="D302" s="23" t="s">
        <v>3521</v>
      </c>
      <c r="E302" s="23" t="s">
        <v>4246</v>
      </c>
      <c r="F302" s="23" t="s">
        <v>2422</v>
      </c>
      <c r="G302" s="23" t="s">
        <v>3514</v>
      </c>
      <c r="H302" s="23" t="s">
        <v>1597</v>
      </c>
      <c r="I302" s="23" t="s">
        <v>3482</v>
      </c>
      <c r="J302" s="23" t="s">
        <v>63</v>
      </c>
      <c r="K302" s="23" t="s">
        <v>21</v>
      </c>
      <c r="L302" s="25">
        <v>2</v>
      </c>
      <c r="M302" s="26">
        <v>476.26</v>
      </c>
      <c r="N302" s="72">
        <v>0.15</v>
      </c>
      <c r="O302" s="25">
        <v>809.64</v>
      </c>
      <c r="P302" s="25">
        <v>599.66999999999996</v>
      </c>
      <c r="Q302" s="25">
        <v>209.97</v>
      </c>
      <c r="R302" s="25">
        <v>868.35</v>
      </c>
      <c r="S302" s="23" t="s">
        <v>440</v>
      </c>
      <c r="W302" s="79"/>
    </row>
    <row r="303" spans="1:23" x14ac:dyDescent="0.25">
      <c r="A303" s="23" t="s">
        <v>4329</v>
      </c>
      <c r="B303" s="24">
        <v>45551</v>
      </c>
      <c r="C303" s="23" t="s">
        <v>15</v>
      </c>
      <c r="D303" s="23" t="s">
        <v>3515</v>
      </c>
      <c r="E303" s="23" t="s">
        <v>4238</v>
      </c>
      <c r="F303" s="23" t="s">
        <v>2422</v>
      </c>
      <c r="G303" s="23" t="s">
        <v>3523</v>
      </c>
      <c r="H303" s="23" t="s">
        <v>1599</v>
      </c>
      <c r="I303" s="23" t="s">
        <v>3486</v>
      </c>
      <c r="J303" s="23" t="s">
        <v>190</v>
      </c>
      <c r="K303" s="23" t="s">
        <v>492</v>
      </c>
      <c r="L303" s="25">
        <v>6</v>
      </c>
      <c r="M303" s="26">
        <v>678.74</v>
      </c>
      <c r="N303" s="72">
        <v>0.05</v>
      </c>
      <c r="O303" s="25">
        <v>3868.82</v>
      </c>
      <c r="P303" s="25">
        <v>2626.7</v>
      </c>
      <c r="Q303" s="25">
        <v>1242.1199999999999</v>
      </c>
      <c r="R303" s="25">
        <v>4367.3900000000003</v>
      </c>
      <c r="S303" s="23" t="s">
        <v>443</v>
      </c>
      <c r="W303" s="79"/>
    </row>
    <row r="304" spans="1:23" x14ac:dyDescent="0.25">
      <c r="A304" s="23" t="s">
        <v>4331</v>
      </c>
      <c r="B304" s="24">
        <v>45552</v>
      </c>
      <c r="C304" s="23" t="s">
        <v>40</v>
      </c>
      <c r="D304" s="23" t="s">
        <v>3511</v>
      </c>
      <c r="E304" s="23" t="s">
        <v>4248</v>
      </c>
      <c r="F304" s="23" t="s">
        <v>2422</v>
      </c>
      <c r="G304" s="23" t="s">
        <v>3512</v>
      </c>
      <c r="H304" s="23" t="s">
        <v>507</v>
      </c>
      <c r="I304" s="23" t="s">
        <v>3471</v>
      </c>
      <c r="J304" s="23" t="s">
        <v>39</v>
      </c>
      <c r="K304" s="23" t="s">
        <v>41</v>
      </c>
      <c r="L304" s="25">
        <v>3</v>
      </c>
      <c r="M304" s="26">
        <v>1270.01</v>
      </c>
      <c r="N304" s="72">
        <v>0.15</v>
      </c>
      <c r="O304" s="25">
        <v>3238.53</v>
      </c>
      <c r="P304" s="25">
        <v>2557.1799999999998</v>
      </c>
      <c r="Q304" s="25">
        <v>681.35</v>
      </c>
      <c r="R304" s="25">
        <v>3536.78</v>
      </c>
      <c r="S304" s="23" t="s">
        <v>439</v>
      </c>
      <c r="W304" s="79"/>
    </row>
    <row r="305" spans="1:23" x14ac:dyDescent="0.25">
      <c r="A305" s="23" t="s">
        <v>4318</v>
      </c>
      <c r="B305" s="24">
        <v>45553</v>
      </c>
      <c r="C305" s="23" t="s">
        <v>50</v>
      </c>
      <c r="D305" s="23" t="s">
        <v>3525</v>
      </c>
      <c r="E305" s="23" t="s">
        <v>4258</v>
      </c>
      <c r="F305" s="23" t="s">
        <v>2424</v>
      </c>
      <c r="G305" s="23" t="s">
        <v>3514</v>
      </c>
      <c r="H305" s="23" t="s">
        <v>1598</v>
      </c>
      <c r="I305" s="23" t="s">
        <v>3485</v>
      </c>
      <c r="J305" s="23" t="s">
        <v>193</v>
      </c>
      <c r="K305" s="23" t="s">
        <v>87</v>
      </c>
      <c r="L305" s="25">
        <v>18</v>
      </c>
      <c r="M305" s="26">
        <v>141.18</v>
      </c>
      <c r="N305" s="72">
        <v>0.15</v>
      </c>
      <c r="O305" s="25">
        <v>2160.0500000000002</v>
      </c>
      <c r="P305" s="25">
        <v>677</v>
      </c>
      <c r="Q305" s="25">
        <v>1483.05</v>
      </c>
      <c r="R305" s="25">
        <v>2298.85</v>
      </c>
      <c r="S305" s="23" t="s">
        <v>439</v>
      </c>
      <c r="W305" s="79"/>
    </row>
    <row r="306" spans="1:23" x14ac:dyDescent="0.25">
      <c r="A306" s="23" t="s">
        <v>4320</v>
      </c>
      <c r="B306" s="24">
        <v>45554</v>
      </c>
      <c r="C306" s="23" t="s">
        <v>29</v>
      </c>
      <c r="D306" s="23" t="s">
        <v>230</v>
      </c>
      <c r="E306" s="23" t="s">
        <v>230</v>
      </c>
      <c r="F306" s="23" t="s">
        <v>2423</v>
      </c>
      <c r="G306" s="23" t="s">
        <v>3516</v>
      </c>
      <c r="H306" s="23" t="s">
        <v>1598</v>
      </c>
      <c r="I306" s="23" t="s">
        <v>3484</v>
      </c>
      <c r="J306" s="23" t="s">
        <v>28</v>
      </c>
      <c r="K306" s="23" t="s">
        <v>67</v>
      </c>
      <c r="L306" s="25">
        <v>21</v>
      </c>
      <c r="M306" s="26">
        <v>191.62</v>
      </c>
      <c r="N306" s="72">
        <v>0.08</v>
      </c>
      <c r="O306" s="25">
        <v>3702.1</v>
      </c>
      <c r="P306" s="25">
        <v>868.16</v>
      </c>
      <c r="Q306" s="25">
        <v>2833.94</v>
      </c>
      <c r="R306" s="25">
        <v>3995.21</v>
      </c>
      <c r="S306" s="23" t="s">
        <v>438</v>
      </c>
      <c r="W306" s="79"/>
    </row>
    <row r="307" spans="1:23" x14ac:dyDescent="0.25">
      <c r="A307" s="23" t="s">
        <v>4297</v>
      </c>
      <c r="B307" s="24">
        <v>45555</v>
      </c>
      <c r="C307" s="23" t="s">
        <v>29</v>
      </c>
      <c r="D307" s="23" t="s">
        <v>230</v>
      </c>
      <c r="E307" s="23" t="s">
        <v>230</v>
      </c>
      <c r="F307" s="23" t="s">
        <v>2426</v>
      </c>
      <c r="G307" s="23" t="s">
        <v>3516</v>
      </c>
      <c r="H307" s="23" t="s">
        <v>1598</v>
      </c>
      <c r="I307" s="23" t="s">
        <v>3484</v>
      </c>
      <c r="J307" s="23" t="s">
        <v>28</v>
      </c>
      <c r="K307" s="23" t="s">
        <v>34</v>
      </c>
      <c r="L307" s="25">
        <v>29</v>
      </c>
      <c r="M307" s="26">
        <v>195.08</v>
      </c>
      <c r="N307" s="72">
        <v>0</v>
      </c>
      <c r="O307" s="25">
        <v>5657.32</v>
      </c>
      <c r="P307" s="25">
        <v>1164.29</v>
      </c>
      <c r="Q307" s="25">
        <v>4493.03</v>
      </c>
      <c r="R307" s="25">
        <v>4664.74</v>
      </c>
      <c r="S307" s="23" t="s">
        <v>439</v>
      </c>
      <c r="W307" s="79"/>
    </row>
    <row r="308" spans="1:23" x14ac:dyDescent="0.25">
      <c r="A308" s="23" t="s">
        <v>4345</v>
      </c>
      <c r="B308" s="24">
        <v>45556</v>
      </c>
      <c r="C308" s="23" t="s">
        <v>29</v>
      </c>
      <c r="D308" s="23" t="s">
        <v>230</v>
      </c>
      <c r="E308" s="23" t="s">
        <v>230</v>
      </c>
      <c r="F308" s="23" t="s">
        <v>2426</v>
      </c>
      <c r="G308" s="23" t="s">
        <v>3512</v>
      </c>
      <c r="H308" s="23" t="s">
        <v>1596</v>
      </c>
      <c r="I308" s="23" t="s">
        <v>3478</v>
      </c>
      <c r="J308" s="23" t="s">
        <v>14</v>
      </c>
      <c r="K308" s="23" t="s">
        <v>30</v>
      </c>
      <c r="L308" s="25">
        <v>27</v>
      </c>
      <c r="M308" s="26">
        <v>144.6</v>
      </c>
      <c r="N308" s="72">
        <v>0.05</v>
      </c>
      <c r="O308" s="25">
        <v>3708.99</v>
      </c>
      <c r="P308" s="25">
        <v>2548.46</v>
      </c>
      <c r="Q308" s="25">
        <v>1160.53</v>
      </c>
      <c r="R308" s="25">
        <v>3435.51</v>
      </c>
      <c r="S308" s="23" t="s">
        <v>438</v>
      </c>
      <c r="W308" s="79"/>
    </row>
    <row r="309" spans="1:23" x14ac:dyDescent="0.25">
      <c r="A309" s="23" t="s">
        <v>4301</v>
      </c>
      <c r="B309" s="24">
        <v>45557</v>
      </c>
      <c r="C309" s="23" t="s">
        <v>20</v>
      </c>
      <c r="D309" s="23" t="s">
        <v>3513</v>
      </c>
      <c r="E309" s="23" t="s">
        <v>4236</v>
      </c>
      <c r="F309" s="23" t="s">
        <v>2423</v>
      </c>
      <c r="G309" s="23" t="s">
        <v>3516</v>
      </c>
      <c r="H309" s="23" t="s">
        <v>523</v>
      </c>
      <c r="I309" s="23" t="s">
        <v>3477</v>
      </c>
      <c r="J309" s="23" t="s">
        <v>79</v>
      </c>
      <c r="K309" s="23" t="s">
        <v>64</v>
      </c>
      <c r="L309" s="25">
        <v>30</v>
      </c>
      <c r="M309" s="26">
        <v>153.29</v>
      </c>
      <c r="N309" s="72">
        <v>0.08</v>
      </c>
      <c r="O309" s="25">
        <v>4230.8</v>
      </c>
      <c r="P309" s="25">
        <v>2503.11</v>
      </c>
      <c r="Q309" s="25">
        <v>1727.69</v>
      </c>
      <c r="R309" s="25">
        <v>3596.13</v>
      </c>
      <c r="S309" s="23" t="s">
        <v>442</v>
      </c>
      <c r="W309" s="79"/>
    </row>
    <row r="310" spans="1:23" x14ac:dyDescent="0.25">
      <c r="A310" s="23" t="s">
        <v>3431</v>
      </c>
      <c r="B310" s="24">
        <v>45557</v>
      </c>
      <c r="C310" s="23" t="s">
        <v>15</v>
      </c>
      <c r="D310" s="23" t="s">
        <v>3517</v>
      </c>
      <c r="E310" s="23" t="s">
        <v>4252</v>
      </c>
      <c r="F310" s="23" t="s">
        <v>2423</v>
      </c>
      <c r="G310" s="23" t="s">
        <v>3514</v>
      </c>
      <c r="H310" s="23" t="s">
        <v>512</v>
      </c>
      <c r="I310" s="23" t="s">
        <v>3472</v>
      </c>
      <c r="J310" s="23" t="s">
        <v>197</v>
      </c>
      <c r="K310" s="23" t="s">
        <v>492</v>
      </c>
      <c r="L310" s="25">
        <v>3</v>
      </c>
      <c r="M310" s="26">
        <v>545.45000000000005</v>
      </c>
      <c r="N310" s="72">
        <v>0.05</v>
      </c>
      <c r="O310" s="25">
        <v>1554.53</v>
      </c>
      <c r="P310" s="25">
        <v>993.15</v>
      </c>
      <c r="Q310" s="25">
        <v>561.38</v>
      </c>
      <c r="R310" s="25">
        <v>1623.68</v>
      </c>
      <c r="S310" s="23" t="s">
        <v>439</v>
      </c>
      <c r="W310" s="79"/>
    </row>
    <row r="311" spans="1:23" x14ac:dyDescent="0.25">
      <c r="A311" s="23" t="s">
        <v>4299</v>
      </c>
      <c r="B311" s="24">
        <v>45560</v>
      </c>
      <c r="C311" s="23" t="s">
        <v>20</v>
      </c>
      <c r="D311" s="23" t="s">
        <v>3521</v>
      </c>
      <c r="E311" s="23" t="s">
        <v>4234</v>
      </c>
      <c r="F311" s="23" t="s">
        <v>2422</v>
      </c>
      <c r="G311" s="23" t="s">
        <v>3514</v>
      </c>
      <c r="H311" s="23" t="s">
        <v>1599</v>
      </c>
      <c r="I311" s="23" t="s">
        <v>3487</v>
      </c>
      <c r="J311" s="23" t="s">
        <v>66</v>
      </c>
      <c r="K311" s="23" t="s">
        <v>491</v>
      </c>
      <c r="L311" s="25">
        <v>4</v>
      </c>
      <c r="M311" s="26">
        <v>510.82</v>
      </c>
      <c r="N311" s="72">
        <v>0.05</v>
      </c>
      <c r="O311" s="25">
        <v>1941.12</v>
      </c>
      <c r="P311" s="25">
        <v>1099.78</v>
      </c>
      <c r="Q311" s="25">
        <v>841.34</v>
      </c>
      <c r="R311" s="25">
        <v>1769.12</v>
      </c>
      <c r="S311" s="23" t="s">
        <v>443</v>
      </c>
      <c r="W311" s="79"/>
    </row>
    <row r="312" spans="1:23" x14ac:dyDescent="0.25">
      <c r="A312" s="23" t="s">
        <v>3432</v>
      </c>
      <c r="B312" s="24">
        <v>45561</v>
      </c>
      <c r="C312" s="23" t="s">
        <v>20</v>
      </c>
      <c r="D312" s="23" t="s">
        <v>3513</v>
      </c>
      <c r="E312" s="23" t="s">
        <v>242</v>
      </c>
      <c r="F312" s="23" t="s">
        <v>2423</v>
      </c>
      <c r="G312" s="23" t="s">
        <v>3526</v>
      </c>
      <c r="H312" s="23" t="s">
        <v>507</v>
      </c>
      <c r="I312" s="23" t="s">
        <v>3470</v>
      </c>
      <c r="J312" s="23" t="s">
        <v>73</v>
      </c>
      <c r="K312" s="23" t="s">
        <v>491</v>
      </c>
      <c r="L312" s="25">
        <v>1</v>
      </c>
      <c r="M312" s="26">
        <v>1463.55</v>
      </c>
      <c r="N312" s="72">
        <v>0.08</v>
      </c>
      <c r="O312" s="25">
        <v>1346.47</v>
      </c>
      <c r="P312" s="25">
        <v>989.69</v>
      </c>
      <c r="Q312" s="25">
        <v>356.78</v>
      </c>
      <c r="R312" s="25">
        <v>1446.71</v>
      </c>
      <c r="S312" s="23" t="s">
        <v>442</v>
      </c>
      <c r="W312" s="79"/>
    </row>
    <row r="313" spans="1:23" x14ac:dyDescent="0.25">
      <c r="A313" s="23" t="s">
        <v>3429</v>
      </c>
      <c r="B313" s="24">
        <v>45563</v>
      </c>
      <c r="C313" s="23" t="s">
        <v>20</v>
      </c>
      <c r="D313" s="23" t="s">
        <v>3513</v>
      </c>
      <c r="E313" s="23" t="s">
        <v>4236</v>
      </c>
      <c r="F313" s="23" t="s">
        <v>2423</v>
      </c>
      <c r="G313" s="23" t="s">
        <v>3514</v>
      </c>
      <c r="H313" s="23" t="s">
        <v>523</v>
      </c>
      <c r="I313" s="23" t="s">
        <v>3477</v>
      </c>
      <c r="J313" s="23" t="s">
        <v>79</v>
      </c>
      <c r="K313" s="23" t="s">
        <v>64</v>
      </c>
      <c r="L313" s="25">
        <v>2</v>
      </c>
      <c r="M313" s="26">
        <v>157.37</v>
      </c>
      <c r="N313" s="72">
        <v>0.1</v>
      </c>
      <c r="O313" s="25">
        <v>283.27</v>
      </c>
      <c r="P313" s="25">
        <v>181.17</v>
      </c>
      <c r="Q313" s="25">
        <v>102.1</v>
      </c>
      <c r="R313" s="25">
        <v>340.79</v>
      </c>
      <c r="S313" s="23" t="s">
        <v>443</v>
      </c>
      <c r="W313" s="79"/>
    </row>
    <row r="314" spans="1:23" x14ac:dyDescent="0.25">
      <c r="A314" s="23" t="s">
        <v>4341</v>
      </c>
      <c r="B314" s="24">
        <v>45563</v>
      </c>
      <c r="C314" s="23" t="s">
        <v>20</v>
      </c>
      <c r="D314" s="23" t="s">
        <v>3521</v>
      </c>
      <c r="E314" s="23" t="s">
        <v>4253</v>
      </c>
      <c r="F314" s="23" t="s">
        <v>2424</v>
      </c>
      <c r="G314" s="23" t="s">
        <v>3514</v>
      </c>
      <c r="H314" s="23" t="s">
        <v>516</v>
      </c>
      <c r="I314" s="23" t="s">
        <v>3474</v>
      </c>
      <c r="J314" s="23" t="s">
        <v>54</v>
      </c>
      <c r="K314" s="23" t="s">
        <v>21</v>
      </c>
      <c r="L314" s="25">
        <v>21</v>
      </c>
      <c r="M314" s="26">
        <v>83.99</v>
      </c>
      <c r="N314" s="72">
        <v>0</v>
      </c>
      <c r="O314" s="25">
        <v>1763.79</v>
      </c>
      <c r="P314" s="25">
        <v>878.41</v>
      </c>
      <c r="Q314" s="25">
        <v>885.38</v>
      </c>
      <c r="R314" s="25">
        <v>2180.4699999999998</v>
      </c>
      <c r="S314" s="23" t="s">
        <v>439</v>
      </c>
      <c r="W314" s="79"/>
    </row>
    <row r="315" spans="1:23" x14ac:dyDescent="0.25">
      <c r="A315" s="23" t="s">
        <v>4322</v>
      </c>
      <c r="B315" s="24">
        <v>45564</v>
      </c>
      <c r="C315" s="23" t="s">
        <v>29</v>
      </c>
      <c r="D315" s="23" t="s">
        <v>230</v>
      </c>
      <c r="E315" s="23" t="s">
        <v>230</v>
      </c>
      <c r="F315" s="23" t="s">
        <v>2424</v>
      </c>
      <c r="G315" s="23" t="s">
        <v>3514</v>
      </c>
      <c r="H315" s="23" t="s">
        <v>507</v>
      </c>
      <c r="I315" s="23" t="s">
        <v>3471</v>
      </c>
      <c r="J315" s="23" t="s">
        <v>70</v>
      </c>
      <c r="K315" s="23" t="s">
        <v>30</v>
      </c>
      <c r="L315" s="25">
        <v>3</v>
      </c>
      <c r="M315" s="26">
        <v>709.97</v>
      </c>
      <c r="N315" s="72">
        <v>0.15</v>
      </c>
      <c r="O315" s="25">
        <v>1810.42</v>
      </c>
      <c r="P315" s="25">
        <v>1302.71</v>
      </c>
      <c r="Q315" s="25">
        <v>507.71</v>
      </c>
      <c r="R315" s="25">
        <v>1926.94</v>
      </c>
      <c r="S315" s="23" t="s">
        <v>440</v>
      </c>
      <c r="W315" s="79"/>
    </row>
    <row r="316" spans="1:23" x14ac:dyDescent="0.25">
      <c r="A316" s="23" t="s">
        <v>4332</v>
      </c>
      <c r="B316" s="24">
        <v>45564</v>
      </c>
      <c r="C316" s="23" t="s">
        <v>15</v>
      </c>
      <c r="D316" s="23" t="s">
        <v>3515</v>
      </c>
      <c r="E316" s="23" t="s">
        <v>4244</v>
      </c>
      <c r="F316" s="23" t="s">
        <v>2422</v>
      </c>
      <c r="G316" s="23" t="s">
        <v>3514</v>
      </c>
      <c r="H316" s="23" t="s">
        <v>1598</v>
      </c>
      <c r="I316" s="23" t="s">
        <v>3484</v>
      </c>
      <c r="J316" s="23" t="s">
        <v>28</v>
      </c>
      <c r="K316" s="23" t="s">
        <v>55</v>
      </c>
      <c r="L316" s="25">
        <v>2</v>
      </c>
      <c r="M316" s="26">
        <v>201.98</v>
      </c>
      <c r="N316" s="72">
        <v>0.1</v>
      </c>
      <c r="O316" s="25">
        <v>363.56</v>
      </c>
      <c r="P316" s="25">
        <v>107.6</v>
      </c>
      <c r="Q316" s="25">
        <v>255.96</v>
      </c>
      <c r="R316" s="25">
        <v>299.29000000000002</v>
      </c>
      <c r="S316" s="23" t="s">
        <v>439</v>
      </c>
      <c r="W316" s="79"/>
    </row>
    <row r="317" spans="1:23" x14ac:dyDescent="0.25">
      <c r="A317" s="23" t="s">
        <v>4335</v>
      </c>
      <c r="B317" s="24">
        <v>45565</v>
      </c>
      <c r="C317" s="23" t="s">
        <v>15</v>
      </c>
      <c r="D317" s="23" t="s">
        <v>3517</v>
      </c>
      <c r="E317" s="23" t="s">
        <v>4262</v>
      </c>
      <c r="F317" s="23" t="s">
        <v>2422</v>
      </c>
      <c r="G317" s="23" t="s">
        <v>3512</v>
      </c>
      <c r="H317" s="23" t="s">
        <v>516</v>
      </c>
      <c r="I317" s="23" t="s">
        <v>3474</v>
      </c>
      <c r="J317" s="23" t="s">
        <v>54</v>
      </c>
      <c r="K317" s="23" t="s">
        <v>492</v>
      </c>
      <c r="L317" s="25">
        <v>60</v>
      </c>
      <c r="M317" s="26">
        <v>86.67</v>
      </c>
      <c r="N317" s="72">
        <v>0.05</v>
      </c>
      <c r="O317" s="25">
        <v>4940.1899999999996</v>
      </c>
      <c r="P317" s="25">
        <v>2649.75</v>
      </c>
      <c r="Q317" s="25">
        <v>2290.44</v>
      </c>
      <c r="R317" s="25">
        <v>5722.3</v>
      </c>
      <c r="S317" s="23" t="s">
        <v>439</v>
      </c>
      <c r="W317" s="79"/>
    </row>
    <row r="318" spans="1:23" x14ac:dyDescent="0.25">
      <c r="A318" s="23" t="s">
        <v>4344</v>
      </c>
      <c r="B318" s="24">
        <v>45565</v>
      </c>
      <c r="C318" s="23" t="s">
        <v>20</v>
      </c>
      <c r="D318" s="23" t="s">
        <v>3521</v>
      </c>
      <c r="E318" s="23" t="s">
        <v>4234</v>
      </c>
      <c r="F318" s="23" t="s">
        <v>2423</v>
      </c>
      <c r="G318" s="23" t="s">
        <v>3512</v>
      </c>
      <c r="H318" s="23" t="s">
        <v>512</v>
      </c>
      <c r="I318" s="23" t="s">
        <v>3472</v>
      </c>
      <c r="J318" s="23" t="s">
        <v>197</v>
      </c>
      <c r="K318" s="23" t="s">
        <v>491</v>
      </c>
      <c r="L318" s="25">
        <v>8</v>
      </c>
      <c r="M318" s="26">
        <v>548.54999999999995</v>
      </c>
      <c r="N318" s="72">
        <v>0.15</v>
      </c>
      <c r="O318" s="25">
        <v>3730.14</v>
      </c>
      <c r="P318" s="25">
        <v>2639.38</v>
      </c>
      <c r="Q318" s="25">
        <v>1090.76</v>
      </c>
      <c r="R318" s="25">
        <v>3207.08</v>
      </c>
      <c r="S318" s="23" t="s">
        <v>443</v>
      </c>
      <c r="W318" s="79"/>
    </row>
    <row r="319" spans="1:23" x14ac:dyDescent="0.25">
      <c r="A319" s="23" t="s">
        <v>4334</v>
      </c>
      <c r="B319" s="24">
        <v>45566</v>
      </c>
      <c r="C319" s="23" t="s">
        <v>20</v>
      </c>
      <c r="D319" s="23" t="s">
        <v>3513</v>
      </c>
      <c r="E319" s="23" t="s">
        <v>4236</v>
      </c>
      <c r="F319" s="23" t="s">
        <v>2423</v>
      </c>
      <c r="G319" s="23" t="s">
        <v>3523</v>
      </c>
      <c r="H319" s="23" t="s">
        <v>523</v>
      </c>
      <c r="I319" s="23" t="s">
        <v>3476</v>
      </c>
      <c r="J319" s="23" t="s">
        <v>94</v>
      </c>
      <c r="K319" s="23" t="s">
        <v>21</v>
      </c>
      <c r="L319" s="25">
        <v>14</v>
      </c>
      <c r="M319" s="26">
        <v>213.07</v>
      </c>
      <c r="N319" s="72">
        <v>0</v>
      </c>
      <c r="O319" s="25">
        <v>2982.98</v>
      </c>
      <c r="P319" s="25">
        <v>1692.87</v>
      </c>
      <c r="Q319" s="25">
        <v>1290.1099999999999</v>
      </c>
      <c r="R319" s="25">
        <v>3378.62</v>
      </c>
      <c r="S319" s="23" t="s">
        <v>440</v>
      </c>
      <c r="W319" s="79"/>
    </row>
    <row r="320" spans="1:23" x14ac:dyDescent="0.25">
      <c r="A320" s="23" t="s">
        <v>4357</v>
      </c>
      <c r="B320" s="24">
        <v>45566</v>
      </c>
      <c r="C320" s="23" t="s">
        <v>15</v>
      </c>
      <c r="D320" s="23" t="s">
        <v>3518</v>
      </c>
      <c r="E320" s="23" t="s">
        <v>4251</v>
      </c>
      <c r="F320" s="23" t="s">
        <v>2424</v>
      </c>
      <c r="G320" s="23" t="s">
        <v>3516</v>
      </c>
      <c r="H320" s="23" t="s">
        <v>507</v>
      </c>
      <c r="I320" s="23" t="s">
        <v>3471</v>
      </c>
      <c r="J320" s="23" t="s">
        <v>39</v>
      </c>
      <c r="K320" s="23" t="s">
        <v>25</v>
      </c>
      <c r="L320" s="25">
        <v>4</v>
      </c>
      <c r="M320" s="26">
        <v>1289.45</v>
      </c>
      <c r="N320" s="72">
        <v>0</v>
      </c>
      <c r="O320" s="25">
        <v>5157.8</v>
      </c>
      <c r="P320" s="25">
        <v>3999.25</v>
      </c>
      <c r="Q320" s="25">
        <v>1158.55</v>
      </c>
      <c r="R320" s="25">
        <v>5453.76</v>
      </c>
      <c r="S320" s="23" t="s">
        <v>443</v>
      </c>
      <c r="W320" s="79"/>
    </row>
    <row r="321" spans="1:23" x14ac:dyDescent="0.25">
      <c r="A321" s="23" t="s">
        <v>4375</v>
      </c>
      <c r="B321" s="24">
        <v>45566</v>
      </c>
      <c r="C321" s="23" t="s">
        <v>15</v>
      </c>
      <c r="D321" s="23" t="s">
        <v>3524</v>
      </c>
      <c r="E321" s="23" t="s">
        <v>4260</v>
      </c>
      <c r="F321" s="23" t="s">
        <v>2423</v>
      </c>
      <c r="G321" s="23" t="s">
        <v>3512</v>
      </c>
      <c r="H321" s="23" t="s">
        <v>523</v>
      </c>
      <c r="I321" s="23" t="s">
        <v>3476</v>
      </c>
      <c r="J321" s="23" t="s">
        <v>94</v>
      </c>
      <c r="K321" s="23" t="s">
        <v>492</v>
      </c>
      <c r="L321" s="25">
        <v>48</v>
      </c>
      <c r="M321" s="26">
        <v>208.52</v>
      </c>
      <c r="N321" s="72">
        <v>0.08</v>
      </c>
      <c r="O321" s="25">
        <v>9208.24</v>
      </c>
      <c r="P321" s="25">
        <v>5538.46</v>
      </c>
      <c r="Q321" s="25">
        <v>3669.78</v>
      </c>
      <c r="R321" s="25">
        <v>10064.280000000001</v>
      </c>
      <c r="S321" s="23" t="s">
        <v>439</v>
      </c>
      <c r="W321" s="79"/>
    </row>
    <row r="322" spans="1:23" x14ac:dyDescent="0.25">
      <c r="A322" s="23" t="s">
        <v>4394</v>
      </c>
      <c r="B322" s="24">
        <v>45566</v>
      </c>
      <c r="C322" s="23" t="s">
        <v>20</v>
      </c>
      <c r="D322" s="23" t="s">
        <v>3521</v>
      </c>
      <c r="E322" s="23" t="s">
        <v>4241</v>
      </c>
      <c r="F322" s="23" t="s">
        <v>2423</v>
      </c>
      <c r="G322" s="23" t="s">
        <v>3512</v>
      </c>
      <c r="H322" s="23" t="s">
        <v>516</v>
      </c>
      <c r="I322" s="23" t="s">
        <v>3473</v>
      </c>
      <c r="J322" s="23" t="s">
        <v>33</v>
      </c>
      <c r="K322" s="23" t="s">
        <v>64</v>
      </c>
      <c r="L322" s="25">
        <v>59</v>
      </c>
      <c r="M322" s="26">
        <v>41.85</v>
      </c>
      <c r="N322" s="72">
        <v>0.2</v>
      </c>
      <c r="O322" s="25">
        <v>1975.32</v>
      </c>
      <c r="P322" s="25">
        <v>1049.51</v>
      </c>
      <c r="Q322" s="25">
        <v>925.81</v>
      </c>
      <c r="R322" s="25">
        <v>1957.91</v>
      </c>
      <c r="S322" s="23" t="s">
        <v>438</v>
      </c>
      <c r="W322" s="79"/>
    </row>
    <row r="323" spans="1:23" x14ac:dyDescent="0.25">
      <c r="A323" s="23" t="s">
        <v>4353</v>
      </c>
      <c r="B323" s="24">
        <v>45567</v>
      </c>
      <c r="C323" s="23" t="s">
        <v>15</v>
      </c>
      <c r="D323" s="23" t="s">
        <v>3515</v>
      </c>
      <c r="E323" s="23" t="s">
        <v>4238</v>
      </c>
      <c r="F323" s="23" t="s">
        <v>2426</v>
      </c>
      <c r="G323" s="23" t="s">
        <v>3512</v>
      </c>
      <c r="H323" s="23" t="s">
        <v>523</v>
      </c>
      <c r="I323" s="23" t="s">
        <v>3476</v>
      </c>
      <c r="J323" s="23" t="s">
        <v>94</v>
      </c>
      <c r="K323" s="23" t="s">
        <v>25</v>
      </c>
      <c r="L323" s="25">
        <v>45</v>
      </c>
      <c r="M323" s="26">
        <v>211.87</v>
      </c>
      <c r="N323" s="72">
        <v>0.05</v>
      </c>
      <c r="O323" s="25">
        <v>9057.44</v>
      </c>
      <c r="P323" s="25">
        <v>4846.37</v>
      </c>
      <c r="Q323" s="25">
        <v>4211.07</v>
      </c>
      <c r="R323" s="25">
        <v>10542.11</v>
      </c>
      <c r="S323" s="23" t="s">
        <v>441</v>
      </c>
      <c r="W323" s="79"/>
    </row>
    <row r="324" spans="1:23" x14ac:dyDescent="0.25">
      <c r="A324" s="23" t="s">
        <v>4342</v>
      </c>
      <c r="B324" s="24">
        <v>45567</v>
      </c>
      <c r="C324" s="23" t="s">
        <v>15</v>
      </c>
      <c r="D324" s="23" t="s">
        <v>3517</v>
      </c>
      <c r="E324" s="23" t="s">
        <v>4254</v>
      </c>
      <c r="F324" s="23" t="s">
        <v>2423</v>
      </c>
      <c r="G324" s="23" t="s">
        <v>3514</v>
      </c>
      <c r="H324" s="23" t="s">
        <v>1597</v>
      </c>
      <c r="I324" s="23" t="s">
        <v>3481</v>
      </c>
      <c r="J324" s="23" t="s">
        <v>90</v>
      </c>
      <c r="K324" s="23" t="s">
        <v>55</v>
      </c>
      <c r="L324" s="25">
        <v>15</v>
      </c>
      <c r="M324" s="26">
        <v>87.98</v>
      </c>
      <c r="N324" s="72">
        <v>0.08</v>
      </c>
      <c r="O324" s="25">
        <v>1214.1199999999999</v>
      </c>
      <c r="P324" s="25">
        <v>726.22</v>
      </c>
      <c r="Q324" s="25">
        <v>487.9</v>
      </c>
      <c r="R324" s="25">
        <v>1125.75</v>
      </c>
      <c r="S324" s="23" t="s">
        <v>439</v>
      </c>
      <c r="W324" s="79"/>
    </row>
    <row r="325" spans="1:23" x14ac:dyDescent="0.25">
      <c r="A325" s="23" t="s">
        <v>4370</v>
      </c>
      <c r="B325" s="24">
        <v>45567</v>
      </c>
      <c r="C325" s="23" t="s">
        <v>20</v>
      </c>
      <c r="D325" s="23" t="s">
        <v>3521</v>
      </c>
      <c r="E325" s="23" t="s">
        <v>4253</v>
      </c>
      <c r="F325" s="23" t="s">
        <v>2423</v>
      </c>
      <c r="G325" s="23" t="s">
        <v>3523</v>
      </c>
      <c r="H325" s="23" t="s">
        <v>507</v>
      </c>
      <c r="I325" s="23" t="s">
        <v>3470</v>
      </c>
      <c r="J325" s="23" t="s">
        <v>194</v>
      </c>
      <c r="K325" s="23" t="s">
        <v>491</v>
      </c>
      <c r="L325" s="25">
        <v>6</v>
      </c>
      <c r="M325" s="26">
        <v>2150.4899999999998</v>
      </c>
      <c r="N325" s="72">
        <v>0</v>
      </c>
      <c r="O325" s="25">
        <v>12902.94</v>
      </c>
      <c r="P325" s="25">
        <v>9698.0499999999993</v>
      </c>
      <c r="Q325" s="25">
        <v>3204.89</v>
      </c>
      <c r="R325" s="25">
        <v>13639.5</v>
      </c>
      <c r="S325" s="23" t="s">
        <v>438</v>
      </c>
      <c r="W325" s="79"/>
    </row>
    <row r="326" spans="1:23" x14ac:dyDescent="0.25">
      <c r="A326" s="23" t="s">
        <v>4339</v>
      </c>
      <c r="B326" s="24">
        <v>45569</v>
      </c>
      <c r="C326" s="23" t="s">
        <v>15</v>
      </c>
      <c r="D326" s="23" t="s">
        <v>3517</v>
      </c>
      <c r="E326" s="23" t="s">
        <v>4262</v>
      </c>
      <c r="F326" s="23" t="s">
        <v>2423</v>
      </c>
      <c r="G326" s="23" t="s">
        <v>3514</v>
      </c>
      <c r="H326" s="23" t="s">
        <v>523</v>
      </c>
      <c r="I326" s="23" t="s">
        <v>3475</v>
      </c>
      <c r="J326" s="23" t="s">
        <v>76</v>
      </c>
      <c r="K326" s="23" t="s">
        <v>25</v>
      </c>
      <c r="L326" s="25">
        <v>14</v>
      </c>
      <c r="M326" s="26">
        <v>379.15</v>
      </c>
      <c r="N326" s="72">
        <v>0</v>
      </c>
      <c r="O326" s="25">
        <v>5308.1</v>
      </c>
      <c r="P326" s="25">
        <v>3563.63</v>
      </c>
      <c r="Q326" s="25">
        <v>1744.47</v>
      </c>
      <c r="R326" s="25">
        <v>4538.55</v>
      </c>
      <c r="S326" s="23" t="s">
        <v>438</v>
      </c>
      <c r="W326" s="79"/>
    </row>
    <row r="327" spans="1:23" x14ac:dyDescent="0.25">
      <c r="A327" s="23" t="s">
        <v>4330</v>
      </c>
      <c r="B327" s="24">
        <v>45570</v>
      </c>
      <c r="C327" s="23" t="s">
        <v>20</v>
      </c>
      <c r="D327" s="23" t="s">
        <v>3513</v>
      </c>
      <c r="E327" s="23" t="s">
        <v>4235</v>
      </c>
      <c r="F327" s="23" t="s">
        <v>2425</v>
      </c>
      <c r="G327" s="23" t="s">
        <v>3512</v>
      </c>
      <c r="H327" s="23" t="s">
        <v>1598</v>
      </c>
      <c r="I327" s="23" t="s">
        <v>3485</v>
      </c>
      <c r="J327" s="23" t="s">
        <v>193</v>
      </c>
      <c r="K327" s="23" t="s">
        <v>64</v>
      </c>
      <c r="L327" s="25">
        <v>22</v>
      </c>
      <c r="M327" s="26">
        <v>147.29</v>
      </c>
      <c r="N327" s="72">
        <v>0</v>
      </c>
      <c r="O327" s="25">
        <v>3240.38</v>
      </c>
      <c r="P327" s="25">
        <v>925</v>
      </c>
      <c r="Q327" s="25">
        <v>2315.38</v>
      </c>
      <c r="R327" s="25">
        <v>3367.68</v>
      </c>
      <c r="S327" s="23" t="s">
        <v>440</v>
      </c>
      <c r="W327" s="79"/>
    </row>
    <row r="328" spans="1:23" x14ac:dyDescent="0.25">
      <c r="A328" s="23" t="s">
        <v>3436</v>
      </c>
      <c r="B328" s="24">
        <v>45570</v>
      </c>
      <c r="C328" s="23" t="s">
        <v>29</v>
      </c>
      <c r="D328" s="23" t="s">
        <v>3519</v>
      </c>
      <c r="E328" s="23" t="s">
        <v>4247</v>
      </c>
      <c r="F328" s="23" t="s">
        <v>2422</v>
      </c>
      <c r="G328" s="23" t="s">
        <v>3512</v>
      </c>
      <c r="H328" s="23" t="s">
        <v>1599</v>
      </c>
      <c r="I328" s="23" t="s">
        <v>3488</v>
      </c>
      <c r="J328" s="23" t="s">
        <v>195</v>
      </c>
      <c r="K328" s="23" t="s">
        <v>34</v>
      </c>
      <c r="L328" s="25">
        <v>36</v>
      </c>
      <c r="M328" s="26">
        <v>180.55</v>
      </c>
      <c r="N328" s="72">
        <v>0.2</v>
      </c>
      <c r="O328" s="25">
        <v>5199.84</v>
      </c>
      <c r="P328" s="25">
        <v>2820.73</v>
      </c>
      <c r="Q328" s="25">
        <v>2379.11</v>
      </c>
      <c r="R328" s="25">
        <v>5290.85</v>
      </c>
      <c r="S328" s="23" t="s">
        <v>442</v>
      </c>
      <c r="W328" s="79"/>
    </row>
    <row r="329" spans="1:23" x14ac:dyDescent="0.25">
      <c r="A329" s="23" t="s">
        <v>4366</v>
      </c>
      <c r="B329" s="24">
        <v>45572</v>
      </c>
      <c r="C329" s="23" t="s">
        <v>20</v>
      </c>
      <c r="D329" s="23" t="s">
        <v>3521</v>
      </c>
      <c r="E329" s="23" t="s">
        <v>4237</v>
      </c>
      <c r="F329" s="23" t="s">
        <v>2423</v>
      </c>
      <c r="G329" s="23" t="s">
        <v>3516</v>
      </c>
      <c r="H329" s="23" t="s">
        <v>523</v>
      </c>
      <c r="I329" s="23" t="s">
        <v>3476</v>
      </c>
      <c r="J329" s="23" t="s">
        <v>94</v>
      </c>
      <c r="K329" s="23" t="s">
        <v>491</v>
      </c>
      <c r="L329" s="25">
        <v>22</v>
      </c>
      <c r="M329" s="26">
        <v>210.02</v>
      </c>
      <c r="N329" s="72">
        <v>0.2</v>
      </c>
      <c r="O329" s="25">
        <v>3696.35</v>
      </c>
      <c r="P329" s="25">
        <v>1999.84</v>
      </c>
      <c r="Q329" s="25">
        <v>1696.51</v>
      </c>
      <c r="R329" s="25">
        <v>3881.98</v>
      </c>
      <c r="S329" s="23" t="s">
        <v>439</v>
      </c>
      <c r="W329" s="79"/>
    </row>
    <row r="330" spans="1:23" x14ac:dyDescent="0.25">
      <c r="A330" s="23" t="s">
        <v>4328</v>
      </c>
      <c r="B330" s="24">
        <v>45573</v>
      </c>
      <c r="C330" s="23" t="s">
        <v>29</v>
      </c>
      <c r="D330" s="23" t="s">
        <v>3520</v>
      </c>
      <c r="E330" s="23" t="s">
        <v>4243</v>
      </c>
      <c r="F330" s="23" t="s">
        <v>2422</v>
      </c>
      <c r="G330" s="23" t="s">
        <v>3516</v>
      </c>
      <c r="H330" s="23" t="s">
        <v>1599</v>
      </c>
      <c r="I330" s="23" t="s">
        <v>3488</v>
      </c>
      <c r="J330" s="23" t="s">
        <v>195</v>
      </c>
      <c r="K330" s="23" t="s">
        <v>67</v>
      </c>
      <c r="L330" s="25">
        <v>31</v>
      </c>
      <c r="M330" s="26">
        <v>181.14</v>
      </c>
      <c r="N330" s="72">
        <v>0.1</v>
      </c>
      <c r="O330" s="25">
        <v>5053.8100000000004</v>
      </c>
      <c r="P330" s="25">
        <v>2447.0300000000002</v>
      </c>
      <c r="Q330" s="25">
        <v>2606.7800000000002</v>
      </c>
      <c r="R330" s="25">
        <v>5168.59</v>
      </c>
      <c r="S330" s="23" t="s">
        <v>443</v>
      </c>
      <c r="W330" s="79"/>
    </row>
    <row r="331" spans="1:23" x14ac:dyDescent="0.25">
      <c r="A331" s="23" t="s">
        <v>4360</v>
      </c>
      <c r="B331" s="24">
        <v>45574</v>
      </c>
      <c r="C331" s="23" t="s">
        <v>20</v>
      </c>
      <c r="D331" s="23" t="s">
        <v>3521</v>
      </c>
      <c r="E331" s="23" t="s">
        <v>4253</v>
      </c>
      <c r="F331" s="23" t="s">
        <v>2423</v>
      </c>
      <c r="G331" s="23" t="s">
        <v>3512</v>
      </c>
      <c r="H331" s="23" t="s">
        <v>1599</v>
      </c>
      <c r="I331" s="23" t="s">
        <v>3488</v>
      </c>
      <c r="J331" s="23" t="s">
        <v>195</v>
      </c>
      <c r="K331" s="23" t="s">
        <v>64</v>
      </c>
      <c r="L331" s="25">
        <v>54</v>
      </c>
      <c r="M331" s="26">
        <v>171.08</v>
      </c>
      <c r="N331" s="72">
        <v>0.05</v>
      </c>
      <c r="O331" s="25">
        <v>8776.4</v>
      </c>
      <c r="P331" s="25">
        <v>4821.43</v>
      </c>
      <c r="Q331" s="25">
        <v>3954.97</v>
      </c>
      <c r="R331" s="25">
        <v>10875.72</v>
      </c>
      <c r="S331" s="23" t="s">
        <v>439</v>
      </c>
      <c r="W331" s="79"/>
    </row>
    <row r="332" spans="1:23" x14ac:dyDescent="0.25">
      <c r="A332" s="23" t="s">
        <v>4355</v>
      </c>
      <c r="B332" s="24">
        <v>45575</v>
      </c>
      <c r="C332" s="23" t="s">
        <v>20</v>
      </c>
      <c r="D332" s="23" t="s">
        <v>3513</v>
      </c>
      <c r="E332" s="23" t="s">
        <v>4239</v>
      </c>
      <c r="F332" s="23" t="s">
        <v>2424</v>
      </c>
      <c r="G332" s="23" t="s">
        <v>3516</v>
      </c>
      <c r="H332" s="23" t="s">
        <v>507</v>
      </c>
      <c r="I332" s="23" t="s">
        <v>3470</v>
      </c>
      <c r="J332" s="23" t="s">
        <v>194</v>
      </c>
      <c r="K332" s="23" t="s">
        <v>21</v>
      </c>
      <c r="L332" s="25">
        <v>5</v>
      </c>
      <c r="M332" s="26">
        <v>2208.81</v>
      </c>
      <c r="N332" s="72">
        <v>0.08</v>
      </c>
      <c r="O332" s="25">
        <v>10160.530000000001</v>
      </c>
      <c r="P332" s="25">
        <v>7871.31</v>
      </c>
      <c r="Q332" s="25">
        <v>2289.2199999999998</v>
      </c>
      <c r="R332" s="25">
        <v>12379.09</v>
      </c>
      <c r="S332" s="23" t="s">
        <v>439</v>
      </c>
      <c r="W332" s="79"/>
    </row>
    <row r="333" spans="1:23" x14ac:dyDescent="0.25">
      <c r="A333" s="23" t="s">
        <v>4359</v>
      </c>
      <c r="B333" s="24">
        <v>45575</v>
      </c>
      <c r="C333" s="23" t="s">
        <v>15</v>
      </c>
      <c r="D333" s="23" t="s">
        <v>3524</v>
      </c>
      <c r="E333" s="23" t="s">
        <v>4245</v>
      </c>
      <c r="F333" s="23" t="s">
        <v>2425</v>
      </c>
      <c r="G333" s="23" t="s">
        <v>3514</v>
      </c>
      <c r="H333" s="23" t="s">
        <v>1599</v>
      </c>
      <c r="I333" s="23" t="s">
        <v>3488</v>
      </c>
      <c r="J333" s="23" t="s">
        <v>195</v>
      </c>
      <c r="K333" s="23" t="s">
        <v>492</v>
      </c>
      <c r="L333" s="25">
        <v>7</v>
      </c>
      <c r="M333" s="26">
        <v>176.48</v>
      </c>
      <c r="N333" s="72">
        <v>0.15</v>
      </c>
      <c r="O333" s="25">
        <v>1050.06</v>
      </c>
      <c r="P333" s="25">
        <v>515.1</v>
      </c>
      <c r="Q333" s="25">
        <v>534.96</v>
      </c>
      <c r="R333" s="25">
        <v>1167.1199999999999</v>
      </c>
      <c r="S333" s="23" t="s">
        <v>439</v>
      </c>
      <c r="W333" s="79"/>
    </row>
    <row r="334" spans="1:23" x14ac:dyDescent="0.25">
      <c r="A334" s="23" t="s">
        <v>4382</v>
      </c>
      <c r="B334" s="24">
        <v>45575</v>
      </c>
      <c r="C334" s="23" t="s">
        <v>20</v>
      </c>
      <c r="D334" s="23" t="s">
        <v>3513</v>
      </c>
      <c r="E334" s="23" t="s">
        <v>4235</v>
      </c>
      <c r="F334" s="23" t="s">
        <v>2424</v>
      </c>
      <c r="G334" s="23" t="s">
        <v>3526</v>
      </c>
      <c r="H334" s="23" t="s">
        <v>516</v>
      </c>
      <c r="I334" s="23" t="s">
        <v>3474</v>
      </c>
      <c r="J334" s="23" t="s">
        <v>19</v>
      </c>
      <c r="K334" s="23" t="s">
        <v>21</v>
      </c>
      <c r="L334" s="25">
        <v>5</v>
      </c>
      <c r="M334" s="26">
        <v>272.61</v>
      </c>
      <c r="N334" s="72">
        <v>0</v>
      </c>
      <c r="O334" s="25">
        <v>1363.05</v>
      </c>
      <c r="P334" s="25">
        <v>901.74</v>
      </c>
      <c r="Q334" s="25">
        <v>461.31</v>
      </c>
      <c r="R334" s="25">
        <v>1672.41</v>
      </c>
      <c r="S334" s="23" t="s">
        <v>439</v>
      </c>
      <c r="W334" s="79"/>
    </row>
    <row r="335" spans="1:23" x14ac:dyDescent="0.25">
      <c r="A335" s="23" t="s">
        <v>4333</v>
      </c>
      <c r="B335" s="24">
        <v>45577</v>
      </c>
      <c r="C335" s="23" t="s">
        <v>20</v>
      </c>
      <c r="D335" s="23" t="s">
        <v>3513</v>
      </c>
      <c r="E335" s="23" t="s">
        <v>4236</v>
      </c>
      <c r="F335" s="23" t="s">
        <v>2422</v>
      </c>
      <c r="G335" s="23" t="s">
        <v>3523</v>
      </c>
      <c r="H335" s="23" t="s">
        <v>516</v>
      </c>
      <c r="I335" s="23" t="s">
        <v>3473</v>
      </c>
      <c r="J335" s="23" t="s">
        <v>33</v>
      </c>
      <c r="K335" s="23" t="s">
        <v>21</v>
      </c>
      <c r="L335" s="25">
        <v>9</v>
      </c>
      <c r="M335" s="26">
        <v>41.15</v>
      </c>
      <c r="N335" s="72">
        <v>0.05</v>
      </c>
      <c r="O335" s="25">
        <v>351.83</v>
      </c>
      <c r="P335" s="25">
        <v>169.99</v>
      </c>
      <c r="Q335" s="25">
        <v>181.84</v>
      </c>
      <c r="R335" s="25">
        <v>401.46</v>
      </c>
      <c r="S335" s="23" t="s">
        <v>438</v>
      </c>
      <c r="W335" s="79"/>
    </row>
    <row r="336" spans="1:23" x14ac:dyDescent="0.25">
      <c r="A336" s="23" t="s">
        <v>3440</v>
      </c>
      <c r="B336" s="24">
        <v>45578</v>
      </c>
      <c r="C336" s="23" t="s">
        <v>40</v>
      </c>
      <c r="D336" s="23" t="s">
        <v>3527</v>
      </c>
      <c r="E336" s="23" t="s">
        <v>4263</v>
      </c>
      <c r="F336" s="23" t="s">
        <v>2422</v>
      </c>
      <c r="G336" s="23" t="s">
        <v>3512</v>
      </c>
      <c r="H336" s="23" t="s">
        <v>1599</v>
      </c>
      <c r="I336" s="23" t="s">
        <v>3487</v>
      </c>
      <c r="J336" s="23" t="s">
        <v>66</v>
      </c>
      <c r="K336" s="23" t="s">
        <v>493</v>
      </c>
      <c r="L336" s="25">
        <v>24</v>
      </c>
      <c r="M336" s="26">
        <v>538.21</v>
      </c>
      <c r="N336" s="72">
        <v>0.08</v>
      </c>
      <c r="O336" s="25">
        <v>11883.68</v>
      </c>
      <c r="P336" s="25">
        <v>6665.59</v>
      </c>
      <c r="Q336" s="25">
        <v>5218.09</v>
      </c>
      <c r="R336" s="25">
        <v>14271.61</v>
      </c>
      <c r="S336" s="23" t="s">
        <v>439</v>
      </c>
      <c r="W336" s="79"/>
    </row>
    <row r="337" spans="1:23" x14ac:dyDescent="0.25">
      <c r="A337" s="23" t="s">
        <v>4385</v>
      </c>
      <c r="B337" s="24">
        <v>45578</v>
      </c>
      <c r="C337" s="23" t="s">
        <v>20</v>
      </c>
      <c r="D337" s="23" t="s">
        <v>3513</v>
      </c>
      <c r="E337" s="23" t="s">
        <v>4235</v>
      </c>
      <c r="F337" s="23" t="s">
        <v>2423</v>
      </c>
      <c r="G337" s="23" t="s">
        <v>3516</v>
      </c>
      <c r="H337" s="23" t="s">
        <v>516</v>
      </c>
      <c r="I337" s="23" t="s">
        <v>3475</v>
      </c>
      <c r="J337" s="23" t="s">
        <v>191</v>
      </c>
      <c r="K337" s="23" t="s">
        <v>491</v>
      </c>
      <c r="L337" s="25">
        <v>39</v>
      </c>
      <c r="M337" s="26">
        <v>93.59</v>
      </c>
      <c r="N337" s="72">
        <v>0</v>
      </c>
      <c r="O337" s="25">
        <v>3650.01</v>
      </c>
      <c r="P337" s="25">
        <v>1990</v>
      </c>
      <c r="Q337" s="25">
        <v>1660.01</v>
      </c>
      <c r="R337" s="25">
        <v>3959.97</v>
      </c>
      <c r="S337" s="23" t="s">
        <v>439</v>
      </c>
      <c r="W337" s="79"/>
    </row>
    <row r="338" spans="1:23" x14ac:dyDescent="0.25">
      <c r="A338" s="23" t="s">
        <v>4336</v>
      </c>
      <c r="B338" s="24">
        <v>45579</v>
      </c>
      <c r="C338" s="23" t="s">
        <v>29</v>
      </c>
      <c r="D338" s="23" t="s">
        <v>3520</v>
      </c>
      <c r="E338" s="23" t="s">
        <v>4249</v>
      </c>
      <c r="F338" s="23" t="s">
        <v>2423</v>
      </c>
      <c r="G338" s="23" t="s">
        <v>3514</v>
      </c>
      <c r="H338" s="23" t="s">
        <v>523</v>
      </c>
      <c r="I338" s="23" t="s">
        <v>3475</v>
      </c>
      <c r="J338" s="23" t="s">
        <v>76</v>
      </c>
      <c r="K338" s="23" t="s">
        <v>67</v>
      </c>
      <c r="L338" s="25">
        <v>5</v>
      </c>
      <c r="M338" s="26">
        <v>377.21</v>
      </c>
      <c r="N338" s="72">
        <v>0.05</v>
      </c>
      <c r="O338" s="25">
        <v>1791.75</v>
      </c>
      <c r="P338" s="25">
        <v>1147.49</v>
      </c>
      <c r="Q338" s="25">
        <v>644.26</v>
      </c>
      <c r="R338" s="25">
        <v>2063.0700000000002</v>
      </c>
      <c r="S338" s="23" t="s">
        <v>439</v>
      </c>
      <c r="W338" s="79"/>
    </row>
    <row r="339" spans="1:23" x14ac:dyDescent="0.25">
      <c r="A339" s="23" t="s">
        <v>4376</v>
      </c>
      <c r="B339" s="24">
        <v>45579</v>
      </c>
      <c r="C339" s="23" t="s">
        <v>40</v>
      </c>
      <c r="D339" s="23" t="s">
        <v>3511</v>
      </c>
      <c r="E339" s="23" t="s">
        <v>4233</v>
      </c>
      <c r="F339" s="23" t="s">
        <v>2425</v>
      </c>
      <c r="G339" s="23" t="s">
        <v>3514</v>
      </c>
      <c r="H339" s="23" t="s">
        <v>1598</v>
      </c>
      <c r="I339" s="23" t="s">
        <v>3483</v>
      </c>
      <c r="J339" s="23" t="s">
        <v>49</v>
      </c>
      <c r="K339" s="23" t="s">
        <v>493</v>
      </c>
      <c r="L339" s="25">
        <v>8</v>
      </c>
      <c r="M339" s="26">
        <v>267.43</v>
      </c>
      <c r="N339" s="72">
        <v>0</v>
      </c>
      <c r="O339" s="25">
        <v>2139.44</v>
      </c>
      <c r="P339" s="25">
        <v>660.99</v>
      </c>
      <c r="Q339" s="25">
        <v>1478.45</v>
      </c>
      <c r="R339" s="25">
        <v>1776.48</v>
      </c>
      <c r="S339" s="23" t="s">
        <v>439</v>
      </c>
      <c r="W339" s="79"/>
    </row>
    <row r="340" spans="1:23" x14ac:dyDescent="0.25">
      <c r="A340" s="23" t="s">
        <v>4396</v>
      </c>
      <c r="B340" s="24">
        <v>45579</v>
      </c>
      <c r="C340" s="23" t="s">
        <v>20</v>
      </c>
      <c r="D340" s="23" t="s">
        <v>3513</v>
      </c>
      <c r="E340" s="23" t="s">
        <v>4236</v>
      </c>
      <c r="F340" s="23" t="s">
        <v>2423</v>
      </c>
      <c r="G340" s="23" t="s">
        <v>3516</v>
      </c>
      <c r="H340" s="23" t="s">
        <v>1599</v>
      </c>
      <c r="I340" s="23" t="s">
        <v>3487</v>
      </c>
      <c r="J340" s="23" t="s">
        <v>66</v>
      </c>
      <c r="K340" s="23" t="s">
        <v>21</v>
      </c>
      <c r="L340" s="25">
        <v>9</v>
      </c>
      <c r="M340" s="26">
        <v>526.41</v>
      </c>
      <c r="N340" s="72">
        <v>0.2</v>
      </c>
      <c r="O340" s="25">
        <v>3790.15</v>
      </c>
      <c r="P340" s="25">
        <v>2483.73</v>
      </c>
      <c r="Q340" s="25">
        <v>1306.42</v>
      </c>
      <c r="R340" s="25">
        <v>3919.68</v>
      </c>
      <c r="S340" s="23" t="s">
        <v>439</v>
      </c>
      <c r="W340" s="79"/>
    </row>
    <row r="341" spans="1:23" x14ac:dyDescent="0.25">
      <c r="A341" s="23" t="s">
        <v>4393</v>
      </c>
      <c r="B341" s="24">
        <v>45580</v>
      </c>
      <c r="C341" s="23" t="s">
        <v>29</v>
      </c>
      <c r="D341" s="23" t="s">
        <v>3520</v>
      </c>
      <c r="E341" s="23" t="s">
        <v>4249</v>
      </c>
      <c r="F341" s="23" t="s">
        <v>2425</v>
      </c>
      <c r="G341" s="23" t="s">
        <v>3526</v>
      </c>
      <c r="H341" s="23" t="s">
        <v>512</v>
      </c>
      <c r="I341" s="23" t="s">
        <v>3472</v>
      </c>
      <c r="J341" s="23" t="s">
        <v>58</v>
      </c>
      <c r="K341" s="23" t="s">
        <v>34</v>
      </c>
      <c r="L341" s="25">
        <v>1</v>
      </c>
      <c r="M341" s="26">
        <v>865.79</v>
      </c>
      <c r="N341" s="72">
        <v>0.08</v>
      </c>
      <c r="O341" s="25">
        <v>796.53</v>
      </c>
      <c r="P341" s="25">
        <v>576.91999999999996</v>
      </c>
      <c r="Q341" s="25">
        <v>219.61</v>
      </c>
      <c r="R341" s="25">
        <v>784.87</v>
      </c>
      <c r="S341" s="23" t="s">
        <v>439</v>
      </c>
      <c r="W341" s="79"/>
    </row>
    <row r="342" spans="1:23" x14ac:dyDescent="0.25">
      <c r="A342" s="23" t="s">
        <v>4395</v>
      </c>
      <c r="B342" s="24">
        <v>45580</v>
      </c>
      <c r="C342" s="23" t="s">
        <v>20</v>
      </c>
      <c r="D342" s="23" t="s">
        <v>3521</v>
      </c>
      <c r="E342" s="23" t="s">
        <v>4234</v>
      </c>
      <c r="F342" s="23" t="s">
        <v>2424</v>
      </c>
      <c r="G342" s="23" t="s">
        <v>3512</v>
      </c>
      <c r="H342" s="23" t="s">
        <v>1599</v>
      </c>
      <c r="I342" s="23" t="s">
        <v>3488</v>
      </c>
      <c r="J342" s="23" t="s">
        <v>195</v>
      </c>
      <c r="K342" s="23" t="s">
        <v>64</v>
      </c>
      <c r="L342" s="25">
        <v>23</v>
      </c>
      <c r="M342" s="26">
        <v>177.45</v>
      </c>
      <c r="N342" s="72">
        <v>0</v>
      </c>
      <c r="O342" s="25">
        <v>4081.35</v>
      </c>
      <c r="P342" s="25">
        <v>2314.7199999999998</v>
      </c>
      <c r="Q342" s="25">
        <v>1766.63</v>
      </c>
      <c r="R342" s="25">
        <v>4856.2299999999996</v>
      </c>
      <c r="S342" s="23" t="s">
        <v>443</v>
      </c>
      <c r="W342" s="79"/>
    </row>
    <row r="343" spans="1:23" x14ac:dyDescent="0.25">
      <c r="A343" s="23" t="s">
        <v>3442</v>
      </c>
      <c r="B343" s="24">
        <v>45581</v>
      </c>
      <c r="C343" s="23" t="s">
        <v>20</v>
      </c>
      <c r="D343" s="23" t="s">
        <v>3513</v>
      </c>
      <c r="E343" s="23" t="s">
        <v>4235</v>
      </c>
      <c r="F343" s="23" t="s">
        <v>2422</v>
      </c>
      <c r="G343" s="23" t="s">
        <v>3514</v>
      </c>
      <c r="H343" s="23" t="s">
        <v>1596</v>
      </c>
      <c r="I343" s="23" t="s">
        <v>3479</v>
      </c>
      <c r="J343" s="23" t="s">
        <v>24</v>
      </c>
      <c r="K343" s="23" t="s">
        <v>64</v>
      </c>
      <c r="L343" s="25">
        <v>12</v>
      </c>
      <c r="M343" s="26">
        <v>133.69</v>
      </c>
      <c r="N343" s="72">
        <v>0.1</v>
      </c>
      <c r="O343" s="25">
        <v>1443.85</v>
      </c>
      <c r="P343" s="25">
        <v>938.5</v>
      </c>
      <c r="Q343" s="25">
        <v>505.35</v>
      </c>
      <c r="R343" s="25">
        <v>1570.7</v>
      </c>
      <c r="S343" s="23" t="s">
        <v>439</v>
      </c>
      <c r="W343" s="79"/>
    </row>
    <row r="344" spans="1:23" x14ac:dyDescent="0.25">
      <c r="A344" s="23" t="s">
        <v>4354</v>
      </c>
      <c r="B344" s="24">
        <v>45582</v>
      </c>
      <c r="C344" s="23" t="s">
        <v>40</v>
      </c>
      <c r="D344" s="23" t="s">
        <v>3511</v>
      </c>
      <c r="E344" s="23" t="s">
        <v>4248</v>
      </c>
      <c r="F344" s="23" t="s">
        <v>2422</v>
      </c>
      <c r="G344" s="23" t="s">
        <v>3514</v>
      </c>
      <c r="H344" s="23" t="s">
        <v>512</v>
      </c>
      <c r="I344" s="23" t="s">
        <v>3472</v>
      </c>
      <c r="J344" s="23" t="s">
        <v>58</v>
      </c>
      <c r="K344" s="23" t="s">
        <v>41</v>
      </c>
      <c r="L344" s="25">
        <v>3</v>
      </c>
      <c r="M344" s="26">
        <v>891.42</v>
      </c>
      <c r="N344" s="72">
        <v>0</v>
      </c>
      <c r="O344" s="25">
        <v>2674.26</v>
      </c>
      <c r="P344" s="25">
        <v>1784.52</v>
      </c>
      <c r="Q344" s="25">
        <v>889.74</v>
      </c>
      <c r="R344" s="25">
        <v>2825.86</v>
      </c>
      <c r="S344" s="23" t="s">
        <v>439</v>
      </c>
      <c r="W344" s="79"/>
    </row>
    <row r="345" spans="1:23" x14ac:dyDescent="0.25">
      <c r="A345" s="23" t="s">
        <v>4372</v>
      </c>
      <c r="B345" s="24">
        <v>45582</v>
      </c>
      <c r="C345" s="23" t="s">
        <v>20</v>
      </c>
      <c r="D345" s="23" t="s">
        <v>3513</v>
      </c>
      <c r="E345" s="23" t="s">
        <v>4236</v>
      </c>
      <c r="F345" s="23" t="s">
        <v>2424</v>
      </c>
      <c r="G345" s="23" t="s">
        <v>3526</v>
      </c>
      <c r="H345" s="23" t="s">
        <v>1598</v>
      </c>
      <c r="I345" s="23" t="s">
        <v>3484</v>
      </c>
      <c r="J345" s="23" t="s">
        <v>28</v>
      </c>
      <c r="K345" s="23" t="s">
        <v>64</v>
      </c>
      <c r="L345" s="25">
        <v>10</v>
      </c>
      <c r="M345" s="26">
        <v>199.99</v>
      </c>
      <c r="N345" s="72">
        <v>0.1</v>
      </c>
      <c r="O345" s="25">
        <v>1799.91</v>
      </c>
      <c r="P345" s="25">
        <v>530.47</v>
      </c>
      <c r="Q345" s="25">
        <v>1269.44</v>
      </c>
      <c r="R345" s="25">
        <v>1882.39</v>
      </c>
      <c r="S345" s="23" t="s">
        <v>438</v>
      </c>
      <c r="W345" s="79"/>
    </row>
    <row r="346" spans="1:23" x14ac:dyDescent="0.25">
      <c r="A346" s="23" t="s">
        <v>3437</v>
      </c>
      <c r="B346" s="24">
        <v>45584</v>
      </c>
      <c r="C346" s="23" t="s">
        <v>15</v>
      </c>
      <c r="D346" s="23" t="s">
        <v>3524</v>
      </c>
      <c r="E346" s="23" t="s">
        <v>4245</v>
      </c>
      <c r="F346" s="23" t="s">
        <v>2423</v>
      </c>
      <c r="G346" s="23" t="s">
        <v>3516</v>
      </c>
      <c r="H346" s="23" t="s">
        <v>512</v>
      </c>
      <c r="I346" s="23" t="s">
        <v>3472</v>
      </c>
      <c r="J346" s="23" t="s">
        <v>58</v>
      </c>
      <c r="K346" s="23" t="s">
        <v>16</v>
      </c>
      <c r="L346" s="25">
        <v>14</v>
      </c>
      <c r="M346" s="26">
        <v>888.56</v>
      </c>
      <c r="N346" s="72">
        <v>0</v>
      </c>
      <c r="O346" s="25">
        <v>12439.84</v>
      </c>
      <c r="P346" s="25">
        <v>8270.52</v>
      </c>
      <c r="Q346" s="25">
        <v>4169.32</v>
      </c>
      <c r="R346" s="25">
        <v>14962.65</v>
      </c>
      <c r="S346" s="23" t="s">
        <v>443</v>
      </c>
      <c r="W346" s="79"/>
    </row>
    <row r="347" spans="1:23" x14ac:dyDescent="0.25">
      <c r="A347" s="23" t="s">
        <v>4348</v>
      </c>
      <c r="B347" s="24">
        <v>45586</v>
      </c>
      <c r="C347" s="23" t="s">
        <v>20</v>
      </c>
      <c r="D347" s="23" t="s">
        <v>3513</v>
      </c>
      <c r="E347" s="23" t="s">
        <v>4239</v>
      </c>
      <c r="F347" s="23" t="s">
        <v>2425</v>
      </c>
      <c r="G347" s="23" t="s">
        <v>3514</v>
      </c>
      <c r="H347" s="23" t="s">
        <v>1596</v>
      </c>
      <c r="I347" s="23" t="s">
        <v>3480</v>
      </c>
      <c r="J347" s="23" t="s">
        <v>275</v>
      </c>
      <c r="K347" s="23" t="s">
        <v>64</v>
      </c>
      <c r="L347" s="25">
        <v>6</v>
      </c>
      <c r="M347" s="26">
        <v>607.32000000000005</v>
      </c>
      <c r="N347" s="72">
        <v>0.1</v>
      </c>
      <c r="O347" s="25">
        <v>3279.53</v>
      </c>
      <c r="P347" s="25">
        <v>2221.02</v>
      </c>
      <c r="Q347" s="25">
        <v>1058.51</v>
      </c>
      <c r="R347" s="25">
        <v>3373.03</v>
      </c>
      <c r="S347" s="23" t="s">
        <v>440</v>
      </c>
      <c r="W347" s="79"/>
    </row>
    <row r="348" spans="1:23" x14ac:dyDescent="0.25">
      <c r="A348" s="23" t="s">
        <v>3438</v>
      </c>
      <c r="B348" s="24">
        <v>45587</v>
      </c>
      <c r="C348" s="23" t="s">
        <v>15</v>
      </c>
      <c r="D348" s="23" t="s">
        <v>3518</v>
      </c>
      <c r="E348" s="23" t="s">
        <v>4242</v>
      </c>
      <c r="F348" s="23" t="s">
        <v>2423</v>
      </c>
      <c r="G348" s="23" t="s">
        <v>3514</v>
      </c>
      <c r="H348" s="23" t="s">
        <v>516</v>
      </c>
      <c r="I348" s="23" t="s">
        <v>3474</v>
      </c>
      <c r="J348" s="23" t="s">
        <v>54</v>
      </c>
      <c r="K348" s="23" t="s">
        <v>492</v>
      </c>
      <c r="L348" s="25">
        <v>17</v>
      </c>
      <c r="M348" s="26">
        <v>86.37</v>
      </c>
      <c r="N348" s="72">
        <v>0</v>
      </c>
      <c r="O348" s="25">
        <v>1468.29</v>
      </c>
      <c r="P348" s="25">
        <v>787.47</v>
      </c>
      <c r="Q348" s="25">
        <v>680.82</v>
      </c>
      <c r="R348" s="25">
        <v>1754.78</v>
      </c>
      <c r="S348" s="23" t="s">
        <v>439</v>
      </c>
      <c r="W348" s="79"/>
    </row>
    <row r="349" spans="1:23" x14ac:dyDescent="0.25">
      <c r="A349" s="23" t="s">
        <v>4368</v>
      </c>
      <c r="B349" s="24">
        <v>45587</v>
      </c>
      <c r="C349" s="23" t="s">
        <v>29</v>
      </c>
      <c r="D349" s="23" t="s">
        <v>3520</v>
      </c>
      <c r="E349" s="23" t="s">
        <v>4243</v>
      </c>
      <c r="F349" s="23" t="s">
        <v>2424</v>
      </c>
      <c r="G349" s="23" t="s">
        <v>3512</v>
      </c>
      <c r="H349" s="23" t="s">
        <v>1596</v>
      </c>
      <c r="I349" s="23" t="s">
        <v>3480</v>
      </c>
      <c r="J349" s="23" t="s">
        <v>275</v>
      </c>
      <c r="K349" s="23" t="s">
        <v>67</v>
      </c>
      <c r="L349" s="25">
        <v>37</v>
      </c>
      <c r="M349" s="26">
        <v>618.98</v>
      </c>
      <c r="N349" s="72">
        <v>0.2</v>
      </c>
      <c r="O349" s="25">
        <v>18321.810000000001</v>
      </c>
      <c r="P349" s="25">
        <v>12990.43</v>
      </c>
      <c r="Q349" s="25">
        <v>5331.38</v>
      </c>
      <c r="R349" s="25">
        <v>17424.37</v>
      </c>
      <c r="S349" s="23" t="s">
        <v>439</v>
      </c>
      <c r="W349" s="79"/>
    </row>
    <row r="350" spans="1:23" x14ac:dyDescent="0.25">
      <c r="A350" s="23" t="s">
        <v>4379</v>
      </c>
      <c r="B350" s="24">
        <v>45588</v>
      </c>
      <c r="C350" s="23" t="s">
        <v>50</v>
      </c>
      <c r="D350" s="23" t="s">
        <v>3525</v>
      </c>
      <c r="E350" s="23" t="s">
        <v>4255</v>
      </c>
      <c r="F350" s="23" t="s">
        <v>2425</v>
      </c>
      <c r="G350" s="23" t="s">
        <v>3514</v>
      </c>
      <c r="H350" s="23" t="s">
        <v>1597</v>
      </c>
      <c r="I350" s="23" t="s">
        <v>3481</v>
      </c>
      <c r="J350" s="23" t="s">
        <v>90</v>
      </c>
      <c r="K350" s="23" t="s">
        <v>87</v>
      </c>
      <c r="L350" s="25">
        <v>12</v>
      </c>
      <c r="M350" s="26">
        <v>89.38</v>
      </c>
      <c r="N350" s="72">
        <v>0.08</v>
      </c>
      <c r="O350" s="25">
        <v>986.76</v>
      </c>
      <c r="P350" s="25">
        <v>514.55999999999995</v>
      </c>
      <c r="Q350" s="25">
        <v>472.2</v>
      </c>
      <c r="R350" s="25">
        <v>813.06</v>
      </c>
      <c r="S350" s="23" t="s">
        <v>443</v>
      </c>
      <c r="W350" s="79"/>
    </row>
    <row r="351" spans="1:23" x14ac:dyDescent="0.25">
      <c r="A351" s="23" t="s">
        <v>4384</v>
      </c>
      <c r="B351" s="24">
        <v>45589</v>
      </c>
      <c r="C351" s="23" t="s">
        <v>20</v>
      </c>
      <c r="D351" s="23" t="s">
        <v>3513</v>
      </c>
      <c r="E351" s="23" t="s">
        <v>4239</v>
      </c>
      <c r="F351" s="23" t="s">
        <v>2423</v>
      </c>
      <c r="G351" s="23" t="s">
        <v>3512</v>
      </c>
      <c r="H351" s="23" t="s">
        <v>516</v>
      </c>
      <c r="I351" s="23" t="s">
        <v>3474</v>
      </c>
      <c r="J351" s="23" t="s">
        <v>19</v>
      </c>
      <c r="K351" s="23" t="s">
        <v>491</v>
      </c>
      <c r="L351" s="25">
        <v>41</v>
      </c>
      <c r="M351" s="26">
        <v>266.16000000000003</v>
      </c>
      <c r="N351" s="72">
        <v>0.05</v>
      </c>
      <c r="O351" s="25">
        <v>10366.93</v>
      </c>
      <c r="P351" s="25">
        <v>6025.63</v>
      </c>
      <c r="Q351" s="25">
        <v>4341.3</v>
      </c>
      <c r="R351" s="25">
        <v>11406.54</v>
      </c>
      <c r="S351" s="23" t="s">
        <v>439</v>
      </c>
      <c r="W351" s="79"/>
    </row>
    <row r="352" spans="1:23" x14ac:dyDescent="0.25">
      <c r="A352" s="23" t="s">
        <v>4369</v>
      </c>
      <c r="B352" s="24">
        <v>45589</v>
      </c>
      <c r="C352" s="23" t="s">
        <v>20</v>
      </c>
      <c r="D352" s="23" t="s">
        <v>3513</v>
      </c>
      <c r="E352" s="23" t="s">
        <v>242</v>
      </c>
      <c r="F352" s="23" t="s">
        <v>2422</v>
      </c>
      <c r="G352" s="23" t="s">
        <v>3523</v>
      </c>
      <c r="H352" s="23" t="s">
        <v>523</v>
      </c>
      <c r="I352" s="23" t="s">
        <v>3476</v>
      </c>
      <c r="J352" s="23" t="s">
        <v>94</v>
      </c>
      <c r="K352" s="23" t="s">
        <v>491</v>
      </c>
      <c r="L352" s="25">
        <v>15</v>
      </c>
      <c r="M352" s="26">
        <v>208.33</v>
      </c>
      <c r="N352" s="72">
        <v>0.05</v>
      </c>
      <c r="O352" s="25">
        <v>2968.7</v>
      </c>
      <c r="P352" s="25">
        <v>1798.05</v>
      </c>
      <c r="Q352" s="25">
        <v>1170.6500000000001</v>
      </c>
      <c r="R352" s="25">
        <v>3285.28</v>
      </c>
      <c r="S352" s="23" t="s">
        <v>439</v>
      </c>
      <c r="W352" s="79"/>
    </row>
    <row r="353" spans="1:23" x14ac:dyDescent="0.25">
      <c r="A353" s="23" t="s">
        <v>4383</v>
      </c>
      <c r="B353" s="24">
        <v>45589</v>
      </c>
      <c r="C353" s="23" t="s">
        <v>20</v>
      </c>
      <c r="D353" s="23" t="s">
        <v>3513</v>
      </c>
      <c r="E353" s="23" t="s">
        <v>4239</v>
      </c>
      <c r="F353" s="23" t="s">
        <v>2422</v>
      </c>
      <c r="G353" s="23" t="s">
        <v>3514</v>
      </c>
      <c r="H353" s="23" t="s">
        <v>512</v>
      </c>
      <c r="I353" s="23" t="s">
        <v>3472</v>
      </c>
      <c r="J353" s="23" t="s">
        <v>188</v>
      </c>
      <c r="K353" s="23" t="s">
        <v>491</v>
      </c>
      <c r="L353" s="25">
        <v>4</v>
      </c>
      <c r="M353" s="26">
        <v>319.52999999999997</v>
      </c>
      <c r="N353" s="72">
        <v>0.1</v>
      </c>
      <c r="O353" s="25">
        <v>1150.31</v>
      </c>
      <c r="P353" s="25">
        <v>757.82</v>
      </c>
      <c r="Q353" s="25">
        <v>392.49</v>
      </c>
      <c r="R353" s="25">
        <v>1114.02</v>
      </c>
      <c r="S353" s="23" t="s">
        <v>439</v>
      </c>
      <c r="W353" s="79"/>
    </row>
    <row r="354" spans="1:23" x14ac:dyDescent="0.25">
      <c r="A354" s="23" t="s">
        <v>4386</v>
      </c>
      <c r="B354" s="24">
        <v>45589</v>
      </c>
      <c r="C354" s="23" t="s">
        <v>20</v>
      </c>
      <c r="D354" s="23" t="s">
        <v>3521</v>
      </c>
      <c r="E354" s="23" t="s">
        <v>4246</v>
      </c>
      <c r="F354" s="23" t="s">
        <v>2425</v>
      </c>
      <c r="G354" s="23" t="s">
        <v>3516</v>
      </c>
      <c r="H354" s="23" t="s">
        <v>1599</v>
      </c>
      <c r="I354" s="23" t="s">
        <v>3486</v>
      </c>
      <c r="J354" s="23" t="s">
        <v>190</v>
      </c>
      <c r="K354" s="23" t="s">
        <v>64</v>
      </c>
      <c r="L354" s="25">
        <v>15</v>
      </c>
      <c r="M354" s="26">
        <v>681.52</v>
      </c>
      <c r="N354" s="72">
        <v>0.1</v>
      </c>
      <c r="O354" s="25">
        <v>9200.52</v>
      </c>
      <c r="P354" s="25">
        <v>5539.17</v>
      </c>
      <c r="Q354" s="25">
        <v>3661.35</v>
      </c>
      <c r="R354" s="25">
        <v>8788.68</v>
      </c>
      <c r="S354" s="23" t="s">
        <v>439</v>
      </c>
      <c r="W354" s="79"/>
    </row>
    <row r="355" spans="1:23" x14ac:dyDescent="0.25">
      <c r="A355" s="23" t="s">
        <v>3435</v>
      </c>
      <c r="B355" s="24">
        <v>45590</v>
      </c>
      <c r="C355" s="23" t="s">
        <v>20</v>
      </c>
      <c r="D355" s="23" t="s">
        <v>3521</v>
      </c>
      <c r="E355" s="23" t="s">
        <v>4234</v>
      </c>
      <c r="F355" s="23" t="s">
        <v>2426</v>
      </c>
      <c r="G355" s="23" t="s">
        <v>3512</v>
      </c>
      <c r="H355" s="23" t="s">
        <v>1596</v>
      </c>
      <c r="I355" s="23" t="s">
        <v>3478</v>
      </c>
      <c r="J355" s="23" t="s">
        <v>14</v>
      </c>
      <c r="K355" s="23" t="s">
        <v>64</v>
      </c>
      <c r="L355" s="25">
        <v>58</v>
      </c>
      <c r="M355" s="26">
        <v>144.12</v>
      </c>
      <c r="N355" s="72">
        <v>0.08</v>
      </c>
      <c r="O355" s="25">
        <v>7690.24</v>
      </c>
      <c r="P355" s="25">
        <v>4647.0200000000004</v>
      </c>
      <c r="Q355" s="25">
        <v>3043.22</v>
      </c>
      <c r="R355" s="25">
        <v>7632.41</v>
      </c>
      <c r="S355" s="23" t="s">
        <v>439</v>
      </c>
      <c r="W355" s="79"/>
    </row>
    <row r="356" spans="1:23" x14ac:dyDescent="0.25">
      <c r="A356" s="23" t="s">
        <v>4349</v>
      </c>
      <c r="B356" s="24">
        <v>45590</v>
      </c>
      <c r="C356" s="23" t="s">
        <v>20</v>
      </c>
      <c r="D356" s="23" t="s">
        <v>3513</v>
      </c>
      <c r="E356" s="23" t="s">
        <v>4236</v>
      </c>
      <c r="F356" s="23" t="s">
        <v>2422</v>
      </c>
      <c r="G356" s="23" t="s">
        <v>3514</v>
      </c>
      <c r="H356" s="23" t="s">
        <v>516</v>
      </c>
      <c r="I356" s="23" t="s">
        <v>3475</v>
      </c>
      <c r="J356" s="23" t="s">
        <v>191</v>
      </c>
      <c r="K356" s="23" t="s">
        <v>64</v>
      </c>
      <c r="L356" s="25">
        <v>16</v>
      </c>
      <c r="M356" s="26">
        <v>98.98</v>
      </c>
      <c r="N356" s="72">
        <v>0.05</v>
      </c>
      <c r="O356" s="25">
        <v>1504.5</v>
      </c>
      <c r="P356" s="25">
        <v>816.93</v>
      </c>
      <c r="Q356" s="25">
        <v>687.57</v>
      </c>
      <c r="R356" s="25">
        <v>1302.17</v>
      </c>
      <c r="S356" s="23" t="s">
        <v>439</v>
      </c>
      <c r="W356" s="79"/>
    </row>
    <row r="357" spans="1:23" x14ac:dyDescent="0.25">
      <c r="A357" s="23" t="s">
        <v>4338</v>
      </c>
      <c r="B357" s="24">
        <v>45592</v>
      </c>
      <c r="C357" s="23" t="s">
        <v>20</v>
      </c>
      <c r="D357" s="23" t="s">
        <v>3521</v>
      </c>
      <c r="E357" s="23" t="s">
        <v>4241</v>
      </c>
      <c r="F357" s="23" t="s">
        <v>2425</v>
      </c>
      <c r="G357" s="23" t="s">
        <v>3523</v>
      </c>
      <c r="H357" s="23" t="s">
        <v>516</v>
      </c>
      <c r="I357" s="23" t="s">
        <v>3473</v>
      </c>
      <c r="J357" s="23" t="s">
        <v>33</v>
      </c>
      <c r="K357" s="23" t="s">
        <v>64</v>
      </c>
      <c r="L357" s="25">
        <v>18</v>
      </c>
      <c r="M357" s="26">
        <v>43.4</v>
      </c>
      <c r="N357" s="72">
        <v>0.08</v>
      </c>
      <c r="O357" s="25">
        <v>718.7</v>
      </c>
      <c r="P357" s="25">
        <v>406.19</v>
      </c>
      <c r="Q357" s="25">
        <v>312.51</v>
      </c>
      <c r="R357" s="25">
        <v>683.1</v>
      </c>
      <c r="S357" s="23" t="s">
        <v>441</v>
      </c>
      <c r="W357" s="79"/>
    </row>
    <row r="358" spans="1:23" x14ac:dyDescent="0.25">
      <c r="A358" s="23" t="s">
        <v>4373</v>
      </c>
      <c r="B358" s="24">
        <v>45593</v>
      </c>
      <c r="C358" s="23" t="s">
        <v>20</v>
      </c>
      <c r="D358" s="23" t="s">
        <v>3521</v>
      </c>
      <c r="E358" s="23" t="s">
        <v>4241</v>
      </c>
      <c r="F358" s="23" t="s">
        <v>2424</v>
      </c>
      <c r="G358" s="23" t="s">
        <v>3512</v>
      </c>
      <c r="H358" s="23" t="s">
        <v>512</v>
      </c>
      <c r="I358" s="23" t="s">
        <v>3472</v>
      </c>
      <c r="J358" s="23" t="s">
        <v>197</v>
      </c>
      <c r="K358" s="23" t="s">
        <v>64</v>
      </c>
      <c r="L358" s="25">
        <v>34</v>
      </c>
      <c r="M358" s="26">
        <v>543.99</v>
      </c>
      <c r="N358" s="72">
        <v>0.15</v>
      </c>
      <c r="O358" s="25">
        <v>15721.31</v>
      </c>
      <c r="P358" s="25">
        <v>9883.07</v>
      </c>
      <c r="Q358" s="25">
        <v>5838.24</v>
      </c>
      <c r="R358" s="25">
        <v>15547.92</v>
      </c>
      <c r="S358" s="23" t="s">
        <v>438</v>
      </c>
      <c r="W358" s="79"/>
    </row>
    <row r="359" spans="1:23" x14ac:dyDescent="0.25">
      <c r="A359" s="23" t="s">
        <v>4378</v>
      </c>
      <c r="B359" s="24">
        <v>45594</v>
      </c>
      <c r="C359" s="23" t="s">
        <v>50</v>
      </c>
      <c r="D359" s="23" t="s">
        <v>3522</v>
      </c>
      <c r="E359" s="23" t="s">
        <v>4240</v>
      </c>
      <c r="F359" s="23" t="s">
        <v>2422</v>
      </c>
      <c r="G359" s="23" t="s">
        <v>3516</v>
      </c>
      <c r="H359" s="23" t="s">
        <v>1599</v>
      </c>
      <c r="I359" s="23" t="s">
        <v>3487</v>
      </c>
      <c r="J359" s="23" t="s">
        <v>66</v>
      </c>
      <c r="K359" s="23" t="s">
        <v>51</v>
      </c>
      <c r="L359" s="25">
        <v>3</v>
      </c>
      <c r="M359" s="26">
        <v>510.61</v>
      </c>
      <c r="N359" s="72">
        <v>0.15</v>
      </c>
      <c r="O359" s="25">
        <v>1302.06</v>
      </c>
      <c r="P359" s="25">
        <v>824.27</v>
      </c>
      <c r="Q359" s="25">
        <v>477.79</v>
      </c>
      <c r="R359" s="25">
        <v>1419.34</v>
      </c>
      <c r="S359" s="23" t="s">
        <v>439</v>
      </c>
      <c r="W359" s="79"/>
    </row>
    <row r="360" spans="1:23" x14ac:dyDescent="0.25">
      <c r="A360" s="23" t="s">
        <v>3441</v>
      </c>
      <c r="B360" s="24">
        <v>45595</v>
      </c>
      <c r="C360" s="23" t="s">
        <v>50</v>
      </c>
      <c r="D360" s="23" t="s">
        <v>3522</v>
      </c>
      <c r="E360" s="23" t="s">
        <v>4257</v>
      </c>
      <c r="F360" s="23" t="s">
        <v>2424</v>
      </c>
      <c r="G360" s="23" t="s">
        <v>3512</v>
      </c>
      <c r="H360" s="23" t="s">
        <v>516</v>
      </c>
      <c r="I360" s="23" t="s">
        <v>3475</v>
      </c>
      <c r="J360" s="23" t="s">
        <v>191</v>
      </c>
      <c r="K360" s="23" t="s">
        <v>87</v>
      </c>
      <c r="L360" s="25">
        <v>66</v>
      </c>
      <c r="M360" s="26">
        <v>93.21</v>
      </c>
      <c r="N360" s="72">
        <v>0</v>
      </c>
      <c r="O360" s="25">
        <v>6151.86</v>
      </c>
      <c r="P360" s="25">
        <v>3423.38</v>
      </c>
      <c r="Q360" s="25">
        <v>2728.48</v>
      </c>
      <c r="R360" s="25">
        <v>6223.46</v>
      </c>
      <c r="S360" s="23" t="s">
        <v>439</v>
      </c>
      <c r="W360" s="79"/>
    </row>
    <row r="361" spans="1:23" x14ac:dyDescent="0.25">
      <c r="A361" s="23" t="s">
        <v>3443</v>
      </c>
      <c r="B361" s="24">
        <v>45595</v>
      </c>
      <c r="C361" s="23" t="s">
        <v>29</v>
      </c>
      <c r="D361" s="23" t="s">
        <v>230</v>
      </c>
      <c r="E361" s="23" t="s">
        <v>230</v>
      </c>
      <c r="F361" s="23" t="s">
        <v>2424</v>
      </c>
      <c r="G361" s="23" t="s">
        <v>3516</v>
      </c>
      <c r="H361" s="23" t="s">
        <v>1596</v>
      </c>
      <c r="I361" s="23" t="s">
        <v>3478</v>
      </c>
      <c r="J361" s="23" t="s">
        <v>14</v>
      </c>
      <c r="K361" s="23" t="s">
        <v>30</v>
      </c>
      <c r="L361" s="25">
        <v>15</v>
      </c>
      <c r="M361" s="26">
        <v>151.06</v>
      </c>
      <c r="N361" s="72">
        <v>0.05</v>
      </c>
      <c r="O361" s="25">
        <v>2152.61</v>
      </c>
      <c r="P361" s="25">
        <v>1361.88</v>
      </c>
      <c r="Q361" s="25">
        <v>790.73</v>
      </c>
      <c r="R361" s="25">
        <v>2433.34</v>
      </c>
      <c r="S361" s="23" t="s">
        <v>438</v>
      </c>
      <c r="W361" s="79"/>
    </row>
    <row r="362" spans="1:23" x14ac:dyDescent="0.25">
      <c r="A362" s="23" t="s">
        <v>3439</v>
      </c>
      <c r="B362" s="24">
        <v>45596</v>
      </c>
      <c r="C362" s="23" t="s">
        <v>20</v>
      </c>
      <c r="D362" s="23" t="s">
        <v>3521</v>
      </c>
      <c r="E362" s="23" t="s">
        <v>4237</v>
      </c>
      <c r="F362" s="23" t="s">
        <v>2422</v>
      </c>
      <c r="G362" s="23" t="s">
        <v>3526</v>
      </c>
      <c r="H362" s="23" t="s">
        <v>1596</v>
      </c>
      <c r="I362" s="23" t="s">
        <v>3479</v>
      </c>
      <c r="J362" s="23" t="s">
        <v>24</v>
      </c>
      <c r="K362" s="23" t="s">
        <v>491</v>
      </c>
      <c r="L362" s="25">
        <v>16</v>
      </c>
      <c r="M362" s="26">
        <v>130.21</v>
      </c>
      <c r="N362" s="72">
        <v>0.08</v>
      </c>
      <c r="O362" s="25">
        <v>1916.69</v>
      </c>
      <c r="P362" s="25">
        <v>1339.09</v>
      </c>
      <c r="Q362" s="25">
        <v>577.6</v>
      </c>
      <c r="R362" s="25">
        <v>1664.83</v>
      </c>
      <c r="S362" s="23" t="s">
        <v>439</v>
      </c>
      <c r="W362" s="79"/>
    </row>
    <row r="363" spans="1:23" x14ac:dyDescent="0.25">
      <c r="A363" s="23" t="s">
        <v>4350</v>
      </c>
      <c r="B363" s="24">
        <v>45596</v>
      </c>
      <c r="C363" s="23" t="s">
        <v>15</v>
      </c>
      <c r="D363" s="23" t="s">
        <v>3517</v>
      </c>
      <c r="E363" s="23" t="s">
        <v>4262</v>
      </c>
      <c r="F363" s="23" t="s">
        <v>2424</v>
      </c>
      <c r="G363" s="23" t="s">
        <v>3516</v>
      </c>
      <c r="H363" s="23" t="s">
        <v>523</v>
      </c>
      <c r="I363" s="23" t="s">
        <v>3475</v>
      </c>
      <c r="J363" s="23" t="s">
        <v>76</v>
      </c>
      <c r="K363" s="23" t="s">
        <v>492</v>
      </c>
      <c r="L363" s="25">
        <v>15</v>
      </c>
      <c r="M363" s="26">
        <v>366.95</v>
      </c>
      <c r="N363" s="72">
        <v>0</v>
      </c>
      <c r="O363" s="25">
        <v>5504.25</v>
      </c>
      <c r="P363" s="25">
        <v>3228.76</v>
      </c>
      <c r="Q363" s="25">
        <v>2275.4899999999998</v>
      </c>
      <c r="R363" s="25">
        <v>6491.5</v>
      </c>
      <c r="S363" s="23" t="s">
        <v>440</v>
      </c>
      <c r="W363" s="79"/>
    </row>
    <row r="364" spans="1:23" x14ac:dyDescent="0.25">
      <c r="A364" s="23" t="s">
        <v>4361</v>
      </c>
      <c r="B364" s="24">
        <v>45597</v>
      </c>
      <c r="C364" s="23" t="s">
        <v>15</v>
      </c>
      <c r="D364" s="23" t="s">
        <v>3517</v>
      </c>
      <c r="E364" s="23" t="s">
        <v>4250</v>
      </c>
      <c r="F364" s="23" t="s">
        <v>2422</v>
      </c>
      <c r="G364" s="23" t="s">
        <v>3512</v>
      </c>
      <c r="H364" s="23" t="s">
        <v>516</v>
      </c>
      <c r="I364" s="23" t="s">
        <v>3474</v>
      </c>
      <c r="J364" s="23" t="s">
        <v>19</v>
      </c>
      <c r="K364" s="23" t="s">
        <v>16</v>
      </c>
      <c r="L364" s="25">
        <v>40</v>
      </c>
      <c r="M364" s="26">
        <v>263.45999999999998</v>
      </c>
      <c r="N364" s="72">
        <v>0</v>
      </c>
      <c r="O364" s="25">
        <v>10538.4</v>
      </c>
      <c r="P364" s="25">
        <v>6398.57</v>
      </c>
      <c r="Q364" s="25">
        <v>4139.83</v>
      </c>
      <c r="R364" s="25">
        <v>10542.16</v>
      </c>
      <c r="S364" s="23" t="s">
        <v>440</v>
      </c>
      <c r="W364" s="79"/>
    </row>
    <row r="365" spans="1:23" x14ac:dyDescent="0.25">
      <c r="A365" s="23" t="s">
        <v>4427</v>
      </c>
      <c r="B365" s="24">
        <v>45597</v>
      </c>
      <c r="C365" s="23" t="s">
        <v>20</v>
      </c>
      <c r="D365" s="23" t="s">
        <v>3513</v>
      </c>
      <c r="E365" s="23" t="s">
        <v>4239</v>
      </c>
      <c r="F365" s="23" t="s">
        <v>2425</v>
      </c>
      <c r="G365" s="23" t="s">
        <v>3514</v>
      </c>
      <c r="H365" s="23" t="s">
        <v>1598</v>
      </c>
      <c r="I365" s="23" t="s">
        <v>3485</v>
      </c>
      <c r="J365" s="23" t="s">
        <v>193</v>
      </c>
      <c r="K365" s="23" t="s">
        <v>64</v>
      </c>
      <c r="L365" s="25">
        <v>16</v>
      </c>
      <c r="M365" s="26">
        <v>144.37</v>
      </c>
      <c r="N365" s="72">
        <v>0.1</v>
      </c>
      <c r="O365" s="25">
        <v>2078.9299999999998</v>
      </c>
      <c r="P365" s="25">
        <v>767.91</v>
      </c>
      <c r="Q365" s="25">
        <v>1311.02</v>
      </c>
      <c r="R365" s="25">
        <v>1977.94</v>
      </c>
      <c r="S365" s="23" t="s">
        <v>439</v>
      </c>
      <c r="W365" s="79"/>
    </row>
    <row r="366" spans="1:23" x14ac:dyDescent="0.25">
      <c r="A366" s="23" t="s">
        <v>4400</v>
      </c>
      <c r="B366" s="24">
        <v>45597</v>
      </c>
      <c r="C366" s="23" t="s">
        <v>20</v>
      </c>
      <c r="D366" s="23" t="s">
        <v>3521</v>
      </c>
      <c r="E366" s="23" t="s">
        <v>222</v>
      </c>
      <c r="F366" s="23" t="s">
        <v>2426</v>
      </c>
      <c r="G366" s="23" t="s">
        <v>3514</v>
      </c>
      <c r="H366" s="23" t="s">
        <v>1598</v>
      </c>
      <c r="I366" s="23" t="s">
        <v>3485</v>
      </c>
      <c r="J366" s="23" t="s">
        <v>193</v>
      </c>
      <c r="K366" s="23" t="s">
        <v>64</v>
      </c>
      <c r="L366" s="25">
        <v>9</v>
      </c>
      <c r="M366" s="26">
        <v>141.28</v>
      </c>
      <c r="N366" s="72">
        <v>0.08</v>
      </c>
      <c r="O366" s="25">
        <v>1169.8</v>
      </c>
      <c r="P366" s="25">
        <v>366.35</v>
      </c>
      <c r="Q366" s="25">
        <v>803.45</v>
      </c>
      <c r="R366" s="25">
        <v>1183.33</v>
      </c>
      <c r="S366" s="23" t="s">
        <v>443</v>
      </c>
      <c r="W366" s="79"/>
    </row>
    <row r="367" spans="1:23" x14ac:dyDescent="0.25">
      <c r="A367" s="23" t="s">
        <v>4428</v>
      </c>
      <c r="B367" s="24">
        <v>45597</v>
      </c>
      <c r="C367" s="23" t="s">
        <v>15</v>
      </c>
      <c r="D367" s="23" t="s">
        <v>3517</v>
      </c>
      <c r="E367" s="23" t="s">
        <v>4252</v>
      </c>
      <c r="F367" s="23" t="s">
        <v>2422</v>
      </c>
      <c r="G367" s="23" t="s">
        <v>3516</v>
      </c>
      <c r="H367" s="23" t="s">
        <v>512</v>
      </c>
      <c r="I367" s="23" t="s">
        <v>3472</v>
      </c>
      <c r="J367" s="23" t="s">
        <v>197</v>
      </c>
      <c r="K367" s="23" t="s">
        <v>25</v>
      </c>
      <c r="L367" s="25">
        <v>13</v>
      </c>
      <c r="M367" s="26">
        <v>544.14</v>
      </c>
      <c r="N367" s="72">
        <v>0</v>
      </c>
      <c r="O367" s="25">
        <v>7073.82</v>
      </c>
      <c r="P367" s="25">
        <v>4748.33</v>
      </c>
      <c r="Q367" s="25">
        <v>2325.4899999999998</v>
      </c>
      <c r="R367" s="25">
        <v>7425.68</v>
      </c>
      <c r="S367" s="23" t="s">
        <v>439</v>
      </c>
      <c r="W367" s="79"/>
    </row>
    <row r="368" spans="1:23" x14ac:dyDescent="0.25">
      <c r="A368" s="23" t="s">
        <v>4390</v>
      </c>
      <c r="B368" s="24">
        <v>45599</v>
      </c>
      <c r="C368" s="23" t="s">
        <v>29</v>
      </c>
      <c r="D368" s="23" t="s">
        <v>3520</v>
      </c>
      <c r="E368" s="23" t="s">
        <v>4259</v>
      </c>
      <c r="F368" s="23" t="s">
        <v>2426</v>
      </c>
      <c r="G368" s="23" t="s">
        <v>3523</v>
      </c>
      <c r="H368" s="23" t="s">
        <v>1598</v>
      </c>
      <c r="I368" s="23" t="s">
        <v>3483</v>
      </c>
      <c r="J368" s="23" t="s">
        <v>49</v>
      </c>
      <c r="K368" s="23" t="s">
        <v>34</v>
      </c>
      <c r="L368" s="25">
        <v>3</v>
      </c>
      <c r="M368" s="26">
        <v>268.10000000000002</v>
      </c>
      <c r="N368" s="72">
        <v>0.2</v>
      </c>
      <c r="O368" s="25">
        <v>643.44000000000005</v>
      </c>
      <c r="P368" s="25">
        <v>157.6</v>
      </c>
      <c r="Q368" s="25">
        <v>485.84</v>
      </c>
      <c r="R368" s="25">
        <v>546.28</v>
      </c>
      <c r="S368" s="23" t="s">
        <v>439</v>
      </c>
      <c r="W368" s="79"/>
    </row>
    <row r="369" spans="1:23" x14ac:dyDescent="0.25">
      <c r="A369" s="23" t="s">
        <v>4412</v>
      </c>
      <c r="B369" s="24">
        <v>45599</v>
      </c>
      <c r="C369" s="23" t="s">
        <v>29</v>
      </c>
      <c r="D369" s="23" t="s">
        <v>3519</v>
      </c>
      <c r="E369" s="23" t="s">
        <v>246</v>
      </c>
      <c r="F369" s="23" t="s">
        <v>2425</v>
      </c>
      <c r="G369" s="23" t="s">
        <v>3516</v>
      </c>
      <c r="H369" s="23" t="s">
        <v>1599</v>
      </c>
      <c r="I369" s="23" t="s">
        <v>3488</v>
      </c>
      <c r="J369" s="23" t="s">
        <v>195</v>
      </c>
      <c r="K369" s="23" t="s">
        <v>67</v>
      </c>
      <c r="L369" s="25">
        <v>13</v>
      </c>
      <c r="M369" s="26">
        <v>181.09</v>
      </c>
      <c r="N369" s="72">
        <v>0</v>
      </c>
      <c r="O369" s="25">
        <v>2354.17</v>
      </c>
      <c r="P369" s="25">
        <v>1190.01</v>
      </c>
      <c r="Q369" s="25">
        <v>1164.1600000000001</v>
      </c>
      <c r="R369" s="25">
        <v>2065.7600000000002</v>
      </c>
      <c r="S369" s="23" t="s">
        <v>443</v>
      </c>
      <c r="W369" s="79"/>
    </row>
    <row r="370" spans="1:23" x14ac:dyDescent="0.25">
      <c r="A370" s="23" t="s">
        <v>4440</v>
      </c>
      <c r="B370" s="24">
        <v>45599</v>
      </c>
      <c r="C370" s="23" t="s">
        <v>29</v>
      </c>
      <c r="D370" s="23" t="s">
        <v>230</v>
      </c>
      <c r="E370" s="23" t="s">
        <v>230</v>
      </c>
      <c r="F370" s="23" t="s">
        <v>2422</v>
      </c>
      <c r="G370" s="23" t="s">
        <v>3514</v>
      </c>
      <c r="H370" s="23" t="s">
        <v>516</v>
      </c>
      <c r="I370" s="23" t="s">
        <v>3474</v>
      </c>
      <c r="J370" s="23" t="s">
        <v>19</v>
      </c>
      <c r="K370" s="23" t="s">
        <v>34</v>
      </c>
      <c r="L370" s="25">
        <v>12</v>
      </c>
      <c r="M370" s="26">
        <v>267.79000000000002</v>
      </c>
      <c r="N370" s="72">
        <v>0.15</v>
      </c>
      <c r="O370" s="25">
        <v>2731.46</v>
      </c>
      <c r="P370" s="25">
        <v>1788.69</v>
      </c>
      <c r="Q370" s="25">
        <v>942.77</v>
      </c>
      <c r="R370" s="25">
        <v>3346.75</v>
      </c>
      <c r="S370" s="23" t="s">
        <v>438</v>
      </c>
      <c r="W370" s="79"/>
    </row>
    <row r="371" spans="1:23" x14ac:dyDescent="0.25">
      <c r="A371" s="23" t="s">
        <v>4432</v>
      </c>
      <c r="B371" s="24">
        <v>45599</v>
      </c>
      <c r="C371" s="23" t="s">
        <v>15</v>
      </c>
      <c r="D371" s="23" t="s">
        <v>3518</v>
      </c>
      <c r="E371" s="23" t="s">
        <v>4242</v>
      </c>
      <c r="F371" s="23" t="s">
        <v>2425</v>
      </c>
      <c r="G371" s="23" t="s">
        <v>3514</v>
      </c>
      <c r="H371" s="23" t="s">
        <v>1598</v>
      </c>
      <c r="I371" s="23" t="s">
        <v>3483</v>
      </c>
      <c r="J371" s="23" t="s">
        <v>49</v>
      </c>
      <c r="K371" s="23" t="s">
        <v>55</v>
      </c>
      <c r="L371" s="25">
        <v>9</v>
      </c>
      <c r="M371" s="26">
        <v>255.29</v>
      </c>
      <c r="N371" s="72">
        <v>0.1</v>
      </c>
      <c r="O371" s="25">
        <v>2067.85</v>
      </c>
      <c r="P371" s="25">
        <v>569.91</v>
      </c>
      <c r="Q371" s="25">
        <v>1497.94</v>
      </c>
      <c r="R371" s="25">
        <v>1769.69</v>
      </c>
      <c r="S371" s="23" t="s">
        <v>442</v>
      </c>
      <c r="W371" s="79"/>
    </row>
    <row r="372" spans="1:23" x14ac:dyDescent="0.25">
      <c r="A372" s="23" t="s">
        <v>4419</v>
      </c>
      <c r="B372" s="24">
        <v>45599</v>
      </c>
      <c r="C372" s="23" t="s">
        <v>29</v>
      </c>
      <c r="D372" s="23" t="s">
        <v>230</v>
      </c>
      <c r="E372" s="23" t="s">
        <v>230</v>
      </c>
      <c r="F372" s="23" t="s">
        <v>2424</v>
      </c>
      <c r="G372" s="23" t="s">
        <v>3523</v>
      </c>
      <c r="H372" s="23" t="s">
        <v>1596</v>
      </c>
      <c r="I372" s="23" t="s">
        <v>3479</v>
      </c>
      <c r="J372" s="23" t="s">
        <v>24</v>
      </c>
      <c r="K372" s="23" t="s">
        <v>67</v>
      </c>
      <c r="L372" s="25">
        <v>12</v>
      </c>
      <c r="M372" s="26">
        <v>134.91</v>
      </c>
      <c r="N372" s="72">
        <v>0.05</v>
      </c>
      <c r="O372" s="25">
        <v>1537.97</v>
      </c>
      <c r="P372" s="25">
        <v>1100.43</v>
      </c>
      <c r="Q372" s="25">
        <v>437.54</v>
      </c>
      <c r="R372" s="25">
        <v>1409.25</v>
      </c>
      <c r="S372" s="23" t="s">
        <v>443</v>
      </c>
      <c r="W372" s="79"/>
    </row>
    <row r="373" spans="1:23" x14ac:dyDescent="0.25">
      <c r="A373" s="23" t="s">
        <v>4371</v>
      </c>
      <c r="B373" s="24">
        <v>45600</v>
      </c>
      <c r="C373" s="23" t="s">
        <v>29</v>
      </c>
      <c r="D373" s="23" t="s">
        <v>230</v>
      </c>
      <c r="E373" s="23" t="s">
        <v>230</v>
      </c>
      <c r="F373" s="23" t="s">
        <v>2426</v>
      </c>
      <c r="G373" s="23" t="s">
        <v>3523</v>
      </c>
      <c r="H373" s="23" t="s">
        <v>512</v>
      </c>
      <c r="I373" s="23" t="s">
        <v>3472</v>
      </c>
      <c r="J373" s="23" t="s">
        <v>58</v>
      </c>
      <c r="K373" s="23" t="s">
        <v>34</v>
      </c>
      <c r="L373" s="25">
        <v>7</v>
      </c>
      <c r="M373" s="26">
        <v>882.34</v>
      </c>
      <c r="N373" s="72">
        <v>0.08</v>
      </c>
      <c r="O373" s="25">
        <v>5682.27</v>
      </c>
      <c r="P373" s="25">
        <v>4043.2</v>
      </c>
      <c r="Q373" s="25">
        <v>1639.07</v>
      </c>
      <c r="R373" s="25">
        <v>5474.19</v>
      </c>
      <c r="S373" s="23" t="s">
        <v>438</v>
      </c>
      <c r="W373" s="79"/>
    </row>
    <row r="374" spans="1:23" x14ac:dyDescent="0.25">
      <c r="A374" s="23" t="s">
        <v>4417</v>
      </c>
      <c r="B374" s="24">
        <v>45600</v>
      </c>
      <c r="C374" s="23" t="s">
        <v>15</v>
      </c>
      <c r="D374" s="23" t="s">
        <v>3518</v>
      </c>
      <c r="E374" s="23" t="s">
        <v>238</v>
      </c>
      <c r="F374" s="23" t="s">
        <v>2424</v>
      </c>
      <c r="G374" s="23" t="s">
        <v>3514</v>
      </c>
      <c r="H374" s="23" t="s">
        <v>1598</v>
      </c>
      <c r="I374" s="23" t="s">
        <v>3484</v>
      </c>
      <c r="J374" s="23" t="s">
        <v>28</v>
      </c>
      <c r="K374" s="23" t="s">
        <v>55</v>
      </c>
      <c r="L374" s="25">
        <v>7</v>
      </c>
      <c r="M374" s="26">
        <v>199.85</v>
      </c>
      <c r="N374" s="72">
        <v>0.1</v>
      </c>
      <c r="O374" s="25">
        <v>1259.06</v>
      </c>
      <c r="P374" s="25">
        <v>293.88</v>
      </c>
      <c r="Q374" s="25">
        <v>965.18</v>
      </c>
      <c r="R374" s="25">
        <v>1039.3</v>
      </c>
      <c r="S374" s="23" t="s">
        <v>439</v>
      </c>
      <c r="W374" s="79"/>
    </row>
    <row r="375" spans="1:23" x14ac:dyDescent="0.25">
      <c r="A375" s="23" t="s">
        <v>4434</v>
      </c>
      <c r="B375" s="24">
        <v>45601</v>
      </c>
      <c r="C375" s="23" t="s">
        <v>20</v>
      </c>
      <c r="D375" s="23" t="s">
        <v>3513</v>
      </c>
      <c r="E375" s="23" t="s">
        <v>4235</v>
      </c>
      <c r="F375" s="23" t="s">
        <v>2426</v>
      </c>
      <c r="G375" s="23" t="s">
        <v>3512</v>
      </c>
      <c r="H375" s="23" t="s">
        <v>523</v>
      </c>
      <c r="I375" s="23" t="s">
        <v>3476</v>
      </c>
      <c r="J375" s="23" t="s">
        <v>94</v>
      </c>
      <c r="K375" s="23" t="s">
        <v>64</v>
      </c>
      <c r="L375" s="25">
        <v>73</v>
      </c>
      <c r="M375" s="26">
        <v>218.33</v>
      </c>
      <c r="N375" s="72">
        <v>0</v>
      </c>
      <c r="O375" s="25">
        <v>15938.09</v>
      </c>
      <c r="P375" s="25">
        <v>8767.51</v>
      </c>
      <c r="Q375" s="25">
        <v>7170.58</v>
      </c>
      <c r="R375" s="25">
        <v>18564.07</v>
      </c>
      <c r="S375" s="23" t="s">
        <v>443</v>
      </c>
      <c r="W375" s="79"/>
    </row>
    <row r="376" spans="1:23" x14ac:dyDescent="0.25">
      <c r="A376" s="23" t="s">
        <v>4391</v>
      </c>
      <c r="B376" s="24">
        <v>45604</v>
      </c>
      <c r="C376" s="23" t="s">
        <v>29</v>
      </c>
      <c r="D376" s="23" t="s">
        <v>3519</v>
      </c>
      <c r="E376" s="23" t="s">
        <v>246</v>
      </c>
      <c r="F376" s="23" t="s">
        <v>2422</v>
      </c>
      <c r="G376" s="23" t="s">
        <v>3512</v>
      </c>
      <c r="H376" s="23" t="s">
        <v>523</v>
      </c>
      <c r="I376" s="23" t="s">
        <v>3477</v>
      </c>
      <c r="J376" s="23" t="s">
        <v>79</v>
      </c>
      <c r="K376" s="23" t="s">
        <v>67</v>
      </c>
      <c r="L376" s="25">
        <v>78</v>
      </c>
      <c r="M376" s="26">
        <v>159.16999999999999</v>
      </c>
      <c r="N376" s="72">
        <v>0.1</v>
      </c>
      <c r="O376" s="25">
        <v>11173.73</v>
      </c>
      <c r="P376" s="25">
        <v>6514.07</v>
      </c>
      <c r="Q376" s="25">
        <v>4659.66</v>
      </c>
      <c r="R376" s="25">
        <v>11586.22</v>
      </c>
      <c r="S376" s="23" t="s">
        <v>440</v>
      </c>
      <c r="W376" s="79"/>
    </row>
    <row r="377" spans="1:23" x14ac:dyDescent="0.25">
      <c r="A377" s="23" t="s">
        <v>4377</v>
      </c>
      <c r="B377" s="24">
        <v>45604</v>
      </c>
      <c r="C377" s="23" t="s">
        <v>15</v>
      </c>
      <c r="D377" s="23" t="s">
        <v>3518</v>
      </c>
      <c r="E377" s="23" t="s">
        <v>4242</v>
      </c>
      <c r="F377" s="23" t="s">
        <v>2423</v>
      </c>
      <c r="G377" s="23" t="s">
        <v>3526</v>
      </c>
      <c r="H377" s="23" t="s">
        <v>1599</v>
      </c>
      <c r="I377" s="23" t="s">
        <v>3487</v>
      </c>
      <c r="J377" s="23" t="s">
        <v>66</v>
      </c>
      <c r="K377" s="23" t="s">
        <v>16</v>
      </c>
      <c r="L377" s="25">
        <v>5</v>
      </c>
      <c r="M377" s="26">
        <v>529.78</v>
      </c>
      <c r="N377" s="72">
        <v>0.1</v>
      </c>
      <c r="O377" s="25">
        <v>2384.0100000000002</v>
      </c>
      <c r="P377" s="25">
        <v>1382.93</v>
      </c>
      <c r="Q377" s="25">
        <v>1001.08</v>
      </c>
      <c r="R377" s="25">
        <v>2794.65</v>
      </c>
      <c r="S377" s="23" t="s">
        <v>439</v>
      </c>
      <c r="W377" s="79"/>
    </row>
    <row r="378" spans="1:23" x14ac:dyDescent="0.25">
      <c r="A378" s="23" t="s">
        <v>4392</v>
      </c>
      <c r="B378" s="24">
        <v>45604</v>
      </c>
      <c r="C378" s="23" t="s">
        <v>15</v>
      </c>
      <c r="D378" s="23" t="s">
        <v>3517</v>
      </c>
      <c r="E378" s="23" t="s">
        <v>4252</v>
      </c>
      <c r="F378" s="23" t="s">
        <v>2424</v>
      </c>
      <c r="G378" s="23" t="s">
        <v>3523</v>
      </c>
      <c r="H378" s="23" t="s">
        <v>507</v>
      </c>
      <c r="I378" s="23" t="s">
        <v>3470</v>
      </c>
      <c r="J378" s="23" t="s">
        <v>194</v>
      </c>
      <c r="K378" s="23" t="s">
        <v>492</v>
      </c>
      <c r="L378" s="25">
        <v>6</v>
      </c>
      <c r="M378" s="26">
        <v>2178.46</v>
      </c>
      <c r="N378" s="72">
        <v>0</v>
      </c>
      <c r="O378" s="25">
        <v>13070.76</v>
      </c>
      <c r="P378" s="25">
        <v>10022.17</v>
      </c>
      <c r="Q378" s="25">
        <v>3048.59</v>
      </c>
      <c r="R378" s="25">
        <v>15483.12</v>
      </c>
      <c r="S378" s="23" t="s">
        <v>439</v>
      </c>
      <c r="W378" s="79"/>
    </row>
    <row r="379" spans="1:23" x14ac:dyDescent="0.25">
      <c r="A379" s="23" t="s">
        <v>4449</v>
      </c>
      <c r="B379" s="24">
        <v>45605</v>
      </c>
      <c r="C379" s="23" t="s">
        <v>15</v>
      </c>
      <c r="D379" s="23" t="s">
        <v>3524</v>
      </c>
      <c r="E379" s="23" t="s">
        <v>4260</v>
      </c>
      <c r="F379" s="23" t="s">
        <v>2422</v>
      </c>
      <c r="G379" s="23" t="s">
        <v>3512</v>
      </c>
      <c r="H379" s="23" t="s">
        <v>1597</v>
      </c>
      <c r="I379" s="23" t="s">
        <v>3481</v>
      </c>
      <c r="J379" s="23" t="s">
        <v>90</v>
      </c>
      <c r="K379" s="23" t="s">
        <v>25</v>
      </c>
      <c r="L379" s="25">
        <v>78</v>
      </c>
      <c r="M379" s="26">
        <v>91.41</v>
      </c>
      <c r="N379" s="72">
        <v>0.2</v>
      </c>
      <c r="O379" s="25">
        <v>5703.98</v>
      </c>
      <c r="P379" s="25">
        <v>3400.63</v>
      </c>
      <c r="Q379" s="25">
        <v>2303.35</v>
      </c>
      <c r="R379" s="25">
        <v>7054.41</v>
      </c>
      <c r="S379" s="23" t="s">
        <v>439</v>
      </c>
      <c r="W379" s="79"/>
    </row>
    <row r="380" spans="1:23" x14ac:dyDescent="0.25">
      <c r="A380" s="23" t="s">
        <v>4423</v>
      </c>
      <c r="B380" s="24">
        <v>45605</v>
      </c>
      <c r="C380" s="23" t="s">
        <v>15</v>
      </c>
      <c r="D380" s="23" t="s">
        <v>3524</v>
      </c>
      <c r="E380" s="23" t="s">
        <v>4245</v>
      </c>
      <c r="F380" s="23" t="s">
        <v>2422</v>
      </c>
      <c r="G380" s="23" t="s">
        <v>3516</v>
      </c>
      <c r="H380" s="23" t="s">
        <v>1597</v>
      </c>
      <c r="I380" s="23" t="s">
        <v>3481</v>
      </c>
      <c r="J380" s="23" t="s">
        <v>90</v>
      </c>
      <c r="K380" s="23" t="s">
        <v>55</v>
      </c>
      <c r="L380" s="25">
        <v>36</v>
      </c>
      <c r="M380" s="26">
        <v>87.36</v>
      </c>
      <c r="N380" s="72">
        <v>0</v>
      </c>
      <c r="O380" s="25">
        <v>3144.96</v>
      </c>
      <c r="P380" s="25">
        <v>1714.59</v>
      </c>
      <c r="Q380" s="25">
        <v>1430.37</v>
      </c>
      <c r="R380" s="25">
        <v>3160.82</v>
      </c>
      <c r="S380" s="23" t="s">
        <v>439</v>
      </c>
      <c r="W380" s="79"/>
    </row>
    <row r="381" spans="1:23" x14ac:dyDescent="0.25">
      <c r="A381" s="23" t="s">
        <v>4414</v>
      </c>
      <c r="B381" s="24">
        <v>45606</v>
      </c>
      <c r="C381" s="23" t="s">
        <v>29</v>
      </c>
      <c r="D381" s="23" t="s">
        <v>3520</v>
      </c>
      <c r="E381" s="23" t="s">
        <v>4259</v>
      </c>
      <c r="F381" s="23" t="s">
        <v>2422</v>
      </c>
      <c r="G381" s="23" t="s">
        <v>3516</v>
      </c>
      <c r="H381" s="23" t="s">
        <v>1597</v>
      </c>
      <c r="I381" s="23" t="s">
        <v>3482</v>
      </c>
      <c r="J381" s="23" t="s">
        <v>63</v>
      </c>
      <c r="K381" s="23" t="s">
        <v>30</v>
      </c>
      <c r="L381" s="25">
        <v>13</v>
      </c>
      <c r="M381" s="26">
        <v>468.06</v>
      </c>
      <c r="N381" s="72">
        <v>0.05</v>
      </c>
      <c r="O381" s="25">
        <v>5780.54</v>
      </c>
      <c r="P381" s="25">
        <v>4018.15</v>
      </c>
      <c r="Q381" s="25">
        <v>1762.39</v>
      </c>
      <c r="R381" s="25">
        <v>5069.5600000000004</v>
      </c>
      <c r="S381" s="23" t="s">
        <v>440</v>
      </c>
      <c r="W381" s="79"/>
    </row>
    <row r="382" spans="1:23" x14ac:dyDescent="0.25">
      <c r="A382" s="23" t="s">
        <v>4402</v>
      </c>
      <c r="B382" s="24">
        <v>45606</v>
      </c>
      <c r="C382" s="23" t="s">
        <v>29</v>
      </c>
      <c r="D382" s="23" t="s">
        <v>3519</v>
      </c>
      <c r="E382" s="23" t="s">
        <v>246</v>
      </c>
      <c r="F382" s="23" t="s">
        <v>2425</v>
      </c>
      <c r="G382" s="23" t="s">
        <v>3514</v>
      </c>
      <c r="H382" s="23" t="s">
        <v>1599</v>
      </c>
      <c r="I382" s="23" t="s">
        <v>3486</v>
      </c>
      <c r="J382" s="23" t="s">
        <v>190</v>
      </c>
      <c r="K382" s="23" t="s">
        <v>30</v>
      </c>
      <c r="L382" s="25">
        <v>7</v>
      </c>
      <c r="M382" s="26">
        <v>669.86</v>
      </c>
      <c r="N382" s="72">
        <v>0.2</v>
      </c>
      <c r="O382" s="25">
        <v>3751.22</v>
      </c>
      <c r="P382" s="25">
        <v>2287.25</v>
      </c>
      <c r="Q382" s="25">
        <v>1463.97</v>
      </c>
      <c r="R382" s="25">
        <v>3105.89</v>
      </c>
      <c r="S382" s="23" t="s">
        <v>443</v>
      </c>
      <c r="W382" s="79"/>
    </row>
    <row r="383" spans="1:23" x14ac:dyDescent="0.25">
      <c r="A383" s="23" t="s">
        <v>4389</v>
      </c>
      <c r="B383" s="24">
        <v>45607</v>
      </c>
      <c r="C383" s="23" t="s">
        <v>20</v>
      </c>
      <c r="D383" s="23" t="s">
        <v>3521</v>
      </c>
      <c r="E383" s="23" t="s">
        <v>4234</v>
      </c>
      <c r="F383" s="23" t="s">
        <v>2423</v>
      </c>
      <c r="G383" s="23" t="s">
        <v>3516</v>
      </c>
      <c r="H383" s="23" t="s">
        <v>1597</v>
      </c>
      <c r="I383" s="23" t="s">
        <v>3481</v>
      </c>
      <c r="J383" s="23" t="s">
        <v>90</v>
      </c>
      <c r="K383" s="23" t="s">
        <v>64</v>
      </c>
      <c r="L383" s="25">
        <v>45</v>
      </c>
      <c r="M383" s="26">
        <v>85.83</v>
      </c>
      <c r="N383" s="72">
        <v>0</v>
      </c>
      <c r="O383" s="25">
        <v>3862.35</v>
      </c>
      <c r="P383" s="25">
        <v>2152.3200000000002</v>
      </c>
      <c r="Q383" s="25">
        <v>1710.03</v>
      </c>
      <c r="R383" s="25">
        <v>3190.68</v>
      </c>
      <c r="S383" s="23" t="s">
        <v>439</v>
      </c>
      <c r="W383" s="79"/>
    </row>
    <row r="384" spans="1:23" x14ac:dyDescent="0.25">
      <c r="A384" s="23" t="s">
        <v>4387</v>
      </c>
      <c r="B384" s="24">
        <v>45607</v>
      </c>
      <c r="C384" s="23" t="s">
        <v>29</v>
      </c>
      <c r="D384" s="23" t="s">
        <v>230</v>
      </c>
      <c r="E384" s="23" t="s">
        <v>230</v>
      </c>
      <c r="F384" s="23" t="s">
        <v>2423</v>
      </c>
      <c r="G384" s="23" t="s">
        <v>3512</v>
      </c>
      <c r="H384" s="23" t="s">
        <v>512</v>
      </c>
      <c r="I384" s="23" t="s">
        <v>3472</v>
      </c>
      <c r="J384" s="23" t="s">
        <v>58</v>
      </c>
      <c r="K384" s="23" t="s">
        <v>67</v>
      </c>
      <c r="L384" s="25">
        <v>33</v>
      </c>
      <c r="M384" s="26">
        <v>912.83</v>
      </c>
      <c r="N384" s="72">
        <v>0.05</v>
      </c>
      <c r="O384" s="25">
        <v>28617.22</v>
      </c>
      <c r="P384" s="25">
        <v>20279.939999999999</v>
      </c>
      <c r="Q384" s="25">
        <v>8337.2800000000007</v>
      </c>
      <c r="R384" s="25">
        <v>26346.31</v>
      </c>
      <c r="S384" s="23" t="s">
        <v>442</v>
      </c>
      <c r="W384" s="79"/>
    </row>
    <row r="385" spans="1:23" x14ac:dyDescent="0.25">
      <c r="A385" s="23" t="s">
        <v>4416</v>
      </c>
      <c r="B385" s="24">
        <v>45607</v>
      </c>
      <c r="C385" s="23" t="s">
        <v>20</v>
      </c>
      <c r="D385" s="23" t="s">
        <v>3513</v>
      </c>
      <c r="E385" s="23" t="s">
        <v>4235</v>
      </c>
      <c r="F385" s="23" t="s">
        <v>2426</v>
      </c>
      <c r="G385" s="23" t="s">
        <v>3512</v>
      </c>
      <c r="H385" s="23" t="s">
        <v>507</v>
      </c>
      <c r="I385" s="23" t="s">
        <v>3471</v>
      </c>
      <c r="J385" s="23" t="s">
        <v>70</v>
      </c>
      <c r="K385" s="23" t="s">
        <v>64</v>
      </c>
      <c r="L385" s="25">
        <v>17</v>
      </c>
      <c r="M385" s="26">
        <v>741.58</v>
      </c>
      <c r="N385" s="72">
        <v>0.05</v>
      </c>
      <c r="O385" s="25">
        <v>11976.52</v>
      </c>
      <c r="P385" s="25">
        <v>7988.07</v>
      </c>
      <c r="Q385" s="25">
        <v>3988.45</v>
      </c>
      <c r="R385" s="25">
        <v>10717.71</v>
      </c>
      <c r="S385" s="23" t="s">
        <v>438</v>
      </c>
      <c r="W385" s="79"/>
    </row>
    <row r="386" spans="1:23" x14ac:dyDescent="0.25">
      <c r="A386" s="23" t="s">
        <v>4356</v>
      </c>
      <c r="B386" s="24">
        <v>45609</v>
      </c>
      <c r="C386" s="23" t="s">
        <v>15</v>
      </c>
      <c r="D386" s="23" t="s">
        <v>3518</v>
      </c>
      <c r="E386" s="23" t="s">
        <v>238</v>
      </c>
      <c r="F386" s="23" t="s">
        <v>2423</v>
      </c>
      <c r="G386" s="23" t="s">
        <v>3512</v>
      </c>
      <c r="H386" s="23" t="s">
        <v>516</v>
      </c>
      <c r="I386" s="23" t="s">
        <v>3473</v>
      </c>
      <c r="J386" s="23" t="s">
        <v>46</v>
      </c>
      <c r="K386" s="23" t="s">
        <v>55</v>
      </c>
      <c r="L386" s="25">
        <v>36</v>
      </c>
      <c r="M386" s="26">
        <v>130.34</v>
      </c>
      <c r="N386" s="72">
        <v>0</v>
      </c>
      <c r="O386" s="25">
        <v>4692.24</v>
      </c>
      <c r="P386" s="25">
        <v>2510.6999999999998</v>
      </c>
      <c r="Q386" s="25">
        <v>2181.54</v>
      </c>
      <c r="R386" s="25">
        <v>4608.51</v>
      </c>
      <c r="S386" s="23" t="s">
        <v>439</v>
      </c>
      <c r="W386" s="79"/>
    </row>
    <row r="387" spans="1:23" x14ac:dyDescent="0.25">
      <c r="A387" s="23" t="s">
        <v>4441</v>
      </c>
      <c r="B387" s="24">
        <v>45609</v>
      </c>
      <c r="C387" s="23" t="s">
        <v>15</v>
      </c>
      <c r="D387" s="23" t="s">
        <v>3517</v>
      </c>
      <c r="E387" s="23" t="s">
        <v>4252</v>
      </c>
      <c r="F387" s="23" t="s">
        <v>2423</v>
      </c>
      <c r="G387" s="23" t="s">
        <v>3526</v>
      </c>
      <c r="H387" s="23" t="s">
        <v>1599</v>
      </c>
      <c r="I387" s="23" t="s">
        <v>3487</v>
      </c>
      <c r="J387" s="23" t="s">
        <v>66</v>
      </c>
      <c r="K387" s="23" t="s">
        <v>25</v>
      </c>
      <c r="L387" s="25">
        <v>7</v>
      </c>
      <c r="M387" s="26">
        <v>507.37</v>
      </c>
      <c r="N387" s="72">
        <v>0</v>
      </c>
      <c r="O387" s="25">
        <v>3551.59</v>
      </c>
      <c r="P387" s="25">
        <v>2308.2600000000002</v>
      </c>
      <c r="Q387" s="25">
        <v>1243.33</v>
      </c>
      <c r="R387" s="25">
        <v>3214.47</v>
      </c>
      <c r="S387" s="23" t="s">
        <v>439</v>
      </c>
      <c r="W387" s="79"/>
    </row>
    <row r="388" spans="1:23" x14ac:dyDescent="0.25">
      <c r="A388" s="23" t="s">
        <v>4450</v>
      </c>
      <c r="B388" s="24">
        <v>45609</v>
      </c>
      <c r="C388" s="23" t="s">
        <v>15</v>
      </c>
      <c r="D388" s="23" t="s">
        <v>3524</v>
      </c>
      <c r="E388" s="23" t="s">
        <v>4245</v>
      </c>
      <c r="F388" s="23" t="s">
        <v>2422</v>
      </c>
      <c r="G388" s="23" t="s">
        <v>3512</v>
      </c>
      <c r="H388" s="23" t="s">
        <v>516</v>
      </c>
      <c r="I388" s="23" t="s">
        <v>3473</v>
      </c>
      <c r="J388" s="23" t="s">
        <v>33</v>
      </c>
      <c r="K388" s="23" t="s">
        <v>492</v>
      </c>
      <c r="L388" s="25">
        <v>34</v>
      </c>
      <c r="M388" s="26">
        <v>43.13</v>
      </c>
      <c r="N388" s="72">
        <v>0</v>
      </c>
      <c r="O388" s="25">
        <v>1466.42</v>
      </c>
      <c r="P388" s="25">
        <v>797.04</v>
      </c>
      <c r="Q388" s="25">
        <v>669.38</v>
      </c>
      <c r="R388" s="25">
        <v>1745.31</v>
      </c>
      <c r="S388" s="23" t="s">
        <v>440</v>
      </c>
      <c r="W388" s="79"/>
    </row>
    <row r="389" spans="1:23" x14ac:dyDescent="0.25">
      <c r="A389" s="23" t="s">
        <v>4445</v>
      </c>
      <c r="B389" s="24">
        <v>45610</v>
      </c>
      <c r="C389" s="23" t="s">
        <v>20</v>
      </c>
      <c r="D389" s="23" t="s">
        <v>3513</v>
      </c>
      <c r="E389" s="23" t="s">
        <v>4236</v>
      </c>
      <c r="F389" s="23" t="s">
        <v>2423</v>
      </c>
      <c r="G389" s="23" t="s">
        <v>3516</v>
      </c>
      <c r="H389" s="23" t="s">
        <v>523</v>
      </c>
      <c r="I389" s="23" t="s">
        <v>3477</v>
      </c>
      <c r="J389" s="23" t="s">
        <v>79</v>
      </c>
      <c r="K389" s="23" t="s">
        <v>64</v>
      </c>
      <c r="L389" s="25">
        <v>19</v>
      </c>
      <c r="M389" s="26">
        <v>155.38</v>
      </c>
      <c r="N389" s="72">
        <v>0.2</v>
      </c>
      <c r="O389" s="25">
        <v>2361.7800000000002</v>
      </c>
      <c r="P389" s="25">
        <v>1364.12</v>
      </c>
      <c r="Q389" s="25">
        <v>997.66</v>
      </c>
      <c r="R389" s="25">
        <v>2593.91</v>
      </c>
      <c r="S389" s="23" t="s">
        <v>439</v>
      </c>
      <c r="W389" s="79"/>
    </row>
    <row r="390" spans="1:23" x14ac:dyDescent="0.25">
      <c r="A390" s="23" t="s">
        <v>4358</v>
      </c>
      <c r="B390" s="24">
        <v>45611</v>
      </c>
      <c r="C390" s="23" t="s">
        <v>29</v>
      </c>
      <c r="D390" s="23" t="s">
        <v>3520</v>
      </c>
      <c r="E390" s="23" t="s">
        <v>4249</v>
      </c>
      <c r="F390" s="23" t="s">
        <v>2425</v>
      </c>
      <c r="G390" s="23" t="s">
        <v>3514</v>
      </c>
      <c r="H390" s="23" t="s">
        <v>512</v>
      </c>
      <c r="I390" s="23" t="s">
        <v>3472</v>
      </c>
      <c r="J390" s="23" t="s">
        <v>197</v>
      </c>
      <c r="K390" s="23" t="s">
        <v>34</v>
      </c>
      <c r="L390" s="25">
        <v>3</v>
      </c>
      <c r="M390" s="26">
        <v>529.94000000000005</v>
      </c>
      <c r="N390" s="72">
        <v>0.05</v>
      </c>
      <c r="O390" s="25">
        <v>1510.33</v>
      </c>
      <c r="P390" s="25">
        <v>1016.68</v>
      </c>
      <c r="Q390" s="25">
        <v>493.65</v>
      </c>
      <c r="R390" s="25">
        <v>1277.6600000000001</v>
      </c>
      <c r="S390" s="23" t="s">
        <v>439</v>
      </c>
      <c r="W390" s="79"/>
    </row>
    <row r="391" spans="1:23" x14ac:dyDescent="0.25">
      <c r="A391" s="23" t="s">
        <v>4363</v>
      </c>
      <c r="B391" s="24">
        <v>45613</v>
      </c>
      <c r="C391" s="23" t="s">
        <v>29</v>
      </c>
      <c r="D391" s="23" t="s">
        <v>3519</v>
      </c>
      <c r="E391" s="23" t="s">
        <v>4247</v>
      </c>
      <c r="F391" s="23" t="s">
        <v>2423</v>
      </c>
      <c r="G391" s="23" t="s">
        <v>3516</v>
      </c>
      <c r="H391" s="23" t="s">
        <v>1596</v>
      </c>
      <c r="I391" s="23" t="s">
        <v>3480</v>
      </c>
      <c r="J391" s="23" t="s">
        <v>275</v>
      </c>
      <c r="K391" s="23" t="s">
        <v>30</v>
      </c>
      <c r="L391" s="25">
        <v>10</v>
      </c>
      <c r="M391" s="26">
        <v>597.83000000000004</v>
      </c>
      <c r="N391" s="72">
        <v>0.1</v>
      </c>
      <c r="O391" s="25">
        <v>5380.47</v>
      </c>
      <c r="P391" s="25">
        <v>3668.5</v>
      </c>
      <c r="Q391" s="25">
        <v>1711.97</v>
      </c>
      <c r="R391" s="25">
        <v>5855.82</v>
      </c>
      <c r="S391" s="23" t="s">
        <v>440</v>
      </c>
      <c r="W391" s="79"/>
    </row>
    <row r="392" spans="1:23" x14ac:dyDescent="0.25">
      <c r="A392" s="23" t="s">
        <v>4451</v>
      </c>
      <c r="B392" s="24">
        <v>45613</v>
      </c>
      <c r="C392" s="23" t="s">
        <v>20</v>
      </c>
      <c r="D392" s="23" t="s">
        <v>3521</v>
      </c>
      <c r="E392" s="23" t="s">
        <v>4241</v>
      </c>
      <c r="F392" s="23" t="s">
        <v>2425</v>
      </c>
      <c r="G392" s="23" t="s">
        <v>3514</v>
      </c>
      <c r="H392" s="23" t="s">
        <v>507</v>
      </c>
      <c r="I392" s="23" t="s">
        <v>3470</v>
      </c>
      <c r="J392" s="23" t="s">
        <v>194</v>
      </c>
      <c r="K392" s="23" t="s">
        <v>491</v>
      </c>
      <c r="L392" s="25">
        <v>2</v>
      </c>
      <c r="M392" s="26">
        <v>2176.62</v>
      </c>
      <c r="N392" s="72">
        <v>0.2</v>
      </c>
      <c r="O392" s="25">
        <v>3482.59</v>
      </c>
      <c r="P392" s="25">
        <v>2689.7</v>
      </c>
      <c r="Q392" s="25">
        <v>792.89</v>
      </c>
      <c r="R392" s="25">
        <v>3044.15</v>
      </c>
      <c r="S392" s="23" t="s">
        <v>439</v>
      </c>
      <c r="W392" s="79"/>
    </row>
    <row r="393" spans="1:23" x14ac:dyDescent="0.25">
      <c r="A393" s="23" t="s">
        <v>4409</v>
      </c>
      <c r="B393" s="24">
        <v>45613</v>
      </c>
      <c r="C393" s="23" t="s">
        <v>20</v>
      </c>
      <c r="D393" s="23" t="s">
        <v>3513</v>
      </c>
      <c r="E393" s="23" t="s">
        <v>4236</v>
      </c>
      <c r="F393" s="23" t="s">
        <v>2422</v>
      </c>
      <c r="G393" s="23" t="s">
        <v>3526</v>
      </c>
      <c r="H393" s="23" t="s">
        <v>1599</v>
      </c>
      <c r="I393" s="23" t="s">
        <v>3487</v>
      </c>
      <c r="J393" s="23" t="s">
        <v>66</v>
      </c>
      <c r="K393" s="23" t="s">
        <v>491</v>
      </c>
      <c r="L393" s="25">
        <v>3</v>
      </c>
      <c r="M393" s="26">
        <v>508.99</v>
      </c>
      <c r="N393" s="72">
        <v>0</v>
      </c>
      <c r="O393" s="25">
        <v>1526.97</v>
      </c>
      <c r="P393" s="25">
        <v>919.09</v>
      </c>
      <c r="Q393" s="25">
        <v>607.88</v>
      </c>
      <c r="R393" s="25">
        <v>1531.85</v>
      </c>
      <c r="S393" s="23" t="s">
        <v>440</v>
      </c>
      <c r="W393" s="79"/>
    </row>
    <row r="394" spans="1:23" x14ac:dyDescent="0.25">
      <c r="A394" s="23" t="s">
        <v>4367</v>
      </c>
      <c r="B394" s="24">
        <v>45614</v>
      </c>
      <c r="C394" s="23" t="s">
        <v>29</v>
      </c>
      <c r="D394" s="23" t="s">
        <v>3519</v>
      </c>
      <c r="E394" s="23" t="s">
        <v>4256</v>
      </c>
      <c r="F394" s="23" t="s">
        <v>2424</v>
      </c>
      <c r="G394" s="23" t="s">
        <v>3526</v>
      </c>
      <c r="H394" s="23" t="s">
        <v>507</v>
      </c>
      <c r="I394" s="23" t="s">
        <v>3470</v>
      </c>
      <c r="J394" s="23" t="s">
        <v>73</v>
      </c>
      <c r="K394" s="23" t="s">
        <v>34</v>
      </c>
      <c r="L394" s="25">
        <v>1</v>
      </c>
      <c r="M394" s="26">
        <v>1442.95</v>
      </c>
      <c r="N394" s="72">
        <v>0.08</v>
      </c>
      <c r="O394" s="25">
        <v>1327.51</v>
      </c>
      <c r="P394" s="25">
        <v>877.41</v>
      </c>
      <c r="Q394" s="25">
        <v>450.1</v>
      </c>
      <c r="R394" s="25">
        <v>1630.34</v>
      </c>
      <c r="S394" s="23" t="s">
        <v>438</v>
      </c>
      <c r="W394" s="79"/>
    </row>
    <row r="395" spans="1:23" x14ac:dyDescent="0.25">
      <c r="A395" s="23" t="s">
        <v>4398</v>
      </c>
      <c r="B395" s="24">
        <v>45616</v>
      </c>
      <c r="C395" s="23" t="s">
        <v>15</v>
      </c>
      <c r="D395" s="23" t="s">
        <v>3524</v>
      </c>
      <c r="E395" s="23" t="s">
        <v>4260</v>
      </c>
      <c r="F395" s="23" t="s">
        <v>2426</v>
      </c>
      <c r="G395" s="23" t="s">
        <v>3512</v>
      </c>
      <c r="H395" s="23" t="s">
        <v>1596</v>
      </c>
      <c r="I395" s="23" t="s">
        <v>3479</v>
      </c>
      <c r="J395" s="23" t="s">
        <v>24</v>
      </c>
      <c r="K395" s="23" t="s">
        <v>25</v>
      </c>
      <c r="L395" s="25">
        <v>56</v>
      </c>
      <c r="M395" s="26">
        <v>133.94999999999999</v>
      </c>
      <c r="N395" s="72">
        <v>0</v>
      </c>
      <c r="O395" s="25">
        <v>7501.2</v>
      </c>
      <c r="P395" s="25">
        <v>5424.65</v>
      </c>
      <c r="Q395" s="25">
        <v>2076.5500000000002</v>
      </c>
      <c r="R395" s="25">
        <v>7699.39</v>
      </c>
      <c r="S395" s="23" t="s">
        <v>438</v>
      </c>
      <c r="W395" s="79"/>
    </row>
    <row r="396" spans="1:23" x14ac:dyDescent="0.25">
      <c r="A396" s="23" t="s">
        <v>4404</v>
      </c>
      <c r="B396" s="24">
        <v>45616</v>
      </c>
      <c r="C396" s="23" t="s">
        <v>50</v>
      </c>
      <c r="D396" s="23" t="s">
        <v>3522</v>
      </c>
      <c r="E396" s="23" t="s">
        <v>4240</v>
      </c>
      <c r="F396" s="23" t="s">
        <v>2424</v>
      </c>
      <c r="G396" s="23" t="s">
        <v>3512</v>
      </c>
      <c r="H396" s="23" t="s">
        <v>1599</v>
      </c>
      <c r="I396" s="23" t="s">
        <v>3486</v>
      </c>
      <c r="J396" s="23" t="s">
        <v>190</v>
      </c>
      <c r="K396" s="23" t="s">
        <v>51</v>
      </c>
      <c r="L396" s="25">
        <v>11</v>
      </c>
      <c r="M396" s="26">
        <v>670.69</v>
      </c>
      <c r="N396" s="72">
        <v>0</v>
      </c>
      <c r="O396" s="25">
        <v>7377.59</v>
      </c>
      <c r="P396" s="25">
        <v>5071.8599999999997</v>
      </c>
      <c r="Q396" s="25">
        <v>2305.73</v>
      </c>
      <c r="R396" s="25">
        <v>8622.82</v>
      </c>
      <c r="S396" s="23" t="s">
        <v>438</v>
      </c>
      <c r="W396" s="79"/>
    </row>
    <row r="397" spans="1:23" x14ac:dyDescent="0.25">
      <c r="A397" s="23" t="s">
        <v>4381</v>
      </c>
      <c r="B397" s="24">
        <v>45617</v>
      </c>
      <c r="C397" s="23" t="s">
        <v>20</v>
      </c>
      <c r="D397" s="23" t="s">
        <v>3521</v>
      </c>
      <c r="E397" s="23" t="s">
        <v>222</v>
      </c>
      <c r="F397" s="23" t="s">
        <v>2422</v>
      </c>
      <c r="G397" s="23" t="s">
        <v>3514</v>
      </c>
      <c r="H397" s="23" t="s">
        <v>507</v>
      </c>
      <c r="I397" s="23" t="s">
        <v>3470</v>
      </c>
      <c r="J397" s="23" t="s">
        <v>73</v>
      </c>
      <c r="K397" s="23" t="s">
        <v>64</v>
      </c>
      <c r="L397" s="25">
        <v>7</v>
      </c>
      <c r="M397" s="26">
        <v>1458.99</v>
      </c>
      <c r="N397" s="72">
        <v>0.15</v>
      </c>
      <c r="O397" s="25">
        <v>8680.99</v>
      </c>
      <c r="P397" s="25">
        <v>5943.81</v>
      </c>
      <c r="Q397" s="25">
        <v>2737.18</v>
      </c>
      <c r="R397" s="25">
        <v>8516.82</v>
      </c>
      <c r="S397" s="23" t="s">
        <v>443</v>
      </c>
      <c r="W397" s="79"/>
    </row>
    <row r="398" spans="1:23" x14ac:dyDescent="0.25">
      <c r="A398" s="23" t="s">
        <v>4405</v>
      </c>
      <c r="B398" s="24">
        <v>45617</v>
      </c>
      <c r="C398" s="23" t="s">
        <v>29</v>
      </c>
      <c r="D398" s="23" t="s">
        <v>230</v>
      </c>
      <c r="E398" s="23" t="s">
        <v>230</v>
      </c>
      <c r="F398" s="23" t="s">
        <v>2425</v>
      </c>
      <c r="G398" s="23" t="s">
        <v>3516</v>
      </c>
      <c r="H398" s="23" t="s">
        <v>512</v>
      </c>
      <c r="I398" s="23" t="s">
        <v>3472</v>
      </c>
      <c r="J398" s="23" t="s">
        <v>58</v>
      </c>
      <c r="K398" s="23" t="s">
        <v>34</v>
      </c>
      <c r="L398" s="25">
        <v>9</v>
      </c>
      <c r="M398" s="26">
        <v>910.34</v>
      </c>
      <c r="N398" s="72">
        <v>0.15</v>
      </c>
      <c r="O398" s="25">
        <v>6964.1</v>
      </c>
      <c r="P398" s="25">
        <v>4769.04</v>
      </c>
      <c r="Q398" s="25">
        <v>2195.06</v>
      </c>
      <c r="R398" s="25">
        <v>7863.66</v>
      </c>
      <c r="S398" s="23" t="s">
        <v>440</v>
      </c>
      <c r="W398" s="79"/>
    </row>
    <row r="399" spans="1:23" x14ac:dyDescent="0.25">
      <c r="A399" s="23" t="s">
        <v>4388</v>
      </c>
      <c r="B399" s="24">
        <v>45618</v>
      </c>
      <c r="C399" s="23" t="s">
        <v>20</v>
      </c>
      <c r="D399" s="23" t="s">
        <v>3513</v>
      </c>
      <c r="E399" s="23" t="s">
        <v>4235</v>
      </c>
      <c r="F399" s="23" t="s">
        <v>2424</v>
      </c>
      <c r="G399" s="23" t="s">
        <v>3512</v>
      </c>
      <c r="H399" s="23" t="s">
        <v>1597</v>
      </c>
      <c r="I399" s="23" t="s">
        <v>3481</v>
      </c>
      <c r="J399" s="23" t="s">
        <v>90</v>
      </c>
      <c r="K399" s="23" t="s">
        <v>21</v>
      </c>
      <c r="L399" s="25">
        <v>81</v>
      </c>
      <c r="M399" s="26">
        <v>89.84</v>
      </c>
      <c r="N399" s="72">
        <v>0</v>
      </c>
      <c r="O399" s="25">
        <v>7277.04</v>
      </c>
      <c r="P399" s="25">
        <v>4269.79</v>
      </c>
      <c r="Q399" s="25">
        <v>3007.25</v>
      </c>
      <c r="R399" s="25">
        <v>8374.4599999999991</v>
      </c>
      <c r="S399" s="23" t="s">
        <v>439</v>
      </c>
      <c r="W399" s="79"/>
    </row>
    <row r="400" spans="1:23" x14ac:dyDescent="0.25">
      <c r="A400" s="23" t="s">
        <v>4362</v>
      </c>
      <c r="B400" s="24">
        <v>45618</v>
      </c>
      <c r="C400" s="23" t="s">
        <v>20</v>
      </c>
      <c r="D400" s="23" t="s">
        <v>3521</v>
      </c>
      <c r="E400" s="23" t="s">
        <v>4241</v>
      </c>
      <c r="F400" s="23" t="s">
        <v>2424</v>
      </c>
      <c r="G400" s="23" t="s">
        <v>3514</v>
      </c>
      <c r="H400" s="23" t="s">
        <v>1599</v>
      </c>
      <c r="I400" s="23" t="s">
        <v>3486</v>
      </c>
      <c r="J400" s="23" t="s">
        <v>190</v>
      </c>
      <c r="K400" s="23" t="s">
        <v>64</v>
      </c>
      <c r="L400" s="25">
        <v>4</v>
      </c>
      <c r="M400" s="26">
        <v>705.85</v>
      </c>
      <c r="N400" s="72">
        <v>0</v>
      </c>
      <c r="O400" s="25">
        <v>2823.4</v>
      </c>
      <c r="P400" s="25">
        <v>1686.52</v>
      </c>
      <c r="Q400" s="25">
        <v>1136.8800000000001</v>
      </c>
      <c r="R400" s="25">
        <v>3058.91</v>
      </c>
      <c r="S400" s="23" t="s">
        <v>439</v>
      </c>
      <c r="W400" s="79"/>
    </row>
    <row r="401" spans="1:23" x14ac:dyDescent="0.25">
      <c r="A401" s="23" t="s">
        <v>4425</v>
      </c>
      <c r="B401" s="24">
        <v>45618</v>
      </c>
      <c r="C401" s="23" t="s">
        <v>15</v>
      </c>
      <c r="D401" s="23" t="s">
        <v>3524</v>
      </c>
      <c r="E401" s="23" t="s">
        <v>4260</v>
      </c>
      <c r="F401" s="23" t="s">
        <v>2423</v>
      </c>
      <c r="G401" s="23" t="s">
        <v>3523</v>
      </c>
      <c r="H401" s="23" t="s">
        <v>507</v>
      </c>
      <c r="I401" s="23" t="s">
        <v>3470</v>
      </c>
      <c r="J401" s="23" t="s">
        <v>73</v>
      </c>
      <c r="K401" s="23" t="s">
        <v>492</v>
      </c>
      <c r="L401" s="25">
        <v>6</v>
      </c>
      <c r="M401" s="26">
        <v>1467.53</v>
      </c>
      <c r="N401" s="72">
        <v>0.05</v>
      </c>
      <c r="O401" s="25">
        <v>8364.92</v>
      </c>
      <c r="P401" s="25">
        <v>6347.17</v>
      </c>
      <c r="Q401" s="25">
        <v>2017.75</v>
      </c>
      <c r="R401" s="25">
        <v>7265.48</v>
      </c>
      <c r="S401" s="23" t="s">
        <v>438</v>
      </c>
      <c r="W401" s="79"/>
    </row>
    <row r="402" spans="1:23" x14ac:dyDescent="0.25">
      <c r="A402" s="23" t="s">
        <v>4397</v>
      </c>
      <c r="B402" s="24">
        <v>45619</v>
      </c>
      <c r="C402" s="23" t="s">
        <v>40</v>
      </c>
      <c r="D402" s="23" t="s">
        <v>3511</v>
      </c>
      <c r="E402" s="23" t="s">
        <v>4248</v>
      </c>
      <c r="F402" s="23" t="s">
        <v>2424</v>
      </c>
      <c r="G402" s="23" t="s">
        <v>3516</v>
      </c>
      <c r="H402" s="23" t="s">
        <v>516</v>
      </c>
      <c r="I402" s="23" t="s">
        <v>3474</v>
      </c>
      <c r="J402" s="23" t="s">
        <v>19</v>
      </c>
      <c r="K402" s="23" t="s">
        <v>41</v>
      </c>
      <c r="L402" s="25">
        <v>9</v>
      </c>
      <c r="M402" s="26">
        <v>266.20999999999998</v>
      </c>
      <c r="N402" s="72">
        <v>0.08</v>
      </c>
      <c r="O402" s="25">
        <v>2204.2199999999998</v>
      </c>
      <c r="P402" s="25">
        <v>1256.57</v>
      </c>
      <c r="Q402" s="25">
        <v>947.65</v>
      </c>
      <c r="R402" s="25">
        <v>2419.5</v>
      </c>
      <c r="S402" s="23" t="s">
        <v>439</v>
      </c>
      <c r="W402" s="79"/>
    </row>
    <row r="403" spans="1:23" x14ac:dyDescent="0.25">
      <c r="A403" s="23" t="s">
        <v>4364</v>
      </c>
      <c r="B403" s="24">
        <v>45619</v>
      </c>
      <c r="C403" s="23" t="s">
        <v>15</v>
      </c>
      <c r="D403" s="23" t="s">
        <v>3518</v>
      </c>
      <c r="E403" s="23" t="s">
        <v>4251</v>
      </c>
      <c r="F403" s="23" t="s">
        <v>2423</v>
      </c>
      <c r="G403" s="23" t="s">
        <v>3514</v>
      </c>
      <c r="H403" s="23" t="s">
        <v>512</v>
      </c>
      <c r="I403" s="23" t="s">
        <v>3472</v>
      </c>
      <c r="J403" s="23" t="s">
        <v>188</v>
      </c>
      <c r="K403" s="23" t="s">
        <v>492</v>
      </c>
      <c r="L403" s="25">
        <v>2</v>
      </c>
      <c r="M403" s="26">
        <v>316.83999999999997</v>
      </c>
      <c r="N403" s="72">
        <v>0.05</v>
      </c>
      <c r="O403" s="25">
        <v>602</v>
      </c>
      <c r="P403" s="25">
        <v>390.02</v>
      </c>
      <c r="Q403" s="25">
        <v>211.98</v>
      </c>
      <c r="R403" s="25">
        <v>738.07</v>
      </c>
      <c r="S403" s="23" t="s">
        <v>439</v>
      </c>
      <c r="W403" s="79"/>
    </row>
    <row r="404" spans="1:23" x14ac:dyDescent="0.25">
      <c r="A404" s="23" t="s">
        <v>4374</v>
      </c>
      <c r="B404" s="24">
        <v>45621</v>
      </c>
      <c r="C404" s="23" t="s">
        <v>29</v>
      </c>
      <c r="D404" s="23" t="s">
        <v>230</v>
      </c>
      <c r="E404" s="23" t="s">
        <v>230</v>
      </c>
      <c r="F404" s="23" t="s">
        <v>2424</v>
      </c>
      <c r="G404" s="23" t="s">
        <v>3512</v>
      </c>
      <c r="H404" s="23" t="s">
        <v>507</v>
      </c>
      <c r="I404" s="23" t="s">
        <v>3470</v>
      </c>
      <c r="J404" s="23" t="s">
        <v>194</v>
      </c>
      <c r="K404" s="23" t="s">
        <v>67</v>
      </c>
      <c r="L404" s="25">
        <v>10</v>
      </c>
      <c r="M404" s="26">
        <v>2212.2600000000002</v>
      </c>
      <c r="N404" s="72">
        <v>0.08</v>
      </c>
      <c r="O404" s="25">
        <v>20352.79</v>
      </c>
      <c r="P404" s="25">
        <v>15863.72</v>
      </c>
      <c r="Q404" s="25">
        <v>4489.07</v>
      </c>
      <c r="R404" s="25">
        <v>23450.84</v>
      </c>
      <c r="S404" s="23" t="s">
        <v>439</v>
      </c>
      <c r="W404" s="79"/>
    </row>
    <row r="405" spans="1:23" x14ac:dyDescent="0.25">
      <c r="A405" s="23" t="s">
        <v>4401</v>
      </c>
      <c r="B405" s="24">
        <v>45621</v>
      </c>
      <c r="C405" s="23" t="s">
        <v>50</v>
      </c>
      <c r="D405" s="23" t="s">
        <v>3525</v>
      </c>
      <c r="E405" s="23" t="s">
        <v>4255</v>
      </c>
      <c r="F405" s="23" t="s">
        <v>2423</v>
      </c>
      <c r="G405" s="23" t="s">
        <v>3512</v>
      </c>
      <c r="H405" s="23" t="s">
        <v>512</v>
      </c>
      <c r="I405" s="23" t="s">
        <v>3472</v>
      </c>
      <c r="J405" s="23" t="s">
        <v>197</v>
      </c>
      <c r="K405" s="23" t="s">
        <v>51</v>
      </c>
      <c r="L405" s="25">
        <v>15</v>
      </c>
      <c r="M405" s="26">
        <v>529.35</v>
      </c>
      <c r="N405" s="72">
        <v>0.15</v>
      </c>
      <c r="O405" s="25">
        <v>6749.21</v>
      </c>
      <c r="P405" s="25">
        <v>4805.07</v>
      </c>
      <c r="Q405" s="25">
        <v>1944.14</v>
      </c>
      <c r="R405" s="25">
        <v>5728.22</v>
      </c>
      <c r="S405" s="23" t="s">
        <v>441</v>
      </c>
      <c r="W405" s="79"/>
    </row>
    <row r="406" spans="1:23" x14ac:dyDescent="0.25">
      <c r="A406" s="23" t="s">
        <v>4399</v>
      </c>
      <c r="B406" s="24">
        <v>45622</v>
      </c>
      <c r="C406" s="23" t="s">
        <v>15</v>
      </c>
      <c r="D406" s="23" t="s">
        <v>3524</v>
      </c>
      <c r="E406" s="23" t="s">
        <v>4245</v>
      </c>
      <c r="F406" s="23" t="s">
        <v>2422</v>
      </c>
      <c r="G406" s="23" t="s">
        <v>3516</v>
      </c>
      <c r="H406" s="23" t="s">
        <v>516</v>
      </c>
      <c r="I406" s="23" t="s">
        <v>3474</v>
      </c>
      <c r="J406" s="23" t="s">
        <v>19</v>
      </c>
      <c r="K406" s="23" t="s">
        <v>492</v>
      </c>
      <c r="L406" s="25">
        <v>15</v>
      </c>
      <c r="M406" s="26">
        <v>259.92</v>
      </c>
      <c r="N406" s="72">
        <v>0.1</v>
      </c>
      <c r="O406" s="25">
        <v>3508.92</v>
      </c>
      <c r="P406" s="25">
        <v>2094.3200000000002</v>
      </c>
      <c r="Q406" s="25">
        <v>1414.6</v>
      </c>
      <c r="R406" s="25">
        <v>3576.19</v>
      </c>
      <c r="S406" s="23" t="s">
        <v>439</v>
      </c>
      <c r="W406" s="79"/>
    </row>
    <row r="407" spans="1:23" x14ac:dyDescent="0.25">
      <c r="A407" s="23" t="s">
        <v>4447</v>
      </c>
      <c r="B407" s="24">
        <v>45622</v>
      </c>
      <c r="C407" s="23" t="s">
        <v>40</v>
      </c>
      <c r="D407" s="23" t="s">
        <v>3511</v>
      </c>
      <c r="E407" s="23" t="s">
        <v>4248</v>
      </c>
      <c r="F407" s="23" t="s">
        <v>2424</v>
      </c>
      <c r="G407" s="23" t="s">
        <v>3526</v>
      </c>
      <c r="H407" s="23" t="s">
        <v>507</v>
      </c>
      <c r="I407" s="23" t="s">
        <v>3470</v>
      </c>
      <c r="J407" s="23" t="s">
        <v>73</v>
      </c>
      <c r="K407" s="23" t="s">
        <v>493</v>
      </c>
      <c r="L407" s="25">
        <v>4</v>
      </c>
      <c r="M407" s="26">
        <v>1445.82</v>
      </c>
      <c r="N407" s="72">
        <v>0.2</v>
      </c>
      <c r="O407" s="25">
        <v>4626.62</v>
      </c>
      <c r="P407" s="25">
        <v>3155.99</v>
      </c>
      <c r="Q407" s="25">
        <v>1470.63</v>
      </c>
      <c r="R407" s="25">
        <v>4746.2299999999996</v>
      </c>
      <c r="S407" s="23" t="s">
        <v>442</v>
      </c>
      <c r="W407" s="79"/>
    </row>
    <row r="408" spans="1:23" x14ac:dyDescent="0.25">
      <c r="A408" s="23" t="s">
        <v>4380</v>
      </c>
      <c r="B408" s="24">
        <v>45623</v>
      </c>
      <c r="C408" s="23" t="s">
        <v>40</v>
      </c>
      <c r="D408" s="23" t="s">
        <v>3527</v>
      </c>
      <c r="E408" s="23" t="s">
        <v>4263</v>
      </c>
      <c r="F408" s="23" t="s">
        <v>2425</v>
      </c>
      <c r="G408" s="23" t="s">
        <v>3516</v>
      </c>
      <c r="H408" s="23" t="s">
        <v>512</v>
      </c>
      <c r="I408" s="23" t="s">
        <v>3472</v>
      </c>
      <c r="J408" s="23" t="s">
        <v>58</v>
      </c>
      <c r="K408" s="23" t="s">
        <v>493</v>
      </c>
      <c r="L408" s="25">
        <v>7</v>
      </c>
      <c r="M408" s="26">
        <v>902.75</v>
      </c>
      <c r="N408" s="72">
        <v>0.1</v>
      </c>
      <c r="O408" s="25">
        <v>5687.33</v>
      </c>
      <c r="P408" s="25">
        <v>4225.13</v>
      </c>
      <c r="Q408" s="25">
        <v>1462.2</v>
      </c>
      <c r="R408" s="25">
        <v>5544.63</v>
      </c>
      <c r="S408" s="23" t="s">
        <v>439</v>
      </c>
      <c r="W408" s="79"/>
    </row>
    <row r="409" spans="1:23" x14ac:dyDescent="0.25">
      <c r="A409" s="23" t="s">
        <v>4365</v>
      </c>
      <c r="B409" s="24">
        <v>45623</v>
      </c>
      <c r="C409" s="23" t="s">
        <v>15</v>
      </c>
      <c r="D409" s="23" t="s">
        <v>3517</v>
      </c>
      <c r="E409" s="23" t="s">
        <v>4252</v>
      </c>
      <c r="F409" s="23" t="s">
        <v>2422</v>
      </c>
      <c r="G409" s="23" t="s">
        <v>3514</v>
      </c>
      <c r="H409" s="23" t="s">
        <v>516</v>
      </c>
      <c r="I409" s="23" t="s">
        <v>3474</v>
      </c>
      <c r="J409" s="23" t="s">
        <v>19</v>
      </c>
      <c r="K409" s="23" t="s">
        <v>55</v>
      </c>
      <c r="L409" s="25">
        <v>9</v>
      </c>
      <c r="M409" s="26">
        <v>261.27999999999997</v>
      </c>
      <c r="N409" s="72">
        <v>0.15</v>
      </c>
      <c r="O409" s="25">
        <v>1998.79</v>
      </c>
      <c r="P409" s="25">
        <v>1244.5</v>
      </c>
      <c r="Q409" s="25">
        <v>754.29</v>
      </c>
      <c r="R409" s="25">
        <v>1955.37</v>
      </c>
      <c r="S409" s="23" t="s">
        <v>439</v>
      </c>
      <c r="W409" s="79"/>
    </row>
    <row r="410" spans="1:23" x14ac:dyDescent="0.25">
      <c r="A410" s="23" t="s">
        <v>4448</v>
      </c>
      <c r="B410" s="24">
        <v>45623</v>
      </c>
      <c r="C410" s="23" t="s">
        <v>15</v>
      </c>
      <c r="D410" s="23" t="s">
        <v>3518</v>
      </c>
      <c r="E410" s="23" t="s">
        <v>4251</v>
      </c>
      <c r="F410" s="23" t="s">
        <v>2424</v>
      </c>
      <c r="G410" s="23" t="s">
        <v>3523</v>
      </c>
      <c r="H410" s="23" t="s">
        <v>1599</v>
      </c>
      <c r="I410" s="23" t="s">
        <v>3486</v>
      </c>
      <c r="J410" s="23" t="s">
        <v>190</v>
      </c>
      <c r="K410" s="23" t="s">
        <v>25</v>
      </c>
      <c r="L410" s="25">
        <v>7</v>
      </c>
      <c r="M410" s="26">
        <v>697.82</v>
      </c>
      <c r="N410" s="72">
        <v>0.1</v>
      </c>
      <c r="O410" s="25">
        <v>4396.2700000000004</v>
      </c>
      <c r="P410" s="25">
        <v>2683.51</v>
      </c>
      <c r="Q410" s="25">
        <v>1712.76</v>
      </c>
      <c r="R410" s="25">
        <v>3824.51</v>
      </c>
      <c r="S410" s="23" t="s">
        <v>439</v>
      </c>
      <c r="W410" s="79"/>
    </row>
    <row r="411" spans="1:23" x14ac:dyDescent="0.25">
      <c r="A411" s="23" t="s">
        <v>4431</v>
      </c>
      <c r="B411" s="24">
        <v>45625</v>
      </c>
      <c r="C411" s="23" t="s">
        <v>15</v>
      </c>
      <c r="D411" s="23" t="s">
        <v>3524</v>
      </c>
      <c r="E411" s="23" t="s">
        <v>226</v>
      </c>
      <c r="F411" s="23" t="s">
        <v>2422</v>
      </c>
      <c r="G411" s="23" t="s">
        <v>3516</v>
      </c>
      <c r="H411" s="23" t="s">
        <v>1596</v>
      </c>
      <c r="I411" s="23" t="s">
        <v>3478</v>
      </c>
      <c r="J411" s="23" t="s">
        <v>14</v>
      </c>
      <c r="K411" s="23" t="s">
        <v>55</v>
      </c>
      <c r="L411" s="25">
        <v>15</v>
      </c>
      <c r="M411" s="26">
        <v>152.88999999999999</v>
      </c>
      <c r="N411" s="72">
        <v>0</v>
      </c>
      <c r="O411" s="25">
        <v>2293.35</v>
      </c>
      <c r="P411" s="25">
        <v>1515.33</v>
      </c>
      <c r="Q411" s="25">
        <v>778.02</v>
      </c>
      <c r="R411" s="25">
        <v>2268.1</v>
      </c>
      <c r="S411" s="23" t="s">
        <v>438</v>
      </c>
      <c r="W411" s="79"/>
    </row>
    <row r="412" spans="1:23" x14ac:dyDescent="0.25">
      <c r="A412" s="23" t="s">
        <v>4446</v>
      </c>
      <c r="B412" s="24">
        <v>45626</v>
      </c>
      <c r="C412" s="23" t="s">
        <v>20</v>
      </c>
      <c r="D412" s="23" t="s">
        <v>3521</v>
      </c>
      <c r="E412" s="23" t="s">
        <v>4246</v>
      </c>
      <c r="F412" s="23" t="s">
        <v>2422</v>
      </c>
      <c r="G412" s="23" t="s">
        <v>3514</v>
      </c>
      <c r="H412" s="23" t="s">
        <v>516</v>
      </c>
      <c r="I412" s="23" t="s">
        <v>3474</v>
      </c>
      <c r="J412" s="23" t="s">
        <v>54</v>
      </c>
      <c r="K412" s="23" t="s">
        <v>21</v>
      </c>
      <c r="L412" s="25">
        <v>8</v>
      </c>
      <c r="M412" s="26">
        <v>88.09</v>
      </c>
      <c r="N412" s="72">
        <v>0.05</v>
      </c>
      <c r="O412" s="25">
        <v>669.48</v>
      </c>
      <c r="P412" s="25">
        <v>351</v>
      </c>
      <c r="Q412" s="25">
        <v>318.48</v>
      </c>
      <c r="R412" s="25">
        <v>767.23</v>
      </c>
      <c r="S412" s="23" t="s">
        <v>439</v>
      </c>
      <c r="W412" s="79"/>
    </row>
    <row r="413" spans="1:23" x14ac:dyDescent="0.25">
      <c r="A413" s="23" t="s">
        <v>4415</v>
      </c>
      <c r="B413" s="24">
        <v>45626</v>
      </c>
      <c r="C413" s="23" t="s">
        <v>29</v>
      </c>
      <c r="D413" s="23" t="s">
        <v>230</v>
      </c>
      <c r="E413" s="23" t="s">
        <v>230</v>
      </c>
      <c r="F413" s="23" t="s">
        <v>2426</v>
      </c>
      <c r="G413" s="23" t="s">
        <v>3514</v>
      </c>
      <c r="H413" s="23" t="s">
        <v>512</v>
      </c>
      <c r="I413" s="23" t="s">
        <v>3472</v>
      </c>
      <c r="J413" s="23" t="s">
        <v>188</v>
      </c>
      <c r="K413" s="23" t="s">
        <v>34</v>
      </c>
      <c r="L413" s="25">
        <v>11</v>
      </c>
      <c r="M413" s="26">
        <v>321.08</v>
      </c>
      <c r="N413" s="72">
        <v>0.15</v>
      </c>
      <c r="O413" s="25">
        <v>3002.1</v>
      </c>
      <c r="P413" s="25">
        <v>1992.33</v>
      </c>
      <c r="Q413" s="25">
        <v>1009.77</v>
      </c>
      <c r="R413" s="25">
        <v>2662.7</v>
      </c>
      <c r="S413" s="23" t="s">
        <v>441</v>
      </c>
      <c r="W413" s="79"/>
    </row>
    <row r="414" spans="1:23" x14ac:dyDescent="0.25">
      <c r="A414" s="23" t="s">
        <v>4424</v>
      </c>
      <c r="B414" s="24">
        <v>45626</v>
      </c>
      <c r="C414" s="23" t="s">
        <v>15</v>
      </c>
      <c r="D414" s="23" t="s">
        <v>3518</v>
      </c>
      <c r="E414" s="23" t="s">
        <v>4264</v>
      </c>
      <c r="F414" s="23" t="s">
        <v>2424</v>
      </c>
      <c r="G414" s="23" t="s">
        <v>3516</v>
      </c>
      <c r="H414" s="23" t="s">
        <v>523</v>
      </c>
      <c r="I414" s="23" t="s">
        <v>3476</v>
      </c>
      <c r="J414" s="23" t="s">
        <v>94</v>
      </c>
      <c r="K414" s="23" t="s">
        <v>16</v>
      </c>
      <c r="L414" s="25">
        <v>25</v>
      </c>
      <c r="M414" s="26">
        <v>204.31</v>
      </c>
      <c r="N414" s="72">
        <v>0</v>
      </c>
      <c r="O414" s="25">
        <v>5107.75</v>
      </c>
      <c r="P414" s="25">
        <v>2767.64</v>
      </c>
      <c r="Q414" s="25">
        <v>2340.11</v>
      </c>
      <c r="R414" s="25">
        <v>4350.75</v>
      </c>
      <c r="S414" s="23" t="s">
        <v>439</v>
      </c>
      <c r="W414" s="79"/>
    </row>
    <row r="415" spans="1:23" x14ac:dyDescent="0.25">
      <c r="A415" s="23" t="s">
        <v>4462</v>
      </c>
      <c r="B415" s="24">
        <v>45627</v>
      </c>
      <c r="C415" s="23" t="s">
        <v>29</v>
      </c>
      <c r="D415" s="23" t="s">
        <v>3519</v>
      </c>
      <c r="E415" s="23" t="s">
        <v>4247</v>
      </c>
      <c r="F415" s="23" t="s">
        <v>2424</v>
      </c>
      <c r="G415" s="23" t="s">
        <v>3512</v>
      </c>
      <c r="H415" s="23" t="s">
        <v>512</v>
      </c>
      <c r="I415" s="23" t="s">
        <v>3472</v>
      </c>
      <c r="J415" s="23" t="s">
        <v>188</v>
      </c>
      <c r="K415" s="23" t="s">
        <v>30</v>
      </c>
      <c r="L415" s="25">
        <v>41</v>
      </c>
      <c r="M415" s="26">
        <v>316.76</v>
      </c>
      <c r="N415" s="72">
        <v>0.05</v>
      </c>
      <c r="O415" s="25">
        <v>12337.8</v>
      </c>
      <c r="P415" s="25">
        <v>8229.2000000000007</v>
      </c>
      <c r="Q415" s="25">
        <v>4108.6000000000004</v>
      </c>
      <c r="R415" s="25">
        <v>13764.12</v>
      </c>
      <c r="S415" s="23" t="s">
        <v>439</v>
      </c>
      <c r="W415" s="79"/>
    </row>
    <row r="416" spans="1:23" x14ac:dyDescent="0.25">
      <c r="A416" s="23" t="s">
        <v>4481</v>
      </c>
      <c r="B416" s="24">
        <v>45627</v>
      </c>
      <c r="C416" s="23" t="s">
        <v>50</v>
      </c>
      <c r="D416" s="23" t="s">
        <v>3522</v>
      </c>
      <c r="E416" s="23" t="s">
        <v>4240</v>
      </c>
      <c r="F416" s="23" t="s">
        <v>2422</v>
      </c>
      <c r="G416" s="23" t="s">
        <v>3516</v>
      </c>
      <c r="H416" s="23" t="s">
        <v>516</v>
      </c>
      <c r="I416" s="23" t="s">
        <v>3473</v>
      </c>
      <c r="J416" s="23" t="s">
        <v>46</v>
      </c>
      <c r="K416" s="23" t="s">
        <v>87</v>
      </c>
      <c r="L416" s="25">
        <v>28</v>
      </c>
      <c r="M416" s="26">
        <v>132.62</v>
      </c>
      <c r="N416" s="72">
        <v>0.1</v>
      </c>
      <c r="O416" s="25">
        <v>3342.02</v>
      </c>
      <c r="P416" s="25">
        <v>1954.16</v>
      </c>
      <c r="Q416" s="25">
        <v>1387.86</v>
      </c>
      <c r="R416" s="25">
        <v>3010.31</v>
      </c>
      <c r="S416" s="23" t="s">
        <v>443</v>
      </c>
      <c r="W416" s="79"/>
    </row>
    <row r="417" spans="1:23" x14ac:dyDescent="0.25">
      <c r="A417" s="23" t="s">
        <v>4487</v>
      </c>
      <c r="B417" s="24">
        <v>45627</v>
      </c>
      <c r="C417" s="23" t="s">
        <v>15</v>
      </c>
      <c r="D417" s="23" t="s">
        <v>3524</v>
      </c>
      <c r="E417" s="23" t="s">
        <v>4245</v>
      </c>
      <c r="F417" s="23" t="s">
        <v>2424</v>
      </c>
      <c r="G417" s="23" t="s">
        <v>3512</v>
      </c>
      <c r="H417" s="23" t="s">
        <v>516</v>
      </c>
      <c r="I417" s="23" t="s">
        <v>3473</v>
      </c>
      <c r="J417" s="23" t="s">
        <v>33</v>
      </c>
      <c r="K417" s="23" t="s">
        <v>55</v>
      </c>
      <c r="L417" s="25">
        <v>46</v>
      </c>
      <c r="M417" s="26">
        <v>40.82</v>
      </c>
      <c r="N417" s="72">
        <v>0</v>
      </c>
      <c r="O417" s="25">
        <v>1877.72</v>
      </c>
      <c r="P417" s="25">
        <v>928.06</v>
      </c>
      <c r="Q417" s="25">
        <v>949.66</v>
      </c>
      <c r="R417" s="25">
        <v>1894.1</v>
      </c>
      <c r="S417" s="23" t="s">
        <v>439</v>
      </c>
      <c r="W417" s="79"/>
    </row>
    <row r="418" spans="1:23" x14ac:dyDescent="0.25">
      <c r="A418" s="23" t="s">
        <v>4455</v>
      </c>
      <c r="B418" s="24">
        <v>45627</v>
      </c>
      <c r="C418" s="23" t="s">
        <v>15</v>
      </c>
      <c r="D418" s="23" t="s">
        <v>3524</v>
      </c>
      <c r="E418" s="23" t="s">
        <v>4245</v>
      </c>
      <c r="F418" s="23" t="s">
        <v>2423</v>
      </c>
      <c r="G418" s="23" t="s">
        <v>3512</v>
      </c>
      <c r="H418" s="23" t="s">
        <v>516</v>
      </c>
      <c r="I418" s="23" t="s">
        <v>3474</v>
      </c>
      <c r="J418" s="23" t="s">
        <v>54</v>
      </c>
      <c r="K418" s="23" t="s">
        <v>492</v>
      </c>
      <c r="L418" s="25">
        <v>29</v>
      </c>
      <c r="M418" s="26">
        <v>88.55</v>
      </c>
      <c r="N418" s="72">
        <v>0.1</v>
      </c>
      <c r="O418" s="25">
        <v>2311.15</v>
      </c>
      <c r="P418" s="25">
        <v>1198.6099999999999</v>
      </c>
      <c r="Q418" s="25">
        <v>1112.54</v>
      </c>
      <c r="R418" s="25">
        <v>2620.0300000000002</v>
      </c>
      <c r="S418" s="23" t="s">
        <v>438</v>
      </c>
      <c r="W418" s="79"/>
    </row>
    <row r="419" spans="1:23" x14ac:dyDescent="0.25">
      <c r="A419" s="23" t="s">
        <v>4407</v>
      </c>
      <c r="B419" s="24">
        <v>45628</v>
      </c>
      <c r="C419" s="23" t="s">
        <v>50</v>
      </c>
      <c r="D419" s="23" t="s">
        <v>3525</v>
      </c>
      <c r="E419" s="23" t="s">
        <v>4255</v>
      </c>
      <c r="F419" s="23" t="s">
        <v>2422</v>
      </c>
      <c r="G419" s="23" t="s">
        <v>3512</v>
      </c>
      <c r="H419" s="23" t="s">
        <v>507</v>
      </c>
      <c r="I419" s="23" t="s">
        <v>3471</v>
      </c>
      <c r="J419" s="23" t="s">
        <v>70</v>
      </c>
      <c r="K419" s="23" t="s">
        <v>51</v>
      </c>
      <c r="L419" s="25">
        <v>31</v>
      </c>
      <c r="M419" s="26">
        <v>726.84</v>
      </c>
      <c r="N419" s="72">
        <v>0.08</v>
      </c>
      <c r="O419" s="25">
        <v>20729.48</v>
      </c>
      <c r="P419" s="25">
        <v>14536.64</v>
      </c>
      <c r="Q419" s="25">
        <v>6192.84</v>
      </c>
      <c r="R419" s="25">
        <v>20869.61</v>
      </c>
      <c r="S419" s="23" t="s">
        <v>439</v>
      </c>
      <c r="W419" s="79"/>
    </row>
    <row r="420" spans="1:23" x14ac:dyDescent="0.25">
      <c r="A420" s="23" t="s">
        <v>4508</v>
      </c>
      <c r="B420" s="24">
        <v>45628</v>
      </c>
      <c r="C420" s="23" t="s">
        <v>20</v>
      </c>
      <c r="D420" s="23" t="s">
        <v>3513</v>
      </c>
      <c r="E420" s="23" t="s">
        <v>4236</v>
      </c>
      <c r="F420" s="23" t="s">
        <v>2423</v>
      </c>
      <c r="G420" s="23" t="s">
        <v>3514</v>
      </c>
      <c r="H420" s="23" t="s">
        <v>523</v>
      </c>
      <c r="I420" s="23" t="s">
        <v>3476</v>
      </c>
      <c r="J420" s="23" t="s">
        <v>94</v>
      </c>
      <c r="K420" s="23" t="s">
        <v>21</v>
      </c>
      <c r="L420" s="25">
        <v>4</v>
      </c>
      <c r="M420" s="26">
        <v>208.85</v>
      </c>
      <c r="N420" s="72">
        <v>0.1</v>
      </c>
      <c r="O420" s="25">
        <v>751.86</v>
      </c>
      <c r="P420" s="25">
        <v>462.89</v>
      </c>
      <c r="Q420" s="25">
        <v>288.97000000000003</v>
      </c>
      <c r="R420" s="25">
        <v>815.59</v>
      </c>
      <c r="S420" s="23" t="s">
        <v>438</v>
      </c>
      <c r="W420" s="79"/>
    </row>
    <row r="421" spans="1:23" x14ac:dyDescent="0.25">
      <c r="A421" s="23" t="s">
        <v>4470</v>
      </c>
      <c r="B421" s="24">
        <v>45628</v>
      </c>
      <c r="C421" s="23" t="s">
        <v>15</v>
      </c>
      <c r="D421" s="23" t="s">
        <v>3515</v>
      </c>
      <c r="E421" s="23" t="s">
        <v>4244</v>
      </c>
      <c r="F421" s="23" t="s">
        <v>2422</v>
      </c>
      <c r="G421" s="23" t="s">
        <v>3516</v>
      </c>
      <c r="H421" s="23" t="s">
        <v>516</v>
      </c>
      <c r="I421" s="23" t="s">
        <v>3475</v>
      </c>
      <c r="J421" s="23" t="s">
        <v>191</v>
      </c>
      <c r="K421" s="23" t="s">
        <v>55</v>
      </c>
      <c r="L421" s="25">
        <v>22</v>
      </c>
      <c r="M421" s="26">
        <v>95.02</v>
      </c>
      <c r="N421" s="72">
        <v>0.05</v>
      </c>
      <c r="O421" s="25">
        <v>1985.92</v>
      </c>
      <c r="P421" s="25">
        <v>1035.1400000000001</v>
      </c>
      <c r="Q421" s="25">
        <v>950.78</v>
      </c>
      <c r="R421" s="25">
        <v>2160.44</v>
      </c>
      <c r="S421" s="23" t="s">
        <v>442</v>
      </c>
      <c r="W421" s="79"/>
    </row>
    <row r="422" spans="1:23" x14ac:dyDescent="0.25">
      <c r="A422" s="23" t="s">
        <v>4484</v>
      </c>
      <c r="B422" s="24">
        <v>45629</v>
      </c>
      <c r="C422" s="23" t="s">
        <v>20</v>
      </c>
      <c r="D422" s="23" t="s">
        <v>3513</v>
      </c>
      <c r="E422" s="23" t="s">
        <v>4236</v>
      </c>
      <c r="F422" s="23" t="s">
        <v>2426</v>
      </c>
      <c r="G422" s="23" t="s">
        <v>3516</v>
      </c>
      <c r="H422" s="23" t="s">
        <v>1596</v>
      </c>
      <c r="I422" s="23" t="s">
        <v>3478</v>
      </c>
      <c r="J422" s="23" t="s">
        <v>14</v>
      </c>
      <c r="K422" s="23" t="s">
        <v>491</v>
      </c>
      <c r="L422" s="25">
        <v>18</v>
      </c>
      <c r="M422" s="26">
        <v>149.53</v>
      </c>
      <c r="N422" s="72">
        <v>0</v>
      </c>
      <c r="O422" s="25">
        <v>2691.54</v>
      </c>
      <c r="P422" s="25">
        <v>1714.96</v>
      </c>
      <c r="Q422" s="25">
        <v>976.58</v>
      </c>
      <c r="R422" s="25">
        <v>2370.36</v>
      </c>
      <c r="S422" s="23" t="s">
        <v>439</v>
      </c>
      <c r="W422" s="79"/>
    </row>
    <row r="423" spans="1:23" x14ac:dyDescent="0.25">
      <c r="A423" s="23" t="s">
        <v>4507</v>
      </c>
      <c r="B423" s="24">
        <v>45629</v>
      </c>
      <c r="C423" s="23" t="s">
        <v>50</v>
      </c>
      <c r="D423" s="23" t="s">
        <v>3522</v>
      </c>
      <c r="E423" s="23" t="s">
        <v>4257</v>
      </c>
      <c r="F423" s="23" t="s">
        <v>2424</v>
      </c>
      <c r="G423" s="23" t="s">
        <v>3526</v>
      </c>
      <c r="H423" s="23" t="s">
        <v>516</v>
      </c>
      <c r="I423" s="23" t="s">
        <v>3473</v>
      </c>
      <c r="J423" s="23" t="s">
        <v>33</v>
      </c>
      <c r="K423" s="23" t="s">
        <v>87</v>
      </c>
      <c r="L423" s="25">
        <v>24</v>
      </c>
      <c r="M423" s="26">
        <v>41.34</v>
      </c>
      <c r="N423" s="72">
        <v>0.08</v>
      </c>
      <c r="O423" s="25">
        <v>912.79</v>
      </c>
      <c r="P423" s="25">
        <v>492.11</v>
      </c>
      <c r="Q423" s="25">
        <v>420.68</v>
      </c>
      <c r="R423" s="25">
        <v>776.43</v>
      </c>
      <c r="S423" s="23" t="s">
        <v>443</v>
      </c>
      <c r="W423" s="79"/>
    </row>
    <row r="424" spans="1:23" x14ac:dyDescent="0.25">
      <c r="A424" s="23" t="s">
        <v>4490</v>
      </c>
      <c r="B424" s="24">
        <v>45629</v>
      </c>
      <c r="C424" s="23" t="s">
        <v>29</v>
      </c>
      <c r="D424" s="23" t="s">
        <v>3520</v>
      </c>
      <c r="E424" s="23" t="s">
        <v>4243</v>
      </c>
      <c r="F424" s="23" t="s">
        <v>2426</v>
      </c>
      <c r="G424" s="23" t="s">
        <v>3512</v>
      </c>
      <c r="H424" s="23" t="s">
        <v>516</v>
      </c>
      <c r="I424" s="23" t="s">
        <v>3474</v>
      </c>
      <c r="J424" s="23" t="s">
        <v>54</v>
      </c>
      <c r="K424" s="23" t="s">
        <v>67</v>
      </c>
      <c r="L424" s="25">
        <v>56</v>
      </c>
      <c r="M424" s="26">
        <v>89.11</v>
      </c>
      <c r="N424" s="72">
        <v>0.08</v>
      </c>
      <c r="O424" s="25">
        <v>4590.95</v>
      </c>
      <c r="P424" s="25">
        <v>2411.0100000000002</v>
      </c>
      <c r="Q424" s="25">
        <v>2179.94</v>
      </c>
      <c r="R424" s="25">
        <v>5506.08</v>
      </c>
      <c r="S424" s="23" t="s">
        <v>439</v>
      </c>
      <c r="W424" s="79"/>
    </row>
    <row r="425" spans="1:23" x14ac:dyDescent="0.25">
      <c r="A425" s="23" t="s">
        <v>4505</v>
      </c>
      <c r="B425" s="24">
        <v>45630</v>
      </c>
      <c r="C425" s="23" t="s">
        <v>20</v>
      </c>
      <c r="D425" s="23" t="s">
        <v>3513</v>
      </c>
      <c r="E425" s="23" t="s">
        <v>4235</v>
      </c>
      <c r="F425" s="23" t="s">
        <v>2422</v>
      </c>
      <c r="G425" s="23" t="s">
        <v>3514</v>
      </c>
      <c r="H425" s="23" t="s">
        <v>516</v>
      </c>
      <c r="I425" s="23" t="s">
        <v>3473</v>
      </c>
      <c r="J425" s="23" t="s">
        <v>33</v>
      </c>
      <c r="K425" s="23" t="s">
        <v>21</v>
      </c>
      <c r="L425" s="25">
        <v>15</v>
      </c>
      <c r="M425" s="26">
        <v>40.79</v>
      </c>
      <c r="N425" s="72">
        <v>0.15</v>
      </c>
      <c r="O425" s="25">
        <v>520.07000000000005</v>
      </c>
      <c r="P425" s="25">
        <v>247.64</v>
      </c>
      <c r="Q425" s="25">
        <v>272.43</v>
      </c>
      <c r="R425" s="25">
        <v>484.63</v>
      </c>
      <c r="S425" s="23" t="s">
        <v>438</v>
      </c>
      <c r="W425" s="79"/>
    </row>
    <row r="426" spans="1:23" x14ac:dyDescent="0.25">
      <c r="A426" s="23" t="s">
        <v>4511</v>
      </c>
      <c r="B426" s="24">
        <v>45631</v>
      </c>
      <c r="C426" s="23" t="s">
        <v>20</v>
      </c>
      <c r="D426" s="23" t="s">
        <v>3521</v>
      </c>
      <c r="E426" s="23" t="s">
        <v>4234</v>
      </c>
      <c r="F426" s="23" t="s">
        <v>2424</v>
      </c>
      <c r="G426" s="23" t="s">
        <v>3516</v>
      </c>
      <c r="H426" s="23" t="s">
        <v>1597</v>
      </c>
      <c r="I426" s="23" t="s">
        <v>3482</v>
      </c>
      <c r="J426" s="23" t="s">
        <v>63</v>
      </c>
      <c r="K426" s="23" t="s">
        <v>21</v>
      </c>
      <c r="L426" s="25">
        <v>6</v>
      </c>
      <c r="M426" s="26">
        <v>495.83</v>
      </c>
      <c r="N426" s="72">
        <v>0.05</v>
      </c>
      <c r="O426" s="25">
        <v>2826.23</v>
      </c>
      <c r="P426" s="25">
        <v>2040.92</v>
      </c>
      <c r="Q426" s="25">
        <v>785.31</v>
      </c>
      <c r="R426" s="25">
        <v>3263.86</v>
      </c>
      <c r="S426" s="23" t="s">
        <v>440</v>
      </c>
      <c r="W426" s="79"/>
    </row>
    <row r="427" spans="1:23" x14ac:dyDescent="0.25">
      <c r="A427" s="23" t="s">
        <v>4443</v>
      </c>
      <c r="B427" s="24">
        <v>45632</v>
      </c>
      <c r="C427" s="23" t="s">
        <v>15</v>
      </c>
      <c r="D427" s="23" t="s">
        <v>3518</v>
      </c>
      <c r="E427" s="23" t="s">
        <v>4242</v>
      </c>
      <c r="F427" s="23" t="s">
        <v>2425</v>
      </c>
      <c r="G427" s="23" t="s">
        <v>3516</v>
      </c>
      <c r="H427" s="23" t="s">
        <v>1598</v>
      </c>
      <c r="I427" s="23" t="s">
        <v>3485</v>
      </c>
      <c r="J427" s="23" t="s">
        <v>193</v>
      </c>
      <c r="K427" s="23" t="s">
        <v>16</v>
      </c>
      <c r="L427" s="25">
        <v>36</v>
      </c>
      <c r="M427" s="26">
        <v>143.16</v>
      </c>
      <c r="N427" s="72">
        <v>0.1</v>
      </c>
      <c r="O427" s="25">
        <v>4638.38</v>
      </c>
      <c r="P427" s="25">
        <v>1651.27</v>
      </c>
      <c r="Q427" s="25">
        <v>2987.11</v>
      </c>
      <c r="R427" s="25">
        <v>5379.79</v>
      </c>
      <c r="S427" s="23" t="s">
        <v>439</v>
      </c>
      <c r="W427" s="79"/>
    </row>
    <row r="428" spans="1:23" x14ac:dyDescent="0.25">
      <c r="A428" s="23" t="s">
        <v>4426</v>
      </c>
      <c r="B428" s="24">
        <v>45632</v>
      </c>
      <c r="C428" s="23" t="s">
        <v>15</v>
      </c>
      <c r="D428" s="23" t="s">
        <v>3518</v>
      </c>
      <c r="E428" s="23" t="s">
        <v>4251</v>
      </c>
      <c r="F428" s="23" t="s">
        <v>2422</v>
      </c>
      <c r="G428" s="23" t="s">
        <v>3526</v>
      </c>
      <c r="H428" s="23" t="s">
        <v>523</v>
      </c>
      <c r="I428" s="23" t="s">
        <v>3475</v>
      </c>
      <c r="J428" s="23" t="s">
        <v>76</v>
      </c>
      <c r="K428" s="23" t="s">
        <v>16</v>
      </c>
      <c r="L428" s="25">
        <v>10</v>
      </c>
      <c r="M428" s="26">
        <v>377.98</v>
      </c>
      <c r="N428" s="72">
        <v>0.1</v>
      </c>
      <c r="O428" s="25">
        <v>3401.82</v>
      </c>
      <c r="P428" s="25">
        <v>2017.2</v>
      </c>
      <c r="Q428" s="25">
        <v>1384.62</v>
      </c>
      <c r="R428" s="25">
        <v>3685.04</v>
      </c>
      <c r="S428" s="23" t="s">
        <v>439</v>
      </c>
      <c r="W428" s="79"/>
    </row>
    <row r="429" spans="1:23" x14ac:dyDescent="0.25">
      <c r="A429" s="23" t="s">
        <v>4421</v>
      </c>
      <c r="B429" s="24">
        <v>45633</v>
      </c>
      <c r="C429" s="23" t="s">
        <v>15</v>
      </c>
      <c r="D429" s="23" t="s">
        <v>3517</v>
      </c>
      <c r="E429" s="23" t="s">
        <v>4250</v>
      </c>
      <c r="F429" s="23" t="s">
        <v>2425</v>
      </c>
      <c r="G429" s="23" t="s">
        <v>3514</v>
      </c>
      <c r="H429" s="23" t="s">
        <v>516</v>
      </c>
      <c r="I429" s="23" t="s">
        <v>3474</v>
      </c>
      <c r="J429" s="23" t="s">
        <v>54</v>
      </c>
      <c r="K429" s="23" t="s">
        <v>16</v>
      </c>
      <c r="L429" s="25">
        <v>5</v>
      </c>
      <c r="M429" s="26">
        <v>85.36</v>
      </c>
      <c r="N429" s="72">
        <v>0.05</v>
      </c>
      <c r="O429" s="25">
        <v>405.46</v>
      </c>
      <c r="P429" s="25">
        <v>236.27</v>
      </c>
      <c r="Q429" s="25">
        <v>169.19</v>
      </c>
      <c r="R429" s="25">
        <v>335.32</v>
      </c>
      <c r="S429" s="23" t="s">
        <v>438</v>
      </c>
      <c r="W429" s="79"/>
    </row>
    <row r="430" spans="1:23" x14ac:dyDescent="0.25">
      <c r="A430" s="23" t="s">
        <v>4436</v>
      </c>
      <c r="B430" s="24">
        <v>45633</v>
      </c>
      <c r="C430" s="23" t="s">
        <v>50</v>
      </c>
      <c r="D430" s="23" t="s">
        <v>3522</v>
      </c>
      <c r="E430" s="23" t="s">
        <v>4257</v>
      </c>
      <c r="F430" s="23" t="s">
        <v>2423</v>
      </c>
      <c r="G430" s="23" t="s">
        <v>3516</v>
      </c>
      <c r="H430" s="23" t="s">
        <v>1597</v>
      </c>
      <c r="I430" s="23" t="s">
        <v>3481</v>
      </c>
      <c r="J430" s="23" t="s">
        <v>279</v>
      </c>
      <c r="K430" s="23" t="s">
        <v>51</v>
      </c>
      <c r="L430" s="25">
        <v>12</v>
      </c>
      <c r="M430" s="26">
        <v>244.4</v>
      </c>
      <c r="N430" s="72">
        <v>0.15</v>
      </c>
      <c r="O430" s="25">
        <v>2492.88</v>
      </c>
      <c r="P430" s="25">
        <v>1603.89</v>
      </c>
      <c r="Q430" s="25">
        <v>888.99</v>
      </c>
      <c r="R430" s="25">
        <v>2646.5</v>
      </c>
      <c r="S430" s="23" t="s">
        <v>439</v>
      </c>
      <c r="W430" s="79"/>
    </row>
    <row r="431" spans="1:23" x14ac:dyDescent="0.25">
      <c r="A431" s="23" t="s">
        <v>4452</v>
      </c>
      <c r="B431" s="24">
        <v>45634</v>
      </c>
      <c r="C431" s="23" t="s">
        <v>15</v>
      </c>
      <c r="D431" s="23" t="s">
        <v>3517</v>
      </c>
      <c r="E431" s="23" t="s">
        <v>4250</v>
      </c>
      <c r="F431" s="23" t="s">
        <v>2423</v>
      </c>
      <c r="G431" s="23" t="s">
        <v>3516</v>
      </c>
      <c r="H431" s="23" t="s">
        <v>516</v>
      </c>
      <c r="I431" s="23" t="s">
        <v>3473</v>
      </c>
      <c r="J431" s="23" t="s">
        <v>46</v>
      </c>
      <c r="K431" s="23" t="s">
        <v>25</v>
      </c>
      <c r="L431" s="25">
        <v>30</v>
      </c>
      <c r="M431" s="26">
        <v>126.2</v>
      </c>
      <c r="N431" s="72">
        <v>0.05</v>
      </c>
      <c r="O431" s="25">
        <v>3596.7</v>
      </c>
      <c r="P431" s="25">
        <v>2014.83</v>
      </c>
      <c r="Q431" s="25">
        <v>1581.87</v>
      </c>
      <c r="R431" s="25">
        <v>3747.4</v>
      </c>
      <c r="S431" s="23" t="s">
        <v>443</v>
      </c>
      <c r="W431" s="79"/>
    </row>
    <row r="432" spans="1:23" x14ac:dyDescent="0.25">
      <c r="A432" s="23" t="s">
        <v>4506</v>
      </c>
      <c r="B432" s="24">
        <v>45634</v>
      </c>
      <c r="C432" s="23" t="s">
        <v>15</v>
      </c>
      <c r="D432" s="23" t="s">
        <v>3518</v>
      </c>
      <c r="E432" s="23" t="s">
        <v>238</v>
      </c>
      <c r="F432" s="23" t="s">
        <v>2423</v>
      </c>
      <c r="G432" s="23" t="s">
        <v>3514</v>
      </c>
      <c r="H432" s="23" t="s">
        <v>516</v>
      </c>
      <c r="I432" s="23" t="s">
        <v>3474</v>
      </c>
      <c r="J432" s="23" t="s">
        <v>19</v>
      </c>
      <c r="K432" s="23" t="s">
        <v>25</v>
      </c>
      <c r="L432" s="25">
        <v>12</v>
      </c>
      <c r="M432" s="26">
        <v>265.5</v>
      </c>
      <c r="N432" s="72">
        <v>0.05</v>
      </c>
      <c r="O432" s="25">
        <v>3026.7</v>
      </c>
      <c r="P432" s="25">
        <v>1967.75</v>
      </c>
      <c r="Q432" s="25">
        <v>1058.95</v>
      </c>
      <c r="R432" s="25">
        <v>2580.48</v>
      </c>
      <c r="S432" s="23" t="s">
        <v>438</v>
      </c>
      <c r="W432" s="79"/>
    </row>
    <row r="433" spans="1:23" x14ac:dyDescent="0.25">
      <c r="A433" s="23" t="s">
        <v>4442</v>
      </c>
      <c r="B433" s="24">
        <v>45635</v>
      </c>
      <c r="C433" s="23" t="s">
        <v>29</v>
      </c>
      <c r="D433" s="23" t="s">
        <v>230</v>
      </c>
      <c r="E433" s="23" t="s">
        <v>230</v>
      </c>
      <c r="F433" s="23" t="s">
        <v>2422</v>
      </c>
      <c r="G433" s="23" t="s">
        <v>3516</v>
      </c>
      <c r="H433" s="23" t="s">
        <v>507</v>
      </c>
      <c r="I433" s="23" t="s">
        <v>3470</v>
      </c>
      <c r="J433" s="23" t="s">
        <v>194</v>
      </c>
      <c r="K433" s="23" t="s">
        <v>67</v>
      </c>
      <c r="L433" s="25">
        <v>8</v>
      </c>
      <c r="M433" s="26">
        <v>2248.4</v>
      </c>
      <c r="N433" s="72">
        <v>0</v>
      </c>
      <c r="O433" s="25">
        <v>17987.2</v>
      </c>
      <c r="P433" s="25">
        <v>12648.18</v>
      </c>
      <c r="Q433" s="25">
        <v>5339.02</v>
      </c>
      <c r="R433" s="25">
        <v>15989.42</v>
      </c>
      <c r="S433" s="23" t="s">
        <v>439</v>
      </c>
      <c r="W433" s="79"/>
    </row>
    <row r="434" spans="1:23" x14ac:dyDescent="0.25">
      <c r="A434" s="23" t="s">
        <v>4438</v>
      </c>
      <c r="B434" s="24">
        <v>45638</v>
      </c>
      <c r="C434" s="23" t="s">
        <v>50</v>
      </c>
      <c r="D434" s="23" t="s">
        <v>3525</v>
      </c>
      <c r="E434" s="23" t="s">
        <v>4255</v>
      </c>
      <c r="F434" s="23" t="s">
        <v>2422</v>
      </c>
      <c r="G434" s="23" t="s">
        <v>3523</v>
      </c>
      <c r="H434" s="23" t="s">
        <v>1599</v>
      </c>
      <c r="I434" s="23" t="s">
        <v>3486</v>
      </c>
      <c r="J434" s="23" t="s">
        <v>190</v>
      </c>
      <c r="K434" s="23" t="s">
        <v>51</v>
      </c>
      <c r="L434" s="25">
        <v>6</v>
      </c>
      <c r="M434" s="26">
        <v>693.69</v>
      </c>
      <c r="N434" s="72">
        <v>0.2</v>
      </c>
      <c r="O434" s="25">
        <v>3329.71</v>
      </c>
      <c r="P434" s="25">
        <v>2243.09</v>
      </c>
      <c r="Q434" s="25">
        <v>1086.6199999999999</v>
      </c>
      <c r="R434" s="25">
        <v>3215.93</v>
      </c>
      <c r="S434" s="23" t="s">
        <v>438</v>
      </c>
      <c r="W434" s="79"/>
    </row>
    <row r="435" spans="1:23" x14ac:dyDescent="0.25">
      <c r="A435" s="23" t="s">
        <v>4422</v>
      </c>
      <c r="B435" s="24">
        <v>45640</v>
      </c>
      <c r="C435" s="23" t="s">
        <v>50</v>
      </c>
      <c r="D435" s="23" t="s">
        <v>3525</v>
      </c>
      <c r="E435" s="23" t="s">
        <v>4255</v>
      </c>
      <c r="F435" s="23" t="s">
        <v>2422</v>
      </c>
      <c r="G435" s="23" t="s">
        <v>3526</v>
      </c>
      <c r="H435" s="23" t="s">
        <v>523</v>
      </c>
      <c r="I435" s="23" t="s">
        <v>3477</v>
      </c>
      <c r="J435" s="23" t="s">
        <v>79</v>
      </c>
      <c r="K435" s="23" t="s">
        <v>51</v>
      </c>
      <c r="L435" s="25">
        <v>11</v>
      </c>
      <c r="M435" s="26">
        <v>155.66</v>
      </c>
      <c r="N435" s="72">
        <v>0.1</v>
      </c>
      <c r="O435" s="25">
        <v>1541.03</v>
      </c>
      <c r="P435" s="25">
        <v>942.09</v>
      </c>
      <c r="Q435" s="25">
        <v>598.94000000000005</v>
      </c>
      <c r="R435" s="25">
        <v>1358.36</v>
      </c>
      <c r="S435" s="23" t="s">
        <v>439</v>
      </c>
      <c r="W435" s="79"/>
    </row>
    <row r="436" spans="1:23" x14ac:dyDescent="0.25">
      <c r="A436" s="23" t="s">
        <v>4413</v>
      </c>
      <c r="B436" s="24">
        <v>45642</v>
      </c>
      <c r="C436" s="23" t="s">
        <v>50</v>
      </c>
      <c r="D436" s="23" t="s">
        <v>3525</v>
      </c>
      <c r="E436" s="23" t="s">
        <v>4258</v>
      </c>
      <c r="F436" s="23" t="s">
        <v>2423</v>
      </c>
      <c r="G436" s="23" t="s">
        <v>3512</v>
      </c>
      <c r="H436" s="23" t="s">
        <v>516</v>
      </c>
      <c r="I436" s="23" t="s">
        <v>3473</v>
      </c>
      <c r="J436" s="23" t="s">
        <v>33</v>
      </c>
      <c r="K436" s="23" t="s">
        <v>51</v>
      </c>
      <c r="L436" s="25">
        <v>95</v>
      </c>
      <c r="M436" s="26">
        <v>41.41</v>
      </c>
      <c r="N436" s="72">
        <v>0.1</v>
      </c>
      <c r="O436" s="25">
        <v>3540.56</v>
      </c>
      <c r="P436" s="25">
        <v>2007.81</v>
      </c>
      <c r="Q436" s="25">
        <v>1532.75</v>
      </c>
      <c r="R436" s="25">
        <v>3931</v>
      </c>
      <c r="S436" s="23" t="s">
        <v>439</v>
      </c>
      <c r="W436" s="79"/>
    </row>
    <row r="437" spans="1:23" x14ac:dyDescent="0.25">
      <c r="A437" s="23" t="s">
        <v>4430</v>
      </c>
      <c r="B437" s="24">
        <v>45642</v>
      </c>
      <c r="C437" s="23" t="s">
        <v>20</v>
      </c>
      <c r="D437" s="23" t="s">
        <v>3521</v>
      </c>
      <c r="E437" s="23" t="s">
        <v>4237</v>
      </c>
      <c r="F437" s="23" t="s">
        <v>2423</v>
      </c>
      <c r="G437" s="23" t="s">
        <v>3523</v>
      </c>
      <c r="H437" s="23" t="s">
        <v>523</v>
      </c>
      <c r="I437" s="23" t="s">
        <v>3475</v>
      </c>
      <c r="J437" s="23" t="s">
        <v>76</v>
      </c>
      <c r="K437" s="23" t="s">
        <v>21</v>
      </c>
      <c r="L437" s="25">
        <v>1</v>
      </c>
      <c r="M437" s="26">
        <v>379.46</v>
      </c>
      <c r="N437" s="72">
        <v>0</v>
      </c>
      <c r="O437" s="25">
        <v>379.46</v>
      </c>
      <c r="P437" s="25">
        <v>246</v>
      </c>
      <c r="Q437" s="25">
        <v>133.46</v>
      </c>
      <c r="R437" s="25">
        <v>382.15</v>
      </c>
      <c r="S437" s="23" t="s">
        <v>439</v>
      </c>
      <c r="W437" s="79"/>
    </row>
    <row r="438" spans="1:23" x14ac:dyDescent="0.25">
      <c r="A438" s="23" t="s">
        <v>4439</v>
      </c>
      <c r="B438" s="24">
        <v>45642</v>
      </c>
      <c r="C438" s="23" t="s">
        <v>29</v>
      </c>
      <c r="D438" s="23" t="s">
        <v>230</v>
      </c>
      <c r="E438" s="23" t="s">
        <v>230</v>
      </c>
      <c r="F438" s="23" t="s">
        <v>2422</v>
      </c>
      <c r="G438" s="23" t="s">
        <v>3512</v>
      </c>
      <c r="H438" s="23" t="s">
        <v>516</v>
      </c>
      <c r="I438" s="23" t="s">
        <v>3474</v>
      </c>
      <c r="J438" s="23" t="s">
        <v>19</v>
      </c>
      <c r="K438" s="23" t="s">
        <v>30</v>
      </c>
      <c r="L438" s="25">
        <v>46</v>
      </c>
      <c r="M438" s="26">
        <v>258.55</v>
      </c>
      <c r="N438" s="72">
        <v>0</v>
      </c>
      <c r="O438" s="25">
        <v>11893.3</v>
      </c>
      <c r="P438" s="25">
        <v>6882.04</v>
      </c>
      <c r="Q438" s="25">
        <v>5011.26</v>
      </c>
      <c r="R438" s="25">
        <v>12087.03</v>
      </c>
      <c r="S438" s="23" t="s">
        <v>438</v>
      </c>
      <c r="W438" s="79"/>
    </row>
    <row r="439" spans="1:23" x14ac:dyDescent="0.25">
      <c r="A439" s="23" t="s">
        <v>4480</v>
      </c>
      <c r="B439" s="24">
        <v>45643</v>
      </c>
      <c r="C439" s="23" t="s">
        <v>20</v>
      </c>
      <c r="D439" s="23" t="s">
        <v>3513</v>
      </c>
      <c r="E439" s="23" t="s">
        <v>4235</v>
      </c>
      <c r="F439" s="23" t="s">
        <v>2424</v>
      </c>
      <c r="G439" s="23" t="s">
        <v>3512</v>
      </c>
      <c r="H439" s="23" t="s">
        <v>1597</v>
      </c>
      <c r="I439" s="23" t="s">
        <v>3481</v>
      </c>
      <c r="J439" s="23" t="s">
        <v>90</v>
      </c>
      <c r="K439" s="23" t="s">
        <v>21</v>
      </c>
      <c r="L439" s="25">
        <v>51</v>
      </c>
      <c r="M439" s="26">
        <v>89.64</v>
      </c>
      <c r="N439" s="72">
        <v>0.08</v>
      </c>
      <c r="O439" s="25">
        <v>4205.91</v>
      </c>
      <c r="P439" s="25">
        <v>2509.75</v>
      </c>
      <c r="Q439" s="25">
        <v>1696.16</v>
      </c>
      <c r="R439" s="25">
        <v>4927.26</v>
      </c>
      <c r="S439" s="23" t="s">
        <v>439</v>
      </c>
      <c r="W439" s="79"/>
    </row>
    <row r="440" spans="1:23" x14ac:dyDescent="0.25">
      <c r="A440" s="23" t="s">
        <v>4494</v>
      </c>
      <c r="B440" s="24">
        <v>45644</v>
      </c>
      <c r="C440" s="23" t="s">
        <v>15</v>
      </c>
      <c r="D440" s="23" t="s">
        <v>3515</v>
      </c>
      <c r="E440" s="23" t="s">
        <v>4244</v>
      </c>
      <c r="F440" s="23" t="s">
        <v>2422</v>
      </c>
      <c r="G440" s="23" t="s">
        <v>3514</v>
      </c>
      <c r="H440" s="23" t="s">
        <v>1596</v>
      </c>
      <c r="I440" s="23" t="s">
        <v>3479</v>
      </c>
      <c r="J440" s="23" t="s">
        <v>24</v>
      </c>
      <c r="K440" s="23" t="s">
        <v>492</v>
      </c>
      <c r="L440" s="25">
        <v>2</v>
      </c>
      <c r="M440" s="26">
        <v>133.68</v>
      </c>
      <c r="N440" s="72">
        <v>0</v>
      </c>
      <c r="O440" s="25">
        <v>267.36</v>
      </c>
      <c r="P440" s="25">
        <v>192.7</v>
      </c>
      <c r="Q440" s="25">
        <v>74.66</v>
      </c>
      <c r="R440" s="25">
        <v>274.64</v>
      </c>
      <c r="S440" s="23" t="s">
        <v>439</v>
      </c>
      <c r="W440" s="79"/>
    </row>
    <row r="441" spans="1:23" x14ac:dyDescent="0.25">
      <c r="A441" s="23" t="s">
        <v>4433</v>
      </c>
      <c r="B441" s="24">
        <v>45645</v>
      </c>
      <c r="C441" s="23" t="s">
        <v>29</v>
      </c>
      <c r="D441" s="23" t="s">
        <v>230</v>
      </c>
      <c r="E441" s="23" t="s">
        <v>230</v>
      </c>
      <c r="F441" s="23" t="s">
        <v>2426</v>
      </c>
      <c r="G441" s="23" t="s">
        <v>3526</v>
      </c>
      <c r="H441" s="23" t="s">
        <v>523</v>
      </c>
      <c r="I441" s="23" t="s">
        <v>3476</v>
      </c>
      <c r="J441" s="23" t="s">
        <v>94</v>
      </c>
      <c r="K441" s="23" t="s">
        <v>34</v>
      </c>
      <c r="L441" s="25">
        <v>16</v>
      </c>
      <c r="M441" s="26">
        <v>213.94</v>
      </c>
      <c r="N441" s="72">
        <v>0.15</v>
      </c>
      <c r="O441" s="25">
        <v>2909.58</v>
      </c>
      <c r="P441" s="25">
        <v>1775.3</v>
      </c>
      <c r="Q441" s="25">
        <v>1134.28</v>
      </c>
      <c r="R441" s="25">
        <v>3092.92</v>
      </c>
      <c r="S441" s="23" t="s">
        <v>440</v>
      </c>
      <c r="W441" s="79"/>
    </row>
    <row r="442" spans="1:23" x14ac:dyDescent="0.25">
      <c r="A442" s="23" t="s">
        <v>4504</v>
      </c>
      <c r="B442" s="24">
        <v>45645</v>
      </c>
      <c r="C442" s="23" t="s">
        <v>15</v>
      </c>
      <c r="D442" s="23" t="s">
        <v>3517</v>
      </c>
      <c r="E442" s="23" t="s">
        <v>4250</v>
      </c>
      <c r="F442" s="23" t="s">
        <v>2423</v>
      </c>
      <c r="G442" s="23" t="s">
        <v>3514</v>
      </c>
      <c r="H442" s="23" t="s">
        <v>1599</v>
      </c>
      <c r="I442" s="23" t="s">
        <v>3488</v>
      </c>
      <c r="J442" s="23" t="s">
        <v>195</v>
      </c>
      <c r="K442" s="23" t="s">
        <v>25</v>
      </c>
      <c r="L442" s="25">
        <v>13</v>
      </c>
      <c r="M442" s="26">
        <v>173.37</v>
      </c>
      <c r="N442" s="72">
        <v>0</v>
      </c>
      <c r="O442" s="25">
        <v>2253.81</v>
      </c>
      <c r="P442" s="25">
        <v>1081.8900000000001</v>
      </c>
      <c r="Q442" s="25">
        <v>1171.92</v>
      </c>
      <c r="R442" s="25">
        <v>2352.02</v>
      </c>
      <c r="S442" s="23" t="s">
        <v>438</v>
      </c>
      <c r="W442" s="79"/>
    </row>
    <row r="443" spans="1:23" x14ac:dyDescent="0.25">
      <c r="A443" s="23" t="s">
        <v>4471</v>
      </c>
      <c r="B443" s="24">
        <v>45645</v>
      </c>
      <c r="C443" s="23" t="s">
        <v>20</v>
      </c>
      <c r="D443" s="23" t="s">
        <v>3521</v>
      </c>
      <c r="E443" s="23" t="s">
        <v>4234</v>
      </c>
      <c r="F443" s="23" t="s">
        <v>2424</v>
      </c>
      <c r="G443" s="23" t="s">
        <v>3516</v>
      </c>
      <c r="H443" s="23" t="s">
        <v>1597</v>
      </c>
      <c r="I443" s="23" t="s">
        <v>3481</v>
      </c>
      <c r="J443" s="23" t="s">
        <v>279</v>
      </c>
      <c r="K443" s="23" t="s">
        <v>64</v>
      </c>
      <c r="L443" s="25">
        <v>28</v>
      </c>
      <c r="M443" s="26">
        <v>239.17</v>
      </c>
      <c r="N443" s="72">
        <v>0.08</v>
      </c>
      <c r="O443" s="25">
        <v>6161.02</v>
      </c>
      <c r="P443" s="25">
        <v>3880.61</v>
      </c>
      <c r="Q443" s="25">
        <v>2280.41</v>
      </c>
      <c r="R443" s="25">
        <v>5444.86</v>
      </c>
      <c r="S443" s="23" t="s">
        <v>438</v>
      </c>
      <c r="W443" s="79"/>
    </row>
    <row r="444" spans="1:23" x14ac:dyDescent="0.25">
      <c r="A444" s="23" t="s">
        <v>4472</v>
      </c>
      <c r="B444" s="24">
        <v>45645</v>
      </c>
      <c r="C444" s="23" t="s">
        <v>15</v>
      </c>
      <c r="D444" s="23" t="s">
        <v>3524</v>
      </c>
      <c r="E444" s="23" t="s">
        <v>4245</v>
      </c>
      <c r="F444" s="23" t="s">
        <v>2424</v>
      </c>
      <c r="G444" s="23" t="s">
        <v>3514</v>
      </c>
      <c r="H444" s="23" t="s">
        <v>507</v>
      </c>
      <c r="I444" s="23" t="s">
        <v>3470</v>
      </c>
      <c r="J444" s="23" t="s">
        <v>194</v>
      </c>
      <c r="K444" s="23" t="s">
        <v>25</v>
      </c>
      <c r="L444" s="25">
        <v>3</v>
      </c>
      <c r="M444" s="26">
        <v>2235.67</v>
      </c>
      <c r="N444" s="72">
        <v>0.05</v>
      </c>
      <c r="O444" s="25">
        <v>6371.66</v>
      </c>
      <c r="P444" s="25">
        <v>4851.91</v>
      </c>
      <c r="Q444" s="25">
        <v>1519.75</v>
      </c>
      <c r="R444" s="25">
        <v>5657.18</v>
      </c>
      <c r="S444" s="23" t="s">
        <v>438</v>
      </c>
      <c r="W444" s="79"/>
    </row>
    <row r="445" spans="1:23" x14ac:dyDescent="0.25">
      <c r="A445" s="23" t="s">
        <v>4411</v>
      </c>
      <c r="B445" s="24">
        <v>45646</v>
      </c>
      <c r="C445" s="23" t="s">
        <v>29</v>
      </c>
      <c r="D445" s="23" t="s">
        <v>230</v>
      </c>
      <c r="E445" s="23" t="s">
        <v>230</v>
      </c>
      <c r="F445" s="23" t="s">
        <v>2422</v>
      </c>
      <c r="G445" s="23" t="s">
        <v>3523</v>
      </c>
      <c r="H445" s="23" t="s">
        <v>523</v>
      </c>
      <c r="I445" s="23" t="s">
        <v>3477</v>
      </c>
      <c r="J445" s="23" t="s">
        <v>79</v>
      </c>
      <c r="K445" s="23" t="s">
        <v>67</v>
      </c>
      <c r="L445" s="25">
        <v>4</v>
      </c>
      <c r="M445" s="26">
        <v>155.22</v>
      </c>
      <c r="N445" s="72">
        <v>0</v>
      </c>
      <c r="O445" s="25">
        <v>620.88</v>
      </c>
      <c r="P445" s="25">
        <v>348.03</v>
      </c>
      <c r="Q445" s="25">
        <v>272.85000000000002</v>
      </c>
      <c r="R445" s="25">
        <v>617.14</v>
      </c>
      <c r="S445" s="23" t="s">
        <v>440</v>
      </c>
      <c r="W445" s="79"/>
    </row>
    <row r="446" spans="1:23" x14ac:dyDescent="0.25">
      <c r="A446" s="23" t="s">
        <v>4492</v>
      </c>
      <c r="B446" s="24">
        <v>45646</v>
      </c>
      <c r="C446" s="23" t="s">
        <v>15</v>
      </c>
      <c r="D446" s="23" t="s">
        <v>3518</v>
      </c>
      <c r="E446" s="23" t="s">
        <v>4242</v>
      </c>
      <c r="F446" s="23" t="s">
        <v>2426</v>
      </c>
      <c r="G446" s="23" t="s">
        <v>3526</v>
      </c>
      <c r="H446" s="23" t="s">
        <v>516</v>
      </c>
      <c r="I446" s="23" t="s">
        <v>3473</v>
      </c>
      <c r="J446" s="23" t="s">
        <v>33</v>
      </c>
      <c r="K446" s="23" t="s">
        <v>55</v>
      </c>
      <c r="L446" s="25">
        <v>23</v>
      </c>
      <c r="M446" s="26">
        <v>43.41</v>
      </c>
      <c r="N446" s="72">
        <v>0.05</v>
      </c>
      <c r="O446" s="25">
        <v>948.51</v>
      </c>
      <c r="P446" s="25">
        <v>496.14</v>
      </c>
      <c r="Q446" s="25">
        <v>452.37</v>
      </c>
      <c r="R446" s="25">
        <v>807.2</v>
      </c>
      <c r="S446" s="23" t="s">
        <v>438</v>
      </c>
      <c r="W446" s="79"/>
    </row>
    <row r="447" spans="1:23" x14ac:dyDescent="0.25">
      <c r="A447" s="23" t="s">
        <v>4420</v>
      </c>
      <c r="B447" s="24">
        <v>45647</v>
      </c>
      <c r="C447" s="23" t="s">
        <v>29</v>
      </c>
      <c r="D447" s="23" t="s">
        <v>230</v>
      </c>
      <c r="E447" s="23" t="s">
        <v>230</v>
      </c>
      <c r="F447" s="23" t="s">
        <v>2423</v>
      </c>
      <c r="G447" s="23" t="s">
        <v>3512</v>
      </c>
      <c r="H447" s="23" t="s">
        <v>1598</v>
      </c>
      <c r="I447" s="23" t="s">
        <v>3485</v>
      </c>
      <c r="J447" s="23" t="s">
        <v>193</v>
      </c>
      <c r="K447" s="23" t="s">
        <v>34</v>
      </c>
      <c r="L447" s="25">
        <v>39</v>
      </c>
      <c r="M447" s="26">
        <v>145.47999999999999</v>
      </c>
      <c r="N447" s="72">
        <v>0.1</v>
      </c>
      <c r="O447" s="25">
        <v>5106.3500000000004</v>
      </c>
      <c r="P447" s="25">
        <v>1650.83</v>
      </c>
      <c r="Q447" s="25">
        <v>3455.52</v>
      </c>
      <c r="R447" s="25">
        <v>4618.03</v>
      </c>
      <c r="S447" s="23" t="s">
        <v>440</v>
      </c>
      <c r="W447" s="79"/>
    </row>
    <row r="448" spans="1:23" x14ac:dyDescent="0.25">
      <c r="A448" s="23" t="s">
        <v>4457</v>
      </c>
      <c r="B448" s="24">
        <v>45647</v>
      </c>
      <c r="C448" s="23" t="s">
        <v>20</v>
      </c>
      <c r="D448" s="23" t="s">
        <v>3521</v>
      </c>
      <c r="E448" s="23" t="s">
        <v>4237</v>
      </c>
      <c r="F448" s="23" t="s">
        <v>2423</v>
      </c>
      <c r="G448" s="23" t="s">
        <v>3526</v>
      </c>
      <c r="H448" s="23" t="s">
        <v>1596</v>
      </c>
      <c r="I448" s="23" t="s">
        <v>3480</v>
      </c>
      <c r="J448" s="23" t="s">
        <v>275</v>
      </c>
      <c r="K448" s="23" t="s">
        <v>491</v>
      </c>
      <c r="L448" s="25">
        <v>1</v>
      </c>
      <c r="M448" s="26">
        <v>601.30999999999995</v>
      </c>
      <c r="N448" s="72">
        <v>0.15</v>
      </c>
      <c r="O448" s="25">
        <v>511.11</v>
      </c>
      <c r="P448" s="25">
        <v>370.64</v>
      </c>
      <c r="Q448" s="25">
        <v>140.47</v>
      </c>
      <c r="R448" s="25">
        <v>459.59</v>
      </c>
      <c r="S448" s="23" t="s">
        <v>442</v>
      </c>
      <c r="W448" s="79"/>
    </row>
    <row r="449" spans="1:23" x14ac:dyDescent="0.25">
      <c r="A449" s="23" t="s">
        <v>4512</v>
      </c>
      <c r="B449" s="24">
        <v>45647</v>
      </c>
      <c r="C449" s="23" t="s">
        <v>15</v>
      </c>
      <c r="D449" s="23" t="s">
        <v>3524</v>
      </c>
      <c r="E449" s="23" t="s">
        <v>4245</v>
      </c>
      <c r="F449" s="23" t="s">
        <v>2423</v>
      </c>
      <c r="G449" s="23" t="s">
        <v>3512</v>
      </c>
      <c r="H449" s="23" t="s">
        <v>1599</v>
      </c>
      <c r="I449" s="23" t="s">
        <v>3486</v>
      </c>
      <c r="J449" s="23" t="s">
        <v>190</v>
      </c>
      <c r="K449" s="23" t="s">
        <v>25</v>
      </c>
      <c r="L449" s="25">
        <v>24</v>
      </c>
      <c r="M449" s="26">
        <v>694.86</v>
      </c>
      <c r="N449" s="72">
        <v>0</v>
      </c>
      <c r="O449" s="25">
        <v>16676.64</v>
      </c>
      <c r="P449" s="25">
        <v>9901.57</v>
      </c>
      <c r="Q449" s="25">
        <v>6775.07</v>
      </c>
      <c r="R449" s="25">
        <v>17234</v>
      </c>
      <c r="S449" s="23" t="s">
        <v>439</v>
      </c>
      <c r="W449" s="79"/>
    </row>
    <row r="450" spans="1:23" x14ac:dyDescent="0.25">
      <c r="A450" s="23" t="s">
        <v>4498</v>
      </c>
      <c r="B450" s="24">
        <v>45648</v>
      </c>
      <c r="C450" s="23" t="s">
        <v>20</v>
      </c>
      <c r="D450" s="23" t="s">
        <v>3513</v>
      </c>
      <c r="E450" s="23" t="s">
        <v>242</v>
      </c>
      <c r="F450" s="23" t="s">
        <v>2422</v>
      </c>
      <c r="G450" s="23" t="s">
        <v>3512</v>
      </c>
      <c r="H450" s="23" t="s">
        <v>1596</v>
      </c>
      <c r="I450" s="23" t="s">
        <v>3478</v>
      </c>
      <c r="J450" s="23" t="s">
        <v>14</v>
      </c>
      <c r="K450" s="23" t="s">
        <v>491</v>
      </c>
      <c r="L450" s="25">
        <v>43</v>
      </c>
      <c r="M450" s="26">
        <v>144.57</v>
      </c>
      <c r="N450" s="72">
        <v>0.05</v>
      </c>
      <c r="O450" s="25">
        <v>5905.68</v>
      </c>
      <c r="P450" s="25">
        <v>3658.52</v>
      </c>
      <c r="Q450" s="25">
        <v>2247.16</v>
      </c>
      <c r="R450" s="25">
        <v>5144.5200000000004</v>
      </c>
      <c r="S450" s="23" t="s">
        <v>439</v>
      </c>
      <c r="W450" s="79"/>
    </row>
    <row r="451" spans="1:23" x14ac:dyDescent="0.25">
      <c r="A451" s="23" t="s">
        <v>4429</v>
      </c>
      <c r="B451" s="24">
        <v>45649</v>
      </c>
      <c r="C451" s="23" t="s">
        <v>40</v>
      </c>
      <c r="D451" s="23" t="s">
        <v>3527</v>
      </c>
      <c r="E451" s="23" t="s">
        <v>4261</v>
      </c>
      <c r="F451" s="23" t="s">
        <v>2423</v>
      </c>
      <c r="G451" s="23" t="s">
        <v>3526</v>
      </c>
      <c r="H451" s="23" t="s">
        <v>1597</v>
      </c>
      <c r="I451" s="23" t="s">
        <v>3481</v>
      </c>
      <c r="J451" s="23" t="s">
        <v>90</v>
      </c>
      <c r="K451" s="23" t="s">
        <v>41</v>
      </c>
      <c r="L451" s="25">
        <v>24</v>
      </c>
      <c r="M451" s="26">
        <v>91.1</v>
      </c>
      <c r="N451" s="72">
        <v>0</v>
      </c>
      <c r="O451" s="25">
        <v>2186.4</v>
      </c>
      <c r="P451" s="25">
        <v>1167.67</v>
      </c>
      <c r="Q451" s="25">
        <v>1018.73</v>
      </c>
      <c r="R451" s="25">
        <v>2359.15</v>
      </c>
      <c r="S451" s="23" t="s">
        <v>439</v>
      </c>
      <c r="W451" s="79"/>
    </row>
    <row r="452" spans="1:23" x14ac:dyDescent="0.25">
      <c r="A452" s="23" t="s">
        <v>4444</v>
      </c>
      <c r="B452" s="24">
        <v>45649</v>
      </c>
      <c r="C452" s="23" t="s">
        <v>15</v>
      </c>
      <c r="D452" s="23" t="s">
        <v>3515</v>
      </c>
      <c r="E452" s="23" t="s">
        <v>249</v>
      </c>
      <c r="F452" s="23" t="s">
        <v>2422</v>
      </c>
      <c r="G452" s="23" t="s">
        <v>3516</v>
      </c>
      <c r="H452" s="23" t="s">
        <v>507</v>
      </c>
      <c r="I452" s="23" t="s">
        <v>3470</v>
      </c>
      <c r="J452" s="23" t="s">
        <v>194</v>
      </c>
      <c r="K452" s="23" t="s">
        <v>492</v>
      </c>
      <c r="L452" s="25">
        <v>7</v>
      </c>
      <c r="M452" s="26">
        <v>2181.7399999999998</v>
      </c>
      <c r="N452" s="72">
        <v>0</v>
      </c>
      <c r="O452" s="25">
        <v>15272.18</v>
      </c>
      <c r="P452" s="25">
        <v>10690.12</v>
      </c>
      <c r="Q452" s="25">
        <v>4582.0600000000004</v>
      </c>
      <c r="R452" s="25">
        <v>12736.75</v>
      </c>
      <c r="S452" s="23" t="s">
        <v>438</v>
      </c>
      <c r="W452" s="79"/>
    </row>
    <row r="453" spans="1:23" x14ac:dyDescent="0.25">
      <c r="A453" s="23" t="s">
        <v>4408</v>
      </c>
      <c r="B453" s="24">
        <v>45649</v>
      </c>
      <c r="C453" s="23" t="s">
        <v>40</v>
      </c>
      <c r="D453" s="23" t="s">
        <v>3511</v>
      </c>
      <c r="E453" s="23" t="s">
        <v>4248</v>
      </c>
      <c r="F453" s="23" t="s">
        <v>2422</v>
      </c>
      <c r="G453" s="23" t="s">
        <v>3526</v>
      </c>
      <c r="H453" s="23" t="s">
        <v>1597</v>
      </c>
      <c r="I453" s="23" t="s">
        <v>3481</v>
      </c>
      <c r="J453" s="23" t="s">
        <v>279</v>
      </c>
      <c r="K453" s="23" t="s">
        <v>493</v>
      </c>
      <c r="L453" s="25">
        <v>6</v>
      </c>
      <c r="M453" s="26">
        <v>230.84</v>
      </c>
      <c r="N453" s="72">
        <v>0</v>
      </c>
      <c r="O453" s="25">
        <v>1385.04</v>
      </c>
      <c r="P453" s="25">
        <v>909.87</v>
      </c>
      <c r="Q453" s="25">
        <v>475.17</v>
      </c>
      <c r="R453" s="25">
        <v>1509.83</v>
      </c>
      <c r="S453" s="23" t="s">
        <v>440</v>
      </c>
      <c r="W453" s="79"/>
    </row>
    <row r="454" spans="1:23" x14ac:dyDescent="0.25">
      <c r="A454" s="23" t="s">
        <v>4437</v>
      </c>
      <c r="B454" s="24">
        <v>45649</v>
      </c>
      <c r="C454" s="23" t="s">
        <v>15</v>
      </c>
      <c r="D454" s="23" t="s">
        <v>3515</v>
      </c>
      <c r="E454" s="23" t="s">
        <v>4238</v>
      </c>
      <c r="F454" s="23" t="s">
        <v>2422</v>
      </c>
      <c r="G454" s="23" t="s">
        <v>3514</v>
      </c>
      <c r="H454" s="23" t="s">
        <v>1598</v>
      </c>
      <c r="I454" s="23" t="s">
        <v>3484</v>
      </c>
      <c r="J454" s="23" t="s">
        <v>28</v>
      </c>
      <c r="K454" s="23" t="s">
        <v>55</v>
      </c>
      <c r="L454" s="25">
        <v>2</v>
      </c>
      <c r="M454" s="26">
        <v>200.24</v>
      </c>
      <c r="N454" s="72">
        <v>0.08</v>
      </c>
      <c r="O454" s="25">
        <v>368.44</v>
      </c>
      <c r="P454" s="25">
        <v>96.91</v>
      </c>
      <c r="Q454" s="25">
        <v>271.52999999999997</v>
      </c>
      <c r="R454" s="25">
        <v>304.45</v>
      </c>
      <c r="S454" s="23" t="s">
        <v>439</v>
      </c>
      <c r="W454" s="79"/>
    </row>
    <row r="455" spans="1:23" x14ac:dyDescent="0.25">
      <c r="A455" s="23" t="s">
        <v>4403</v>
      </c>
      <c r="B455" s="24">
        <v>45650</v>
      </c>
      <c r="C455" s="23" t="s">
        <v>15</v>
      </c>
      <c r="D455" s="23" t="s">
        <v>3518</v>
      </c>
      <c r="E455" s="23" t="s">
        <v>4242</v>
      </c>
      <c r="F455" s="23" t="s">
        <v>2423</v>
      </c>
      <c r="G455" s="23" t="s">
        <v>3512</v>
      </c>
      <c r="H455" s="23" t="s">
        <v>523</v>
      </c>
      <c r="I455" s="23" t="s">
        <v>3475</v>
      </c>
      <c r="J455" s="23" t="s">
        <v>76</v>
      </c>
      <c r="K455" s="23" t="s">
        <v>55</v>
      </c>
      <c r="L455" s="25">
        <v>13</v>
      </c>
      <c r="M455" s="26">
        <v>377.17</v>
      </c>
      <c r="N455" s="72">
        <v>0.05</v>
      </c>
      <c r="O455" s="25">
        <v>4658.05</v>
      </c>
      <c r="P455" s="25">
        <v>2867.12</v>
      </c>
      <c r="Q455" s="25">
        <v>1790.93</v>
      </c>
      <c r="R455" s="25">
        <v>3925.38</v>
      </c>
      <c r="S455" s="23" t="s">
        <v>439</v>
      </c>
      <c r="W455" s="79"/>
    </row>
    <row r="456" spans="1:23" x14ac:dyDescent="0.25">
      <c r="A456" s="23" t="s">
        <v>4453</v>
      </c>
      <c r="B456" s="24">
        <v>45650</v>
      </c>
      <c r="C456" s="23" t="s">
        <v>20</v>
      </c>
      <c r="D456" s="23" t="s">
        <v>3521</v>
      </c>
      <c r="E456" s="23" t="s">
        <v>4246</v>
      </c>
      <c r="F456" s="23" t="s">
        <v>2425</v>
      </c>
      <c r="G456" s="23" t="s">
        <v>3523</v>
      </c>
      <c r="H456" s="23" t="s">
        <v>523</v>
      </c>
      <c r="I456" s="23" t="s">
        <v>3477</v>
      </c>
      <c r="J456" s="23" t="s">
        <v>79</v>
      </c>
      <c r="K456" s="23" t="s">
        <v>64</v>
      </c>
      <c r="L456" s="25">
        <v>10</v>
      </c>
      <c r="M456" s="26">
        <v>154.71</v>
      </c>
      <c r="N456" s="72">
        <v>0.05</v>
      </c>
      <c r="O456" s="25">
        <v>1469.75</v>
      </c>
      <c r="P456" s="25">
        <v>916.48</v>
      </c>
      <c r="Q456" s="25">
        <v>553.27</v>
      </c>
      <c r="R456" s="25">
        <v>1668.37</v>
      </c>
      <c r="S456" s="23" t="s">
        <v>439</v>
      </c>
      <c r="W456" s="79"/>
    </row>
    <row r="457" spans="1:23" x14ac:dyDescent="0.25">
      <c r="A457" s="23" t="s">
        <v>4502</v>
      </c>
      <c r="B457" s="24">
        <v>45650</v>
      </c>
      <c r="C457" s="23" t="s">
        <v>20</v>
      </c>
      <c r="D457" s="23" t="s">
        <v>3521</v>
      </c>
      <c r="E457" s="23" t="s">
        <v>4237</v>
      </c>
      <c r="F457" s="23" t="s">
        <v>2426</v>
      </c>
      <c r="G457" s="23" t="s">
        <v>3523</v>
      </c>
      <c r="H457" s="23" t="s">
        <v>1597</v>
      </c>
      <c r="I457" s="23" t="s">
        <v>3481</v>
      </c>
      <c r="J457" s="23" t="s">
        <v>90</v>
      </c>
      <c r="K457" s="23" t="s">
        <v>21</v>
      </c>
      <c r="L457" s="25">
        <v>3</v>
      </c>
      <c r="M457" s="26">
        <v>87.23</v>
      </c>
      <c r="N457" s="72">
        <v>0.05</v>
      </c>
      <c r="O457" s="25">
        <v>248.61</v>
      </c>
      <c r="P457" s="25">
        <v>135.34</v>
      </c>
      <c r="Q457" s="25">
        <v>113.27</v>
      </c>
      <c r="R457" s="25">
        <v>218.2</v>
      </c>
      <c r="S457" s="23" t="s">
        <v>439</v>
      </c>
      <c r="W457" s="79"/>
    </row>
    <row r="458" spans="1:23" x14ac:dyDescent="0.25">
      <c r="A458" s="23" t="s">
        <v>4435</v>
      </c>
      <c r="B458" s="24">
        <v>45651</v>
      </c>
      <c r="C458" s="23" t="s">
        <v>50</v>
      </c>
      <c r="D458" s="23" t="s">
        <v>3522</v>
      </c>
      <c r="E458" s="23" t="s">
        <v>4240</v>
      </c>
      <c r="F458" s="23" t="s">
        <v>2423</v>
      </c>
      <c r="G458" s="23" t="s">
        <v>3512</v>
      </c>
      <c r="H458" s="23" t="s">
        <v>516</v>
      </c>
      <c r="I458" s="23" t="s">
        <v>3473</v>
      </c>
      <c r="J458" s="23" t="s">
        <v>46</v>
      </c>
      <c r="K458" s="23" t="s">
        <v>87</v>
      </c>
      <c r="L458" s="25">
        <v>46</v>
      </c>
      <c r="M458" s="26">
        <v>125.41</v>
      </c>
      <c r="N458" s="72">
        <v>0.1</v>
      </c>
      <c r="O458" s="25">
        <v>5191.97</v>
      </c>
      <c r="P458" s="25">
        <v>2704.93</v>
      </c>
      <c r="Q458" s="25">
        <v>2487.04</v>
      </c>
      <c r="R458" s="25">
        <v>5151.68</v>
      </c>
      <c r="S458" s="23" t="s">
        <v>440</v>
      </c>
      <c r="W458" s="79"/>
    </row>
    <row r="459" spans="1:23" x14ac:dyDescent="0.25">
      <c r="A459" s="23" t="s">
        <v>4496</v>
      </c>
      <c r="B459" s="24">
        <v>45651</v>
      </c>
      <c r="C459" s="23" t="s">
        <v>15</v>
      </c>
      <c r="D459" s="23" t="s">
        <v>3518</v>
      </c>
      <c r="E459" s="23" t="s">
        <v>4251</v>
      </c>
      <c r="F459" s="23" t="s">
        <v>2422</v>
      </c>
      <c r="G459" s="23" t="s">
        <v>3523</v>
      </c>
      <c r="H459" s="23" t="s">
        <v>523</v>
      </c>
      <c r="I459" s="23" t="s">
        <v>3477</v>
      </c>
      <c r="J459" s="23" t="s">
        <v>79</v>
      </c>
      <c r="K459" s="23" t="s">
        <v>25</v>
      </c>
      <c r="L459" s="25">
        <v>19</v>
      </c>
      <c r="M459" s="26">
        <v>157.26</v>
      </c>
      <c r="N459" s="72">
        <v>0.05</v>
      </c>
      <c r="O459" s="25">
        <v>2838.54</v>
      </c>
      <c r="P459" s="25">
        <v>1727.24</v>
      </c>
      <c r="Q459" s="25">
        <v>1111.3</v>
      </c>
      <c r="R459" s="25">
        <v>2421.41</v>
      </c>
      <c r="S459" s="23" t="s">
        <v>439</v>
      </c>
      <c r="W459" s="79"/>
    </row>
    <row r="460" spans="1:23" x14ac:dyDescent="0.25">
      <c r="A460" s="23" t="s">
        <v>4479</v>
      </c>
      <c r="B460" s="24">
        <v>45651</v>
      </c>
      <c r="C460" s="23" t="s">
        <v>15</v>
      </c>
      <c r="D460" s="23" t="s">
        <v>3524</v>
      </c>
      <c r="E460" s="23" t="s">
        <v>4260</v>
      </c>
      <c r="F460" s="23" t="s">
        <v>2423</v>
      </c>
      <c r="G460" s="23" t="s">
        <v>3516</v>
      </c>
      <c r="H460" s="23" t="s">
        <v>512</v>
      </c>
      <c r="I460" s="23" t="s">
        <v>3472</v>
      </c>
      <c r="J460" s="23" t="s">
        <v>188</v>
      </c>
      <c r="K460" s="23" t="s">
        <v>55</v>
      </c>
      <c r="L460" s="25">
        <v>12</v>
      </c>
      <c r="M460" s="26">
        <v>314.61</v>
      </c>
      <c r="N460" s="72">
        <v>0.05</v>
      </c>
      <c r="O460" s="25">
        <v>3586.55</v>
      </c>
      <c r="P460" s="25">
        <v>2311.3000000000002</v>
      </c>
      <c r="Q460" s="25">
        <v>1275.25</v>
      </c>
      <c r="R460" s="25">
        <v>3261.51</v>
      </c>
      <c r="S460" s="23" t="s">
        <v>441</v>
      </c>
      <c r="W460" s="79"/>
    </row>
    <row r="461" spans="1:23" x14ac:dyDescent="0.25">
      <c r="A461" s="23" t="s">
        <v>4486</v>
      </c>
      <c r="B461" s="24">
        <v>45651</v>
      </c>
      <c r="C461" s="23" t="s">
        <v>29</v>
      </c>
      <c r="D461" s="23" t="s">
        <v>3519</v>
      </c>
      <c r="E461" s="23" t="s">
        <v>246</v>
      </c>
      <c r="F461" s="23" t="s">
        <v>2422</v>
      </c>
      <c r="G461" s="23" t="s">
        <v>3523</v>
      </c>
      <c r="H461" s="23" t="s">
        <v>1596</v>
      </c>
      <c r="I461" s="23" t="s">
        <v>3479</v>
      </c>
      <c r="J461" s="23" t="s">
        <v>24</v>
      </c>
      <c r="K461" s="23" t="s">
        <v>34</v>
      </c>
      <c r="L461" s="25">
        <v>10</v>
      </c>
      <c r="M461" s="26">
        <v>134.68</v>
      </c>
      <c r="N461" s="72">
        <v>0.15</v>
      </c>
      <c r="O461" s="25">
        <v>1144.78</v>
      </c>
      <c r="P461" s="25">
        <v>749.07</v>
      </c>
      <c r="Q461" s="25">
        <v>395.71</v>
      </c>
      <c r="R461" s="25">
        <v>1323.64</v>
      </c>
      <c r="S461" s="23" t="s">
        <v>439</v>
      </c>
      <c r="W461" s="79"/>
    </row>
    <row r="462" spans="1:23" x14ac:dyDescent="0.25">
      <c r="A462" s="23" t="s">
        <v>4410</v>
      </c>
      <c r="B462" s="24">
        <v>45652</v>
      </c>
      <c r="C462" s="23" t="s">
        <v>15</v>
      </c>
      <c r="D462" s="23" t="s">
        <v>3515</v>
      </c>
      <c r="E462" s="23" t="s">
        <v>4238</v>
      </c>
      <c r="F462" s="23" t="s">
        <v>2425</v>
      </c>
      <c r="G462" s="23" t="s">
        <v>3514</v>
      </c>
      <c r="H462" s="23" t="s">
        <v>512</v>
      </c>
      <c r="I462" s="23" t="s">
        <v>3472</v>
      </c>
      <c r="J462" s="23" t="s">
        <v>58</v>
      </c>
      <c r="K462" s="23" t="s">
        <v>55</v>
      </c>
      <c r="L462" s="25">
        <v>7</v>
      </c>
      <c r="M462" s="26">
        <v>888.33</v>
      </c>
      <c r="N462" s="72">
        <v>0.1</v>
      </c>
      <c r="O462" s="25">
        <v>5596.48</v>
      </c>
      <c r="P462" s="25">
        <v>3934.44</v>
      </c>
      <c r="Q462" s="25">
        <v>1662.04</v>
      </c>
      <c r="R462" s="25">
        <v>4612.99</v>
      </c>
      <c r="S462" s="23" t="s">
        <v>439</v>
      </c>
      <c r="W462" s="79"/>
    </row>
    <row r="463" spans="1:23" x14ac:dyDescent="0.25">
      <c r="A463" s="23" t="s">
        <v>4485</v>
      </c>
      <c r="B463" s="24">
        <v>45652</v>
      </c>
      <c r="C463" s="23" t="s">
        <v>20</v>
      </c>
      <c r="D463" s="23" t="s">
        <v>3521</v>
      </c>
      <c r="E463" s="23" t="s">
        <v>4246</v>
      </c>
      <c r="F463" s="23" t="s">
        <v>2422</v>
      </c>
      <c r="G463" s="23" t="s">
        <v>3514</v>
      </c>
      <c r="H463" s="23" t="s">
        <v>1598</v>
      </c>
      <c r="I463" s="23" t="s">
        <v>3483</v>
      </c>
      <c r="J463" s="23" t="s">
        <v>49</v>
      </c>
      <c r="K463" s="23" t="s">
        <v>491</v>
      </c>
      <c r="L463" s="25">
        <v>4</v>
      </c>
      <c r="M463" s="26">
        <v>262.02</v>
      </c>
      <c r="N463" s="72">
        <v>0.2</v>
      </c>
      <c r="O463" s="25">
        <v>838.46</v>
      </c>
      <c r="P463" s="25">
        <v>239.51</v>
      </c>
      <c r="Q463" s="25">
        <v>598.95000000000005</v>
      </c>
      <c r="R463" s="25">
        <v>1002.46</v>
      </c>
      <c r="S463" s="23" t="s">
        <v>439</v>
      </c>
      <c r="W463" s="79"/>
    </row>
    <row r="464" spans="1:23" x14ac:dyDescent="0.25">
      <c r="A464" s="23" t="s">
        <v>4474</v>
      </c>
      <c r="B464" s="24">
        <v>45652</v>
      </c>
      <c r="C464" s="23" t="s">
        <v>15</v>
      </c>
      <c r="D464" s="23" t="s">
        <v>3517</v>
      </c>
      <c r="E464" s="23" t="s">
        <v>4252</v>
      </c>
      <c r="F464" s="23" t="s">
        <v>2423</v>
      </c>
      <c r="G464" s="23" t="s">
        <v>3523</v>
      </c>
      <c r="H464" s="23" t="s">
        <v>507</v>
      </c>
      <c r="I464" s="23" t="s">
        <v>3470</v>
      </c>
      <c r="J464" s="23" t="s">
        <v>194</v>
      </c>
      <c r="K464" s="23" t="s">
        <v>25</v>
      </c>
      <c r="L464" s="25">
        <v>5</v>
      </c>
      <c r="M464" s="26">
        <v>2256.9</v>
      </c>
      <c r="N464" s="72">
        <v>0</v>
      </c>
      <c r="O464" s="25">
        <v>11284.5</v>
      </c>
      <c r="P464" s="25">
        <v>8518.26</v>
      </c>
      <c r="Q464" s="25">
        <v>2766.24</v>
      </c>
      <c r="R464" s="25">
        <v>10162.36</v>
      </c>
      <c r="S464" s="23" t="s">
        <v>439</v>
      </c>
      <c r="W464" s="79"/>
    </row>
    <row r="465" spans="1:23" x14ac:dyDescent="0.25">
      <c r="A465" s="23" t="s">
        <v>4458</v>
      </c>
      <c r="B465" s="24">
        <v>45653</v>
      </c>
      <c r="C465" s="23" t="s">
        <v>20</v>
      </c>
      <c r="D465" s="23" t="s">
        <v>3521</v>
      </c>
      <c r="E465" s="23" t="s">
        <v>4237</v>
      </c>
      <c r="F465" s="23" t="s">
        <v>2423</v>
      </c>
      <c r="G465" s="23" t="s">
        <v>3516</v>
      </c>
      <c r="H465" s="23" t="s">
        <v>1598</v>
      </c>
      <c r="I465" s="23" t="s">
        <v>3483</v>
      </c>
      <c r="J465" s="23" t="s">
        <v>49</v>
      </c>
      <c r="K465" s="23" t="s">
        <v>491</v>
      </c>
      <c r="L465" s="25">
        <v>10</v>
      </c>
      <c r="M465" s="26">
        <v>261.45</v>
      </c>
      <c r="N465" s="72">
        <v>0.05</v>
      </c>
      <c r="O465" s="25">
        <v>2483.7800000000002</v>
      </c>
      <c r="P465" s="25">
        <v>710</v>
      </c>
      <c r="Q465" s="25">
        <v>1773.78</v>
      </c>
      <c r="R465" s="25">
        <v>3011.34</v>
      </c>
      <c r="S465" s="23" t="s">
        <v>439</v>
      </c>
      <c r="W465" s="79"/>
    </row>
    <row r="466" spans="1:23" x14ac:dyDescent="0.25">
      <c r="A466" s="23" t="s">
        <v>4473</v>
      </c>
      <c r="B466" s="24">
        <v>45653</v>
      </c>
      <c r="C466" s="23" t="s">
        <v>29</v>
      </c>
      <c r="D466" s="23" t="s">
        <v>230</v>
      </c>
      <c r="E466" s="23" t="s">
        <v>230</v>
      </c>
      <c r="F466" s="23" t="s">
        <v>2422</v>
      </c>
      <c r="G466" s="23" t="s">
        <v>3516</v>
      </c>
      <c r="H466" s="23" t="s">
        <v>516</v>
      </c>
      <c r="I466" s="23" t="s">
        <v>3474</v>
      </c>
      <c r="J466" s="23" t="s">
        <v>54</v>
      </c>
      <c r="K466" s="23" t="s">
        <v>34</v>
      </c>
      <c r="L466" s="25">
        <v>48</v>
      </c>
      <c r="M466" s="26">
        <v>87</v>
      </c>
      <c r="N466" s="72">
        <v>0.05</v>
      </c>
      <c r="O466" s="25">
        <v>3967.2</v>
      </c>
      <c r="P466" s="25">
        <v>2123.92</v>
      </c>
      <c r="Q466" s="25">
        <v>1843.28</v>
      </c>
      <c r="R466" s="25">
        <v>4720.07</v>
      </c>
      <c r="S466" s="23" t="s">
        <v>439</v>
      </c>
      <c r="W466" s="79"/>
    </row>
    <row r="467" spans="1:23" x14ac:dyDescent="0.25">
      <c r="A467" s="23" t="s">
        <v>4461</v>
      </c>
      <c r="B467" s="24">
        <v>45654</v>
      </c>
      <c r="C467" s="23" t="s">
        <v>20</v>
      </c>
      <c r="D467" s="23" t="s">
        <v>3521</v>
      </c>
      <c r="E467" s="23" t="s">
        <v>4241</v>
      </c>
      <c r="F467" s="23" t="s">
        <v>2422</v>
      </c>
      <c r="G467" s="23" t="s">
        <v>3512</v>
      </c>
      <c r="H467" s="23" t="s">
        <v>1597</v>
      </c>
      <c r="I467" s="23" t="s">
        <v>3481</v>
      </c>
      <c r="J467" s="23" t="s">
        <v>279</v>
      </c>
      <c r="K467" s="23" t="s">
        <v>64</v>
      </c>
      <c r="L467" s="25">
        <v>56</v>
      </c>
      <c r="M467" s="26">
        <v>228.12</v>
      </c>
      <c r="N467" s="72">
        <v>0.15</v>
      </c>
      <c r="O467" s="25">
        <v>10858.51</v>
      </c>
      <c r="P467" s="25">
        <v>6695.21</v>
      </c>
      <c r="Q467" s="25">
        <v>4163.3</v>
      </c>
      <c r="R467" s="25">
        <v>9587.9500000000007</v>
      </c>
      <c r="S467" s="23" t="s">
        <v>439</v>
      </c>
      <c r="W467" s="79"/>
    </row>
    <row r="468" spans="1:23" x14ac:dyDescent="0.25">
      <c r="A468" s="23" t="s">
        <v>4406</v>
      </c>
      <c r="B468" s="24">
        <v>45656</v>
      </c>
      <c r="C468" s="23" t="s">
        <v>50</v>
      </c>
      <c r="D468" s="23" t="s">
        <v>3525</v>
      </c>
      <c r="E468" s="23" t="s">
        <v>4258</v>
      </c>
      <c r="F468" s="23" t="s">
        <v>2423</v>
      </c>
      <c r="G468" s="23" t="s">
        <v>3523</v>
      </c>
      <c r="H468" s="23" t="s">
        <v>523</v>
      </c>
      <c r="I468" s="23" t="s">
        <v>3477</v>
      </c>
      <c r="J468" s="23" t="s">
        <v>79</v>
      </c>
      <c r="K468" s="23" t="s">
        <v>51</v>
      </c>
      <c r="L468" s="25">
        <v>9</v>
      </c>
      <c r="M468" s="26">
        <v>151.74</v>
      </c>
      <c r="N468" s="72">
        <v>0.2</v>
      </c>
      <c r="O468" s="25">
        <v>1092.53</v>
      </c>
      <c r="P468" s="25">
        <v>657.11</v>
      </c>
      <c r="Q468" s="25">
        <v>435.42</v>
      </c>
      <c r="R468" s="25">
        <v>1212.0999999999999</v>
      </c>
      <c r="S468" s="23" t="s">
        <v>439</v>
      </c>
      <c r="W468" s="79"/>
    </row>
    <row r="469" spans="1:23" x14ac:dyDescent="0.25">
      <c r="A469" s="23" t="s">
        <v>4418</v>
      </c>
      <c r="B469" s="24">
        <v>45656</v>
      </c>
      <c r="C469" s="23" t="s">
        <v>20</v>
      </c>
      <c r="D469" s="23" t="s">
        <v>3513</v>
      </c>
      <c r="E469" s="23" t="s">
        <v>4239</v>
      </c>
      <c r="F469" s="23" t="s">
        <v>2425</v>
      </c>
      <c r="G469" s="23" t="s">
        <v>3514</v>
      </c>
      <c r="H469" s="23" t="s">
        <v>516</v>
      </c>
      <c r="I469" s="23" t="s">
        <v>3473</v>
      </c>
      <c r="J469" s="23" t="s">
        <v>46</v>
      </c>
      <c r="K469" s="23" t="s">
        <v>64</v>
      </c>
      <c r="L469" s="25">
        <v>16</v>
      </c>
      <c r="M469" s="26">
        <v>125.15</v>
      </c>
      <c r="N469" s="72">
        <v>0.1</v>
      </c>
      <c r="O469" s="25">
        <v>1802.16</v>
      </c>
      <c r="P469" s="25">
        <v>951.13</v>
      </c>
      <c r="Q469" s="25">
        <v>851.03</v>
      </c>
      <c r="R469" s="25">
        <v>1544.76</v>
      </c>
      <c r="S469" s="23" t="s">
        <v>438</v>
      </c>
      <c r="W469" s="79"/>
    </row>
    <row r="470" spans="1:23" x14ac:dyDescent="0.25">
      <c r="A470" s="23" t="s">
        <v>4478</v>
      </c>
      <c r="B470" s="24">
        <v>45656</v>
      </c>
      <c r="C470" s="23" t="s">
        <v>29</v>
      </c>
      <c r="D470" s="23" t="s">
        <v>3519</v>
      </c>
      <c r="E470" s="23" t="s">
        <v>246</v>
      </c>
      <c r="F470" s="23" t="s">
        <v>2422</v>
      </c>
      <c r="G470" s="23" t="s">
        <v>3523</v>
      </c>
      <c r="H470" s="23" t="s">
        <v>516</v>
      </c>
      <c r="I470" s="23" t="s">
        <v>3474</v>
      </c>
      <c r="J470" s="23" t="s">
        <v>54</v>
      </c>
      <c r="K470" s="23" t="s">
        <v>67</v>
      </c>
      <c r="L470" s="25">
        <v>8</v>
      </c>
      <c r="M470" s="26">
        <v>89.37</v>
      </c>
      <c r="N470" s="72">
        <v>0.05</v>
      </c>
      <c r="O470" s="25">
        <v>679.21</v>
      </c>
      <c r="P470" s="25">
        <v>369.27</v>
      </c>
      <c r="Q470" s="25">
        <v>309.94</v>
      </c>
      <c r="R470" s="25">
        <v>606.63</v>
      </c>
      <c r="S470" s="23" t="s">
        <v>440</v>
      </c>
      <c r="W470" s="79"/>
    </row>
    <row r="471" spans="1:23" x14ac:dyDescent="0.25">
      <c r="A471" s="23" t="s">
        <v>4454</v>
      </c>
      <c r="B471" s="24">
        <v>45657</v>
      </c>
      <c r="C471" s="23" t="s">
        <v>40</v>
      </c>
      <c r="D471" s="23" t="s">
        <v>3511</v>
      </c>
      <c r="E471" s="23" t="s">
        <v>4233</v>
      </c>
      <c r="F471" s="23" t="s">
        <v>2426</v>
      </c>
      <c r="G471" s="23" t="s">
        <v>3516</v>
      </c>
      <c r="H471" s="23" t="s">
        <v>516</v>
      </c>
      <c r="I471" s="23" t="s">
        <v>3473</v>
      </c>
      <c r="J471" s="23" t="s">
        <v>33</v>
      </c>
      <c r="K471" s="23" t="s">
        <v>41</v>
      </c>
      <c r="L471" s="25">
        <v>14</v>
      </c>
      <c r="M471" s="26">
        <v>42.27</v>
      </c>
      <c r="N471" s="72">
        <v>0.08</v>
      </c>
      <c r="O471" s="25">
        <v>544.44000000000005</v>
      </c>
      <c r="P471" s="25">
        <v>270.77</v>
      </c>
      <c r="Q471" s="25">
        <v>273.67</v>
      </c>
      <c r="R471" s="25">
        <v>658.96</v>
      </c>
      <c r="S471" s="23" t="s">
        <v>439</v>
      </c>
      <c r="W471" s="79"/>
    </row>
    <row r="472" spans="1:23" x14ac:dyDescent="0.25">
      <c r="A472" s="23" t="s">
        <v>4459</v>
      </c>
      <c r="B472" s="24">
        <v>45658</v>
      </c>
      <c r="C472" s="23" t="s">
        <v>40</v>
      </c>
      <c r="D472" s="23" t="s">
        <v>3527</v>
      </c>
      <c r="E472" s="23" t="s">
        <v>4261</v>
      </c>
      <c r="F472" s="23" t="s">
        <v>2424</v>
      </c>
      <c r="G472" s="23" t="s">
        <v>3512</v>
      </c>
      <c r="H472" s="23" t="s">
        <v>516</v>
      </c>
      <c r="I472" s="23" t="s">
        <v>3474</v>
      </c>
      <c r="J472" s="23" t="s">
        <v>54</v>
      </c>
      <c r="K472" s="23" t="s">
        <v>493</v>
      </c>
      <c r="L472" s="25">
        <v>21</v>
      </c>
      <c r="M472" s="26">
        <v>88.14</v>
      </c>
      <c r="N472" s="72">
        <v>0.05</v>
      </c>
      <c r="O472" s="25">
        <v>1758.39</v>
      </c>
      <c r="P472" s="25">
        <v>995.68</v>
      </c>
      <c r="Q472" s="25">
        <v>762.71</v>
      </c>
      <c r="R472" s="25">
        <v>1807.36</v>
      </c>
      <c r="S472" s="23" t="s">
        <v>439</v>
      </c>
      <c r="W472" s="79"/>
    </row>
    <row r="473" spans="1:23" x14ac:dyDescent="0.25">
      <c r="A473" s="23" t="s">
        <v>4513</v>
      </c>
      <c r="B473" s="24">
        <v>45658</v>
      </c>
      <c r="C473" s="23" t="s">
        <v>15</v>
      </c>
      <c r="D473" s="23" t="s">
        <v>3517</v>
      </c>
      <c r="E473" s="23" t="s">
        <v>4254</v>
      </c>
      <c r="F473" s="23" t="s">
        <v>2423</v>
      </c>
      <c r="G473" s="23" t="s">
        <v>3514</v>
      </c>
      <c r="H473" s="23" t="s">
        <v>1596</v>
      </c>
      <c r="I473" s="23" t="s">
        <v>3480</v>
      </c>
      <c r="J473" s="23" t="s">
        <v>275</v>
      </c>
      <c r="K473" s="23" t="s">
        <v>55</v>
      </c>
      <c r="L473" s="25">
        <v>9</v>
      </c>
      <c r="M473" s="26">
        <v>625.65</v>
      </c>
      <c r="N473" s="72">
        <v>0.1</v>
      </c>
      <c r="O473" s="25">
        <v>5067.76</v>
      </c>
      <c r="P473" s="25">
        <v>3488.41</v>
      </c>
      <c r="Q473" s="25">
        <v>1579.35</v>
      </c>
      <c r="R473" s="25">
        <v>5351.37</v>
      </c>
      <c r="S473" s="23" t="s">
        <v>439</v>
      </c>
      <c r="W473" s="79"/>
    </row>
    <row r="474" spans="1:23" x14ac:dyDescent="0.25">
      <c r="A474" s="23" t="s">
        <v>4514</v>
      </c>
      <c r="B474" s="24">
        <v>45659</v>
      </c>
      <c r="C474" s="23" t="s">
        <v>40</v>
      </c>
      <c r="D474" s="23" t="s">
        <v>3527</v>
      </c>
      <c r="E474" s="23" t="s">
        <v>4261</v>
      </c>
      <c r="F474" s="23" t="s">
        <v>2426</v>
      </c>
      <c r="G474" s="23" t="s">
        <v>3516</v>
      </c>
      <c r="H474" s="23" t="s">
        <v>523</v>
      </c>
      <c r="I474" s="23" t="s">
        <v>3476</v>
      </c>
      <c r="J474" s="23" t="s">
        <v>94</v>
      </c>
      <c r="K474" s="23" t="s">
        <v>493</v>
      </c>
      <c r="L474" s="25">
        <v>13</v>
      </c>
      <c r="M474" s="26">
        <v>210.64</v>
      </c>
      <c r="N474" s="72">
        <v>0.15</v>
      </c>
      <c r="O474" s="25">
        <v>2327.5700000000002</v>
      </c>
      <c r="P474" s="25">
        <v>1370.14</v>
      </c>
      <c r="Q474" s="25">
        <v>957.43</v>
      </c>
      <c r="R474" s="25">
        <v>2517.79</v>
      </c>
      <c r="S474" s="23" t="s">
        <v>440</v>
      </c>
      <c r="W474" s="79"/>
    </row>
    <row r="475" spans="1:23" x14ac:dyDescent="0.25">
      <c r="A475" s="23" t="s">
        <v>4553</v>
      </c>
      <c r="B475" s="24">
        <v>45659</v>
      </c>
      <c r="C475" s="23" t="s">
        <v>29</v>
      </c>
      <c r="D475" s="23" t="s">
        <v>3519</v>
      </c>
      <c r="E475" s="23" t="s">
        <v>246</v>
      </c>
      <c r="F475" s="23" t="s">
        <v>2422</v>
      </c>
      <c r="G475" s="23" t="s">
        <v>3512</v>
      </c>
      <c r="H475" s="23" t="s">
        <v>512</v>
      </c>
      <c r="I475" s="23" t="s">
        <v>3472</v>
      </c>
      <c r="J475" s="23" t="s">
        <v>188</v>
      </c>
      <c r="K475" s="23" t="s">
        <v>34</v>
      </c>
      <c r="L475" s="25">
        <v>29</v>
      </c>
      <c r="M475" s="26">
        <v>312.27</v>
      </c>
      <c r="N475" s="72">
        <v>0.05</v>
      </c>
      <c r="O475" s="25">
        <v>8603.0400000000009</v>
      </c>
      <c r="P475" s="25">
        <v>5091.3100000000004</v>
      </c>
      <c r="Q475" s="25">
        <v>3511.73</v>
      </c>
      <c r="R475" s="25">
        <v>10379.49</v>
      </c>
      <c r="S475" s="23" t="s">
        <v>439</v>
      </c>
      <c r="W475" s="79"/>
    </row>
    <row r="476" spans="1:23" x14ac:dyDescent="0.25">
      <c r="A476" s="23" t="s">
        <v>4466</v>
      </c>
      <c r="B476" s="24">
        <v>45660</v>
      </c>
      <c r="C476" s="23" t="s">
        <v>20</v>
      </c>
      <c r="D476" s="23" t="s">
        <v>3521</v>
      </c>
      <c r="E476" s="23" t="s">
        <v>4234</v>
      </c>
      <c r="F476" s="23" t="s">
        <v>2422</v>
      </c>
      <c r="G476" s="23" t="s">
        <v>3526</v>
      </c>
      <c r="H476" s="23" t="s">
        <v>516</v>
      </c>
      <c r="I476" s="23" t="s">
        <v>3473</v>
      </c>
      <c r="J476" s="23" t="s">
        <v>33</v>
      </c>
      <c r="K476" s="23" t="s">
        <v>21</v>
      </c>
      <c r="L476" s="25">
        <v>12</v>
      </c>
      <c r="M476" s="26">
        <v>41.56</v>
      </c>
      <c r="N476" s="72">
        <v>0.1</v>
      </c>
      <c r="O476" s="25">
        <v>448.85</v>
      </c>
      <c r="P476" s="25">
        <v>212.71</v>
      </c>
      <c r="Q476" s="25">
        <v>236.14</v>
      </c>
      <c r="R476" s="25">
        <v>549.89</v>
      </c>
      <c r="S476" s="23" t="s">
        <v>439</v>
      </c>
      <c r="W476" s="79"/>
    </row>
    <row r="477" spans="1:23" x14ac:dyDescent="0.25">
      <c r="A477" s="23" t="s">
        <v>4467</v>
      </c>
      <c r="B477" s="24">
        <v>45661</v>
      </c>
      <c r="C477" s="23" t="s">
        <v>20</v>
      </c>
      <c r="D477" s="23" t="s">
        <v>3521</v>
      </c>
      <c r="E477" s="23" t="s">
        <v>4241</v>
      </c>
      <c r="F477" s="23" t="s">
        <v>2423</v>
      </c>
      <c r="G477" s="23" t="s">
        <v>3514</v>
      </c>
      <c r="H477" s="23" t="s">
        <v>1596</v>
      </c>
      <c r="I477" s="23" t="s">
        <v>3478</v>
      </c>
      <c r="J477" s="23" t="s">
        <v>14</v>
      </c>
      <c r="K477" s="23" t="s">
        <v>64</v>
      </c>
      <c r="L477" s="25">
        <v>12</v>
      </c>
      <c r="M477" s="26">
        <v>148.33000000000001</v>
      </c>
      <c r="N477" s="72">
        <v>0.05</v>
      </c>
      <c r="O477" s="25">
        <v>1690.96</v>
      </c>
      <c r="P477" s="25">
        <v>1136.33</v>
      </c>
      <c r="Q477" s="25">
        <v>554.63</v>
      </c>
      <c r="R477" s="25">
        <v>1638.2</v>
      </c>
      <c r="S477" s="23" t="s">
        <v>439</v>
      </c>
      <c r="W477" s="79"/>
    </row>
    <row r="478" spans="1:23" x14ac:dyDescent="0.25">
      <c r="A478" s="23" t="s">
        <v>4468</v>
      </c>
      <c r="B478" s="24">
        <v>45662</v>
      </c>
      <c r="C478" s="23" t="s">
        <v>20</v>
      </c>
      <c r="D478" s="23" t="s">
        <v>3513</v>
      </c>
      <c r="E478" s="23" t="s">
        <v>242</v>
      </c>
      <c r="F478" s="23" t="s">
        <v>2426</v>
      </c>
      <c r="G478" s="23" t="s">
        <v>3526</v>
      </c>
      <c r="H478" s="23" t="s">
        <v>1598</v>
      </c>
      <c r="I478" s="23" t="s">
        <v>3483</v>
      </c>
      <c r="J478" s="23" t="s">
        <v>49</v>
      </c>
      <c r="K478" s="23" t="s">
        <v>64</v>
      </c>
      <c r="L478" s="25">
        <v>6</v>
      </c>
      <c r="M478" s="26">
        <v>254.68</v>
      </c>
      <c r="N478" s="72">
        <v>0.1</v>
      </c>
      <c r="O478" s="25">
        <v>1375.27</v>
      </c>
      <c r="P478" s="25">
        <v>420.19</v>
      </c>
      <c r="Q478" s="25">
        <v>955.08</v>
      </c>
      <c r="R478" s="25">
        <v>1421.39</v>
      </c>
      <c r="S478" s="23" t="s">
        <v>442</v>
      </c>
      <c r="W478" s="79"/>
    </row>
    <row r="479" spans="1:23" x14ac:dyDescent="0.25">
      <c r="A479" s="23" t="s">
        <v>4469</v>
      </c>
      <c r="B479" s="24">
        <v>45663</v>
      </c>
      <c r="C479" s="23" t="s">
        <v>20</v>
      </c>
      <c r="D479" s="23" t="s">
        <v>3521</v>
      </c>
      <c r="E479" s="23" t="s">
        <v>4253</v>
      </c>
      <c r="F479" s="23" t="s">
        <v>2423</v>
      </c>
      <c r="G479" s="23" t="s">
        <v>3512</v>
      </c>
      <c r="H479" s="23" t="s">
        <v>1599</v>
      </c>
      <c r="I479" s="23" t="s">
        <v>3486</v>
      </c>
      <c r="J479" s="23" t="s">
        <v>190</v>
      </c>
      <c r="K479" s="23" t="s">
        <v>64</v>
      </c>
      <c r="L479" s="25">
        <v>15</v>
      </c>
      <c r="M479" s="26">
        <v>700.04</v>
      </c>
      <c r="N479" s="72">
        <v>0</v>
      </c>
      <c r="O479" s="25">
        <v>10500.6</v>
      </c>
      <c r="P479" s="25">
        <v>6784.03</v>
      </c>
      <c r="Q479" s="25">
        <v>3716.57</v>
      </c>
      <c r="R479" s="25">
        <v>11081.43</v>
      </c>
      <c r="S479" s="23" t="s">
        <v>439</v>
      </c>
      <c r="W479" s="79"/>
    </row>
    <row r="480" spans="1:23" x14ac:dyDescent="0.25">
      <c r="A480" s="23" t="s">
        <v>4503</v>
      </c>
      <c r="B480" s="24">
        <v>45664</v>
      </c>
      <c r="C480" s="23" t="s">
        <v>29</v>
      </c>
      <c r="D480" s="23" t="s">
        <v>230</v>
      </c>
      <c r="E480" s="23" t="s">
        <v>230</v>
      </c>
      <c r="F480" s="23" t="s">
        <v>2424</v>
      </c>
      <c r="G480" s="23" t="s">
        <v>3516</v>
      </c>
      <c r="H480" s="23" t="s">
        <v>1596</v>
      </c>
      <c r="I480" s="23" t="s">
        <v>3478</v>
      </c>
      <c r="J480" s="23" t="s">
        <v>14</v>
      </c>
      <c r="K480" s="23" t="s">
        <v>67</v>
      </c>
      <c r="L480" s="25">
        <v>6</v>
      </c>
      <c r="M480" s="26">
        <v>149.11000000000001</v>
      </c>
      <c r="N480" s="72">
        <v>0</v>
      </c>
      <c r="O480" s="25">
        <v>894.66</v>
      </c>
      <c r="P480" s="25">
        <v>610.69000000000005</v>
      </c>
      <c r="Q480" s="25">
        <v>283.97000000000003</v>
      </c>
      <c r="R480" s="25">
        <v>893.24</v>
      </c>
      <c r="S480" s="23" t="s">
        <v>443</v>
      </c>
      <c r="W480" s="79"/>
    </row>
    <row r="481" spans="1:23" x14ac:dyDescent="0.25">
      <c r="A481" s="23" t="s">
        <v>4568</v>
      </c>
      <c r="B481" s="24">
        <v>45664</v>
      </c>
      <c r="C481" s="23" t="s">
        <v>15</v>
      </c>
      <c r="D481" s="23" t="s">
        <v>3517</v>
      </c>
      <c r="E481" s="23" t="s">
        <v>4254</v>
      </c>
      <c r="F481" s="23" t="s">
        <v>2426</v>
      </c>
      <c r="G481" s="23" t="s">
        <v>3526</v>
      </c>
      <c r="H481" s="23" t="s">
        <v>516</v>
      </c>
      <c r="I481" s="23" t="s">
        <v>3473</v>
      </c>
      <c r="J481" s="23" t="s">
        <v>33</v>
      </c>
      <c r="K481" s="23" t="s">
        <v>492</v>
      </c>
      <c r="L481" s="25">
        <v>11</v>
      </c>
      <c r="M481" s="26">
        <v>43.22</v>
      </c>
      <c r="N481" s="72">
        <v>0.05</v>
      </c>
      <c r="O481" s="25">
        <v>451.65</v>
      </c>
      <c r="P481" s="25">
        <v>225.9</v>
      </c>
      <c r="Q481" s="25">
        <v>225.75</v>
      </c>
      <c r="R481" s="25">
        <v>553.94000000000005</v>
      </c>
      <c r="S481" s="23" t="s">
        <v>438</v>
      </c>
      <c r="W481" s="79"/>
    </row>
    <row r="482" spans="1:23" x14ac:dyDescent="0.25">
      <c r="A482" s="23" t="s">
        <v>4477</v>
      </c>
      <c r="B482" s="24">
        <v>45667</v>
      </c>
      <c r="C482" s="23" t="s">
        <v>20</v>
      </c>
      <c r="D482" s="23" t="s">
        <v>3521</v>
      </c>
      <c r="E482" s="23" t="s">
        <v>222</v>
      </c>
      <c r="F482" s="23" t="s">
        <v>2424</v>
      </c>
      <c r="G482" s="23" t="s">
        <v>3512</v>
      </c>
      <c r="H482" s="23" t="s">
        <v>516</v>
      </c>
      <c r="I482" s="23" t="s">
        <v>3473</v>
      </c>
      <c r="J482" s="23" t="s">
        <v>33</v>
      </c>
      <c r="K482" s="23" t="s">
        <v>64</v>
      </c>
      <c r="L482" s="25">
        <v>43</v>
      </c>
      <c r="M482" s="26">
        <v>41.83</v>
      </c>
      <c r="N482" s="72">
        <v>0.15</v>
      </c>
      <c r="O482" s="25">
        <v>1528.89</v>
      </c>
      <c r="P482" s="25">
        <v>851.01</v>
      </c>
      <c r="Q482" s="25">
        <v>677.88</v>
      </c>
      <c r="R482" s="25">
        <v>1788.72</v>
      </c>
      <c r="S482" s="23" t="s">
        <v>439</v>
      </c>
      <c r="W482" s="79"/>
    </row>
    <row r="483" spans="1:23" x14ac:dyDescent="0.25">
      <c r="A483" s="23" t="s">
        <v>4578</v>
      </c>
      <c r="B483" s="24">
        <v>45667</v>
      </c>
      <c r="C483" s="23" t="s">
        <v>20</v>
      </c>
      <c r="D483" s="23" t="s">
        <v>3513</v>
      </c>
      <c r="E483" s="23" t="s">
        <v>4236</v>
      </c>
      <c r="F483" s="23" t="s">
        <v>2422</v>
      </c>
      <c r="G483" s="23" t="s">
        <v>3512</v>
      </c>
      <c r="H483" s="23" t="s">
        <v>516</v>
      </c>
      <c r="I483" s="23" t="s">
        <v>3474</v>
      </c>
      <c r="J483" s="23" t="s">
        <v>19</v>
      </c>
      <c r="K483" s="23" t="s">
        <v>21</v>
      </c>
      <c r="L483" s="25">
        <v>43</v>
      </c>
      <c r="M483" s="26">
        <v>262.43</v>
      </c>
      <c r="N483" s="72">
        <v>0.1</v>
      </c>
      <c r="O483" s="25">
        <v>10156.040000000001</v>
      </c>
      <c r="P483" s="25">
        <v>6135.38</v>
      </c>
      <c r="Q483" s="25">
        <v>4020.66</v>
      </c>
      <c r="R483" s="25">
        <v>11768.45</v>
      </c>
      <c r="S483" s="23" t="s">
        <v>439</v>
      </c>
      <c r="W483" s="79"/>
    </row>
    <row r="484" spans="1:23" x14ac:dyDescent="0.25">
      <c r="A484" s="23" t="s">
        <v>4475</v>
      </c>
      <c r="B484" s="24">
        <v>45668</v>
      </c>
      <c r="C484" s="23" t="s">
        <v>29</v>
      </c>
      <c r="D484" s="23" t="s">
        <v>3520</v>
      </c>
      <c r="E484" s="23" t="s">
        <v>4249</v>
      </c>
      <c r="F484" s="23" t="s">
        <v>2425</v>
      </c>
      <c r="G484" s="23" t="s">
        <v>3523</v>
      </c>
      <c r="H484" s="23" t="s">
        <v>1598</v>
      </c>
      <c r="I484" s="23" t="s">
        <v>3485</v>
      </c>
      <c r="J484" s="23" t="s">
        <v>193</v>
      </c>
      <c r="K484" s="23" t="s">
        <v>30</v>
      </c>
      <c r="L484" s="25">
        <v>11</v>
      </c>
      <c r="M484" s="26">
        <v>149.18</v>
      </c>
      <c r="N484" s="72">
        <v>0</v>
      </c>
      <c r="O484" s="25">
        <v>1640.98</v>
      </c>
      <c r="P484" s="25">
        <v>511.74</v>
      </c>
      <c r="Q484" s="25">
        <v>1129.24</v>
      </c>
      <c r="R484" s="25">
        <v>1485.65</v>
      </c>
      <c r="S484" s="23" t="s">
        <v>439</v>
      </c>
      <c r="W484" s="79"/>
    </row>
    <row r="485" spans="1:23" x14ac:dyDescent="0.25">
      <c r="A485" s="23" t="s">
        <v>4460</v>
      </c>
      <c r="B485" s="24">
        <v>45668</v>
      </c>
      <c r="C485" s="23" t="s">
        <v>50</v>
      </c>
      <c r="D485" s="23" t="s">
        <v>3525</v>
      </c>
      <c r="E485" s="23" t="s">
        <v>4255</v>
      </c>
      <c r="F485" s="23" t="s">
        <v>2426</v>
      </c>
      <c r="G485" s="23" t="s">
        <v>3516</v>
      </c>
      <c r="H485" s="23" t="s">
        <v>516</v>
      </c>
      <c r="I485" s="23" t="s">
        <v>3474</v>
      </c>
      <c r="J485" s="23" t="s">
        <v>19</v>
      </c>
      <c r="K485" s="23" t="s">
        <v>51</v>
      </c>
      <c r="L485" s="25">
        <v>4</v>
      </c>
      <c r="M485" s="26">
        <v>260.77</v>
      </c>
      <c r="N485" s="72">
        <v>0</v>
      </c>
      <c r="O485" s="25">
        <v>1043.08</v>
      </c>
      <c r="P485" s="25">
        <v>689.03</v>
      </c>
      <c r="Q485" s="25">
        <v>354.05</v>
      </c>
      <c r="R485" s="25">
        <v>1116.6199999999999</v>
      </c>
      <c r="S485" s="23" t="s">
        <v>443</v>
      </c>
      <c r="W485" s="79"/>
    </row>
    <row r="486" spans="1:23" x14ac:dyDescent="0.25">
      <c r="A486" s="23" t="s">
        <v>4464</v>
      </c>
      <c r="B486" s="24">
        <v>45669</v>
      </c>
      <c r="C486" s="23" t="s">
        <v>40</v>
      </c>
      <c r="D486" s="23" t="s">
        <v>3511</v>
      </c>
      <c r="E486" s="23" t="s">
        <v>4233</v>
      </c>
      <c r="F486" s="23" t="s">
        <v>2422</v>
      </c>
      <c r="G486" s="23" t="s">
        <v>3516</v>
      </c>
      <c r="H486" s="23" t="s">
        <v>516</v>
      </c>
      <c r="I486" s="23" t="s">
        <v>3475</v>
      </c>
      <c r="J486" s="23" t="s">
        <v>191</v>
      </c>
      <c r="K486" s="23" t="s">
        <v>493</v>
      </c>
      <c r="L486" s="25">
        <v>18</v>
      </c>
      <c r="M486" s="26">
        <v>96.34</v>
      </c>
      <c r="N486" s="72">
        <v>0</v>
      </c>
      <c r="O486" s="25">
        <v>1734.12</v>
      </c>
      <c r="P486" s="25">
        <v>1013.64</v>
      </c>
      <c r="Q486" s="25">
        <v>720.48</v>
      </c>
      <c r="R486" s="25">
        <v>1601.81</v>
      </c>
      <c r="S486" s="23" t="s">
        <v>440</v>
      </c>
      <c r="W486" s="79"/>
    </row>
    <row r="487" spans="1:23" x14ac:dyDescent="0.25">
      <c r="A487" s="23" t="s">
        <v>4465</v>
      </c>
      <c r="B487" s="24">
        <v>45669</v>
      </c>
      <c r="C487" s="23" t="s">
        <v>40</v>
      </c>
      <c r="D487" s="23" t="s">
        <v>3511</v>
      </c>
      <c r="E487" s="23" t="s">
        <v>4233</v>
      </c>
      <c r="F487" s="23" t="s">
        <v>2424</v>
      </c>
      <c r="G487" s="23" t="s">
        <v>3516</v>
      </c>
      <c r="H487" s="23" t="s">
        <v>523</v>
      </c>
      <c r="I487" s="23" t="s">
        <v>3475</v>
      </c>
      <c r="J487" s="23" t="s">
        <v>76</v>
      </c>
      <c r="K487" s="23" t="s">
        <v>41</v>
      </c>
      <c r="L487" s="25">
        <v>14</v>
      </c>
      <c r="M487" s="26">
        <v>385.34</v>
      </c>
      <c r="N487" s="72">
        <v>0</v>
      </c>
      <c r="O487" s="25">
        <v>5394.76</v>
      </c>
      <c r="P487" s="25">
        <v>3289.58</v>
      </c>
      <c r="Q487" s="25">
        <v>2105.1799999999998</v>
      </c>
      <c r="R487" s="25">
        <v>4474.22</v>
      </c>
      <c r="S487" s="23" t="s">
        <v>441</v>
      </c>
      <c r="W487" s="79"/>
    </row>
    <row r="488" spans="1:23" x14ac:dyDescent="0.25">
      <c r="A488" s="23" t="s">
        <v>4500</v>
      </c>
      <c r="B488" s="24">
        <v>45669</v>
      </c>
      <c r="C488" s="23" t="s">
        <v>50</v>
      </c>
      <c r="D488" s="23" t="s">
        <v>3522</v>
      </c>
      <c r="E488" s="23" t="s">
        <v>4257</v>
      </c>
      <c r="F488" s="23" t="s">
        <v>2426</v>
      </c>
      <c r="G488" s="23" t="s">
        <v>3523</v>
      </c>
      <c r="H488" s="23" t="s">
        <v>507</v>
      </c>
      <c r="I488" s="23" t="s">
        <v>3471</v>
      </c>
      <c r="J488" s="23" t="s">
        <v>39</v>
      </c>
      <c r="K488" s="23" t="s">
        <v>51</v>
      </c>
      <c r="L488" s="25">
        <v>4</v>
      </c>
      <c r="M488" s="26">
        <v>1228.3800000000001</v>
      </c>
      <c r="N488" s="72">
        <v>0.2</v>
      </c>
      <c r="O488" s="25">
        <v>3930.82</v>
      </c>
      <c r="P488" s="25">
        <v>2990.15</v>
      </c>
      <c r="Q488" s="25">
        <v>940.67</v>
      </c>
      <c r="R488" s="25">
        <v>3552.24</v>
      </c>
      <c r="S488" s="23" t="s">
        <v>439</v>
      </c>
      <c r="W488" s="79"/>
    </row>
    <row r="489" spans="1:23" x14ac:dyDescent="0.25">
      <c r="A489" s="23" t="s">
        <v>4493</v>
      </c>
      <c r="B489" s="24">
        <v>45670</v>
      </c>
      <c r="C489" s="23" t="s">
        <v>15</v>
      </c>
      <c r="D489" s="23" t="s">
        <v>3524</v>
      </c>
      <c r="E489" s="23" t="s">
        <v>4245</v>
      </c>
      <c r="F489" s="23" t="s">
        <v>2423</v>
      </c>
      <c r="G489" s="23" t="s">
        <v>3516</v>
      </c>
      <c r="H489" s="23" t="s">
        <v>1596</v>
      </c>
      <c r="I489" s="23" t="s">
        <v>3479</v>
      </c>
      <c r="J489" s="23" t="s">
        <v>24</v>
      </c>
      <c r="K489" s="23" t="s">
        <v>25</v>
      </c>
      <c r="L489" s="25">
        <v>29</v>
      </c>
      <c r="M489" s="26">
        <v>134.1</v>
      </c>
      <c r="N489" s="72">
        <v>0.2</v>
      </c>
      <c r="O489" s="25">
        <v>3111.12</v>
      </c>
      <c r="P489" s="25">
        <v>2099.73</v>
      </c>
      <c r="Q489" s="25">
        <v>1011.39</v>
      </c>
      <c r="R489" s="25">
        <v>3386.84</v>
      </c>
      <c r="S489" s="23" t="s">
        <v>439</v>
      </c>
      <c r="W489" s="79"/>
    </row>
    <row r="490" spans="1:23" x14ac:dyDescent="0.25">
      <c r="A490" s="23" t="s">
        <v>4495</v>
      </c>
      <c r="B490" s="24">
        <v>45670</v>
      </c>
      <c r="C490" s="23" t="s">
        <v>15</v>
      </c>
      <c r="D490" s="23" t="s">
        <v>3517</v>
      </c>
      <c r="E490" s="23" t="s">
        <v>4254</v>
      </c>
      <c r="F490" s="23" t="s">
        <v>2422</v>
      </c>
      <c r="G490" s="23" t="s">
        <v>3514</v>
      </c>
      <c r="H490" s="23" t="s">
        <v>516</v>
      </c>
      <c r="I490" s="23" t="s">
        <v>3475</v>
      </c>
      <c r="J490" s="23" t="s">
        <v>191</v>
      </c>
      <c r="K490" s="23" t="s">
        <v>16</v>
      </c>
      <c r="L490" s="25">
        <v>11</v>
      </c>
      <c r="M490" s="26">
        <v>93.6</v>
      </c>
      <c r="N490" s="72">
        <v>0</v>
      </c>
      <c r="O490" s="25">
        <v>1029.5999999999999</v>
      </c>
      <c r="P490" s="25">
        <v>545.82000000000005</v>
      </c>
      <c r="Q490" s="25">
        <v>483.78</v>
      </c>
      <c r="R490" s="25">
        <v>848.81</v>
      </c>
      <c r="S490" s="23" t="s">
        <v>439</v>
      </c>
      <c r="W490" s="79"/>
    </row>
    <row r="491" spans="1:23" x14ac:dyDescent="0.25">
      <c r="A491" s="23" t="s">
        <v>4483</v>
      </c>
      <c r="B491" s="24">
        <v>45670</v>
      </c>
      <c r="C491" s="23" t="s">
        <v>20</v>
      </c>
      <c r="D491" s="23" t="s">
        <v>3513</v>
      </c>
      <c r="E491" s="23" t="s">
        <v>4239</v>
      </c>
      <c r="F491" s="23" t="s">
        <v>2425</v>
      </c>
      <c r="G491" s="23" t="s">
        <v>3514</v>
      </c>
      <c r="H491" s="23" t="s">
        <v>516</v>
      </c>
      <c r="I491" s="23" t="s">
        <v>3473</v>
      </c>
      <c r="J491" s="23" t="s">
        <v>46</v>
      </c>
      <c r="K491" s="23" t="s">
        <v>491</v>
      </c>
      <c r="L491" s="25">
        <v>16</v>
      </c>
      <c r="M491" s="26">
        <v>131.15</v>
      </c>
      <c r="N491" s="72">
        <v>0</v>
      </c>
      <c r="O491" s="25">
        <v>2098.4</v>
      </c>
      <c r="P491" s="25">
        <v>1203.97</v>
      </c>
      <c r="Q491" s="25">
        <v>894.43</v>
      </c>
      <c r="R491" s="25">
        <v>2211.92</v>
      </c>
      <c r="S491" s="23" t="s">
        <v>439</v>
      </c>
      <c r="W491" s="79"/>
    </row>
    <row r="492" spans="1:23" x14ac:dyDescent="0.25">
      <c r="A492" s="23" t="s">
        <v>4491</v>
      </c>
      <c r="B492" s="24">
        <v>45673</v>
      </c>
      <c r="C492" s="23" t="s">
        <v>20</v>
      </c>
      <c r="D492" s="23" t="s">
        <v>3521</v>
      </c>
      <c r="E492" s="23" t="s">
        <v>222</v>
      </c>
      <c r="F492" s="23" t="s">
        <v>2422</v>
      </c>
      <c r="G492" s="23" t="s">
        <v>3526</v>
      </c>
      <c r="H492" s="23" t="s">
        <v>1598</v>
      </c>
      <c r="I492" s="23" t="s">
        <v>3484</v>
      </c>
      <c r="J492" s="23" t="s">
        <v>28</v>
      </c>
      <c r="K492" s="23" t="s">
        <v>491</v>
      </c>
      <c r="L492" s="25">
        <v>17</v>
      </c>
      <c r="M492" s="26">
        <v>193.84</v>
      </c>
      <c r="N492" s="72">
        <v>0.05</v>
      </c>
      <c r="O492" s="25">
        <v>3130.52</v>
      </c>
      <c r="P492" s="25">
        <v>642.86</v>
      </c>
      <c r="Q492" s="25">
        <v>2487.66</v>
      </c>
      <c r="R492" s="25">
        <v>3852.68</v>
      </c>
      <c r="S492" s="23" t="s">
        <v>443</v>
      </c>
      <c r="W492" s="79"/>
    </row>
    <row r="493" spans="1:23" x14ac:dyDescent="0.25">
      <c r="A493" s="23" t="s">
        <v>4497</v>
      </c>
      <c r="B493" s="24">
        <v>45675</v>
      </c>
      <c r="C493" s="23" t="s">
        <v>29</v>
      </c>
      <c r="D493" s="23" t="s">
        <v>3520</v>
      </c>
      <c r="E493" s="23" t="s">
        <v>4249</v>
      </c>
      <c r="F493" s="23" t="s">
        <v>2425</v>
      </c>
      <c r="G493" s="23" t="s">
        <v>3512</v>
      </c>
      <c r="H493" s="23" t="s">
        <v>1596</v>
      </c>
      <c r="I493" s="23" t="s">
        <v>3480</v>
      </c>
      <c r="J493" s="23" t="s">
        <v>275</v>
      </c>
      <c r="K493" s="23" t="s">
        <v>30</v>
      </c>
      <c r="L493" s="25">
        <v>8</v>
      </c>
      <c r="M493" s="26">
        <v>613.66999999999996</v>
      </c>
      <c r="N493" s="72">
        <v>0.05</v>
      </c>
      <c r="O493" s="25">
        <v>4663.8900000000003</v>
      </c>
      <c r="P493" s="25">
        <v>3168.87</v>
      </c>
      <c r="Q493" s="25">
        <v>1495.02</v>
      </c>
      <c r="R493" s="25">
        <v>4121.74</v>
      </c>
      <c r="S493" s="23" t="s">
        <v>439</v>
      </c>
      <c r="W493" s="79"/>
    </row>
    <row r="494" spans="1:23" x14ac:dyDescent="0.25">
      <c r="A494" s="23" t="s">
        <v>4488</v>
      </c>
      <c r="B494" s="24">
        <v>45676</v>
      </c>
      <c r="C494" s="23" t="s">
        <v>20</v>
      </c>
      <c r="D494" s="23" t="s">
        <v>3513</v>
      </c>
      <c r="E494" s="23" t="s">
        <v>4235</v>
      </c>
      <c r="F494" s="23" t="s">
        <v>2425</v>
      </c>
      <c r="G494" s="23" t="s">
        <v>3516</v>
      </c>
      <c r="H494" s="23" t="s">
        <v>523</v>
      </c>
      <c r="I494" s="23" t="s">
        <v>3477</v>
      </c>
      <c r="J494" s="23" t="s">
        <v>79</v>
      </c>
      <c r="K494" s="23" t="s">
        <v>21</v>
      </c>
      <c r="L494" s="25">
        <v>40</v>
      </c>
      <c r="M494" s="26">
        <v>151.63999999999999</v>
      </c>
      <c r="N494" s="72">
        <v>0.2</v>
      </c>
      <c r="O494" s="25">
        <v>4852.4799999999996</v>
      </c>
      <c r="P494" s="25">
        <v>2804.26</v>
      </c>
      <c r="Q494" s="25">
        <v>2048.2199999999998</v>
      </c>
      <c r="R494" s="25">
        <v>4222.62</v>
      </c>
      <c r="S494" s="23" t="s">
        <v>439</v>
      </c>
      <c r="W494" s="79"/>
    </row>
    <row r="495" spans="1:23" x14ac:dyDescent="0.25">
      <c r="A495" s="23" t="s">
        <v>4489</v>
      </c>
      <c r="B495" s="24">
        <v>45679</v>
      </c>
      <c r="C495" s="23" t="s">
        <v>20</v>
      </c>
      <c r="D495" s="23" t="s">
        <v>3521</v>
      </c>
      <c r="E495" s="23" t="s">
        <v>4253</v>
      </c>
      <c r="F495" s="23" t="s">
        <v>2425</v>
      </c>
      <c r="G495" s="23" t="s">
        <v>3516</v>
      </c>
      <c r="H495" s="23" t="s">
        <v>512</v>
      </c>
      <c r="I495" s="23" t="s">
        <v>3472</v>
      </c>
      <c r="J495" s="23" t="s">
        <v>197</v>
      </c>
      <c r="K495" s="23" t="s">
        <v>21</v>
      </c>
      <c r="L495" s="25">
        <v>7</v>
      </c>
      <c r="M495" s="26">
        <v>559.21</v>
      </c>
      <c r="N495" s="72">
        <v>0</v>
      </c>
      <c r="O495" s="25">
        <v>3914.47</v>
      </c>
      <c r="P495" s="25">
        <v>2529.1999999999998</v>
      </c>
      <c r="Q495" s="25">
        <v>1385.27</v>
      </c>
      <c r="R495" s="25">
        <v>3370.36</v>
      </c>
      <c r="S495" s="23" t="s">
        <v>439</v>
      </c>
      <c r="W495" s="79"/>
    </row>
    <row r="496" spans="1:23" x14ac:dyDescent="0.25">
      <c r="A496" s="23" t="s">
        <v>4482</v>
      </c>
      <c r="B496" s="24">
        <v>45681</v>
      </c>
      <c r="C496" s="23" t="s">
        <v>20</v>
      </c>
      <c r="D496" s="23" t="s">
        <v>3521</v>
      </c>
      <c r="E496" s="23" t="s">
        <v>222</v>
      </c>
      <c r="F496" s="23" t="s">
        <v>2422</v>
      </c>
      <c r="G496" s="23" t="s">
        <v>3514</v>
      </c>
      <c r="H496" s="23" t="s">
        <v>523</v>
      </c>
      <c r="I496" s="23" t="s">
        <v>3477</v>
      </c>
      <c r="J496" s="23" t="s">
        <v>79</v>
      </c>
      <c r="K496" s="23" t="s">
        <v>491</v>
      </c>
      <c r="L496" s="25">
        <v>3</v>
      </c>
      <c r="M496" s="26">
        <v>153.59</v>
      </c>
      <c r="N496" s="72">
        <v>0.1</v>
      </c>
      <c r="O496" s="25">
        <v>414.69</v>
      </c>
      <c r="P496" s="25">
        <v>232.96</v>
      </c>
      <c r="Q496" s="25">
        <v>181.73</v>
      </c>
      <c r="R496" s="25">
        <v>462.43</v>
      </c>
      <c r="S496" s="23" t="s">
        <v>439</v>
      </c>
      <c r="W496" s="79"/>
    </row>
    <row r="497" spans="1:23" x14ac:dyDescent="0.25">
      <c r="A497" s="23" t="s">
        <v>4576</v>
      </c>
      <c r="B497" s="24">
        <v>45681</v>
      </c>
      <c r="C497" s="23" t="s">
        <v>20</v>
      </c>
      <c r="D497" s="23" t="s">
        <v>3521</v>
      </c>
      <c r="E497" s="23" t="s">
        <v>4246</v>
      </c>
      <c r="F497" s="23" t="s">
        <v>2422</v>
      </c>
      <c r="G497" s="23" t="s">
        <v>3512</v>
      </c>
      <c r="H497" s="23" t="s">
        <v>1598</v>
      </c>
      <c r="I497" s="23" t="s">
        <v>3485</v>
      </c>
      <c r="J497" s="23" t="s">
        <v>193</v>
      </c>
      <c r="K497" s="23" t="s">
        <v>21</v>
      </c>
      <c r="L497" s="25">
        <v>16</v>
      </c>
      <c r="M497" s="26">
        <v>144.03</v>
      </c>
      <c r="N497" s="72">
        <v>0.05</v>
      </c>
      <c r="O497" s="25">
        <v>2189.2600000000002</v>
      </c>
      <c r="P497" s="25">
        <v>593.19000000000005</v>
      </c>
      <c r="Q497" s="25">
        <v>1596.07</v>
      </c>
      <c r="R497" s="25">
        <v>2442.7800000000002</v>
      </c>
      <c r="S497" s="23" t="s">
        <v>439</v>
      </c>
      <c r="W497" s="79"/>
    </row>
    <row r="498" spans="1:23" x14ac:dyDescent="0.25">
      <c r="A498" s="23" t="s">
        <v>4549</v>
      </c>
      <c r="B498" s="24">
        <v>45681</v>
      </c>
      <c r="C498" s="23" t="s">
        <v>20</v>
      </c>
      <c r="D498" s="23" t="s">
        <v>3513</v>
      </c>
      <c r="E498" s="23" t="s">
        <v>4236</v>
      </c>
      <c r="F498" s="23" t="s">
        <v>2426</v>
      </c>
      <c r="G498" s="23" t="s">
        <v>3516</v>
      </c>
      <c r="H498" s="23" t="s">
        <v>1597</v>
      </c>
      <c r="I498" s="23" t="s">
        <v>3481</v>
      </c>
      <c r="J498" s="23" t="s">
        <v>279</v>
      </c>
      <c r="K498" s="23" t="s">
        <v>491</v>
      </c>
      <c r="L498" s="25">
        <v>8</v>
      </c>
      <c r="M498" s="26">
        <v>234.6</v>
      </c>
      <c r="N498" s="72">
        <v>0.05</v>
      </c>
      <c r="O498" s="25">
        <v>1782.96</v>
      </c>
      <c r="P498" s="25">
        <v>1256.6600000000001</v>
      </c>
      <c r="Q498" s="25">
        <v>526.29999999999995</v>
      </c>
      <c r="R498" s="25">
        <v>1725.47</v>
      </c>
      <c r="S498" s="23" t="s">
        <v>439</v>
      </c>
      <c r="W498" s="79"/>
    </row>
    <row r="499" spans="1:23" x14ac:dyDescent="0.25">
      <c r="A499" s="23" t="s">
        <v>4534</v>
      </c>
      <c r="B499" s="24">
        <v>45681</v>
      </c>
      <c r="C499" s="23" t="s">
        <v>50</v>
      </c>
      <c r="D499" s="23" t="s">
        <v>3522</v>
      </c>
      <c r="E499" s="23" t="s">
        <v>4257</v>
      </c>
      <c r="F499" s="23" t="s">
        <v>2425</v>
      </c>
      <c r="G499" s="23" t="s">
        <v>3523</v>
      </c>
      <c r="H499" s="23" t="s">
        <v>1598</v>
      </c>
      <c r="I499" s="23" t="s">
        <v>3485</v>
      </c>
      <c r="J499" s="23" t="s">
        <v>193</v>
      </c>
      <c r="K499" s="23" t="s">
        <v>87</v>
      </c>
      <c r="L499" s="25">
        <v>15</v>
      </c>
      <c r="M499" s="26">
        <v>141.63999999999999</v>
      </c>
      <c r="N499" s="72">
        <v>0.08</v>
      </c>
      <c r="O499" s="25">
        <v>1954.63</v>
      </c>
      <c r="P499" s="25">
        <v>541.17999999999995</v>
      </c>
      <c r="Q499" s="25">
        <v>1413.45</v>
      </c>
      <c r="R499" s="25">
        <v>1785.34</v>
      </c>
      <c r="S499" s="23" t="s">
        <v>439</v>
      </c>
      <c r="W499" s="79"/>
    </row>
    <row r="500" spans="1:23" x14ac:dyDescent="0.25">
      <c r="A500" s="23" t="s">
        <v>4463</v>
      </c>
      <c r="B500" s="24">
        <v>45685</v>
      </c>
      <c r="C500" s="23" t="s">
        <v>20</v>
      </c>
      <c r="D500" s="23" t="s">
        <v>3521</v>
      </c>
      <c r="E500" s="23" t="s">
        <v>4237</v>
      </c>
      <c r="F500" s="23" t="s">
        <v>2422</v>
      </c>
      <c r="G500" s="23" t="s">
        <v>3514</v>
      </c>
      <c r="H500" s="23" t="s">
        <v>516</v>
      </c>
      <c r="I500" s="23" t="s">
        <v>3473</v>
      </c>
      <c r="J500" s="23" t="s">
        <v>46</v>
      </c>
      <c r="K500" s="23" t="s">
        <v>64</v>
      </c>
      <c r="L500" s="25">
        <v>3</v>
      </c>
      <c r="M500" s="26">
        <v>129.22</v>
      </c>
      <c r="N500" s="72">
        <v>0.15</v>
      </c>
      <c r="O500" s="25">
        <v>329.51</v>
      </c>
      <c r="P500" s="25">
        <v>188.07</v>
      </c>
      <c r="Q500" s="25">
        <v>141.44</v>
      </c>
      <c r="R500" s="25">
        <v>349.16</v>
      </c>
      <c r="S500" s="23" t="s">
        <v>440</v>
      </c>
      <c r="W500" s="79"/>
    </row>
    <row r="501" spans="1:23" x14ac:dyDescent="0.25">
      <c r="A501" s="23" t="s">
        <v>4509</v>
      </c>
      <c r="B501" s="24">
        <v>45685</v>
      </c>
      <c r="C501" s="23" t="s">
        <v>29</v>
      </c>
      <c r="D501" s="23" t="s">
        <v>3520</v>
      </c>
      <c r="E501" s="23" t="s">
        <v>4249</v>
      </c>
      <c r="F501" s="23" t="s">
        <v>2423</v>
      </c>
      <c r="G501" s="23" t="s">
        <v>3514</v>
      </c>
      <c r="H501" s="23" t="s">
        <v>1596</v>
      </c>
      <c r="I501" s="23" t="s">
        <v>3480</v>
      </c>
      <c r="J501" s="23" t="s">
        <v>275</v>
      </c>
      <c r="K501" s="23" t="s">
        <v>67</v>
      </c>
      <c r="L501" s="25">
        <v>5</v>
      </c>
      <c r="M501" s="26">
        <v>623.19000000000005</v>
      </c>
      <c r="N501" s="72">
        <v>0.08</v>
      </c>
      <c r="O501" s="25">
        <v>2866.67</v>
      </c>
      <c r="P501" s="25">
        <v>2093.12</v>
      </c>
      <c r="Q501" s="25">
        <v>773.55</v>
      </c>
      <c r="R501" s="25">
        <v>2807.29</v>
      </c>
      <c r="S501" s="23" t="s">
        <v>440</v>
      </c>
      <c r="W501" s="79"/>
    </row>
    <row r="502" spans="1:23" x14ac:dyDescent="0.25">
      <c r="A502" s="23" t="s">
        <v>4510</v>
      </c>
      <c r="B502" s="24">
        <v>45685</v>
      </c>
      <c r="C502" s="23" t="s">
        <v>15</v>
      </c>
      <c r="D502" s="23" t="s">
        <v>3517</v>
      </c>
      <c r="E502" s="23" t="s">
        <v>4254</v>
      </c>
      <c r="F502" s="23" t="s">
        <v>2424</v>
      </c>
      <c r="G502" s="23" t="s">
        <v>3512</v>
      </c>
      <c r="H502" s="23" t="s">
        <v>1597</v>
      </c>
      <c r="I502" s="23" t="s">
        <v>3481</v>
      </c>
      <c r="J502" s="23" t="s">
        <v>279</v>
      </c>
      <c r="K502" s="23" t="s">
        <v>16</v>
      </c>
      <c r="L502" s="25">
        <v>40</v>
      </c>
      <c r="M502" s="26">
        <v>233.02</v>
      </c>
      <c r="N502" s="72">
        <v>0.05</v>
      </c>
      <c r="O502" s="25">
        <v>8854.76</v>
      </c>
      <c r="P502" s="25">
        <v>6050.64</v>
      </c>
      <c r="Q502" s="25">
        <v>2804.12</v>
      </c>
      <c r="R502" s="25">
        <v>9153.23</v>
      </c>
      <c r="S502" s="23" t="s">
        <v>439</v>
      </c>
      <c r="W502" s="79"/>
    </row>
    <row r="503" spans="1:23" x14ac:dyDescent="0.25">
      <c r="A503" s="23" t="s">
        <v>4476</v>
      </c>
      <c r="B503" s="24">
        <v>45687</v>
      </c>
      <c r="C503" s="23" t="s">
        <v>15</v>
      </c>
      <c r="D503" s="23" t="s">
        <v>3517</v>
      </c>
      <c r="E503" s="23" t="s">
        <v>4250</v>
      </c>
      <c r="F503" s="23" t="s">
        <v>2424</v>
      </c>
      <c r="G503" s="23" t="s">
        <v>3512</v>
      </c>
      <c r="H503" s="23" t="s">
        <v>523</v>
      </c>
      <c r="I503" s="23" t="s">
        <v>3476</v>
      </c>
      <c r="J503" s="23" t="s">
        <v>94</v>
      </c>
      <c r="K503" s="23" t="s">
        <v>55</v>
      </c>
      <c r="L503" s="25">
        <v>54</v>
      </c>
      <c r="M503" s="26">
        <v>214.15</v>
      </c>
      <c r="N503" s="72">
        <v>0</v>
      </c>
      <c r="O503" s="25">
        <v>11564.1</v>
      </c>
      <c r="P503" s="25">
        <v>6207.58</v>
      </c>
      <c r="Q503" s="25">
        <v>5356.52</v>
      </c>
      <c r="R503" s="25">
        <v>10600.46</v>
      </c>
      <c r="S503" s="23" t="s">
        <v>439</v>
      </c>
      <c r="W503" s="79"/>
    </row>
    <row r="504" spans="1:23" x14ac:dyDescent="0.25">
      <c r="A504" s="23" t="s">
        <v>4456</v>
      </c>
      <c r="B504" s="24">
        <v>45687</v>
      </c>
      <c r="C504" s="23" t="s">
        <v>20</v>
      </c>
      <c r="D504" s="23" t="s">
        <v>3513</v>
      </c>
      <c r="E504" s="23" t="s">
        <v>242</v>
      </c>
      <c r="F504" s="23" t="s">
        <v>2424</v>
      </c>
      <c r="G504" s="23" t="s">
        <v>3516</v>
      </c>
      <c r="H504" s="23" t="s">
        <v>1596</v>
      </c>
      <c r="I504" s="23" t="s">
        <v>3479</v>
      </c>
      <c r="J504" s="23" t="s">
        <v>24</v>
      </c>
      <c r="K504" s="23" t="s">
        <v>21</v>
      </c>
      <c r="L504" s="25">
        <v>37</v>
      </c>
      <c r="M504" s="26">
        <v>133.63</v>
      </c>
      <c r="N504" s="72">
        <v>0.1</v>
      </c>
      <c r="O504" s="25">
        <v>4449.88</v>
      </c>
      <c r="P504" s="25">
        <v>3100.95</v>
      </c>
      <c r="Q504" s="25">
        <v>1348.93</v>
      </c>
      <c r="R504" s="25">
        <v>4241.3900000000003</v>
      </c>
      <c r="S504" s="23" t="s">
        <v>439</v>
      </c>
      <c r="W504" s="79"/>
    </row>
    <row r="505" spans="1:23" x14ac:dyDescent="0.25">
      <c r="A505" s="23" t="s">
        <v>4499</v>
      </c>
      <c r="B505" s="24">
        <v>45687</v>
      </c>
      <c r="C505" s="23" t="s">
        <v>29</v>
      </c>
      <c r="D505" s="23" t="s">
        <v>3519</v>
      </c>
      <c r="E505" s="23" t="s">
        <v>246</v>
      </c>
      <c r="F505" s="23" t="s">
        <v>2422</v>
      </c>
      <c r="G505" s="23" t="s">
        <v>3526</v>
      </c>
      <c r="H505" s="23" t="s">
        <v>1599</v>
      </c>
      <c r="I505" s="23" t="s">
        <v>3487</v>
      </c>
      <c r="J505" s="23" t="s">
        <v>66</v>
      </c>
      <c r="K505" s="23" t="s">
        <v>67</v>
      </c>
      <c r="L505" s="25">
        <v>5</v>
      </c>
      <c r="M505" s="26">
        <v>536.07000000000005</v>
      </c>
      <c r="N505" s="72">
        <v>0</v>
      </c>
      <c r="O505" s="25">
        <v>2680.35</v>
      </c>
      <c r="P505" s="25">
        <v>1724.87</v>
      </c>
      <c r="Q505" s="25">
        <v>955.48</v>
      </c>
      <c r="R505" s="25">
        <v>3194.62</v>
      </c>
      <c r="S505" s="23" t="s">
        <v>438</v>
      </c>
      <c r="W505" s="79"/>
    </row>
    <row r="506" spans="1:23" x14ac:dyDescent="0.25">
      <c r="A506" s="23" t="s">
        <v>4501</v>
      </c>
      <c r="B506" s="24">
        <v>45688</v>
      </c>
      <c r="C506" s="23" t="s">
        <v>15</v>
      </c>
      <c r="D506" s="23" t="s">
        <v>3517</v>
      </c>
      <c r="E506" s="23" t="s">
        <v>4250</v>
      </c>
      <c r="F506" s="23" t="s">
        <v>2426</v>
      </c>
      <c r="G506" s="23" t="s">
        <v>3516</v>
      </c>
      <c r="H506" s="23" t="s">
        <v>507</v>
      </c>
      <c r="I506" s="23" t="s">
        <v>3471</v>
      </c>
      <c r="J506" s="23" t="s">
        <v>70</v>
      </c>
      <c r="K506" s="23" t="s">
        <v>16</v>
      </c>
      <c r="L506" s="25">
        <v>7</v>
      </c>
      <c r="M506" s="26">
        <v>709.01</v>
      </c>
      <c r="N506" s="72">
        <v>0</v>
      </c>
      <c r="O506" s="25">
        <v>4963.07</v>
      </c>
      <c r="P506" s="25">
        <v>3622.8</v>
      </c>
      <c r="Q506" s="25">
        <v>1340.27</v>
      </c>
      <c r="R506" s="25">
        <v>5873.91</v>
      </c>
      <c r="S506" s="23" t="s">
        <v>441</v>
      </c>
      <c r="W506" s="79"/>
    </row>
    <row r="507" spans="1:23" x14ac:dyDescent="0.25">
      <c r="A507" s="23" t="s">
        <v>4515</v>
      </c>
      <c r="B507" s="24">
        <v>45690</v>
      </c>
      <c r="C507" s="23" t="s">
        <v>15</v>
      </c>
      <c r="D507" s="23" t="s">
        <v>3524</v>
      </c>
      <c r="E507" s="23" t="s">
        <v>226</v>
      </c>
      <c r="F507" s="23" t="s">
        <v>2423</v>
      </c>
      <c r="G507" s="23" t="s">
        <v>3516</v>
      </c>
      <c r="H507" s="23" t="s">
        <v>507</v>
      </c>
      <c r="I507" s="23" t="s">
        <v>3470</v>
      </c>
      <c r="J507" s="23" t="s">
        <v>73</v>
      </c>
      <c r="K507" s="23" t="s">
        <v>55</v>
      </c>
      <c r="L507" s="25">
        <v>7</v>
      </c>
      <c r="M507" s="26">
        <v>1502.72</v>
      </c>
      <c r="N507" s="72">
        <v>0.15</v>
      </c>
      <c r="O507" s="25">
        <v>8941.18</v>
      </c>
      <c r="P507" s="25">
        <v>6221.35</v>
      </c>
      <c r="Q507" s="25">
        <v>2719.83</v>
      </c>
      <c r="R507" s="25">
        <v>8544.7999999999993</v>
      </c>
      <c r="S507" s="23" t="s">
        <v>438</v>
      </c>
      <c r="W507" s="79"/>
    </row>
    <row r="508" spans="1:23" x14ac:dyDescent="0.25">
      <c r="A508" s="23" t="s">
        <v>4545</v>
      </c>
      <c r="B508" s="24">
        <v>45690</v>
      </c>
      <c r="C508" s="23" t="s">
        <v>20</v>
      </c>
      <c r="D508" s="23" t="s">
        <v>3513</v>
      </c>
      <c r="E508" s="23" t="s">
        <v>4239</v>
      </c>
      <c r="F508" s="23" t="s">
        <v>2423</v>
      </c>
      <c r="G508" s="23" t="s">
        <v>3512</v>
      </c>
      <c r="H508" s="23" t="s">
        <v>516</v>
      </c>
      <c r="I508" s="23" t="s">
        <v>3473</v>
      </c>
      <c r="J508" s="23" t="s">
        <v>33</v>
      </c>
      <c r="K508" s="23" t="s">
        <v>64</v>
      </c>
      <c r="L508" s="25">
        <v>77</v>
      </c>
      <c r="M508" s="26">
        <v>40.770000000000003</v>
      </c>
      <c r="N508" s="72">
        <v>0.05</v>
      </c>
      <c r="O508" s="25">
        <v>2982.33</v>
      </c>
      <c r="P508" s="25">
        <v>1596.16</v>
      </c>
      <c r="Q508" s="25">
        <v>1386.17</v>
      </c>
      <c r="R508" s="25">
        <v>3629.98</v>
      </c>
      <c r="S508" s="23" t="s">
        <v>439</v>
      </c>
      <c r="W508" s="79"/>
    </row>
    <row r="509" spans="1:23" x14ac:dyDescent="0.25">
      <c r="A509" s="23" t="s">
        <v>4536</v>
      </c>
      <c r="B509" s="24">
        <v>45691</v>
      </c>
      <c r="C509" s="23" t="s">
        <v>20</v>
      </c>
      <c r="D509" s="23" t="s">
        <v>3513</v>
      </c>
      <c r="E509" s="23" t="s">
        <v>4235</v>
      </c>
      <c r="F509" s="23" t="s">
        <v>2422</v>
      </c>
      <c r="G509" s="23" t="s">
        <v>3514</v>
      </c>
      <c r="H509" s="23" t="s">
        <v>1596</v>
      </c>
      <c r="I509" s="23" t="s">
        <v>3480</v>
      </c>
      <c r="J509" s="23" t="s">
        <v>275</v>
      </c>
      <c r="K509" s="23" t="s">
        <v>21</v>
      </c>
      <c r="L509" s="25">
        <v>3</v>
      </c>
      <c r="M509" s="26">
        <v>623.14</v>
      </c>
      <c r="N509" s="72">
        <v>0.15</v>
      </c>
      <c r="O509" s="25">
        <v>1589.01</v>
      </c>
      <c r="P509" s="25">
        <v>1087.1500000000001</v>
      </c>
      <c r="Q509" s="25">
        <v>501.86</v>
      </c>
      <c r="R509" s="25">
        <v>1627.85</v>
      </c>
      <c r="S509" s="23" t="s">
        <v>438</v>
      </c>
      <c r="W509" s="79"/>
    </row>
    <row r="510" spans="1:23" x14ac:dyDescent="0.25">
      <c r="A510" s="23" t="s">
        <v>4572</v>
      </c>
      <c r="B510" s="24">
        <v>45691</v>
      </c>
      <c r="C510" s="23" t="s">
        <v>40</v>
      </c>
      <c r="D510" s="23" t="s">
        <v>3511</v>
      </c>
      <c r="E510" s="23" t="s">
        <v>4248</v>
      </c>
      <c r="F510" s="23" t="s">
        <v>2424</v>
      </c>
      <c r="G510" s="23" t="s">
        <v>3514</v>
      </c>
      <c r="H510" s="23" t="s">
        <v>1597</v>
      </c>
      <c r="I510" s="23" t="s">
        <v>3481</v>
      </c>
      <c r="J510" s="23" t="s">
        <v>279</v>
      </c>
      <c r="K510" s="23" t="s">
        <v>493</v>
      </c>
      <c r="L510" s="25">
        <v>3</v>
      </c>
      <c r="M510" s="26">
        <v>229.18</v>
      </c>
      <c r="N510" s="72">
        <v>0.05</v>
      </c>
      <c r="O510" s="25">
        <v>653.16</v>
      </c>
      <c r="P510" s="25">
        <v>409</v>
      </c>
      <c r="Q510" s="25">
        <v>244.16</v>
      </c>
      <c r="R510" s="25">
        <v>760.98</v>
      </c>
      <c r="S510" s="23" t="s">
        <v>438</v>
      </c>
      <c r="W510" s="79"/>
    </row>
    <row r="511" spans="1:23" x14ac:dyDescent="0.25">
      <c r="A511" s="23" t="s">
        <v>4517</v>
      </c>
      <c r="B511" s="24">
        <v>45691</v>
      </c>
      <c r="C511" s="23" t="s">
        <v>40</v>
      </c>
      <c r="D511" s="23" t="s">
        <v>3511</v>
      </c>
      <c r="E511" s="23" t="s">
        <v>4248</v>
      </c>
      <c r="F511" s="23" t="s">
        <v>2425</v>
      </c>
      <c r="G511" s="23" t="s">
        <v>3512</v>
      </c>
      <c r="H511" s="23" t="s">
        <v>1598</v>
      </c>
      <c r="I511" s="23" t="s">
        <v>3484</v>
      </c>
      <c r="J511" s="23" t="s">
        <v>28</v>
      </c>
      <c r="K511" s="23" t="s">
        <v>41</v>
      </c>
      <c r="L511" s="25">
        <v>54</v>
      </c>
      <c r="M511" s="26">
        <v>189.46</v>
      </c>
      <c r="N511" s="72">
        <v>0.05</v>
      </c>
      <c r="O511" s="25">
        <v>9719.2999999999993</v>
      </c>
      <c r="P511" s="25">
        <v>2753.78</v>
      </c>
      <c r="Q511" s="25">
        <v>6965.52</v>
      </c>
      <c r="R511" s="25">
        <v>8007.84</v>
      </c>
      <c r="S511" s="23" t="s">
        <v>438</v>
      </c>
      <c r="W511" s="79"/>
    </row>
    <row r="512" spans="1:23" x14ac:dyDescent="0.25">
      <c r="A512" s="23" t="s">
        <v>4518</v>
      </c>
      <c r="B512" s="24">
        <v>45692</v>
      </c>
      <c r="C512" s="23" t="s">
        <v>50</v>
      </c>
      <c r="D512" s="23" t="s">
        <v>3525</v>
      </c>
      <c r="E512" s="23" t="s">
        <v>4258</v>
      </c>
      <c r="F512" s="23" t="s">
        <v>2423</v>
      </c>
      <c r="G512" s="23" t="s">
        <v>3512</v>
      </c>
      <c r="H512" s="23" t="s">
        <v>1597</v>
      </c>
      <c r="I512" s="23" t="s">
        <v>3481</v>
      </c>
      <c r="J512" s="23" t="s">
        <v>90</v>
      </c>
      <c r="K512" s="23" t="s">
        <v>87</v>
      </c>
      <c r="L512" s="25">
        <v>66</v>
      </c>
      <c r="M512" s="26">
        <v>89.81</v>
      </c>
      <c r="N512" s="72">
        <v>0.08</v>
      </c>
      <c r="O512" s="25">
        <v>5453.26</v>
      </c>
      <c r="P512" s="25">
        <v>3336.36</v>
      </c>
      <c r="Q512" s="25">
        <v>2116.9</v>
      </c>
      <c r="R512" s="25">
        <v>5618.25</v>
      </c>
      <c r="S512" s="23" t="s">
        <v>440</v>
      </c>
      <c r="W512" s="79"/>
    </row>
    <row r="513" spans="1:23" x14ac:dyDescent="0.25">
      <c r="A513" s="23" t="s">
        <v>4524</v>
      </c>
      <c r="B513" s="24">
        <v>45692</v>
      </c>
      <c r="C513" s="23" t="s">
        <v>15</v>
      </c>
      <c r="D513" s="23" t="s">
        <v>3518</v>
      </c>
      <c r="E513" s="23" t="s">
        <v>4242</v>
      </c>
      <c r="F513" s="23" t="s">
        <v>2423</v>
      </c>
      <c r="G513" s="23" t="s">
        <v>3526</v>
      </c>
      <c r="H513" s="23" t="s">
        <v>1596</v>
      </c>
      <c r="I513" s="23" t="s">
        <v>3479</v>
      </c>
      <c r="J513" s="23" t="s">
        <v>24</v>
      </c>
      <c r="K513" s="23" t="s">
        <v>55</v>
      </c>
      <c r="L513" s="25">
        <v>4</v>
      </c>
      <c r="M513" s="26">
        <v>129.11000000000001</v>
      </c>
      <c r="N513" s="72">
        <v>0.05</v>
      </c>
      <c r="O513" s="25">
        <v>490.62</v>
      </c>
      <c r="P513" s="25">
        <v>350.42</v>
      </c>
      <c r="Q513" s="25">
        <v>140.19999999999999</v>
      </c>
      <c r="R513" s="25">
        <v>412.4</v>
      </c>
      <c r="S513" s="23" t="s">
        <v>439</v>
      </c>
      <c r="W513" s="79"/>
    </row>
    <row r="514" spans="1:23" x14ac:dyDescent="0.25">
      <c r="A514" s="23" t="s">
        <v>4570</v>
      </c>
      <c r="B514" s="24">
        <v>45693</v>
      </c>
      <c r="C514" s="23" t="s">
        <v>29</v>
      </c>
      <c r="D514" s="23" t="s">
        <v>3520</v>
      </c>
      <c r="E514" s="23" t="s">
        <v>4259</v>
      </c>
      <c r="F514" s="23" t="s">
        <v>2422</v>
      </c>
      <c r="G514" s="23" t="s">
        <v>3512</v>
      </c>
      <c r="H514" s="23" t="s">
        <v>1597</v>
      </c>
      <c r="I514" s="23" t="s">
        <v>3482</v>
      </c>
      <c r="J514" s="23" t="s">
        <v>63</v>
      </c>
      <c r="K514" s="23" t="s">
        <v>34</v>
      </c>
      <c r="L514" s="25">
        <v>29</v>
      </c>
      <c r="M514" s="26">
        <v>490.71</v>
      </c>
      <c r="N514" s="72">
        <v>0</v>
      </c>
      <c r="O514" s="25">
        <v>14230.59</v>
      </c>
      <c r="P514" s="25">
        <v>9473.18</v>
      </c>
      <c r="Q514" s="25">
        <v>4757.41</v>
      </c>
      <c r="R514" s="25">
        <v>15507.45</v>
      </c>
      <c r="S514" s="23" t="s">
        <v>440</v>
      </c>
      <c r="W514" s="79"/>
    </row>
    <row r="515" spans="1:23" x14ac:dyDescent="0.25">
      <c r="A515" s="23" t="s">
        <v>4550</v>
      </c>
      <c r="B515" s="24">
        <v>45693</v>
      </c>
      <c r="C515" s="23" t="s">
        <v>20</v>
      </c>
      <c r="D515" s="23" t="s">
        <v>3513</v>
      </c>
      <c r="E515" s="23" t="s">
        <v>4235</v>
      </c>
      <c r="F515" s="23" t="s">
        <v>2423</v>
      </c>
      <c r="G515" s="23" t="s">
        <v>3514</v>
      </c>
      <c r="H515" s="23" t="s">
        <v>516</v>
      </c>
      <c r="I515" s="23" t="s">
        <v>3475</v>
      </c>
      <c r="J515" s="23" t="s">
        <v>191</v>
      </c>
      <c r="K515" s="23" t="s">
        <v>64</v>
      </c>
      <c r="L515" s="25">
        <v>8</v>
      </c>
      <c r="M515" s="26">
        <v>94.38</v>
      </c>
      <c r="N515" s="72">
        <v>0.05</v>
      </c>
      <c r="O515" s="25">
        <v>717.29</v>
      </c>
      <c r="P515" s="25">
        <v>368.81</v>
      </c>
      <c r="Q515" s="25">
        <v>348.48</v>
      </c>
      <c r="R515" s="25">
        <v>618.15</v>
      </c>
      <c r="S515" s="23" t="s">
        <v>439</v>
      </c>
      <c r="W515" s="79"/>
    </row>
    <row r="516" spans="1:23" x14ac:dyDescent="0.25">
      <c r="A516" s="23" t="s">
        <v>4531</v>
      </c>
      <c r="B516" s="24">
        <v>45694</v>
      </c>
      <c r="C516" s="23" t="s">
        <v>29</v>
      </c>
      <c r="D516" s="23" t="s">
        <v>3519</v>
      </c>
      <c r="E516" s="23" t="s">
        <v>4247</v>
      </c>
      <c r="F516" s="23" t="s">
        <v>2424</v>
      </c>
      <c r="G516" s="23" t="s">
        <v>3526</v>
      </c>
      <c r="H516" s="23" t="s">
        <v>1596</v>
      </c>
      <c r="I516" s="23" t="s">
        <v>3479</v>
      </c>
      <c r="J516" s="23" t="s">
        <v>24</v>
      </c>
      <c r="K516" s="23" t="s">
        <v>67</v>
      </c>
      <c r="L516" s="25">
        <v>17</v>
      </c>
      <c r="M516" s="26">
        <v>129.53</v>
      </c>
      <c r="N516" s="72">
        <v>0.08</v>
      </c>
      <c r="O516" s="25">
        <v>2025.85</v>
      </c>
      <c r="P516" s="25">
        <v>1467.28</v>
      </c>
      <c r="Q516" s="25">
        <v>558.57000000000005</v>
      </c>
      <c r="R516" s="25">
        <v>2480.91</v>
      </c>
      <c r="S516" s="23" t="s">
        <v>443</v>
      </c>
      <c r="W516" s="79"/>
    </row>
    <row r="517" spans="1:23" x14ac:dyDescent="0.25">
      <c r="A517" s="23" t="s">
        <v>4530</v>
      </c>
      <c r="B517" s="24">
        <v>45695</v>
      </c>
      <c r="C517" s="23" t="s">
        <v>20</v>
      </c>
      <c r="D517" s="23" t="s">
        <v>3513</v>
      </c>
      <c r="E517" s="23" t="s">
        <v>4239</v>
      </c>
      <c r="F517" s="23" t="s">
        <v>2425</v>
      </c>
      <c r="G517" s="23" t="s">
        <v>3526</v>
      </c>
      <c r="H517" s="23" t="s">
        <v>1596</v>
      </c>
      <c r="I517" s="23" t="s">
        <v>3479</v>
      </c>
      <c r="J517" s="23" t="s">
        <v>24</v>
      </c>
      <c r="K517" s="23" t="s">
        <v>491</v>
      </c>
      <c r="L517" s="25">
        <v>24</v>
      </c>
      <c r="M517" s="26">
        <v>128.1</v>
      </c>
      <c r="N517" s="72">
        <v>0.05</v>
      </c>
      <c r="O517" s="25">
        <v>2920.68</v>
      </c>
      <c r="P517" s="25">
        <v>1883.8</v>
      </c>
      <c r="Q517" s="25">
        <v>1036.8800000000001</v>
      </c>
      <c r="R517" s="25">
        <v>2580.9499999999998</v>
      </c>
      <c r="S517" s="23" t="s">
        <v>439</v>
      </c>
      <c r="W517" s="79"/>
    </row>
    <row r="518" spans="1:23" x14ac:dyDescent="0.25">
      <c r="A518" s="23" t="s">
        <v>4577</v>
      </c>
      <c r="B518" s="24">
        <v>45695</v>
      </c>
      <c r="C518" s="23" t="s">
        <v>29</v>
      </c>
      <c r="D518" s="23" t="s">
        <v>230</v>
      </c>
      <c r="E518" s="23" t="s">
        <v>230</v>
      </c>
      <c r="F518" s="23" t="s">
        <v>2422</v>
      </c>
      <c r="G518" s="23" t="s">
        <v>3512</v>
      </c>
      <c r="H518" s="23" t="s">
        <v>1597</v>
      </c>
      <c r="I518" s="23" t="s">
        <v>3481</v>
      </c>
      <c r="J518" s="23" t="s">
        <v>90</v>
      </c>
      <c r="K518" s="23" t="s">
        <v>34</v>
      </c>
      <c r="L518" s="25">
        <v>32</v>
      </c>
      <c r="M518" s="26">
        <v>90.46</v>
      </c>
      <c r="N518" s="72">
        <v>0.08</v>
      </c>
      <c r="O518" s="25">
        <v>2663.14</v>
      </c>
      <c r="P518" s="25">
        <v>1507.29</v>
      </c>
      <c r="Q518" s="25">
        <v>1155.8499999999999</v>
      </c>
      <c r="R518" s="25">
        <v>2303.0700000000002</v>
      </c>
      <c r="S518" s="23" t="s">
        <v>442</v>
      </c>
      <c r="W518" s="79"/>
    </row>
    <row r="519" spans="1:23" x14ac:dyDescent="0.25">
      <c r="A519" s="23" t="s">
        <v>4557</v>
      </c>
      <c r="B519" s="24">
        <v>45695</v>
      </c>
      <c r="C519" s="23" t="s">
        <v>29</v>
      </c>
      <c r="D519" s="23" t="s">
        <v>3520</v>
      </c>
      <c r="E519" s="23" t="s">
        <v>4243</v>
      </c>
      <c r="F519" s="23" t="s">
        <v>2422</v>
      </c>
      <c r="G519" s="23" t="s">
        <v>3514</v>
      </c>
      <c r="H519" s="23" t="s">
        <v>516</v>
      </c>
      <c r="I519" s="23" t="s">
        <v>3474</v>
      </c>
      <c r="J519" s="23" t="s">
        <v>54</v>
      </c>
      <c r="K519" s="23" t="s">
        <v>34</v>
      </c>
      <c r="L519" s="25">
        <v>16</v>
      </c>
      <c r="M519" s="26">
        <v>84.15</v>
      </c>
      <c r="N519" s="72">
        <v>0.15</v>
      </c>
      <c r="O519" s="25">
        <v>1144.44</v>
      </c>
      <c r="P519" s="25">
        <v>567.55999999999995</v>
      </c>
      <c r="Q519" s="25">
        <v>576.88</v>
      </c>
      <c r="R519" s="25">
        <v>1113.67</v>
      </c>
      <c r="S519" s="23" t="s">
        <v>438</v>
      </c>
      <c r="W519" s="79"/>
    </row>
    <row r="520" spans="1:23" x14ac:dyDescent="0.25">
      <c r="A520" s="23" t="s">
        <v>4540</v>
      </c>
      <c r="B520" s="24">
        <v>45696</v>
      </c>
      <c r="C520" s="23" t="s">
        <v>15</v>
      </c>
      <c r="D520" s="23" t="s">
        <v>3518</v>
      </c>
      <c r="E520" s="23" t="s">
        <v>4242</v>
      </c>
      <c r="F520" s="23" t="s">
        <v>2423</v>
      </c>
      <c r="G520" s="23" t="s">
        <v>3514</v>
      </c>
      <c r="H520" s="23" t="s">
        <v>1599</v>
      </c>
      <c r="I520" s="23" t="s">
        <v>3487</v>
      </c>
      <c r="J520" s="23" t="s">
        <v>66</v>
      </c>
      <c r="K520" s="23" t="s">
        <v>492</v>
      </c>
      <c r="L520" s="25">
        <v>3</v>
      </c>
      <c r="M520" s="26">
        <v>529.55999999999995</v>
      </c>
      <c r="N520" s="72">
        <v>0</v>
      </c>
      <c r="O520" s="25">
        <v>1588.68</v>
      </c>
      <c r="P520" s="25">
        <v>910.23</v>
      </c>
      <c r="Q520" s="25">
        <v>678.45</v>
      </c>
      <c r="R520" s="25">
        <v>1848.44</v>
      </c>
      <c r="S520" s="23" t="s">
        <v>440</v>
      </c>
      <c r="W520" s="79"/>
    </row>
    <row r="521" spans="1:23" x14ac:dyDescent="0.25">
      <c r="A521" s="23" t="s">
        <v>4539</v>
      </c>
      <c r="B521" s="24">
        <v>45697</v>
      </c>
      <c r="C521" s="23" t="s">
        <v>15</v>
      </c>
      <c r="D521" s="23" t="s">
        <v>3517</v>
      </c>
      <c r="E521" s="23" t="s">
        <v>4254</v>
      </c>
      <c r="F521" s="23" t="s">
        <v>2424</v>
      </c>
      <c r="G521" s="23" t="s">
        <v>3516</v>
      </c>
      <c r="H521" s="23" t="s">
        <v>516</v>
      </c>
      <c r="I521" s="23" t="s">
        <v>3473</v>
      </c>
      <c r="J521" s="23" t="s">
        <v>46</v>
      </c>
      <c r="K521" s="23" t="s">
        <v>492</v>
      </c>
      <c r="L521" s="25">
        <v>17</v>
      </c>
      <c r="M521" s="26">
        <v>128.63999999999999</v>
      </c>
      <c r="N521" s="72">
        <v>0</v>
      </c>
      <c r="O521" s="25">
        <v>2186.88</v>
      </c>
      <c r="P521" s="25">
        <v>1161.69</v>
      </c>
      <c r="Q521" s="25">
        <v>1025.19</v>
      </c>
      <c r="R521" s="25">
        <v>2577.36</v>
      </c>
      <c r="S521" s="23" t="s">
        <v>441</v>
      </c>
      <c r="W521" s="79"/>
    </row>
    <row r="522" spans="1:23" x14ac:dyDescent="0.25">
      <c r="A522" s="23" t="s">
        <v>4541</v>
      </c>
      <c r="B522" s="24">
        <v>45699</v>
      </c>
      <c r="C522" s="23" t="s">
        <v>20</v>
      </c>
      <c r="D522" s="23" t="s">
        <v>3521</v>
      </c>
      <c r="E522" s="23" t="s">
        <v>4246</v>
      </c>
      <c r="F522" s="23" t="s">
        <v>2424</v>
      </c>
      <c r="G522" s="23" t="s">
        <v>3512</v>
      </c>
      <c r="H522" s="23" t="s">
        <v>523</v>
      </c>
      <c r="I522" s="23" t="s">
        <v>3477</v>
      </c>
      <c r="J522" s="23" t="s">
        <v>79</v>
      </c>
      <c r="K522" s="23" t="s">
        <v>21</v>
      </c>
      <c r="L522" s="25">
        <v>24</v>
      </c>
      <c r="M522" s="26">
        <v>153.05000000000001</v>
      </c>
      <c r="N522" s="72">
        <v>0</v>
      </c>
      <c r="O522" s="25">
        <v>3673.2</v>
      </c>
      <c r="P522" s="25">
        <v>2041.43</v>
      </c>
      <c r="Q522" s="25">
        <v>1631.77</v>
      </c>
      <c r="R522" s="25">
        <v>3623.06</v>
      </c>
      <c r="S522" s="23" t="s">
        <v>438</v>
      </c>
      <c r="W522" s="79"/>
    </row>
    <row r="523" spans="1:23" x14ac:dyDescent="0.25">
      <c r="A523" s="23" t="s">
        <v>4574</v>
      </c>
      <c r="B523" s="24">
        <v>45700</v>
      </c>
      <c r="C523" s="23" t="s">
        <v>20</v>
      </c>
      <c r="D523" s="23" t="s">
        <v>3513</v>
      </c>
      <c r="E523" s="23" t="s">
        <v>242</v>
      </c>
      <c r="F523" s="23" t="s">
        <v>2425</v>
      </c>
      <c r="G523" s="23" t="s">
        <v>3514</v>
      </c>
      <c r="H523" s="23" t="s">
        <v>1597</v>
      </c>
      <c r="I523" s="23" t="s">
        <v>3481</v>
      </c>
      <c r="J523" s="23" t="s">
        <v>279</v>
      </c>
      <c r="K523" s="23" t="s">
        <v>64</v>
      </c>
      <c r="L523" s="25">
        <v>17</v>
      </c>
      <c r="M523" s="26">
        <v>237.05</v>
      </c>
      <c r="N523" s="72">
        <v>0.05</v>
      </c>
      <c r="O523" s="25">
        <v>3828.36</v>
      </c>
      <c r="P523" s="25">
        <v>2425.1999999999998</v>
      </c>
      <c r="Q523" s="25">
        <v>1403.16</v>
      </c>
      <c r="R523" s="25">
        <v>4247.79</v>
      </c>
      <c r="S523" s="23" t="s">
        <v>439</v>
      </c>
      <c r="W523" s="79"/>
    </row>
    <row r="524" spans="1:23" x14ac:dyDescent="0.25">
      <c r="A524" s="23" t="s">
        <v>4525</v>
      </c>
      <c r="B524" s="24">
        <v>45701</v>
      </c>
      <c r="C524" s="23" t="s">
        <v>20</v>
      </c>
      <c r="D524" s="23" t="s">
        <v>3513</v>
      </c>
      <c r="E524" s="23" t="s">
        <v>4236</v>
      </c>
      <c r="F524" s="23" t="s">
        <v>2423</v>
      </c>
      <c r="G524" s="23" t="s">
        <v>3523</v>
      </c>
      <c r="H524" s="23" t="s">
        <v>516</v>
      </c>
      <c r="I524" s="23" t="s">
        <v>3473</v>
      </c>
      <c r="J524" s="23" t="s">
        <v>46</v>
      </c>
      <c r="K524" s="23" t="s">
        <v>64</v>
      </c>
      <c r="L524" s="25">
        <v>5</v>
      </c>
      <c r="M524" s="26">
        <v>127.25</v>
      </c>
      <c r="N524" s="72">
        <v>0.08</v>
      </c>
      <c r="O524" s="25">
        <v>585.35</v>
      </c>
      <c r="P524" s="25">
        <v>326.48</v>
      </c>
      <c r="Q524" s="25">
        <v>258.87</v>
      </c>
      <c r="R524" s="25">
        <v>584.73</v>
      </c>
      <c r="S524" s="23" t="s">
        <v>439</v>
      </c>
      <c r="W524" s="79"/>
    </row>
    <row r="525" spans="1:23" x14ac:dyDescent="0.25">
      <c r="A525" s="23" t="s">
        <v>4537</v>
      </c>
      <c r="B525" s="24">
        <v>45702</v>
      </c>
      <c r="C525" s="23" t="s">
        <v>20</v>
      </c>
      <c r="D525" s="23" t="s">
        <v>3521</v>
      </c>
      <c r="E525" s="23" t="s">
        <v>4241</v>
      </c>
      <c r="F525" s="23" t="s">
        <v>2423</v>
      </c>
      <c r="G525" s="23" t="s">
        <v>3514</v>
      </c>
      <c r="H525" s="23" t="s">
        <v>1597</v>
      </c>
      <c r="I525" s="23" t="s">
        <v>3481</v>
      </c>
      <c r="J525" s="23" t="s">
        <v>90</v>
      </c>
      <c r="K525" s="23" t="s">
        <v>491</v>
      </c>
      <c r="L525" s="25">
        <v>19</v>
      </c>
      <c r="M525" s="26">
        <v>89.16</v>
      </c>
      <c r="N525" s="72">
        <v>0.05</v>
      </c>
      <c r="O525" s="25">
        <v>1609.34</v>
      </c>
      <c r="P525" s="25">
        <v>943.56</v>
      </c>
      <c r="Q525" s="25">
        <v>665.78</v>
      </c>
      <c r="R525" s="25">
        <v>1707.2</v>
      </c>
      <c r="S525" s="23" t="s">
        <v>439</v>
      </c>
      <c r="W525" s="79"/>
    </row>
    <row r="526" spans="1:23" x14ac:dyDescent="0.25">
      <c r="A526" s="23" t="s">
        <v>4520</v>
      </c>
      <c r="B526" s="24">
        <v>45702</v>
      </c>
      <c r="C526" s="23" t="s">
        <v>15</v>
      </c>
      <c r="D526" s="23" t="s">
        <v>3524</v>
      </c>
      <c r="E526" s="23" t="s">
        <v>226</v>
      </c>
      <c r="F526" s="23" t="s">
        <v>2422</v>
      </c>
      <c r="G526" s="23" t="s">
        <v>3512</v>
      </c>
      <c r="H526" s="23" t="s">
        <v>516</v>
      </c>
      <c r="I526" s="23" t="s">
        <v>3474</v>
      </c>
      <c r="J526" s="23" t="s">
        <v>54</v>
      </c>
      <c r="K526" s="23" t="s">
        <v>492</v>
      </c>
      <c r="L526" s="25">
        <v>34</v>
      </c>
      <c r="M526" s="26">
        <v>83.99</v>
      </c>
      <c r="N526" s="72">
        <v>0.1</v>
      </c>
      <c r="O526" s="25">
        <v>2570.09</v>
      </c>
      <c r="P526" s="25">
        <v>1293.05</v>
      </c>
      <c r="Q526" s="25">
        <v>1277.04</v>
      </c>
      <c r="R526" s="25">
        <v>3052.74</v>
      </c>
      <c r="S526" s="23" t="s">
        <v>439</v>
      </c>
      <c r="W526" s="79"/>
    </row>
    <row r="527" spans="1:23" x14ac:dyDescent="0.25">
      <c r="A527" s="23" t="s">
        <v>4542</v>
      </c>
      <c r="B527" s="24">
        <v>45702</v>
      </c>
      <c r="C527" s="23" t="s">
        <v>40</v>
      </c>
      <c r="D527" s="23" t="s">
        <v>3511</v>
      </c>
      <c r="E527" s="23" t="s">
        <v>4248</v>
      </c>
      <c r="F527" s="23" t="s">
        <v>2423</v>
      </c>
      <c r="G527" s="23" t="s">
        <v>3512</v>
      </c>
      <c r="H527" s="23" t="s">
        <v>516</v>
      </c>
      <c r="I527" s="23" t="s">
        <v>3475</v>
      </c>
      <c r="J527" s="23" t="s">
        <v>191</v>
      </c>
      <c r="K527" s="23" t="s">
        <v>493</v>
      </c>
      <c r="L527" s="25">
        <v>16</v>
      </c>
      <c r="M527" s="26">
        <v>98.72</v>
      </c>
      <c r="N527" s="72">
        <v>0.15</v>
      </c>
      <c r="O527" s="25">
        <v>1342.59</v>
      </c>
      <c r="P527" s="25">
        <v>798.83</v>
      </c>
      <c r="Q527" s="25">
        <v>543.76</v>
      </c>
      <c r="R527" s="25">
        <v>1163.5999999999999</v>
      </c>
      <c r="S527" s="23" t="s">
        <v>438</v>
      </c>
      <c r="W527" s="79"/>
    </row>
    <row r="528" spans="1:23" x14ac:dyDescent="0.25">
      <c r="A528" s="23" t="s">
        <v>4566</v>
      </c>
      <c r="B528" s="24">
        <v>45702</v>
      </c>
      <c r="C528" s="23" t="s">
        <v>20</v>
      </c>
      <c r="D528" s="23" t="s">
        <v>3513</v>
      </c>
      <c r="E528" s="23" t="s">
        <v>4239</v>
      </c>
      <c r="F528" s="23" t="s">
        <v>2423</v>
      </c>
      <c r="G528" s="23" t="s">
        <v>3516</v>
      </c>
      <c r="H528" s="23" t="s">
        <v>516</v>
      </c>
      <c r="I528" s="23" t="s">
        <v>3474</v>
      </c>
      <c r="J528" s="23" t="s">
        <v>54</v>
      </c>
      <c r="K528" s="23" t="s">
        <v>491</v>
      </c>
      <c r="L528" s="25">
        <v>16</v>
      </c>
      <c r="M528" s="26">
        <v>84.78</v>
      </c>
      <c r="N528" s="72">
        <v>0.05</v>
      </c>
      <c r="O528" s="25">
        <v>1288.6600000000001</v>
      </c>
      <c r="P528" s="25">
        <v>753.01</v>
      </c>
      <c r="Q528" s="25">
        <v>535.65</v>
      </c>
      <c r="R528" s="25">
        <v>1234.6400000000001</v>
      </c>
      <c r="S528" s="23" t="s">
        <v>438</v>
      </c>
      <c r="W528" s="79"/>
    </row>
    <row r="529" spans="1:23" x14ac:dyDescent="0.25">
      <c r="A529" s="23" t="s">
        <v>4538</v>
      </c>
      <c r="B529" s="24">
        <v>45704</v>
      </c>
      <c r="C529" s="23" t="s">
        <v>20</v>
      </c>
      <c r="D529" s="23" t="s">
        <v>3521</v>
      </c>
      <c r="E529" s="23" t="s">
        <v>4253</v>
      </c>
      <c r="F529" s="23" t="s">
        <v>2423</v>
      </c>
      <c r="G529" s="23" t="s">
        <v>3526</v>
      </c>
      <c r="H529" s="23" t="s">
        <v>1596</v>
      </c>
      <c r="I529" s="23" t="s">
        <v>3480</v>
      </c>
      <c r="J529" s="23" t="s">
        <v>275</v>
      </c>
      <c r="K529" s="23" t="s">
        <v>491</v>
      </c>
      <c r="L529" s="25">
        <v>9</v>
      </c>
      <c r="M529" s="26">
        <v>597.30999999999995</v>
      </c>
      <c r="N529" s="72">
        <v>0</v>
      </c>
      <c r="O529" s="25">
        <v>5375.79</v>
      </c>
      <c r="P529" s="25">
        <v>3871.91</v>
      </c>
      <c r="Q529" s="25">
        <v>1503.88</v>
      </c>
      <c r="R529" s="25">
        <v>5645.45</v>
      </c>
      <c r="S529" s="23" t="s">
        <v>439</v>
      </c>
      <c r="W529" s="79"/>
    </row>
    <row r="530" spans="1:23" x14ac:dyDescent="0.25">
      <c r="A530" s="23" t="s">
        <v>4563</v>
      </c>
      <c r="B530" s="24">
        <v>45704</v>
      </c>
      <c r="C530" s="23" t="s">
        <v>50</v>
      </c>
      <c r="D530" s="23" t="s">
        <v>3525</v>
      </c>
      <c r="E530" s="23" t="s">
        <v>4258</v>
      </c>
      <c r="F530" s="23" t="s">
        <v>2425</v>
      </c>
      <c r="G530" s="23" t="s">
        <v>3516</v>
      </c>
      <c r="H530" s="23" t="s">
        <v>1596</v>
      </c>
      <c r="I530" s="23" t="s">
        <v>3480</v>
      </c>
      <c r="J530" s="23" t="s">
        <v>275</v>
      </c>
      <c r="K530" s="23" t="s">
        <v>87</v>
      </c>
      <c r="L530" s="25">
        <v>3</v>
      </c>
      <c r="M530" s="26">
        <v>598.58000000000004</v>
      </c>
      <c r="N530" s="72">
        <v>0.2</v>
      </c>
      <c r="O530" s="25">
        <v>1436.59</v>
      </c>
      <c r="P530" s="25">
        <v>1023.15</v>
      </c>
      <c r="Q530" s="25">
        <v>413.44</v>
      </c>
      <c r="R530" s="25">
        <v>1472.44</v>
      </c>
      <c r="S530" s="23" t="s">
        <v>439</v>
      </c>
      <c r="W530" s="79"/>
    </row>
    <row r="531" spans="1:23" x14ac:dyDescent="0.25">
      <c r="A531" s="23" t="s">
        <v>4559</v>
      </c>
      <c r="B531" s="24">
        <v>45704</v>
      </c>
      <c r="C531" s="23" t="s">
        <v>29</v>
      </c>
      <c r="D531" s="23" t="s">
        <v>3520</v>
      </c>
      <c r="E531" s="23" t="s">
        <v>4249</v>
      </c>
      <c r="F531" s="23" t="s">
        <v>2423</v>
      </c>
      <c r="G531" s="23" t="s">
        <v>3516</v>
      </c>
      <c r="H531" s="23" t="s">
        <v>512</v>
      </c>
      <c r="I531" s="23" t="s">
        <v>3472</v>
      </c>
      <c r="J531" s="23" t="s">
        <v>197</v>
      </c>
      <c r="K531" s="23" t="s">
        <v>30</v>
      </c>
      <c r="L531" s="25">
        <v>13</v>
      </c>
      <c r="M531" s="26">
        <v>560.16999999999996</v>
      </c>
      <c r="N531" s="72">
        <v>0.2</v>
      </c>
      <c r="O531" s="25">
        <v>5825.77</v>
      </c>
      <c r="P531" s="25">
        <v>4021.56</v>
      </c>
      <c r="Q531" s="25">
        <v>1804.21</v>
      </c>
      <c r="R531" s="25">
        <v>5167.2</v>
      </c>
      <c r="S531" s="23" t="s">
        <v>438</v>
      </c>
      <c r="W531" s="79"/>
    </row>
    <row r="532" spans="1:23" x14ac:dyDescent="0.25">
      <c r="A532" s="23" t="s">
        <v>4523</v>
      </c>
      <c r="B532" s="24">
        <v>45704</v>
      </c>
      <c r="C532" s="23" t="s">
        <v>20</v>
      </c>
      <c r="D532" s="23" t="s">
        <v>3513</v>
      </c>
      <c r="E532" s="23" t="s">
        <v>4235</v>
      </c>
      <c r="F532" s="23" t="s">
        <v>2426</v>
      </c>
      <c r="G532" s="23" t="s">
        <v>3516</v>
      </c>
      <c r="H532" s="23" t="s">
        <v>523</v>
      </c>
      <c r="I532" s="23" t="s">
        <v>3477</v>
      </c>
      <c r="J532" s="23" t="s">
        <v>79</v>
      </c>
      <c r="K532" s="23" t="s">
        <v>21</v>
      </c>
      <c r="L532" s="25">
        <v>23</v>
      </c>
      <c r="M532" s="26">
        <v>157.88</v>
      </c>
      <c r="N532" s="72">
        <v>0.08</v>
      </c>
      <c r="O532" s="25">
        <v>3340.74</v>
      </c>
      <c r="P532" s="25">
        <v>1933.23</v>
      </c>
      <c r="Q532" s="25">
        <v>1407.51</v>
      </c>
      <c r="R532" s="25">
        <v>3764.49</v>
      </c>
      <c r="S532" s="23" t="s">
        <v>440</v>
      </c>
      <c r="W532" s="79"/>
    </row>
    <row r="533" spans="1:23" x14ac:dyDescent="0.25">
      <c r="A533" s="23" t="s">
        <v>4581</v>
      </c>
      <c r="B533" s="24">
        <v>45704</v>
      </c>
      <c r="C533" s="23" t="s">
        <v>20</v>
      </c>
      <c r="D533" s="23" t="s">
        <v>3513</v>
      </c>
      <c r="E533" s="23" t="s">
        <v>4239</v>
      </c>
      <c r="F533" s="23" t="s">
        <v>2423</v>
      </c>
      <c r="G533" s="23" t="s">
        <v>3512</v>
      </c>
      <c r="H533" s="23" t="s">
        <v>1599</v>
      </c>
      <c r="I533" s="23" t="s">
        <v>3486</v>
      </c>
      <c r="J533" s="23" t="s">
        <v>190</v>
      </c>
      <c r="K533" s="23" t="s">
        <v>64</v>
      </c>
      <c r="L533" s="25">
        <v>33</v>
      </c>
      <c r="M533" s="26">
        <v>681.96</v>
      </c>
      <c r="N533" s="72">
        <v>0</v>
      </c>
      <c r="O533" s="25">
        <v>22504.68</v>
      </c>
      <c r="P533" s="25">
        <v>13679.74</v>
      </c>
      <c r="Q533" s="25">
        <v>8824.94</v>
      </c>
      <c r="R533" s="25">
        <v>27472.27</v>
      </c>
      <c r="S533" s="23" t="s">
        <v>439</v>
      </c>
      <c r="W533" s="79"/>
    </row>
    <row r="534" spans="1:23" x14ac:dyDescent="0.25">
      <c r="A534" s="23" t="s">
        <v>4556</v>
      </c>
      <c r="B534" s="24">
        <v>45705</v>
      </c>
      <c r="C534" s="23" t="s">
        <v>20</v>
      </c>
      <c r="D534" s="23" t="s">
        <v>3521</v>
      </c>
      <c r="E534" s="23" t="s">
        <v>4253</v>
      </c>
      <c r="F534" s="23" t="s">
        <v>2424</v>
      </c>
      <c r="G534" s="23" t="s">
        <v>3514</v>
      </c>
      <c r="H534" s="23" t="s">
        <v>512</v>
      </c>
      <c r="I534" s="23" t="s">
        <v>3472</v>
      </c>
      <c r="J534" s="23" t="s">
        <v>188</v>
      </c>
      <c r="K534" s="23" t="s">
        <v>21</v>
      </c>
      <c r="L534" s="25">
        <v>5</v>
      </c>
      <c r="M534" s="26">
        <v>328</v>
      </c>
      <c r="N534" s="72">
        <v>0.15</v>
      </c>
      <c r="O534" s="25">
        <v>1394</v>
      </c>
      <c r="P534" s="25">
        <v>918.6</v>
      </c>
      <c r="Q534" s="25">
        <v>475.4</v>
      </c>
      <c r="R534" s="25">
        <v>1482.34</v>
      </c>
      <c r="S534" s="23" t="s">
        <v>439</v>
      </c>
      <c r="W534" s="79"/>
    </row>
    <row r="535" spans="1:23" x14ac:dyDescent="0.25">
      <c r="A535" s="23" t="s">
        <v>4554</v>
      </c>
      <c r="B535" s="24">
        <v>45706</v>
      </c>
      <c r="C535" s="23" t="s">
        <v>29</v>
      </c>
      <c r="D535" s="23" t="s">
        <v>3520</v>
      </c>
      <c r="E535" s="23" t="s">
        <v>4259</v>
      </c>
      <c r="F535" s="23" t="s">
        <v>2426</v>
      </c>
      <c r="G535" s="23" t="s">
        <v>3526</v>
      </c>
      <c r="H535" s="23" t="s">
        <v>1598</v>
      </c>
      <c r="I535" s="23" t="s">
        <v>3485</v>
      </c>
      <c r="J535" s="23" t="s">
        <v>193</v>
      </c>
      <c r="K535" s="23" t="s">
        <v>30</v>
      </c>
      <c r="L535" s="25">
        <v>4</v>
      </c>
      <c r="M535" s="26">
        <v>141.82</v>
      </c>
      <c r="N535" s="72">
        <v>0.15</v>
      </c>
      <c r="O535" s="25">
        <v>482.19</v>
      </c>
      <c r="P535" s="25">
        <v>176.24</v>
      </c>
      <c r="Q535" s="25">
        <v>305.95</v>
      </c>
      <c r="R535" s="25">
        <v>560.84</v>
      </c>
      <c r="S535" s="23" t="s">
        <v>438</v>
      </c>
      <c r="W535" s="79"/>
    </row>
    <row r="536" spans="1:23" x14ac:dyDescent="0.25">
      <c r="A536" s="23" t="s">
        <v>4573</v>
      </c>
      <c r="B536" s="24">
        <v>45706</v>
      </c>
      <c r="C536" s="23" t="s">
        <v>29</v>
      </c>
      <c r="D536" s="23" t="s">
        <v>3520</v>
      </c>
      <c r="E536" s="23" t="s">
        <v>4249</v>
      </c>
      <c r="F536" s="23" t="s">
        <v>2422</v>
      </c>
      <c r="G536" s="23" t="s">
        <v>3514</v>
      </c>
      <c r="H536" s="23" t="s">
        <v>516</v>
      </c>
      <c r="I536" s="23" t="s">
        <v>3473</v>
      </c>
      <c r="J536" s="23" t="s">
        <v>46</v>
      </c>
      <c r="K536" s="23" t="s">
        <v>34</v>
      </c>
      <c r="L536" s="25">
        <v>8</v>
      </c>
      <c r="M536" s="26">
        <v>130.87</v>
      </c>
      <c r="N536" s="72">
        <v>0.08</v>
      </c>
      <c r="O536" s="25">
        <v>963.2</v>
      </c>
      <c r="P536" s="25">
        <v>544.25</v>
      </c>
      <c r="Q536" s="25">
        <v>418.95</v>
      </c>
      <c r="R536" s="25">
        <v>1015.89</v>
      </c>
      <c r="S536" s="23" t="s">
        <v>439</v>
      </c>
      <c r="W536" s="79"/>
    </row>
    <row r="537" spans="1:23" x14ac:dyDescent="0.25">
      <c r="A537" s="23" t="s">
        <v>4580</v>
      </c>
      <c r="B537" s="24">
        <v>45707</v>
      </c>
      <c r="C537" s="23" t="s">
        <v>29</v>
      </c>
      <c r="D537" s="23" t="s">
        <v>230</v>
      </c>
      <c r="E537" s="23" t="s">
        <v>230</v>
      </c>
      <c r="F537" s="23" t="s">
        <v>2424</v>
      </c>
      <c r="G537" s="23" t="s">
        <v>3514</v>
      </c>
      <c r="H537" s="23" t="s">
        <v>1596</v>
      </c>
      <c r="I537" s="23" t="s">
        <v>3480</v>
      </c>
      <c r="J537" s="23" t="s">
        <v>275</v>
      </c>
      <c r="K537" s="23" t="s">
        <v>30</v>
      </c>
      <c r="L537" s="25">
        <v>5</v>
      </c>
      <c r="M537" s="26">
        <v>594</v>
      </c>
      <c r="N537" s="72">
        <v>0.05</v>
      </c>
      <c r="O537" s="25">
        <v>2821.5</v>
      </c>
      <c r="P537" s="25">
        <v>1999.13</v>
      </c>
      <c r="Q537" s="25">
        <v>822.37</v>
      </c>
      <c r="R537" s="25">
        <v>2532.31</v>
      </c>
      <c r="S537" s="23" t="s">
        <v>443</v>
      </c>
      <c r="W537" s="79"/>
    </row>
    <row r="538" spans="1:23" x14ac:dyDescent="0.25">
      <c r="A538" s="23" t="s">
        <v>4521</v>
      </c>
      <c r="B538" s="24">
        <v>45708</v>
      </c>
      <c r="C538" s="23" t="s">
        <v>20</v>
      </c>
      <c r="D538" s="23" t="s">
        <v>3521</v>
      </c>
      <c r="E538" s="23" t="s">
        <v>4253</v>
      </c>
      <c r="F538" s="23" t="s">
        <v>2423</v>
      </c>
      <c r="G538" s="23" t="s">
        <v>3516</v>
      </c>
      <c r="H538" s="23" t="s">
        <v>1599</v>
      </c>
      <c r="I538" s="23" t="s">
        <v>3486</v>
      </c>
      <c r="J538" s="23" t="s">
        <v>190</v>
      </c>
      <c r="K538" s="23" t="s">
        <v>21</v>
      </c>
      <c r="L538" s="25">
        <v>14</v>
      </c>
      <c r="M538" s="26">
        <v>690</v>
      </c>
      <c r="N538" s="72">
        <v>0.05</v>
      </c>
      <c r="O538" s="25">
        <v>9177</v>
      </c>
      <c r="P538" s="25">
        <v>6202.39</v>
      </c>
      <c r="Q538" s="25">
        <v>2974.61</v>
      </c>
      <c r="R538" s="25">
        <v>11293.76</v>
      </c>
      <c r="S538" s="23" t="s">
        <v>440</v>
      </c>
      <c r="W538" s="79"/>
    </row>
    <row r="539" spans="1:23" x14ac:dyDescent="0.25">
      <c r="A539" s="23" t="s">
        <v>4569</v>
      </c>
      <c r="B539" s="24">
        <v>45711</v>
      </c>
      <c r="C539" s="23" t="s">
        <v>15</v>
      </c>
      <c r="D539" s="23" t="s">
        <v>3524</v>
      </c>
      <c r="E539" s="23" t="s">
        <v>4260</v>
      </c>
      <c r="F539" s="23" t="s">
        <v>2422</v>
      </c>
      <c r="G539" s="23" t="s">
        <v>3526</v>
      </c>
      <c r="H539" s="23" t="s">
        <v>512</v>
      </c>
      <c r="I539" s="23" t="s">
        <v>3472</v>
      </c>
      <c r="J539" s="23" t="s">
        <v>188</v>
      </c>
      <c r="K539" s="23" t="s">
        <v>492</v>
      </c>
      <c r="L539" s="25">
        <v>8</v>
      </c>
      <c r="M539" s="26">
        <v>320.19</v>
      </c>
      <c r="N539" s="72">
        <v>0.08</v>
      </c>
      <c r="O539" s="25">
        <v>2356.6</v>
      </c>
      <c r="P539" s="25">
        <v>1402.14</v>
      </c>
      <c r="Q539" s="25">
        <v>954.46</v>
      </c>
      <c r="R539" s="25">
        <v>2142.83</v>
      </c>
      <c r="S539" s="23" t="s">
        <v>438</v>
      </c>
      <c r="W539" s="79"/>
    </row>
    <row r="540" spans="1:23" x14ac:dyDescent="0.25">
      <c r="A540" s="23" t="s">
        <v>4544</v>
      </c>
      <c r="B540" s="24">
        <v>45712</v>
      </c>
      <c r="C540" s="23" t="s">
        <v>15</v>
      </c>
      <c r="D540" s="23" t="s">
        <v>3515</v>
      </c>
      <c r="E540" s="23" t="s">
        <v>4238</v>
      </c>
      <c r="F540" s="23" t="s">
        <v>2422</v>
      </c>
      <c r="G540" s="23" t="s">
        <v>3514</v>
      </c>
      <c r="H540" s="23" t="s">
        <v>516</v>
      </c>
      <c r="I540" s="23" t="s">
        <v>3473</v>
      </c>
      <c r="J540" s="23" t="s">
        <v>46</v>
      </c>
      <c r="K540" s="23" t="s">
        <v>25</v>
      </c>
      <c r="L540" s="25">
        <v>1</v>
      </c>
      <c r="M540" s="26">
        <v>124.76</v>
      </c>
      <c r="N540" s="72">
        <v>0.08</v>
      </c>
      <c r="O540" s="25">
        <v>114.78</v>
      </c>
      <c r="P540" s="25">
        <v>58.85</v>
      </c>
      <c r="Q540" s="25">
        <v>55.93</v>
      </c>
      <c r="R540" s="25">
        <v>96.15</v>
      </c>
      <c r="S540" s="23" t="s">
        <v>439</v>
      </c>
      <c r="W540" s="79"/>
    </row>
    <row r="541" spans="1:23" x14ac:dyDescent="0.25">
      <c r="A541" s="23" t="s">
        <v>4551</v>
      </c>
      <c r="B541" s="24">
        <v>45712</v>
      </c>
      <c r="C541" s="23" t="s">
        <v>15</v>
      </c>
      <c r="D541" s="23" t="s">
        <v>3515</v>
      </c>
      <c r="E541" s="23" t="s">
        <v>4238</v>
      </c>
      <c r="F541" s="23" t="s">
        <v>2425</v>
      </c>
      <c r="G541" s="23" t="s">
        <v>3516</v>
      </c>
      <c r="H541" s="23" t="s">
        <v>1597</v>
      </c>
      <c r="I541" s="23" t="s">
        <v>3481</v>
      </c>
      <c r="J541" s="23" t="s">
        <v>279</v>
      </c>
      <c r="K541" s="23" t="s">
        <v>16</v>
      </c>
      <c r="L541" s="25">
        <v>11</v>
      </c>
      <c r="M541" s="26">
        <v>235.03</v>
      </c>
      <c r="N541" s="72">
        <v>0.08</v>
      </c>
      <c r="O541" s="25">
        <v>2378.5</v>
      </c>
      <c r="P541" s="25">
        <v>1663.68</v>
      </c>
      <c r="Q541" s="25">
        <v>714.82</v>
      </c>
      <c r="R541" s="25">
        <v>2379.09</v>
      </c>
      <c r="S541" s="23" t="s">
        <v>439</v>
      </c>
      <c r="W541" s="79"/>
    </row>
    <row r="542" spans="1:23" x14ac:dyDescent="0.25">
      <c r="A542" s="23" t="s">
        <v>4579</v>
      </c>
      <c r="B542" s="24">
        <v>45715</v>
      </c>
      <c r="C542" s="23" t="s">
        <v>40</v>
      </c>
      <c r="D542" s="23" t="s">
        <v>3511</v>
      </c>
      <c r="E542" s="23" t="s">
        <v>4248</v>
      </c>
      <c r="F542" s="23" t="s">
        <v>2422</v>
      </c>
      <c r="G542" s="23" t="s">
        <v>3514</v>
      </c>
      <c r="H542" s="23" t="s">
        <v>1598</v>
      </c>
      <c r="I542" s="23" t="s">
        <v>3484</v>
      </c>
      <c r="J542" s="23" t="s">
        <v>28</v>
      </c>
      <c r="K542" s="23" t="s">
        <v>41</v>
      </c>
      <c r="L542" s="25">
        <v>12</v>
      </c>
      <c r="M542" s="26">
        <v>195.59</v>
      </c>
      <c r="N542" s="72">
        <v>0</v>
      </c>
      <c r="O542" s="25">
        <v>2347.08</v>
      </c>
      <c r="P542" s="25">
        <v>601.21</v>
      </c>
      <c r="Q542" s="25">
        <v>1745.87</v>
      </c>
      <c r="R542" s="25">
        <v>2733.72</v>
      </c>
      <c r="S542" s="23" t="s">
        <v>439</v>
      </c>
      <c r="W542" s="79"/>
    </row>
    <row r="543" spans="1:23" x14ac:dyDescent="0.25">
      <c r="A543" s="23" t="s">
        <v>4575</v>
      </c>
      <c r="B543" s="24">
        <v>45717</v>
      </c>
      <c r="C543" s="23" t="s">
        <v>15</v>
      </c>
      <c r="D543" s="23" t="s">
        <v>3524</v>
      </c>
      <c r="E543" s="23" t="s">
        <v>226</v>
      </c>
      <c r="F543" s="23" t="s">
        <v>2424</v>
      </c>
      <c r="G543" s="23" t="s">
        <v>3512</v>
      </c>
      <c r="H543" s="23" t="s">
        <v>516</v>
      </c>
      <c r="I543" s="23" t="s">
        <v>3474</v>
      </c>
      <c r="J543" s="23" t="s">
        <v>19</v>
      </c>
      <c r="K543" s="23" t="s">
        <v>25</v>
      </c>
      <c r="L543" s="25">
        <v>25</v>
      </c>
      <c r="M543" s="26">
        <v>271.10000000000002</v>
      </c>
      <c r="N543" s="72">
        <v>0</v>
      </c>
      <c r="O543" s="25">
        <v>6777.5</v>
      </c>
      <c r="P543" s="25">
        <v>3999.65</v>
      </c>
      <c r="Q543" s="25">
        <v>2777.85</v>
      </c>
      <c r="R543" s="25">
        <v>7735.36</v>
      </c>
      <c r="S543" s="23" t="s">
        <v>439</v>
      </c>
      <c r="W543" s="79"/>
    </row>
    <row r="544" spans="1:23" x14ac:dyDescent="0.25">
      <c r="A544" s="23" t="s">
        <v>4594</v>
      </c>
      <c r="B544" s="24">
        <v>45717</v>
      </c>
      <c r="C544" s="23" t="s">
        <v>20</v>
      </c>
      <c r="D544" s="23" t="s">
        <v>3513</v>
      </c>
      <c r="E544" s="23" t="s">
        <v>4239</v>
      </c>
      <c r="F544" s="23" t="s">
        <v>2426</v>
      </c>
      <c r="G544" s="23" t="s">
        <v>3516</v>
      </c>
      <c r="H544" s="23" t="s">
        <v>1599</v>
      </c>
      <c r="I544" s="23" t="s">
        <v>3488</v>
      </c>
      <c r="J544" s="23" t="s">
        <v>195</v>
      </c>
      <c r="K544" s="23" t="s">
        <v>64</v>
      </c>
      <c r="L544" s="25">
        <v>32</v>
      </c>
      <c r="M544" s="26">
        <v>178.57</v>
      </c>
      <c r="N544" s="72">
        <v>0</v>
      </c>
      <c r="O544" s="25">
        <v>5714.24</v>
      </c>
      <c r="P544" s="25">
        <v>2958.52</v>
      </c>
      <c r="Q544" s="25">
        <v>2755.72</v>
      </c>
      <c r="R544" s="25">
        <v>4922.6899999999996</v>
      </c>
      <c r="S544" s="23" t="s">
        <v>438</v>
      </c>
      <c r="W544" s="79"/>
    </row>
    <row r="545" spans="1:23" x14ac:dyDescent="0.25">
      <c r="A545" s="23" t="s">
        <v>4619</v>
      </c>
      <c r="B545" s="24">
        <v>45718</v>
      </c>
      <c r="C545" s="23" t="s">
        <v>15</v>
      </c>
      <c r="D545" s="23" t="s">
        <v>3515</v>
      </c>
      <c r="E545" s="23" t="s">
        <v>4238</v>
      </c>
      <c r="F545" s="23" t="s">
        <v>2422</v>
      </c>
      <c r="G545" s="23" t="s">
        <v>3514</v>
      </c>
      <c r="H545" s="23" t="s">
        <v>1596</v>
      </c>
      <c r="I545" s="23" t="s">
        <v>3480</v>
      </c>
      <c r="J545" s="23" t="s">
        <v>275</v>
      </c>
      <c r="K545" s="23" t="s">
        <v>55</v>
      </c>
      <c r="L545" s="25">
        <v>6</v>
      </c>
      <c r="M545" s="26">
        <v>616.41</v>
      </c>
      <c r="N545" s="72">
        <v>0</v>
      </c>
      <c r="O545" s="25">
        <v>3698.46</v>
      </c>
      <c r="P545" s="25">
        <v>2659.01</v>
      </c>
      <c r="Q545" s="25">
        <v>1039.45</v>
      </c>
      <c r="R545" s="25">
        <v>4349.6899999999996</v>
      </c>
      <c r="S545" s="23" t="s">
        <v>440</v>
      </c>
      <c r="W545" s="79"/>
    </row>
    <row r="546" spans="1:23" x14ac:dyDescent="0.25">
      <c r="A546" s="23" t="s">
        <v>4603</v>
      </c>
      <c r="B546" s="24">
        <v>45719</v>
      </c>
      <c r="C546" s="23" t="s">
        <v>20</v>
      </c>
      <c r="D546" s="23" t="s">
        <v>3513</v>
      </c>
      <c r="E546" s="23" t="s">
        <v>4236</v>
      </c>
      <c r="F546" s="23" t="s">
        <v>2423</v>
      </c>
      <c r="G546" s="23" t="s">
        <v>3516</v>
      </c>
      <c r="H546" s="23" t="s">
        <v>512</v>
      </c>
      <c r="I546" s="23" t="s">
        <v>3472</v>
      </c>
      <c r="J546" s="23" t="s">
        <v>188</v>
      </c>
      <c r="K546" s="23" t="s">
        <v>491</v>
      </c>
      <c r="L546" s="25">
        <v>24</v>
      </c>
      <c r="M546" s="26">
        <v>311.85000000000002</v>
      </c>
      <c r="N546" s="72">
        <v>0.15</v>
      </c>
      <c r="O546" s="25">
        <v>6361.74</v>
      </c>
      <c r="P546" s="25">
        <v>3806.05</v>
      </c>
      <c r="Q546" s="25">
        <v>2555.69</v>
      </c>
      <c r="R546" s="25">
        <v>6381.72</v>
      </c>
      <c r="S546" s="23" t="s">
        <v>439</v>
      </c>
      <c r="W546" s="79"/>
    </row>
    <row r="547" spans="1:23" x14ac:dyDescent="0.25">
      <c r="A547" s="23" t="s">
        <v>4527</v>
      </c>
      <c r="B547" s="24">
        <v>45720</v>
      </c>
      <c r="C547" s="23" t="s">
        <v>29</v>
      </c>
      <c r="D547" s="23" t="s">
        <v>3519</v>
      </c>
      <c r="E547" s="23" t="s">
        <v>4256</v>
      </c>
      <c r="F547" s="23" t="s">
        <v>2425</v>
      </c>
      <c r="G547" s="23" t="s">
        <v>3514</v>
      </c>
      <c r="H547" s="23" t="s">
        <v>1596</v>
      </c>
      <c r="I547" s="23" t="s">
        <v>3478</v>
      </c>
      <c r="J547" s="23" t="s">
        <v>14</v>
      </c>
      <c r="K547" s="23" t="s">
        <v>34</v>
      </c>
      <c r="L547" s="25">
        <v>10</v>
      </c>
      <c r="M547" s="26">
        <v>145.97</v>
      </c>
      <c r="N547" s="72">
        <v>0.1</v>
      </c>
      <c r="O547" s="25">
        <v>1313.73</v>
      </c>
      <c r="P547" s="25">
        <v>797.43</v>
      </c>
      <c r="Q547" s="25">
        <v>516.29999999999995</v>
      </c>
      <c r="R547" s="25">
        <v>1475.87</v>
      </c>
      <c r="S547" s="23" t="s">
        <v>443</v>
      </c>
      <c r="W547" s="79"/>
    </row>
    <row r="548" spans="1:23" x14ac:dyDescent="0.25">
      <c r="A548" s="23" t="s">
        <v>4548</v>
      </c>
      <c r="B548" s="24">
        <v>45720</v>
      </c>
      <c r="C548" s="23" t="s">
        <v>20</v>
      </c>
      <c r="D548" s="23" t="s">
        <v>3513</v>
      </c>
      <c r="E548" s="23" t="s">
        <v>242</v>
      </c>
      <c r="F548" s="23" t="s">
        <v>2424</v>
      </c>
      <c r="G548" s="23" t="s">
        <v>3526</v>
      </c>
      <c r="H548" s="23" t="s">
        <v>523</v>
      </c>
      <c r="I548" s="23" t="s">
        <v>3476</v>
      </c>
      <c r="J548" s="23" t="s">
        <v>94</v>
      </c>
      <c r="K548" s="23" t="s">
        <v>491</v>
      </c>
      <c r="L548" s="25">
        <v>14</v>
      </c>
      <c r="M548" s="26">
        <v>203.72</v>
      </c>
      <c r="N548" s="72">
        <v>0</v>
      </c>
      <c r="O548" s="25">
        <v>2852.08</v>
      </c>
      <c r="P548" s="25">
        <v>1621.31</v>
      </c>
      <c r="Q548" s="25">
        <v>1230.77</v>
      </c>
      <c r="R548" s="25">
        <v>3143.39</v>
      </c>
      <c r="S548" s="23" t="s">
        <v>439</v>
      </c>
      <c r="W548" s="79"/>
    </row>
    <row r="549" spans="1:23" x14ac:dyDescent="0.25">
      <c r="A549" s="23" t="s">
        <v>4519</v>
      </c>
      <c r="B549" s="24">
        <v>45721</v>
      </c>
      <c r="C549" s="23" t="s">
        <v>15</v>
      </c>
      <c r="D549" s="23" t="s">
        <v>3515</v>
      </c>
      <c r="E549" s="23" t="s">
        <v>4244</v>
      </c>
      <c r="F549" s="23" t="s">
        <v>2424</v>
      </c>
      <c r="G549" s="23" t="s">
        <v>3523</v>
      </c>
      <c r="H549" s="23" t="s">
        <v>516</v>
      </c>
      <c r="I549" s="23" t="s">
        <v>3474</v>
      </c>
      <c r="J549" s="23" t="s">
        <v>19</v>
      </c>
      <c r="K549" s="23" t="s">
        <v>25</v>
      </c>
      <c r="L549" s="25">
        <v>17</v>
      </c>
      <c r="M549" s="26">
        <v>267.98</v>
      </c>
      <c r="N549" s="72">
        <v>0</v>
      </c>
      <c r="O549" s="25">
        <v>4555.66</v>
      </c>
      <c r="P549" s="25">
        <v>2813.09</v>
      </c>
      <c r="Q549" s="25">
        <v>1742.57</v>
      </c>
      <c r="R549" s="25">
        <v>4528.4799999999996</v>
      </c>
      <c r="S549" s="23" t="s">
        <v>438</v>
      </c>
      <c r="W549" s="79"/>
    </row>
    <row r="550" spans="1:23" x14ac:dyDescent="0.25">
      <c r="A550" s="23" t="s">
        <v>4614</v>
      </c>
      <c r="B550" s="24">
        <v>45721</v>
      </c>
      <c r="C550" s="23" t="s">
        <v>29</v>
      </c>
      <c r="D550" s="23" t="s">
        <v>3520</v>
      </c>
      <c r="E550" s="23" t="s">
        <v>4249</v>
      </c>
      <c r="F550" s="23" t="s">
        <v>2424</v>
      </c>
      <c r="G550" s="23" t="s">
        <v>3516</v>
      </c>
      <c r="H550" s="23" t="s">
        <v>1599</v>
      </c>
      <c r="I550" s="23" t="s">
        <v>3488</v>
      </c>
      <c r="J550" s="23" t="s">
        <v>195</v>
      </c>
      <c r="K550" s="23" t="s">
        <v>30</v>
      </c>
      <c r="L550" s="25">
        <v>22</v>
      </c>
      <c r="M550" s="26">
        <v>171.27</v>
      </c>
      <c r="N550" s="72">
        <v>0</v>
      </c>
      <c r="O550" s="25">
        <v>3767.94</v>
      </c>
      <c r="P550" s="25">
        <v>2031.78</v>
      </c>
      <c r="Q550" s="25">
        <v>1736.16</v>
      </c>
      <c r="R550" s="25">
        <v>3971.66</v>
      </c>
      <c r="S550" s="23" t="s">
        <v>439</v>
      </c>
      <c r="W550" s="79"/>
    </row>
    <row r="551" spans="1:23" x14ac:dyDescent="0.25">
      <c r="A551" s="23" t="s">
        <v>4607</v>
      </c>
      <c r="B551" s="24">
        <v>45722</v>
      </c>
      <c r="C551" s="23" t="s">
        <v>20</v>
      </c>
      <c r="D551" s="23" t="s">
        <v>3513</v>
      </c>
      <c r="E551" s="23" t="s">
        <v>4239</v>
      </c>
      <c r="F551" s="23" t="s">
        <v>2424</v>
      </c>
      <c r="G551" s="23" t="s">
        <v>3514</v>
      </c>
      <c r="H551" s="23" t="s">
        <v>1597</v>
      </c>
      <c r="I551" s="23" t="s">
        <v>3481</v>
      </c>
      <c r="J551" s="23" t="s">
        <v>90</v>
      </c>
      <c r="K551" s="23" t="s">
        <v>64</v>
      </c>
      <c r="L551" s="25">
        <v>19</v>
      </c>
      <c r="M551" s="26">
        <v>91.08</v>
      </c>
      <c r="N551" s="72">
        <v>0</v>
      </c>
      <c r="O551" s="25">
        <v>1730.52</v>
      </c>
      <c r="P551" s="25">
        <v>942.72</v>
      </c>
      <c r="Q551" s="25">
        <v>787.8</v>
      </c>
      <c r="R551" s="25">
        <v>1653.63</v>
      </c>
      <c r="S551" s="23" t="s">
        <v>443</v>
      </c>
      <c r="W551" s="79"/>
    </row>
    <row r="552" spans="1:23" x14ac:dyDescent="0.25">
      <c r="A552" s="23" t="s">
        <v>4589</v>
      </c>
      <c r="B552" s="24">
        <v>45722</v>
      </c>
      <c r="C552" s="23" t="s">
        <v>20</v>
      </c>
      <c r="D552" s="23" t="s">
        <v>3521</v>
      </c>
      <c r="E552" s="23" t="s">
        <v>4234</v>
      </c>
      <c r="F552" s="23" t="s">
        <v>2423</v>
      </c>
      <c r="G552" s="23" t="s">
        <v>3516</v>
      </c>
      <c r="H552" s="23" t="s">
        <v>523</v>
      </c>
      <c r="I552" s="23" t="s">
        <v>3476</v>
      </c>
      <c r="J552" s="23" t="s">
        <v>94</v>
      </c>
      <c r="K552" s="23" t="s">
        <v>21</v>
      </c>
      <c r="L552" s="25">
        <v>8</v>
      </c>
      <c r="M552" s="26">
        <v>215.77</v>
      </c>
      <c r="N552" s="72">
        <v>0</v>
      </c>
      <c r="O552" s="25">
        <v>1726.16</v>
      </c>
      <c r="P552" s="25">
        <v>968.91</v>
      </c>
      <c r="Q552" s="25">
        <v>757.25</v>
      </c>
      <c r="R552" s="25">
        <v>1991.55</v>
      </c>
      <c r="S552" s="23" t="s">
        <v>438</v>
      </c>
      <c r="W552" s="79"/>
    </row>
    <row r="553" spans="1:23" x14ac:dyDescent="0.25">
      <c r="A553" s="23" t="s">
        <v>4582</v>
      </c>
      <c r="B553" s="24">
        <v>45723</v>
      </c>
      <c r="C553" s="23" t="s">
        <v>50</v>
      </c>
      <c r="D553" s="23" t="s">
        <v>3525</v>
      </c>
      <c r="E553" s="23" t="s">
        <v>4258</v>
      </c>
      <c r="F553" s="23" t="s">
        <v>2424</v>
      </c>
      <c r="G553" s="23" t="s">
        <v>3523</v>
      </c>
      <c r="H553" s="23" t="s">
        <v>1596</v>
      </c>
      <c r="I553" s="23" t="s">
        <v>3480</v>
      </c>
      <c r="J553" s="23" t="s">
        <v>275</v>
      </c>
      <c r="K553" s="23" t="s">
        <v>51</v>
      </c>
      <c r="L553" s="25">
        <v>2</v>
      </c>
      <c r="M553" s="26">
        <v>620.05999999999995</v>
      </c>
      <c r="N553" s="72">
        <v>0</v>
      </c>
      <c r="O553" s="25">
        <v>1240.1199999999999</v>
      </c>
      <c r="P553" s="25">
        <v>862.39</v>
      </c>
      <c r="Q553" s="25">
        <v>377.73</v>
      </c>
      <c r="R553" s="25">
        <v>1215.99</v>
      </c>
      <c r="S553" s="23" t="s">
        <v>439</v>
      </c>
      <c r="W553" s="79"/>
    </row>
    <row r="554" spans="1:23" x14ac:dyDescent="0.25">
      <c r="A554" s="23" t="s">
        <v>4613</v>
      </c>
      <c r="B554" s="24">
        <v>45724</v>
      </c>
      <c r="C554" s="23" t="s">
        <v>40</v>
      </c>
      <c r="D554" s="23" t="s">
        <v>3527</v>
      </c>
      <c r="E554" s="23" t="s">
        <v>4263</v>
      </c>
      <c r="F554" s="23" t="s">
        <v>2422</v>
      </c>
      <c r="G554" s="23" t="s">
        <v>3512</v>
      </c>
      <c r="H554" s="23" t="s">
        <v>1596</v>
      </c>
      <c r="I554" s="23" t="s">
        <v>3480</v>
      </c>
      <c r="J554" s="23" t="s">
        <v>275</v>
      </c>
      <c r="K554" s="23" t="s">
        <v>493</v>
      </c>
      <c r="L554" s="25">
        <v>6</v>
      </c>
      <c r="M554" s="26">
        <v>606.01</v>
      </c>
      <c r="N554" s="72">
        <v>0.05</v>
      </c>
      <c r="O554" s="25">
        <v>3454.26</v>
      </c>
      <c r="P554" s="25">
        <v>2364.1</v>
      </c>
      <c r="Q554" s="25">
        <v>1090.1600000000001</v>
      </c>
      <c r="R554" s="25">
        <v>4048.84</v>
      </c>
      <c r="S554" s="23" t="s">
        <v>438</v>
      </c>
      <c r="W554" s="79"/>
    </row>
    <row r="555" spans="1:23" x14ac:dyDescent="0.25">
      <c r="A555" s="23" t="s">
        <v>4526</v>
      </c>
      <c r="B555" s="24">
        <v>45725</v>
      </c>
      <c r="C555" s="23" t="s">
        <v>50</v>
      </c>
      <c r="D555" s="23" t="s">
        <v>3525</v>
      </c>
      <c r="E555" s="23" t="s">
        <v>4258</v>
      </c>
      <c r="F555" s="23" t="s">
        <v>2425</v>
      </c>
      <c r="G555" s="23" t="s">
        <v>3523</v>
      </c>
      <c r="H555" s="23" t="s">
        <v>1597</v>
      </c>
      <c r="I555" s="23" t="s">
        <v>3481</v>
      </c>
      <c r="J555" s="23" t="s">
        <v>279</v>
      </c>
      <c r="K555" s="23" t="s">
        <v>51</v>
      </c>
      <c r="L555" s="25">
        <v>7</v>
      </c>
      <c r="M555" s="26">
        <v>242.52</v>
      </c>
      <c r="N555" s="72">
        <v>0</v>
      </c>
      <c r="O555" s="25">
        <v>1697.64</v>
      </c>
      <c r="P555" s="25">
        <v>1144.8900000000001</v>
      </c>
      <c r="Q555" s="25">
        <v>552.75</v>
      </c>
      <c r="R555" s="25">
        <v>2018.24</v>
      </c>
      <c r="S555" s="23" t="s">
        <v>439</v>
      </c>
      <c r="W555" s="79"/>
    </row>
    <row r="556" spans="1:23" x14ac:dyDescent="0.25">
      <c r="A556" s="23" t="s">
        <v>4561</v>
      </c>
      <c r="B556" s="24">
        <v>45725</v>
      </c>
      <c r="C556" s="23" t="s">
        <v>20</v>
      </c>
      <c r="D556" s="23" t="s">
        <v>3521</v>
      </c>
      <c r="E556" s="23" t="s">
        <v>4246</v>
      </c>
      <c r="F556" s="23" t="s">
        <v>2423</v>
      </c>
      <c r="G556" s="23" t="s">
        <v>3512</v>
      </c>
      <c r="H556" s="23" t="s">
        <v>1598</v>
      </c>
      <c r="I556" s="23" t="s">
        <v>3483</v>
      </c>
      <c r="J556" s="23" t="s">
        <v>49</v>
      </c>
      <c r="K556" s="23" t="s">
        <v>21</v>
      </c>
      <c r="L556" s="25">
        <v>56</v>
      </c>
      <c r="M556" s="26">
        <v>258.25</v>
      </c>
      <c r="N556" s="72">
        <v>0</v>
      </c>
      <c r="O556" s="25">
        <v>14462</v>
      </c>
      <c r="P556" s="25">
        <v>4110.5600000000004</v>
      </c>
      <c r="Q556" s="25">
        <v>10351.44</v>
      </c>
      <c r="R556" s="25">
        <v>12407.99</v>
      </c>
      <c r="S556" s="23" t="s">
        <v>439</v>
      </c>
      <c r="W556" s="79"/>
    </row>
    <row r="557" spans="1:23" x14ac:dyDescent="0.25">
      <c r="A557" s="23" t="s">
        <v>4571</v>
      </c>
      <c r="B557" s="24">
        <v>45726</v>
      </c>
      <c r="C557" s="23" t="s">
        <v>50</v>
      </c>
      <c r="D557" s="23" t="s">
        <v>3522</v>
      </c>
      <c r="E557" s="23" t="s">
        <v>4240</v>
      </c>
      <c r="F557" s="23" t="s">
        <v>2424</v>
      </c>
      <c r="G557" s="23" t="s">
        <v>3514</v>
      </c>
      <c r="H557" s="23" t="s">
        <v>516</v>
      </c>
      <c r="I557" s="23" t="s">
        <v>3474</v>
      </c>
      <c r="J557" s="23" t="s">
        <v>19</v>
      </c>
      <c r="K557" s="23" t="s">
        <v>87</v>
      </c>
      <c r="L557" s="25">
        <v>5</v>
      </c>
      <c r="M557" s="26">
        <v>260.95</v>
      </c>
      <c r="N557" s="72">
        <v>0.05</v>
      </c>
      <c r="O557" s="25">
        <v>1239.51</v>
      </c>
      <c r="P557" s="25">
        <v>746.65</v>
      </c>
      <c r="Q557" s="25">
        <v>492.86</v>
      </c>
      <c r="R557" s="25">
        <v>1090.1099999999999</v>
      </c>
      <c r="S557" s="23" t="s">
        <v>438</v>
      </c>
      <c r="W557" s="79"/>
    </row>
    <row r="558" spans="1:23" x14ac:dyDescent="0.25">
      <c r="A558" s="23" t="s">
        <v>4606</v>
      </c>
      <c r="B558" s="24">
        <v>45726</v>
      </c>
      <c r="C558" s="23" t="s">
        <v>20</v>
      </c>
      <c r="D558" s="23" t="s">
        <v>3513</v>
      </c>
      <c r="E558" s="23" t="s">
        <v>4236</v>
      </c>
      <c r="F558" s="23" t="s">
        <v>2424</v>
      </c>
      <c r="G558" s="23" t="s">
        <v>3514</v>
      </c>
      <c r="H558" s="23" t="s">
        <v>507</v>
      </c>
      <c r="I558" s="23" t="s">
        <v>3471</v>
      </c>
      <c r="J558" s="23" t="s">
        <v>70</v>
      </c>
      <c r="K558" s="23" t="s">
        <v>64</v>
      </c>
      <c r="L558" s="25">
        <v>2</v>
      </c>
      <c r="M558" s="26">
        <v>701.42</v>
      </c>
      <c r="N558" s="72">
        <v>0.05</v>
      </c>
      <c r="O558" s="25">
        <v>1332.7</v>
      </c>
      <c r="P558" s="25">
        <v>937.29</v>
      </c>
      <c r="Q558" s="25">
        <v>395.41</v>
      </c>
      <c r="R558" s="25">
        <v>1144.45</v>
      </c>
      <c r="S558" s="23" t="s">
        <v>439</v>
      </c>
      <c r="W558" s="79"/>
    </row>
    <row r="559" spans="1:23" x14ac:dyDescent="0.25">
      <c r="A559" s="23" t="s">
        <v>4528</v>
      </c>
      <c r="B559" s="24">
        <v>45727</v>
      </c>
      <c r="C559" s="23" t="s">
        <v>15</v>
      </c>
      <c r="D559" s="23" t="s">
        <v>3517</v>
      </c>
      <c r="E559" s="23" t="s">
        <v>4262</v>
      </c>
      <c r="F559" s="23" t="s">
        <v>2422</v>
      </c>
      <c r="G559" s="23" t="s">
        <v>3514</v>
      </c>
      <c r="H559" s="23" t="s">
        <v>1598</v>
      </c>
      <c r="I559" s="23" t="s">
        <v>3483</v>
      </c>
      <c r="J559" s="23" t="s">
        <v>49</v>
      </c>
      <c r="K559" s="23" t="s">
        <v>16</v>
      </c>
      <c r="L559" s="25">
        <v>12</v>
      </c>
      <c r="M559" s="26">
        <v>263.02</v>
      </c>
      <c r="N559" s="72">
        <v>0.2</v>
      </c>
      <c r="O559" s="25">
        <v>2524.9899999999998</v>
      </c>
      <c r="P559" s="25">
        <v>813.09</v>
      </c>
      <c r="Q559" s="25">
        <v>1711.9</v>
      </c>
      <c r="R559" s="25">
        <v>2414.04</v>
      </c>
      <c r="S559" s="23" t="s">
        <v>439</v>
      </c>
      <c r="W559" s="79"/>
    </row>
    <row r="560" spans="1:23" x14ac:dyDescent="0.25">
      <c r="A560" s="23" t="s">
        <v>4562</v>
      </c>
      <c r="B560" s="24">
        <v>45727</v>
      </c>
      <c r="C560" s="23" t="s">
        <v>15</v>
      </c>
      <c r="D560" s="23" t="s">
        <v>3518</v>
      </c>
      <c r="E560" s="23" t="s">
        <v>4242</v>
      </c>
      <c r="F560" s="23" t="s">
        <v>2424</v>
      </c>
      <c r="G560" s="23" t="s">
        <v>3526</v>
      </c>
      <c r="H560" s="23" t="s">
        <v>516</v>
      </c>
      <c r="I560" s="23" t="s">
        <v>3473</v>
      </c>
      <c r="J560" s="23" t="s">
        <v>33</v>
      </c>
      <c r="K560" s="23" t="s">
        <v>492</v>
      </c>
      <c r="L560" s="25">
        <v>28</v>
      </c>
      <c r="M560" s="26">
        <v>41.23</v>
      </c>
      <c r="N560" s="72">
        <v>0</v>
      </c>
      <c r="O560" s="25">
        <v>1154.44</v>
      </c>
      <c r="P560" s="25">
        <v>609.73</v>
      </c>
      <c r="Q560" s="25">
        <v>544.71</v>
      </c>
      <c r="R560" s="25">
        <v>990.12</v>
      </c>
      <c r="S560" s="23" t="s">
        <v>439</v>
      </c>
      <c r="W560" s="79"/>
    </row>
    <row r="561" spans="1:23" x14ac:dyDescent="0.25">
      <c r="A561" s="23" t="s">
        <v>4611</v>
      </c>
      <c r="B561" s="24">
        <v>45728</v>
      </c>
      <c r="C561" s="23" t="s">
        <v>20</v>
      </c>
      <c r="D561" s="23" t="s">
        <v>3513</v>
      </c>
      <c r="E561" s="23" t="s">
        <v>4239</v>
      </c>
      <c r="F561" s="23" t="s">
        <v>2425</v>
      </c>
      <c r="G561" s="23" t="s">
        <v>3514</v>
      </c>
      <c r="H561" s="23" t="s">
        <v>1597</v>
      </c>
      <c r="I561" s="23" t="s">
        <v>3482</v>
      </c>
      <c r="J561" s="23" t="s">
        <v>63</v>
      </c>
      <c r="K561" s="23" t="s">
        <v>64</v>
      </c>
      <c r="L561" s="25">
        <v>3</v>
      </c>
      <c r="M561" s="26">
        <v>468.33</v>
      </c>
      <c r="N561" s="72">
        <v>0</v>
      </c>
      <c r="O561" s="25">
        <v>1404.99</v>
      </c>
      <c r="P561" s="25">
        <v>1010.12</v>
      </c>
      <c r="Q561" s="25">
        <v>394.87</v>
      </c>
      <c r="R561" s="25">
        <v>1484.76</v>
      </c>
      <c r="S561" s="23" t="s">
        <v>440</v>
      </c>
      <c r="W561" s="79"/>
    </row>
    <row r="562" spans="1:23" x14ac:dyDescent="0.25">
      <c r="A562" s="23" t="s">
        <v>4516</v>
      </c>
      <c r="B562" s="24">
        <v>45729</v>
      </c>
      <c r="C562" s="23" t="s">
        <v>15</v>
      </c>
      <c r="D562" s="23" t="s">
        <v>3515</v>
      </c>
      <c r="E562" s="23" t="s">
        <v>249</v>
      </c>
      <c r="F562" s="23" t="s">
        <v>2423</v>
      </c>
      <c r="G562" s="23" t="s">
        <v>3516</v>
      </c>
      <c r="H562" s="23" t="s">
        <v>1597</v>
      </c>
      <c r="I562" s="23" t="s">
        <v>3481</v>
      </c>
      <c r="J562" s="23" t="s">
        <v>90</v>
      </c>
      <c r="K562" s="23" t="s">
        <v>55</v>
      </c>
      <c r="L562" s="25">
        <v>19</v>
      </c>
      <c r="M562" s="26">
        <v>89.12</v>
      </c>
      <c r="N562" s="72">
        <v>0.05</v>
      </c>
      <c r="O562" s="25">
        <v>1608.62</v>
      </c>
      <c r="P562" s="25">
        <v>848.72</v>
      </c>
      <c r="Q562" s="25">
        <v>759.9</v>
      </c>
      <c r="R562" s="25">
        <v>1320.26</v>
      </c>
      <c r="S562" s="23" t="s">
        <v>439</v>
      </c>
      <c r="W562" s="79"/>
    </row>
    <row r="563" spans="1:23" x14ac:dyDescent="0.25">
      <c r="A563" s="23" t="s">
        <v>4565</v>
      </c>
      <c r="B563" s="24">
        <v>45729</v>
      </c>
      <c r="C563" s="23" t="s">
        <v>15</v>
      </c>
      <c r="D563" s="23" t="s">
        <v>3518</v>
      </c>
      <c r="E563" s="23" t="s">
        <v>4264</v>
      </c>
      <c r="F563" s="23" t="s">
        <v>2422</v>
      </c>
      <c r="G563" s="23" t="s">
        <v>3526</v>
      </c>
      <c r="H563" s="23" t="s">
        <v>1597</v>
      </c>
      <c r="I563" s="23" t="s">
        <v>3481</v>
      </c>
      <c r="J563" s="23" t="s">
        <v>279</v>
      </c>
      <c r="K563" s="23" t="s">
        <v>25</v>
      </c>
      <c r="L563" s="25">
        <v>1</v>
      </c>
      <c r="M563" s="26">
        <v>237.51</v>
      </c>
      <c r="N563" s="72">
        <v>0.05</v>
      </c>
      <c r="O563" s="25">
        <v>225.63</v>
      </c>
      <c r="P563" s="25">
        <v>142.38</v>
      </c>
      <c r="Q563" s="25">
        <v>83.25</v>
      </c>
      <c r="R563" s="25">
        <v>198.11</v>
      </c>
      <c r="S563" s="23" t="s">
        <v>439</v>
      </c>
      <c r="W563" s="79"/>
    </row>
    <row r="564" spans="1:23" x14ac:dyDescent="0.25">
      <c r="A564" s="23" t="s">
        <v>4552</v>
      </c>
      <c r="B564" s="24">
        <v>45730</v>
      </c>
      <c r="C564" s="23" t="s">
        <v>15</v>
      </c>
      <c r="D564" s="23" t="s">
        <v>3515</v>
      </c>
      <c r="E564" s="23" t="s">
        <v>4238</v>
      </c>
      <c r="F564" s="23" t="s">
        <v>2423</v>
      </c>
      <c r="G564" s="23" t="s">
        <v>3514</v>
      </c>
      <c r="H564" s="23" t="s">
        <v>1597</v>
      </c>
      <c r="I564" s="23" t="s">
        <v>3481</v>
      </c>
      <c r="J564" s="23" t="s">
        <v>279</v>
      </c>
      <c r="K564" s="23" t="s">
        <v>25</v>
      </c>
      <c r="L564" s="25">
        <v>14</v>
      </c>
      <c r="M564" s="26">
        <v>237.45</v>
      </c>
      <c r="N564" s="72">
        <v>0.1</v>
      </c>
      <c r="O564" s="25">
        <v>2991.87</v>
      </c>
      <c r="P564" s="25">
        <v>2047.79</v>
      </c>
      <c r="Q564" s="25">
        <v>944.08</v>
      </c>
      <c r="R564" s="25">
        <v>3692.99</v>
      </c>
      <c r="S564" s="23" t="s">
        <v>439</v>
      </c>
      <c r="W564" s="79"/>
    </row>
    <row r="565" spans="1:23" x14ac:dyDescent="0.25">
      <c r="A565" s="23" t="s">
        <v>4564</v>
      </c>
      <c r="B565" s="24">
        <v>45732</v>
      </c>
      <c r="C565" s="23" t="s">
        <v>20</v>
      </c>
      <c r="D565" s="23" t="s">
        <v>3513</v>
      </c>
      <c r="E565" s="23" t="s">
        <v>4235</v>
      </c>
      <c r="F565" s="23" t="s">
        <v>2424</v>
      </c>
      <c r="G565" s="23" t="s">
        <v>3516</v>
      </c>
      <c r="H565" s="23" t="s">
        <v>512</v>
      </c>
      <c r="I565" s="23" t="s">
        <v>3472</v>
      </c>
      <c r="J565" s="23" t="s">
        <v>188</v>
      </c>
      <c r="K565" s="23" t="s">
        <v>21</v>
      </c>
      <c r="L565" s="25">
        <v>15</v>
      </c>
      <c r="M565" s="26">
        <v>321.26</v>
      </c>
      <c r="N565" s="72">
        <v>0</v>
      </c>
      <c r="O565" s="25">
        <v>4818.8999999999996</v>
      </c>
      <c r="P565" s="25">
        <v>3012.33</v>
      </c>
      <c r="Q565" s="25">
        <v>1806.57</v>
      </c>
      <c r="R565" s="25">
        <v>5259.64</v>
      </c>
      <c r="S565" s="23" t="s">
        <v>439</v>
      </c>
      <c r="W565" s="79"/>
    </row>
    <row r="566" spans="1:23" x14ac:dyDescent="0.25">
      <c r="A566" s="23" t="s">
        <v>4615</v>
      </c>
      <c r="B566" s="24">
        <v>45732</v>
      </c>
      <c r="C566" s="23" t="s">
        <v>50</v>
      </c>
      <c r="D566" s="23" t="s">
        <v>3525</v>
      </c>
      <c r="E566" s="23" t="s">
        <v>4255</v>
      </c>
      <c r="F566" s="23" t="s">
        <v>2422</v>
      </c>
      <c r="G566" s="23" t="s">
        <v>3512</v>
      </c>
      <c r="H566" s="23" t="s">
        <v>1596</v>
      </c>
      <c r="I566" s="23" t="s">
        <v>3478</v>
      </c>
      <c r="J566" s="23" t="s">
        <v>14</v>
      </c>
      <c r="K566" s="23" t="s">
        <v>87</v>
      </c>
      <c r="L566" s="25">
        <v>49</v>
      </c>
      <c r="M566" s="26">
        <v>146.56</v>
      </c>
      <c r="N566" s="72">
        <v>0.2</v>
      </c>
      <c r="O566" s="25">
        <v>5745.15</v>
      </c>
      <c r="P566" s="25">
        <v>3591.68</v>
      </c>
      <c r="Q566" s="25">
        <v>2153.4699999999998</v>
      </c>
      <c r="R566" s="25">
        <v>5581.29</v>
      </c>
      <c r="S566" s="23" t="s">
        <v>442</v>
      </c>
      <c r="W566" s="79"/>
    </row>
    <row r="567" spans="1:23" x14ac:dyDescent="0.25">
      <c r="A567" s="23" t="s">
        <v>4609</v>
      </c>
      <c r="B567" s="24">
        <v>45732</v>
      </c>
      <c r="C567" s="23" t="s">
        <v>20</v>
      </c>
      <c r="D567" s="23" t="s">
        <v>3521</v>
      </c>
      <c r="E567" s="23" t="s">
        <v>222</v>
      </c>
      <c r="F567" s="23" t="s">
        <v>2423</v>
      </c>
      <c r="G567" s="23" t="s">
        <v>3526</v>
      </c>
      <c r="H567" s="23" t="s">
        <v>516</v>
      </c>
      <c r="I567" s="23" t="s">
        <v>3473</v>
      </c>
      <c r="J567" s="23" t="s">
        <v>46</v>
      </c>
      <c r="K567" s="23" t="s">
        <v>64</v>
      </c>
      <c r="L567" s="25">
        <v>12</v>
      </c>
      <c r="M567" s="26">
        <v>127.41</v>
      </c>
      <c r="N567" s="72">
        <v>0</v>
      </c>
      <c r="O567" s="25">
        <v>1528.92</v>
      </c>
      <c r="P567" s="25">
        <v>788.8</v>
      </c>
      <c r="Q567" s="25">
        <v>740.12</v>
      </c>
      <c r="R567" s="25">
        <v>1706.15</v>
      </c>
      <c r="S567" s="23" t="s">
        <v>438</v>
      </c>
      <c r="W567" s="79"/>
    </row>
    <row r="568" spans="1:23" x14ac:dyDescent="0.25">
      <c r="A568" s="23" t="s">
        <v>4560</v>
      </c>
      <c r="B568" s="24">
        <v>45733</v>
      </c>
      <c r="C568" s="23" t="s">
        <v>29</v>
      </c>
      <c r="D568" s="23" t="s">
        <v>3519</v>
      </c>
      <c r="E568" s="23" t="s">
        <v>4256</v>
      </c>
      <c r="F568" s="23" t="s">
        <v>2424</v>
      </c>
      <c r="G568" s="23" t="s">
        <v>3523</v>
      </c>
      <c r="H568" s="23" t="s">
        <v>1596</v>
      </c>
      <c r="I568" s="23" t="s">
        <v>3480</v>
      </c>
      <c r="J568" s="23" t="s">
        <v>275</v>
      </c>
      <c r="K568" s="23" t="s">
        <v>34</v>
      </c>
      <c r="L568" s="25">
        <v>6</v>
      </c>
      <c r="M568" s="26">
        <v>619.63</v>
      </c>
      <c r="N568" s="72">
        <v>0.2</v>
      </c>
      <c r="O568" s="25">
        <v>2974.22</v>
      </c>
      <c r="P568" s="25">
        <v>2247.13</v>
      </c>
      <c r="Q568" s="25">
        <v>727.09</v>
      </c>
      <c r="R568" s="25">
        <v>3549.98</v>
      </c>
      <c r="S568" s="23" t="s">
        <v>439</v>
      </c>
      <c r="W568" s="79"/>
    </row>
    <row r="569" spans="1:23" x14ac:dyDescent="0.25">
      <c r="A569" s="23" t="s">
        <v>4595</v>
      </c>
      <c r="B569" s="24">
        <v>45735</v>
      </c>
      <c r="C569" s="23" t="s">
        <v>40</v>
      </c>
      <c r="D569" s="23" t="s">
        <v>3527</v>
      </c>
      <c r="E569" s="23" t="s">
        <v>4263</v>
      </c>
      <c r="F569" s="23" t="s">
        <v>2423</v>
      </c>
      <c r="G569" s="23" t="s">
        <v>3516</v>
      </c>
      <c r="H569" s="23" t="s">
        <v>1598</v>
      </c>
      <c r="I569" s="23" t="s">
        <v>3483</v>
      </c>
      <c r="J569" s="23" t="s">
        <v>49</v>
      </c>
      <c r="K569" s="23" t="s">
        <v>493</v>
      </c>
      <c r="L569" s="25">
        <v>7</v>
      </c>
      <c r="M569" s="26">
        <v>262.31</v>
      </c>
      <c r="N569" s="72">
        <v>0</v>
      </c>
      <c r="O569" s="25">
        <v>1836.17</v>
      </c>
      <c r="P569" s="25">
        <v>559.48</v>
      </c>
      <c r="Q569" s="25">
        <v>1276.69</v>
      </c>
      <c r="R569" s="25">
        <v>2020.53</v>
      </c>
      <c r="S569" s="23" t="s">
        <v>439</v>
      </c>
      <c r="W569" s="79"/>
    </row>
    <row r="570" spans="1:23" x14ac:dyDescent="0.25">
      <c r="A570" s="23" t="s">
        <v>4546</v>
      </c>
      <c r="B570" s="24">
        <v>45737</v>
      </c>
      <c r="C570" s="23" t="s">
        <v>29</v>
      </c>
      <c r="D570" s="23" t="s">
        <v>3520</v>
      </c>
      <c r="E570" s="23" t="s">
        <v>4243</v>
      </c>
      <c r="F570" s="23" t="s">
        <v>2423</v>
      </c>
      <c r="G570" s="23" t="s">
        <v>3514</v>
      </c>
      <c r="H570" s="23" t="s">
        <v>1598</v>
      </c>
      <c r="I570" s="23" t="s">
        <v>3484</v>
      </c>
      <c r="J570" s="23" t="s">
        <v>28</v>
      </c>
      <c r="K570" s="23" t="s">
        <v>34</v>
      </c>
      <c r="L570" s="25">
        <v>7</v>
      </c>
      <c r="M570" s="26">
        <v>192.36</v>
      </c>
      <c r="N570" s="72">
        <v>0.1</v>
      </c>
      <c r="O570" s="25">
        <v>1211.8699999999999</v>
      </c>
      <c r="P570" s="25">
        <v>321.29000000000002</v>
      </c>
      <c r="Q570" s="25">
        <v>890.58</v>
      </c>
      <c r="R570" s="25">
        <v>1106.8900000000001</v>
      </c>
      <c r="S570" s="23" t="s">
        <v>440</v>
      </c>
      <c r="W570" s="79"/>
    </row>
    <row r="571" spans="1:23" x14ac:dyDescent="0.25">
      <c r="A571" s="23" t="s">
        <v>4592</v>
      </c>
      <c r="B571" s="24">
        <v>45737</v>
      </c>
      <c r="C571" s="23" t="s">
        <v>20</v>
      </c>
      <c r="D571" s="23" t="s">
        <v>3521</v>
      </c>
      <c r="E571" s="23" t="s">
        <v>4234</v>
      </c>
      <c r="F571" s="23" t="s">
        <v>2423</v>
      </c>
      <c r="G571" s="23" t="s">
        <v>3512</v>
      </c>
      <c r="H571" s="23" t="s">
        <v>1597</v>
      </c>
      <c r="I571" s="23" t="s">
        <v>3482</v>
      </c>
      <c r="J571" s="23" t="s">
        <v>63</v>
      </c>
      <c r="K571" s="23" t="s">
        <v>21</v>
      </c>
      <c r="L571" s="25">
        <v>6</v>
      </c>
      <c r="M571" s="26">
        <v>486.67</v>
      </c>
      <c r="N571" s="72">
        <v>0</v>
      </c>
      <c r="O571" s="25">
        <v>2920.02</v>
      </c>
      <c r="P571" s="25">
        <v>2095.9699999999998</v>
      </c>
      <c r="Q571" s="25">
        <v>824.05</v>
      </c>
      <c r="R571" s="25">
        <v>3413.54</v>
      </c>
      <c r="S571" s="23" t="s">
        <v>439</v>
      </c>
      <c r="W571" s="79"/>
    </row>
    <row r="572" spans="1:23" x14ac:dyDescent="0.25">
      <c r="A572" s="23" t="s">
        <v>4583</v>
      </c>
      <c r="B572" s="24">
        <v>45737</v>
      </c>
      <c r="C572" s="23" t="s">
        <v>50</v>
      </c>
      <c r="D572" s="23" t="s">
        <v>3525</v>
      </c>
      <c r="E572" s="23" t="s">
        <v>4258</v>
      </c>
      <c r="F572" s="23" t="s">
        <v>2426</v>
      </c>
      <c r="G572" s="23" t="s">
        <v>3514</v>
      </c>
      <c r="H572" s="23" t="s">
        <v>516</v>
      </c>
      <c r="I572" s="23" t="s">
        <v>3473</v>
      </c>
      <c r="J572" s="23" t="s">
        <v>46</v>
      </c>
      <c r="K572" s="23" t="s">
        <v>51</v>
      </c>
      <c r="L572" s="25">
        <v>9</v>
      </c>
      <c r="M572" s="26">
        <v>125.17</v>
      </c>
      <c r="N572" s="72">
        <v>0.1</v>
      </c>
      <c r="O572" s="25">
        <v>1013.88</v>
      </c>
      <c r="P572" s="25">
        <v>530.04</v>
      </c>
      <c r="Q572" s="25">
        <v>483.84</v>
      </c>
      <c r="R572" s="25">
        <v>1232.1199999999999</v>
      </c>
      <c r="S572" s="23" t="s">
        <v>443</v>
      </c>
      <c r="W572" s="79"/>
    </row>
    <row r="573" spans="1:23" x14ac:dyDescent="0.25">
      <c r="A573" s="23" t="s">
        <v>4532</v>
      </c>
      <c r="B573" s="24">
        <v>45738</v>
      </c>
      <c r="C573" s="23" t="s">
        <v>50</v>
      </c>
      <c r="D573" s="23" t="s">
        <v>3522</v>
      </c>
      <c r="E573" s="23" t="s">
        <v>4240</v>
      </c>
      <c r="F573" s="23" t="s">
        <v>2422</v>
      </c>
      <c r="G573" s="23" t="s">
        <v>3526</v>
      </c>
      <c r="H573" s="23" t="s">
        <v>1597</v>
      </c>
      <c r="I573" s="23" t="s">
        <v>3481</v>
      </c>
      <c r="J573" s="23" t="s">
        <v>90</v>
      </c>
      <c r="K573" s="23" t="s">
        <v>51</v>
      </c>
      <c r="L573" s="25">
        <v>15</v>
      </c>
      <c r="M573" s="26">
        <v>87.76</v>
      </c>
      <c r="N573" s="72">
        <v>0.15</v>
      </c>
      <c r="O573" s="25">
        <v>1118.94</v>
      </c>
      <c r="P573" s="25">
        <v>674.47</v>
      </c>
      <c r="Q573" s="25">
        <v>444.47</v>
      </c>
      <c r="R573" s="25">
        <v>943.47</v>
      </c>
      <c r="S573" s="23" t="s">
        <v>441</v>
      </c>
      <c r="W573" s="79"/>
    </row>
    <row r="574" spans="1:23" x14ac:dyDescent="0.25">
      <c r="A574" s="23" t="s">
        <v>4555</v>
      </c>
      <c r="B574" s="24">
        <v>45738</v>
      </c>
      <c r="C574" s="23" t="s">
        <v>40</v>
      </c>
      <c r="D574" s="23" t="s">
        <v>3511</v>
      </c>
      <c r="E574" s="23" t="s">
        <v>4248</v>
      </c>
      <c r="F574" s="23" t="s">
        <v>2423</v>
      </c>
      <c r="G574" s="23" t="s">
        <v>3516</v>
      </c>
      <c r="H574" s="23" t="s">
        <v>1598</v>
      </c>
      <c r="I574" s="23" t="s">
        <v>3484</v>
      </c>
      <c r="J574" s="23" t="s">
        <v>28</v>
      </c>
      <c r="K574" s="23" t="s">
        <v>41</v>
      </c>
      <c r="L574" s="25">
        <v>25</v>
      </c>
      <c r="M574" s="26">
        <v>190.84</v>
      </c>
      <c r="N574" s="72">
        <v>0.08</v>
      </c>
      <c r="O574" s="25">
        <v>4389.32</v>
      </c>
      <c r="P574" s="25">
        <v>933.13</v>
      </c>
      <c r="Q574" s="25">
        <v>3456.19</v>
      </c>
      <c r="R574" s="25">
        <v>4034.34</v>
      </c>
      <c r="S574" s="23" t="s">
        <v>441</v>
      </c>
      <c r="W574" s="79"/>
    </row>
    <row r="575" spans="1:23" x14ac:dyDescent="0.25">
      <c r="A575" s="23" t="s">
        <v>4533</v>
      </c>
      <c r="B575" s="24">
        <v>45738</v>
      </c>
      <c r="C575" s="23" t="s">
        <v>20</v>
      </c>
      <c r="D575" s="23" t="s">
        <v>3513</v>
      </c>
      <c r="E575" s="23" t="s">
        <v>242</v>
      </c>
      <c r="F575" s="23" t="s">
        <v>2424</v>
      </c>
      <c r="G575" s="23" t="s">
        <v>3516</v>
      </c>
      <c r="H575" s="23" t="s">
        <v>512</v>
      </c>
      <c r="I575" s="23" t="s">
        <v>3472</v>
      </c>
      <c r="J575" s="23" t="s">
        <v>197</v>
      </c>
      <c r="K575" s="23" t="s">
        <v>64</v>
      </c>
      <c r="L575" s="25">
        <v>15</v>
      </c>
      <c r="M575" s="26">
        <v>552.94000000000005</v>
      </c>
      <c r="N575" s="72">
        <v>0</v>
      </c>
      <c r="O575" s="25">
        <v>8294.1</v>
      </c>
      <c r="P575" s="25">
        <v>5292.81</v>
      </c>
      <c r="Q575" s="25">
        <v>3001.29</v>
      </c>
      <c r="R575" s="25">
        <v>7373.04</v>
      </c>
      <c r="S575" s="23" t="s">
        <v>439</v>
      </c>
      <c r="W575" s="79"/>
    </row>
    <row r="576" spans="1:23" x14ac:dyDescent="0.25">
      <c r="A576" s="23" t="s">
        <v>4543</v>
      </c>
      <c r="B576" s="24">
        <v>45738</v>
      </c>
      <c r="C576" s="23" t="s">
        <v>15</v>
      </c>
      <c r="D576" s="23" t="s">
        <v>3517</v>
      </c>
      <c r="E576" s="23" t="s">
        <v>4252</v>
      </c>
      <c r="F576" s="23" t="s">
        <v>2422</v>
      </c>
      <c r="G576" s="23" t="s">
        <v>3512</v>
      </c>
      <c r="H576" s="23" t="s">
        <v>516</v>
      </c>
      <c r="I576" s="23" t="s">
        <v>3475</v>
      </c>
      <c r="J576" s="23" t="s">
        <v>191</v>
      </c>
      <c r="K576" s="23" t="s">
        <v>55</v>
      </c>
      <c r="L576" s="25">
        <v>89</v>
      </c>
      <c r="M576" s="26">
        <v>99.08</v>
      </c>
      <c r="N576" s="72">
        <v>0</v>
      </c>
      <c r="O576" s="25">
        <v>8818.1200000000008</v>
      </c>
      <c r="P576" s="25">
        <v>4784.1499999999996</v>
      </c>
      <c r="Q576" s="25">
        <v>4033.97</v>
      </c>
      <c r="R576" s="25">
        <v>9854.56</v>
      </c>
      <c r="S576" s="23" t="s">
        <v>439</v>
      </c>
      <c r="W576" s="79"/>
    </row>
    <row r="577" spans="1:23" x14ac:dyDescent="0.25">
      <c r="A577" s="23" t="s">
        <v>4558</v>
      </c>
      <c r="B577" s="24">
        <v>45742</v>
      </c>
      <c r="C577" s="23" t="s">
        <v>29</v>
      </c>
      <c r="D577" s="23" t="s">
        <v>3519</v>
      </c>
      <c r="E577" s="23" t="s">
        <v>4256</v>
      </c>
      <c r="F577" s="23" t="s">
        <v>2424</v>
      </c>
      <c r="G577" s="23" t="s">
        <v>3516</v>
      </c>
      <c r="H577" s="23" t="s">
        <v>1598</v>
      </c>
      <c r="I577" s="23" t="s">
        <v>3485</v>
      </c>
      <c r="J577" s="23" t="s">
        <v>193</v>
      </c>
      <c r="K577" s="23" t="s">
        <v>30</v>
      </c>
      <c r="L577" s="25">
        <v>26</v>
      </c>
      <c r="M577" s="26">
        <v>144.12</v>
      </c>
      <c r="N577" s="72">
        <v>0.05</v>
      </c>
      <c r="O577" s="25">
        <v>3559.76</v>
      </c>
      <c r="P577" s="25">
        <v>1312.42</v>
      </c>
      <c r="Q577" s="25">
        <v>2247.34</v>
      </c>
      <c r="R577" s="25">
        <v>4369.16</v>
      </c>
      <c r="S577" s="23" t="s">
        <v>439</v>
      </c>
      <c r="W577" s="79"/>
    </row>
    <row r="578" spans="1:23" x14ac:dyDescent="0.25">
      <c r="A578" s="23" t="s">
        <v>4610</v>
      </c>
      <c r="B578" s="24">
        <v>45742</v>
      </c>
      <c r="C578" s="23" t="s">
        <v>40</v>
      </c>
      <c r="D578" s="23" t="s">
        <v>3511</v>
      </c>
      <c r="E578" s="23" t="s">
        <v>4248</v>
      </c>
      <c r="F578" s="23" t="s">
        <v>2424</v>
      </c>
      <c r="G578" s="23" t="s">
        <v>3512</v>
      </c>
      <c r="H578" s="23" t="s">
        <v>1597</v>
      </c>
      <c r="I578" s="23" t="s">
        <v>3482</v>
      </c>
      <c r="J578" s="23" t="s">
        <v>63</v>
      </c>
      <c r="K578" s="23" t="s">
        <v>493</v>
      </c>
      <c r="L578" s="25">
        <v>23</v>
      </c>
      <c r="M578" s="26">
        <v>486.28</v>
      </c>
      <c r="N578" s="72">
        <v>0.05</v>
      </c>
      <c r="O578" s="25">
        <v>10625.22</v>
      </c>
      <c r="P578" s="25">
        <v>7101.83</v>
      </c>
      <c r="Q578" s="25">
        <v>3523.39</v>
      </c>
      <c r="R578" s="25">
        <v>9345.07</v>
      </c>
      <c r="S578" s="23" t="s">
        <v>439</v>
      </c>
      <c r="W578" s="79"/>
    </row>
    <row r="579" spans="1:23" x14ac:dyDescent="0.25">
      <c r="A579" s="23" t="s">
        <v>4522</v>
      </c>
      <c r="B579" s="24">
        <v>45743</v>
      </c>
      <c r="C579" s="23" t="s">
        <v>15</v>
      </c>
      <c r="D579" s="23" t="s">
        <v>3515</v>
      </c>
      <c r="E579" s="23" t="s">
        <v>4244</v>
      </c>
      <c r="F579" s="23" t="s">
        <v>2423</v>
      </c>
      <c r="G579" s="23" t="s">
        <v>3514</v>
      </c>
      <c r="H579" s="23" t="s">
        <v>516</v>
      </c>
      <c r="I579" s="23" t="s">
        <v>3473</v>
      </c>
      <c r="J579" s="23" t="s">
        <v>33</v>
      </c>
      <c r="K579" s="23" t="s">
        <v>16</v>
      </c>
      <c r="L579" s="25">
        <v>25</v>
      </c>
      <c r="M579" s="26">
        <v>41.46</v>
      </c>
      <c r="N579" s="72">
        <v>0</v>
      </c>
      <c r="O579" s="25">
        <v>1036.5</v>
      </c>
      <c r="P579" s="25">
        <v>583.34</v>
      </c>
      <c r="Q579" s="25">
        <v>453.16</v>
      </c>
      <c r="R579" s="25">
        <v>1225.6300000000001</v>
      </c>
      <c r="S579" s="23" t="s">
        <v>439</v>
      </c>
      <c r="W579" s="79"/>
    </row>
    <row r="580" spans="1:23" x14ac:dyDescent="0.25">
      <c r="A580" s="23" t="s">
        <v>4599</v>
      </c>
      <c r="B580" s="24">
        <v>45743</v>
      </c>
      <c r="C580" s="23" t="s">
        <v>20</v>
      </c>
      <c r="D580" s="23" t="s">
        <v>3521</v>
      </c>
      <c r="E580" s="23" t="s">
        <v>4253</v>
      </c>
      <c r="F580" s="23" t="s">
        <v>2424</v>
      </c>
      <c r="G580" s="23" t="s">
        <v>3512</v>
      </c>
      <c r="H580" s="23" t="s">
        <v>1598</v>
      </c>
      <c r="I580" s="23" t="s">
        <v>3484</v>
      </c>
      <c r="J580" s="23" t="s">
        <v>28</v>
      </c>
      <c r="K580" s="23" t="s">
        <v>491</v>
      </c>
      <c r="L580" s="25">
        <v>37</v>
      </c>
      <c r="M580" s="26">
        <v>193.92</v>
      </c>
      <c r="N580" s="72">
        <v>0.05</v>
      </c>
      <c r="O580" s="25">
        <v>6816.29</v>
      </c>
      <c r="P580" s="25">
        <v>1798.33</v>
      </c>
      <c r="Q580" s="25">
        <v>5017.96</v>
      </c>
      <c r="R580" s="25">
        <v>5791.15</v>
      </c>
      <c r="S580" s="23" t="s">
        <v>439</v>
      </c>
      <c r="W580" s="79"/>
    </row>
    <row r="581" spans="1:23" x14ac:dyDescent="0.25">
      <c r="A581" s="23" t="s">
        <v>4529</v>
      </c>
      <c r="B581" s="24">
        <v>45744</v>
      </c>
      <c r="C581" s="23" t="s">
        <v>15</v>
      </c>
      <c r="D581" s="23" t="s">
        <v>3515</v>
      </c>
      <c r="E581" s="23" t="s">
        <v>4244</v>
      </c>
      <c r="F581" s="23" t="s">
        <v>2423</v>
      </c>
      <c r="G581" s="23" t="s">
        <v>3526</v>
      </c>
      <c r="H581" s="23" t="s">
        <v>516</v>
      </c>
      <c r="I581" s="23" t="s">
        <v>3475</v>
      </c>
      <c r="J581" s="23" t="s">
        <v>191</v>
      </c>
      <c r="K581" s="23" t="s">
        <v>55</v>
      </c>
      <c r="L581" s="25">
        <v>12</v>
      </c>
      <c r="M581" s="26">
        <v>96.07</v>
      </c>
      <c r="N581" s="72">
        <v>0</v>
      </c>
      <c r="O581" s="25">
        <v>1152.8399999999999</v>
      </c>
      <c r="P581" s="25">
        <v>668.9</v>
      </c>
      <c r="Q581" s="25">
        <v>483.94</v>
      </c>
      <c r="R581" s="25">
        <v>978.94</v>
      </c>
      <c r="S581" s="23" t="s">
        <v>440</v>
      </c>
      <c r="W581" s="79"/>
    </row>
    <row r="582" spans="1:23" x14ac:dyDescent="0.25">
      <c r="A582" s="23" t="s">
        <v>4547</v>
      </c>
      <c r="B582" s="24">
        <v>45745</v>
      </c>
      <c r="C582" s="23" t="s">
        <v>15</v>
      </c>
      <c r="D582" s="23" t="s">
        <v>3517</v>
      </c>
      <c r="E582" s="23" t="s">
        <v>4262</v>
      </c>
      <c r="F582" s="23" t="s">
        <v>2423</v>
      </c>
      <c r="G582" s="23" t="s">
        <v>3526</v>
      </c>
      <c r="H582" s="23" t="s">
        <v>507</v>
      </c>
      <c r="I582" s="23" t="s">
        <v>3471</v>
      </c>
      <c r="J582" s="23" t="s">
        <v>70</v>
      </c>
      <c r="K582" s="23" t="s">
        <v>492</v>
      </c>
      <c r="L582" s="25">
        <v>7</v>
      </c>
      <c r="M582" s="26">
        <v>741.87</v>
      </c>
      <c r="N582" s="72">
        <v>0.1</v>
      </c>
      <c r="O582" s="25">
        <v>4673.78</v>
      </c>
      <c r="P582" s="25">
        <v>3429.62</v>
      </c>
      <c r="Q582" s="25">
        <v>1244.1600000000001</v>
      </c>
      <c r="R582" s="25">
        <v>4883.07</v>
      </c>
      <c r="S582" s="23" t="s">
        <v>441</v>
      </c>
      <c r="W582" s="79"/>
    </row>
    <row r="583" spans="1:23" x14ac:dyDescent="0.25">
      <c r="A583" s="23" t="s">
        <v>4535</v>
      </c>
      <c r="B583" s="24">
        <v>45747</v>
      </c>
      <c r="C583" s="23" t="s">
        <v>15</v>
      </c>
      <c r="D583" s="23" t="s">
        <v>3515</v>
      </c>
      <c r="E583" s="23" t="s">
        <v>249</v>
      </c>
      <c r="F583" s="23" t="s">
        <v>2424</v>
      </c>
      <c r="G583" s="23" t="s">
        <v>3512</v>
      </c>
      <c r="H583" s="23" t="s">
        <v>523</v>
      </c>
      <c r="I583" s="23" t="s">
        <v>3477</v>
      </c>
      <c r="J583" s="23" t="s">
        <v>79</v>
      </c>
      <c r="K583" s="23" t="s">
        <v>55</v>
      </c>
      <c r="L583" s="25">
        <v>30</v>
      </c>
      <c r="M583" s="26">
        <v>153.84</v>
      </c>
      <c r="N583" s="72">
        <v>0</v>
      </c>
      <c r="O583" s="25">
        <v>4615.2</v>
      </c>
      <c r="P583" s="25">
        <v>2506.64</v>
      </c>
      <c r="Q583" s="25">
        <v>2108.56</v>
      </c>
      <c r="R583" s="25">
        <v>5076.17</v>
      </c>
      <c r="S583" s="23" t="s">
        <v>438</v>
      </c>
      <c r="W583" s="79"/>
    </row>
    <row r="584" spans="1:23" x14ac:dyDescent="0.25">
      <c r="A584" s="23" t="s">
        <v>4567</v>
      </c>
      <c r="B584" s="24">
        <v>45747</v>
      </c>
      <c r="C584" s="23" t="s">
        <v>20</v>
      </c>
      <c r="D584" s="23" t="s">
        <v>3521</v>
      </c>
      <c r="E584" s="23" t="s">
        <v>4234</v>
      </c>
      <c r="F584" s="23" t="s">
        <v>2423</v>
      </c>
      <c r="G584" s="23" t="s">
        <v>3516</v>
      </c>
      <c r="H584" s="23" t="s">
        <v>523</v>
      </c>
      <c r="I584" s="23" t="s">
        <v>3477</v>
      </c>
      <c r="J584" s="23" t="s">
        <v>79</v>
      </c>
      <c r="K584" s="23" t="s">
        <v>64</v>
      </c>
      <c r="L584" s="25">
        <v>29</v>
      </c>
      <c r="M584" s="26">
        <v>158.46</v>
      </c>
      <c r="N584" s="72">
        <v>0.05</v>
      </c>
      <c r="O584" s="25">
        <v>4365.57</v>
      </c>
      <c r="P584" s="25">
        <v>2695.09</v>
      </c>
      <c r="Q584" s="25">
        <v>1670.48</v>
      </c>
      <c r="R584" s="25">
        <v>3788.55</v>
      </c>
      <c r="S584" s="23" t="s">
        <v>439</v>
      </c>
      <c r="W584" s="79"/>
    </row>
    <row r="585" spans="1:23" x14ac:dyDescent="0.25">
      <c r="A585" s="23" t="s">
        <v>4596</v>
      </c>
      <c r="B585" s="24">
        <v>45751</v>
      </c>
      <c r="C585" s="23" t="s">
        <v>20</v>
      </c>
      <c r="D585" s="23" t="s">
        <v>3521</v>
      </c>
      <c r="E585" s="23" t="s">
        <v>4246</v>
      </c>
      <c r="F585" s="23" t="s">
        <v>2424</v>
      </c>
      <c r="G585" s="23" t="s">
        <v>3512</v>
      </c>
      <c r="H585" s="23" t="s">
        <v>516</v>
      </c>
      <c r="I585" s="23" t="s">
        <v>3473</v>
      </c>
      <c r="J585" s="23" t="s">
        <v>33</v>
      </c>
      <c r="K585" s="23" t="s">
        <v>64</v>
      </c>
      <c r="L585" s="25">
        <v>39</v>
      </c>
      <c r="M585" s="26">
        <v>41.41</v>
      </c>
      <c r="N585" s="72">
        <v>0.08</v>
      </c>
      <c r="O585" s="25">
        <v>1485.79</v>
      </c>
      <c r="P585" s="25">
        <v>756.28</v>
      </c>
      <c r="Q585" s="25">
        <v>729.51</v>
      </c>
      <c r="R585" s="25">
        <v>1758.54</v>
      </c>
      <c r="S585" s="23" t="s">
        <v>439</v>
      </c>
      <c r="W585" s="79"/>
    </row>
    <row r="586" spans="1:23" x14ac:dyDescent="0.25">
      <c r="A586" s="23" t="s">
        <v>4591</v>
      </c>
      <c r="B586" s="24">
        <v>45752</v>
      </c>
      <c r="C586" s="23" t="s">
        <v>29</v>
      </c>
      <c r="D586" s="23" t="s">
        <v>3520</v>
      </c>
      <c r="E586" s="23" t="s">
        <v>4249</v>
      </c>
      <c r="F586" s="23" t="s">
        <v>2424</v>
      </c>
      <c r="G586" s="23" t="s">
        <v>3512</v>
      </c>
      <c r="H586" s="23" t="s">
        <v>516</v>
      </c>
      <c r="I586" s="23" t="s">
        <v>3474</v>
      </c>
      <c r="J586" s="23" t="s">
        <v>54</v>
      </c>
      <c r="K586" s="23" t="s">
        <v>34</v>
      </c>
      <c r="L586" s="25">
        <v>56</v>
      </c>
      <c r="M586" s="26">
        <v>83.5</v>
      </c>
      <c r="N586" s="72">
        <v>0.1</v>
      </c>
      <c r="O586" s="25">
        <v>4208.3999999999996</v>
      </c>
      <c r="P586" s="25">
        <v>2262.71</v>
      </c>
      <c r="Q586" s="25">
        <v>1945.69</v>
      </c>
      <c r="R586" s="25">
        <v>4682.1099999999997</v>
      </c>
      <c r="S586" s="23" t="s">
        <v>439</v>
      </c>
      <c r="W586" s="79"/>
    </row>
    <row r="587" spans="1:23" x14ac:dyDescent="0.25">
      <c r="A587" s="23" t="s">
        <v>4643</v>
      </c>
      <c r="B587" s="24">
        <v>45752</v>
      </c>
      <c r="C587" s="23" t="s">
        <v>20</v>
      </c>
      <c r="D587" s="23" t="s">
        <v>3521</v>
      </c>
      <c r="E587" s="23" t="s">
        <v>4241</v>
      </c>
      <c r="F587" s="23" t="s">
        <v>2422</v>
      </c>
      <c r="G587" s="23" t="s">
        <v>3523</v>
      </c>
      <c r="H587" s="23" t="s">
        <v>1599</v>
      </c>
      <c r="I587" s="23" t="s">
        <v>3488</v>
      </c>
      <c r="J587" s="23" t="s">
        <v>195</v>
      </c>
      <c r="K587" s="23" t="s">
        <v>491</v>
      </c>
      <c r="L587" s="25">
        <v>12</v>
      </c>
      <c r="M587" s="26">
        <v>177.21</v>
      </c>
      <c r="N587" s="72">
        <v>0</v>
      </c>
      <c r="O587" s="25">
        <v>2126.52</v>
      </c>
      <c r="P587" s="25">
        <v>1140.99</v>
      </c>
      <c r="Q587" s="25">
        <v>985.53</v>
      </c>
      <c r="R587" s="25">
        <v>2162.37</v>
      </c>
      <c r="S587" s="23" t="s">
        <v>439</v>
      </c>
      <c r="W587" s="79"/>
    </row>
    <row r="588" spans="1:23" x14ac:dyDescent="0.25">
      <c r="A588" s="23" t="s">
        <v>4588</v>
      </c>
      <c r="B588" s="24">
        <v>45753</v>
      </c>
      <c r="C588" s="23" t="s">
        <v>29</v>
      </c>
      <c r="D588" s="23" t="s">
        <v>3519</v>
      </c>
      <c r="E588" s="23" t="s">
        <v>4256</v>
      </c>
      <c r="F588" s="23" t="s">
        <v>2424</v>
      </c>
      <c r="G588" s="23" t="s">
        <v>3512</v>
      </c>
      <c r="H588" s="23" t="s">
        <v>516</v>
      </c>
      <c r="I588" s="23" t="s">
        <v>3474</v>
      </c>
      <c r="J588" s="23" t="s">
        <v>19</v>
      </c>
      <c r="K588" s="23" t="s">
        <v>34</v>
      </c>
      <c r="L588" s="25">
        <v>14</v>
      </c>
      <c r="M588" s="26">
        <v>271.10000000000002</v>
      </c>
      <c r="N588" s="72">
        <v>0.1</v>
      </c>
      <c r="O588" s="25">
        <v>3415.86</v>
      </c>
      <c r="P588" s="25">
        <v>2141.5500000000002</v>
      </c>
      <c r="Q588" s="25">
        <v>1274.31</v>
      </c>
      <c r="R588" s="25">
        <v>3653.76</v>
      </c>
      <c r="S588" s="23" t="s">
        <v>440</v>
      </c>
      <c r="W588" s="79"/>
    </row>
    <row r="589" spans="1:23" x14ac:dyDescent="0.25">
      <c r="A589" s="23" t="s">
        <v>4661</v>
      </c>
      <c r="B589" s="24">
        <v>45753</v>
      </c>
      <c r="C589" s="23" t="s">
        <v>20</v>
      </c>
      <c r="D589" s="23" t="s">
        <v>3513</v>
      </c>
      <c r="E589" s="23" t="s">
        <v>4235</v>
      </c>
      <c r="F589" s="23" t="s">
        <v>2422</v>
      </c>
      <c r="G589" s="23" t="s">
        <v>3514</v>
      </c>
      <c r="H589" s="23" t="s">
        <v>512</v>
      </c>
      <c r="I589" s="23" t="s">
        <v>3472</v>
      </c>
      <c r="J589" s="23" t="s">
        <v>197</v>
      </c>
      <c r="K589" s="23" t="s">
        <v>21</v>
      </c>
      <c r="L589" s="25">
        <v>6</v>
      </c>
      <c r="M589" s="26">
        <v>556.12</v>
      </c>
      <c r="N589" s="72">
        <v>0.1</v>
      </c>
      <c r="O589" s="25">
        <v>3003.05</v>
      </c>
      <c r="P589" s="25">
        <v>2101.25</v>
      </c>
      <c r="Q589" s="25">
        <v>901.8</v>
      </c>
      <c r="R589" s="25">
        <v>3652.48</v>
      </c>
      <c r="S589" s="23" t="s">
        <v>438</v>
      </c>
      <c r="W589" s="79"/>
    </row>
    <row r="590" spans="1:23" x14ac:dyDescent="0.25">
      <c r="A590" s="23" t="s">
        <v>4627</v>
      </c>
      <c r="B590" s="24">
        <v>45753</v>
      </c>
      <c r="C590" s="23" t="s">
        <v>29</v>
      </c>
      <c r="D590" s="23" t="s">
        <v>3519</v>
      </c>
      <c r="E590" s="23" t="s">
        <v>246</v>
      </c>
      <c r="F590" s="23" t="s">
        <v>2422</v>
      </c>
      <c r="G590" s="23" t="s">
        <v>3516</v>
      </c>
      <c r="H590" s="23" t="s">
        <v>507</v>
      </c>
      <c r="I590" s="23" t="s">
        <v>3471</v>
      </c>
      <c r="J590" s="23" t="s">
        <v>70</v>
      </c>
      <c r="K590" s="23" t="s">
        <v>67</v>
      </c>
      <c r="L590" s="25">
        <v>8</v>
      </c>
      <c r="M590" s="26">
        <v>710.55</v>
      </c>
      <c r="N590" s="72">
        <v>0.05</v>
      </c>
      <c r="O590" s="25">
        <v>5400.18</v>
      </c>
      <c r="P590" s="25">
        <v>3586.83</v>
      </c>
      <c r="Q590" s="25">
        <v>1813.35</v>
      </c>
      <c r="R590" s="25">
        <v>5247.16</v>
      </c>
      <c r="S590" s="23" t="s">
        <v>439</v>
      </c>
      <c r="W590" s="79"/>
    </row>
    <row r="591" spans="1:23" x14ac:dyDescent="0.25">
      <c r="A591" s="23" t="s">
        <v>4593</v>
      </c>
      <c r="B591" s="24">
        <v>45754</v>
      </c>
      <c r="C591" s="23" t="s">
        <v>20</v>
      </c>
      <c r="D591" s="23" t="s">
        <v>3513</v>
      </c>
      <c r="E591" s="23" t="s">
        <v>4235</v>
      </c>
      <c r="F591" s="23" t="s">
        <v>2422</v>
      </c>
      <c r="G591" s="23" t="s">
        <v>3516</v>
      </c>
      <c r="H591" s="23" t="s">
        <v>507</v>
      </c>
      <c r="I591" s="23" t="s">
        <v>3471</v>
      </c>
      <c r="J591" s="23" t="s">
        <v>70</v>
      </c>
      <c r="K591" s="23" t="s">
        <v>21</v>
      </c>
      <c r="L591" s="25">
        <v>11</v>
      </c>
      <c r="M591" s="26">
        <v>709.03</v>
      </c>
      <c r="N591" s="72">
        <v>0.08</v>
      </c>
      <c r="O591" s="25">
        <v>7175.38</v>
      </c>
      <c r="P591" s="25">
        <v>5106.5</v>
      </c>
      <c r="Q591" s="25">
        <v>2068.88</v>
      </c>
      <c r="R591" s="25">
        <v>6588.96</v>
      </c>
      <c r="S591" s="23" t="s">
        <v>439</v>
      </c>
      <c r="W591" s="79"/>
    </row>
    <row r="592" spans="1:23" x14ac:dyDescent="0.25">
      <c r="A592" s="23" t="s">
        <v>4617</v>
      </c>
      <c r="B592" s="24">
        <v>45754</v>
      </c>
      <c r="C592" s="23" t="s">
        <v>20</v>
      </c>
      <c r="D592" s="23" t="s">
        <v>3521</v>
      </c>
      <c r="E592" s="23" t="s">
        <v>4234</v>
      </c>
      <c r="F592" s="23" t="s">
        <v>2423</v>
      </c>
      <c r="G592" s="23" t="s">
        <v>3526</v>
      </c>
      <c r="H592" s="23" t="s">
        <v>512</v>
      </c>
      <c r="I592" s="23" t="s">
        <v>3472</v>
      </c>
      <c r="J592" s="23" t="s">
        <v>188</v>
      </c>
      <c r="K592" s="23" t="s">
        <v>491</v>
      </c>
      <c r="L592" s="25">
        <v>7</v>
      </c>
      <c r="M592" s="26">
        <v>312.16000000000003</v>
      </c>
      <c r="N592" s="72">
        <v>0.05</v>
      </c>
      <c r="O592" s="25">
        <v>2075.86</v>
      </c>
      <c r="P592" s="25">
        <v>1295.8399999999999</v>
      </c>
      <c r="Q592" s="25">
        <v>780.02</v>
      </c>
      <c r="R592" s="25">
        <v>1852.72</v>
      </c>
      <c r="S592" s="23" t="s">
        <v>443</v>
      </c>
      <c r="W592" s="79"/>
    </row>
    <row r="593" spans="1:23" x14ac:dyDescent="0.25">
      <c r="A593" s="23" t="s">
        <v>4659</v>
      </c>
      <c r="B593" s="24">
        <v>45754</v>
      </c>
      <c r="C593" s="23" t="s">
        <v>29</v>
      </c>
      <c r="D593" s="23" t="s">
        <v>3520</v>
      </c>
      <c r="E593" s="23" t="s">
        <v>4249</v>
      </c>
      <c r="F593" s="23" t="s">
        <v>2424</v>
      </c>
      <c r="G593" s="23" t="s">
        <v>3514</v>
      </c>
      <c r="H593" s="23" t="s">
        <v>1598</v>
      </c>
      <c r="I593" s="23" t="s">
        <v>3485</v>
      </c>
      <c r="J593" s="23" t="s">
        <v>193</v>
      </c>
      <c r="K593" s="23" t="s">
        <v>67</v>
      </c>
      <c r="L593" s="25">
        <v>7</v>
      </c>
      <c r="M593" s="26">
        <v>146.16</v>
      </c>
      <c r="N593" s="72">
        <v>0.08</v>
      </c>
      <c r="O593" s="25">
        <v>941.27</v>
      </c>
      <c r="P593" s="25">
        <v>288.26</v>
      </c>
      <c r="Q593" s="25">
        <v>653.01</v>
      </c>
      <c r="R593" s="25">
        <v>1104.9100000000001</v>
      </c>
      <c r="S593" s="23" t="s">
        <v>442</v>
      </c>
      <c r="W593" s="79"/>
    </row>
    <row r="594" spans="1:23" x14ac:dyDescent="0.25">
      <c r="A594" s="23" t="s">
        <v>4626</v>
      </c>
      <c r="B594" s="24">
        <v>45755</v>
      </c>
      <c r="C594" s="23" t="s">
        <v>50</v>
      </c>
      <c r="D594" s="23" t="s">
        <v>3522</v>
      </c>
      <c r="E594" s="23" t="s">
        <v>4240</v>
      </c>
      <c r="F594" s="23" t="s">
        <v>2426</v>
      </c>
      <c r="G594" s="23" t="s">
        <v>3523</v>
      </c>
      <c r="H594" s="23" t="s">
        <v>1599</v>
      </c>
      <c r="I594" s="23" t="s">
        <v>3487</v>
      </c>
      <c r="J594" s="23" t="s">
        <v>66</v>
      </c>
      <c r="K594" s="23" t="s">
        <v>51</v>
      </c>
      <c r="L594" s="25">
        <v>4</v>
      </c>
      <c r="M594" s="26">
        <v>523.65</v>
      </c>
      <c r="N594" s="72">
        <v>0.05</v>
      </c>
      <c r="O594" s="25">
        <v>1989.87</v>
      </c>
      <c r="P594" s="25">
        <v>1134.51</v>
      </c>
      <c r="Q594" s="25">
        <v>855.36</v>
      </c>
      <c r="R594" s="25">
        <v>1883.84</v>
      </c>
      <c r="S594" s="23" t="s">
        <v>438</v>
      </c>
      <c r="W594" s="79"/>
    </row>
    <row r="595" spans="1:23" x14ac:dyDescent="0.25">
      <c r="A595" s="23" t="s">
        <v>4604</v>
      </c>
      <c r="B595" s="24">
        <v>45756</v>
      </c>
      <c r="C595" s="23" t="s">
        <v>15</v>
      </c>
      <c r="D595" s="23" t="s">
        <v>3518</v>
      </c>
      <c r="E595" s="23" t="s">
        <v>4264</v>
      </c>
      <c r="F595" s="23" t="s">
        <v>2423</v>
      </c>
      <c r="G595" s="23" t="s">
        <v>3512</v>
      </c>
      <c r="H595" s="23" t="s">
        <v>1598</v>
      </c>
      <c r="I595" s="23" t="s">
        <v>3483</v>
      </c>
      <c r="J595" s="23" t="s">
        <v>49</v>
      </c>
      <c r="K595" s="23" t="s">
        <v>25</v>
      </c>
      <c r="L595" s="25">
        <v>33</v>
      </c>
      <c r="M595" s="26">
        <v>259.26</v>
      </c>
      <c r="N595" s="72">
        <v>0</v>
      </c>
      <c r="O595" s="25">
        <v>8555.58</v>
      </c>
      <c r="P595" s="25">
        <v>2806.31</v>
      </c>
      <c r="Q595" s="25">
        <v>5749.27</v>
      </c>
      <c r="R595" s="25">
        <v>8651.08</v>
      </c>
      <c r="S595" s="23" t="s">
        <v>439</v>
      </c>
      <c r="W595" s="79"/>
    </row>
    <row r="596" spans="1:23" x14ac:dyDescent="0.25">
      <c r="A596" s="23" t="s">
        <v>4621</v>
      </c>
      <c r="B596" s="24">
        <v>45756</v>
      </c>
      <c r="C596" s="23" t="s">
        <v>15</v>
      </c>
      <c r="D596" s="23" t="s">
        <v>3518</v>
      </c>
      <c r="E596" s="23" t="s">
        <v>238</v>
      </c>
      <c r="F596" s="23" t="s">
        <v>2424</v>
      </c>
      <c r="G596" s="23" t="s">
        <v>3512</v>
      </c>
      <c r="H596" s="23" t="s">
        <v>1598</v>
      </c>
      <c r="I596" s="23" t="s">
        <v>3485</v>
      </c>
      <c r="J596" s="23" t="s">
        <v>193</v>
      </c>
      <c r="K596" s="23" t="s">
        <v>25</v>
      </c>
      <c r="L596" s="25">
        <v>47</v>
      </c>
      <c r="M596" s="26">
        <v>146.30000000000001</v>
      </c>
      <c r="N596" s="72">
        <v>0.08</v>
      </c>
      <c r="O596" s="25">
        <v>6326.01</v>
      </c>
      <c r="P596" s="25">
        <v>1717.52</v>
      </c>
      <c r="Q596" s="25">
        <v>4608.49</v>
      </c>
      <c r="R596" s="25">
        <v>5795.74</v>
      </c>
      <c r="S596" s="23" t="s">
        <v>439</v>
      </c>
      <c r="W596" s="79"/>
    </row>
    <row r="597" spans="1:23" x14ac:dyDescent="0.25">
      <c r="A597" s="23" t="s">
        <v>4633</v>
      </c>
      <c r="B597" s="24">
        <v>45756</v>
      </c>
      <c r="C597" s="23" t="s">
        <v>29</v>
      </c>
      <c r="D597" s="23" t="s">
        <v>3519</v>
      </c>
      <c r="E597" s="23" t="s">
        <v>246</v>
      </c>
      <c r="F597" s="23" t="s">
        <v>2423</v>
      </c>
      <c r="G597" s="23" t="s">
        <v>3514</v>
      </c>
      <c r="H597" s="23" t="s">
        <v>1597</v>
      </c>
      <c r="I597" s="23" t="s">
        <v>3481</v>
      </c>
      <c r="J597" s="23" t="s">
        <v>279</v>
      </c>
      <c r="K597" s="23" t="s">
        <v>67</v>
      </c>
      <c r="L597" s="25">
        <v>10</v>
      </c>
      <c r="M597" s="26">
        <v>232.84</v>
      </c>
      <c r="N597" s="72">
        <v>0</v>
      </c>
      <c r="O597" s="25">
        <v>2328.4</v>
      </c>
      <c r="P597" s="25">
        <v>1635.45</v>
      </c>
      <c r="Q597" s="25">
        <v>692.95</v>
      </c>
      <c r="R597" s="25">
        <v>2830.6</v>
      </c>
      <c r="S597" s="23" t="s">
        <v>439</v>
      </c>
      <c r="W597" s="79"/>
    </row>
    <row r="598" spans="1:23" x14ac:dyDescent="0.25">
      <c r="A598" s="23" t="s">
        <v>4639</v>
      </c>
      <c r="B598" s="24">
        <v>45756</v>
      </c>
      <c r="C598" s="23" t="s">
        <v>29</v>
      </c>
      <c r="D598" s="23" t="s">
        <v>230</v>
      </c>
      <c r="E598" s="23" t="s">
        <v>230</v>
      </c>
      <c r="F598" s="23" t="s">
        <v>2422</v>
      </c>
      <c r="G598" s="23" t="s">
        <v>3516</v>
      </c>
      <c r="H598" s="23" t="s">
        <v>1596</v>
      </c>
      <c r="I598" s="23" t="s">
        <v>3480</v>
      </c>
      <c r="J598" s="23" t="s">
        <v>275</v>
      </c>
      <c r="K598" s="23" t="s">
        <v>30</v>
      </c>
      <c r="L598" s="25">
        <v>4</v>
      </c>
      <c r="M598" s="26">
        <v>627.26</v>
      </c>
      <c r="N598" s="72">
        <v>0</v>
      </c>
      <c r="O598" s="25">
        <v>2509.04</v>
      </c>
      <c r="P598" s="25">
        <v>1815.53</v>
      </c>
      <c r="Q598" s="25">
        <v>693.51</v>
      </c>
      <c r="R598" s="25">
        <v>2158.13</v>
      </c>
      <c r="S598" s="23" t="s">
        <v>442</v>
      </c>
      <c r="W598" s="79"/>
    </row>
    <row r="599" spans="1:23" x14ac:dyDescent="0.25">
      <c r="A599" s="23" t="s">
        <v>4600</v>
      </c>
      <c r="B599" s="24">
        <v>45758</v>
      </c>
      <c r="C599" s="23" t="s">
        <v>20</v>
      </c>
      <c r="D599" s="23" t="s">
        <v>3521</v>
      </c>
      <c r="E599" s="23" t="s">
        <v>4237</v>
      </c>
      <c r="F599" s="23" t="s">
        <v>2423</v>
      </c>
      <c r="G599" s="23" t="s">
        <v>3523</v>
      </c>
      <c r="H599" s="23" t="s">
        <v>516</v>
      </c>
      <c r="I599" s="23" t="s">
        <v>3474</v>
      </c>
      <c r="J599" s="23" t="s">
        <v>19</v>
      </c>
      <c r="K599" s="23" t="s">
        <v>491</v>
      </c>
      <c r="L599" s="25">
        <v>1</v>
      </c>
      <c r="M599" s="26">
        <v>266.27999999999997</v>
      </c>
      <c r="N599" s="72">
        <v>0.08</v>
      </c>
      <c r="O599" s="25">
        <v>244.98</v>
      </c>
      <c r="P599" s="25">
        <v>160.24</v>
      </c>
      <c r="Q599" s="25">
        <v>84.74</v>
      </c>
      <c r="R599" s="25">
        <v>250.89</v>
      </c>
      <c r="S599" s="23" t="s">
        <v>439</v>
      </c>
      <c r="W599" s="79"/>
    </row>
    <row r="600" spans="1:23" x14ac:dyDescent="0.25">
      <c r="A600" s="23" t="s">
        <v>4598</v>
      </c>
      <c r="B600" s="24">
        <v>45758</v>
      </c>
      <c r="C600" s="23" t="s">
        <v>20</v>
      </c>
      <c r="D600" s="23" t="s">
        <v>3513</v>
      </c>
      <c r="E600" s="23" t="s">
        <v>4236</v>
      </c>
      <c r="F600" s="23" t="s">
        <v>2424</v>
      </c>
      <c r="G600" s="23" t="s">
        <v>3512</v>
      </c>
      <c r="H600" s="23" t="s">
        <v>1598</v>
      </c>
      <c r="I600" s="23" t="s">
        <v>3485</v>
      </c>
      <c r="J600" s="23" t="s">
        <v>193</v>
      </c>
      <c r="K600" s="23" t="s">
        <v>491</v>
      </c>
      <c r="L600" s="25">
        <v>43</v>
      </c>
      <c r="M600" s="26">
        <v>144.44999999999999</v>
      </c>
      <c r="N600" s="72">
        <v>0.05</v>
      </c>
      <c r="O600" s="25">
        <v>5900.78</v>
      </c>
      <c r="P600" s="25">
        <v>2069.44</v>
      </c>
      <c r="Q600" s="25">
        <v>3831.34</v>
      </c>
      <c r="R600" s="25">
        <v>6788.2</v>
      </c>
      <c r="S600" s="23" t="s">
        <v>439</v>
      </c>
      <c r="W600" s="79"/>
    </row>
    <row r="601" spans="1:23" x14ac:dyDescent="0.25">
      <c r="A601" s="23" t="s">
        <v>4602</v>
      </c>
      <c r="B601" s="24">
        <v>45758</v>
      </c>
      <c r="C601" s="23" t="s">
        <v>20</v>
      </c>
      <c r="D601" s="23" t="s">
        <v>3513</v>
      </c>
      <c r="E601" s="23" t="s">
        <v>4235</v>
      </c>
      <c r="F601" s="23" t="s">
        <v>2425</v>
      </c>
      <c r="G601" s="23" t="s">
        <v>3516</v>
      </c>
      <c r="H601" s="23" t="s">
        <v>1598</v>
      </c>
      <c r="I601" s="23" t="s">
        <v>3485</v>
      </c>
      <c r="J601" s="23" t="s">
        <v>193</v>
      </c>
      <c r="K601" s="23" t="s">
        <v>491</v>
      </c>
      <c r="L601" s="25">
        <v>11</v>
      </c>
      <c r="M601" s="26">
        <v>146.32</v>
      </c>
      <c r="N601" s="72">
        <v>0</v>
      </c>
      <c r="O601" s="25">
        <v>1609.52</v>
      </c>
      <c r="P601" s="25">
        <v>539.36</v>
      </c>
      <c r="Q601" s="25">
        <v>1070.1600000000001</v>
      </c>
      <c r="R601" s="25">
        <v>1891.51</v>
      </c>
      <c r="S601" s="23" t="s">
        <v>443</v>
      </c>
      <c r="W601" s="79"/>
    </row>
    <row r="602" spans="1:23" x14ac:dyDescent="0.25">
      <c r="A602" s="23" t="s">
        <v>4616</v>
      </c>
      <c r="B602" s="24">
        <v>45759</v>
      </c>
      <c r="C602" s="23" t="s">
        <v>20</v>
      </c>
      <c r="D602" s="23" t="s">
        <v>3513</v>
      </c>
      <c r="E602" s="23" t="s">
        <v>4239</v>
      </c>
      <c r="F602" s="23" t="s">
        <v>2426</v>
      </c>
      <c r="G602" s="23" t="s">
        <v>3516</v>
      </c>
      <c r="H602" s="23" t="s">
        <v>1596</v>
      </c>
      <c r="I602" s="23" t="s">
        <v>3478</v>
      </c>
      <c r="J602" s="23" t="s">
        <v>14</v>
      </c>
      <c r="K602" s="23" t="s">
        <v>64</v>
      </c>
      <c r="L602" s="25">
        <v>14</v>
      </c>
      <c r="M602" s="26">
        <v>145.54</v>
      </c>
      <c r="N602" s="72">
        <v>0</v>
      </c>
      <c r="O602" s="25">
        <v>2037.56</v>
      </c>
      <c r="P602" s="25">
        <v>1286.75</v>
      </c>
      <c r="Q602" s="25">
        <v>750.81</v>
      </c>
      <c r="R602" s="25">
        <v>2180.06</v>
      </c>
      <c r="S602" s="23" t="s">
        <v>438</v>
      </c>
      <c r="W602" s="79"/>
    </row>
    <row r="603" spans="1:23" x14ac:dyDescent="0.25">
      <c r="A603" s="23" t="s">
        <v>4586</v>
      </c>
      <c r="B603" s="24">
        <v>45759</v>
      </c>
      <c r="C603" s="23" t="s">
        <v>29</v>
      </c>
      <c r="D603" s="23" t="s">
        <v>230</v>
      </c>
      <c r="E603" s="23" t="s">
        <v>230</v>
      </c>
      <c r="F603" s="23" t="s">
        <v>2425</v>
      </c>
      <c r="G603" s="23" t="s">
        <v>3516</v>
      </c>
      <c r="H603" s="23" t="s">
        <v>1598</v>
      </c>
      <c r="I603" s="23" t="s">
        <v>3485</v>
      </c>
      <c r="J603" s="23" t="s">
        <v>193</v>
      </c>
      <c r="K603" s="23" t="s">
        <v>34</v>
      </c>
      <c r="L603" s="25">
        <v>14</v>
      </c>
      <c r="M603" s="26">
        <v>141.81</v>
      </c>
      <c r="N603" s="72">
        <v>0.15</v>
      </c>
      <c r="O603" s="25">
        <v>1687.54</v>
      </c>
      <c r="P603" s="25">
        <v>463.27</v>
      </c>
      <c r="Q603" s="25">
        <v>1224.27</v>
      </c>
      <c r="R603" s="25">
        <v>1630.05</v>
      </c>
      <c r="S603" s="23" t="s">
        <v>439</v>
      </c>
      <c r="W603" s="79"/>
    </row>
    <row r="604" spans="1:23" x14ac:dyDescent="0.25">
      <c r="A604" s="23" t="s">
        <v>4650</v>
      </c>
      <c r="B604" s="24">
        <v>45761</v>
      </c>
      <c r="C604" s="23" t="s">
        <v>29</v>
      </c>
      <c r="D604" s="23" t="s">
        <v>3519</v>
      </c>
      <c r="E604" s="23" t="s">
        <v>4256</v>
      </c>
      <c r="F604" s="23" t="s">
        <v>2424</v>
      </c>
      <c r="G604" s="23" t="s">
        <v>3516</v>
      </c>
      <c r="H604" s="23" t="s">
        <v>1596</v>
      </c>
      <c r="I604" s="23" t="s">
        <v>3478</v>
      </c>
      <c r="J604" s="23" t="s">
        <v>14</v>
      </c>
      <c r="K604" s="23" t="s">
        <v>34</v>
      </c>
      <c r="L604" s="25">
        <v>31</v>
      </c>
      <c r="M604" s="26">
        <v>149.16999999999999</v>
      </c>
      <c r="N604" s="72">
        <v>0.2</v>
      </c>
      <c r="O604" s="25">
        <v>3699.42</v>
      </c>
      <c r="P604" s="25">
        <v>2306.85</v>
      </c>
      <c r="Q604" s="25">
        <v>1392.57</v>
      </c>
      <c r="R604" s="25">
        <v>3505.55</v>
      </c>
      <c r="S604" s="23" t="s">
        <v>439</v>
      </c>
      <c r="W604" s="79"/>
    </row>
    <row r="605" spans="1:23" x14ac:dyDescent="0.25">
      <c r="A605" s="23" t="s">
        <v>4641</v>
      </c>
      <c r="B605" s="24">
        <v>45761</v>
      </c>
      <c r="C605" s="23" t="s">
        <v>15</v>
      </c>
      <c r="D605" s="23" t="s">
        <v>3524</v>
      </c>
      <c r="E605" s="23" t="s">
        <v>4245</v>
      </c>
      <c r="F605" s="23" t="s">
        <v>2426</v>
      </c>
      <c r="G605" s="23" t="s">
        <v>3514</v>
      </c>
      <c r="H605" s="23" t="s">
        <v>1596</v>
      </c>
      <c r="I605" s="23" t="s">
        <v>3479</v>
      </c>
      <c r="J605" s="23" t="s">
        <v>24</v>
      </c>
      <c r="K605" s="23" t="s">
        <v>25</v>
      </c>
      <c r="L605" s="25">
        <v>2</v>
      </c>
      <c r="M605" s="26">
        <v>130.29</v>
      </c>
      <c r="N605" s="72">
        <v>0.05</v>
      </c>
      <c r="O605" s="25">
        <v>247.55</v>
      </c>
      <c r="P605" s="25">
        <v>159.93</v>
      </c>
      <c r="Q605" s="25">
        <v>87.62</v>
      </c>
      <c r="R605" s="25">
        <v>279.72000000000003</v>
      </c>
      <c r="S605" s="23" t="s">
        <v>439</v>
      </c>
      <c r="W605" s="79"/>
    </row>
    <row r="606" spans="1:23" x14ac:dyDescent="0.25">
      <c r="A606" s="23" t="s">
        <v>4590</v>
      </c>
      <c r="B606" s="24">
        <v>45763</v>
      </c>
      <c r="C606" s="23" t="s">
        <v>40</v>
      </c>
      <c r="D606" s="23" t="s">
        <v>3511</v>
      </c>
      <c r="E606" s="23" t="s">
        <v>4233</v>
      </c>
      <c r="F606" s="23" t="s">
        <v>2423</v>
      </c>
      <c r="G606" s="23" t="s">
        <v>3516</v>
      </c>
      <c r="H606" s="23" t="s">
        <v>507</v>
      </c>
      <c r="I606" s="23" t="s">
        <v>3470</v>
      </c>
      <c r="J606" s="23" t="s">
        <v>73</v>
      </c>
      <c r="K606" s="23" t="s">
        <v>41</v>
      </c>
      <c r="L606" s="25">
        <v>5</v>
      </c>
      <c r="M606" s="26">
        <v>1499.77</v>
      </c>
      <c r="N606" s="72">
        <v>0.05</v>
      </c>
      <c r="O606" s="25">
        <v>7123.91</v>
      </c>
      <c r="P606" s="25">
        <v>5042.28</v>
      </c>
      <c r="Q606" s="25">
        <v>2081.63</v>
      </c>
      <c r="R606" s="25">
        <v>6720.13</v>
      </c>
      <c r="S606" s="23" t="s">
        <v>438</v>
      </c>
      <c r="W606" s="79"/>
    </row>
    <row r="607" spans="1:23" x14ac:dyDescent="0.25">
      <c r="A607" s="23" t="s">
        <v>4605</v>
      </c>
      <c r="B607" s="24">
        <v>45763</v>
      </c>
      <c r="C607" s="23" t="s">
        <v>15</v>
      </c>
      <c r="D607" s="23" t="s">
        <v>3515</v>
      </c>
      <c r="E607" s="23" t="s">
        <v>4244</v>
      </c>
      <c r="F607" s="23" t="s">
        <v>2425</v>
      </c>
      <c r="G607" s="23" t="s">
        <v>3516</v>
      </c>
      <c r="H607" s="23" t="s">
        <v>512</v>
      </c>
      <c r="I607" s="23" t="s">
        <v>3472</v>
      </c>
      <c r="J607" s="23" t="s">
        <v>58</v>
      </c>
      <c r="K607" s="23" t="s">
        <v>55</v>
      </c>
      <c r="L607" s="25">
        <v>6</v>
      </c>
      <c r="M607" s="26">
        <v>912.48</v>
      </c>
      <c r="N607" s="72">
        <v>0</v>
      </c>
      <c r="O607" s="25">
        <v>5474.88</v>
      </c>
      <c r="P607" s="25">
        <v>3568.65</v>
      </c>
      <c r="Q607" s="25">
        <v>1906.23</v>
      </c>
      <c r="R607" s="25">
        <v>4786.99</v>
      </c>
      <c r="S607" s="23" t="s">
        <v>438</v>
      </c>
      <c r="W607" s="79"/>
    </row>
    <row r="608" spans="1:23" x14ac:dyDescent="0.25">
      <c r="A608" s="23" t="s">
        <v>4632</v>
      </c>
      <c r="B608" s="24">
        <v>45763</v>
      </c>
      <c r="C608" s="23" t="s">
        <v>15</v>
      </c>
      <c r="D608" s="23" t="s">
        <v>3515</v>
      </c>
      <c r="E608" s="23" t="s">
        <v>4238</v>
      </c>
      <c r="F608" s="23" t="s">
        <v>2425</v>
      </c>
      <c r="G608" s="23" t="s">
        <v>3516</v>
      </c>
      <c r="H608" s="23" t="s">
        <v>507</v>
      </c>
      <c r="I608" s="23" t="s">
        <v>3470</v>
      </c>
      <c r="J608" s="23" t="s">
        <v>194</v>
      </c>
      <c r="K608" s="23" t="s">
        <v>55</v>
      </c>
      <c r="L608" s="25">
        <v>3</v>
      </c>
      <c r="M608" s="26">
        <v>2163.89</v>
      </c>
      <c r="N608" s="72">
        <v>0.05</v>
      </c>
      <c r="O608" s="25">
        <v>6167.09</v>
      </c>
      <c r="P608" s="25">
        <v>4663.8999999999996</v>
      </c>
      <c r="Q608" s="25">
        <v>1503.19</v>
      </c>
      <c r="R608" s="25">
        <v>5720.13</v>
      </c>
      <c r="S608" s="23" t="s">
        <v>438</v>
      </c>
      <c r="W608" s="79"/>
    </row>
    <row r="609" spans="1:23" x14ac:dyDescent="0.25">
      <c r="A609" s="23" t="s">
        <v>4622</v>
      </c>
      <c r="B609" s="24">
        <v>45764</v>
      </c>
      <c r="C609" s="23" t="s">
        <v>15</v>
      </c>
      <c r="D609" s="23" t="s">
        <v>3515</v>
      </c>
      <c r="E609" s="23" t="s">
        <v>4244</v>
      </c>
      <c r="F609" s="23" t="s">
        <v>2422</v>
      </c>
      <c r="G609" s="23" t="s">
        <v>3523</v>
      </c>
      <c r="H609" s="23" t="s">
        <v>523</v>
      </c>
      <c r="I609" s="23" t="s">
        <v>3475</v>
      </c>
      <c r="J609" s="23" t="s">
        <v>76</v>
      </c>
      <c r="K609" s="23" t="s">
        <v>25</v>
      </c>
      <c r="L609" s="25">
        <v>10</v>
      </c>
      <c r="M609" s="26">
        <v>387.07</v>
      </c>
      <c r="N609" s="72">
        <v>0.05</v>
      </c>
      <c r="O609" s="25">
        <v>3677.16</v>
      </c>
      <c r="P609" s="25">
        <v>2335.61</v>
      </c>
      <c r="Q609" s="25">
        <v>1341.55</v>
      </c>
      <c r="R609" s="25">
        <v>4011.14</v>
      </c>
      <c r="S609" s="23" t="s">
        <v>439</v>
      </c>
      <c r="W609" s="79"/>
    </row>
    <row r="610" spans="1:23" x14ac:dyDescent="0.25">
      <c r="A610" s="23" t="s">
        <v>4612</v>
      </c>
      <c r="B610" s="24">
        <v>45766</v>
      </c>
      <c r="C610" s="23" t="s">
        <v>20</v>
      </c>
      <c r="D610" s="23" t="s">
        <v>3521</v>
      </c>
      <c r="E610" s="23" t="s">
        <v>4241</v>
      </c>
      <c r="F610" s="23" t="s">
        <v>2426</v>
      </c>
      <c r="G610" s="23" t="s">
        <v>3516</v>
      </c>
      <c r="H610" s="23" t="s">
        <v>1599</v>
      </c>
      <c r="I610" s="23" t="s">
        <v>3487</v>
      </c>
      <c r="J610" s="23" t="s">
        <v>66</v>
      </c>
      <c r="K610" s="23" t="s">
        <v>64</v>
      </c>
      <c r="L610" s="25">
        <v>16</v>
      </c>
      <c r="M610" s="26">
        <v>537.79</v>
      </c>
      <c r="N610" s="72">
        <v>0.05</v>
      </c>
      <c r="O610" s="25">
        <v>8174.41</v>
      </c>
      <c r="P610" s="25">
        <v>5195.92</v>
      </c>
      <c r="Q610" s="25">
        <v>2978.49</v>
      </c>
      <c r="R610" s="25">
        <v>9829.33</v>
      </c>
      <c r="S610" s="23" t="s">
        <v>439</v>
      </c>
      <c r="W610" s="79"/>
    </row>
    <row r="611" spans="1:23" x14ac:dyDescent="0.25">
      <c r="A611" s="23" t="s">
        <v>4624</v>
      </c>
      <c r="B611" s="24">
        <v>45767</v>
      </c>
      <c r="C611" s="23" t="s">
        <v>15</v>
      </c>
      <c r="D611" s="23" t="s">
        <v>3517</v>
      </c>
      <c r="E611" s="23" t="s">
        <v>4250</v>
      </c>
      <c r="F611" s="23" t="s">
        <v>2422</v>
      </c>
      <c r="G611" s="23" t="s">
        <v>3514</v>
      </c>
      <c r="H611" s="23" t="s">
        <v>1597</v>
      </c>
      <c r="I611" s="23" t="s">
        <v>3481</v>
      </c>
      <c r="J611" s="23" t="s">
        <v>279</v>
      </c>
      <c r="K611" s="23" t="s">
        <v>16</v>
      </c>
      <c r="L611" s="25">
        <v>5</v>
      </c>
      <c r="M611" s="26">
        <v>236.16</v>
      </c>
      <c r="N611" s="72">
        <v>0</v>
      </c>
      <c r="O611" s="25">
        <v>1180.8</v>
      </c>
      <c r="P611" s="25">
        <v>757.4</v>
      </c>
      <c r="Q611" s="25">
        <v>423.4</v>
      </c>
      <c r="R611" s="25">
        <v>1095.01</v>
      </c>
      <c r="S611" s="23" t="s">
        <v>439</v>
      </c>
      <c r="W611" s="79"/>
    </row>
    <row r="612" spans="1:23" x14ac:dyDescent="0.25">
      <c r="A612" s="23" t="s">
        <v>4618</v>
      </c>
      <c r="B612" s="24">
        <v>45767</v>
      </c>
      <c r="C612" s="23" t="s">
        <v>29</v>
      </c>
      <c r="D612" s="23" t="s">
        <v>3519</v>
      </c>
      <c r="E612" s="23" t="s">
        <v>246</v>
      </c>
      <c r="F612" s="23" t="s">
        <v>2422</v>
      </c>
      <c r="G612" s="23" t="s">
        <v>3516</v>
      </c>
      <c r="H612" s="23" t="s">
        <v>1598</v>
      </c>
      <c r="I612" s="23" t="s">
        <v>3483</v>
      </c>
      <c r="J612" s="23" t="s">
        <v>49</v>
      </c>
      <c r="K612" s="23" t="s">
        <v>30</v>
      </c>
      <c r="L612" s="25">
        <v>18</v>
      </c>
      <c r="M612" s="26">
        <v>259.81</v>
      </c>
      <c r="N612" s="72">
        <v>0</v>
      </c>
      <c r="O612" s="25">
        <v>4676.58</v>
      </c>
      <c r="P612" s="25">
        <v>1352.14</v>
      </c>
      <c r="Q612" s="25">
        <v>3324.44</v>
      </c>
      <c r="R612" s="25">
        <v>4597.82</v>
      </c>
      <c r="S612" s="23" t="s">
        <v>439</v>
      </c>
      <c r="W612" s="79"/>
    </row>
    <row r="613" spans="1:23" x14ac:dyDescent="0.25">
      <c r="A613" s="23" t="s">
        <v>4601</v>
      </c>
      <c r="B613" s="24">
        <v>45768</v>
      </c>
      <c r="C613" s="23" t="s">
        <v>50</v>
      </c>
      <c r="D613" s="23" t="s">
        <v>3522</v>
      </c>
      <c r="E613" s="23" t="s">
        <v>4257</v>
      </c>
      <c r="F613" s="23" t="s">
        <v>2426</v>
      </c>
      <c r="G613" s="23" t="s">
        <v>3512</v>
      </c>
      <c r="H613" s="23" t="s">
        <v>1599</v>
      </c>
      <c r="I613" s="23" t="s">
        <v>3488</v>
      </c>
      <c r="J613" s="23" t="s">
        <v>195</v>
      </c>
      <c r="K613" s="23" t="s">
        <v>51</v>
      </c>
      <c r="L613" s="25">
        <v>18</v>
      </c>
      <c r="M613" s="26">
        <v>181.84</v>
      </c>
      <c r="N613" s="72">
        <v>0.1</v>
      </c>
      <c r="O613" s="25">
        <v>2945.81</v>
      </c>
      <c r="P613" s="25">
        <v>1545.36</v>
      </c>
      <c r="Q613" s="25">
        <v>1400.45</v>
      </c>
      <c r="R613" s="25">
        <v>2717.31</v>
      </c>
      <c r="S613" s="23" t="s">
        <v>439</v>
      </c>
      <c r="W613" s="79"/>
    </row>
    <row r="614" spans="1:23" x14ac:dyDescent="0.25">
      <c r="A614" s="23" t="s">
        <v>4620</v>
      </c>
      <c r="B614" s="24">
        <v>45769</v>
      </c>
      <c r="C614" s="23" t="s">
        <v>50</v>
      </c>
      <c r="D614" s="23" t="s">
        <v>3522</v>
      </c>
      <c r="E614" s="23" t="s">
        <v>4240</v>
      </c>
      <c r="F614" s="23" t="s">
        <v>2423</v>
      </c>
      <c r="G614" s="23" t="s">
        <v>3512</v>
      </c>
      <c r="H614" s="23" t="s">
        <v>507</v>
      </c>
      <c r="I614" s="23" t="s">
        <v>3471</v>
      </c>
      <c r="J614" s="23" t="s">
        <v>70</v>
      </c>
      <c r="K614" s="23" t="s">
        <v>87</v>
      </c>
      <c r="L614" s="25">
        <v>18</v>
      </c>
      <c r="M614" s="26">
        <v>722.01</v>
      </c>
      <c r="N614" s="72">
        <v>0.05</v>
      </c>
      <c r="O614" s="25">
        <v>12346.37</v>
      </c>
      <c r="P614" s="25">
        <v>8345.7199999999993</v>
      </c>
      <c r="Q614" s="25">
        <v>4000.65</v>
      </c>
      <c r="R614" s="25">
        <v>14766.42</v>
      </c>
      <c r="S614" s="23" t="s">
        <v>443</v>
      </c>
      <c r="W614" s="79"/>
    </row>
    <row r="615" spans="1:23" x14ac:dyDescent="0.25">
      <c r="A615" s="23" t="s">
        <v>4628</v>
      </c>
      <c r="B615" s="24">
        <v>45769</v>
      </c>
      <c r="C615" s="23" t="s">
        <v>20</v>
      </c>
      <c r="D615" s="23" t="s">
        <v>3513</v>
      </c>
      <c r="E615" s="23" t="s">
        <v>4239</v>
      </c>
      <c r="F615" s="23" t="s">
        <v>2426</v>
      </c>
      <c r="G615" s="23" t="s">
        <v>3512</v>
      </c>
      <c r="H615" s="23" t="s">
        <v>516</v>
      </c>
      <c r="I615" s="23" t="s">
        <v>3473</v>
      </c>
      <c r="J615" s="23" t="s">
        <v>33</v>
      </c>
      <c r="K615" s="23" t="s">
        <v>491</v>
      </c>
      <c r="L615" s="25">
        <v>89</v>
      </c>
      <c r="M615" s="26">
        <v>41.96</v>
      </c>
      <c r="N615" s="72">
        <v>0.2</v>
      </c>
      <c r="O615" s="25">
        <v>2987.55</v>
      </c>
      <c r="P615" s="25">
        <v>1644.32</v>
      </c>
      <c r="Q615" s="25">
        <v>1343.23</v>
      </c>
      <c r="R615" s="25">
        <v>3204.49</v>
      </c>
      <c r="S615" s="23" t="s">
        <v>441</v>
      </c>
      <c r="W615" s="79"/>
    </row>
    <row r="616" spans="1:23" x14ac:dyDescent="0.25">
      <c r="A616" s="23" t="s">
        <v>4631</v>
      </c>
      <c r="B616" s="24">
        <v>45771</v>
      </c>
      <c r="C616" s="23" t="s">
        <v>15</v>
      </c>
      <c r="D616" s="23" t="s">
        <v>3515</v>
      </c>
      <c r="E616" s="23" t="s">
        <v>4238</v>
      </c>
      <c r="F616" s="23" t="s">
        <v>2423</v>
      </c>
      <c r="G616" s="23" t="s">
        <v>3516</v>
      </c>
      <c r="H616" s="23" t="s">
        <v>1597</v>
      </c>
      <c r="I616" s="23" t="s">
        <v>3481</v>
      </c>
      <c r="J616" s="23" t="s">
        <v>90</v>
      </c>
      <c r="K616" s="23" t="s">
        <v>16</v>
      </c>
      <c r="L616" s="25">
        <v>8</v>
      </c>
      <c r="M616" s="26">
        <v>86.95</v>
      </c>
      <c r="N616" s="72">
        <v>0.2</v>
      </c>
      <c r="O616" s="25">
        <v>556.48</v>
      </c>
      <c r="P616" s="25">
        <v>303.74</v>
      </c>
      <c r="Q616" s="25">
        <v>252.74</v>
      </c>
      <c r="R616" s="25">
        <v>683.14</v>
      </c>
      <c r="S616" s="23" t="s">
        <v>441</v>
      </c>
      <c r="W616" s="79"/>
    </row>
    <row r="617" spans="1:23" x14ac:dyDescent="0.25">
      <c r="A617" s="23" t="s">
        <v>4636</v>
      </c>
      <c r="B617" s="24">
        <v>45771</v>
      </c>
      <c r="C617" s="23" t="s">
        <v>20</v>
      </c>
      <c r="D617" s="23" t="s">
        <v>3513</v>
      </c>
      <c r="E617" s="23" t="s">
        <v>242</v>
      </c>
      <c r="F617" s="23" t="s">
        <v>2425</v>
      </c>
      <c r="G617" s="23" t="s">
        <v>3526</v>
      </c>
      <c r="H617" s="23" t="s">
        <v>1597</v>
      </c>
      <c r="I617" s="23" t="s">
        <v>3481</v>
      </c>
      <c r="J617" s="23" t="s">
        <v>90</v>
      </c>
      <c r="K617" s="23" t="s">
        <v>64</v>
      </c>
      <c r="L617" s="25">
        <v>8</v>
      </c>
      <c r="M617" s="26">
        <v>91.2</v>
      </c>
      <c r="N617" s="72">
        <v>0</v>
      </c>
      <c r="O617" s="25">
        <v>729.6</v>
      </c>
      <c r="P617" s="25">
        <v>440.68</v>
      </c>
      <c r="Q617" s="25">
        <v>288.92</v>
      </c>
      <c r="R617" s="25">
        <v>797.13</v>
      </c>
      <c r="S617" s="23" t="s">
        <v>439</v>
      </c>
      <c r="W617" s="79"/>
    </row>
    <row r="618" spans="1:23" x14ac:dyDescent="0.25">
      <c r="A618" s="23" t="s">
        <v>4608</v>
      </c>
      <c r="B618" s="24">
        <v>45772</v>
      </c>
      <c r="C618" s="23" t="s">
        <v>20</v>
      </c>
      <c r="D618" s="23" t="s">
        <v>3521</v>
      </c>
      <c r="E618" s="23" t="s">
        <v>4237</v>
      </c>
      <c r="F618" s="23" t="s">
        <v>2422</v>
      </c>
      <c r="G618" s="23" t="s">
        <v>3512</v>
      </c>
      <c r="H618" s="23" t="s">
        <v>1596</v>
      </c>
      <c r="I618" s="23" t="s">
        <v>3479</v>
      </c>
      <c r="J618" s="23" t="s">
        <v>24</v>
      </c>
      <c r="K618" s="23" t="s">
        <v>21</v>
      </c>
      <c r="L618" s="25">
        <v>52</v>
      </c>
      <c r="M618" s="26">
        <v>128.91999999999999</v>
      </c>
      <c r="N618" s="72">
        <v>0.2</v>
      </c>
      <c r="O618" s="25">
        <v>5363.07</v>
      </c>
      <c r="P618" s="25">
        <v>3855.74</v>
      </c>
      <c r="Q618" s="25">
        <v>1507.33</v>
      </c>
      <c r="R618" s="25">
        <v>5905.87</v>
      </c>
      <c r="S618" s="23" t="s">
        <v>440</v>
      </c>
      <c r="W618" s="79"/>
    </row>
    <row r="619" spans="1:23" x14ac:dyDescent="0.25">
      <c r="A619" s="23" t="s">
        <v>4644</v>
      </c>
      <c r="B619" s="24">
        <v>45772</v>
      </c>
      <c r="C619" s="23" t="s">
        <v>15</v>
      </c>
      <c r="D619" s="23" t="s">
        <v>3517</v>
      </c>
      <c r="E619" s="23" t="s">
        <v>4250</v>
      </c>
      <c r="F619" s="23" t="s">
        <v>2422</v>
      </c>
      <c r="G619" s="23" t="s">
        <v>3523</v>
      </c>
      <c r="H619" s="23" t="s">
        <v>507</v>
      </c>
      <c r="I619" s="23" t="s">
        <v>3470</v>
      </c>
      <c r="J619" s="23" t="s">
        <v>73</v>
      </c>
      <c r="K619" s="23" t="s">
        <v>55</v>
      </c>
      <c r="L619" s="25">
        <v>2</v>
      </c>
      <c r="M619" s="26">
        <v>1520.9</v>
      </c>
      <c r="N619" s="72">
        <v>0.2</v>
      </c>
      <c r="O619" s="25">
        <v>2433.44</v>
      </c>
      <c r="P619" s="25">
        <v>1622.65</v>
      </c>
      <c r="Q619" s="25">
        <v>810.79</v>
      </c>
      <c r="R619" s="25">
        <v>2348.42</v>
      </c>
      <c r="S619" s="23" t="s">
        <v>439</v>
      </c>
      <c r="W619" s="79"/>
    </row>
    <row r="620" spans="1:23" x14ac:dyDescent="0.25">
      <c r="A620" s="23" t="s">
        <v>4584</v>
      </c>
      <c r="B620" s="24">
        <v>45774</v>
      </c>
      <c r="C620" s="23" t="s">
        <v>20</v>
      </c>
      <c r="D620" s="23" t="s">
        <v>3513</v>
      </c>
      <c r="E620" s="23" t="s">
        <v>242</v>
      </c>
      <c r="F620" s="23" t="s">
        <v>2425</v>
      </c>
      <c r="G620" s="23" t="s">
        <v>3516</v>
      </c>
      <c r="H620" s="23" t="s">
        <v>1596</v>
      </c>
      <c r="I620" s="23" t="s">
        <v>3478</v>
      </c>
      <c r="J620" s="23" t="s">
        <v>14</v>
      </c>
      <c r="K620" s="23" t="s">
        <v>64</v>
      </c>
      <c r="L620" s="25">
        <v>7</v>
      </c>
      <c r="M620" s="26">
        <v>149.91</v>
      </c>
      <c r="N620" s="72">
        <v>0</v>
      </c>
      <c r="O620" s="25">
        <v>1049.3699999999999</v>
      </c>
      <c r="P620" s="25">
        <v>713.01</v>
      </c>
      <c r="Q620" s="25">
        <v>336.36</v>
      </c>
      <c r="R620" s="25">
        <v>982.81</v>
      </c>
      <c r="S620" s="23" t="s">
        <v>439</v>
      </c>
      <c r="W620" s="79"/>
    </row>
    <row r="621" spans="1:23" x14ac:dyDescent="0.25">
      <c r="A621" s="23" t="s">
        <v>4651</v>
      </c>
      <c r="B621" s="24">
        <v>45774</v>
      </c>
      <c r="C621" s="23" t="s">
        <v>20</v>
      </c>
      <c r="D621" s="23" t="s">
        <v>3521</v>
      </c>
      <c r="E621" s="23" t="s">
        <v>4237</v>
      </c>
      <c r="F621" s="23" t="s">
        <v>2424</v>
      </c>
      <c r="G621" s="23" t="s">
        <v>3512</v>
      </c>
      <c r="H621" s="23" t="s">
        <v>507</v>
      </c>
      <c r="I621" s="23" t="s">
        <v>3471</v>
      </c>
      <c r="J621" s="23" t="s">
        <v>70</v>
      </c>
      <c r="K621" s="23" t="s">
        <v>491</v>
      </c>
      <c r="L621" s="25">
        <v>15</v>
      </c>
      <c r="M621" s="26">
        <v>699.17</v>
      </c>
      <c r="N621" s="72">
        <v>0</v>
      </c>
      <c r="O621" s="25">
        <v>10487.55</v>
      </c>
      <c r="P621" s="25">
        <v>7081.06</v>
      </c>
      <c r="Q621" s="25">
        <v>3406.49</v>
      </c>
      <c r="R621" s="25">
        <v>9349.01</v>
      </c>
      <c r="S621" s="23" t="s">
        <v>441</v>
      </c>
      <c r="W621" s="79"/>
    </row>
    <row r="622" spans="1:23" x14ac:dyDescent="0.25">
      <c r="A622" s="23" t="s">
        <v>4623</v>
      </c>
      <c r="B622" s="24">
        <v>45775</v>
      </c>
      <c r="C622" s="23" t="s">
        <v>40</v>
      </c>
      <c r="D622" s="23" t="s">
        <v>3527</v>
      </c>
      <c r="E622" s="23" t="s">
        <v>4261</v>
      </c>
      <c r="F622" s="23" t="s">
        <v>2425</v>
      </c>
      <c r="G622" s="23" t="s">
        <v>3512</v>
      </c>
      <c r="H622" s="23" t="s">
        <v>1598</v>
      </c>
      <c r="I622" s="23" t="s">
        <v>3485</v>
      </c>
      <c r="J622" s="23" t="s">
        <v>193</v>
      </c>
      <c r="K622" s="23" t="s">
        <v>493</v>
      </c>
      <c r="L622" s="25">
        <v>29</v>
      </c>
      <c r="M622" s="26">
        <v>144.84</v>
      </c>
      <c r="N622" s="72">
        <v>0.1</v>
      </c>
      <c r="O622" s="25">
        <v>3780.32</v>
      </c>
      <c r="P622" s="25">
        <v>1124.51</v>
      </c>
      <c r="Q622" s="25">
        <v>2655.81</v>
      </c>
      <c r="R622" s="25">
        <v>4465.55</v>
      </c>
      <c r="S622" s="23" t="s">
        <v>439</v>
      </c>
      <c r="W622" s="79"/>
    </row>
    <row r="623" spans="1:23" x14ac:dyDescent="0.25">
      <c r="A623" s="23" t="s">
        <v>4662</v>
      </c>
      <c r="B623" s="24">
        <v>45775</v>
      </c>
      <c r="C623" s="23" t="s">
        <v>20</v>
      </c>
      <c r="D623" s="23" t="s">
        <v>3521</v>
      </c>
      <c r="E623" s="23" t="s">
        <v>4246</v>
      </c>
      <c r="F623" s="23" t="s">
        <v>2424</v>
      </c>
      <c r="G623" s="23" t="s">
        <v>3526</v>
      </c>
      <c r="H623" s="23" t="s">
        <v>1596</v>
      </c>
      <c r="I623" s="23" t="s">
        <v>3479</v>
      </c>
      <c r="J623" s="23" t="s">
        <v>24</v>
      </c>
      <c r="K623" s="23" t="s">
        <v>64</v>
      </c>
      <c r="L623" s="25">
        <v>18</v>
      </c>
      <c r="M623" s="26">
        <v>134.47999999999999</v>
      </c>
      <c r="N623" s="72">
        <v>0.1</v>
      </c>
      <c r="O623" s="25">
        <v>2178.58</v>
      </c>
      <c r="P623" s="25">
        <v>1560.64</v>
      </c>
      <c r="Q623" s="25">
        <v>617.94000000000005</v>
      </c>
      <c r="R623" s="25">
        <v>2040.19</v>
      </c>
      <c r="S623" s="23" t="s">
        <v>441</v>
      </c>
      <c r="W623" s="79"/>
    </row>
    <row r="624" spans="1:23" x14ac:dyDescent="0.25">
      <c r="A624" s="23" t="s">
        <v>4587</v>
      </c>
      <c r="B624" s="24">
        <v>45776</v>
      </c>
      <c r="C624" s="23" t="s">
        <v>15</v>
      </c>
      <c r="D624" s="23" t="s">
        <v>3517</v>
      </c>
      <c r="E624" s="23" t="s">
        <v>4254</v>
      </c>
      <c r="F624" s="23" t="s">
        <v>2425</v>
      </c>
      <c r="G624" s="23" t="s">
        <v>3516</v>
      </c>
      <c r="H624" s="23" t="s">
        <v>1596</v>
      </c>
      <c r="I624" s="23" t="s">
        <v>3479</v>
      </c>
      <c r="J624" s="23" t="s">
        <v>24</v>
      </c>
      <c r="K624" s="23" t="s">
        <v>55</v>
      </c>
      <c r="L624" s="25">
        <v>8</v>
      </c>
      <c r="M624" s="26">
        <v>130.27000000000001</v>
      </c>
      <c r="N624" s="72">
        <v>0</v>
      </c>
      <c r="O624" s="25">
        <v>1042.1600000000001</v>
      </c>
      <c r="P624" s="25">
        <v>663.3</v>
      </c>
      <c r="Q624" s="25">
        <v>378.86</v>
      </c>
      <c r="R624" s="25">
        <v>1169.82</v>
      </c>
      <c r="S624" s="23" t="s">
        <v>443</v>
      </c>
      <c r="W624" s="79"/>
    </row>
    <row r="625" spans="1:23" x14ac:dyDescent="0.25">
      <c r="A625" s="23" t="s">
        <v>4585</v>
      </c>
      <c r="B625" s="24">
        <v>45777</v>
      </c>
      <c r="C625" s="23" t="s">
        <v>20</v>
      </c>
      <c r="D625" s="23" t="s">
        <v>3521</v>
      </c>
      <c r="E625" s="23" t="s">
        <v>4246</v>
      </c>
      <c r="F625" s="23" t="s">
        <v>2423</v>
      </c>
      <c r="G625" s="23" t="s">
        <v>3526</v>
      </c>
      <c r="H625" s="23" t="s">
        <v>1599</v>
      </c>
      <c r="I625" s="23" t="s">
        <v>3487</v>
      </c>
      <c r="J625" s="23" t="s">
        <v>66</v>
      </c>
      <c r="K625" s="23" t="s">
        <v>491</v>
      </c>
      <c r="L625" s="25">
        <v>2</v>
      </c>
      <c r="M625" s="26">
        <v>515.70000000000005</v>
      </c>
      <c r="N625" s="72">
        <v>0</v>
      </c>
      <c r="O625" s="25">
        <v>1031.4000000000001</v>
      </c>
      <c r="P625" s="25">
        <v>622.28</v>
      </c>
      <c r="Q625" s="25">
        <v>409.12</v>
      </c>
      <c r="R625" s="25">
        <v>1272.57</v>
      </c>
      <c r="S625" s="23" t="s">
        <v>439</v>
      </c>
      <c r="W625" s="79"/>
    </row>
    <row r="626" spans="1:23" x14ac:dyDescent="0.25">
      <c r="A626" s="23" t="s">
        <v>4597</v>
      </c>
      <c r="B626" s="24">
        <v>45777</v>
      </c>
      <c r="C626" s="23" t="s">
        <v>15</v>
      </c>
      <c r="D626" s="23" t="s">
        <v>3515</v>
      </c>
      <c r="E626" s="23" t="s">
        <v>4244</v>
      </c>
      <c r="F626" s="23" t="s">
        <v>2422</v>
      </c>
      <c r="G626" s="23" t="s">
        <v>3514</v>
      </c>
      <c r="H626" s="23" t="s">
        <v>1599</v>
      </c>
      <c r="I626" s="23" t="s">
        <v>3486</v>
      </c>
      <c r="J626" s="23" t="s">
        <v>190</v>
      </c>
      <c r="K626" s="23" t="s">
        <v>16</v>
      </c>
      <c r="L626" s="25">
        <v>3</v>
      </c>
      <c r="M626" s="26">
        <v>691.68</v>
      </c>
      <c r="N626" s="72">
        <v>0</v>
      </c>
      <c r="O626" s="25">
        <v>2075.04</v>
      </c>
      <c r="P626" s="25">
        <v>1410.1</v>
      </c>
      <c r="Q626" s="25">
        <v>664.94</v>
      </c>
      <c r="R626" s="25">
        <v>2176.16</v>
      </c>
      <c r="S626" s="23" t="s">
        <v>438</v>
      </c>
      <c r="W626" s="79"/>
    </row>
    <row r="627" spans="1:23" x14ac:dyDescent="0.25">
      <c r="A627" s="23" t="s">
        <v>4657</v>
      </c>
      <c r="B627" s="24">
        <v>45777</v>
      </c>
      <c r="C627" s="23" t="s">
        <v>29</v>
      </c>
      <c r="D627" s="23" t="s">
        <v>3520</v>
      </c>
      <c r="E627" s="23" t="s">
        <v>4249</v>
      </c>
      <c r="F627" s="23" t="s">
        <v>2422</v>
      </c>
      <c r="G627" s="23" t="s">
        <v>3523</v>
      </c>
      <c r="H627" s="23" t="s">
        <v>516</v>
      </c>
      <c r="I627" s="23" t="s">
        <v>3475</v>
      </c>
      <c r="J627" s="23" t="s">
        <v>191</v>
      </c>
      <c r="K627" s="23" t="s">
        <v>67</v>
      </c>
      <c r="L627" s="25">
        <v>2</v>
      </c>
      <c r="M627" s="26">
        <v>94.06</v>
      </c>
      <c r="N627" s="72">
        <v>0</v>
      </c>
      <c r="O627" s="25">
        <v>188.12</v>
      </c>
      <c r="P627" s="25">
        <v>110</v>
      </c>
      <c r="Q627" s="25">
        <v>78.12</v>
      </c>
      <c r="R627" s="25">
        <v>190.54</v>
      </c>
      <c r="S627" s="23" t="s">
        <v>439</v>
      </c>
      <c r="W627" s="79"/>
    </row>
    <row r="628" spans="1:23" x14ac:dyDescent="0.25">
      <c r="A628" s="23" t="s">
        <v>4646</v>
      </c>
      <c r="B628" s="24">
        <v>45777</v>
      </c>
      <c r="C628" s="23" t="s">
        <v>15</v>
      </c>
      <c r="D628" s="23" t="s">
        <v>3518</v>
      </c>
      <c r="E628" s="23" t="s">
        <v>4242</v>
      </c>
      <c r="F628" s="23" t="s">
        <v>2422</v>
      </c>
      <c r="G628" s="23" t="s">
        <v>3512</v>
      </c>
      <c r="H628" s="23" t="s">
        <v>1598</v>
      </c>
      <c r="I628" s="23" t="s">
        <v>3483</v>
      </c>
      <c r="J628" s="23" t="s">
        <v>49</v>
      </c>
      <c r="K628" s="23" t="s">
        <v>25</v>
      </c>
      <c r="L628" s="25">
        <v>27</v>
      </c>
      <c r="M628" s="26">
        <v>252.78</v>
      </c>
      <c r="N628" s="72">
        <v>0.08</v>
      </c>
      <c r="O628" s="25">
        <v>6279.06</v>
      </c>
      <c r="P628" s="25">
        <v>1546.7</v>
      </c>
      <c r="Q628" s="25">
        <v>4732.3599999999997</v>
      </c>
      <c r="R628" s="25">
        <v>6788.07</v>
      </c>
      <c r="S628" s="23" t="s">
        <v>439</v>
      </c>
      <c r="W628" s="79"/>
    </row>
    <row r="629" spans="1:23" x14ac:dyDescent="0.25">
      <c r="A629" s="23" t="s">
        <v>4682</v>
      </c>
      <c r="B629" s="24">
        <v>45778</v>
      </c>
      <c r="C629" s="23" t="s">
        <v>15</v>
      </c>
      <c r="D629" s="23" t="s">
        <v>3515</v>
      </c>
      <c r="E629" s="23" t="s">
        <v>249</v>
      </c>
      <c r="F629" s="23" t="s">
        <v>2423</v>
      </c>
      <c r="G629" s="23" t="s">
        <v>3516</v>
      </c>
      <c r="H629" s="23" t="s">
        <v>1598</v>
      </c>
      <c r="I629" s="23" t="s">
        <v>3484</v>
      </c>
      <c r="J629" s="23" t="s">
        <v>28</v>
      </c>
      <c r="K629" s="23" t="s">
        <v>492</v>
      </c>
      <c r="L629" s="25">
        <v>24</v>
      </c>
      <c r="M629" s="26">
        <v>193.5</v>
      </c>
      <c r="N629" s="72">
        <v>0.05</v>
      </c>
      <c r="O629" s="25">
        <v>4411.8</v>
      </c>
      <c r="P629" s="25">
        <v>1032.73</v>
      </c>
      <c r="Q629" s="25">
        <v>3379.07</v>
      </c>
      <c r="R629" s="25">
        <v>4923.04</v>
      </c>
      <c r="S629" s="23" t="s">
        <v>439</v>
      </c>
      <c r="W629" s="79"/>
    </row>
    <row r="630" spans="1:23" x14ac:dyDescent="0.25">
      <c r="A630" s="23" t="s">
        <v>4645</v>
      </c>
      <c r="B630" s="24">
        <v>45779</v>
      </c>
      <c r="C630" s="23" t="s">
        <v>20</v>
      </c>
      <c r="D630" s="23" t="s">
        <v>3521</v>
      </c>
      <c r="E630" s="23" t="s">
        <v>4237</v>
      </c>
      <c r="F630" s="23" t="s">
        <v>2425</v>
      </c>
      <c r="G630" s="23" t="s">
        <v>3516</v>
      </c>
      <c r="H630" s="23" t="s">
        <v>516</v>
      </c>
      <c r="I630" s="23" t="s">
        <v>3474</v>
      </c>
      <c r="J630" s="23" t="s">
        <v>54</v>
      </c>
      <c r="K630" s="23" t="s">
        <v>491</v>
      </c>
      <c r="L630" s="25">
        <v>10</v>
      </c>
      <c r="M630" s="26">
        <v>88.12</v>
      </c>
      <c r="N630" s="72">
        <v>0.08</v>
      </c>
      <c r="O630" s="25">
        <v>810.7</v>
      </c>
      <c r="P630" s="25">
        <v>468.99</v>
      </c>
      <c r="Q630" s="25">
        <v>341.71</v>
      </c>
      <c r="R630" s="25">
        <v>789.82</v>
      </c>
      <c r="S630" s="23" t="s">
        <v>440</v>
      </c>
      <c r="W630" s="79"/>
    </row>
    <row r="631" spans="1:23" x14ac:dyDescent="0.25">
      <c r="A631" s="23" t="s">
        <v>4630</v>
      </c>
      <c r="B631" s="24">
        <v>45779</v>
      </c>
      <c r="C631" s="23" t="s">
        <v>20</v>
      </c>
      <c r="D631" s="23" t="s">
        <v>3513</v>
      </c>
      <c r="E631" s="23" t="s">
        <v>4235</v>
      </c>
      <c r="F631" s="23" t="s">
        <v>2422</v>
      </c>
      <c r="G631" s="23" t="s">
        <v>3516</v>
      </c>
      <c r="H631" s="23" t="s">
        <v>1596</v>
      </c>
      <c r="I631" s="23" t="s">
        <v>3479</v>
      </c>
      <c r="J631" s="23" t="s">
        <v>24</v>
      </c>
      <c r="K631" s="23" t="s">
        <v>64</v>
      </c>
      <c r="L631" s="25">
        <v>45</v>
      </c>
      <c r="M631" s="26">
        <v>137.06</v>
      </c>
      <c r="N631" s="72">
        <v>0.15</v>
      </c>
      <c r="O631" s="25">
        <v>5242.55</v>
      </c>
      <c r="P631" s="25">
        <v>3467.18</v>
      </c>
      <c r="Q631" s="25">
        <v>1775.37</v>
      </c>
      <c r="R631" s="25">
        <v>5296.33</v>
      </c>
      <c r="S631" s="23" t="s">
        <v>442</v>
      </c>
      <c r="W631" s="79"/>
    </row>
    <row r="632" spans="1:23" x14ac:dyDescent="0.25">
      <c r="A632" s="23" t="s">
        <v>4666</v>
      </c>
      <c r="B632" s="24">
        <v>45780</v>
      </c>
      <c r="C632" s="23" t="s">
        <v>15</v>
      </c>
      <c r="D632" s="23" t="s">
        <v>3524</v>
      </c>
      <c r="E632" s="23" t="s">
        <v>4245</v>
      </c>
      <c r="F632" s="23" t="s">
        <v>2423</v>
      </c>
      <c r="G632" s="23" t="s">
        <v>3523</v>
      </c>
      <c r="H632" s="23" t="s">
        <v>507</v>
      </c>
      <c r="I632" s="23" t="s">
        <v>3470</v>
      </c>
      <c r="J632" s="23" t="s">
        <v>194</v>
      </c>
      <c r="K632" s="23" t="s">
        <v>55</v>
      </c>
      <c r="L632" s="25">
        <v>2</v>
      </c>
      <c r="M632" s="26">
        <v>2134.35</v>
      </c>
      <c r="N632" s="72">
        <v>0.08</v>
      </c>
      <c r="O632" s="25">
        <v>3927.2</v>
      </c>
      <c r="P632" s="25">
        <v>3023.38</v>
      </c>
      <c r="Q632" s="25">
        <v>903.82</v>
      </c>
      <c r="R632" s="25">
        <v>3943.62</v>
      </c>
      <c r="S632" s="23" t="s">
        <v>443</v>
      </c>
      <c r="W632" s="79"/>
    </row>
    <row r="633" spans="1:23" x14ac:dyDescent="0.25">
      <c r="A633" s="23" t="s">
        <v>4664</v>
      </c>
      <c r="B633" s="24">
        <v>45780</v>
      </c>
      <c r="C633" s="23" t="s">
        <v>20</v>
      </c>
      <c r="D633" s="23" t="s">
        <v>3513</v>
      </c>
      <c r="E633" s="23" t="s">
        <v>242</v>
      </c>
      <c r="F633" s="23" t="s">
        <v>2426</v>
      </c>
      <c r="G633" s="23" t="s">
        <v>3514</v>
      </c>
      <c r="H633" s="23" t="s">
        <v>1598</v>
      </c>
      <c r="I633" s="23" t="s">
        <v>3485</v>
      </c>
      <c r="J633" s="23" t="s">
        <v>193</v>
      </c>
      <c r="K633" s="23" t="s">
        <v>21</v>
      </c>
      <c r="L633" s="25">
        <v>13</v>
      </c>
      <c r="M633" s="26">
        <v>141.68</v>
      </c>
      <c r="N633" s="72">
        <v>0.1</v>
      </c>
      <c r="O633" s="25">
        <v>1657.66</v>
      </c>
      <c r="P633" s="25">
        <v>551.64</v>
      </c>
      <c r="Q633" s="25">
        <v>1106.02</v>
      </c>
      <c r="R633" s="25">
        <v>1721.71</v>
      </c>
      <c r="S633" s="23" t="s">
        <v>439</v>
      </c>
      <c r="W633" s="79"/>
    </row>
    <row r="634" spans="1:23" x14ac:dyDescent="0.25">
      <c r="A634" s="23" t="s">
        <v>4681</v>
      </c>
      <c r="B634" s="24">
        <v>45781</v>
      </c>
      <c r="C634" s="23" t="s">
        <v>20</v>
      </c>
      <c r="D634" s="23" t="s">
        <v>3513</v>
      </c>
      <c r="E634" s="23" t="s">
        <v>242</v>
      </c>
      <c r="F634" s="23" t="s">
        <v>2422</v>
      </c>
      <c r="G634" s="23" t="s">
        <v>3514</v>
      </c>
      <c r="H634" s="23" t="s">
        <v>1599</v>
      </c>
      <c r="I634" s="23" t="s">
        <v>3488</v>
      </c>
      <c r="J634" s="23" t="s">
        <v>195</v>
      </c>
      <c r="K634" s="23" t="s">
        <v>64</v>
      </c>
      <c r="L634" s="25">
        <v>12</v>
      </c>
      <c r="M634" s="26">
        <v>180.6</v>
      </c>
      <c r="N634" s="72">
        <v>0.05</v>
      </c>
      <c r="O634" s="25">
        <v>2058.84</v>
      </c>
      <c r="P634" s="25">
        <v>1123.8399999999999</v>
      </c>
      <c r="Q634" s="25">
        <v>935</v>
      </c>
      <c r="R634" s="25">
        <v>2539.54</v>
      </c>
      <c r="S634" s="23" t="s">
        <v>439</v>
      </c>
      <c r="W634" s="79"/>
    </row>
    <row r="635" spans="1:23" x14ac:dyDescent="0.25">
      <c r="A635" s="23" t="s">
        <v>4658</v>
      </c>
      <c r="B635" s="24">
        <v>45782</v>
      </c>
      <c r="C635" s="23" t="s">
        <v>29</v>
      </c>
      <c r="D635" s="23" t="s">
        <v>3519</v>
      </c>
      <c r="E635" s="23" t="s">
        <v>246</v>
      </c>
      <c r="F635" s="23" t="s">
        <v>2425</v>
      </c>
      <c r="G635" s="23" t="s">
        <v>3512</v>
      </c>
      <c r="H635" s="23" t="s">
        <v>516</v>
      </c>
      <c r="I635" s="23" t="s">
        <v>3474</v>
      </c>
      <c r="J635" s="23" t="s">
        <v>19</v>
      </c>
      <c r="K635" s="23" t="s">
        <v>30</v>
      </c>
      <c r="L635" s="25">
        <v>61</v>
      </c>
      <c r="M635" s="26">
        <v>264.05</v>
      </c>
      <c r="N635" s="72">
        <v>0.08</v>
      </c>
      <c r="O635" s="25">
        <v>14818.49</v>
      </c>
      <c r="P635" s="25">
        <v>9251.77</v>
      </c>
      <c r="Q635" s="25">
        <v>5566.72</v>
      </c>
      <c r="R635" s="25">
        <v>14226.87</v>
      </c>
      <c r="S635" s="23" t="s">
        <v>439</v>
      </c>
      <c r="W635" s="79"/>
    </row>
    <row r="636" spans="1:23" x14ac:dyDescent="0.25">
      <c r="A636" s="23" t="s">
        <v>4648</v>
      </c>
      <c r="B636" s="24">
        <v>45782</v>
      </c>
      <c r="C636" s="23" t="s">
        <v>40</v>
      </c>
      <c r="D636" s="23" t="s">
        <v>3527</v>
      </c>
      <c r="E636" s="23" t="s">
        <v>4261</v>
      </c>
      <c r="F636" s="23" t="s">
        <v>2423</v>
      </c>
      <c r="G636" s="23" t="s">
        <v>3516</v>
      </c>
      <c r="H636" s="23" t="s">
        <v>1598</v>
      </c>
      <c r="I636" s="23" t="s">
        <v>3485</v>
      </c>
      <c r="J636" s="23" t="s">
        <v>193</v>
      </c>
      <c r="K636" s="23" t="s">
        <v>493</v>
      </c>
      <c r="L636" s="25">
        <v>24</v>
      </c>
      <c r="M636" s="26">
        <v>146.16999999999999</v>
      </c>
      <c r="N636" s="72">
        <v>0</v>
      </c>
      <c r="O636" s="25">
        <v>3508.08</v>
      </c>
      <c r="P636" s="25">
        <v>1011.02</v>
      </c>
      <c r="Q636" s="25">
        <v>2497.06</v>
      </c>
      <c r="R636" s="25">
        <v>4282.5</v>
      </c>
      <c r="S636" s="23" t="s">
        <v>439</v>
      </c>
      <c r="W636" s="79"/>
    </row>
    <row r="637" spans="1:23" x14ac:dyDescent="0.25">
      <c r="A637" s="23" t="s">
        <v>4695</v>
      </c>
      <c r="B637" s="24">
        <v>45782</v>
      </c>
      <c r="C637" s="23" t="s">
        <v>50</v>
      </c>
      <c r="D637" s="23" t="s">
        <v>3525</v>
      </c>
      <c r="E637" s="23" t="s">
        <v>4255</v>
      </c>
      <c r="F637" s="23" t="s">
        <v>2422</v>
      </c>
      <c r="G637" s="23" t="s">
        <v>3526</v>
      </c>
      <c r="H637" s="23" t="s">
        <v>1598</v>
      </c>
      <c r="I637" s="23" t="s">
        <v>3483</v>
      </c>
      <c r="J637" s="23" t="s">
        <v>49</v>
      </c>
      <c r="K637" s="23" t="s">
        <v>87</v>
      </c>
      <c r="L637" s="25">
        <v>12</v>
      </c>
      <c r="M637" s="26">
        <v>266.14999999999998</v>
      </c>
      <c r="N637" s="72">
        <v>0.08</v>
      </c>
      <c r="O637" s="25">
        <v>2938.3</v>
      </c>
      <c r="P637" s="25">
        <v>772.52</v>
      </c>
      <c r="Q637" s="25">
        <v>2165.7800000000002</v>
      </c>
      <c r="R637" s="25">
        <v>3566.15</v>
      </c>
      <c r="S637" s="23" t="s">
        <v>439</v>
      </c>
      <c r="W637" s="79"/>
    </row>
    <row r="638" spans="1:23" x14ac:dyDescent="0.25">
      <c r="A638" s="23" t="s">
        <v>4653</v>
      </c>
      <c r="B638" s="24">
        <v>45783</v>
      </c>
      <c r="C638" s="23" t="s">
        <v>20</v>
      </c>
      <c r="D638" s="23" t="s">
        <v>3521</v>
      </c>
      <c r="E638" s="23" t="s">
        <v>4241</v>
      </c>
      <c r="F638" s="23" t="s">
        <v>2425</v>
      </c>
      <c r="G638" s="23" t="s">
        <v>3512</v>
      </c>
      <c r="H638" s="23" t="s">
        <v>1597</v>
      </c>
      <c r="I638" s="23" t="s">
        <v>3481</v>
      </c>
      <c r="J638" s="23" t="s">
        <v>90</v>
      </c>
      <c r="K638" s="23" t="s">
        <v>64</v>
      </c>
      <c r="L638" s="25">
        <v>80</v>
      </c>
      <c r="M638" s="26">
        <v>91.1</v>
      </c>
      <c r="N638" s="72">
        <v>0.05</v>
      </c>
      <c r="O638" s="25">
        <v>6923.6</v>
      </c>
      <c r="P638" s="25">
        <v>4286.6099999999997</v>
      </c>
      <c r="Q638" s="25">
        <v>2636.99</v>
      </c>
      <c r="R638" s="25">
        <v>7801.64</v>
      </c>
      <c r="S638" s="23" t="s">
        <v>439</v>
      </c>
      <c r="W638" s="79"/>
    </row>
    <row r="639" spans="1:23" x14ac:dyDescent="0.25">
      <c r="A639" s="23" t="s">
        <v>4656</v>
      </c>
      <c r="B639" s="24">
        <v>45785</v>
      </c>
      <c r="C639" s="23" t="s">
        <v>29</v>
      </c>
      <c r="D639" s="23" t="s">
        <v>3520</v>
      </c>
      <c r="E639" s="23" t="s">
        <v>4259</v>
      </c>
      <c r="F639" s="23" t="s">
        <v>2422</v>
      </c>
      <c r="G639" s="23" t="s">
        <v>3512</v>
      </c>
      <c r="H639" s="23" t="s">
        <v>1597</v>
      </c>
      <c r="I639" s="23" t="s">
        <v>3481</v>
      </c>
      <c r="J639" s="23" t="s">
        <v>279</v>
      </c>
      <c r="K639" s="23" t="s">
        <v>34</v>
      </c>
      <c r="L639" s="25">
        <v>50</v>
      </c>
      <c r="M639" s="26">
        <v>242.23</v>
      </c>
      <c r="N639" s="72">
        <v>0</v>
      </c>
      <c r="O639" s="25">
        <v>12111.5</v>
      </c>
      <c r="P639" s="25">
        <v>8442.5</v>
      </c>
      <c r="Q639" s="25">
        <v>3669</v>
      </c>
      <c r="R639" s="25">
        <v>14888.99</v>
      </c>
      <c r="S639" s="23" t="s">
        <v>439</v>
      </c>
      <c r="W639" s="79"/>
    </row>
    <row r="640" spans="1:23" x14ac:dyDescent="0.25">
      <c r="A640" s="23" t="s">
        <v>4625</v>
      </c>
      <c r="B640" s="24">
        <v>45787</v>
      </c>
      <c r="C640" s="23" t="s">
        <v>15</v>
      </c>
      <c r="D640" s="23" t="s">
        <v>3517</v>
      </c>
      <c r="E640" s="23" t="s">
        <v>4250</v>
      </c>
      <c r="F640" s="23" t="s">
        <v>2426</v>
      </c>
      <c r="G640" s="23" t="s">
        <v>3514</v>
      </c>
      <c r="H640" s="23" t="s">
        <v>1596</v>
      </c>
      <c r="I640" s="23" t="s">
        <v>3478</v>
      </c>
      <c r="J640" s="23" t="s">
        <v>14</v>
      </c>
      <c r="K640" s="23" t="s">
        <v>492</v>
      </c>
      <c r="L640" s="25">
        <v>15</v>
      </c>
      <c r="M640" s="26">
        <v>143.99</v>
      </c>
      <c r="N640" s="72">
        <v>0.08</v>
      </c>
      <c r="O640" s="25">
        <v>1987.06</v>
      </c>
      <c r="P640" s="25">
        <v>1209.06</v>
      </c>
      <c r="Q640" s="25">
        <v>778</v>
      </c>
      <c r="R640" s="25">
        <v>2426.33</v>
      </c>
      <c r="S640" s="23" t="s">
        <v>439</v>
      </c>
      <c r="W640" s="79"/>
    </row>
    <row r="641" spans="1:23" x14ac:dyDescent="0.25">
      <c r="A641" s="23" t="s">
        <v>4675</v>
      </c>
      <c r="B641" s="24">
        <v>45787</v>
      </c>
      <c r="C641" s="23" t="s">
        <v>50</v>
      </c>
      <c r="D641" s="23" t="s">
        <v>3522</v>
      </c>
      <c r="E641" s="23" t="s">
        <v>4257</v>
      </c>
      <c r="F641" s="23" t="s">
        <v>2425</v>
      </c>
      <c r="G641" s="23" t="s">
        <v>3526</v>
      </c>
      <c r="H641" s="23" t="s">
        <v>507</v>
      </c>
      <c r="I641" s="23" t="s">
        <v>3470</v>
      </c>
      <c r="J641" s="23" t="s">
        <v>73</v>
      </c>
      <c r="K641" s="23" t="s">
        <v>51</v>
      </c>
      <c r="L641" s="25">
        <v>5</v>
      </c>
      <c r="M641" s="26">
        <v>1516.82</v>
      </c>
      <c r="N641" s="72">
        <v>0.08</v>
      </c>
      <c r="O641" s="25">
        <v>6977.37</v>
      </c>
      <c r="P641" s="25">
        <v>4643.8100000000004</v>
      </c>
      <c r="Q641" s="25">
        <v>2333.56</v>
      </c>
      <c r="R641" s="25">
        <v>7238.87</v>
      </c>
      <c r="S641" s="23" t="s">
        <v>439</v>
      </c>
      <c r="W641" s="79"/>
    </row>
    <row r="642" spans="1:23" x14ac:dyDescent="0.25">
      <c r="A642" s="23" t="s">
        <v>4629</v>
      </c>
      <c r="B642" s="24">
        <v>45789</v>
      </c>
      <c r="C642" s="23" t="s">
        <v>20</v>
      </c>
      <c r="D642" s="23" t="s">
        <v>3521</v>
      </c>
      <c r="E642" s="23" t="s">
        <v>4253</v>
      </c>
      <c r="F642" s="23" t="s">
        <v>2422</v>
      </c>
      <c r="G642" s="23" t="s">
        <v>3516</v>
      </c>
      <c r="H642" s="23" t="s">
        <v>523</v>
      </c>
      <c r="I642" s="23" t="s">
        <v>3475</v>
      </c>
      <c r="J642" s="23" t="s">
        <v>76</v>
      </c>
      <c r="K642" s="23" t="s">
        <v>64</v>
      </c>
      <c r="L642" s="25">
        <v>6</v>
      </c>
      <c r="M642" s="26">
        <v>370.71</v>
      </c>
      <c r="N642" s="72">
        <v>0.1</v>
      </c>
      <c r="O642" s="25">
        <v>2001.83</v>
      </c>
      <c r="P642" s="25">
        <v>1259.49</v>
      </c>
      <c r="Q642" s="25">
        <v>742.34</v>
      </c>
      <c r="R642" s="25">
        <v>2305.19</v>
      </c>
      <c r="S642" s="23" t="s">
        <v>439</v>
      </c>
      <c r="W642" s="79"/>
    </row>
    <row r="643" spans="1:23" x14ac:dyDescent="0.25">
      <c r="A643" s="23" t="s">
        <v>4696</v>
      </c>
      <c r="B643" s="24">
        <v>45790</v>
      </c>
      <c r="C643" s="23" t="s">
        <v>20</v>
      </c>
      <c r="D643" s="23" t="s">
        <v>3521</v>
      </c>
      <c r="E643" s="23" t="s">
        <v>4237</v>
      </c>
      <c r="F643" s="23" t="s">
        <v>2425</v>
      </c>
      <c r="G643" s="23" t="s">
        <v>3514</v>
      </c>
      <c r="H643" s="23" t="s">
        <v>512</v>
      </c>
      <c r="I643" s="23" t="s">
        <v>3472</v>
      </c>
      <c r="J643" s="23" t="s">
        <v>58</v>
      </c>
      <c r="K643" s="23" t="s">
        <v>491</v>
      </c>
      <c r="L643" s="25">
        <v>5</v>
      </c>
      <c r="M643" s="26">
        <v>911.62</v>
      </c>
      <c r="N643" s="72">
        <v>0</v>
      </c>
      <c r="O643" s="25">
        <v>4558.1000000000004</v>
      </c>
      <c r="P643" s="25">
        <v>3114.8</v>
      </c>
      <c r="Q643" s="25">
        <v>1443.3</v>
      </c>
      <c r="R643" s="25">
        <v>5177.8599999999997</v>
      </c>
      <c r="S643" s="23" t="s">
        <v>440</v>
      </c>
      <c r="W643" s="79"/>
    </row>
    <row r="644" spans="1:23" x14ac:dyDescent="0.25">
      <c r="A644" s="23" t="s">
        <v>4692</v>
      </c>
      <c r="B644" s="24">
        <v>45791</v>
      </c>
      <c r="C644" s="23" t="s">
        <v>29</v>
      </c>
      <c r="D644" s="23" t="s">
        <v>230</v>
      </c>
      <c r="E644" s="23" t="s">
        <v>230</v>
      </c>
      <c r="F644" s="23" t="s">
        <v>2426</v>
      </c>
      <c r="G644" s="23" t="s">
        <v>3514</v>
      </c>
      <c r="H644" s="23" t="s">
        <v>1598</v>
      </c>
      <c r="I644" s="23" t="s">
        <v>3484</v>
      </c>
      <c r="J644" s="23" t="s">
        <v>28</v>
      </c>
      <c r="K644" s="23" t="s">
        <v>34</v>
      </c>
      <c r="L644" s="25">
        <v>19</v>
      </c>
      <c r="M644" s="26">
        <v>202.49</v>
      </c>
      <c r="N644" s="72">
        <v>0</v>
      </c>
      <c r="O644" s="25">
        <v>3847.31</v>
      </c>
      <c r="P644" s="25">
        <v>778.95</v>
      </c>
      <c r="Q644" s="25">
        <v>3068.36</v>
      </c>
      <c r="R644" s="25">
        <v>3836.23</v>
      </c>
      <c r="S644" s="23" t="s">
        <v>439</v>
      </c>
      <c r="W644" s="79"/>
    </row>
    <row r="645" spans="1:23" x14ac:dyDescent="0.25">
      <c r="A645" s="23" t="s">
        <v>4700</v>
      </c>
      <c r="B645" s="24">
        <v>45791</v>
      </c>
      <c r="C645" s="23" t="s">
        <v>15</v>
      </c>
      <c r="D645" s="23" t="s">
        <v>3518</v>
      </c>
      <c r="E645" s="23" t="s">
        <v>4264</v>
      </c>
      <c r="F645" s="23" t="s">
        <v>2425</v>
      </c>
      <c r="G645" s="23" t="s">
        <v>3512</v>
      </c>
      <c r="H645" s="23" t="s">
        <v>516</v>
      </c>
      <c r="I645" s="23" t="s">
        <v>3473</v>
      </c>
      <c r="J645" s="23" t="s">
        <v>46</v>
      </c>
      <c r="K645" s="23" t="s">
        <v>16</v>
      </c>
      <c r="L645" s="25">
        <v>44</v>
      </c>
      <c r="M645" s="26">
        <v>126.64</v>
      </c>
      <c r="N645" s="72">
        <v>0.05</v>
      </c>
      <c r="O645" s="25">
        <v>5293.55</v>
      </c>
      <c r="P645" s="25">
        <v>3222.75</v>
      </c>
      <c r="Q645" s="25">
        <v>2070.8000000000002</v>
      </c>
      <c r="R645" s="25">
        <v>5370.56</v>
      </c>
      <c r="S645" s="23" t="s">
        <v>438</v>
      </c>
      <c r="W645" s="79"/>
    </row>
    <row r="646" spans="1:23" x14ac:dyDescent="0.25">
      <c r="A646" s="23" t="s">
        <v>4670</v>
      </c>
      <c r="B646" s="24">
        <v>45793</v>
      </c>
      <c r="C646" s="23" t="s">
        <v>15</v>
      </c>
      <c r="D646" s="23" t="s">
        <v>3515</v>
      </c>
      <c r="E646" s="23" t="s">
        <v>4238</v>
      </c>
      <c r="F646" s="23" t="s">
        <v>2423</v>
      </c>
      <c r="G646" s="23" t="s">
        <v>3516</v>
      </c>
      <c r="H646" s="23" t="s">
        <v>516</v>
      </c>
      <c r="I646" s="23" t="s">
        <v>3474</v>
      </c>
      <c r="J646" s="23" t="s">
        <v>19</v>
      </c>
      <c r="K646" s="23" t="s">
        <v>55</v>
      </c>
      <c r="L646" s="25">
        <v>22</v>
      </c>
      <c r="M646" s="26">
        <v>260.33999999999997</v>
      </c>
      <c r="N646" s="72">
        <v>0.2</v>
      </c>
      <c r="O646" s="25">
        <v>4581.9799999999996</v>
      </c>
      <c r="P646" s="25">
        <v>2619.58</v>
      </c>
      <c r="Q646" s="25">
        <v>1962.4</v>
      </c>
      <c r="R646" s="25">
        <v>4080.42</v>
      </c>
      <c r="S646" s="23" t="s">
        <v>439</v>
      </c>
      <c r="W646" s="79"/>
    </row>
    <row r="647" spans="1:23" x14ac:dyDescent="0.25">
      <c r="A647" s="23" t="s">
        <v>4642</v>
      </c>
      <c r="B647" s="24">
        <v>45794</v>
      </c>
      <c r="C647" s="23" t="s">
        <v>20</v>
      </c>
      <c r="D647" s="23" t="s">
        <v>3521</v>
      </c>
      <c r="E647" s="23" t="s">
        <v>4237</v>
      </c>
      <c r="F647" s="23" t="s">
        <v>2422</v>
      </c>
      <c r="G647" s="23" t="s">
        <v>3512</v>
      </c>
      <c r="H647" s="23" t="s">
        <v>507</v>
      </c>
      <c r="I647" s="23" t="s">
        <v>3470</v>
      </c>
      <c r="J647" s="23" t="s">
        <v>194</v>
      </c>
      <c r="K647" s="23" t="s">
        <v>64</v>
      </c>
      <c r="L647" s="25">
        <v>4</v>
      </c>
      <c r="M647" s="26">
        <v>2215.1999999999998</v>
      </c>
      <c r="N647" s="72">
        <v>0</v>
      </c>
      <c r="O647" s="25">
        <v>8860.7999999999993</v>
      </c>
      <c r="P647" s="25">
        <v>6603.99</v>
      </c>
      <c r="Q647" s="25">
        <v>2256.81</v>
      </c>
      <c r="R647" s="25">
        <v>7300.7</v>
      </c>
      <c r="S647" s="23" t="s">
        <v>439</v>
      </c>
      <c r="W647" s="79"/>
    </row>
    <row r="648" spans="1:23" x14ac:dyDescent="0.25">
      <c r="A648" s="23" t="s">
        <v>4660</v>
      </c>
      <c r="B648" s="24">
        <v>45794</v>
      </c>
      <c r="C648" s="23" t="s">
        <v>20</v>
      </c>
      <c r="D648" s="23" t="s">
        <v>3513</v>
      </c>
      <c r="E648" s="23" t="s">
        <v>4235</v>
      </c>
      <c r="F648" s="23" t="s">
        <v>2422</v>
      </c>
      <c r="G648" s="23" t="s">
        <v>3514</v>
      </c>
      <c r="H648" s="23" t="s">
        <v>507</v>
      </c>
      <c r="I648" s="23" t="s">
        <v>3471</v>
      </c>
      <c r="J648" s="23" t="s">
        <v>70</v>
      </c>
      <c r="K648" s="23" t="s">
        <v>64</v>
      </c>
      <c r="L648" s="25">
        <v>1</v>
      </c>
      <c r="M648" s="26">
        <v>724.08</v>
      </c>
      <c r="N648" s="72">
        <v>0.05</v>
      </c>
      <c r="O648" s="25">
        <v>687.88</v>
      </c>
      <c r="P648" s="25">
        <v>497.33</v>
      </c>
      <c r="Q648" s="25">
        <v>190.55</v>
      </c>
      <c r="R648" s="25">
        <v>816.06</v>
      </c>
      <c r="S648" s="23" t="s">
        <v>439</v>
      </c>
      <c r="W648" s="79"/>
    </row>
    <row r="649" spans="1:23" x14ac:dyDescent="0.25">
      <c r="A649" s="23" t="s">
        <v>4652</v>
      </c>
      <c r="B649" s="24">
        <v>45794</v>
      </c>
      <c r="C649" s="23" t="s">
        <v>15</v>
      </c>
      <c r="D649" s="23" t="s">
        <v>3518</v>
      </c>
      <c r="E649" s="23" t="s">
        <v>4264</v>
      </c>
      <c r="F649" s="23" t="s">
        <v>2422</v>
      </c>
      <c r="G649" s="23" t="s">
        <v>3526</v>
      </c>
      <c r="H649" s="23" t="s">
        <v>1597</v>
      </c>
      <c r="I649" s="23" t="s">
        <v>3481</v>
      </c>
      <c r="J649" s="23" t="s">
        <v>90</v>
      </c>
      <c r="K649" s="23" t="s">
        <v>16</v>
      </c>
      <c r="L649" s="25">
        <v>2</v>
      </c>
      <c r="M649" s="26">
        <v>91.46</v>
      </c>
      <c r="N649" s="72">
        <v>0.1</v>
      </c>
      <c r="O649" s="25">
        <v>164.63</v>
      </c>
      <c r="P649" s="25">
        <v>89.65</v>
      </c>
      <c r="Q649" s="25">
        <v>74.98</v>
      </c>
      <c r="R649" s="25">
        <v>136.19</v>
      </c>
      <c r="S649" s="23" t="s">
        <v>442</v>
      </c>
      <c r="W649" s="79"/>
    </row>
    <row r="650" spans="1:23" x14ac:dyDescent="0.25">
      <c r="A650" s="23" t="s">
        <v>4705</v>
      </c>
      <c r="B650" s="24">
        <v>45795</v>
      </c>
      <c r="C650" s="23" t="s">
        <v>15</v>
      </c>
      <c r="D650" s="23" t="s">
        <v>3518</v>
      </c>
      <c r="E650" s="23" t="s">
        <v>4251</v>
      </c>
      <c r="F650" s="23" t="s">
        <v>2422</v>
      </c>
      <c r="G650" s="23" t="s">
        <v>3512</v>
      </c>
      <c r="H650" s="23" t="s">
        <v>1599</v>
      </c>
      <c r="I650" s="23" t="s">
        <v>3488</v>
      </c>
      <c r="J650" s="23" t="s">
        <v>195</v>
      </c>
      <c r="K650" s="23" t="s">
        <v>55</v>
      </c>
      <c r="L650" s="25">
        <v>31</v>
      </c>
      <c r="M650" s="26">
        <v>179.05</v>
      </c>
      <c r="N650" s="72">
        <v>0.1</v>
      </c>
      <c r="O650" s="25">
        <v>4995.5</v>
      </c>
      <c r="P650" s="25">
        <v>2764.54</v>
      </c>
      <c r="Q650" s="25">
        <v>2230.96</v>
      </c>
      <c r="R650" s="25">
        <v>6098.36</v>
      </c>
      <c r="S650" s="23" t="s">
        <v>438</v>
      </c>
      <c r="W650" s="79"/>
    </row>
    <row r="651" spans="1:23" x14ac:dyDescent="0.25">
      <c r="A651" s="23" t="s">
        <v>4667</v>
      </c>
      <c r="B651" s="24">
        <v>45796</v>
      </c>
      <c r="C651" s="23" t="s">
        <v>40</v>
      </c>
      <c r="D651" s="23" t="s">
        <v>3527</v>
      </c>
      <c r="E651" s="23" t="s">
        <v>4261</v>
      </c>
      <c r="F651" s="23" t="s">
        <v>2423</v>
      </c>
      <c r="G651" s="23" t="s">
        <v>3523</v>
      </c>
      <c r="H651" s="23" t="s">
        <v>1597</v>
      </c>
      <c r="I651" s="23" t="s">
        <v>3481</v>
      </c>
      <c r="J651" s="23" t="s">
        <v>90</v>
      </c>
      <c r="K651" s="23" t="s">
        <v>493</v>
      </c>
      <c r="L651" s="25">
        <v>5</v>
      </c>
      <c r="M651" s="26">
        <v>86.5</v>
      </c>
      <c r="N651" s="72">
        <v>0</v>
      </c>
      <c r="O651" s="25">
        <v>432.5</v>
      </c>
      <c r="P651" s="25">
        <v>236.6</v>
      </c>
      <c r="Q651" s="25">
        <v>195.9</v>
      </c>
      <c r="R651" s="25">
        <v>423.46</v>
      </c>
      <c r="S651" s="23" t="s">
        <v>439</v>
      </c>
      <c r="W651" s="79"/>
    </row>
    <row r="652" spans="1:23" x14ac:dyDescent="0.25">
      <c r="A652" s="23" t="s">
        <v>4712</v>
      </c>
      <c r="B652" s="24">
        <v>45796</v>
      </c>
      <c r="C652" s="23" t="s">
        <v>20</v>
      </c>
      <c r="D652" s="23" t="s">
        <v>3521</v>
      </c>
      <c r="E652" s="23" t="s">
        <v>222</v>
      </c>
      <c r="F652" s="23" t="s">
        <v>2422</v>
      </c>
      <c r="G652" s="23" t="s">
        <v>3512</v>
      </c>
      <c r="H652" s="23" t="s">
        <v>523</v>
      </c>
      <c r="I652" s="23" t="s">
        <v>3477</v>
      </c>
      <c r="J652" s="23" t="s">
        <v>79</v>
      </c>
      <c r="K652" s="23" t="s">
        <v>491</v>
      </c>
      <c r="L652" s="25">
        <v>42</v>
      </c>
      <c r="M652" s="26">
        <v>150.6</v>
      </c>
      <c r="N652" s="72">
        <v>0.15</v>
      </c>
      <c r="O652" s="25">
        <v>5376.42</v>
      </c>
      <c r="P652" s="25">
        <v>3174.44</v>
      </c>
      <c r="Q652" s="25">
        <v>2201.98</v>
      </c>
      <c r="R652" s="25">
        <v>5665.65</v>
      </c>
      <c r="S652" s="23" t="s">
        <v>439</v>
      </c>
      <c r="W652" s="79"/>
    </row>
    <row r="653" spans="1:23" x14ac:dyDescent="0.25">
      <c r="A653" s="23" t="s">
        <v>4708</v>
      </c>
      <c r="B653" s="24">
        <v>45796</v>
      </c>
      <c r="C653" s="23" t="s">
        <v>50</v>
      </c>
      <c r="D653" s="23" t="s">
        <v>3522</v>
      </c>
      <c r="E653" s="23" t="s">
        <v>4240</v>
      </c>
      <c r="F653" s="23" t="s">
        <v>2422</v>
      </c>
      <c r="G653" s="23" t="s">
        <v>3526</v>
      </c>
      <c r="H653" s="23" t="s">
        <v>512</v>
      </c>
      <c r="I653" s="23" t="s">
        <v>3472</v>
      </c>
      <c r="J653" s="23" t="s">
        <v>188</v>
      </c>
      <c r="K653" s="23" t="s">
        <v>87</v>
      </c>
      <c r="L653" s="25">
        <v>9</v>
      </c>
      <c r="M653" s="26">
        <v>312.11</v>
      </c>
      <c r="N653" s="72">
        <v>0</v>
      </c>
      <c r="O653" s="25">
        <v>2808.99</v>
      </c>
      <c r="P653" s="25">
        <v>1725.26</v>
      </c>
      <c r="Q653" s="25">
        <v>1083.73</v>
      </c>
      <c r="R653" s="25">
        <v>2492.35</v>
      </c>
      <c r="S653" s="23" t="s">
        <v>438</v>
      </c>
      <c r="W653" s="79"/>
    </row>
    <row r="654" spans="1:23" x14ac:dyDescent="0.25">
      <c r="A654" s="23" t="s">
        <v>4693</v>
      </c>
      <c r="B654" s="24">
        <v>45796</v>
      </c>
      <c r="C654" s="23" t="s">
        <v>15</v>
      </c>
      <c r="D654" s="23" t="s">
        <v>3515</v>
      </c>
      <c r="E654" s="23" t="s">
        <v>4238</v>
      </c>
      <c r="F654" s="23" t="s">
        <v>2423</v>
      </c>
      <c r="G654" s="23" t="s">
        <v>3512</v>
      </c>
      <c r="H654" s="23" t="s">
        <v>523</v>
      </c>
      <c r="I654" s="23" t="s">
        <v>3477</v>
      </c>
      <c r="J654" s="23" t="s">
        <v>79</v>
      </c>
      <c r="K654" s="23" t="s">
        <v>16</v>
      </c>
      <c r="L654" s="25">
        <v>43</v>
      </c>
      <c r="M654" s="26">
        <v>160.72999999999999</v>
      </c>
      <c r="N654" s="72">
        <v>0</v>
      </c>
      <c r="O654" s="25">
        <v>6911.39</v>
      </c>
      <c r="P654" s="25">
        <v>4207.8900000000003</v>
      </c>
      <c r="Q654" s="25">
        <v>2703.5</v>
      </c>
      <c r="R654" s="25">
        <v>7374.28</v>
      </c>
      <c r="S654" s="23" t="s">
        <v>441</v>
      </c>
      <c r="W654" s="79"/>
    </row>
    <row r="655" spans="1:23" x14ac:dyDescent="0.25">
      <c r="A655" s="23" t="s">
        <v>4673</v>
      </c>
      <c r="B655" s="24">
        <v>45798</v>
      </c>
      <c r="C655" s="23" t="s">
        <v>40</v>
      </c>
      <c r="D655" s="23" t="s">
        <v>3511</v>
      </c>
      <c r="E655" s="23" t="s">
        <v>4233</v>
      </c>
      <c r="F655" s="23" t="s">
        <v>2425</v>
      </c>
      <c r="G655" s="23" t="s">
        <v>3512</v>
      </c>
      <c r="H655" s="23" t="s">
        <v>1599</v>
      </c>
      <c r="I655" s="23" t="s">
        <v>3488</v>
      </c>
      <c r="J655" s="23" t="s">
        <v>195</v>
      </c>
      <c r="K655" s="23" t="s">
        <v>493</v>
      </c>
      <c r="L655" s="25">
        <v>34</v>
      </c>
      <c r="M655" s="26">
        <v>181.21</v>
      </c>
      <c r="N655" s="72">
        <v>0.05</v>
      </c>
      <c r="O655" s="25">
        <v>5853.08</v>
      </c>
      <c r="P655" s="25">
        <v>3198.53</v>
      </c>
      <c r="Q655" s="25">
        <v>2654.55</v>
      </c>
      <c r="R655" s="25">
        <v>5381.22</v>
      </c>
      <c r="S655" s="23" t="s">
        <v>439</v>
      </c>
      <c r="W655" s="79"/>
    </row>
    <row r="656" spans="1:23" x14ac:dyDescent="0.25">
      <c r="A656" s="23" t="s">
        <v>4665</v>
      </c>
      <c r="B656" s="24">
        <v>45799</v>
      </c>
      <c r="C656" s="23" t="s">
        <v>20</v>
      </c>
      <c r="D656" s="23" t="s">
        <v>3521</v>
      </c>
      <c r="E656" s="23" t="s">
        <v>4253</v>
      </c>
      <c r="F656" s="23" t="s">
        <v>2423</v>
      </c>
      <c r="G656" s="23" t="s">
        <v>3526</v>
      </c>
      <c r="H656" s="23" t="s">
        <v>1597</v>
      </c>
      <c r="I656" s="23" t="s">
        <v>3482</v>
      </c>
      <c r="J656" s="23" t="s">
        <v>63</v>
      </c>
      <c r="K656" s="23" t="s">
        <v>491</v>
      </c>
      <c r="L656" s="25">
        <v>3</v>
      </c>
      <c r="M656" s="26">
        <v>496.04</v>
      </c>
      <c r="N656" s="72">
        <v>0</v>
      </c>
      <c r="O656" s="25">
        <v>1488.12</v>
      </c>
      <c r="P656" s="25">
        <v>1033.72</v>
      </c>
      <c r="Q656" s="25">
        <v>454.4</v>
      </c>
      <c r="R656" s="25">
        <v>1650.55</v>
      </c>
      <c r="S656" s="23" t="s">
        <v>439</v>
      </c>
      <c r="W656" s="79"/>
    </row>
    <row r="657" spans="1:23" x14ac:dyDescent="0.25">
      <c r="A657" s="23" t="s">
        <v>4663</v>
      </c>
      <c r="B657" s="24">
        <v>45799</v>
      </c>
      <c r="C657" s="23" t="s">
        <v>20</v>
      </c>
      <c r="D657" s="23" t="s">
        <v>3521</v>
      </c>
      <c r="E657" s="23" t="s">
        <v>4246</v>
      </c>
      <c r="F657" s="23" t="s">
        <v>2424</v>
      </c>
      <c r="G657" s="23" t="s">
        <v>3516</v>
      </c>
      <c r="H657" s="23" t="s">
        <v>512</v>
      </c>
      <c r="I657" s="23" t="s">
        <v>3472</v>
      </c>
      <c r="J657" s="23" t="s">
        <v>188</v>
      </c>
      <c r="K657" s="23" t="s">
        <v>21</v>
      </c>
      <c r="L657" s="25">
        <v>5</v>
      </c>
      <c r="M657" s="26">
        <v>312.55</v>
      </c>
      <c r="N657" s="72">
        <v>0.1</v>
      </c>
      <c r="O657" s="25">
        <v>1406.48</v>
      </c>
      <c r="P657" s="25">
        <v>949.54</v>
      </c>
      <c r="Q657" s="25">
        <v>456.94</v>
      </c>
      <c r="R657" s="25">
        <v>1350.71</v>
      </c>
      <c r="S657" s="23" t="s">
        <v>439</v>
      </c>
      <c r="W657" s="79"/>
    </row>
    <row r="658" spans="1:23" x14ac:dyDescent="0.25">
      <c r="A658" s="23" t="s">
        <v>4655</v>
      </c>
      <c r="B658" s="24">
        <v>45800</v>
      </c>
      <c r="C658" s="23" t="s">
        <v>29</v>
      </c>
      <c r="D658" s="23" t="s">
        <v>230</v>
      </c>
      <c r="E658" s="23" t="s">
        <v>230</v>
      </c>
      <c r="F658" s="23" t="s">
        <v>2423</v>
      </c>
      <c r="G658" s="23" t="s">
        <v>3516</v>
      </c>
      <c r="H658" s="23" t="s">
        <v>1597</v>
      </c>
      <c r="I658" s="23" t="s">
        <v>3481</v>
      </c>
      <c r="J658" s="23" t="s">
        <v>90</v>
      </c>
      <c r="K658" s="23" t="s">
        <v>67</v>
      </c>
      <c r="L658" s="25">
        <v>33</v>
      </c>
      <c r="M658" s="26">
        <v>87.14</v>
      </c>
      <c r="N658" s="72">
        <v>0.05</v>
      </c>
      <c r="O658" s="25">
        <v>2731.84</v>
      </c>
      <c r="P658" s="25">
        <v>1488.91</v>
      </c>
      <c r="Q658" s="25">
        <v>1242.93</v>
      </c>
      <c r="R658" s="25">
        <v>2803.36</v>
      </c>
      <c r="S658" s="23" t="s">
        <v>442</v>
      </c>
      <c r="W658" s="79"/>
    </row>
    <row r="659" spans="1:23" x14ac:dyDescent="0.25">
      <c r="A659" s="23" t="s">
        <v>4654</v>
      </c>
      <c r="B659" s="24">
        <v>45801</v>
      </c>
      <c r="C659" s="23" t="s">
        <v>29</v>
      </c>
      <c r="D659" s="23" t="s">
        <v>3520</v>
      </c>
      <c r="E659" s="23" t="s">
        <v>4249</v>
      </c>
      <c r="F659" s="23" t="s">
        <v>2424</v>
      </c>
      <c r="G659" s="23" t="s">
        <v>3514</v>
      </c>
      <c r="H659" s="23" t="s">
        <v>1598</v>
      </c>
      <c r="I659" s="23" t="s">
        <v>3483</v>
      </c>
      <c r="J659" s="23" t="s">
        <v>49</v>
      </c>
      <c r="K659" s="23" t="s">
        <v>34</v>
      </c>
      <c r="L659" s="25">
        <v>8</v>
      </c>
      <c r="M659" s="26">
        <v>259.05</v>
      </c>
      <c r="N659" s="72">
        <v>0.2</v>
      </c>
      <c r="O659" s="25">
        <v>1657.92</v>
      </c>
      <c r="P659" s="25">
        <v>400.64</v>
      </c>
      <c r="Q659" s="25">
        <v>1257.28</v>
      </c>
      <c r="R659" s="25">
        <v>2037.52</v>
      </c>
      <c r="S659" s="23" t="s">
        <v>439</v>
      </c>
      <c r="W659" s="79"/>
    </row>
    <row r="660" spans="1:23" x14ac:dyDescent="0.25">
      <c r="A660" s="23" t="s">
        <v>4640</v>
      </c>
      <c r="B660" s="24">
        <v>45801</v>
      </c>
      <c r="C660" s="23" t="s">
        <v>29</v>
      </c>
      <c r="D660" s="23" t="s">
        <v>3519</v>
      </c>
      <c r="E660" s="23" t="s">
        <v>246</v>
      </c>
      <c r="F660" s="23" t="s">
        <v>2422</v>
      </c>
      <c r="G660" s="23" t="s">
        <v>3516</v>
      </c>
      <c r="H660" s="23" t="s">
        <v>1599</v>
      </c>
      <c r="I660" s="23" t="s">
        <v>3488</v>
      </c>
      <c r="J660" s="23" t="s">
        <v>195</v>
      </c>
      <c r="K660" s="23" t="s">
        <v>30</v>
      </c>
      <c r="L660" s="25">
        <v>9</v>
      </c>
      <c r="M660" s="26">
        <v>174.15</v>
      </c>
      <c r="N660" s="72">
        <v>0.15</v>
      </c>
      <c r="O660" s="25">
        <v>1332.25</v>
      </c>
      <c r="P660" s="25">
        <v>745.44</v>
      </c>
      <c r="Q660" s="25">
        <v>586.80999999999995</v>
      </c>
      <c r="R660" s="25">
        <v>1330.32</v>
      </c>
      <c r="S660" s="23" t="s">
        <v>440</v>
      </c>
      <c r="W660" s="79"/>
    </row>
    <row r="661" spans="1:23" x14ac:dyDescent="0.25">
      <c r="A661" s="23" t="s">
        <v>4676</v>
      </c>
      <c r="B661" s="24">
        <v>45801</v>
      </c>
      <c r="C661" s="23" t="s">
        <v>20</v>
      </c>
      <c r="D661" s="23" t="s">
        <v>3521</v>
      </c>
      <c r="E661" s="23" t="s">
        <v>4246</v>
      </c>
      <c r="F661" s="23" t="s">
        <v>2423</v>
      </c>
      <c r="G661" s="23" t="s">
        <v>3516</v>
      </c>
      <c r="H661" s="23" t="s">
        <v>1598</v>
      </c>
      <c r="I661" s="23" t="s">
        <v>3485</v>
      </c>
      <c r="J661" s="23" t="s">
        <v>193</v>
      </c>
      <c r="K661" s="23" t="s">
        <v>21</v>
      </c>
      <c r="L661" s="25">
        <v>19</v>
      </c>
      <c r="M661" s="26">
        <v>142.58000000000001</v>
      </c>
      <c r="N661" s="72">
        <v>0</v>
      </c>
      <c r="O661" s="25">
        <v>2709.02</v>
      </c>
      <c r="P661" s="25">
        <v>812.75</v>
      </c>
      <c r="Q661" s="25">
        <v>1896.27</v>
      </c>
      <c r="R661" s="25">
        <v>2592.3000000000002</v>
      </c>
      <c r="S661" s="23" t="s">
        <v>439</v>
      </c>
      <c r="W661" s="79"/>
    </row>
    <row r="662" spans="1:23" x14ac:dyDescent="0.25">
      <c r="A662" s="23" t="s">
        <v>4638</v>
      </c>
      <c r="B662" s="24">
        <v>45803</v>
      </c>
      <c r="C662" s="23" t="s">
        <v>20</v>
      </c>
      <c r="D662" s="23" t="s">
        <v>3513</v>
      </c>
      <c r="E662" s="23" t="s">
        <v>4235</v>
      </c>
      <c r="F662" s="23" t="s">
        <v>2424</v>
      </c>
      <c r="G662" s="23" t="s">
        <v>3512</v>
      </c>
      <c r="H662" s="23" t="s">
        <v>1596</v>
      </c>
      <c r="I662" s="23" t="s">
        <v>3478</v>
      </c>
      <c r="J662" s="23" t="s">
        <v>14</v>
      </c>
      <c r="K662" s="23" t="s">
        <v>21</v>
      </c>
      <c r="L662" s="25">
        <v>18</v>
      </c>
      <c r="M662" s="26">
        <v>144.4</v>
      </c>
      <c r="N662" s="72">
        <v>0</v>
      </c>
      <c r="O662" s="25">
        <v>2599.1999999999998</v>
      </c>
      <c r="P662" s="25">
        <v>1810.5</v>
      </c>
      <c r="Q662" s="25">
        <v>788.7</v>
      </c>
      <c r="R662" s="25">
        <v>2392.6</v>
      </c>
      <c r="S662" s="23" t="s">
        <v>438</v>
      </c>
      <c r="W662" s="79"/>
    </row>
    <row r="663" spans="1:23" x14ac:dyDescent="0.25">
      <c r="A663" s="23" t="s">
        <v>4647</v>
      </c>
      <c r="B663" s="24">
        <v>45803</v>
      </c>
      <c r="C663" s="23" t="s">
        <v>15</v>
      </c>
      <c r="D663" s="23" t="s">
        <v>3518</v>
      </c>
      <c r="E663" s="23" t="s">
        <v>238</v>
      </c>
      <c r="F663" s="23" t="s">
        <v>2422</v>
      </c>
      <c r="G663" s="23" t="s">
        <v>3526</v>
      </c>
      <c r="H663" s="23" t="s">
        <v>1597</v>
      </c>
      <c r="I663" s="23" t="s">
        <v>3482</v>
      </c>
      <c r="J663" s="23" t="s">
        <v>63</v>
      </c>
      <c r="K663" s="23" t="s">
        <v>55</v>
      </c>
      <c r="L663" s="25">
        <v>5</v>
      </c>
      <c r="M663" s="26">
        <v>494.22</v>
      </c>
      <c r="N663" s="72">
        <v>0.2</v>
      </c>
      <c r="O663" s="25">
        <v>1976.88</v>
      </c>
      <c r="P663" s="25">
        <v>1413.71</v>
      </c>
      <c r="Q663" s="25">
        <v>563.16999999999996</v>
      </c>
      <c r="R663" s="25">
        <v>1839.58</v>
      </c>
      <c r="S663" s="23" t="s">
        <v>438</v>
      </c>
      <c r="W663" s="79"/>
    </row>
    <row r="664" spans="1:23" x14ac:dyDescent="0.25">
      <c r="A664" s="23" t="s">
        <v>4649</v>
      </c>
      <c r="B664" s="24">
        <v>45803</v>
      </c>
      <c r="C664" s="23" t="s">
        <v>15</v>
      </c>
      <c r="D664" s="23" t="s">
        <v>3518</v>
      </c>
      <c r="E664" s="23" t="s">
        <v>238</v>
      </c>
      <c r="F664" s="23" t="s">
        <v>2422</v>
      </c>
      <c r="G664" s="23" t="s">
        <v>3514</v>
      </c>
      <c r="H664" s="23" t="s">
        <v>516</v>
      </c>
      <c r="I664" s="23" t="s">
        <v>3473</v>
      </c>
      <c r="J664" s="23" t="s">
        <v>33</v>
      </c>
      <c r="K664" s="23" t="s">
        <v>25</v>
      </c>
      <c r="L664" s="25">
        <v>19</v>
      </c>
      <c r="M664" s="26">
        <v>40.85</v>
      </c>
      <c r="N664" s="72">
        <v>0</v>
      </c>
      <c r="O664" s="25">
        <v>776.15</v>
      </c>
      <c r="P664" s="25">
        <v>415.81</v>
      </c>
      <c r="Q664" s="25">
        <v>360.34</v>
      </c>
      <c r="R664" s="25">
        <v>776.38</v>
      </c>
      <c r="S664" s="23" t="s">
        <v>440</v>
      </c>
      <c r="W664" s="79"/>
    </row>
    <row r="665" spans="1:23" x14ac:dyDescent="0.25">
      <c r="A665" s="23" t="s">
        <v>4694</v>
      </c>
      <c r="B665" s="24">
        <v>45803</v>
      </c>
      <c r="C665" s="23" t="s">
        <v>29</v>
      </c>
      <c r="D665" s="23" t="s">
        <v>3520</v>
      </c>
      <c r="E665" s="23" t="s">
        <v>4249</v>
      </c>
      <c r="F665" s="23" t="s">
        <v>2426</v>
      </c>
      <c r="G665" s="23" t="s">
        <v>3512</v>
      </c>
      <c r="H665" s="23" t="s">
        <v>1597</v>
      </c>
      <c r="I665" s="23" t="s">
        <v>3481</v>
      </c>
      <c r="J665" s="23" t="s">
        <v>90</v>
      </c>
      <c r="K665" s="23" t="s">
        <v>30</v>
      </c>
      <c r="L665" s="25">
        <v>76</v>
      </c>
      <c r="M665" s="26">
        <v>85.99</v>
      </c>
      <c r="N665" s="72">
        <v>0</v>
      </c>
      <c r="O665" s="25">
        <v>6535.24</v>
      </c>
      <c r="P665" s="25">
        <v>3526.52</v>
      </c>
      <c r="Q665" s="25">
        <v>3008.72</v>
      </c>
      <c r="R665" s="25">
        <v>7501.79</v>
      </c>
      <c r="S665" s="23" t="s">
        <v>439</v>
      </c>
      <c r="W665" s="79"/>
    </row>
    <row r="666" spans="1:23" x14ac:dyDescent="0.25">
      <c r="A666" s="23" t="s">
        <v>4668</v>
      </c>
      <c r="B666" s="24">
        <v>45804</v>
      </c>
      <c r="C666" s="23" t="s">
        <v>15</v>
      </c>
      <c r="D666" s="23" t="s">
        <v>3517</v>
      </c>
      <c r="E666" s="23" t="s">
        <v>4262</v>
      </c>
      <c r="F666" s="23" t="s">
        <v>2423</v>
      </c>
      <c r="G666" s="23" t="s">
        <v>3526</v>
      </c>
      <c r="H666" s="23" t="s">
        <v>1597</v>
      </c>
      <c r="I666" s="23" t="s">
        <v>3481</v>
      </c>
      <c r="J666" s="23" t="s">
        <v>90</v>
      </c>
      <c r="K666" s="23" t="s">
        <v>492</v>
      </c>
      <c r="L666" s="25">
        <v>20</v>
      </c>
      <c r="M666" s="26">
        <v>90.27</v>
      </c>
      <c r="N666" s="72">
        <v>0.15</v>
      </c>
      <c r="O666" s="25">
        <v>1534.59</v>
      </c>
      <c r="P666" s="25">
        <v>838.18</v>
      </c>
      <c r="Q666" s="25">
        <v>696.41</v>
      </c>
      <c r="R666" s="25">
        <v>1439.9</v>
      </c>
      <c r="S666" s="23" t="s">
        <v>439</v>
      </c>
      <c r="W666" s="79"/>
    </row>
    <row r="667" spans="1:23" x14ac:dyDescent="0.25">
      <c r="A667" s="23" t="s">
        <v>4678</v>
      </c>
      <c r="B667" s="24">
        <v>45805</v>
      </c>
      <c r="C667" s="23" t="s">
        <v>20</v>
      </c>
      <c r="D667" s="23" t="s">
        <v>3513</v>
      </c>
      <c r="E667" s="23" t="s">
        <v>4236</v>
      </c>
      <c r="F667" s="23" t="s">
        <v>2423</v>
      </c>
      <c r="G667" s="23" t="s">
        <v>3514</v>
      </c>
      <c r="H667" s="23" t="s">
        <v>516</v>
      </c>
      <c r="I667" s="23" t="s">
        <v>3473</v>
      </c>
      <c r="J667" s="23" t="s">
        <v>46</v>
      </c>
      <c r="K667" s="23" t="s">
        <v>21</v>
      </c>
      <c r="L667" s="25">
        <v>2</v>
      </c>
      <c r="M667" s="26">
        <v>129.22999999999999</v>
      </c>
      <c r="N667" s="72">
        <v>0</v>
      </c>
      <c r="O667" s="25">
        <v>258.45999999999998</v>
      </c>
      <c r="P667" s="25">
        <v>140.22</v>
      </c>
      <c r="Q667" s="25">
        <v>118.24</v>
      </c>
      <c r="R667" s="25">
        <v>261.27</v>
      </c>
      <c r="S667" s="23" t="s">
        <v>439</v>
      </c>
      <c r="W667" s="79"/>
    </row>
    <row r="668" spans="1:23" x14ac:dyDescent="0.25">
      <c r="A668" s="23" t="s">
        <v>4634</v>
      </c>
      <c r="B668" s="24">
        <v>45806</v>
      </c>
      <c r="C668" s="23" t="s">
        <v>20</v>
      </c>
      <c r="D668" s="23" t="s">
        <v>3521</v>
      </c>
      <c r="E668" s="23" t="s">
        <v>4246</v>
      </c>
      <c r="F668" s="23" t="s">
        <v>2423</v>
      </c>
      <c r="G668" s="23" t="s">
        <v>3523</v>
      </c>
      <c r="H668" s="23" t="s">
        <v>1597</v>
      </c>
      <c r="I668" s="23" t="s">
        <v>3482</v>
      </c>
      <c r="J668" s="23" t="s">
        <v>63</v>
      </c>
      <c r="K668" s="23" t="s">
        <v>491</v>
      </c>
      <c r="L668" s="25">
        <v>12</v>
      </c>
      <c r="M668" s="26">
        <v>486.37</v>
      </c>
      <c r="N668" s="72">
        <v>0.05</v>
      </c>
      <c r="O668" s="25">
        <v>5544.62</v>
      </c>
      <c r="P668" s="25">
        <v>3807.29</v>
      </c>
      <c r="Q668" s="25">
        <v>1737.33</v>
      </c>
      <c r="R668" s="25">
        <v>5534.41</v>
      </c>
      <c r="S668" s="23" t="s">
        <v>439</v>
      </c>
      <c r="W668" s="79"/>
    </row>
    <row r="669" spans="1:23" x14ac:dyDescent="0.25">
      <c r="A669" s="23" t="s">
        <v>4714</v>
      </c>
      <c r="B669" s="24">
        <v>45806</v>
      </c>
      <c r="C669" s="23" t="s">
        <v>20</v>
      </c>
      <c r="D669" s="23" t="s">
        <v>3521</v>
      </c>
      <c r="E669" s="23" t="s">
        <v>4241</v>
      </c>
      <c r="F669" s="23" t="s">
        <v>2422</v>
      </c>
      <c r="G669" s="23" t="s">
        <v>3514</v>
      </c>
      <c r="H669" s="23" t="s">
        <v>1597</v>
      </c>
      <c r="I669" s="23" t="s">
        <v>3482</v>
      </c>
      <c r="J669" s="23" t="s">
        <v>63</v>
      </c>
      <c r="K669" s="23" t="s">
        <v>64</v>
      </c>
      <c r="L669" s="25">
        <v>5</v>
      </c>
      <c r="M669" s="26">
        <v>490.04</v>
      </c>
      <c r="N669" s="72">
        <v>0</v>
      </c>
      <c r="O669" s="25">
        <v>2450.1999999999998</v>
      </c>
      <c r="P669" s="25">
        <v>1828.73</v>
      </c>
      <c r="Q669" s="25">
        <v>621.47</v>
      </c>
      <c r="R669" s="25">
        <v>2159.25</v>
      </c>
      <c r="S669" s="23" t="s">
        <v>442</v>
      </c>
      <c r="W669" s="79"/>
    </row>
    <row r="670" spans="1:23" x14ac:dyDescent="0.25">
      <c r="A670" s="23" t="s">
        <v>4637</v>
      </c>
      <c r="B670" s="24">
        <v>45807</v>
      </c>
      <c r="C670" s="23" t="s">
        <v>15</v>
      </c>
      <c r="D670" s="23" t="s">
        <v>3517</v>
      </c>
      <c r="E670" s="23" t="s">
        <v>4252</v>
      </c>
      <c r="F670" s="23" t="s">
        <v>2422</v>
      </c>
      <c r="G670" s="23" t="s">
        <v>3516</v>
      </c>
      <c r="H670" s="23" t="s">
        <v>512</v>
      </c>
      <c r="I670" s="23" t="s">
        <v>3472</v>
      </c>
      <c r="J670" s="23" t="s">
        <v>58</v>
      </c>
      <c r="K670" s="23" t="s">
        <v>55</v>
      </c>
      <c r="L670" s="25">
        <v>7</v>
      </c>
      <c r="M670" s="26">
        <v>909.85</v>
      </c>
      <c r="N670" s="72">
        <v>0.15</v>
      </c>
      <c r="O670" s="25">
        <v>5413.61</v>
      </c>
      <c r="P670" s="25">
        <v>3885.17</v>
      </c>
      <c r="Q670" s="25">
        <v>1528.44</v>
      </c>
      <c r="R670" s="25">
        <v>6553.74</v>
      </c>
      <c r="S670" s="23" t="s">
        <v>442</v>
      </c>
      <c r="W670" s="79"/>
    </row>
    <row r="671" spans="1:23" x14ac:dyDescent="0.25">
      <c r="A671" s="23" t="s">
        <v>4704</v>
      </c>
      <c r="B671" s="24">
        <v>45807</v>
      </c>
      <c r="C671" s="23" t="s">
        <v>20</v>
      </c>
      <c r="D671" s="23" t="s">
        <v>3513</v>
      </c>
      <c r="E671" s="23" t="s">
        <v>4239</v>
      </c>
      <c r="F671" s="23" t="s">
        <v>2422</v>
      </c>
      <c r="G671" s="23" t="s">
        <v>3512</v>
      </c>
      <c r="H671" s="23" t="s">
        <v>512</v>
      </c>
      <c r="I671" s="23" t="s">
        <v>3472</v>
      </c>
      <c r="J671" s="23" t="s">
        <v>58</v>
      </c>
      <c r="K671" s="23" t="s">
        <v>491</v>
      </c>
      <c r="L671" s="25">
        <v>12</v>
      </c>
      <c r="M671" s="26">
        <v>899.94</v>
      </c>
      <c r="N671" s="72">
        <v>0.05</v>
      </c>
      <c r="O671" s="25">
        <v>10259.32</v>
      </c>
      <c r="P671" s="25">
        <v>7390.71</v>
      </c>
      <c r="Q671" s="25">
        <v>2868.61</v>
      </c>
      <c r="R671" s="25">
        <v>11166.85</v>
      </c>
      <c r="S671" s="23" t="s">
        <v>439</v>
      </c>
      <c r="W671" s="79"/>
    </row>
    <row r="672" spans="1:23" x14ac:dyDescent="0.25">
      <c r="A672" s="23" t="s">
        <v>4635</v>
      </c>
      <c r="B672" s="24">
        <v>45808</v>
      </c>
      <c r="C672" s="23" t="s">
        <v>20</v>
      </c>
      <c r="D672" s="23" t="s">
        <v>3521</v>
      </c>
      <c r="E672" s="23" t="s">
        <v>4241</v>
      </c>
      <c r="F672" s="23" t="s">
        <v>2422</v>
      </c>
      <c r="G672" s="23" t="s">
        <v>3516</v>
      </c>
      <c r="H672" s="23" t="s">
        <v>1596</v>
      </c>
      <c r="I672" s="23" t="s">
        <v>3480</v>
      </c>
      <c r="J672" s="23" t="s">
        <v>275</v>
      </c>
      <c r="K672" s="23" t="s">
        <v>21</v>
      </c>
      <c r="L672" s="25">
        <v>20</v>
      </c>
      <c r="M672" s="26">
        <v>592.79</v>
      </c>
      <c r="N672" s="72">
        <v>0.15</v>
      </c>
      <c r="O672" s="25">
        <v>10077.43</v>
      </c>
      <c r="P672" s="25">
        <v>7348.1</v>
      </c>
      <c r="Q672" s="25">
        <v>2729.33</v>
      </c>
      <c r="R672" s="25">
        <v>10070.01</v>
      </c>
      <c r="S672" s="23" t="s">
        <v>439</v>
      </c>
      <c r="W672" s="79"/>
    </row>
    <row r="673" spans="1:23" x14ac:dyDescent="0.25">
      <c r="A673" s="23" t="s">
        <v>4685</v>
      </c>
      <c r="B673" s="24">
        <v>45808</v>
      </c>
      <c r="C673" s="23" t="s">
        <v>15</v>
      </c>
      <c r="D673" s="23" t="s">
        <v>3524</v>
      </c>
      <c r="E673" s="23" t="s">
        <v>4245</v>
      </c>
      <c r="F673" s="23" t="s">
        <v>2426</v>
      </c>
      <c r="G673" s="23" t="s">
        <v>3514</v>
      </c>
      <c r="H673" s="23" t="s">
        <v>507</v>
      </c>
      <c r="I673" s="23" t="s">
        <v>3471</v>
      </c>
      <c r="J673" s="23" t="s">
        <v>70</v>
      </c>
      <c r="K673" s="23" t="s">
        <v>55</v>
      </c>
      <c r="L673" s="25">
        <v>8</v>
      </c>
      <c r="M673" s="26">
        <v>737.54</v>
      </c>
      <c r="N673" s="72">
        <v>0</v>
      </c>
      <c r="O673" s="25">
        <v>5900.32</v>
      </c>
      <c r="P673" s="25">
        <v>4253.82</v>
      </c>
      <c r="Q673" s="25">
        <v>1646.5</v>
      </c>
      <c r="R673" s="25">
        <v>7313.45</v>
      </c>
      <c r="S673" s="23" t="s">
        <v>439</v>
      </c>
      <c r="W673" s="79"/>
    </row>
    <row r="674" spans="1:23" x14ac:dyDescent="0.25">
      <c r="A674" s="23" t="s">
        <v>4687</v>
      </c>
      <c r="B674" s="24">
        <v>45809</v>
      </c>
      <c r="C674" s="23" t="s">
        <v>20</v>
      </c>
      <c r="D674" s="23" t="s">
        <v>3513</v>
      </c>
      <c r="E674" s="23" t="s">
        <v>4235</v>
      </c>
      <c r="F674" s="23" t="s">
        <v>2424</v>
      </c>
      <c r="G674" s="23" t="s">
        <v>3516</v>
      </c>
      <c r="H674" s="23" t="s">
        <v>1597</v>
      </c>
      <c r="I674" s="23" t="s">
        <v>3481</v>
      </c>
      <c r="J674" s="23" t="s">
        <v>279</v>
      </c>
      <c r="K674" s="23" t="s">
        <v>64</v>
      </c>
      <c r="L674" s="25">
        <v>15</v>
      </c>
      <c r="M674" s="26">
        <v>235.19</v>
      </c>
      <c r="N674" s="72">
        <v>0.1</v>
      </c>
      <c r="O674" s="25">
        <v>3175.07</v>
      </c>
      <c r="P674" s="25">
        <v>1965.07</v>
      </c>
      <c r="Q674" s="25">
        <v>1210</v>
      </c>
      <c r="R674" s="25">
        <v>3655.66</v>
      </c>
      <c r="S674" s="23" t="s">
        <v>440</v>
      </c>
      <c r="W674" s="79"/>
    </row>
    <row r="675" spans="1:23" x14ac:dyDescent="0.25">
      <c r="A675" s="23" t="s">
        <v>4683</v>
      </c>
      <c r="B675" s="24">
        <v>45809</v>
      </c>
      <c r="C675" s="23" t="s">
        <v>29</v>
      </c>
      <c r="D675" s="23" t="s">
        <v>3519</v>
      </c>
      <c r="E675" s="23" t="s">
        <v>4256</v>
      </c>
      <c r="F675" s="23" t="s">
        <v>2424</v>
      </c>
      <c r="G675" s="23" t="s">
        <v>3512</v>
      </c>
      <c r="H675" s="23" t="s">
        <v>1598</v>
      </c>
      <c r="I675" s="23" t="s">
        <v>3485</v>
      </c>
      <c r="J675" s="23" t="s">
        <v>193</v>
      </c>
      <c r="K675" s="23" t="s">
        <v>34</v>
      </c>
      <c r="L675" s="25">
        <v>51</v>
      </c>
      <c r="M675" s="26">
        <v>143.75</v>
      </c>
      <c r="N675" s="72">
        <v>0</v>
      </c>
      <c r="O675" s="25">
        <v>7331.25</v>
      </c>
      <c r="P675" s="25">
        <v>2388.23</v>
      </c>
      <c r="Q675" s="25">
        <v>4943.0200000000004</v>
      </c>
      <c r="R675" s="25">
        <v>6234.24</v>
      </c>
      <c r="S675" s="23" t="s">
        <v>439</v>
      </c>
      <c r="W675" s="79"/>
    </row>
    <row r="676" spans="1:23" x14ac:dyDescent="0.25">
      <c r="A676" s="23" t="s">
        <v>4674</v>
      </c>
      <c r="B676" s="24">
        <v>45810</v>
      </c>
      <c r="C676" s="23" t="s">
        <v>15</v>
      </c>
      <c r="D676" s="23" t="s">
        <v>3517</v>
      </c>
      <c r="E676" s="23" t="s">
        <v>4254</v>
      </c>
      <c r="F676" s="23" t="s">
        <v>2424</v>
      </c>
      <c r="G676" s="23" t="s">
        <v>3514</v>
      </c>
      <c r="H676" s="23" t="s">
        <v>516</v>
      </c>
      <c r="I676" s="23" t="s">
        <v>3473</v>
      </c>
      <c r="J676" s="23" t="s">
        <v>46</v>
      </c>
      <c r="K676" s="23" t="s">
        <v>492</v>
      </c>
      <c r="L676" s="25">
        <v>21</v>
      </c>
      <c r="M676" s="26">
        <v>127.99</v>
      </c>
      <c r="N676" s="72">
        <v>0</v>
      </c>
      <c r="O676" s="25">
        <v>2687.79</v>
      </c>
      <c r="P676" s="25">
        <v>1459.92</v>
      </c>
      <c r="Q676" s="25">
        <v>1227.8699999999999</v>
      </c>
      <c r="R676" s="25">
        <v>2369.29</v>
      </c>
      <c r="S676" s="23" t="s">
        <v>439</v>
      </c>
      <c r="W676" s="79"/>
    </row>
    <row r="677" spans="1:23" x14ac:dyDescent="0.25">
      <c r="A677" s="23" t="s">
        <v>4720</v>
      </c>
      <c r="B677" s="24">
        <v>45810</v>
      </c>
      <c r="C677" s="23" t="s">
        <v>50</v>
      </c>
      <c r="D677" s="23" t="s">
        <v>3525</v>
      </c>
      <c r="E677" s="23" t="s">
        <v>4258</v>
      </c>
      <c r="F677" s="23" t="s">
        <v>2424</v>
      </c>
      <c r="G677" s="23" t="s">
        <v>3512</v>
      </c>
      <c r="H677" s="23" t="s">
        <v>1597</v>
      </c>
      <c r="I677" s="23" t="s">
        <v>3482</v>
      </c>
      <c r="J677" s="23" t="s">
        <v>63</v>
      </c>
      <c r="K677" s="23" t="s">
        <v>51</v>
      </c>
      <c r="L677" s="25">
        <v>39</v>
      </c>
      <c r="M677" s="26">
        <v>481.94</v>
      </c>
      <c r="N677" s="72">
        <v>0.05</v>
      </c>
      <c r="O677" s="25">
        <v>17855.88</v>
      </c>
      <c r="P677" s="25">
        <v>13272.81</v>
      </c>
      <c r="Q677" s="25">
        <v>4583.07</v>
      </c>
      <c r="R677" s="25">
        <v>15472.28</v>
      </c>
      <c r="S677" s="23" t="s">
        <v>439</v>
      </c>
      <c r="W677" s="79"/>
    </row>
    <row r="678" spans="1:23" x14ac:dyDescent="0.25">
      <c r="A678" s="23" t="s">
        <v>4729</v>
      </c>
      <c r="B678" s="24">
        <v>45811</v>
      </c>
      <c r="C678" s="23" t="s">
        <v>15</v>
      </c>
      <c r="D678" s="23" t="s">
        <v>3515</v>
      </c>
      <c r="E678" s="23" t="s">
        <v>4244</v>
      </c>
      <c r="F678" s="23" t="s">
        <v>2425</v>
      </c>
      <c r="G678" s="23" t="s">
        <v>3512</v>
      </c>
      <c r="H678" s="23" t="s">
        <v>523</v>
      </c>
      <c r="I678" s="23" t="s">
        <v>3475</v>
      </c>
      <c r="J678" s="23" t="s">
        <v>76</v>
      </c>
      <c r="K678" s="23" t="s">
        <v>492</v>
      </c>
      <c r="L678" s="25">
        <v>30</v>
      </c>
      <c r="M678" s="26">
        <v>385.58</v>
      </c>
      <c r="N678" s="72">
        <v>0</v>
      </c>
      <c r="O678" s="25">
        <v>11567.4</v>
      </c>
      <c r="P678" s="25">
        <v>6944.43</v>
      </c>
      <c r="Q678" s="25">
        <v>4622.97</v>
      </c>
      <c r="R678" s="25">
        <v>10262.450000000001</v>
      </c>
      <c r="S678" s="23" t="s">
        <v>439</v>
      </c>
      <c r="W678" s="79"/>
    </row>
    <row r="679" spans="1:23" x14ac:dyDescent="0.25">
      <c r="A679" s="23" t="s">
        <v>4679</v>
      </c>
      <c r="B679" s="24">
        <v>45812</v>
      </c>
      <c r="C679" s="23" t="s">
        <v>50</v>
      </c>
      <c r="D679" s="23" t="s">
        <v>3522</v>
      </c>
      <c r="E679" s="23" t="s">
        <v>4257</v>
      </c>
      <c r="F679" s="23" t="s">
        <v>2425</v>
      </c>
      <c r="G679" s="23" t="s">
        <v>3516</v>
      </c>
      <c r="H679" s="23" t="s">
        <v>1599</v>
      </c>
      <c r="I679" s="23" t="s">
        <v>3488</v>
      </c>
      <c r="J679" s="23" t="s">
        <v>195</v>
      </c>
      <c r="K679" s="23" t="s">
        <v>87</v>
      </c>
      <c r="L679" s="25">
        <v>27</v>
      </c>
      <c r="M679" s="26">
        <v>175.48</v>
      </c>
      <c r="N679" s="72">
        <v>0.08</v>
      </c>
      <c r="O679" s="25">
        <v>4358.92</v>
      </c>
      <c r="P679" s="25">
        <v>2410.33</v>
      </c>
      <c r="Q679" s="25">
        <v>1948.59</v>
      </c>
      <c r="R679" s="25">
        <v>4108.24</v>
      </c>
      <c r="S679" s="23" t="s">
        <v>439</v>
      </c>
      <c r="W679" s="79"/>
    </row>
    <row r="680" spans="1:23" x14ac:dyDescent="0.25">
      <c r="A680" s="23" t="s">
        <v>4707</v>
      </c>
      <c r="B680" s="24">
        <v>45814</v>
      </c>
      <c r="C680" s="23" t="s">
        <v>20</v>
      </c>
      <c r="D680" s="23" t="s">
        <v>3521</v>
      </c>
      <c r="E680" s="23" t="s">
        <v>4241</v>
      </c>
      <c r="F680" s="23" t="s">
        <v>2423</v>
      </c>
      <c r="G680" s="23" t="s">
        <v>3516</v>
      </c>
      <c r="H680" s="23" t="s">
        <v>516</v>
      </c>
      <c r="I680" s="23" t="s">
        <v>3474</v>
      </c>
      <c r="J680" s="23" t="s">
        <v>54</v>
      </c>
      <c r="K680" s="23" t="s">
        <v>21</v>
      </c>
      <c r="L680" s="25">
        <v>23</v>
      </c>
      <c r="M680" s="26">
        <v>88.28</v>
      </c>
      <c r="N680" s="72">
        <v>0.2</v>
      </c>
      <c r="O680" s="25">
        <v>1624.35</v>
      </c>
      <c r="P680" s="25">
        <v>809.5</v>
      </c>
      <c r="Q680" s="25">
        <v>814.85</v>
      </c>
      <c r="R680" s="25">
        <v>1939.87</v>
      </c>
      <c r="S680" s="23" t="s">
        <v>439</v>
      </c>
      <c r="W680" s="79"/>
    </row>
    <row r="681" spans="1:23" x14ac:dyDescent="0.25">
      <c r="A681" s="23" t="s">
        <v>4756</v>
      </c>
      <c r="B681" s="24">
        <v>45816</v>
      </c>
      <c r="C681" s="23" t="s">
        <v>29</v>
      </c>
      <c r="D681" s="23" t="s">
        <v>3519</v>
      </c>
      <c r="E681" s="23" t="s">
        <v>4247</v>
      </c>
      <c r="F681" s="23" t="s">
        <v>2424</v>
      </c>
      <c r="G681" s="23" t="s">
        <v>3512</v>
      </c>
      <c r="H681" s="23" t="s">
        <v>512</v>
      </c>
      <c r="I681" s="23" t="s">
        <v>3472</v>
      </c>
      <c r="J681" s="23" t="s">
        <v>58</v>
      </c>
      <c r="K681" s="23" t="s">
        <v>30</v>
      </c>
      <c r="L681" s="25">
        <v>14</v>
      </c>
      <c r="M681" s="26">
        <v>869.93</v>
      </c>
      <c r="N681" s="72">
        <v>0.05</v>
      </c>
      <c r="O681" s="25">
        <v>11570.07</v>
      </c>
      <c r="P681" s="25">
        <v>7765.84</v>
      </c>
      <c r="Q681" s="25">
        <v>3804.23</v>
      </c>
      <c r="R681" s="25">
        <v>11006.71</v>
      </c>
      <c r="S681" s="23" t="s">
        <v>438</v>
      </c>
      <c r="W681" s="79"/>
    </row>
    <row r="682" spans="1:23" x14ac:dyDescent="0.25">
      <c r="A682" s="23" t="s">
        <v>4724</v>
      </c>
      <c r="B682" s="24">
        <v>45816</v>
      </c>
      <c r="C682" s="23" t="s">
        <v>29</v>
      </c>
      <c r="D682" s="23" t="s">
        <v>230</v>
      </c>
      <c r="E682" s="23" t="s">
        <v>230</v>
      </c>
      <c r="F682" s="23" t="s">
        <v>2424</v>
      </c>
      <c r="G682" s="23" t="s">
        <v>3514</v>
      </c>
      <c r="H682" s="23" t="s">
        <v>1597</v>
      </c>
      <c r="I682" s="23" t="s">
        <v>3481</v>
      </c>
      <c r="J682" s="23" t="s">
        <v>279</v>
      </c>
      <c r="K682" s="23" t="s">
        <v>30</v>
      </c>
      <c r="L682" s="25">
        <v>2</v>
      </c>
      <c r="M682" s="26">
        <v>233.16</v>
      </c>
      <c r="N682" s="72">
        <v>0</v>
      </c>
      <c r="O682" s="25">
        <v>466.32</v>
      </c>
      <c r="P682" s="25">
        <v>285.33</v>
      </c>
      <c r="Q682" s="25">
        <v>180.99</v>
      </c>
      <c r="R682" s="25">
        <v>462.14</v>
      </c>
      <c r="S682" s="23" t="s">
        <v>440</v>
      </c>
      <c r="W682" s="79"/>
    </row>
    <row r="683" spans="1:23" x14ac:dyDescent="0.25">
      <c r="A683" s="23" t="s">
        <v>4686</v>
      </c>
      <c r="B683" s="24">
        <v>45817</v>
      </c>
      <c r="C683" s="23" t="s">
        <v>29</v>
      </c>
      <c r="D683" s="23" t="s">
        <v>3519</v>
      </c>
      <c r="E683" s="23" t="s">
        <v>246</v>
      </c>
      <c r="F683" s="23" t="s">
        <v>2422</v>
      </c>
      <c r="G683" s="23" t="s">
        <v>3514</v>
      </c>
      <c r="H683" s="23" t="s">
        <v>1598</v>
      </c>
      <c r="I683" s="23" t="s">
        <v>3483</v>
      </c>
      <c r="J683" s="23" t="s">
        <v>49</v>
      </c>
      <c r="K683" s="23" t="s">
        <v>67</v>
      </c>
      <c r="L683" s="25">
        <v>4</v>
      </c>
      <c r="M683" s="26">
        <v>259.43</v>
      </c>
      <c r="N683" s="72">
        <v>0.05</v>
      </c>
      <c r="O683" s="25">
        <v>985.83</v>
      </c>
      <c r="P683" s="25">
        <v>247.9</v>
      </c>
      <c r="Q683" s="25">
        <v>737.93</v>
      </c>
      <c r="R683" s="25">
        <v>1143.7</v>
      </c>
      <c r="S683" s="23" t="s">
        <v>438</v>
      </c>
      <c r="W683" s="79"/>
    </row>
    <row r="684" spans="1:23" x14ac:dyDescent="0.25">
      <c r="A684" s="23" t="s">
        <v>4688</v>
      </c>
      <c r="B684" s="24">
        <v>45817</v>
      </c>
      <c r="C684" s="23" t="s">
        <v>40</v>
      </c>
      <c r="D684" s="23" t="s">
        <v>3511</v>
      </c>
      <c r="E684" s="23" t="s">
        <v>4233</v>
      </c>
      <c r="F684" s="23" t="s">
        <v>2424</v>
      </c>
      <c r="G684" s="23" t="s">
        <v>3514</v>
      </c>
      <c r="H684" s="23" t="s">
        <v>523</v>
      </c>
      <c r="I684" s="23" t="s">
        <v>3477</v>
      </c>
      <c r="J684" s="23" t="s">
        <v>79</v>
      </c>
      <c r="K684" s="23" t="s">
        <v>493</v>
      </c>
      <c r="L684" s="25">
        <v>12</v>
      </c>
      <c r="M684" s="26">
        <v>153.94</v>
      </c>
      <c r="N684" s="72">
        <v>0.1</v>
      </c>
      <c r="O684" s="25">
        <v>1662.55</v>
      </c>
      <c r="P684" s="25">
        <v>926.67</v>
      </c>
      <c r="Q684" s="25">
        <v>735.88</v>
      </c>
      <c r="R684" s="25">
        <v>1452.52</v>
      </c>
      <c r="S684" s="23" t="s">
        <v>439</v>
      </c>
      <c r="W684" s="79"/>
    </row>
    <row r="685" spans="1:23" x14ac:dyDescent="0.25">
      <c r="A685" s="23" t="s">
        <v>4680</v>
      </c>
      <c r="B685" s="24">
        <v>45818</v>
      </c>
      <c r="C685" s="23" t="s">
        <v>20</v>
      </c>
      <c r="D685" s="23" t="s">
        <v>3513</v>
      </c>
      <c r="E685" s="23" t="s">
        <v>4236</v>
      </c>
      <c r="F685" s="23" t="s">
        <v>2424</v>
      </c>
      <c r="G685" s="23" t="s">
        <v>3514</v>
      </c>
      <c r="H685" s="23" t="s">
        <v>516</v>
      </c>
      <c r="I685" s="23" t="s">
        <v>3474</v>
      </c>
      <c r="J685" s="23" t="s">
        <v>19</v>
      </c>
      <c r="K685" s="23" t="s">
        <v>491</v>
      </c>
      <c r="L685" s="25">
        <v>8</v>
      </c>
      <c r="M685" s="26">
        <v>260.52</v>
      </c>
      <c r="N685" s="72">
        <v>0.05</v>
      </c>
      <c r="O685" s="25">
        <v>1979.95</v>
      </c>
      <c r="P685" s="25">
        <v>1128.74</v>
      </c>
      <c r="Q685" s="25">
        <v>851.21</v>
      </c>
      <c r="R685" s="25">
        <v>2334.81</v>
      </c>
      <c r="S685" s="23" t="s">
        <v>438</v>
      </c>
      <c r="W685" s="79"/>
    </row>
    <row r="686" spans="1:23" x14ac:dyDescent="0.25">
      <c r="A686" s="23" t="s">
        <v>4721</v>
      </c>
      <c r="B686" s="24">
        <v>45819</v>
      </c>
      <c r="C686" s="23" t="s">
        <v>20</v>
      </c>
      <c r="D686" s="23" t="s">
        <v>3513</v>
      </c>
      <c r="E686" s="23" t="s">
        <v>4239</v>
      </c>
      <c r="F686" s="23" t="s">
        <v>2422</v>
      </c>
      <c r="G686" s="23" t="s">
        <v>3512</v>
      </c>
      <c r="H686" s="23" t="s">
        <v>1597</v>
      </c>
      <c r="I686" s="23" t="s">
        <v>3481</v>
      </c>
      <c r="J686" s="23" t="s">
        <v>279</v>
      </c>
      <c r="K686" s="23" t="s">
        <v>491</v>
      </c>
      <c r="L686" s="25">
        <v>47</v>
      </c>
      <c r="M686" s="26">
        <v>229.89</v>
      </c>
      <c r="N686" s="72">
        <v>0.2</v>
      </c>
      <c r="O686" s="25">
        <v>8643.86</v>
      </c>
      <c r="P686" s="25">
        <v>5726.34</v>
      </c>
      <c r="Q686" s="25">
        <v>2917.52</v>
      </c>
      <c r="R686" s="25">
        <v>7723.37</v>
      </c>
      <c r="S686" s="23" t="s">
        <v>438</v>
      </c>
      <c r="W686" s="79"/>
    </row>
    <row r="687" spans="1:23" x14ac:dyDescent="0.25">
      <c r="A687" s="23" t="s">
        <v>4710</v>
      </c>
      <c r="B687" s="24">
        <v>45822</v>
      </c>
      <c r="C687" s="23" t="s">
        <v>50</v>
      </c>
      <c r="D687" s="23" t="s">
        <v>3522</v>
      </c>
      <c r="E687" s="23" t="s">
        <v>4257</v>
      </c>
      <c r="F687" s="23" t="s">
        <v>2422</v>
      </c>
      <c r="G687" s="23" t="s">
        <v>3516</v>
      </c>
      <c r="H687" s="23" t="s">
        <v>1597</v>
      </c>
      <c r="I687" s="23" t="s">
        <v>3481</v>
      </c>
      <c r="J687" s="23" t="s">
        <v>279</v>
      </c>
      <c r="K687" s="23" t="s">
        <v>87</v>
      </c>
      <c r="L687" s="25">
        <v>13</v>
      </c>
      <c r="M687" s="26">
        <v>231.07</v>
      </c>
      <c r="N687" s="72">
        <v>0.15</v>
      </c>
      <c r="O687" s="25">
        <v>2553.3200000000002</v>
      </c>
      <c r="P687" s="25">
        <v>1738.19</v>
      </c>
      <c r="Q687" s="25">
        <v>815.13</v>
      </c>
      <c r="R687" s="25">
        <v>2465.0700000000002</v>
      </c>
      <c r="S687" s="23" t="s">
        <v>441</v>
      </c>
      <c r="W687" s="79"/>
    </row>
    <row r="688" spans="1:23" x14ac:dyDescent="0.25">
      <c r="A688" s="23" t="s">
        <v>4762</v>
      </c>
      <c r="B688" s="24">
        <v>45822</v>
      </c>
      <c r="C688" s="23" t="s">
        <v>20</v>
      </c>
      <c r="D688" s="23" t="s">
        <v>3513</v>
      </c>
      <c r="E688" s="23" t="s">
        <v>4239</v>
      </c>
      <c r="F688" s="23" t="s">
        <v>2423</v>
      </c>
      <c r="G688" s="23" t="s">
        <v>3516</v>
      </c>
      <c r="H688" s="23" t="s">
        <v>516</v>
      </c>
      <c r="I688" s="23" t="s">
        <v>3474</v>
      </c>
      <c r="J688" s="23" t="s">
        <v>19</v>
      </c>
      <c r="K688" s="23" t="s">
        <v>491</v>
      </c>
      <c r="L688" s="25">
        <v>13</v>
      </c>
      <c r="M688" s="26">
        <v>273.75</v>
      </c>
      <c r="N688" s="72">
        <v>0</v>
      </c>
      <c r="O688" s="25">
        <v>3558.75</v>
      </c>
      <c r="P688" s="25">
        <v>2347.6799999999998</v>
      </c>
      <c r="Q688" s="25">
        <v>1211.07</v>
      </c>
      <c r="R688" s="25">
        <v>4098.2700000000004</v>
      </c>
      <c r="S688" s="23" t="s">
        <v>438</v>
      </c>
      <c r="W688" s="79"/>
    </row>
    <row r="689" spans="1:23" x14ac:dyDescent="0.25">
      <c r="A689" s="23" t="s">
        <v>4690</v>
      </c>
      <c r="B689" s="24">
        <v>45824</v>
      </c>
      <c r="C689" s="23" t="s">
        <v>20</v>
      </c>
      <c r="D689" s="23" t="s">
        <v>3513</v>
      </c>
      <c r="E689" s="23" t="s">
        <v>4239</v>
      </c>
      <c r="F689" s="23" t="s">
        <v>2423</v>
      </c>
      <c r="G689" s="23" t="s">
        <v>3512</v>
      </c>
      <c r="H689" s="23" t="s">
        <v>1597</v>
      </c>
      <c r="I689" s="23" t="s">
        <v>3482</v>
      </c>
      <c r="J689" s="23" t="s">
        <v>63</v>
      </c>
      <c r="K689" s="23" t="s">
        <v>491</v>
      </c>
      <c r="L689" s="25">
        <v>23</v>
      </c>
      <c r="M689" s="26">
        <v>487.85</v>
      </c>
      <c r="N689" s="72">
        <v>0.08</v>
      </c>
      <c r="O689" s="25">
        <v>10322.91</v>
      </c>
      <c r="P689" s="25">
        <v>7331.24</v>
      </c>
      <c r="Q689" s="25">
        <v>2991.67</v>
      </c>
      <c r="R689" s="25">
        <v>11513.68</v>
      </c>
      <c r="S689" s="23" t="s">
        <v>439</v>
      </c>
      <c r="W689" s="79"/>
    </row>
    <row r="690" spans="1:23" x14ac:dyDescent="0.25">
      <c r="A690" s="23" t="s">
        <v>4698</v>
      </c>
      <c r="B690" s="24">
        <v>45824</v>
      </c>
      <c r="C690" s="23" t="s">
        <v>15</v>
      </c>
      <c r="D690" s="23" t="s">
        <v>3518</v>
      </c>
      <c r="E690" s="23" t="s">
        <v>4251</v>
      </c>
      <c r="F690" s="23" t="s">
        <v>2424</v>
      </c>
      <c r="G690" s="23" t="s">
        <v>3514</v>
      </c>
      <c r="H690" s="23" t="s">
        <v>1596</v>
      </c>
      <c r="I690" s="23" t="s">
        <v>3478</v>
      </c>
      <c r="J690" s="23" t="s">
        <v>14</v>
      </c>
      <c r="K690" s="23" t="s">
        <v>25</v>
      </c>
      <c r="L690" s="25">
        <v>17</v>
      </c>
      <c r="M690" s="26">
        <v>144.56</v>
      </c>
      <c r="N690" s="72">
        <v>0</v>
      </c>
      <c r="O690" s="25">
        <v>2457.52</v>
      </c>
      <c r="P690" s="25">
        <v>1696.35</v>
      </c>
      <c r="Q690" s="25">
        <v>761.17</v>
      </c>
      <c r="R690" s="25">
        <v>3022.7</v>
      </c>
      <c r="S690" s="23" t="s">
        <v>442</v>
      </c>
      <c r="W690" s="79"/>
    </row>
    <row r="691" spans="1:23" x14ac:dyDescent="0.25">
      <c r="A691" s="23" t="s">
        <v>4701</v>
      </c>
      <c r="B691" s="24">
        <v>45824</v>
      </c>
      <c r="C691" s="23" t="s">
        <v>15</v>
      </c>
      <c r="D691" s="23" t="s">
        <v>3518</v>
      </c>
      <c r="E691" s="23" t="s">
        <v>4264</v>
      </c>
      <c r="F691" s="23" t="s">
        <v>2425</v>
      </c>
      <c r="G691" s="23" t="s">
        <v>3512</v>
      </c>
      <c r="H691" s="23" t="s">
        <v>1597</v>
      </c>
      <c r="I691" s="23" t="s">
        <v>3481</v>
      </c>
      <c r="J691" s="23" t="s">
        <v>90</v>
      </c>
      <c r="K691" s="23" t="s">
        <v>16</v>
      </c>
      <c r="L691" s="25">
        <v>17</v>
      </c>
      <c r="M691" s="26">
        <v>87.47</v>
      </c>
      <c r="N691" s="72">
        <v>0.15</v>
      </c>
      <c r="O691" s="25">
        <v>1263.94</v>
      </c>
      <c r="P691" s="25">
        <v>668.26</v>
      </c>
      <c r="Q691" s="25">
        <v>595.67999999999995</v>
      </c>
      <c r="R691" s="25">
        <v>1133.99</v>
      </c>
      <c r="S691" s="23" t="s">
        <v>438</v>
      </c>
      <c r="W691" s="79"/>
    </row>
    <row r="692" spans="1:23" x14ac:dyDescent="0.25">
      <c r="A692" s="23" t="s">
        <v>4684</v>
      </c>
      <c r="B692" s="24">
        <v>45824</v>
      </c>
      <c r="C692" s="23" t="s">
        <v>15</v>
      </c>
      <c r="D692" s="23" t="s">
        <v>3524</v>
      </c>
      <c r="E692" s="23" t="s">
        <v>4245</v>
      </c>
      <c r="F692" s="23" t="s">
        <v>2422</v>
      </c>
      <c r="G692" s="23" t="s">
        <v>3516</v>
      </c>
      <c r="H692" s="23" t="s">
        <v>1599</v>
      </c>
      <c r="I692" s="23" t="s">
        <v>3488</v>
      </c>
      <c r="J692" s="23" t="s">
        <v>195</v>
      </c>
      <c r="K692" s="23" t="s">
        <v>25</v>
      </c>
      <c r="L692" s="25">
        <v>22</v>
      </c>
      <c r="M692" s="26">
        <v>181.59</v>
      </c>
      <c r="N692" s="72">
        <v>0.08</v>
      </c>
      <c r="O692" s="25">
        <v>3675.38</v>
      </c>
      <c r="P692" s="25">
        <v>1961.53</v>
      </c>
      <c r="Q692" s="25">
        <v>1713.85</v>
      </c>
      <c r="R692" s="25">
        <v>4007.04</v>
      </c>
      <c r="S692" s="23" t="s">
        <v>439</v>
      </c>
      <c r="W692" s="79"/>
    </row>
    <row r="693" spans="1:23" x14ac:dyDescent="0.25">
      <c r="A693" s="23" t="s">
        <v>4709</v>
      </c>
      <c r="B693" s="24">
        <v>45825</v>
      </c>
      <c r="C693" s="23" t="s">
        <v>15</v>
      </c>
      <c r="D693" s="23" t="s">
        <v>3524</v>
      </c>
      <c r="E693" s="23" t="s">
        <v>4245</v>
      </c>
      <c r="F693" s="23" t="s">
        <v>2423</v>
      </c>
      <c r="G693" s="23" t="s">
        <v>3526</v>
      </c>
      <c r="H693" s="23" t="s">
        <v>523</v>
      </c>
      <c r="I693" s="23" t="s">
        <v>3476</v>
      </c>
      <c r="J693" s="23" t="s">
        <v>94</v>
      </c>
      <c r="K693" s="23" t="s">
        <v>16</v>
      </c>
      <c r="L693" s="25">
        <v>5</v>
      </c>
      <c r="M693" s="26">
        <v>208.3</v>
      </c>
      <c r="N693" s="72">
        <v>0.1</v>
      </c>
      <c r="O693" s="25">
        <v>937.35</v>
      </c>
      <c r="P693" s="25">
        <v>576.53</v>
      </c>
      <c r="Q693" s="25">
        <v>360.82</v>
      </c>
      <c r="R693" s="25">
        <v>796.33</v>
      </c>
      <c r="S693" s="23" t="s">
        <v>442</v>
      </c>
      <c r="W693" s="79"/>
    </row>
    <row r="694" spans="1:23" x14ac:dyDescent="0.25">
      <c r="A694" s="23" t="s">
        <v>4711</v>
      </c>
      <c r="B694" s="24">
        <v>45826</v>
      </c>
      <c r="C694" s="23" t="s">
        <v>20</v>
      </c>
      <c r="D694" s="23" t="s">
        <v>3513</v>
      </c>
      <c r="E694" s="23" t="s">
        <v>4235</v>
      </c>
      <c r="F694" s="23" t="s">
        <v>2423</v>
      </c>
      <c r="G694" s="23" t="s">
        <v>3514</v>
      </c>
      <c r="H694" s="23" t="s">
        <v>516</v>
      </c>
      <c r="I694" s="23" t="s">
        <v>3474</v>
      </c>
      <c r="J694" s="23" t="s">
        <v>54</v>
      </c>
      <c r="K694" s="23" t="s">
        <v>21</v>
      </c>
      <c r="L694" s="25">
        <v>5</v>
      </c>
      <c r="M694" s="26">
        <v>85.91</v>
      </c>
      <c r="N694" s="72">
        <v>0</v>
      </c>
      <c r="O694" s="25">
        <v>429.55</v>
      </c>
      <c r="P694" s="25">
        <v>211.11</v>
      </c>
      <c r="Q694" s="25">
        <v>218.44</v>
      </c>
      <c r="R694" s="25">
        <v>477.15</v>
      </c>
      <c r="S694" s="23" t="s">
        <v>440</v>
      </c>
      <c r="W694" s="79"/>
    </row>
    <row r="695" spans="1:23" x14ac:dyDescent="0.25">
      <c r="A695" s="23" t="s">
        <v>4716</v>
      </c>
      <c r="B695" s="24">
        <v>45826</v>
      </c>
      <c r="C695" s="23" t="s">
        <v>20</v>
      </c>
      <c r="D695" s="23" t="s">
        <v>3513</v>
      </c>
      <c r="E695" s="23" t="s">
        <v>4236</v>
      </c>
      <c r="F695" s="23" t="s">
        <v>2422</v>
      </c>
      <c r="G695" s="23" t="s">
        <v>3523</v>
      </c>
      <c r="H695" s="23" t="s">
        <v>516</v>
      </c>
      <c r="I695" s="23" t="s">
        <v>3473</v>
      </c>
      <c r="J695" s="23" t="s">
        <v>46</v>
      </c>
      <c r="K695" s="23" t="s">
        <v>491</v>
      </c>
      <c r="L695" s="25">
        <v>2</v>
      </c>
      <c r="M695" s="26">
        <v>129.9</v>
      </c>
      <c r="N695" s="72">
        <v>0.05</v>
      </c>
      <c r="O695" s="25">
        <v>246.81</v>
      </c>
      <c r="P695" s="25">
        <v>144.94</v>
      </c>
      <c r="Q695" s="25">
        <v>101.87</v>
      </c>
      <c r="R695" s="25">
        <v>208.73</v>
      </c>
      <c r="S695" s="23" t="s">
        <v>439</v>
      </c>
      <c r="W695" s="79"/>
    </row>
    <row r="696" spans="1:23" x14ac:dyDescent="0.25">
      <c r="A696" s="23" t="s">
        <v>4713</v>
      </c>
      <c r="B696" s="24">
        <v>45827</v>
      </c>
      <c r="C696" s="23" t="s">
        <v>15</v>
      </c>
      <c r="D696" s="23" t="s">
        <v>3517</v>
      </c>
      <c r="E696" s="23" t="s">
        <v>4262</v>
      </c>
      <c r="F696" s="23" t="s">
        <v>2423</v>
      </c>
      <c r="G696" s="23" t="s">
        <v>3514</v>
      </c>
      <c r="H696" s="23" t="s">
        <v>1597</v>
      </c>
      <c r="I696" s="23" t="s">
        <v>3481</v>
      </c>
      <c r="J696" s="23" t="s">
        <v>90</v>
      </c>
      <c r="K696" s="23" t="s">
        <v>16</v>
      </c>
      <c r="L696" s="25">
        <v>13</v>
      </c>
      <c r="M696" s="26">
        <v>85.42</v>
      </c>
      <c r="N696" s="72">
        <v>0.2</v>
      </c>
      <c r="O696" s="25">
        <v>888.37</v>
      </c>
      <c r="P696" s="25">
        <v>518.73</v>
      </c>
      <c r="Q696" s="25">
        <v>369.64</v>
      </c>
      <c r="R696" s="25">
        <v>833.39</v>
      </c>
      <c r="S696" s="23" t="s">
        <v>439</v>
      </c>
      <c r="W696" s="79"/>
    </row>
    <row r="697" spans="1:23" x14ac:dyDescent="0.25">
      <c r="A697" s="23" t="s">
        <v>4689</v>
      </c>
      <c r="B697" s="24">
        <v>45827</v>
      </c>
      <c r="C697" s="23" t="s">
        <v>15</v>
      </c>
      <c r="D697" s="23" t="s">
        <v>3515</v>
      </c>
      <c r="E697" s="23" t="s">
        <v>249</v>
      </c>
      <c r="F697" s="23" t="s">
        <v>2425</v>
      </c>
      <c r="G697" s="23" t="s">
        <v>3516</v>
      </c>
      <c r="H697" s="23" t="s">
        <v>523</v>
      </c>
      <c r="I697" s="23" t="s">
        <v>3477</v>
      </c>
      <c r="J697" s="23" t="s">
        <v>79</v>
      </c>
      <c r="K697" s="23" t="s">
        <v>25</v>
      </c>
      <c r="L697" s="25">
        <v>11</v>
      </c>
      <c r="M697" s="26">
        <v>151.07</v>
      </c>
      <c r="N697" s="72">
        <v>0.2</v>
      </c>
      <c r="O697" s="25">
        <v>1329.42</v>
      </c>
      <c r="P697" s="25">
        <v>833.03</v>
      </c>
      <c r="Q697" s="25">
        <v>496.39</v>
      </c>
      <c r="R697" s="25">
        <v>1560.74</v>
      </c>
      <c r="S697" s="23" t="s">
        <v>441</v>
      </c>
      <c r="W697" s="79"/>
    </row>
    <row r="698" spans="1:23" x14ac:dyDescent="0.25">
      <c r="A698" s="23" t="s">
        <v>4672</v>
      </c>
      <c r="B698" s="24">
        <v>45827</v>
      </c>
      <c r="C698" s="23" t="s">
        <v>15</v>
      </c>
      <c r="D698" s="23" t="s">
        <v>3517</v>
      </c>
      <c r="E698" s="23" t="s">
        <v>4252</v>
      </c>
      <c r="F698" s="23" t="s">
        <v>2423</v>
      </c>
      <c r="G698" s="23" t="s">
        <v>3516</v>
      </c>
      <c r="H698" s="23" t="s">
        <v>1596</v>
      </c>
      <c r="I698" s="23" t="s">
        <v>3478</v>
      </c>
      <c r="J698" s="23" t="s">
        <v>14</v>
      </c>
      <c r="K698" s="23" t="s">
        <v>492</v>
      </c>
      <c r="L698" s="25">
        <v>38</v>
      </c>
      <c r="M698" s="26">
        <v>150.32</v>
      </c>
      <c r="N698" s="72">
        <v>0</v>
      </c>
      <c r="O698" s="25">
        <v>5712.16</v>
      </c>
      <c r="P698" s="25">
        <v>3623.71</v>
      </c>
      <c r="Q698" s="25">
        <v>2088.4499999999998</v>
      </c>
      <c r="R698" s="25">
        <v>5684.92</v>
      </c>
      <c r="S698" s="23" t="s">
        <v>438</v>
      </c>
      <c r="W698" s="79"/>
    </row>
    <row r="699" spans="1:23" x14ac:dyDescent="0.25">
      <c r="A699" s="23" t="s">
        <v>4703</v>
      </c>
      <c r="B699" s="24">
        <v>45828</v>
      </c>
      <c r="C699" s="23" t="s">
        <v>20</v>
      </c>
      <c r="D699" s="23" t="s">
        <v>3521</v>
      </c>
      <c r="E699" s="23" t="s">
        <v>4241</v>
      </c>
      <c r="F699" s="23" t="s">
        <v>2422</v>
      </c>
      <c r="G699" s="23" t="s">
        <v>3514</v>
      </c>
      <c r="H699" s="23" t="s">
        <v>1599</v>
      </c>
      <c r="I699" s="23" t="s">
        <v>3488</v>
      </c>
      <c r="J699" s="23" t="s">
        <v>195</v>
      </c>
      <c r="K699" s="23" t="s">
        <v>21</v>
      </c>
      <c r="L699" s="25">
        <v>4</v>
      </c>
      <c r="M699" s="26">
        <v>174.5</v>
      </c>
      <c r="N699" s="72">
        <v>0.05</v>
      </c>
      <c r="O699" s="25">
        <v>663.1</v>
      </c>
      <c r="P699" s="25">
        <v>375.46</v>
      </c>
      <c r="Q699" s="25">
        <v>287.64</v>
      </c>
      <c r="R699" s="25">
        <v>721.54</v>
      </c>
      <c r="S699" s="23" t="s">
        <v>438</v>
      </c>
      <c r="W699" s="79"/>
    </row>
    <row r="700" spans="1:23" x14ac:dyDescent="0.25">
      <c r="A700" s="23" t="s">
        <v>4691</v>
      </c>
      <c r="B700" s="24">
        <v>45828</v>
      </c>
      <c r="C700" s="23" t="s">
        <v>50</v>
      </c>
      <c r="D700" s="23" t="s">
        <v>3522</v>
      </c>
      <c r="E700" s="23" t="s">
        <v>4257</v>
      </c>
      <c r="F700" s="23" t="s">
        <v>2425</v>
      </c>
      <c r="G700" s="23" t="s">
        <v>3512</v>
      </c>
      <c r="H700" s="23" t="s">
        <v>523</v>
      </c>
      <c r="I700" s="23" t="s">
        <v>3475</v>
      </c>
      <c r="J700" s="23" t="s">
        <v>76</v>
      </c>
      <c r="K700" s="23" t="s">
        <v>87</v>
      </c>
      <c r="L700" s="25">
        <v>10</v>
      </c>
      <c r="M700" s="26">
        <v>364.4</v>
      </c>
      <c r="N700" s="72">
        <v>0.1</v>
      </c>
      <c r="O700" s="25">
        <v>3279.6</v>
      </c>
      <c r="P700" s="25">
        <v>2142.64</v>
      </c>
      <c r="Q700" s="25">
        <v>1136.96</v>
      </c>
      <c r="R700" s="25">
        <v>3651.28</v>
      </c>
      <c r="S700" s="23" t="s">
        <v>440</v>
      </c>
      <c r="W700" s="79"/>
    </row>
    <row r="701" spans="1:23" x14ac:dyDescent="0.25">
      <c r="A701" s="23" t="s">
        <v>4715</v>
      </c>
      <c r="B701" s="24">
        <v>45829</v>
      </c>
      <c r="C701" s="23" t="s">
        <v>20</v>
      </c>
      <c r="D701" s="23" t="s">
        <v>3513</v>
      </c>
      <c r="E701" s="23" t="s">
        <v>4236</v>
      </c>
      <c r="F701" s="23" t="s">
        <v>2425</v>
      </c>
      <c r="G701" s="23" t="s">
        <v>3514</v>
      </c>
      <c r="H701" s="23" t="s">
        <v>1597</v>
      </c>
      <c r="I701" s="23" t="s">
        <v>3481</v>
      </c>
      <c r="J701" s="23" t="s">
        <v>90</v>
      </c>
      <c r="K701" s="23" t="s">
        <v>491</v>
      </c>
      <c r="L701" s="25">
        <v>2</v>
      </c>
      <c r="M701" s="26">
        <v>87.75</v>
      </c>
      <c r="N701" s="72">
        <v>0.05</v>
      </c>
      <c r="O701" s="25">
        <v>166.73</v>
      </c>
      <c r="P701" s="25">
        <v>100.19</v>
      </c>
      <c r="Q701" s="25">
        <v>66.540000000000006</v>
      </c>
      <c r="R701" s="25">
        <v>185.08</v>
      </c>
      <c r="S701" s="23" t="s">
        <v>438</v>
      </c>
      <c r="W701" s="79"/>
    </row>
    <row r="702" spans="1:23" x14ac:dyDescent="0.25">
      <c r="A702" s="23" t="s">
        <v>4677</v>
      </c>
      <c r="B702" s="24">
        <v>45830</v>
      </c>
      <c r="C702" s="23" t="s">
        <v>20</v>
      </c>
      <c r="D702" s="23" t="s">
        <v>3521</v>
      </c>
      <c r="E702" s="23" t="s">
        <v>4241</v>
      </c>
      <c r="F702" s="23" t="s">
        <v>2423</v>
      </c>
      <c r="G702" s="23" t="s">
        <v>3514</v>
      </c>
      <c r="H702" s="23" t="s">
        <v>1596</v>
      </c>
      <c r="I702" s="23" t="s">
        <v>3478</v>
      </c>
      <c r="J702" s="23" t="s">
        <v>14</v>
      </c>
      <c r="K702" s="23" t="s">
        <v>491</v>
      </c>
      <c r="L702" s="25">
        <v>17</v>
      </c>
      <c r="M702" s="26">
        <v>147.94999999999999</v>
      </c>
      <c r="N702" s="72">
        <v>0.1</v>
      </c>
      <c r="O702" s="25">
        <v>2263.63</v>
      </c>
      <c r="P702" s="25">
        <v>1491.98</v>
      </c>
      <c r="Q702" s="25">
        <v>771.65</v>
      </c>
      <c r="R702" s="25">
        <v>2183.73</v>
      </c>
      <c r="S702" s="23" t="s">
        <v>439</v>
      </c>
      <c r="W702" s="79"/>
    </row>
    <row r="703" spans="1:23" x14ac:dyDescent="0.25">
      <c r="A703" s="23" t="s">
        <v>4717</v>
      </c>
      <c r="B703" s="24">
        <v>45831</v>
      </c>
      <c r="C703" s="23" t="s">
        <v>29</v>
      </c>
      <c r="D703" s="23" t="s">
        <v>3520</v>
      </c>
      <c r="E703" s="23" t="s">
        <v>4249</v>
      </c>
      <c r="F703" s="23" t="s">
        <v>2426</v>
      </c>
      <c r="G703" s="23" t="s">
        <v>3526</v>
      </c>
      <c r="H703" s="23" t="s">
        <v>1596</v>
      </c>
      <c r="I703" s="23" t="s">
        <v>3480</v>
      </c>
      <c r="J703" s="23" t="s">
        <v>275</v>
      </c>
      <c r="K703" s="23" t="s">
        <v>34</v>
      </c>
      <c r="L703" s="25">
        <v>10</v>
      </c>
      <c r="M703" s="26">
        <v>612.19000000000005</v>
      </c>
      <c r="N703" s="72">
        <v>0</v>
      </c>
      <c r="O703" s="25">
        <v>6121.9</v>
      </c>
      <c r="P703" s="25">
        <v>4676.7299999999996</v>
      </c>
      <c r="Q703" s="25">
        <v>1445.17</v>
      </c>
      <c r="R703" s="25">
        <v>5506.34</v>
      </c>
      <c r="S703" s="23" t="s">
        <v>439</v>
      </c>
      <c r="W703" s="79"/>
    </row>
    <row r="704" spans="1:23" x14ac:dyDescent="0.25">
      <c r="A704" s="23" t="s">
        <v>4671</v>
      </c>
      <c r="B704" s="24">
        <v>45831</v>
      </c>
      <c r="C704" s="23" t="s">
        <v>15</v>
      </c>
      <c r="D704" s="23" t="s">
        <v>3515</v>
      </c>
      <c r="E704" s="23" t="s">
        <v>4238</v>
      </c>
      <c r="F704" s="23" t="s">
        <v>2425</v>
      </c>
      <c r="G704" s="23" t="s">
        <v>3516</v>
      </c>
      <c r="H704" s="23" t="s">
        <v>516</v>
      </c>
      <c r="I704" s="23" t="s">
        <v>3474</v>
      </c>
      <c r="J704" s="23" t="s">
        <v>54</v>
      </c>
      <c r="K704" s="23" t="s">
        <v>55</v>
      </c>
      <c r="L704" s="25">
        <v>39</v>
      </c>
      <c r="M704" s="26">
        <v>88.97</v>
      </c>
      <c r="N704" s="72">
        <v>0</v>
      </c>
      <c r="O704" s="25">
        <v>3469.83</v>
      </c>
      <c r="P704" s="25">
        <v>1866.36</v>
      </c>
      <c r="Q704" s="25">
        <v>1603.47</v>
      </c>
      <c r="R704" s="25">
        <v>4066.87</v>
      </c>
      <c r="S704" s="23" t="s">
        <v>439</v>
      </c>
      <c r="W704" s="79"/>
    </row>
    <row r="705" spans="1:23" x14ac:dyDescent="0.25">
      <c r="A705" s="23" t="s">
        <v>4669</v>
      </c>
      <c r="B705" s="24">
        <v>45831</v>
      </c>
      <c r="C705" s="23" t="s">
        <v>15</v>
      </c>
      <c r="D705" s="23" t="s">
        <v>3515</v>
      </c>
      <c r="E705" s="23" t="s">
        <v>249</v>
      </c>
      <c r="F705" s="23" t="s">
        <v>2423</v>
      </c>
      <c r="G705" s="23" t="s">
        <v>3514</v>
      </c>
      <c r="H705" s="23" t="s">
        <v>1596</v>
      </c>
      <c r="I705" s="23" t="s">
        <v>3480</v>
      </c>
      <c r="J705" s="23" t="s">
        <v>275</v>
      </c>
      <c r="K705" s="23" t="s">
        <v>492</v>
      </c>
      <c r="L705" s="25">
        <v>6</v>
      </c>
      <c r="M705" s="26">
        <v>620.65</v>
      </c>
      <c r="N705" s="72">
        <v>0</v>
      </c>
      <c r="O705" s="25">
        <v>3723.9</v>
      </c>
      <c r="P705" s="25">
        <v>2607.15</v>
      </c>
      <c r="Q705" s="25">
        <v>1116.75</v>
      </c>
      <c r="R705" s="25">
        <v>4234.55</v>
      </c>
      <c r="S705" s="23" t="s">
        <v>439</v>
      </c>
      <c r="W705" s="79"/>
    </row>
    <row r="706" spans="1:23" x14ac:dyDescent="0.25">
      <c r="A706" s="23" t="s">
        <v>4751</v>
      </c>
      <c r="B706" s="24">
        <v>45832</v>
      </c>
      <c r="C706" s="23" t="s">
        <v>15</v>
      </c>
      <c r="D706" s="23" t="s">
        <v>3524</v>
      </c>
      <c r="E706" s="23" t="s">
        <v>4260</v>
      </c>
      <c r="F706" s="23" t="s">
        <v>2423</v>
      </c>
      <c r="G706" s="23" t="s">
        <v>3514</v>
      </c>
      <c r="H706" s="23" t="s">
        <v>1596</v>
      </c>
      <c r="I706" s="23" t="s">
        <v>3478</v>
      </c>
      <c r="J706" s="23" t="s">
        <v>14</v>
      </c>
      <c r="K706" s="23" t="s">
        <v>25</v>
      </c>
      <c r="L706" s="25">
        <v>2</v>
      </c>
      <c r="M706" s="26">
        <v>151.6</v>
      </c>
      <c r="N706" s="72">
        <v>0</v>
      </c>
      <c r="O706" s="25">
        <v>303.2</v>
      </c>
      <c r="P706" s="25">
        <v>198.95</v>
      </c>
      <c r="Q706" s="25">
        <v>104.25</v>
      </c>
      <c r="R706" s="25">
        <v>340.78</v>
      </c>
      <c r="S706" s="23" t="s">
        <v>440</v>
      </c>
      <c r="W706" s="79"/>
    </row>
    <row r="707" spans="1:23" x14ac:dyDescent="0.25">
      <c r="A707" s="23" t="s">
        <v>4725</v>
      </c>
      <c r="B707" s="24">
        <v>45833</v>
      </c>
      <c r="C707" s="23" t="s">
        <v>20</v>
      </c>
      <c r="D707" s="23" t="s">
        <v>3513</v>
      </c>
      <c r="E707" s="23" t="s">
        <v>4236</v>
      </c>
      <c r="F707" s="23" t="s">
        <v>2424</v>
      </c>
      <c r="G707" s="23" t="s">
        <v>3526</v>
      </c>
      <c r="H707" s="23" t="s">
        <v>1597</v>
      </c>
      <c r="I707" s="23" t="s">
        <v>3482</v>
      </c>
      <c r="J707" s="23" t="s">
        <v>63</v>
      </c>
      <c r="K707" s="23" t="s">
        <v>21</v>
      </c>
      <c r="L707" s="25">
        <v>3</v>
      </c>
      <c r="M707" s="26">
        <v>469.19</v>
      </c>
      <c r="N707" s="72">
        <v>0.1</v>
      </c>
      <c r="O707" s="25">
        <v>1266.81</v>
      </c>
      <c r="P707" s="25">
        <v>903.38</v>
      </c>
      <c r="Q707" s="25">
        <v>363.43</v>
      </c>
      <c r="R707" s="25">
        <v>1284.2</v>
      </c>
      <c r="S707" s="23" t="s">
        <v>439</v>
      </c>
      <c r="W707" s="79"/>
    </row>
    <row r="708" spans="1:23" x14ac:dyDescent="0.25">
      <c r="A708" s="23" t="s">
        <v>4706</v>
      </c>
      <c r="B708" s="24">
        <v>45834</v>
      </c>
      <c r="C708" s="23" t="s">
        <v>15</v>
      </c>
      <c r="D708" s="23" t="s">
        <v>3515</v>
      </c>
      <c r="E708" s="23" t="s">
        <v>4238</v>
      </c>
      <c r="F708" s="23" t="s">
        <v>2425</v>
      </c>
      <c r="G708" s="23" t="s">
        <v>3523</v>
      </c>
      <c r="H708" s="23" t="s">
        <v>1598</v>
      </c>
      <c r="I708" s="23" t="s">
        <v>3483</v>
      </c>
      <c r="J708" s="23" t="s">
        <v>49</v>
      </c>
      <c r="K708" s="23" t="s">
        <v>55</v>
      </c>
      <c r="L708" s="25">
        <v>8</v>
      </c>
      <c r="M708" s="26">
        <v>259.32</v>
      </c>
      <c r="N708" s="72">
        <v>0.2</v>
      </c>
      <c r="O708" s="25">
        <v>1659.65</v>
      </c>
      <c r="P708" s="25">
        <v>489.47</v>
      </c>
      <c r="Q708" s="25">
        <v>1170.18</v>
      </c>
      <c r="R708" s="25">
        <v>1482.79</v>
      </c>
      <c r="S708" s="23" t="s">
        <v>439</v>
      </c>
      <c r="W708" s="79"/>
    </row>
    <row r="709" spans="1:23" x14ac:dyDescent="0.25">
      <c r="A709" s="23" t="s">
        <v>4699</v>
      </c>
      <c r="B709" s="24">
        <v>45834</v>
      </c>
      <c r="C709" s="23" t="s">
        <v>15</v>
      </c>
      <c r="D709" s="23" t="s">
        <v>3524</v>
      </c>
      <c r="E709" s="23" t="s">
        <v>4245</v>
      </c>
      <c r="F709" s="23" t="s">
        <v>2422</v>
      </c>
      <c r="G709" s="23" t="s">
        <v>3526</v>
      </c>
      <c r="H709" s="23" t="s">
        <v>1599</v>
      </c>
      <c r="I709" s="23" t="s">
        <v>3488</v>
      </c>
      <c r="J709" s="23" t="s">
        <v>195</v>
      </c>
      <c r="K709" s="23" t="s">
        <v>55</v>
      </c>
      <c r="L709" s="25">
        <v>9</v>
      </c>
      <c r="M709" s="26">
        <v>176.77</v>
      </c>
      <c r="N709" s="72">
        <v>0.05</v>
      </c>
      <c r="O709" s="25">
        <v>1511.38</v>
      </c>
      <c r="P709" s="25">
        <v>790.54</v>
      </c>
      <c r="Q709" s="25">
        <v>720.84</v>
      </c>
      <c r="R709" s="25">
        <v>1816.78</v>
      </c>
      <c r="S709" s="23" t="s">
        <v>439</v>
      </c>
      <c r="W709" s="79"/>
    </row>
    <row r="710" spans="1:23" x14ac:dyDescent="0.25">
      <c r="A710" s="23" t="s">
        <v>4753</v>
      </c>
      <c r="B710" s="24">
        <v>45834</v>
      </c>
      <c r="C710" s="23" t="s">
        <v>15</v>
      </c>
      <c r="D710" s="23" t="s">
        <v>3518</v>
      </c>
      <c r="E710" s="23" t="s">
        <v>4251</v>
      </c>
      <c r="F710" s="23" t="s">
        <v>2423</v>
      </c>
      <c r="G710" s="23" t="s">
        <v>3516</v>
      </c>
      <c r="H710" s="23" t="s">
        <v>1599</v>
      </c>
      <c r="I710" s="23" t="s">
        <v>3488</v>
      </c>
      <c r="J710" s="23" t="s">
        <v>195</v>
      </c>
      <c r="K710" s="23" t="s">
        <v>55</v>
      </c>
      <c r="L710" s="25">
        <v>9</v>
      </c>
      <c r="M710" s="26">
        <v>181.45</v>
      </c>
      <c r="N710" s="72">
        <v>0.1</v>
      </c>
      <c r="O710" s="25">
        <v>1469.75</v>
      </c>
      <c r="P710" s="25">
        <v>761.03</v>
      </c>
      <c r="Q710" s="25">
        <v>708.72</v>
      </c>
      <c r="R710" s="25">
        <v>1258.31</v>
      </c>
      <c r="S710" s="23" t="s">
        <v>439</v>
      </c>
      <c r="W710" s="79"/>
    </row>
    <row r="711" spans="1:23" x14ac:dyDescent="0.25">
      <c r="A711" s="23" t="s">
        <v>4697</v>
      </c>
      <c r="B711" s="24">
        <v>45835</v>
      </c>
      <c r="C711" s="23" t="s">
        <v>15</v>
      </c>
      <c r="D711" s="23" t="s">
        <v>3515</v>
      </c>
      <c r="E711" s="23" t="s">
        <v>4244</v>
      </c>
      <c r="F711" s="23" t="s">
        <v>2424</v>
      </c>
      <c r="G711" s="23" t="s">
        <v>3523</v>
      </c>
      <c r="H711" s="23" t="s">
        <v>1598</v>
      </c>
      <c r="I711" s="23" t="s">
        <v>3483</v>
      </c>
      <c r="J711" s="23" t="s">
        <v>49</v>
      </c>
      <c r="K711" s="23" t="s">
        <v>492</v>
      </c>
      <c r="L711" s="25">
        <v>1</v>
      </c>
      <c r="M711" s="26">
        <v>258.51</v>
      </c>
      <c r="N711" s="72">
        <v>0.08</v>
      </c>
      <c r="O711" s="25">
        <v>237.83</v>
      </c>
      <c r="P711" s="25">
        <v>66.2</v>
      </c>
      <c r="Q711" s="25">
        <v>171.63</v>
      </c>
      <c r="R711" s="25">
        <v>265.89</v>
      </c>
      <c r="S711" s="23" t="s">
        <v>440</v>
      </c>
      <c r="W711" s="79"/>
    </row>
    <row r="712" spans="1:23" x14ac:dyDescent="0.25">
      <c r="A712" s="23" t="s">
        <v>4702</v>
      </c>
      <c r="B712" s="24">
        <v>45835</v>
      </c>
      <c r="C712" s="23" t="s">
        <v>15</v>
      </c>
      <c r="D712" s="23" t="s">
        <v>3517</v>
      </c>
      <c r="E712" s="23" t="s">
        <v>4254</v>
      </c>
      <c r="F712" s="23" t="s">
        <v>2423</v>
      </c>
      <c r="G712" s="23" t="s">
        <v>3514</v>
      </c>
      <c r="H712" s="23" t="s">
        <v>1598</v>
      </c>
      <c r="I712" s="23" t="s">
        <v>3485</v>
      </c>
      <c r="J712" s="23" t="s">
        <v>193</v>
      </c>
      <c r="K712" s="23" t="s">
        <v>16</v>
      </c>
      <c r="L712" s="25">
        <v>10</v>
      </c>
      <c r="M712" s="26">
        <v>148.5</v>
      </c>
      <c r="N712" s="72">
        <v>0.08</v>
      </c>
      <c r="O712" s="25">
        <v>1366.2</v>
      </c>
      <c r="P712" s="25">
        <v>442.34</v>
      </c>
      <c r="Q712" s="25">
        <v>923.86</v>
      </c>
      <c r="R712" s="25">
        <v>1284.28</v>
      </c>
      <c r="S712" s="23" t="s">
        <v>439</v>
      </c>
      <c r="W712" s="79"/>
    </row>
    <row r="713" spans="1:23" x14ac:dyDescent="0.25">
      <c r="A713" s="23" t="s">
        <v>4734</v>
      </c>
      <c r="B713" s="24">
        <v>45835</v>
      </c>
      <c r="C713" s="23" t="s">
        <v>20</v>
      </c>
      <c r="D713" s="23" t="s">
        <v>3513</v>
      </c>
      <c r="E713" s="23" t="s">
        <v>242</v>
      </c>
      <c r="F713" s="23" t="s">
        <v>2424</v>
      </c>
      <c r="G713" s="23" t="s">
        <v>3514</v>
      </c>
      <c r="H713" s="23" t="s">
        <v>1598</v>
      </c>
      <c r="I713" s="23" t="s">
        <v>3485</v>
      </c>
      <c r="J713" s="23" t="s">
        <v>193</v>
      </c>
      <c r="K713" s="23" t="s">
        <v>64</v>
      </c>
      <c r="L713" s="25">
        <v>6</v>
      </c>
      <c r="M713" s="26">
        <v>145.30000000000001</v>
      </c>
      <c r="N713" s="72">
        <v>0</v>
      </c>
      <c r="O713" s="25">
        <v>871.8</v>
      </c>
      <c r="P713" s="25">
        <v>285.44</v>
      </c>
      <c r="Q713" s="25">
        <v>586.36</v>
      </c>
      <c r="R713" s="25">
        <v>932.11</v>
      </c>
      <c r="S713" s="23" t="s">
        <v>439</v>
      </c>
      <c r="W713" s="79"/>
    </row>
    <row r="714" spans="1:23" x14ac:dyDescent="0.25">
      <c r="A714" s="23" t="s">
        <v>4728</v>
      </c>
      <c r="B714" s="24">
        <v>45838</v>
      </c>
      <c r="C714" s="23" t="s">
        <v>20</v>
      </c>
      <c r="D714" s="23" t="s">
        <v>3513</v>
      </c>
      <c r="E714" s="23" t="s">
        <v>242</v>
      </c>
      <c r="F714" s="23" t="s">
        <v>2422</v>
      </c>
      <c r="G714" s="23" t="s">
        <v>3516</v>
      </c>
      <c r="H714" s="23" t="s">
        <v>1599</v>
      </c>
      <c r="I714" s="23" t="s">
        <v>3488</v>
      </c>
      <c r="J714" s="23" t="s">
        <v>195</v>
      </c>
      <c r="K714" s="23" t="s">
        <v>491</v>
      </c>
      <c r="L714" s="25">
        <v>21</v>
      </c>
      <c r="M714" s="26">
        <v>181.36</v>
      </c>
      <c r="N714" s="72">
        <v>0</v>
      </c>
      <c r="O714" s="25">
        <v>3808.56</v>
      </c>
      <c r="P714" s="25">
        <v>2181.89</v>
      </c>
      <c r="Q714" s="25">
        <v>1626.67</v>
      </c>
      <c r="R714" s="25">
        <v>4222.3100000000004</v>
      </c>
      <c r="S714" s="23" t="s">
        <v>439</v>
      </c>
      <c r="W714" s="79"/>
    </row>
    <row r="715" spans="1:23" x14ac:dyDescent="0.25">
      <c r="A715" s="23" t="s">
        <v>4752</v>
      </c>
      <c r="B715" s="24">
        <v>45838</v>
      </c>
      <c r="C715" s="23" t="s">
        <v>15</v>
      </c>
      <c r="D715" s="23" t="s">
        <v>3518</v>
      </c>
      <c r="E715" s="23" t="s">
        <v>238</v>
      </c>
      <c r="F715" s="23" t="s">
        <v>2423</v>
      </c>
      <c r="G715" s="23" t="s">
        <v>3516</v>
      </c>
      <c r="H715" s="23" t="s">
        <v>1596</v>
      </c>
      <c r="I715" s="23" t="s">
        <v>3479</v>
      </c>
      <c r="J715" s="23" t="s">
        <v>24</v>
      </c>
      <c r="K715" s="23" t="s">
        <v>16</v>
      </c>
      <c r="L715" s="25">
        <v>18</v>
      </c>
      <c r="M715" s="26">
        <v>133.96</v>
      </c>
      <c r="N715" s="72">
        <v>0</v>
      </c>
      <c r="O715" s="25">
        <v>2411.2800000000002</v>
      </c>
      <c r="P715" s="25">
        <v>1686.2</v>
      </c>
      <c r="Q715" s="25">
        <v>725.08</v>
      </c>
      <c r="R715" s="25">
        <v>1996.96</v>
      </c>
      <c r="S715" s="23" t="s">
        <v>439</v>
      </c>
      <c r="W715" s="79"/>
    </row>
    <row r="716" spans="1:23" x14ac:dyDescent="0.25">
      <c r="A716" s="23" t="s">
        <v>4738</v>
      </c>
      <c r="B716" s="24">
        <v>45839</v>
      </c>
      <c r="C716" s="23" t="s">
        <v>20</v>
      </c>
      <c r="D716" s="23" t="s">
        <v>3521</v>
      </c>
      <c r="E716" s="23" t="s">
        <v>4237</v>
      </c>
      <c r="F716" s="23" t="s">
        <v>2423</v>
      </c>
      <c r="G716" s="23" t="s">
        <v>3514</v>
      </c>
      <c r="H716" s="23" t="s">
        <v>516</v>
      </c>
      <c r="I716" s="23" t="s">
        <v>3475</v>
      </c>
      <c r="J716" s="23" t="s">
        <v>191</v>
      </c>
      <c r="K716" s="23" t="s">
        <v>64</v>
      </c>
      <c r="L716" s="25">
        <v>5</v>
      </c>
      <c r="M716" s="26">
        <v>95.72</v>
      </c>
      <c r="N716" s="72">
        <v>0.08</v>
      </c>
      <c r="O716" s="25">
        <v>440.31</v>
      </c>
      <c r="P716" s="25">
        <v>255.49</v>
      </c>
      <c r="Q716" s="25">
        <v>184.82</v>
      </c>
      <c r="R716" s="25">
        <v>422.42</v>
      </c>
      <c r="S716" s="23" t="s">
        <v>438</v>
      </c>
      <c r="W716" s="79"/>
    </row>
    <row r="717" spans="1:23" x14ac:dyDescent="0.25">
      <c r="A717" s="23" t="s">
        <v>4746</v>
      </c>
      <c r="B717" s="24">
        <v>45839</v>
      </c>
      <c r="C717" s="23" t="s">
        <v>29</v>
      </c>
      <c r="D717" s="23" t="s">
        <v>3520</v>
      </c>
      <c r="E717" s="23" t="s">
        <v>4259</v>
      </c>
      <c r="F717" s="23" t="s">
        <v>2424</v>
      </c>
      <c r="G717" s="23" t="s">
        <v>3516</v>
      </c>
      <c r="H717" s="23" t="s">
        <v>523</v>
      </c>
      <c r="I717" s="23" t="s">
        <v>3476</v>
      </c>
      <c r="J717" s="23" t="s">
        <v>94</v>
      </c>
      <c r="K717" s="23" t="s">
        <v>30</v>
      </c>
      <c r="L717" s="25">
        <v>16</v>
      </c>
      <c r="M717" s="26">
        <v>214.04</v>
      </c>
      <c r="N717" s="72">
        <v>0.15</v>
      </c>
      <c r="O717" s="25">
        <v>2910.94</v>
      </c>
      <c r="P717" s="25">
        <v>1670.58</v>
      </c>
      <c r="Q717" s="25">
        <v>1240.3599999999999</v>
      </c>
      <c r="R717" s="25">
        <v>2548.1999999999998</v>
      </c>
      <c r="S717" s="23" t="s">
        <v>438</v>
      </c>
      <c r="W717" s="79"/>
    </row>
    <row r="718" spans="1:23" x14ac:dyDescent="0.25">
      <c r="A718" s="23" t="s">
        <v>4754</v>
      </c>
      <c r="B718" s="24">
        <v>45841</v>
      </c>
      <c r="C718" s="23" t="s">
        <v>15</v>
      </c>
      <c r="D718" s="23" t="s">
        <v>3515</v>
      </c>
      <c r="E718" s="23" t="s">
        <v>249</v>
      </c>
      <c r="F718" s="23" t="s">
        <v>2423</v>
      </c>
      <c r="G718" s="23" t="s">
        <v>3516</v>
      </c>
      <c r="H718" s="23" t="s">
        <v>523</v>
      </c>
      <c r="I718" s="23" t="s">
        <v>3476</v>
      </c>
      <c r="J718" s="23" t="s">
        <v>94</v>
      </c>
      <c r="K718" s="23" t="s">
        <v>25</v>
      </c>
      <c r="L718" s="25">
        <v>12</v>
      </c>
      <c r="M718" s="26">
        <v>208.3</v>
      </c>
      <c r="N718" s="72">
        <v>0</v>
      </c>
      <c r="O718" s="25">
        <v>2499.6</v>
      </c>
      <c r="P718" s="25">
        <v>1484.83</v>
      </c>
      <c r="Q718" s="25">
        <v>1014.77</v>
      </c>
      <c r="R718" s="25">
        <v>2404.2800000000002</v>
      </c>
      <c r="S718" s="23" t="s">
        <v>439</v>
      </c>
      <c r="W718" s="79"/>
    </row>
    <row r="719" spans="1:23" x14ac:dyDescent="0.25">
      <c r="A719" s="23" t="s">
        <v>4748</v>
      </c>
      <c r="B719" s="24">
        <v>45841</v>
      </c>
      <c r="C719" s="23" t="s">
        <v>15</v>
      </c>
      <c r="D719" s="23" t="s">
        <v>3517</v>
      </c>
      <c r="E719" s="23" t="s">
        <v>4262</v>
      </c>
      <c r="F719" s="23" t="s">
        <v>2423</v>
      </c>
      <c r="G719" s="23" t="s">
        <v>3516</v>
      </c>
      <c r="H719" s="23" t="s">
        <v>1597</v>
      </c>
      <c r="I719" s="23" t="s">
        <v>3481</v>
      </c>
      <c r="J719" s="23" t="s">
        <v>279</v>
      </c>
      <c r="K719" s="23" t="s">
        <v>492</v>
      </c>
      <c r="L719" s="25">
        <v>8</v>
      </c>
      <c r="M719" s="26">
        <v>240.96</v>
      </c>
      <c r="N719" s="72">
        <v>0.1</v>
      </c>
      <c r="O719" s="25">
        <v>1734.91</v>
      </c>
      <c r="P719" s="25">
        <v>1126.48</v>
      </c>
      <c r="Q719" s="25">
        <v>608.42999999999995</v>
      </c>
      <c r="R719" s="25">
        <v>1423.02</v>
      </c>
      <c r="S719" s="23" t="s">
        <v>442</v>
      </c>
      <c r="W719" s="79"/>
    </row>
    <row r="720" spans="1:23" x14ac:dyDescent="0.25">
      <c r="A720" s="23" t="s">
        <v>4722</v>
      </c>
      <c r="B720" s="24">
        <v>45842</v>
      </c>
      <c r="C720" s="23" t="s">
        <v>29</v>
      </c>
      <c r="D720" s="23" t="s">
        <v>3520</v>
      </c>
      <c r="E720" s="23" t="s">
        <v>4259</v>
      </c>
      <c r="F720" s="23" t="s">
        <v>2422</v>
      </c>
      <c r="G720" s="23" t="s">
        <v>3516</v>
      </c>
      <c r="H720" s="23" t="s">
        <v>1596</v>
      </c>
      <c r="I720" s="23" t="s">
        <v>3478</v>
      </c>
      <c r="J720" s="23" t="s">
        <v>14</v>
      </c>
      <c r="K720" s="23" t="s">
        <v>34</v>
      </c>
      <c r="L720" s="25">
        <v>31</v>
      </c>
      <c r="M720" s="26">
        <v>145.79</v>
      </c>
      <c r="N720" s="72">
        <v>0</v>
      </c>
      <c r="O720" s="25">
        <v>4519.49</v>
      </c>
      <c r="P720" s="25">
        <v>2899.68</v>
      </c>
      <c r="Q720" s="25">
        <v>1619.81</v>
      </c>
      <c r="R720" s="25">
        <v>4034.04</v>
      </c>
      <c r="S720" s="23" t="s">
        <v>442</v>
      </c>
      <c r="W720" s="79"/>
    </row>
    <row r="721" spans="1:23" x14ac:dyDescent="0.25">
      <c r="A721" s="23" t="s">
        <v>4742</v>
      </c>
      <c r="B721" s="24">
        <v>45842</v>
      </c>
      <c r="C721" s="23" t="s">
        <v>20</v>
      </c>
      <c r="D721" s="23" t="s">
        <v>3521</v>
      </c>
      <c r="E721" s="23" t="s">
        <v>4253</v>
      </c>
      <c r="F721" s="23" t="s">
        <v>2424</v>
      </c>
      <c r="G721" s="23" t="s">
        <v>3514</v>
      </c>
      <c r="H721" s="23" t="s">
        <v>1598</v>
      </c>
      <c r="I721" s="23" t="s">
        <v>3485</v>
      </c>
      <c r="J721" s="23" t="s">
        <v>193</v>
      </c>
      <c r="K721" s="23" t="s">
        <v>21</v>
      </c>
      <c r="L721" s="25">
        <v>5</v>
      </c>
      <c r="M721" s="26">
        <v>146.61000000000001</v>
      </c>
      <c r="N721" s="72">
        <v>0.05</v>
      </c>
      <c r="O721" s="25">
        <v>696.4</v>
      </c>
      <c r="P721" s="25">
        <v>207.98</v>
      </c>
      <c r="Q721" s="25">
        <v>488.42</v>
      </c>
      <c r="R721" s="25">
        <v>630.63</v>
      </c>
      <c r="S721" s="23" t="s">
        <v>442</v>
      </c>
      <c r="W721" s="79"/>
    </row>
    <row r="722" spans="1:23" x14ac:dyDescent="0.25">
      <c r="A722" s="23" t="s">
        <v>4726</v>
      </c>
      <c r="B722" s="24">
        <v>45844</v>
      </c>
      <c r="C722" s="23" t="s">
        <v>15</v>
      </c>
      <c r="D722" s="23" t="s">
        <v>3518</v>
      </c>
      <c r="E722" s="23" t="s">
        <v>4251</v>
      </c>
      <c r="F722" s="23" t="s">
        <v>2425</v>
      </c>
      <c r="G722" s="23" t="s">
        <v>3514</v>
      </c>
      <c r="H722" s="23" t="s">
        <v>1596</v>
      </c>
      <c r="I722" s="23" t="s">
        <v>3480</v>
      </c>
      <c r="J722" s="23" t="s">
        <v>275</v>
      </c>
      <c r="K722" s="23" t="s">
        <v>492</v>
      </c>
      <c r="L722" s="25">
        <v>4</v>
      </c>
      <c r="M722" s="26">
        <v>632.59</v>
      </c>
      <c r="N722" s="72">
        <v>0.1</v>
      </c>
      <c r="O722" s="25">
        <v>2277.3200000000002</v>
      </c>
      <c r="P722" s="25">
        <v>1629.23</v>
      </c>
      <c r="Q722" s="25">
        <v>648.09</v>
      </c>
      <c r="R722" s="25">
        <v>1960.4</v>
      </c>
      <c r="S722" s="23" t="s">
        <v>439</v>
      </c>
      <c r="W722" s="79"/>
    </row>
    <row r="723" spans="1:23" x14ac:dyDescent="0.25">
      <c r="A723" s="23" t="s">
        <v>4749</v>
      </c>
      <c r="B723" s="24">
        <v>45844</v>
      </c>
      <c r="C723" s="23" t="s">
        <v>15</v>
      </c>
      <c r="D723" s="23" t="s">
        <v>3517</v>
      </c>
      <c r="E723" s="23" t="s">
        <v>4252</v>
      </c>
      <c r="F723" s="23" t="s">
        <v>2423</v>
      </c>
      <c r="G723" s="23" t="s">
        <v>3512</v>
      </c>
      <c r="H723" s="23" t="s">
        <v>516</v>
      </c>
      <c r="I723" s="23" t="s">
        <v>3473</v>
      </c>
      <c r="J723" s="23" t="s">
        <v>33</v>
      </c>
      <c r="K723" s="23" t="s">
        <v>25</v>
      </c>
      <c r="L723" s="25">
        <v>94</v>
      </c>
      <c r="M723" s="26">
        <v>42.24</v>
      </c>
      <c r="N723" s="72">
        <v>0.08</v>
      </c>
      <c r="O723" s="25">
        <v>3652.92</v>
      </c>
      <c r="P723" s="25">
        <v>1982.4</v>
      </c>
      <c r="Q723" s="25">
        <v>1670.52</v>
      </c>
      <c r="R723" s="25">
        <v>3939.04</v>
      </c>
      <c r="S723" s="23" t="s">
        <v>439</v>
      </c>
      <c r="W723" s="79"/>
    </row>
    <row r="724" spans="1:23" x14ac:dyDescent="0.25">
      <c r="A724" s="23" t="s">
        <v>4731</v>
      </c>
      <c r="B724" s="24">
        <v>45845</v>
      </c>
      <c r="C724" s="23" t="s">
        <v>29</v>
      </c>
      <c r="D724" s="23" t="s">
        <v>230</v>
      </c>
      <c r="E724" s="23" t="s">
        <v>230</v>
      </c>
      <c r="F724" s="23" t="s">
        <v>2423</v>
      </c>
      <c r="G724" s="23" t="s">
        <v>3514</v>
      </c>
      <c r="H724" s="23" t="s">
        <v>1598</v>
      </c>
      <c r="I724" s="23" t="s">
        <v>3484</v>
      </c>
      <c r="J724" s="23" t="s">
        <v>28</v>
      </c>
      <c r="K724" s="23" t="s">
        <v>30</v>
      </c>
      <c r="L724" s="25">
        <v>12</v>
      </c>
      <c r="M724" s="26">
        <v>198.34</v>
      </c>
      <c r="N724" s="72">
        <v>0</v>
      </c>
      <c r="O724" s="25">
        <v>2380.08</v>
      </c>
      <c r="P724" s="25">
        <v>701.89</v>
      </c>
      <c r="Q724" s="25">
        <v>1678.19</v>
      </c>
      <c r="R724" s="25">
        <v>2720.89</v>
      </c>
      <c r="S724" s="23" t="s">
        <v>438</v>
      </c>
      <c r="W724" s="79"/>
    </row>
    <row r="725" spans="1:23" x14ac:dyDescent="0.25">
      <c r="A725" s="23" t="s">
        <v>4727</v>
      </c>
      <c r="B725" s="24">
        <v>45846</v>
      </c>
      <c r="C725" s="23" t="s">
        <v>50</v>
      </c>
      <c r="D725" s="23" t="s">
        <v>3522</v>
      </c>
      <c r="E725" s="23" t="s">
        <v>4257</v>
      </c>
      <c r="F725" s="23" t="s">
        <v>2425</v>
      </c>
      <c r="G725" s="23" t="s">
        <v>3516</v>
      </c>
      <c r="H725" s="23" t="s">
        <v>1598</v>
      </c>
      <c r="I725" s="23" t="s">
        <v>3483</v>
      </c>
      <c r="J725" s="23" t="s">
        <v>49</v>
      </c>
      <c r="K725" s="23" t="s">
        <v>87</v>
      </c>
      <c r="L725" s="25">
        <v>10</v>
      </c>
      <c r="M725" s="26">
        <v>255.7</v>
      </c>
      <c r="N725" s="72">
        <v>0.08</v>
      </c>
      <c r="O725" s="25">
        <v>2352.44</v>
      </c>
      <c r="P725" s="25">
        <v>626.1</v>
      </c>
      <c r="Q725" s="25">
        <v>1726.34</v>
      </c>
      <c r="R725" s="25">
        <v>2400.87</v>
      </c>
      <c r="S725" s="23" t="s">
        <v>439</v>
      </c>
      <c r="W725" s="79"/>
    </row>
    <row r="726" spans="1:23" x14ac:dyDescent="0.25">
      <c r="A726" s="23" t="s">
        <v>4739</v>
      </c>
      <c r="B726" s="24">
        <v>45847</v>
      </c>
      <c r="C726" s="23" t="s">
        <v>50</v>
      </c>
      <c r="D726" s="23" t="s">
        <v>3525</v>
      </c>
      <c r="E726" s="23" t="s">
        <v>4255</v>
      </c>
      <c r="F726" s="23" t="s">
        <v>2422</v>
      </c>
      <c r="G726" s="23" t="s">
        <v>3526</v>
      </c>
      <c r="H726" s="23" t="s">
        <v>512</v>
      </c>
      <c r="I726" s="23" t="s">
        <v>3472</v>
      </c>
      <c r="J726" s="23" t="s">
        <v>58</v>
      </c>
      <c r="K726" s="23" t="s">
        <v>51</v>
      </c>
      <c r="L726" s="25">
        <v>1</v>
      </c>
      <c r="M726" s="26">
        <v>881.05</v>
      </c>
      <c r="N726" s="72">
        <v>0.05</v>
      </c>
      <c r="O726" s="25">
        <v>837</v>
      </c>
      <c r="P726" s="25">
        <v>552.78</v>
      </c>
      <c r="Q726" s="25">
        <v>284.22000000000003</v>
      </c>
      <c r="R726" s="25">
        <v>896.76</v>
      </c>
      <c r="S726" s="23" t="s">
        <v>439</v>
      </c>
      <c r="W726" s="79"/>
    </row>
    <row r="727" spans="1:23" x14ac:dyDescent="0.25">
      <c r="A727" s="23" t="s">
        <v>4769</v>
      </c>
      <c r="B727" s="24">
        <v>45849</v>
      </c>
      <c r="C727" s="23" t="s">
        <v>15</v>
      </c>
      <c r="D727" s="23" t="s">
        <v>3518</v>
      </c>
      <c r="E727" s="23" t="s">
        <v>238</v>
      </c>
      <c r="F727" s="23" t="s">
        <v>2422</v>
      </c>
      <c r="G727" s="23" t="s">
        <v>3523</v>
      </c>
      <c r="H727" s="23" t="s">
        <v>507</v>
      </c>
      <c r="I727" s="23" t="s">
        <v>3471</v>
      </c>
      <c r="J727" s="23" t="s">
        <v>70</v>
      </c>
      <c r="K727" s="23" t="s">
        <v>16</v>
      </c>
      <c r="L727" s="25">
        <v>1</v>
      </c>
      <c r="M727" s="26">
        <v>743.06</v>
      </c>
      <c r="N727" s="72">
        <v>0</v>
      </c>
      <c r="O727" s="25">
        <v>743.06</v>
      </c>
      <c r="P727" s="25">
        <v>530.94000000000005</v>
      </c>
      <c r="Q727" s="25">
        <v>212.12</v>
      </c>
      <c r="R727" s="25">
        <v>878.71</v>
      </c>
      <c r="S727" s="23" t="s">
        <v>439</v>
      </c>
      <c r="W727" s="79"/>
    </row>
    <row r="728" spans="1:23" x14ac:dyDescent="0.25">
      <c r="A728" s="23" t="s">
        <v>4764</v>
      </c>
      <c r="B728" s="24">
        <v>45850</v>
      </c>
      <c r="C728" s="23" t="s">
        <v>20</v>
      </c>
      <c r="D728" s="23" t="s">
        <v>3513</v>
      </c>
      <c r="E728" s="23" t="s">
        <v>242</v>
      </c>
      <c r="F728" s="23" t="s">
        <v>2423</v>
      </c>
      <c r="G728" s="23" t="s">
        <v>3516</v>
      </c>
      <c r="H728" s="23" t="s">
        <v>507</v>
      </c>
      <c r="I728" s="23" t="s">
        <v>3470</v>
      </c>
      <c r="J728" s="23" t="s">
        <v>194</v>
      </c>
      <c r="K728" s="23" t="s">
        <v>64</v>
      </c>
      <c r="L728" s="25">
        <v>4</v>
      </c>
      <c r="M728" s="26">
        <v>2127</v>
      </c>
      <c r="N728" s="72">
        <v>0</v>
      </c>
      <c r="O728" s="25">
        <v>8508</v>
      </c>
      <c r="P728" s="25">
        <v>6286.73</v>
      </c>
      <c r="Q728" s="25">
        <v>2221.27</v>
      </c>
      <c r="R728" s="25">
        <v>7331.62</v>
      </c>
      <c r="S728" s="23" t="s">
        <v>439</v>
      </c>
      <c r="W728" s="79"/>
    </row>
    <row r="729" spans="1:23" x14ac:dyDescent="0.25">
      <c r="A729" s="23" t="s">
        <v>4755</v>
      </c>
      <c r="B729" s="24">
        <v>45850</v>
      </c>
      <c r="C729" s="23" t="s">
        <v>50</v>
      </c>
      <c r="D729" s="23" t="s">
        <v>3522</v>
      </c>
      <c r="E729" s="23" t="s">
        <v>4240</v>
      </c>
      <c r="F729" s="23" t="s">
        <v>2423</v>
      </c>
      <c r="G729" s="23" t="s">
        <v>3512</v>
      </c>
      <c r="H729" s="23" t="s">
        <v>516</v>
      </c>
      <c r="I729" s="23" t="s">
        <v>3475</v>
      </c>
      <c r="J729" s="23" t="s">
        <v>191</v>
      </c>
      <c r="K729" s="23" t="s">
        <v>51</v>
      </c>
      <c r="L729" s="25">
        <v>65</v>
      </c>
      <c r="M729" s="26">
        <v>94.52</v>
      </c>
      <c r="N729" s="72">
        <v>0.1</v>
      </c>
      <c r="O729" s="25">
        <v>5529.42</v>
      </c>
      <c r="P729" s="25">
        <v>3098.38</v>
      </c>
      <c r="Q729" s="25">
        <v>2431.04</v>
      </c>
      <c r="R729" s="25">
        <v>6712.82</v>
      </c>
      <c r="S729" s="23" t="s">
        <v>442</v>
      </c>
      <c r="W729" s="79"/>
    </row>
    <row r="730" spans="1:23" x14ac:dyDescent="0.25">
      <c r="A730" s="23" t="s">
        <v>4767</v>
      </c>
      <c r="B730" s="24">
        <v>45850</v>
      </c>
      <c r="C730" s="23" t="s">
        <v>15</v>
      </c>
      <c r="D730" s="23" t="s">
        <v>3515</v>
      </c>
      <c r="E730" s="23" t="s">
        <v>249</v>
      </c>
      <c r="F730" s="23" t="s">
        <v>2425</v>
      </c>
      <c r="G730" s="23" t="s">
        <v>3512</v>
      </c>
      <c r="H730" s="23" t="s">
        <v>1598</v>
      </c>
      <c r="I730" s="23" t="s">
        <v>3483</v>
      </c>
      <c r="J730" s="23" t="s">
        <v>49</v>
      </c>
      <c r="K730" s="23" t="s">
        <v>492</v>
      </c>
      <c r="L730" s="25">
        <v>25</v>
      </c>
      <c r="M730" s="26">
        <v>253.4</v>
      </c>
      <c r="N730" s="72">
        <v>0.2</v>
      </c>
      <c r="O730" s="25">
        <v>5068</v>
      </c>
      <c r="P730" s="25">
        <v>1387.7</v>
      </c>
      <c r="Q730" s="25">
        <v>3680.3</v>
      </c>
      <c r="R730" s="25">
        <v>5394.84</v>
      </c>
      <c r="S730" s="23" t="s">
        <v>439</v>
      </c>
      <c r="W730" s="79"/>
    </row>
    <row r="731" spans="1:23" x14ac:dyDescent="0.25">
      <c r="A731" s="23" t="s">
        <v>4761</v>
      </c>
      <c r="B731" s="24">
        <v>45851</v>
      </c>
      <c r="C731" s="23" t="s">
        <v>15</v>
      </c>
      <c r="D731" s="23" t="s">
        <v>3518</v>
      </c>
      <c r="E731" s="23" t="s">
        <v>238</v>
      </c>
      <c r="F731" s="23" t="s">
        <v>2425</v>
      </c>
      <c r="G731" s="23" t="s">
        <v>3512</v>
      </c>
      <c r="H731" s="23" t="s">
        <v>516</v>
      </c>
      <c r="I731" s="23" t="s">
        <v>3474</v>
      </c>
      <c r="J731" s="23" t="s">
        <v>54</v>
      </c>
      <c r="K731" s="23" t="s">
        <v>25</v>
      </c>
      <c r="L731" s="25">
        <v>48</v>
      </c>
      <c r="M731" s="26">
        <v>86.17</v>
      </c>
      <c r="N731" s="72">
        <v>0.05</v>
      </c>
      <c r="O731" s="25">
        <v>3929.35</v>
      </c>
      <c r="P731" s="25">
        <v>2234.2600000000002</v>
      </c>
      <c r="Q731" s="25">
        <v>1695.09</v>
      </c>
      <c r="R731" s="25">
        <v>4792.1499999999996</v>
      </c>
      <c r="S731" s="23" t="s">
        <v>439</v>
      </c>
      <c r="W731" s="79"/>
    </row>
    <row r="732" spans="1:23" x14ac:dyDescent="0.25">
      <c r="A732" s="23" t="s">
        <v>4735</v>
      </c>
      <c r="B732" s="24">
        <v>45851</v>
      </c>
      <c r="C732" s="23" t="s">
        <v>50</v>
      </c>
      <c r="D732" s="23" t="s">
        <v>3522</v>
      </c>
      <c r="E732" s="23" t="s">
        <v>4257</v>
      </c>
      <c r="F732" s="23" t="s">
        <v>2426</v>
      </c>
      <c r="G732" s="23" t="s">
        <v>3512</v>
      </c>
      <c r="H732" s="23" t="s">
        <v>507</v>
      </c>
      <c r="I732" s="23" t="s">
        <v>3471</v>
      </c>
      <c r="J732" s="23" t="s">
        <v>70</v>
      </c>
      <c r="K732" s="23" t="s">
        <v>87</v>
      </c>
      <c r="L732" s="25">
        <v>12</v>
      </c>
      <c r="M732" s="26">
        <v>737.93</v>
      </c>
      <c r="N732" s="72">
        <v>0.05</v>
      </c>
      <c r="O732" s="25">
        <v>8412.4</v>
      </c>
      <c r="P732" s="25">
        <v>5822.96</v>
      </c>
      <c r="Q732" s="25">
        <v>2589.44</v>
      </c>
      <c r="R732" s="25">
        <v>7667.69</v>
      </c>
      <c r="S732" s="23" t="s">
        <v>441</v>
      </c>
      <c r="W732" s="79"/>
    </row>
    <row r="733" spans="1:23" x14ac:dyDescent="0.25">
      <c r="A733" s="23" t="s">
        <v>4766</v>
      </c>
      <c r="B733" s="24">
        <v>45852</v>
      </c>
      <c r="C733" s="23" t="s">
        <v>40</v>
      </c>
      <c r="D733" s="23" t="s">
        <v>3527</v>
      </c>
      <c r="E733" s="23" t="s">
        <v>4261</v>
      </c>
      <c r="F733" s="23" t="s">
        <v>2426</v>
      </c>
      <c r="G733" s="23" t="s">
        <v>3516</v>
      </c>
      <c r="H733" s="23" t="s">
        <v>512</v>
      </c>
      <c r="I733" s="23" t="s">
        <v>3472</v>
      </c>
      <c r="J733" s="23" t="s">
        <v>197</v>
      </c>
      <c r="K733" s="23" t="s">
        <v>493</v>
      </c>
      <c r="L733" s="25">
        <v>8</v>
      </c>
      <c r="M733" s="26">
        <v>549.75</v>
      </c>
      <c r="N733" s="72">
        <v>0.08</v>
      </c>
      <c r="O733" s="25">
        <v>4046.16</v>
      </c>
      <c r="P733" s="25">
        <v>2596.9699999999998</v>
      </c>
      <c r="Q733" s="25">
        <v>1449.19</v>
      </c>
      <c r="R733" s="25">
        <v>3920.84</v>
      </c>
      <c r="S733" s="23" t="s">
        <v>439</v>
      </c>
      <c r="W733" s="79"/>
    </row>
    <row r="734" spans="1:23" x14ac:dyDescent="0.25">
      <c r="A734" s="23" t="s">
        <v>4760</v>
      </c>
      <c r="B734" s="24">
        <v>45854</v>
      </c>
      <c r="C734" s="23" t="s">
        <v>20</v>
      </c>
      <c r="D734" s="23" t="s">
        <v>3513</v>
      </c>
      <c r="E734" s="23" t="s">
        <v>4235</v>
      </c>
      <c r="F734" s="23" t="s">
        <v>2422</v>
      </c>
      <c r="G734" s="23" t="s">
        <v>3514</v>
      </c>
      <c r="H734" s="23" t="s">
        <v>516</v>
      </c>
      <c r="I734" s="23" t="s">
        <v>3474</v>
      </c>
      <c r="J734" s="23" t="s">
        <v>19</v>
      </c>
      <c r="K734" s="23" t="s">
        <v>21</v>
      </c>
      <c r="L734" s="25">
        <v>3</v>
      </c>
      <c r="M734" s="26">
        <v>263.04000000000002</v>
      </c>
      <c r="N734" s="72">
        <v>0</v>
      </c>
      <c r="O734" s="25">
        <v>789.12</v>
      </c>
      <c r="P734" s="25">
        <v>452.03</v>
      </c>
      <c r="Q734" s="25">
        <v>337.09</v>
      </c>
      <c r="R734" s="25">
        <v>881.54</v>
      </c>
      <c r="S734" s="23" t="s">
        <v>439</v>
      </c>
      <c r="W734" s="79"/>
    </row>
    <row r="735" spans="1:23" x14ac:dyDescent="0.25">
      <c r="A735" s="23" t="s">
        <v>4732</v>
      </c>
      <c r="B735" s="24">
        <v>45854</v>
      </c>
      <c r="C735" s="23" t="s">
        <v>20</v>
      </c>
      <c r="D735" s="23" t="s">
        <v>3521</v>
      </c>
      <c r="E735" s="23" t="s">
        <v>4253</v>
      </c>
      <c r="F735" s="23" t="s">
        <v>2423</v>
      </c>
      <c r="G735" s="23" t="s">
        <v>3514</v>
      </c>
      <c r="H735" s="23" t="s">
        <v>1596</v>
      </c>
      <c r="I735" s="23" t="s">
        <v>3479</v>
      </c>
      <c r="J735" s="23" t="s">
        <v>24</v>
      </c>
      <c r="K735" s="23" t="s">
        <v>21</v>
      </c>
      <c r="L735" s="25">
        <v>2</v>
      </c>
      <c r="M735" s="26">
        <v>137.01</v>
      </c>
      <c r="N735" s="72">
        <v>0.05</v>
      </c>
      <c r="O735" s="25">
        <v>260.32</v>
      </c>
      <c r="P735" s="25">
        <v>175.72</v>
      </c>
      <c r="Q735" s="25">
        <v>84.6</v>
      </c>
      <c r="R735" s="25">
        <v>218.79</v>
      </c>
      <c r="S735" s="23" t="s">
        <v>443</v>
      </c>
      <c r="W735" s="79"/>
    </row>
    <row r="736" spans="1:23" x14ac:dyDescent="0.25">
      <c r="A736" s="23" t="s">
        <v>4736</v>
      </c>
      <c r="B736" s="24">
        <v>45855</v>
      </c>
      <c r="C736" s="23" t="s">
        <v>50</v>
      </c>
      <c r="D736" s="23" t="s">
        <v>3522</v>
      </c>
      <c r="E736" s="23" t="s">
        <v>4257</v>
      </c>
      <c r="F736" s="23" t="s">
        <v>2425</v>
      </c>
      <c r="G736" s="23" t="s">
        <v>3512</v>
      </c>
      <c r="H736" s="23" t="s">
        <v>516</v>
      </c>
      <c r="I736" s="23" t="s">
        <v>3473</v>
      </c>
      <c r="J736" s="23" t="s">
        <v>33</v>
      </c>
      <c r="K736" s="23" t="s">
        <v>87</v>
      </c>
      <c r="L736" s="25">
        <v>17</v>
      </c>
      <c r="M736" s="26">
        <v>41.52</v>
      </c>
      <c r="N736" s="72">
        <v>0</v>
      </c>
      <c r="O736" s="25">
        <v>705.84</v>
      </c>
      <c r="P736" s="25">
        <v>337.06</v>
      </c>
      <c r="Q736" s="25">
        <v>368.78</v>
      </c>
      <c r="R736" s="25">
        <v>821</v>
      </c>
      <c r="S736" s="23" t="s">
        <v>439</v>
      </c>
      <c r="W736" s="79"/>
    </row>
    <row r="737" spans="1:23" x14ac:dyDescent="0.25">
      <c r="A737" s="23" t="s">
        <v>4747</v>
      </c>
      <c r="B737" s="24">
        <v>45857</v>
      </c>
      <c r="C737" s="23" t="s">
        <v>29</v>
      </c>
      <c r="D737" s="23" t="s">
        <v>3520</v>
      </c>
      <c r="E737" s="23" t="s">
        <v>4259</v>
      </c>
      <c r="F737" s="23" t="s">
        <v>2426</v>
      </c>
      <c r="G737" s="23" t="s">
        <v>3514</v>
      </c>
      <c r="H737" s="23" t="s">
        <v>1599</v>
      </c>
      <c r="I737" s="23" t="s">
        <v>3487</v>
      </c>
      <c r="J737" s="23" t="s">
        <v>66</v>
      </c>
      <c r="K737" s="23" t="s">
        <v>67</v>
      </c>
      <c r="L737" s="25">
        <v>2</v>
      </c>
      <c r="M737" s="26">
        <v>521.61</v>
      </c>
      <c r="N737" s="72">
        <v>0</v>
      </c>
      <c r="O737" s="25">
        <v>1043.22</v>
      </c>
      <c r="P737" s="25">
        <v>637.73</v>
      </c>
      <c r="Q737" s="25">
        <v>405.49</v>
      </c>
      <c r="R737" s="25">
        <v>1172.71</v>
      </c>
      <c r="S737" s="23" t="s">
        <v>438</v>
      </c>
      <c r="W737" s="79"/>
    </row>
    <row r="738" spans="1:23" x14ac:dyDescent="0.25">
      <c r="A738" s="23" t="s">
        <v>4744</v>
      </c>
      <c r="B738" s="24">
        <v>45857</v>
      </c>
      <c r="C738" s="23" t="s">
        <v>15</v>
      </c>
      <c r="D738" s="23" t="s">
        <v>3515</v>
      </c>
      <c r="E738" s="23" t="s">
        <v>249</v>
      </c>
      <c r="F738" s="23" t="s">
        <v>2424</v>
      </c>
      <c r="G738" s="23" t="s">
        <v>3514</v>
      </c>
      <c r="H738" s="23" t="s">
        <v>523</v>
      </c>
      <c r="I738" s="23" t="s">
        <v>3475</v>
      </c>
      <c r="J738" s="23" t="s">
        <v>76</v>
      </c>
      <c r="K738" s="23" t="s">
        <v>16</v>
      </c>
      <c r="L738" s="25">
        <v>1</v>
      </c>
      <c r="M738" s="26">
        <v>369.8</v>
      </c>
      <c r="N738" s="72">
        <v>0.2</v>
      </c>
      <c r="O738" s="25">
        <v>295.83999999999997</v>
      </c>
      <c r="P738" s="25">
        <v>185.8</v>
      </c>
      <c r="Q738" s="25">
        <v>110.04</v>
      </c>
      <c r="R738" s="25">
        <v>323.87</v>
      </c>
      <c r="S738" s="23" t="s">
        <v>439</v>
      </c>
      <c r="W738" s="79"/>
    </row>
    <row r="739" spans="1:23" x14ac:dyDescent="0.25">
      <c r="A739" s="23" t="s">
        <v>4758</v>
      </c>
      <c r="B739" s="24">
        <v>45859</v>
      </c>
      <c r="C739" s="23" t="s">
        <v>20</v>
      </c>
      <c r="D739" s="23" t="s">
        <v>3513</v>
      </c>
      <c r="E739" s="23" t="s">
        <v>4236</v>
      </c>
      <c r="F739" s="23" t="s">
        <v>2424</v>
      </c>
      <c r="G739" s="23" t="s">
        <v>3516</v>
      </c>
      <c r="H739" s="23" t="s">
        <v>1596</v>
      </c>
      <c r="I739" s="23" t="s">
        <v>3478</v>
      </c>
      <c r="J739" s="23" t="s">
        <v>14</v>
      </c>
      <c r="K739" s="23" t="s">
        <v>491</v>
      </c>
      <c r="L739" s="25">
        <v>14</v>
      </c>
      <c r="M739" s="26">
        <v>153.21</v>
      </c>
      <c r="N739" s="72">
        <v>0.05</v>
      </c>
      <c r="O739" s="25">
        <v>2037.69</v>
      </c>
      <c r="P739" s="25">
        <v>1234.22</v>
      </c>
      <c r="Q739" s="25">
        <v>803.47</v>
      </c>
      <c r="R739" s="25">
        <v>1919.07</v>
      </c>
      <c r="S739" s="23" t="s">
        <v>439</v>
      </c>
      <c r="W739" s="79"/>
    </row>
    <row r="740" spans="1:23" x14ac:dyDescent="0.25">
      <c r="A740" s="23" t="s">
        <v>4718</v>
      </c>
      <c r="B740" s="24">
        <v>45859</v>
      </c>
      <c r="C740" s="23" t="s">
        <v>15</v>
      </c>
      <c r="D740" s="23" t="s">
        <v>3518</v>
      </c>
      <c r="E740" s="23" t="s">
        <v>4242</v>
      </c>
      <c r="F740" s="23" t="s">
        <v>2424</v>
      </c>
      <c r="G740" s="23" t="s">
        <v>3512</v>
      </c>
      <c r="H740" s="23" t="s">
        <v>516</v>
      </c>
      <c r="I740" s="23" t="s">
        <v>3473</v>
      </c>
      <c r="J740" s="23" t="s">
        <v>33</v>
      </c>
      <c r="K740" s="23" t="s">
        <v>55</v>
      </c>
      <c r="L740" s="25">
        <v>36</v>
      </c>
      <c r="M740" s="26">
        <v>42.78</v>
      </c>
      <c r="N740" s="72">
        <v>0</v>
      </c>
      <c r="O740" s="25">
        <v>1540.08</v>
      </c>
      <c r="P740" s="25">
        <v>808.94</v>
      </c>
      <c r="Q740" s="25">
        <v>731.14</v>
      </c>
      <c r="R740" s="25">
        <v>1573.74</v>
      </c>
      <c r="S740" s="23" t="s">
        <v>439</v>
      </c>
      <c r="W740" s="79"/>
    </row>
    <row r="741" spans="1:23" x14ac:dyDescent="0.25">
      <c r="A741" s="23" t="s">
        <v>4768</v>
      </c>
      <c r="B741" s="24">
        <v>45861</v>
      </c>
      <c r="C741" s="23" t="s">
        <v>29</v>
      </c>
      <c r="D741" s="23" t="s">
        <v>230</v>
      </c>
      <c r="E741" s="23" t="s">
        <v>230</v>
      </c>
      <c r="F741" s="23" t="s">
        <v>2423</v>
      </c>
      <c r="G741" s="23" t="s">
        <v>3516</v>
      </c>
      <c r="H741" s="23" t="s">
        <v>507</v>
      </c>
      <c r="I741" s="23" t="s">
        <v>3471</v>
      </c>
      <c r="J741" s="23" t="s">
        <v>70</v>
      </c>
      <c r="K741" s="23" t="s">
        <v>34</v>
      </c>
      <c r="L741" s="25">
        <v>11</v>
      </c>
      <c r="M741" s="26">
        <v>719.2</v>
      </c>
      <c r="N741" s="72">
        <v>0</v>
      </c>
      <c r="O741" s="25">
        <v>7911.2</v>
      </c>
      <c r="P741" s="25">
        <v>5585.33</v>
      </c>
      <c r="Q741" s="25">
        <v>2325.87</v>
      </c>
      <c r="R741" s="25">
        <v>8999.81</v>
      </c>
      <c r="S741" s="23" t="s">
        <v>438</v>
      </c>
      <c r="W741" s="79"/>
    </row>
    <row r="742" spans="1:23" x14ac:dyDescent="0.25">
      <c r="A742" s="23" t="s">
        <v>4741</v>
      </c>
      <c r="B742" s="24">
        <v>45861</v>
      </c>
      <c r="C742" s="23" t="s">
        <v>40</v>
      </c>
      <c r="D742" s="23" t="s">
        <v>3527</v>
      </c>
      <c r="E742" s="23" t="s">
        <v>4263</v>
      </c>
      <c r="F742" s="23" t="s">
        <v>2422</v>
      </c>
      <c r="G742" s="23" t="s">
        <v>3516</v>
      </c>
      <c r="H742" s="23" t="s">
        <v>512</v>
      </c>
      <c r="I742" s="23" t="s">
        <v>3472</v>
      </c>
      <c r="J742" s="23" t="s">
        <v>197</v>
      </c>
      <c r="K742" s="23" t="s">
        <v>493</v>
      </c>
      <c r="L742" s="25">
        <v>12</v>
      </c>
      <c r="M742" s="26">
        <v>534.64</v>
      </c>
      <c r="N742" s="72">
        <v>0.05</v>
      </c>
      <c r="O742" s="25">
        <v>6094.9</v>
      </c>
      <c r="P742" s="25">
        <v>3820.13</v>
      </c>
      <c r="Q742" s="25">
        <v>2274.77</v>
      </c>
      <c r="R742" s="25">
        <v>6153.96</v>
      </c>
      <c r="S742" s="23" t="s">
        <v>440</v>
      </c>
      <c r="W742" s="79"/>
    </row>
    <row r="743" spans="1:23" x14ac:dyDescent="0.25">
      <c r="A743" s="23" t="s">
        <v>4740</v>
      </c>
      <c r="B743" s="24">
        <v>45862</v>
      </c>
      <c r="C743" s="23" t="s">
        <v>20</v>
      </c>
      <c r="D743" s="23" t="s">
        <v>3521</v>
      </c>
      <c r="E743" s="23" t="s">
        <v>4237</v>
      </c>
      <c r="F743" s="23" t="s">
        <v>2423</v>
      </c>
      <c r="G743" s="23" t="s">
        <v>3514</v>
      </c>
      <c r="H743" s="23" t="s">
        <v>507</v>
      </c>
      <c r="I743" s="23" t="s">
        <v>3470</v>
      </c>
      <c r="J743" s="23" t="s">
        <v>73</v>
      </c>
      <c r="K743" s="23" t="s">
        <v>64</v>
      </c>
      <c r="L743" s="25">
        <v>1</v>
      </c>
      <c r="M743" s="26">
        <v>1456.73</v>
      </c>
      <c r="N743" s="72">
        <v>0.05</v>
      </c>
      <c r="O743" s="25">
        <v>1383.89</v>
      </c>
      <c r="P743" s="25">
        <v>949.76</v>
      </c>
      <c r="Q743" s="25">
        <v>434.13</v>
      </c>
      <c r="R743" s="25">
        <v>1495.46</v>
      </c>
      <c r="S743" s="23" t="s">
        <v>440</v>
      </c>
      <c r="W743" s="79"/>
    </row>
    <row r="744" spans="1:23" x14ac:dyDescent="0.25">
      <c r="A744" s="23" t="s">
        <v>4745</v>
      </c>
      <c r="B744" s="24">
        <v>45863</v>
      </c>
      <c r="C744" s="23" t="s">
        <v>29</v>
      </c>
      <c r="D744" s="23" t="s">
        <v>3519</v>
      </c>
      <c r="E744" s="23" t="s">
        <v>4247</v>
      </c>
      <c r="F744" s="23" t="s">
        <v>2423</v>
      </c>
      <c r="G744" s="23" t="s">
        <v>3523</v>
      </c>
      <c r="H744" s="23" t="s">
        <v>1598</v>
      </c>
      <c r="I744" s="23" t="s">
        <v>3484</v>
      </c>
      <c r="J744" s="23" t="s">
        <v>28</v>
      </c>
      <c r="K744" s="23" t="s">
        <v>67</v>
      </c>
      <c r="L744" s="25">
        <v>2</v>
      </c>
      <c r="M744" s="26">
        <v>199.59</v>
      </c>
      <c r="N744" s="72">
        <v>0</v>
      </c>
      <c r="O744" s="25">
        <v>399.18</v>
      </c>
      <c r="P744" s="25">
        <v>87.49</v>
      </c>
      <c r="Q744" s="25">
        <v>311.69</v>
      </c>
      <c r="R744" s="25">
        <v>414.01</v>
      </c>
      <c r="S744" s="23" t="s">
        <v>439</v>
      </c>
      <c r="W744" s="79"/>
    </row>
    <row r="745" spans="1:23" x14ac:dyDescent="0.25">
      <c r="A745" s="23" t="s">
        <v>4723</v>
      </c>
      <c r="B745" s="24">
        <v>45864</v>
      </c>
      <c r="C745" s="23" t="s">
        <v>40</v>
      </c>
      <c r="D745" s="23" t="s">
        <v>3511</v>
      </c>
      <c r="E745" s="23" t="s">
        <v>4233</v>
      </c>
      <c r="F745" s="23" t="s">
        <v>2425</v>
      </c>
      <c r="G745" s="23" t="s">
        <v>3516</v>
      </c>
      <c r="H745" s="23" t="s">
        <v>516</v>
      </c>
      <c r="I745" s="23" t="s">
        <v>3474</v>
      </c>
      <c r="J745" s="23" t="s">
        <v>19</v>
      </c>
      <c r="K745" s="23" t="s">
        <v>493</v>
      </c>
      <c r="L745" s="25">
        <v>17</v>
      </c>
      <c r="M745" s="26">
        <v>257.07</v>
      </c>
      <c r="N745" s="72">
        <v>0.08</v>
      </c>
      <c r="O745" s="25">
        <v>4020.57</v>
      </c>
      <c r="P745" s="25">
        <v>2610.5700000000002</v>
      </c>
      <c r="Q745" s="25">
        <v>1410</v>
      </c>
      <c r="R745" s="25">
        <v>4494.88</v>
      </c>
      <c r="S745" s="23" t="s">
        <v>439</v>
      </c>
      <c r="W745" s="79"/>
    </row>
    <row r="746" spans="1:23" x14ac:dyDescent="0.25">
      <c r="A746" s="23" t="s">
        <v>4730</v>
      </c>
      <c r="B746" s="24">
        <v>45865</v>
      </c>
      <c r="C746" s="23" t="s">
        <v>29</v>
      </c>
      <c r="D746" s="23" t="s">
        <v>3519</v>
      </c>
      <c r="E746" s="23" t="s">
        <v>246</v>
      </c>
      <c r="F746" s="23" t="s">
        <v>2422</v>
      </c>
      <c r="G746" s="23" t="s">
        <v>3516</v>
      </c>
      <c r="H746" s="23" t="s">
        <v>507</v>
      </c>
      <c r="I746" s="23" t="s">
        <v>3470</v>
      </c>
      <c r="J746" s="23" t="s">
        <v>73</v>
      </c>
      <c r="K746" s="23" t="s">
        <v>30</v>
      </c>
      <c r="L746" s="25">
        <v>2</v>
      </c>
      <c r="M746" s="26">
        <v>1459.93</v>
      </c>
      <c r="N746" s="72">
        <v>0.08</v>
      </c>
      <c r="O746" s="25">
        <v>2686.27</v>
      </c>
      <c r="P746" s="25">
        <v>1778.71</v>
      </c>
      <c r="Q746" s="25">
        <v>907.56</v>
      </c>
      <c r="R746" s="25">
        <v>2674.03</v>
      </c>
      <c r="S746" s="23" t="s">
        <v>439</v>
      </c>
      <c r="W746" s="79"/>
    </row>
    <row r="747" spans="1:23" x14ac:dyDescent="0.25">
      <c r="A747" s="23" t="s">
        <v>4763</v>
      </c>
      <c r="B747" s="24">
        <v>45865</v>
      </c>
      <c r="C747" s="23" t="s">
        <v>15</v>
      </c>
      <c r="D747" s="23" t="s">
        <v>3518</v>
      </c>
      <c r="E747" s="23" t="s">
        <v>4251</v>
      </c>
      <c r="F747" s="23" t="s">
        <v>2424</v>
      </c>
      <c r="G747" s="23" t="s">
        <v>3514</v>
      </c>
      <c r="H747" s="23" t="s">
        <v>507</v>
      </c>
      <c r="I747" s="23" t="s">
        <v>3470</v>
      </c>
      <c r="J747" s="23" t="s">
        <v>194</v>
      </c>
      <c r="K747" s="23" t="s">
        <v>16</v>
      </c>
      <c r="L747" s="25">
        <v>1</v>
      </c>
      <c r="M747" s="26">
        <v>2249.7199999999998</v>
      </c>
      <c r="N747" s="72">
        <v>0</v>
      </c>
      <c r="O747" s="25">
        <v>2249.7199999999998</v>
      </c>
      <c r="P747" s="25">
        <v>1590.38</v>
      </c>
      <c r="Q747" s="25">
        <v>659.34</v>
      </c>
      <c r="R747" s="25">
        <v>2614.9699999999998</v>
      </c>
      <c r="S747" s="23" t="s">
        <v>439</v>
      </c>
      <c r="W747" s="79"/>
    </row>
    <row r="748" spans="1:23" x14ac:dyDescent="0.25">
      <c r="A748" s="23" t="s">
        <v>4750</v>
      </c>
      <c r="B748" s="24">
        <v>45865</v>
      </c>
      <c r="C748" s="23" t="s">
        <v>15</v>
      </c>
      <c r="D748" s="23" t="s">
        <v>3524</v>
      </c>
      <c r="E748" s="23" t="s">
        <v>4245</v>
      </c>
      <c r="F748" s="23" t="s">
        <v>2426</v>
      </c>
      <c r="G748" s="23" t="s">
        <v>3523</v>
      </c>
      <c r="H748" s="23" t="s">
        <v>1598</v>
      </c>
      <c r="I748" s="23" t="s">
        <v>3483</v>
      </c>
      <c r="J748" s="23" t="s">
        <v>49</v>
      </c>
      <c r="K748" s="23" t="s">
        <v>25</v>
      </c>
      <c r="L748" s="25">
        <v>13</v>
      </c>
      <c r="M748" s="26">
        <v>256.05</v>
      </c>
      <c r="N748" s="72">
        <v>0.08</v>
      </c>
      <c r="O748" s="25">
        <v>3062.36</v>
      </c>
      <c r="P748" s="25">
        <v>868.02</v>
      </c>
      <c r="Q748" s="25">
        <v>2194.34</v>
      </c>
      <c r="R748" s="25">
        <v>3529.8</v>
      </c>
      <c r="S748" s="23" t="s">
        <v>439</v>
      </c>
      <c r="W748" s="79"/>
    </row>
    <row r="749" spans="1:23" x14ac:dyDescent="0.25">
      <c r="A749" s="23" t="s">
        <v>4765</v>
      </c>
      <c r="B749" s="24">
        <v>45866</v>
      </c>
      <c r="C749" s="23" t="s">
        <v>40</v>
      </c>
      <c r="D749" s="23" t="s">
        <v>3527</v>
      </c>
      <c r="E749" s="23" t="s">
        <v>4263</v>
      </c>
      <c r="F749" s="23" t="s">
        <v>2424</v>
      </c>
      <c r="G749" s="23" t="s">
        <v>3514</v>
      </c>
      <c r="H749" s="23" t="s">
        <v>512</v>
      </c>
      <c r="I749" s="23" t="s">
        <v>3472</v>
      </c>
      <c r="J749" s="23" t="s">
        <v>58</v>
      </c>
      <c r="K749" s="23" t="s">
        <v>493</v>
      </c>
      <c r="L749" s="25">
        <v>2</v>
      </c>
      <c r="M749" s="26">
        <v>897.31</v>
      </c>
      <c r="N749" s="72">
        <v>0.1</v>
      </c>
      <c r="O749" s="25">
        <v>1615.16</v>
      </c>
      <c r="P749" s="25">
        <v>1098.68</v>
      </c>
      <c r="Q749" s="25">
        <v>516.48</v>
      </c>
      <c r="R749" s="25">
        <v>1352.85</v>
      </c>
      <c r="S749" s="23" t="s">
        <v>439</v>
      </c>
      <c r="W749" s="79"/>
    </row>
    <row r="750" spans="1:23" x14ac:dyDescent="0.25">
      <c r="A750" s="23" t="s">
        <v>4759</v>
      </c>
      <c r="B750" s="24">
        <v>45868</v>
      </c>
      <c r="C750" s="23" t="s">
        <v>29</v>
      </c>
      <c r="D750" s="23" t="s">
        <v>3519</v>
      </c>
      <c r="E750" s="23" t="s">
        <v>4247</v>
      </c>
      <c r="F750" s="23" t="s">
        <v>2424</v>
      </c>
      <c r="G750" s="23" t="s">
        <v>3516</v>
      </c>
      <c r="H750" s="23" t="s">
        <v>516</v>
      </c>
      <c r="I750" s="23" t="s">
        <v>3474</v>
      </c>
      <c r="J750" s="23" t="s">
        <v>54</v>
      </c>
      <c r="K750" s="23" t="s">
        <v>30</v>
      </c>
      <c r="L750" s="25">
        <v>44</v>
      </c>
      <c r="M750" s="26">
        <v>88.98</v>
      </c>
      <c r="N750" s="72">
        <v>0</v>
      </c>
      <c r="O750" s="25">
        <v>3915.12</v>
      </c>
      <c r="P750" s="25">
        <v>2100.36</v>
      </c>
      <c r="Q750" s="25">
        <v>1814.76</v>
      </c>
      <c r="R750" s="25">
        <v>4177.8</v>
      </c>
      <c r="S750" s="23" t="s">
        <v>439</v>
      </c>
      <c r="W750" s="79"/>
    </row>
    <row r="751" spans="1:23" x14ac:dyDescent="0.25">
      <c r="A751" s="23" t="s">
        <v>4793</v>
      </c>
      <c r="B751" s="24">
        <v>45871</v>
      </c>
      <c r="C751" s="23" t="s">
        <v>20</v>
      </c>
      <c r="D751" s="23" t="s">
        <v>3513</v>
      </c>
      <c r="E751" s="23" t="s">
        <v>242</v>
      </c>
      <c r="F751" s="23" t="s">
        <v>2422</v>
      </c>
      <c r="G751" s="23" t="s">
        <v>3526</v>
      </c>
      <c r="H751" s="23" t="s">
        <v>512</v>
      </c>
      <c r="I751" s="23" t="s">
        <v>3472</v>
      </c>
      <c r="J751" s="23" t="s">
        <v>197</v>
      </c>
      <c r="K751" s="23" t="s">
        <v>491</v>
      </c>
      <c r="L751" s="25">
        <v>5</v>
      </c>
      <c r="M751" s="26">
        <v>547.34</v>
      </c>
      <c r="N751" s="72">
        <v>0</v>
      </c>
      <c r="O751" s="25">
        <v>2736.7</v>
      </c>
      <c r="P751" s="25">
        <v>1824.54</v>
      </c>
      <c r="Q751" s="25">
        <v>912.16</v>
      </c>
      <c r="R751" s="25">
        <v>2976.11</v>
      </c>
      <c r="S751" s="23" t="s">
        <v>439</v>
      </c>
      <c r="W751" s="79"/>
    </row>
    <row r="752" spans="1:23" x14ac:dyDescent="0.25">
      <c r="A752" s="23" t="s">
        <v>4820</v>
      </c>
      <c r="B752" s="24">
        <v>45872</v>
      </c>
      <c r="C752" s="23" t="s">
        <v>20</v>
      </c>
      <c r="D752" s="23" t="s">
        <v>3513</v>
      </c>
      <c r="E752" s="23" t="s">
        <v>4239</v>
      </c>
      <c r="F752" s="23" t="s">
        <v>2423</v>
      </c>
      <c r="G752" s="23" t="s">
        <v>3516</v>
      </c>
      <c r="H752" s="23" t="s">
        <v>1597</v>
      </c>
      <c r="I752" s="23" t="s">
        <v>3481</v>
      </c>
      <c r="J752" s="23" t="s">
        <v>279</v>
      </c>
      <c r="K752" s="23" t="s">
        <v>491</v>
      </c>
      <c r="L752" s="25">
        <v>7</v>
      </c>
      <c r="M752" s="26">
        <v>236.36</v>
      </c>
      <c r="N752" s="72">
        <v>0.1</v>
      </c>
      <c r="O752" s="25">
        <v>1489.07</v>
      </c>
      <c r="P752" s="25">
        <v>1009.22</v>
      </c>
      <c r="Q752" s="25">
        <v>479.85</v>
      </c>
      <c r="R752" s="25">
        <v>1654.47</v>
      </c>
      <c r="S752" s="23" t="s">
        <v>441</v>
      </c>
      <c r="W752" s="79"/>
    </row>
    <row r="753" spans="1:23" x14ac:dyDescent="0.25">
      <c r="A753" s="23" t="s">
        <v>4809</v>
      </c>
      <c r="B753" s="24">
        <v>45873</v>
      </c>
      <c r="C753" s="23" t="s">
        <v>29</v>
      </c>
      <c r="D753" s="23" t="s">
        <v>230</v>
      </c>
      <c r="E753" s="23" t="s">
        <v>230</v>
      </c>
      <c r="F753" s="23" t="s">
        <v>2426</v>
      </c>
      <c r="G753" s="23" t="s">
        <v>3514</v>
      </c>
      <c r="H753" s="23" t="s">
        <v>512</v>
      </c>
      <c r="I753" s="23" t="s">
        <v>3472</v>
      </c>
      <c r="J753" s="23" t="s">
        <v>197</v>
      </c>
      <c r="K753" s="23" t="s">
        <v>67</v>
      </c>
      <c r="L753" s="25">
        <v>3</v>
      </c>
      <c r="M753" s="26">
        <v>559.34</v>
      </c>
      <c r="N753" s="72">
        <v>0.15</v>
      </c>
      <c r="O753" s="25">
        <v>1426.32</v>
      </c>
      <c r="P753" s="25">
        <v>1021.11</v>
      </c>
      <c r="Q753" s="25">
        <v>405.21</v>
      </c>
      <c r="R753" s="25">
        <v>1190.8599999999999</v>
      </c>
      <c r="S753" s="23" t="s">
        <v>439</v>
      </c>
      <c r="W753" s="79"/>
    </row>
    <row r="754" spans="1:23" x14ac:dyDescent="0.25">
      <c r="A754" s="23" t="s">
        <v>4780</v>
      </c>
      <c r="B754" s="24">
        <v>45875</v>
      </c>
      <c r="C754" s="23" t="s">
        <v>29</v>
      </c>
      <c r="D754" s="23" t="s">
        <v>3520</v>
      </c>
      <c r="E754" s="23" t="s">
        <v>4249</v>
      </c>
      <c r="F754" s="23" t="s">
        <v>2424</v>
      </c>
      <c r="G754" s="23" t="s">
        <v>3514</v>
      </c>
      <c r="H754" s="23" t="s">
        <v>512</v>
      </c>
      <c r="I754" s="23" t="s">
        <v>3472</v>
      </c>
      <c r="J754" s="23" t="s">
        <v>197</v>
      </c>
      <c r="K754" s="23" t="s">
        <v>67</v>
      </c>
      <c r="L754" s="25">
        <v>10</v>
      </c>
      <c r="M754" s="26">
        <v>526.5</v>
      </c>
      <c r="N754" s="72">
        <v>0.08</v>
      </c>
      <c r="O754" s="25">
        <v>4843.8</v>
      </c>
      <c r="P754" s="25">
        <v>3233.59</v>
      </c>
      <c r="Q754" s="25">
        <v>1610.21</v>
      </c>
      <c r="R754" s="25">
        <v>4320.7700000000004</v>
      </c>
      <c r="S754" s="23" t="s">
        <v>439</v>
      </c>
      <c r="W754" s="79"/>
    </row>
    <row r="755" spans="1:23" x14ac:dyDescent="0.25">
      <c r="A755" s="23" t="s">
        <v>4757</v>
      </c>
      <c r="B755" s="24">
        <v>45877</v>
      </c>
      <c r="C755" s="23" t="s">
        <v>50</v>
      </c>
      <c r="D755" s="23" t="s">
        <v>3525</v>
      </c>
      <c r="E755" s="23" t="s">
        <v>4255</v>
      </c>
      <c r="F755" s="23" t="s">
        <v>2422</v>
      </c>
      <c r="G755" s="23" t="s">
        <v>3514</v>
      </c>
      <c r="H755" s="23" t="s">
        <v>1599</v>
      </c>
      <c r="I755" s="23" t="s">
        <v>3488</v>
      </c>
      <c r="J755" s="23" t="s">
        <v>195</v>
      </c>
      <c r="K755" s="23" t="s">
        <v>51</v>
      </c>
      <c r="L755" s="25">
        <v>20</v>
      </c>
      <c r="M755" s="26">
        <v>177.94</v>
      </c>
      <c r="N755" s="72">
        <v>0</v>
      </c>
      <c r="O755" s="25">
        <v>3558.8</v>
      </c>
      <c r="P755" s="25">
        <v>1716.19</v>
      </c>
      <c r="Q755" s="25">
        <v>1842.61</v>
      </c>
      <c r="R755" s="25">
        <v>3793.39</v>
      </c>
      <c r="S755" s="23" t="s">
        <v>439</v>
      </c>
      <c r="W755" s="79"/>
    </row>
    <row r="756" spans="1:23" x14ac:dyDescent="0.25">
      <c r="A756" s="23" t="s">
        <v>4815</v>
      </c>
      <c r="B756" s="24">
        <v>45877</v>
      </c>
      <c r="C756" s="23" t="s">
        <v>50</v>
      </c>
      <c r="D756" s="23" t="s">
        <v>3525</v>
      </c>
      <c r="E756" s="23" t="s">
        <v>4255</v>
      </c>
      <c r="F756" s="23" t="s">
        <v>2423</v>
      </c>
      <c r="G756" s="23" t="s">
        <v>3516</v>
      </c>
      <c r="H756" s="23" t="s">
        <v>512</v>
      </c>
      <c r="I756" s="23" t="s">
        <v>3472</v>
      </c>
      <c r="J756" s="23" t="s">
        <v>197</v>
      </c>
      <c r="K756" s="23" t="s">
        <v>87</v>
      </c>
      <c r="L756" s="25">
        <v>7</v>
      </c>
      <c r="M756" s="26">
        <v>540.02</v>
      </c>
      <c r="N756" s="72">
        <v>0.05</v>
      </c>
      <c r="O756" s="25">
        <v>3591.13</v>
      </c>
      <c r="P756" s="25">
        <v>2509.44</v>
      </c>
      <c r="Q756" s="25">
        <v>1081.69</v>
      </c>
      <c r="R756" s="25">
        <v>3675.62</v>
      </c>
      <c r="S756" s="23" t="s">
        <v>439</v>
      </c>
      <c r="W756" s="79"/>
    </row>
    <row r="757" spans="1:23" x14ac:dyDescent="0.25">
      <c r="A757" s="23" t="s">
        <v>4779</v>
      </c>
      <c r="B757" s="24">
        <v>45877</v>
      </c>
      <c r="C757" s="23" t="s">
        <v>20</v>
      </c>
      <c r="D757" s="23" t="s">
        <v>3521</v>
      </c>
      <c r="E757" s="23" t="s">
        <v>4253</v>
      </c>
      <c r="F757" s="23" t="s">
        <v>2424</v>
      </c>
      <c r="G757" s="23" t="s">
        <v>3523</v>
      </c>
      <c r="H757" s="23" t="s">
        <v>507</v>
      </c>
      <c r="I757" s="23" t="s">
        <v>3470</v>
      </c>
      <c r="J757" s="23" t="s">
        <v>73</v>
      </c>
      <c r="K757" s="23" t="s">
        <v>21</v>
      </c>
      <c r="L757" s="25">
        <v>5</v>
      </c>
      <c r="M757" s="26">
        <v>1475.49</v>
      </c>
      <c r="N757" s="72">
        <v>0</v>
      </c>
      <c r="O757" s="25">
        <v>7377.45</v>
      </c>
      <c r="P757" s="25">
        <v>5504.91</v>
      </c>
      <c r="Q757" s="25">
        <v>1872.54</v>
      </c>
      <c r="R757" s="25">
        <v>7654.21</v>
      </c>
      <c r="S757" s="23" t="s">
        <v>439</v>
      </c>
      <c r="W757" s="79"/>
    </row>
    <row r="758" spans="1:23" x14ac:dyDescent="0.25">
      <c r="A758" s="23" t="s">
        <v>4784</v>
      </c>
      <c r="B758" s="24">
        <v>45878</v>
      </c>
      <c r="C758" s="23" t="s">
        <v>50</v>
      </c>
      <c r="D758" s="23" t="s">
        <v>3522</v>
      </c>
      <c r="E758" s="23" t="s">
        <v>4257</v>
      </c>
      <c r="F758" s="23" t="s">
        <v>2425</v>
      </c>
      <c r="G758" s="23" t="s">
        <v>3514</v>
      </c>
      <c r="H758" s="23" t="s">
        <v>1598</v>
      </c>
      <c r="I758" s="23" t="s">
        <v>3485</v>
      </c>
      <c r="J758" s="23" t="s">
        <v>193</v>
      </c>
      <c r="K758" s="23" t="s">
        <v>87</v>
      </c>
      <c r="L758" s="25">
        <v>3</v>
      </c>
      <c r="M758" s="26">
        <v>146.28</v>
      </c>
      <c r="N758" s="72">
        <v>0</v>
      </c>
      <c r="O758" s="25">
        <v>438.84</v>
      </c>
      <c r="P758" s="25">
        <v>151.75</v>
      </c>
      <c r="Q758" s="25">
        <v>287.08999999999997</v>
      </c>
      <c r="R758" s="25">
        <v>429.85</v>
      </c>
      <c r="S758" s="23" t="s">
        <v>439</v>
      </c>
      <c r="W758" s="79"/>
    </row>
    <row r="759" spans="1:23" x14ac:dyDescent="0.25">
      <c r="A759" s="23" t="s">
        <v>4737</v>
      </c>
      <c r="B759" s="24">
        <v>45879</v>
      </c>
      <c r="C759" s="23" t="s">
        <v>40</v>
      </c>
      <c r="D759" s="23" t="s">
        <v>3511</v>
      </c>
      <c r="E759" s="23" t="s">
        <v>4248</v>
      </c>
      <c r="F759" s="23" t="s">
        <v>2425</v>
      </c>
      <c r="G759" s="23" t="s">
        <v>3514</v>
      </c>
      <c r="H759" s="23" t="s">
        <v>507</v>
      </c>
      <c r="I759" s="23" t="s">
        <v>3471</v>
      </c>
      <c r="J759" s="23" t="s">
        <v>70</v>
      </c>
      <c r="K759" s="23" t="s">
        <v>41</v>
      </c>
      <c r="L759" s="25">
        <v>3</v>
      </c>
      <c r="M759" s="26">
        <v>726.1</v>
      </c>
      <c r="N759" s="72">
        <v>0</v>
      </c>
      <c r="O759" s="25">
        <v>2178.3000000000002</v>
      </c>
      <c r="P759" s="25">
        <v>1431.98</v>
      </c>
      <c r="Q759" s="25">
        <v>746.32</v>
      </c>
      <c r="R759" s="25">
        <v>1864.29</v>
      </c>
      <c r="S759" s="23" t="s">
        <v>438</v>
      </c>
      <c r="W759" s="79"/>
    </row>
    <row r="760" spans="1:23" x14ac:dyDescent="0.25">
      <c r="A760" s="23" t="s">
        <v>4792</v>
      </c>
      <c r="B760" s="24">
        <v>45879</v>
      </c>
      <c r="C760" s="23" t="s">
        <v>15</v>
      </c>
      <c r="D760" s="23" t="s">
        <v>3518</v>
      </c>
      <c r="E760" s="23" t="s">
        <v>4251</v>
      </c>
      <c r="F760" s="23" t="s">
        <v>2424</v>
      </c>
      <c r="G760" s="23" t="s">
        <v>3514</v>
      </c>
      <c r="H760" s="23" t="s">
        <v>1596</v>
      </c>
      <c r="I760" s="23" t="s">
        <v>3478</v>
      </c>
      <c r="J760" s="23" t="s">
        <v>14</v>
      </c>
      <c r="K760" s="23" t="s">
        <v>492</v>
      </c>
      <c r="L760" s="25">
        <v>6</v>
      </c>
      <c r="M760" s="26">
        <v>144.69999999999999</v>
      </c>
      <c r="N760" s="72">
        <v>0.1</v>
      </c>
      <c r="O760" s="25">
        <v>781.38</v>
      </c>
      <c r="P760" s="25">
        <v>474.22</v>
      </c>
      <c r="Q760" s="25">
        <v>307.16000000000003</v>
      </c>
      <c r="R760" s="25">
        <v>782.01</v>
      </c>
      <c r="S760" s="23" t="s">
        <v>440</v>
      </c>
      <c r="W760" s="79"/>
    </row>
    <row r="761" spans="1:23" x14ac:dyDescent="0.25">
      <c r="A761" s="23" t="s">
        <v>4770</v>
      </c>
      <c r="B761" s="24">
        <v>45880</v>
      </c>
      <c r="C761" s="23" t="s">
        <v>15</v>
      </c>
      <c r="D761" s="23" t="s">
        <v>3517</v>
      </c>
      <c r="E761" s="23" t="s">
        <v>4254</v>
      </c>
      <c r="F761" s="23" t="s">
        <v>2422</v>
      </c>
      <c r="G761" s="23" t="s">
        <v>3526</v>
      </c>
      <c r="H761" s="23" t="s">
        <v>1599</v>
      </c>
      <c r="I761" s="23" t="s">
        <v>3488</v>
      </c>
      <c r="J761" s="23" t="s">
        <v>195</v>
      </c>
      <c r="K761" s="23" t="s">
        <v>492</v>
      </c>
      <c r="L761" s="25">
        <v>1</v>
      </c>
      <c r="M761" s="26">
        <v>178.12</v>
      </c>
      <c r="N761" s="72">
        <v>0</v>
      </c>
      <c r="O761" s="25">
        <v>178.12</v>
      </c>
      <c r="P761" s="25">
        <v>93.78</v>
      </c>
      <c r="Q761" s="25">
        <v>84.34</v>
      </c>
      <c r="R761" s="25">
        <v>217.94</v>
      </c>
      <c r="S761" s="23" t="s">
        <v>438</v>
      </c>
      <c r="W761" s="79"/>
    </row>
    <row r="762" spans="1:23" x14ac:dyDescent="0.25">
      <c r="A762" s="23" t="s">
        <v>4822</v>
      </c>
      <c r="B762" s="24">
        <v>45880</v>
      </c>
      <c r="C762" s="23" t="s">
        <v>20</v>
      </c>
      <c r="D762" s="23" t="s">
        <v>3521</v>
      </c>
      <c r="E762" s="23" t="s">
        <v>222</v>
      </c>
      <c r="F762" s="23" t="s">
        <v>2422</v>
      </c>
      <c r="G762" s="23" t="s">
        <v>3512</v>
      </c>
      <c r="H762" s="23" t="s">
        <v>1598</v>
      </c>
      <c r="I762" s="23" t="s">
        <v>3485</v>
      </c>
      <c r="J762" s="23" t="s">
        <v>193</v>
      </c>
      <c r="K762" s="23" t="s">
        <v>491</v>
      </c>
      <c r="L762" s="25">
        <v>11</v>
      </c>
      <c r="M762" s="26">
        <v>145.31</v>
      </c>
      <c r="N762" s="72">
        <v>0.15</v>
      </c>
      <c r="O762" s="25">
        <v>1358.65</v>
      </c>
      <c r="P762" s="25">
        <v>499.24</v>
      </c>
      <c r="Q762" s="25">
        <v>859.41</v>
      </c>
      <c r="R762" s="25">
        <v>1300.74</v>
      </c>
      <c r="S762" s="23" t="s">
        <v>443</v>
      </c>
      <c r="W762" s="79"/>
    </row>
    <row r="763" spans="1:23" x14ac:dyDescent="0.25">
      <c r="A763" s="23" t="s">
        <v>4810</v>
      </c>
      <c r="B763" s="24">
        <v>45881</v>
      </c>
      <c r="C763" s="23" t="s">
        <v>40</v>
      </c>
      <c r="D763" s="23" t="s">
        <v>3511</v>
      </c>
      <c r="E763" s="23" t="s">
        <v>4233</v>
      </c>
      <c r="F763" s="23" t="s">
        <v>2424</v>
      </c>
      <c r="G763" s="23" t="s">
        <v>3514</v>
      </c>
      <c r="H763" s="23" t="s">
        <v>516</v>
      </c>
      <c r="I763" s="23" t="s">
        <v>3473</v>
      </c>
      <c r="J763" s="23" t="s">
        <v>33</v>
      </c>
      <c r="K763" s="23" t="s">
        <v>41</v>
      </c>
      <c r="L763" s="25">
        <v>19</v>
      </c>
      <c r="M763" s="26">
        <v>42.79</v>
      </c>
      <c r="N763" s="72">
        <v>0</v>
      </c>
      <c r="O763" s="25">
        <v>813.01</v>
      </c>
      <c r="P763" s="25">
        <v>429.18</v>
      </c>
      <c r="Q763" s="25">
        <v>383.83</v>
      </c>
      <c r="R763" s="25">
        <v>750.85</v>
      </c>
      <c r="S763" s="23" t="s">
        <v>440</v>
      </c>
      <c r="W763" s="79"/>
    </row>
    <row r="764" spans="1:23" x14ac:dyDescent="0.25">
      <c r="A764" s="23" t="s">
        <v>4801</v>
      </c>
      <c r="B764" s="24">
        <v>45883</v>
      </c>
      <c r="C764" s="23" t="s">
        <v>40</v>
      </c>
      <c r="D764" s="23" t="s">
        <v>3511</v>
      </c>
      <c r="E764" s="23" t="s">
        <v>4248</v>
      </c>
      <c r="F764" s="23" t="s">
        <v>2426</v>
      </c>
      <c r="G764" s="23" t="s">
        <v>3516</v>
      </c>
      <c r="H764" s="23" t="s">
        <v>516</v>
      </c>
      <c r="I764" s="23" t="s">
        <v>3473</v>
      </c>
      <c r="J764" s="23" t="s">
        <v>33</v>
      </c>
      <c r="K764" s="23" t="s">
        <v>493</v>
      </c>
      <c r="L764" s="25">
        <v>39</v>
      </c>
      <c r="M764" s="26">
        <v>42.94</v>
      </c>
      <c r="N764" s="72">
        <v>0</v>
      </c>
      <c r="O764" s="25">
        <v>1674.66</v>
      </c>
      <c r="P764" s="25">
        <v>875.41</v>
      </c>
      <c r="Q764" s="25">
        <v>799.25</v>
      </c>
      <c r="R764" s="25">
        <v>1974.34</v>
      </c>
      <c r="S764" s="23" t="s">
        <v>439</v>
      </c>
      <c r="W764" s="79"/>
    </row>
    <row r="765" spans="1:23" x14ac:dyDescent="0.25">
      <c r="A765" s="23" t="s">
        <v>4787</v>
      </c>
      <c r="B765" s="24">
        <v>45883</v>
      </c>
      <c r="C765" s="23" t="s">
        <v>20</v>
      </c>
      <c r="D765" s="23" t="s">
        <v>3513</v>
      </c>
      <c r="E765" s="23" t="s">
        <v>242</v>
      </c>
      <c r="F765" s="23" t="s">
        <v>2425</v>
      </c>
      <c r="G765" s="23" t="s">
        <v>3516</v>
      </c>
      <c r="H765" s="23" t="s">
        <v>516</v>
      </c>
      <c r="I765" s="23" t="s">
        <v>3474</v>
      </c>
      <c r="J765" s="23" t="s">
        <v>19</v>
      </c>
      <c r="K765" s="23" t="s">
        <v>491</v>
      </c>
      <c r="L765" s="25">
        <v>7</v>
      </c>
      <c r="M765" s="26">
        <v>267.11</v>
      </c>
      <c r="N765" s="72">
        <v>0.05</v>
      </c>
      <c r="O765" s="25">
        <v>1776.28</v>
      </c>
      <c r="P765" s="25">
        <v>1041.49</v>
      </c>
      <c r="Q765" s="25">
        <v>734.79</v>
      </c>
      <c r="R765" s="25">
        <v>1770.41</v>
      </c>
      <c r="S765" s="23" t="s">
        <v>442</v>
      </c>
      <c r="W765" s="79"/>
    </row>
    <row r="766" spans="1:23" x14ac:dyDescent="0.25">
      <c r="A766" s="23" t="s">
        <v>4743</v>
      </c>
      <c r="B766" s="24">
        <v>45889</v>
      </c>
      <c r="C766" s="23" t="s">
        <v>20</v>
      </c>
      <c r="D766" s="23" t="s">
        <v>3513</v>
      </c>
      <c r="E766" s="23" t="s">
        <v>242</v>
      </c>
      <c r="F766" s="23" t="s">
        <v>2424</v>
      </c>
      <c r="G766" s="23" t="s">
        <v>3514</v>
      </c>
      <c r="H766" s="23" t="s">
        <v>1599</v>
      </c>
      <c r="I766" s="23" t="s">
        <v>3486</v>
      </c>
      <c r="J766" s="23" t="s">
        <v>190</v>
      </c>
      <c r="K766" s="23" t="s">
        <v>491</v>
      </c>
      <c r="L766" s="25">
        <v>5</v>
      </c>
      <c r="M766" s="26">
        <v>672</v>
      </c>
      <c r="N766" s="72">
        <v>0</v>
      </c>
      <c r="O766" s="25">
        <v>3360</v>
      </c>
      <c r="P766" s="25">
        <v>2194.56</v>
      </c>
      <c r="Q766" s="25">
        <v>1165.44</v>
      </c>
      <c r="R766" s="25">
        <v>2774.15</v>
      </c>
      <c r="S766" s="23" t="s">
        <v>438</v>
      </c>
      <c r="W766" s="79"/>
    </row>
    <row r="767" spans="1:23" x14ac:dyDescent="0.25">
      <c r="A767" s="23" t="s">
        <v>4778</v>
      </c>
      <c r="B767" s="24">
        <v>45889</v>
      </c>
      <c r="C767" s="23" t="s">
        <v>20</v>
      </c>
      <c r="D767" s="23" t="s">
        <v>3513</v>
      </c>
      <c r="E767" s="23" t="s">
        <v>4239</v>
      </c>
      <c r="F767" s="23" t="s">
        <v>2422</v>
      </c>
      <c r="G767" s="23" t="s">
        <v>3512</v>
      </c>
      <c r="H767" s="23" t="s">
        <v>523</v>
      </c>
      <c r="I767" s="23" t="s">
        <v>3476</v>
      </c>
      <c r="J767" s="23" t="s">
        <v>94</v>
      </c>
      <c r="K767" s="23" t="s">
        <v>491</v>
      </c>
      <c r="L767" s="25">
        <v>17</v>
      </c>
      <c r="M767" s="26">
        <v>206.22</v>
      </c>
      <c r="N767" s="72">
        <v>0</v>
      </c>
      <c r="O767" s="25">
        <v>3505.74</v>
      </c>
      <c r="P767" s="25">
        <v>2204.83</v>
      </c>
      <c r="Q767" s="25">
        <v>1300.9100000000001</v>
      </c>
      <c r="R767" s="25">
        <v>3667.34</v>
      </c>
      <c r="S767" s="23" t="s">
        <v>439</v>
      </c>
      <c r="W767" s="79"/>
    </row>
    <row r="768" spans="1:23" x14ac:dyDescent="0.25">
      <c r="A768" s="23" t="s">
        <v>4799</v>
      </c>
      <c r="B768" s="24">
        <v>45889</v>
      </c>
      <c r="C768" s="23" t="s">
        <v>50</v>
      </c>
      <c r="D768" s="23" t="s">
        <v>3522</v>
      </c>
      <c r="E768" s="23" t="s">
        <v>4257</v>
      </c>
      <c r="F768" s="23" t="s">
        <v>2425</v>
      </c>
      <c r="G768" s="23" t="s">
        <v>3523</v>
      </c>
      <c r="H768" s="23" t="s">
        <v>1598</v>
      </c>
      <c r="I768" s="23" t="s">
        <v>3484</v>
      </c>
      <c r="J768" s="23" t="s">
        <v>28</v>
      </c>
      <c r="K768" s="23" t="s">
        <v>87</v>
      </c>
      <c r="L768" s="25">
        <v>15</v>
      </c>
      <c r="M768" s="26">
        <v>193.73</v>
      </c>
      <c r="N768" s="72">
        <v>0.05</v>
      </c>
      <c r="O768" s="25">
        <v>2760.65</v>
      </c>
      <c r="P768" s="25">
        <v>624.72</v>
      </c>
      <c r="Q768" s="25">
        <v>2135.9299999999998</v>
      </c>
      <c r="R768" s="25">
        <v>3226.98</v>
      </c>
      <c r="S768" s="23" t="s">
        <v>439</v>
      </c>
      <c r="W768" s="79"/>
    </row>
    <row r="769" spans="1:23" x14ac:dyDescent="0.25">
      <c r="A769" s="23" t="s">
        <v>4786</v>
      </c>
      <c r="B769" s="24">
        <v>45889</v>
      </c>
      <c r="C769" s="23" t="s">
        <v>15</v>
      </c>
      <c r="D769" s="23" t="s">
        <v>3517</v>
      </c>
      <c r="E769" s="23" t="s">
        <v>4250</v>
      </c>
      <c r="F769" s="23" t="s">
        <v>2422</v>
      </c>
      <c r="G769" s="23" t="s">
        <v>3514</v>
      </c>
      <c r="H769" s="23" t="s">
        <v>507</v>
      </c>
      <c r="I769" s="23" t="s">
        <v>3471</v>
      </c>
      <c r="J769" s="23" t="s">
        <v>39</v>
      </c>
      <c r="K769" s="23" t="s">
        <v>492</v>
      </c>
      <c r="L769" s="25">
        <v>4</v>
      </c>
      <c r="M769" s="26">
        <v>1217.19</v>
      </c>
      <c r="N769" s="72">
        <v>0</v>
      </c>
      <c r="O769" s="25">
        <v>4868.76</v>
      </c>
      <c r="P769" s="25">
        <v>3843.77</v>
      </c>
      <c r="Q769" s="25">
        <v>1024.99</v>
      </c>
      <c r="R769" s="25">
        <v>5376.31</v>
      </c>
      <c r="S769" s="23" t="s">
        <v>438</v>
      </c>
      <c r="W769" s="79"/>
    </row>
    <row r="770" spans="1:23" x14ac:dyDescent="0.25">
      <c r="A770" s="23" t="s">
        <v>4807</v>
      </c>
      <c r="B770" s="24">
        <v>45890</v>
      </c>
      <c r="C770" s="23" t="s">
        <v>40</v>
      </c>
      <c r="D770" s="23" t="s">
        <v>3511</v>
      </c>
      <c r="E770" s="23" t="s">
        <v>4233</v>
      </c>
      <c r="F770" s="23" t="s">
        <v>2424</v>
      </c>
      <c r="G770" s="23" t="s">
        <v>3514</v>
      </c>
      <c r="H770" s="23" t="s">
        <v>507</v>
      </c>
      <c r="I770" s="23" t="s">
        <v>3471</v>
      </c>
      <c r="J770" s="23" t="s">
        <v>39</v>
      </c>
      <c r="K770" s="23" t="s">
        <v>41</v>
      </c>
      <c r="L770" s="25">
        <v>4</v>
      </c>
      <c r="M770" s="26">
        <v>1266.51</v>
      </c>
      <c r="N770" s="72">
        <v>0</v>
      </c>
      <c r="O770" s="25">
        <v>5066.04</v>
      </c>
      <c r="P770" s="25">
        <v>3926.53</v>
      </c>
      <c r="Q770" s="25">
        <v>1139.51</v>
      </c>
      <c r="R770" s="25">
        <v>5838.59</v>
      </c>
      <c r="S770" s="23" t="s">
        <v>438</v>
      </c>
      <c r="W770" s="79"/>
    </row>
    <row r="771" spans="1:23" x14ac:dyDescent="0.25">
      <c r="A771" s="23" t="s">
        <v>4772</v>
      </c>
      <c r="B771" s="24">
        <v>45890</v>
      </c>
      <c r="C771" s="23" t="s">
        <v>50</v>
      </c>
      <c r="D771" s="23" t="s">
        <v>3525</v>
      </c>
      <c r="E771" s="23" t="s">
        <v>4258</v>
      </c>
      <c r="F771" s="23" t="s">
        <v>2426</v>
      </c>
      <c r="G771" s="23" t="s">
        <v>3526</v>
      </c>
      <c r="H771" s="23" t="s">
        <v>1596</v>
      </c>
      <c r="I771" s="23" t="s">
        <v>3478</v>
      </c>
      <c r="J771" s="23" t="s">
        <v>14</v>
      </c>
      <c r="K771" s="23" t="s">
        <v>51</v>
      </c>
      <c r="L771" s="25">
        <v>18</v>
      </c>
      <c r="M771" s="26">
        <v>151.49</v>
      </c>
      <c r="N771" s="72">
        <v>0.1</v>
      </c>
      <c r="O771" s="25">
        <v>2454.14</v>
      </c>
      <c r="P771" s="25">
        <v>1614.91</v>
      </c>
      <c r="Q771" s="25">
        <v>839.23</v>
      </c>
      <c r="R771" s="25">
        <v>2937.74</v>
      </c>
      <c r="S771" s="23" t="s">
        <v>439</v>
      </c>
      <c r="W771" s="79"/>
    </row>
    <row r="772" spans="1:23" x14ac:dyDescent="0.25">
      <c r="A772" s="23" t="s">
        <v>4800</v>
      </c>
      <c r="B772" s="24">
        <v>45891</v>
      </c>
      <c r="C772" s="23" t="s">
        <v>40</v>
      </c>
      <c r="D772" s="23" t="s">
        <v>3511</v>
      </c>
      <c r="E772" s="23" t="s">
        <v>4233</v>
      </c>
      <c r="F772" s="23" t="s">
        <v>2425</v>
      </c>
      <c r="G772" s="23" t="s">
        <v>3526</v>
      </c>
      <c r="H772" s="23" t="s">
        <v>1597</v>
      </c>
      <c r="I772" s="23" t="s">
        <v>3482</v>
      </c>
      <c r="J772" s="23" t="s">
        <v>63</v>
      </c>
      <c r="K772" s="23" t="s">
        <v>41</v>
      </c>
      <c r="L772" s="25">
        <v>1</v>
      </c>
      <c r="M772" s="26">
        <v>486.88</v>
      </c>
      <c r="N772" s="72">
        <v>0.1</v>
      </c>
      <c r="O772" s="25">
        <v>438.19</v>
      </c>
      <c r="P772" s="25">
        <v>301.86</v>
      </c>
      <c r="Q772" s="25">
        <v>136.33000000000001</v>
      </c>
      <c r="R772" s="25">
        <v>369.09</v>
      </c>
      <c r="S772" s="23" t="s">
        <v>439</v>
      </c>
      <c r="W772" s="79"/>
    </row>
    <row r="773" spans="1:23" x14ac:dyDescent="0.25">
      <c r="A773" s="23" t="s">
        <v>4775</v>
      </c>
      <c r="B773" s="24">
        <v>45893</v>
      </c>
      <c r="C773" s="23" t="s">
        <v>20</v>
      </c>
      <c r="D773" s="23" t="s">
        <v>3521</v>
      </c>
      <c r="E773" s="23" t="s">
        <v>222</v>
      </c>
      <c r="F773" s="23" t="s">
        <v>2425</v>
      </c>
      <c r="G773" s="23" t="s">
        <v>3523</v>
      </c>
      <c r="H773" s="23" t="s">
        <v>1598</v>
      </c>
      <c r="I773" s="23" t="s">
        <v>3485</v>
      </c>
      <c r="J773" s="23" t="s">
        <v>193</v>
      </c>
      <c r="K773" s="23" t="s">
        <v>21</v>
      </c>
      <c r="L773" s="25">
        <v>9</v>
      </c>
      <c r="M773" s="26">
        <v>148</v>
      </c>
      <c r="N773" s="72">
        <v>0</v>
      </c>
      <c r="O773" s="25">
        <v>1332</v>
      </c>
      <c r="P773" s="25">
        <v>438.58</v>
      </c>
      <c r="Q773" s="25">
        <v>893.42</v>
      </c>
      <c r="R773" s="25">
        <v>1212.71</v>
      </c>
      <c r="S773" s="23" t="s">
        <v>438</v>
      </c>
      <c r="W773" s="79"/>
    </row>
    <row r="774" spans="1:23" x14ac:dyDescent="0.25">
      <c r="A774" s="23" t="s">
        <v>4821</v>
      </c>
      <c r="B774" s="24">
        <v>45894</v>
      </c>
      <c r="C774" s="23" t="s">
        <v>50</v>
      </c>
      <c r="D774" s="23" t="s">
        <v>3522</v>
      </c>
      <c r="E774" s="23" t="s">
        <v>4240</v>
      </c>
      <c r="F774" s="23" t="s">
        <v>2423</v>
      </c>
      <c r="G774" s="23" t="s">
        <v>3514</v>
      </c>
      <c r="H774" s="23" t="s">
        <v>512</v>
      </c>
      <c r="I774" s="23" t="s">
        <v>3472</v>
      </c>
      <c r="J774" s="23" t="s">
        <v>188</v>
      </c>
      <c r="K774" s="23" t="s">
        <v>87</v>
      </c>
      <c r="L774" s="25">
        <v>6</v>
      </c>
      <c r="M774" s="26">
        <v>315.45999999999998</v>
      </c>
      <c r="N774" s="72">
        <v>0</v>
      </c>
      <c r="O774" s="25">
        <v>1892.76</v>
      </c>
      <c r="P774" s="25">
        <v>1220.57</v>
      </c>
      <c r="Q774" s="25">
        <v>672.19</v>
      </c>
      <c r="R774" s="25">
        <v>2254.9499999999998</v>
      </c>
      <c r="S774" s="23" t="s">
        <v>439</v>
      </c>
      <c r="W774" s="79"/>
    </row>
    <row r="775" spans="1:23" x14ac:dyDescent="0.25">
      <c r="A775" s="23" t="s">
        <v>4811</v>
      </c>
      <c r="B775" s="24">
        <v>45894</v>
      </c>
      <c r="C775" s="23" t="s">
        <v>20</v>
      </c>
      <c r="D775" s="23" t="s">
        <v>3513</v>
      </c>
      <c r="E775" s="23" t="s">
        <v>4235</v>
      </c>
      <c r="F775" s="23" t="s">
        <v>2422</v>
      </c>
      <c r="G775" s="23" t="s">
        <v>3512</v>
      </c>
      <c r="H775" s="23" t="s">
        <v>516</v>
      </c>
      <c r="I775" s="23" t="s">
        <v>3473</v>
      </c>
      <c r="J775" s="23" t="s">
        <v>33</v>
      </c>
      <c r="K775" s="23" t="s">
        <v>491</v>
      </c>
      <c r="L775" s="25">
        <v>63</v>
      </c>
      <c r="M775" s="26">
        <v>43.2</v>
      </c>
      <c r="N775" s="72">
        <v>0.2</v>
      </c>
      <c r="O775" s="25">
        <v>2177.2800000000002</v>
      </c>
      <c r="P775" s="25">
        <v>1213.29</v>
      </c>
      <c r="Q775" s="25">
        <v>963.99</v>
      </c>
      <c r="R775" s="25">
        <v>2576.5100000000002</v>
      </c>
      <c r="S775" s="23" t="s">
        <v>439</v>
      </c>
      <c r="W775" s="79"/>
    </row>
    <row r="776" spans="1:23" x14ac:dyDescent="0.25">
      <c r="A776" s="23" t="s">
        <v>4776</v>
      </c>
      <c r="B776" s="24">
        <v>45894</v>
      </c>
      <c r="C776" s="23" t="s">
        <v>20</v>
      </c>
      <c r="D776" s="23" t="s">
        <v>3521</v>
      </c>
      <c r="E776" s="23" t="s">
        <v>222</v>
      </c>
      <c r="F776" s="23" t="s">
        <v>2424</v>
      </c>
      <c r="G776" s="23" t="s">
        <v>3516</v>
      </c>
      <c r="H776" s="23" t="s">
        <v>1599</v>
      </c>
      <c r="I776" s="23" t="s">
        <v>3487</v>
      </c>
      <c r="J776" s="23" t="s">
        <v>66</v>
      </c>
      <c r="K776" s="23" t="s">
        <v>21</v>
      </c>
      <c r="L776" s="25">
        <v>11</v>
      </c>
      <c r="M776" s="26">
        <v>520.6</v>
      </c>
      <c r="N776" s="72">
        <v>0.08</v>
      </c>
      <c r="O776" s="25">
        <v>5268.47</v>
      </c>
      <c r="P776" s="25">
        <v>3317.25</v>
      </c>
      <c r="Q776" s="25">
        <v>1951.22</v>
      </c>
      <c r="R776" s="25">
        <v>5512.82</v>
      </c>
      <c r="S776" s="23" t="s">
        <v>439</v>
      </c>
      <c r="W776" s="79"/>
    </row>
    <row r="777" spans="1:23" x14ac:dyDescent="0.25">
      <c r="A777" s="23" t="s">
        <v>4814</v>
      </c>
      <c r="B777" s="24">
        <v>45895</v>
      </c>
      <c r="C777" s="23" t="s">
        <v>15</v>
      </c>
      <c r="D777" s="23" t="s">
        <v>3515</v>
      </c>
      <c r="E777" s="23" t="s">
        <v>249</v>
      </c>
      <c r="F777" s="23" t="s">
        <v>2425</v>
      </c>
      <c r="G777" s="23" t="s">
        <v>3512</v>
      </c>
      <c r="H777" s="23" t="s">
        <v>507</v>
      </c>
      <c r="I777" s="23" t="s">
        <v>3471</v>
      </c>
      <c r="J777" s="23" t="s">
        <v>70</v>
      </c>
      <c r="K777" s="23" t="s">
        <v>492</v>
      </c>
      <c r="L777" s="25">
        <v>23</v>
      </c>
      <c r="M777" s="26">
        <v>703.49</v>
      </c>
      <c r="N777" s="72">
        <v>0</v>
      </c>
      <c r="O777" s="25">
        <v>16180.27</v>
      </c>
      <c r="P777" s="25">
        <v>11772.99</v>
      </c>
      <c r="Q777" s="25">
        <v>4407.28</v>
      </c>
      <c r="R777" s="25">
        <v>16144.01</v>
      </c>
      <c r="S777" s="23" t="s">
        <v>439</v>
      </c>
      <c r="W777" s="79"/>
    </row>
    <row r="778" spans="1:23" x14ac:dyDescent="0.25">
      <c r="A778" s="23" t="s">
        <v>4798</v>
      </c>
      <c r="B778" s="24">
        <v>45896</v>
      </c>
      <c r="C778" s="23" t="s">
        <v>50</v>
      </c>
      <c r="D778" s="23" t="s">
        <v>3522</v>
      </c>
      <c r="E778" s="23" t="s">
        <v>4257</v>
      </c>
      <c r="F778" s="23" t="s">
        <v>2425</v>
      </c>
      <c r="G778" s="23" t="s">
        <v>3516</v>
      </c>
      <c r="H778" s="23" t="s">
        <v>516</v>
      </c>
      <c r="I778" s="23" t="s">
        <v>3475</v>
      </c>
      <c r="J778" s="23" t="s">
        <v>191</v>
      </c>
      <c r="K778" s="23" t="s">
        <v>87</v>
      </c>
      <c r="L778" s="25">
        <v>36</v>
      </c>
      <c r="M778" s="26">
        <v>99.21</v>
      </c>
      <c r="N778" s="72">
        <v>0.05</v>
      </c>
      <c r="O778" s="25">
        <v>3392.98</v>
      </c>
      <c r="P778" s="25">
        <v>1766.11</v>
      </c>
      <c r="Q778" s="25">
        <v>1626.87</v>
      </c>
      <c r="R778" s="25">
        <v>3974.61</v>
      </c>
      <c r="S778" s="23" t="s">
        <v>443</v>
      </c>
      <c r="W778" s="79"/>
    </row>
    <row r="779" spans="1:23" x14ac:dyDescent="0.25">
      <c r="A779" s="23" t="s">
        <v>4733</v>
      </c>
      <c r="B779" s="24">
        <v>45897</v>
      </c>
      <c r="C779" s="23" t="s">
        <v>15</v>
      </c>
      <c r="D779" s="23" t="s">
        <v>3517</v>
      </c>
      <c r="E779" s="23" t="s">
        <v>4252</v>
      </c>
      <c r="F779" s="23" t="s">
        <v>2426</v>
      </c>
      <c r="G779" s="23" t="s">
        <v>3523</v>
      </c>
      <c r="H779" s="23" t="s">
        <v>1596</v>
      </c>
      <c r="I779" s="23" t="s">
        <v>3479</v>
      </c>
      <c r="J779" s="23" t="s">
        <v>24</v>
      </c>
      <c r="K779" s="23" t="s">
        <v>25</v>
      </c>
      <c r="L779" s="25">
        <v>11</v>
      </c>
      <c r="M779" s="26">
        <v>130.37</v>
      </c>
      <c r="N779" s="72">
        <v>0</v>
      </c>
      <c r="O779" s="25">
        <v>1434.07</v>
      </c>
      <c r="P779" s="25">
        <v>941.98</v>
      </c>
      <c r="Q779" s="25">
        <v>492.09</v>
      </c>
      <c r="R779" s="25">
        <v>1513.17</v>
      </c>
      <c r="S779" s="23" t="s">
        <v>439</v>
      </c>
      <c r="W779" s="79"/>
    </row>
    <row r="780" spans="1:23" x14ac:dyDescent="0.25">
      <c r="A780" s="23" t="s">
        <v>4817</v>
      </c>
      <c r="B780" s="24">
        <v>45897</v>
      </c>
      <c r="C780" s="23" t="s">
        <v>15</v>
      </c>
      <c r="D780" s="23" t="s">
        <v>3518</v>
      </c>
      <c r="E780" s="23" t="s">
        <v>238</v>
      </c>
      <c r="F780" s="23" t="s">
        <v>2424</v>
      </c>
      <c r="G780" s="23" t="s">
        <v>3512</v>
      </c>
      <c r="H780" s="23" t="s">
        <v>1596</v>
      </c>
      <c r="I780" s="23" t="s">
        <v>3480</v>
      </c>
      <c r="J780" s="23" t="s">
        <v>275</v>
      </c>
      <c r="K780" s="23" t="s">
        <v>16</v>
      </c>
      <c r="L780" s="25">
        <v>13</v>
      </c>
      <c r="M780" s="26">
        <v>631.11</v>
      </c>
      <c r="N780" s="72">
        <v>0</v>
      </c>
      <c r="O780" s="25">
        <v>8204.43</v>
      </c>
      <c r="P780" s="25">
        <v>5507.03</v>
      </c>
      <c r="Q780" s="25">
        <v>2697.4</v>
      </c>
      <c r="R780" s="25">
        <v>9598.07</v>
      </c>
      <c r="S780" s="23" t="s">
        <v>439</v>
      </c>
      <c r="W780" s="79"/>
    </row>
    <row r="781" spans="1:23" x14ac:dyDescent="0.25">
      <c r="A781" s="23" t="s">
        <v>4802</v>
      </c>
      <c r="B781" s="24">
        <v>45897</v>
      </c>
      <c r="C781" s="23" t="s">
        <v>20</v>
      </c>
      <c r="D781" s="23" t="s">
        <v>3521</v>
      </c>
      <c r="E781" s="23" t="s">
        <v>4253</v>
      </c>
      <c r="F781" s="23" t="s">
        <v>2425</v>
      </c>
      <c r="G781" s="23" t="s">
        <v>3514</v>
      </c>
      <c r="H781" s="23" t="s">
        <v>512</v>
      </c>
      <c r="I781" s="23" t="s">
        <v>3472</v>
      </c>
      <c r="J781" s="23" t="s">
        <v>188</v>
      </c>
      <c r="K781" s="23" t="s">
        <v>21</v>
      </c>
      <c r="L781" s="25">
        <v>8</v>
      </c>
      <c r="M781" s="26">
        <v>323.02</v>
      </c>
      <c r="N781" s="72">
        <v>0.05</v>
      </c>
      <c r="O781" s="25">
        <v>2454.9499999999998</v>
      </c>
      <c r="P781" s="25">
        <v>1633.72</v>
      </c>
      <c r="Q781" s="25">
        <v>821.23</v>
      </c>
      <c r="R781" s="25">
        <v>2038.15</v>
      </c>
      <c r="S781" s="23" t="s">
        <v>439</v>
      </c>
      <c r="W781" s="79"/>
    </row>
    <row r="782" spans="1:23" x14ac:dyDescent="0.25">
      <c r="A782" s="23" t="s">
        <v>4808</v>
      </c>
      <c r="B782" s="24">
        <v>45899</v>
      </c>
      <c r="C782" s="23" t="s">
        <v>20</v>
      </c>
      <c r="D782" s="23" t="s">
        <v>3521</v>
      </c>
      <c r="E782" s="23" t="s">
        <v>4246</v>
      </c>
      <c r="F782" s="23" t="s">
        <v>2425</v>
      </c>
      <c r="G782" s="23" t="s">
        <v>3512</v>
      </c>
      <c r="H782" s="23" t="s">
        <v>1597</v>
      </c>
      <c r="I782" s="23" t="s">
        <v>3482</v>
      </c>
      <c r="J782" s="23" t="s">
        <v>63</v>
      </c>
      <c r="K782" s="23" t="s">
        <v>21</v>
      </c>
      <c r="L782" s="25">
        <v>22</v>
      </c>
      <c r="M782" s="26">
        <v>472.63</v>
      </c>
      <c r="N782" s="72">
        <v>0.05</v>
      </c>
      <c r="O782" s="25">
        <v>9877.9699999999993</v>
      </c>
      <c r="P782" s="25">
        <v>7233.51</v>
      </c>
      <c r="Q782" s="25">
        <v>2644.46</v>
      </c>
      <c r="R782" s="25">
        <v>11221.85</v>
      </c>
      <c r="S782" s="23" t="s">
        <v>439</v>
      </c>
      <c r="W782" s="79"/>
    </row>
    <row r="783" spans="1:23" x14ac:dyDescent="0.25">
      <c r="A783" s="23" t="s">
        <v>4771</v>
      </c>
      <c r="B783" s="24">
        <v>45899</v>
      </c>
      <c r="C783" s="23" t="s">
        <v>29</v>
      </c>
      <c r="D783" s="23" t="s">
        <v>230</v>
      </c>
      <c r="E783" s="23" t="s">
        <v>230</v>
      </c>
      <c r="F783" s="23" t="s">
        <v>2423</v>
      </c>
      <c r="G783" s="23" t="s">
        <v>3514</v>
      </c>
      <c r="H783" s="23" t="s">
        <v>512</v>
      </c>
      <c r="I783" s="23" t="s">
        <v>3472</v>
      </c>
      <c r="J783" s="23" t="s">
        <v>188</v>
      </c>
      <c r="K783" s="23" t="s">
        <v>67</v>
      </c>
      <c r="L783" s="25">
        <v>8</v>
      </c>
      <c r="M783" s="26">
        <v>322.68</v>
      </c>
      <c r="N783" s="72">
        <v>0.08</v>
      </c>
      <c r="O783" s="25">
        <v>2374.92</v>
      </c>
      <c r="P783" s="25">
        <v>1541.96</v>
      </c>
      <c r="Q783" s="25">
        <v>832.96</v>
      </c>
      <c r="R783" s="25">
        <v>1985.37</v>
      </c>
      <c r="S783" s="23" t="s">
        <v>439</v>
      </c>
      <c r="W783" s="79"/>
    </row>
    <row r="784" spans="1:23" x14ac:dyDescent="0.25">
      <c r="A784" s="23" t="s">
        <v>4719</v>
      </c>
      <c r="B784" s="24">
        <v>45900</v>
      </c>
      <c r="C784" s="23" t="s">
        <v>15</v>
      </c>
      <c r="D784" s="23" t="s">
        <v>3518</v>
      </c>
      <c r="E784" s="23" t="s">
        <v>238</v>
      </c>
      <c r="F784" s="23" t="s">
        <v>2423</v>
      </c>
      <c r="G784" s="23" t="s">
        <v>3514</v>
      </c>
      <c r="H784" s="23" t="s">
        <v>512</v>
      </c>
      <c r="I784" s="23" t="s">
        <v>3472</v>
      </c>
      <c r="J784" s="23" t="s">
        <v>58</v>
      </c>
      <c r="K784" s="23" t="s">
        <v>16</v>
      </c>
      <c r="L784" s="25">
        <v>7</v>
      </c>
      <c r="M784" s="26">
        <v>881.8</v>
      </c>
      <c r="N784" s="72">
        <v>0</v>
      </c>
      <c r="O784" s="25">
        <v>6172.6</v>
      </c>
      <c r="P784" s="25">
        <v>4108.28</v>
      </c>
      <c r="Q784" s="25">
        <v>2064.3200000000002</v>
      </c>
      <c r="R784" s="25">
        <v>6263.28</v>
      </c>
      <c r="S784" s="23" t="s">
        <v>438</v>
      </c>
      <c r="W784" s="79"/>
    </row>
    <row r="785" spans="1:23" x14ac:dyDescent="0.25">
      <c r="A785" s="23" t="s">
        <v>4789</v>
      </c>
      <c r="B785" s="24">
        <v>45902</v>
      </c>
      <c r="C785" s="23" t="s">
        <v>29</v>
      </c>
      <c r="D785" s="23" t="s">
        <v>230</v>
      </c>
      <c r="E785" s="23" t="s">
        <v>230</v>
      </c>
      <c r="F785" s="23" t="s">
        <v>2425</v>
      </c>
      <c r="G785" s="23" t="s">
        <v>3512</v>
      </c>
      <c r="H785" s="23" t="s">
        <v>1599</v>
      </c>
      <c r="I785" s="23" t="s">
        <v>3486</v>
      </c>
      <c r="J785" s="23" t="s">
        <v>190</v>
      </c>
      <c r="K785" s="23" t="s">
        <v>34</v>
      </c>
      <c r="L785" s="25">
        <v>8</v>
      </c>
      <c r="M785" s="26">
        <v>679.27</v>
      </c>
      <c r="N785" s="72">
        <v>0.08</v>
      </c>
      <c r="O785" s="25">
        <v>4999.43</v>
      </c>
      <c r="P785" s="25">
        <v>3420.34</v>
      </c>
      <c r="Q785" s="25">
        <v>1579.09</v>
      </c>
      <c r="R785" s="25">
        <v>4311.8599999999997</v>
      </c>
      <c r="S785" s="23" t="s">
        <v>438</v>
      </c>
      <c r="W785" s="79"/>
    </row>
    <row r="786" spans="1:23" x14ac:dyDescent="0.25">
      <c r="A786" s="23" t="s">
        <v>4777</v>
      </c>
      <c r="B786" s="24">
        <v>45902</v>
      </c>
      <c r="C786" s="23" t="s">
        <v>20</v>
      </c>
      <c r="D786" s="23" t="s">
        <v>3513</v>
      </c>
      <c r="E786" s="23" t="s">
        <v>4236</v>
      </c>
      <c r="F786" s="23" t="s">
        <v>2423</v>
      </c>
      <c r="G786" s="23" t="s">
        <v>3512</v>
      </c>
      <c r="H786" s="23" t="s">
        <v>516</v>
      </c>
      <c r="I786" s="23" t="s">
        <v>3473</v>
      </c>
      <c r="J786" s="23" t="s">
        <v>33</v>
      </c>
      <c r="K786" s="23" t="s">
        <v>21</v>
      </c>
      <c r="L786" s="25">
        <v>37</v>
      </c>
      <c r="M786" s="26">
        <v>42.75</v>
      </c>
      <c r="N786" s="72">
        <v>0</v>
      </c>
      <c r="O786" s="25">
        <v>1581.75</v>
      </c>
      <c r="P786" s="25">
        <v>823.31</v>
      </c>
      <c r="Q786" s="25">
        <v>758.44</v>
      </c>
      <c r="R786" s="25">
        <v>1810.21</v>
      </c>
      <c r="S786" s="23" t="s">
        <v>439</v>
      </c>
      <c r="W786" s="79"/>
    </row>
    <row r="787" spans="1:23" x14ac:dyDescent="0.25">
      <c r="A787" s="23" t="s">
        <v>4790</v>
      </c>
      <c r="B787" s="24">
        <v>45902</v>
      </c>
      <c r="C787" s="23" t="s">
        <v>20</v>
      </c>
      <c r="D787" s="23" t="s">
        <v>3513</v>
      </c>
      <c r="E787" s="23" t="s">
        <v>4239</v>
      </c>
      <c r="F787" s="23" t="s">
        <v>2424</v>
      </c>
      <c r="G787" s="23" t="s">
        <v>3526</v>
      </c>
      <c r="H787" s="23" t="s">
        <v>512</v>
      </c>
      <c r="I787" s="23" t="s">
        <v>3472</v>
      </c>
      <c r="J787" s="23" t="s">
        <v>58</v>
      </c>
      <c r="K787" s="23" t="s">
        <v>21</v>
      </c>
      <c r="L787" s="25">
        <v>4</v>
      </c>
      <c r="M787" s="26">
        <v>910.55</v>
      </c>
      <c r="N787" s="72">
        <v>0.1</v>
      </c>
      <c r="O787" s="25">
        <v>3277.98</v>
      </c>
      <c r="P787" s="25">
        <v>2420.38</v>
      </c>
      <c r="Q787" s="25">
        <v>857.6</v>
      </c>
      <c r="R787" s="25">
        <v>3810.37</v>
      </c>
      <c r="S787" s="23" t="s">
        <v>439</v>
      </c>
      <c r="W787" s="79"/>
    </row>
    <row r="788" spans="1:23" x14ac:dyDescent="0.25">
      <c r="A788" s="23" t="s">
        <v>4869</v>
      </c>
      <c r="B788" s="24">
        <v>45903</v>
      </c>
      <c r="C788" s="23" t="s">
        <v>40</v>
      </c>
      <c r="D788" s="23" t="s">
        <v>3527</v>
      </c>
      <c r="E788" s="23" t="s">
        <v>4261</v>
      </c>
      <c r="F788" s="23" t="s">
        <v>2423</v>
      </c>
      <c r="G788" s="23" t="s">
        <v>3512</v>
      </c>
      <c r="H788" s="23" t="s">
        <v>516</v>
      </c>
      <c r="I788" s="23" t="s">
        <v>3473</v>
      </c>
      <c r="J788" s="23" t="s">
        <v>33</v>
      </c>
      <c r="K788" s="23" t="s">
        <v>493</v>
      </c>
      <c r="L788" s="25">
        <v>56</v>
      </c>
      <c r="M788" s="26">
        <v>43.67</v>
      </c>
      <c r="N788" s="72">
        <v>0.2</v>
      </c>
      <c r="O788" s="25">
        <v>1956.42</v>
      </c>
      <c r="P788" s="25">
        <v>1047.02</v>
      </c>
      <c r="Q788" s="25">
        <v>909.4</v>
      </c>
      <c r="R788" s="25">
        <v>1887.08</v>
      </c>
      <c r="S788" s="23" t="s">
        <v>440</v>
      </c>
      <c r="W788" s="79"/>
    </row>
    <row r="789" spans="1:23" x14ac:dyDescent="0.25">
      <c r="A789" s="23" t="s">
        <v>4796</v>
      </c>
      <c r="B789" s="24">
        <v>45905</v>
      </c>
      <c r="C789" s="23" t="s">
        <v>29</v>
      </c>
      <c r="D789" s="23" t="s">
        <v>3520</v>
      </c>
      <c r="E789" s="23" t="s">
        <v>4243</v>
      </c>
      <c r="F789" s="23" t="s">
        <v>2423</v>
      </c>
      <c r="G789" s="23" t="s">
        <v>3514</v>
      </c>
      <c r="H789" s="23" t="s">
        <v>1598</v>
      </c>
      <c r="I789" s="23" t="s">
        <v>3483</v>
      </c>
      <c r="J789" s="23" t="s">
        <v>49</v>
      </c>
      <c r="K789" s="23" t="s">
        <v>67</v>
      </c>
      <c r="L789" s="25">
        <v>9</v>
      </c>
      <c r="M789" s="26">
        <v>254.21</v>
      </c>
      <c r="N789" s="72">
        <v>0.2</v>
      </c>
      <c r="O789" s="25">
        <v>1830.31</v>
      </c>
      <c r="P789" s="25">
        <v>543.79</v>
      </c>
      <c r="Q789" s="25">
        <v>1286.52</v>
      </c>
      <c r="R789" s="25">
        <v>1658.37</v>
      </c>
      <c r="S789" s="23" t="s">
        <v>439</v>
      </c>
      <c r="W789" s="79"/>
    </row>
    <row r="790" spans="1:23" x14ac:dyDescent="0.25">
      <c r="A790" s="23" t="s">
        <v>4785</v>
      </c>
      <c r="B790" s="24">
        <v>45906</v>
      </c>
      <c r="C790" s="23" t="s">
        <v>20</v>
      </c>
      <c r="D790" s="23" t="s">
        <v>3521</v>
      </c>
      <c r="E790" s="23" t="s">
        <v>222</v>
      </c>
      <c r="F790" s="23" t="s">
        <v>2425</v>
      </c>
      <c r="G790" s="23" t="s">
        <v>3516</v>
      </c>
      <c r="H790" s="23" t="s">
        <v>523</v>
      </c>
      <c r="I790" s="23" t="s">
        <v>3475</v>
      </c>
      <c r="J790" s="23" t="s">
        <v>76</v>
      </c>
      <c r="K790" s="23" t="s">
        <v>64</v>
      </c>
      <c r="L790" s="25">
        <v>16</v>
      </c>
      <c r="M790" s="26">
        <v>386.33</v>
      </c>
      <c r="N790" s="72">
        <v>0.08</v>
      </c>
      <c r="O790" s="25">
        <v>5686.78</v>
      </c>
      <c r="P790" s="25">
        <v>3830.23</v>
      </c>
      <c r="Q790" s="25">
        <v>1856.55</v>
      </c>
      <c r="R790" s="25">
        <v>5321.67</v>
      </c>
      <c r="S790" s="23" t="s">
        <v>439</v>
      </c>
      <c r="W790" s="79"/>
    </row>
    <row r="791" spans="1:23" x14ac:dyDescent="0.25">
      <c r="A791" s="23" t="s">
        <v>4813</v>
      </c>
      <c r="B791" s="24">
        <v>45907</v>
      </c>
      <c r="C791" s="23" t="s">
        <v>15</v>
      </c>
      <c r="D791" s="23" t="s">
        <v>3524</v>
      </c>
      <c r="E791" s="23" t="s">
        <v>226</v>
      </c>
      <c r="F791" s="23" t="s">
        <v>2422</v>
      </c>
      <c r="G791" s="23" t="s">
        <v>3512</v>
      </c>
      <c r="H791" s="23" t="s">
        <v>512</v>
      </c>
      <c r="I791" s="23" t="s">
        <v>3472</v>
      </c>
      <c r="J791" s="23" t="s">
        <v>58</v>
      </c>
      <c r="K791" s="23" t="s">
        <v>25</v>
      </c>
      <c r="L791" s="25">
        <v>23</v>
      </c>
      <c r="M791" s="26">
        <v>869.75</v>
      </c>
      <c r="N791" s="72">
        <v>0.08</v>
      </c>
      <c r="O791" s="25">
        <v>18403.91</v>
      </c>
      <c r="P791" s="25">
        <v>13587.36</v>
      </c>
      <c r="Q791" s="25">
        <v>4816.55</v>
      </c>
      <c r="R791" s="25">
        <v>16200.52</v>
      </c>
      <c r="S791" s="23" t="s">
        <v>438</v>
      </c>
      <c r="W791" s="79"/>
    </row>
    <row r="792" spans="1:23" x14ac:dyDescent="0.25">
      <c r="A792" s="23" t="s">
        <v>4818</v>
      </c>
      <c r="B792" s="24">
        <v>45908</v>
      </c>
      <c r="C792" s="23" t="s">
        <v>29</v>
      </c>
      <c r="D792" s="23" t="s">
        <v>3520</v>
      </c>
      <c r="E792" s="23" t="s">
        <v>4259</v>
      </c>
      <c r="F792" s="23" t="s">
        <v>2425</v>
      </c>
      <c r="G792" s="23" t="s">
        <v>3516</v>
      </c>
      <c r="H792" s="23" t="s">
        <v>523</v>
      </c>
      <c r="I792" s="23" t="s">
        <v>3477</v>
      </c>
      <c r="J792" s="23" t="s">
        <v>79</v>
      </c>
      <c r="K792" s="23" t="s">
        <v>67</v>
      </c>
      <c r="L792" s="25">
        <v>26</v>
      </c>
      <c r="M792" s="26">
        <v>155.99</v>
      </c>
      <c r="N792" s="72">
        <v>0.15</v>
      </c>
      <c r="O792" s="25">
        <v>3447.38</v>
      </c>
      <c r="P792" s="25">
        <v>1878.64</v>
      </c>
      <c r="Q792" s="25">
        <v>1568.74</v>
      </c>
      <c r="R792" s="25">
        <v>4189.6000000000004</v>
      </c>
      <c r="S792" s="23" t="s">
        <v>438</v>
      </c>
      <c r="W792" s="79"/>
    </row>
    <row r="793" spans="1:23" x14ac:dyDescent="0.25">
      <c r="A793" s="23" t="s">
        <v>4781</v>
      </c>
      <c r="B793" s="24">
        <v>45908</v>
      </c>
      <c r="C793" s="23" t="s">
        <v>15</v>
      </c>
      <c r="D793" s="23" t="s">
        <v>3524</v>
      </c>
      <c r="E793" s="23" t="s">
        <v>4245</v>
      </c>
      <c r="F793" s="23" t="s">
        <v>2422</v>
      </c>
      <c r="G793" s="23" t="s">
        <v>3512</v>
      </c>
      <c r="H793" s="23" t="s">
        <v>1596</v>
      </c>
      <c r="I793" s="23" t="s">
        <v>3478</v>
      </c>
      <c r="J793" s="23" t="s">
        <v>14</v>
      </c>
      <c r="K793" s="23" t="s">
        <v>55</v>
      </c>
      <c r="L793" s="25">
        <v>24</v>
      </c>
      <c r="M793" s="26">
        <v>144.36000000000001</v>
      </c>
      <c r="N793" s="72">
        <v>0</v>
      </c>
      <c r="O793" s="25">
        <v>3464.64</v>
      </c>
      <c r="P793" s="25">
        <v>2185.4699999999998</v>
      </c>
      <c r="Q793" s="25">
        <v>1279.17</v>
      </c>
      <c r="R793" s="25">
        <v>4035.64</v>
      </c>
      <c r="S793" s="23" t="s">
        <v>439</v>
      </c>
      <c r="W793" s="79"/>
    </row>
    <row r="794" spans="1:23" x14ac:dyDescent="0.25">
      <c r="A794" s="23" t="s">
        <v>4782</v>
      </c>
      <c r="B794" s="24">
        <v>45908</v>
      </c>
      <c r="C794" s="23" t="s">
        <v>15</v>
      </c>
      <c r="D794" s="23" t="s">
        <v>3515</v>
      </c>
      <c r="E794" s="23" t="s">
        <v>249</v>
      </c>
      <c r="F794" s="23" t="s">
        <v>2424</v>
      </c>
      <c r="G794" s="23" t="s">
        <v>3516</v>
      </c>
      <c r="H794" s="23" t="s">
        <v>1597</v>
      </c>
      <c r="I794" s="23" t="s">
        <v>3482</v>
      </c>
      <c r="J794" s="23" t="s">
        <v>63</v>
      </c>
      <c r="K794" s="23" t="s">
        <v>16</v>
      </c>
      <c r="L794" s="25">
        <v>16</v>
      </c>
      <c r="M794" s="26">
        <v>497.71</v>
      </c>
      <c r="N794" s="72">
        <v>0</v>
      </c>
      <c r="O794" s="25">
        <v>7963.36</v>
      </c>
      <c r="P794" s="25">
        <v>5517.08</v>
      </c>
      <c r="Q794" s="25">
        <v>2446.2800000000002</v>
      </c>
      <c r="R794" s="25">
        <v>9031.23</v>
      </c>
      <c r="S794" s="23" t="s">
        <v>439</v>
      </c>
      <c r="W794" s="79"/>
    </row>
    <row r="795" spans="1:23" x14ac:dyDescent="0.25">
      <c r="A795" s="23" t="s">
        <v>4795</v>
      </c>
      <c r="B795" s="24">
        <v>45909</v>
      </c>
      <c r="C795" s="23" t="s">
        <v>20</v>
      </c>
      <c r="D795" s="23" t="s">
        <v>3521</v>
      </c>
      <c r="E795" s="23" t="s">
        <v>4237</v>
      </c>
      <c r="F795" s="23" t="s">
        <v>2425</v>
      </c>
      <c r="G795" s="23" t="s">
        <v>3523</v>
      </c>
      <c r="H795" s="23" t="s">
        <v>523</v>
      </c>
      <c r="I795" s="23" t="s">
        <v>3475</v>
      </c>
      <c r="J795" s="23" t="s">
        <v>76</v>
      </c>
      <c r="K795" s="23" t="s">
        <v>491</v>
      </c>
      <c r="L795" s="25">
        <v>12</v>
      </c>
      <c r="M795" s="26">
        <v>388.74</v>
      </c>
      <c r="N795" s="72">
        <v>0.05</v>
      </c>
      <c r="O795" s="25">
        <v>4431.6400000000003</v>
      </c>
      <c r="P795" s="25">
        <v>2826.71</v>
      </c>
      <c r="Q795" s="25">
        <v>1604.93</v>
      </c>
      <c r="R795" s="25">
        <v>4129.09</v>
      </c>
      <c r="S795" s="23" t="s">
        <v>439</v>
      </c>
      <c r="W795" s="79"/>
    </row>
    <row r="796" spans="1:23" x14ac:dyDescent="0.25">
      <c r="A796" s="23" t="s">
        <v>4774</v>
      </c>
      <c r="B796" s="24">
        <v>45909</v>
      </c>
      <c r="C796" s="23" t="s">
        <v>20</v>
      </c>
      <c r="D796" s="23" t="s">
        <v>3521</v>
      </c>
      <c r="E796" s="23" t="s">
        <v>222</v>
      </c>
      <c r="F796" s="23" t="s">
        <v>2422</v>
      </c>
      <c r="G796" s="23" t="s">
        <v>3523</v>
      </c>
      <c r="H796" s="23" t="s">
        <v>1599</v>
      </c>
      <c r="I796" s="23" t="s">
        <v>3487</v>
      </c>
      <c r="J796" s="23" t="s">
        <v>66</v>
      </c>
      <c r="K796" s="23" t="s">
        <v>64</v>
      </c>
      <c r="L796" s="25">
        <v>6</v>
      </c>
      <c r="M796" s="26">
        <v>518.22</v>
      </c>
      <c r="N796" s="72">
        <v>0.08</v>
      </c>
      <c r="O796" s="25">
        <v>2860.57</v>
      </c>
      <c r="P796" s="25">
        <v>1772.62</v>
      </c>
      <c r="Q796" s="25">
        <v>1087.95</v>
      </c>
      <c r="R796" s="25">
        <v>2934.34</v>
      </c>
      <c r="S796" s="23" t="s">
        <v>440</v>
      </c>
      <c r="W796" s="79"/>
    </row>
    <row r="797" spans="1:23" x14ac:dyDescent="0.25">
      <c r="A797" s="23" t="s">
        <v>4847</v>
      </c>
      <c r="B797" s="24">
        <v>45910</v>
      </c>
      <c r="C797" s="23" t="s">
        <v>20</v>
      </c>
      <c r="D797" s="23" t="s">
        <v>3513</v>
      </c>
      <c r="E797" s="23" t="s">
        <v>4236</v>
      </c>
      <c r="F797" s="23" t="s">
        <v>2423</v>
      </c>
      <c r="G797" s="23" t="s">
        <v>3516</v>
      </c>
      <c r="H797" s="23" t="s">
        <v>516</v>
      </c>
      <c r="I797" s="23" t="s">
        <v>3475</v>
      </c>
      <c r="J797" s="23" t="s">
        <v>191</v>
      </c>
      <c r="K797" s="23" t="s">
        <v>491</v>
      </c>
      <c r="L797" s="25">
        <v>30</v>
      </c>
      <c r="M797" s="26">
        <v>97.09</v>
      </c>
      <c r="N797" s="72">
        <v>0.15</v>
      </c>
      <c r="O797" s="25">
        <v>2475.8000000000002</v>
      </c>
      <c r="P797" s="25">
        <v>1401.63</v>
      </c>
      <c r="Q797" s="25">
        <v>1074.17</v>
      </c>
      <c r="R797" s="25">
        <v>2884.61</v>
      </c>
      <c r="S797" s="23" t="s">
        <v>438</v>
      </c>
      <c r="W797" s="79"/>
    </row>
    <row r="798" spans="1:23" x14ac:dyDescent="0.25">
      <c r="A798" s="23" t="s">
        <v>4788</v>
      </c>
      <c r="B798" s="24">
        <v>45911</v>
      </c>
      <c r="C798" s="23" t="s">
        <v>15</v>
      </c>
      <c r="D798" s="23" t="s">
        <v>3524</v>
      </c>
      <c r="E798" s="23" t="s">
        <v>4245</v>
      </c>
      <c r="F798" s="23" t="s">
        <v>2423</v>
      </c>
      <c r="G798" s="23" t="s">
        <v>3526</v>
      </c>
      <c r="H798" s="23" t="s">
        <v>1599</v>
      </c>
      <c r="I798" s="23" t="s">
        <v>3488</v>
      </c>
      <c r="J798" s="23" t="s">
        <v>195</v>
      </c>
      <c r="K798" s="23" t="s">
        <v>492</v>
      </c>
      <c r="L798" s="25">
        <v>4</v>
      </c>
      <c r="M798" s="26">
        <v>171.92</v>
      </c>
      <c r="N798" s="72">
        <v>0</v>
      </c>
      <c r="O798" s="25">
        <v>687.68</v>
      </c>
      <c r="P798" s="25">
        <v>344.22</v>
      </c>
      <c r="Q798" s="25">
        <v>343.46</v>
      </c>
      <c r="R798" s="25">
        <v>808.12</v>
      </c>
      <c r="S798" s="23" t="s">
        <v>439</v>
      </c>
      <c r="W798" s="79"/>
    </row>
    <row r="799" spans="1:23" x14ac:dyDescent="0.25">
      <c r="A799" s="23" t="s">
        <v>4791</v>
      </c>
      <c r="B799" s="24">
        <v>45911</v>
      </c>
      <c r="C799" s="23" t="s">
        <v>15</v>
      </c>
      <c r="D799" s="23" t="s">
        <v>3517</v>
      </c>
      <c r="E799" s="23" t="s">
        <v>4250</v>
      </c>
      <c r="F799" s="23" t="s">
        <v>2423</v>
      </c>
      <c r="G799" s="23" t="s">
        <v>3514</v>
      </c>
      <c r="H799" s="23" t="s">
        <v>523</v>
      </c>
      <c r="I799" s="23" t="s">
        <v>3475</v>
      </c>
      <c r="J799" s="23" t="s">
        <v>76</v>
      </c>
      <c r="K799" s="23" t="s">
        <v>16</v>
      </c>
      <c r="L799" s="25">
        <v>6</v>
      </c>
      <c r="M799" s="26">
        <v>379.19</v>
      </c>
      <c r="N799" s="72">
        <v>0.08</v>
      </c>
      <c r="O799" s="25">
        <v>2093.13</v>
      </c>
      <c r="P799" s="25">
        <v>1244.98</v>
      </c>
      <c r="Q799" s="25">
        <v>848.15</v>
      </c>
      <c r="R799" s="25">
        <v>2436.52</v>
      </c>
      <c r="S799" s="23" t="s">
        <v>439</v>
      </c>
      <c r="W799" s="79"/>
    </row>
    <row r="800" spans="1:23" x14ac:dyDescent="0.25">
      <c r="A800" s="23" t="s">
        <v>4832</v>
      </c>
      <c r="B800" s="24">
        <v>45911</v>
      </c>
      <c r="C800" s="23" t="s">
        <v>15</v>
      </c>
      <c r="D800" s="23" t="s">
        <v>3515</v>
      </c>
      <c r="E800" s="23" t="s">
        <v>249</v>
      </c>
      <c r="F800" s="23" t="s">
        <v>2422</v>
      </c>
      <c r="G800" s="23" t="s">
        <v>3526</v>
      </c>
      <c r="H800" s="23" t="s">
        <v>516</v>
      </c>
      <c r="I800" s="23" t="s">
        <v>3474</v>
      </c>
      <c r="J800" s="23" t="s">
        <v>54</v>
      </c>
      <c r="K800" s="23" t="s">
        <v>492</v>
      </c>
      <c r="L800" s="25">
        <v>23</v>
      </c>
      <c r="M800" s="26">
        <v>88.92</v>
      </c>
      <c r="N800" s="72">
        <v>0.08</v>
      </c>
      <c r="O800" s="25">
        <v>1881.55</v>
      </c>
      <c r="P800" s="25">
        <v>1092.68</v>
      </c>
      <c r="Q800" s="25">
        <v>788.87</v>
      </c>
      <c r="R800" s="25">
        <v>1590.76</v>
      </c>
      <c r="S800" s="23" t="s">
        <v>438</v>
      </c>
      <c r="W800" s="79"/>
    </row>
    <row r="801" spans="1:23" x14ac:dyDescent="0.25">
      <c r="A801" s="23" t="s">
        <v>4828</v>
      </c>
      <c r="B801" s="24">
        <v>45911</v>
      </c>
      <c r="C801" s="23" t="s">
        <v>20</v>
      </c>
      <c r="D801" s="23" t="s">
        <v>3513</v>
      </c>
      <c r="E801" s="23" t="s">
        <v>4235</v>
      </c>
      <c r="F801" s="23" t="s">
        <v>2426</v>
      </c>
      <c r="G801" s="23" t="s">
        <v>3516</v>
      </c>
      <c r="H801" s="23" t="s">
        <v>1596</v>
      </c>
      <c r="I801" s="23" t="s">
        <v>3478</v>
      </c>
      <c r="J801" s="23" t="s">
        <v>14</v>
      </c>
      <c r="K801" s="23" t="s">
        <v>21</v>
      </c>
      <c r="L801" s="25">
        <v>22</v>
      </c>
      <c r="M801" s="26">
        <v>145.51</v>
      </c>
      <c r="N801" s="72">
        <v>0.05</v>
      </c>
      <c r="O801" s="25">
        <v>3041.16</v>
      </c>
      <c r="P801" s="25">
        <v>2049.27</v>
      </c>
      <c r="Q801" s="25">
        <v>991.89</v>
      </c>
      <c r="R801" s="25">
        <v>2715.64</v>
      </c>
      <c r="S801" s="23" t="s">
        <v>438</v>
      </c>
      <c r="W801" s="79"/>
    </row>
    <row r="802" spans="1:23" x14ac:dyDescent="0.25">
      <c r="A802" s="23" t="s">
        <v>4841</v>
      </c>
      <c r="B802" s="24">
        <v>45912</v>
      </c>
      <c r="C802" s="23" t="s">
        <v>15</v>
      </c>
      <c r="D802" s="23" t="s">
        <v>3515</v>
      </c>
      <c r="E802" s="23" t="s">
        <v>4238</v>
      </c>
      <c r="F802" s="23" t="s">
        <v>2426</v>
      </c>
      <c r="G802" s="23" t="s">
        <v>3516</v>
      </c>
      <c r="H802" s="23" t="s">
        <v>1598</v>
      </c>
      <c r="I802" s="23" t="s">
        <v>3484</v>
      </c>
      <c r="J802" s="23" t="s">
        <v>28</v>
      </c>
      <c r="K802" s="23" t="s">
        <v>492</v>
      </c>
      <c r="L802" s="25">
        <v>20</v>
      </c>
      <c r="M802" s="26">
        <v>195.31</v>
      </c>
      <c r="N802" s="72">
        <v>0.1</v>
      </c>
      <c r="O802" s="25">
        <v>3515.58</v>
      </c>
      <c r="P802" s="25">
        <v>907.22</v>
      </c>
      <c r="Q802" s="25">
        <v>2608.36</v>
      </c>
      <c r="R802" s="25">
        <v>4054.25</v>
      </c>
      <c r="S802" s="23" t="s">
        <v>438</v>
      </c>
      <c r="W802" s="79"/>
    </row>
    <row r="803" spans="1:23" x14ac:dyDescent="0.25">
      <c r="A803" s="23" t="s">
        <v>4843</v>
      </c>
      <c r="B803" s="24">
        <v>45912</v>
      </c>
      <c r="C803" s="23" t="s">
        <v>20</v>
      </c>
      <c r="D803" s="23" t="s">
        <v>3513</v>
      </c>
      <c r="E803" s="23" t="s">
        <v>4236</v>
      </c>
      <c r="F803" s="23" t="s">
        <v>2425</v>
      </c>
      <c r="G803" s="23" t="s">
        <v>3516</v>
      </c>
      <c r="H803" s="23" t="s">
        <v>516</v>
      </c>
      <c r="I803" s="23" t="s">
        <v>3474</v>
      </c>
      <c r="J803" s="23" t="s">
        <v>54</v>
      </c>
      <c r="K803" s="23" t="s">
        <v>64</v>
      </c>
      <c r="L803" s="25">
        <v>38</v>
      </c>
      <c r="M803" s="26">
        <v>86.11</v>
      </c>
      <c r="N803" s="72">
        <v>0</v>
      </c>
      <c r="O803" s="25">
        <v>3272.18</v>
      </c>
      <c r="P803" s="25">
        <v>1891.63</v>
      </c>
      <c r="Q803" s="25">
        <v>1380.55</v>
      </c>
      <c r="R803" s="25">
        <v>3875.89</v>
      </c>
      <c r="S803" s="23" t="s">
        <v>439</v>
      </c>
      <c r="W803" s="79"/>
    </row>
    <row r="804" spans="1:23" x14ac:dyDescent="0.25">
      <c r="A804" s="23" t="s">
        <v>4868</v>
      </c>
      <c r="B804" s="24">
        <v>45913</v>
      </c>
      <c r="C804" s="23" t="s">
        <v>15</v>
      </c>
      <c r="D804" s="23" t="s">
        <v>3518</v>
      </c>
      <c r="E804" s="23" t="s">
        <v>4251</v>
      </c>
      <c r="F804" s="23" t="s">
        <v>2425</v>
      </c>
      <c r="G804" s="23" t="s">
        <v>3512</v>
      </c>
      <c r="H804" s="23" t="s">
        <v>1597</v>
      </c>
      <c r="I804" s="23" t="s">
        <v>3481</v>
      </c>
      <c r="J804" s="23" t="s">
        <v>90</v>
      </c>
      <c r="K804" s="23" t="s">
        <v>492</v>
      </c>
      <c r="L804" s="25">
        <v>51</v>
      </c>
      <c r="M804" s="26">
        <v>91.09</v>
      </c>
      <c r="N804" s="72">
        <v>0</v>
      </c>
      <c r="O804" s="25">
        <v>4645.59</v>
      </c>
      <c r="P804" s="25">
        <v>2744.45</v>
      </c>
      <c r="Q804" s="25">
        <v>1901.14</v>
      </c>
      <c r="R804" s="25">
        <v>4747.72</v>
      </c>
      <c r="S804" s="23" t="s">
        <v>439</v>
      </c>
      <c r="W804" s="79"/>
    </row>
    <row r="805" spans="1:23" x14ac:dyDescent="0.25">
      <c r="A805" s="23" t="s">
        <v>4863</v>
      </c>
      <c r="B805" s="24">
        <v>45914</v>
      </c>
      <c r="C805" s="23" t="s">
        <v>15</v>
      </c>
      <c r="D805" s="23" t="s">
        <v>3517</v>
      </c>
      <c r="E805" s="23" t="s">
        <v>4262</v>
      </c>
      <c r="F805" s="23" t="s">
        <v>2422</v>
      </c>
      <c r="G805" s="23" t="s">
        <v>3516</v>
      </c>
      <c r="H805" s="23" t="s">
        <v>1598</v>
      </c>
      <c r="I805" s="23" t="s">
        <v>3485</v>
      </c>
      <c r="J805" s="23" t="s">
        <v>193</v>
      </c>
      <c r="K805" s="23" t="s">
        <v>55</v>
      </c>
      <c r="L805" s="25">
        <v>36</v>
      </c>
      <c r="M805" s="26">
        <v>146.38999999999999</v>
      </c>
      <c r="N805" s="72">
        <v>0</v>
      </c>
      <c r="O805" s="25">
        <v>5270.04</v>
      </c>
      <c r="P805" s="25">
        <v>1623.61</v>
      </c>
      <c r="Q805" s="25">
        <v>3646.43</v>
      </c>
      <c r="R805" s="25">
        <v>4469.8100000000004</v>
      </c>
      <c r="S805" s="23" t="s">
        <v>439</v>
      </c>
      <c r="W805" s="79"/>
    </row>
    <row r="806" spans="1:23" x14ac:dyDescent="0.25">
      <c r="A806" s="23" t="s">
        <v>4816</v>
      </c>
      <c r="B806" s="24">
        <v>45916</v>
      </c>
      <c r="C806" s="23" t="s">
        <v>20</v>
      </c>
      <c r="D806" s="23" t="s">
        <v>3521</v>
      </c>
      <c r="E806" s="23" t="s">
        <v>4253</v>
      </c>
      <c r="F806" s="23" t="s">
        <v>2423</v>
      </c>
      <c r="G806" s="23" t="s">
        <v>3514</v>
      </c>
      <c r="H806" s="23" t="s">
        <v>1597</v>
      </c>
      <c r="I806" s="23" t="s">
        <v>3481</v>
      </c>
      <c r="J806" s="23" t="s">
        <v>90</v>
      </c>
      <c r="K806" s="23" t="s">
        <v>21</v>
      </c>
      <c r="L806" s="25">
        <v>16</v>
      </c>
      <c r="M806" s="26">
        <v>88.34</v>
      </c>
      <c r="N806" s="72">
        <v>0.15</v>
      </c>
      <c r="O806" s="25">
        <v>1201.42</v>
      </c>
      <c r="P806" s="25">
        <v>709.34</v>
      </c>
      <c r="Q806" s="25">
        <v>492.08</v>
      </c>
      <c r="R806" s="25">
        <v>1288.0999999999999</v>
      </c>
      <c r="S806" s="23" t="s">
        <v>439</v>
      </c>
      <c r="W806" s="79"/>
    </row>
    <row r="807" spans="1:23" x14ac:dyDescent="0.25">
      <c r="A807" s="23" t="s">
        <v>4783</v>
      </c>
      <c r="B807" s="24">
        <v>45916</v>
      </c>
      <c r="C807" s="23" t="s">
        <v>15</v>
      </c>
      <c r="D807" s="23" t="s">
        <v>3518</v>
      </c>
      <c r="E807" s="23" t="s">
        <v>238</v>
      </c>
      <c r="F807" s="23" t="s">
        <v>2423</v>
      </c>
      <c r="G807" s="23" t="s">
        <v>3512</v>
      </c>
      <c r="H807" s="23" t="s">
        <v>507</v>
      </c>
      <c r="I807" s="23" t="s">
        <v>3471</v>
      </c>
      <c r="J807" s="23" t="s">
        <v>39</v>
      </c>
      <c r="K807" s="23" t="s">
        <v>55</v>
      </c>
      <c r="L807" s="25">
        <v>9</v>
      </c>
      <c r="M807" s="26">
        <v>1233.55</v>
      </c>
      <c r="N807" s="72">
        <v>0.08</v>
      </c>
      <c r="O807" s="25">
        <v>10213.790000000001</v>
      </c>
      <c r="P807" s="25">
        <v>7419.99</v>
      </c>
      <c r="Q807" s="25">
        <v>2793.8</v>
      </c>
      <c r="R807" s="25">
        <v>10347.17</v>
      </c>
      <c r="S807" s="23" t="s">
        <v>439</v>
      </c>
      <c r="W807" s="79"/>
    </row>
    <row r="808" spans="1:23" x14ac:dyDescent="0.25">
      <c r="A808" s="23" t="s">
        <v>4864</v>
      </c>
      <c r="B808" s="24">
        <v>45916</v>
      </c>
      <c r="C808" s="23" t="s">
        <v>29</v>
      </c>
      <c r="D808" s="23" t="s">
        <v>3520</v>
      </c>
      <c r="E808" s="23" t="s">
        <v>4243</v>
      </c>
      <c r="F808" s="23" t="s">
        <v>2424</v>
      </c>
      <c r="G808" s="23" t="s">
        <v>3512</v>
      </c>
      <c r="H808" s="23" t="s">
        <v>516</v>
      </c>
      <c r="I808" s="23" t="s">
        <v>3474</v>
      </c>
      <c r="J808" s="23" t="s">
        <v>54</v>
      </c>
      <c r="K808" s="23" t="s">
        <v>34</v>
      </c>
      <c r="L808" s="25">
        <v>45</v>
      </c>
      <c r="M808" s="26">
        <v>89.13</v>
      </c>
      <c r="N808" s="72">
        <v>0.08</v>
      </c>
      <c r="O808" s="25">
        <v>3689.98</v>
      </c>
      <c r="P808" s="25">
        <v>1822.39</v>
      </c>
      <c r="Q808" s="25">
        <v>1867.59</v>
      </c>
      <c r="R808" s="25">
        <v>3854.99</v>
      </c>
      <c r="S808" s="23" t="s">
        <v>439</v>
      </c>
      <c r="W808" s="79"/>
    </row>
    <row r="809" spans="1:23" x14ac:dyDescent="0.25">
      <c r="A809" s="23" t="s">
        <v>4842</v>
      </c>
      <c r="B809" s="24">
        <v>45916</v>
      </c>
      <c r="C809" s="23" t="s">
        <v>15</v>
      </c>
      <c r="D809" s="23" t="s">
        <v>3515</v>
      </c>
      <c r="E809" s="23" t="s">
        <v>4238</v>
      </c>
      <c r="F809" s="23" t="s">
        <v>2422</v>
      </c>
      <c r="G809" s="23" t="s">
        <v>3516</v>
      </c>
      <c r="H809" s="23" t="s">
        <v>1599</v>
      </c>
      <c r="I809" s="23" t="s">
        <v>3488</v>
      </c>
      <c r="J809" s="23" t="s">
        <v>195</v>
      </c>
      <c r="K809" s="23" t="s">
        <v>492</v>
      </c>
      <c r="L809" s="25">
        <v>25</v>
      </c>
      <c r="M809" s="26">
        <v>174.04</v>
      </c>
      <c r="N809" s="72">
        <v>0.1</v>
      </c>
      <c r="O809" s="25">
        <v>3915.9</v>
      </c>
      <c r="P809" s="25">
        <v>2150.38</v>
      </c>
      <c r="Q809" s="25">
        <v>1765.52</v>
      </c>
      <c r="R809" s="25">
        <v>3426.85</v>
      </c>
      <c r="S809" s="23" t="s">
        <v>439</v>
      </c>
      <c r="W809" s="79"/>
    </row>
    <row r="810" spans="1:23" x14ac:dyDescent="0.25">
      <c r="A810" s="23" t="s">
        <v>4804</v>
      </c>
      <c r="B810" s="24">
        <v>45917</v>
      </c>
      <c r="C810" s="23" t="s">
        <v>40</v>
      </c>
      <c r="D810" s="23" t="s">
        <v>3527</v>
      </c>
      <c r="E810" s="23" t="s">
        <v>4261</v>
      </c>
      <c r="F810" s="23" t="s">
        <v>2423</v>
      </c>
      <c r="G810" s="23" t="s">
        <v>3514</v>
      </c>
      <c r="H810" s="23" t="s">
        <v>1598</v>
      </c>
      <c r="I810" s="23" t="s">
        <v>3483</v>
      </c>
      <c r="J810" s="23" t="s">
        <v>49</v>
      </c>
      <c r="K810" s="23" t="s">
        <v>41</v>
      </c>
      <c r="L810" s="25">
        <v>11</v>
      </c>
      <c r="M810" s="26">
        <v>256.91000000000003</v>
      </c>
      <c r="N810" s="72">
        <v>0.08</v>
      </c>
      <c r="O810" s="25">
        <v>2599.9299999999998</v>
      </c>
      <c r="P810" s="25">
        <v>631.83000000000004</v>
      </c>
      <c r="Q810" s="25">
        <v>1968.1</v>
      </c>
      <c r="R810" s="25">
        <v>2396.0300000000002</v>
      </c>
      <c r="S810" s="23" t="s">
        <v>438</v>
      </c>
      <c r="W810" s="79"/>
    </row>
    <row r="811" spans="1:23" x14ac:dyDescent="0.25">
      <c r="A811" s="23" t="s">
        <v>4824</v>
      </c>
      <c r="B811" s="24">
        <v>45917</v>
      </c>
      <c r="C811" s="23" t="s">
        <v>20</v>
      </c>
      <c r="D811" s="23" t="s">
        <v>3513</v>
      </c>
      <c r="E811" s="23" t="s">
        <v>4236</v>
      </c>
      <c r="F811" s="23" t="s">
        <v>2422</v>
      </c>
      <c r="G811" s="23" t="s">
        <v>3526</v>
      </c>
      <c r="H811" s="23" t="s">
        <v>516</v>
      </c>
      <c r="I811" s="23" t="s">
        <v>3474</v>
      </c>
      <c r="J811" s="23" t="s">
        <v>54</v>
      </c>
      <c r="K811" s="23" t="s">
        <v>491</v>
      </c>
      <c r="L811" s="25">
        <v>23</v>
      </c>
      <c r="M811" s="26">
        <v>83.74</v>
      </c>
      <c r="N811" s="72">
        <v>0.1</v>
      </c>
      <c r="O811" s="25">
        <v>1733.42</v>
      </c>
      <c r="P811" s="25">
        <v>903.51</v>
      </c>
      <c r="Q811" s="25">
        <v>829.91</v>
      </c>
      <c r="R811" s="25">
        <v>1532.8</v>
      </c>
      <c r="S811" s="23" t="s">
        <v>440</v>
      </c>
      <c r="W811" s="79"/>
    </row>
    <row r="812" spans="1:23" x14ac:dyDescent="0.25">
      <c r="A812" s="23" t="s">
        <v>4819</v>
      </c>
      <c r="B812" s="24">
        <v>45919</v>
      </c>
      <c r="C812" s="23" t="s">
        <v>15</v>
      </c>
      <c r="D812" s="23" t="s">
        <v>3517</v>
      </c>
      <c r="E812" s="23" t="s">
        <v>4262</v>
      </c>
      <c r="F812" s="23" t="s">
        <v>2423</v>
      </c>
      <c r="G812" s="23" t="s">
        <v>3512</v>
      </c>
      <c r="H812" s="23" t="s">
        <v>516</v>
      </c>
      <c r="I812" s="23" t="s">
        <v>3474</v>
      </c>
      <c r="J812" s="23" t="s">
        <v>19</v>
      </c>
      <c r="K812" s="23" t="s">
        <v>55</v>
      </c>
      <c r="L812" s="25">
        <v>66</v>
      </c>
      <c r="M812" s="26">
        <v>267.11</v>
      </c>
      <c r="N812" s="72">
        <v>0</v>
      </c>
      <c r="O812" s="25">
        <v>17629.259999999998</v>
      </c>
      <c r="P812" s="25">
        <v>10137.129999999999</v>
      </c>
      <c r="Q812" s="25">
        <v>7492.13</v>
      </c>
      <c r="R812" s="25">
        <v>19706.78</v>
      </c>
      <c r="S812" s="23" t="s">
        <v>439</v>
      </c>
      <c r="W812" s="79"/>
    </row>
    <row r="813" spans="1:23" x14ac:dyDescent="0.25">
      <c r="A813" s="23" t="s">
        <v>4854</v>
      </c>
      <c r="B813" s="24">
        <v>45920</v>
      </c>
      <c r="C813" s="23" t="s">
        <v>20</v>
      </c>
      <c r="D813" s="23" t="s">
        <v>3513</v>
      </c>
      <c r="E813" s="23" t="s">
        <v>4235</v>
      </c>
      <c r="F813" s="23" t="s">
        <v>2423</v>
      </c>
      <c r="G813" s="23" t="s">
        <v>3526</v>
      </c>
      <c r="H813" s="23" t="s">
        <v>1599</v>
      </c>
      <c r="I813" s="23" t="s">
        <v>3488</v>
      </c>
      <c r="J813" s="23" t="s">
        <v>195</v>
      </c>
      <c r="K813" s="23" t="s">
        <v>21</v>
      </c>
      <c r="L813" s="25">
        <v>9</v>
      </c>
      <c r="M813" s="26">
        <v>179.67</v>
      </c>
      <c r="N813" s="72">
        <v>0</v>
      </c>
      <c r="O813" s="25">
        <v>1617.03</v>
      </c>
      <c r="P813" s="25">
        <v>861.35</v>
      </c>
      <c r="Q813" s="25">
        <v>755.68</v>
      </c>
      <c r="R813" s="25">
        <v>1587.06</v>
      </c>
      <c r="S813" s="23" t="s">
        <v>439</v>
      </c>
      <c r="W813" s="79"/>
    </row>
    <row r="814" spans="1:23" x14ac:dyDescent="0.25">
      <c r="A814" s="23" t="s">
        <v>4838</v>
      </c>
      <c r="B814" s="24">
        <v>45920</v>
      </c>
      <c r="C814" s="23" t="s">
        <v>15</v>
      </c>
      <c r="D814" s="23" t="s">
        <v>3518</v>
      </c>
      <c r="E814" s="23" t="s">
        <v>238</v>
      </c>
      <c r="F814" s="23" t="s">
        <v>2422</v>
      </c>
      <c r="G814" s="23" t="s">
        <v>3516</v>
      </c>
      <c r="H814" s="23" t="s">
        <v>512</v>
      </c>
      <c r="I814" s="23" t="s">
        <v>3472</v>
      </c>
      <c r="J814" s="23" t="s">
        <v>197</v>
      </c>
      <c r="K814" s="23" t="s">
        <v>25</v>
      </c>
      <c r="L814" s="25">
        <v>8</v>
      </c>
      <c r="M814" s="26">
        <v>533.70000000000005</v>
      </c>
      <c r="N814" s="72">
        <v>0</v>
      </c>
      <c r="O814" s="25">
        <v>4269.6000000000004</v>
      </c>
      <c r="P814" s="25">
        <v>2931.79</v>
      </c>
      <c r="Q814" s="25">
        <v>1337.81</v>
      </c>
      <c r="R814" s="25">
        <v>4566.83</v>
      </c>
      <c r="S814" s="23" t="s">
        <v>438</v>
      </c>
      <c r="W814" s="79"/>
    </row>
    <row r="815" spans="1:23" x14ac:dyDescent="0.25">
      <c r="A815" s="23" t="s">
        <v>4794</v>
      </c>
      <c r="B815" s="24">
        <v>45921</v>
      </c>
      <c r="C815" s="23" t="s">
        <v>20</v>
      </c>
      <c r="D815" s="23" t="s">
        <v>3521</v>
      </c>
      <c r="E815" s="23" t="s">
        <v>222</v>
      </c>
      <c r="F815" s="23" t="s">
        <v>2423</v>
      </c>
      <c r="G815" s="23" t="s">
        <v>3512</v>
      </c>
      <c r="H815" s="23" t="s">
        <v>1599</v>
      </c>
      <c r="I815" s="23" t="s">
        <v>3487</v>
      </c>
      <c r="J815" s="23" t="s">
        <v>66</v>
      </c>
      <c r="K815" s="23" t="s">
        <v>21</v>
      </c>
      <c r="L815" s="25">
        <v>38</v>
      </c>
      <c r="M815" s="26">
        <v>526.9</v>
      </c>
      <c r="N815" s="72">
        <v>0.08</v>
      </c>
      <c r="O815" s="25">
        <v>18420.419999999998</v>
      </c>
      <c r="P815" s="25">
        <v>11283.54</v>
      </c>
      <c r="Q815" s="25">
        <v>7136.88</v>
      </c>
      <c r="R815" s="25">
        <v>21305.49</v>
      </c>
      <c r="S815" s="23" t="s">
        <v>439</v>
      </c>
      <c r="W815" s="79"/>
    </row>
    <row r="816" spans="1:23" x14ac:dyDescent="0.25">
      <c r="A816" s="23" t="s">
        <v>4823</v>
      </c>
      <c r="B816" s="24">
        <v>45921</v>
      </c>
      <c r="C816" s="23" t="s">
        <v>20</v>
      </c>
      <c r="D816" s="23" t="s">
        <v>3521</v>
      </c>
      <c r="E816" s="23" t="s">
        <v>4234</v>
      </c>
      <c r="F816" s="23" t="s">
        <v>2422</v>
      </c>
      <c r="G816" s="23" t="s">
        <v>3526</v>
      </c>
      <c r="H816" s="23" t="s">
        <v>516</v>
      </c>
      <c r="I816" s="23" t="s">
        <v>3474</v>
      </c>
      <c r="J816" s="23" t="s">
        <v>54</v>
      </c>
      <c r="K816" s="23" t="s">
        <v>64</v>
      </c>
      <c r="L816" s="25">
        <v>2</v>
      </c>
      <c r="M816" s="26">
        <v>87.38</v>
      </c>
      <c r="N816" s="72">
        <v>0</v>
      </c>
      <c r="O816" s="25">
        <v>174.76</v>
      </c>
      <c r="P816" s="25">
        <v>92.11</v>
      </c>
      <c r="Q816" s="25">
        <v>82.65</v>
      </c>
      <c r="R816" s="25">
        <v>193.48</v>
      </c>
      <c r="S816" s="23" t="s">
        <v>441</v>
      </c>
      <c r="W816" s="79"/>
    </row>
    <row r="817" spans="1:23" x14ac:dyDescent="0.25">
      <c r="A817" s="23" t="s">
        <v>4806</v>
      </c>
      <c r="B817" s="24">
        <v>45922</v>
      </c>
      <c r="C817" s="23" t="s">
        <v>50</v>
      </c>
      <c r="D817" s="23" t="s">
        <v>3522</v>
      </c>
      <c r="E817" s="23" t="s">
        <v>4257</v>
      </c>
      <c r="F817" s="23" t="s">
        <v>2423</v>
      </c>
      <c r="G817" s="23" t="s">
        <v>3526</v>
      </c>
      <c r="H817" s="23" t="s">
        <v>516</v>
      </c>
      <c r="I817" s="23" t="s">
        <v>3475</v>
      </c>
      <c r="J817" s="23" t="s">
        <v>191</v>
      </c>
      <c r="K817" s="23" t="s">
        <v>87</v>
      </c>
      <c r="L817" s="25">
        <v>17</v>
      </c>
      <c r="M817" s="26">
        <v>95.07</v>
      </c>
      <c r="N817" s="72">
        <v>0.05</v>
      </c>
      <c r="O817" s="25">
        <v>1535.38</v>
      </c>
      <c r="P817" s="25">
        <v>835.29</v>
      </c>
      <c r="Q817" s="25">
        <v>700.09</v>
      </c>
      <c r="R817" s="25">
        <v>1575.49</v>
      </c>
      <c r="S817" s="23" t="s">
        <v>439</v>
      </c>
      <c r="W817" s="79"/>
    </row>
    <row r="818" spans="1:23" x14ac:dyDescent="0.25">
      <c r="A818" s="23" t="s">
        <v>4827</v>
      </c>
      <c r="B818" s="24">
        <v>45923</v>
      </c>
      <c r="C818" s="23" t="s">
        <v>50</v>
      </c>
      <c r="D818" s="23" t="s">
        <v>3525</v>
      </c>
      <c r="E818" s="23" t="s">
        <v>4255</v>
      </c>
      <c r="F818" s="23" t="s">
        <v>2424</v>
      </c>
      <c r="G818" s="23" t="s">
        <v>3516</v>
      </c>
      <c r="H818" s="23" t="s">
        <v>1599</v>
      </c>
      <c r="I818" s="23" t="s">
        <v>3488</v>
      </c>
      <c r="J818" s="23" t="s">
        <v>195</v>
      </c>
      <c r="K818" s="23" t="s">
        <v>51</v>
      </c>
      <c r="L818" s="25">
        <v>14</v>
      </c>
      <c r="M818" s="26">
        <v>176.66</v>
      </c>
      <c r="N818" s="72">
        <v>0</v>
      </c>
      <c r="O818" s="25">
        <v>2473.2399999999998</v>
      </c>
      <c r="P818" s="25">
        <v>1426.9</v>
      </c>
      <c r="Q818" s="25">
        <v>1046.3399999999999</v>
      </c>
      <c r="R818" s="25">
        <v>2676.39</v>
      </c>
      <c r="S818" s="23" t="s">
        <v>440</v>
      </c>
      <c r="W818" s="79"/>
    </row>
    <row r="819" spans="1:23" x14ac:dyDescent="0.25">
      <c r="A819" s="23" t="s">
        <v>4803</v>
      </c>
      <c r="B819" s="24">
        <v>45924</v>
      </c>
      <c r="C819" s="23" t="s">
        <v>15</v>
      </c>
      <c r="D819" s="23" t="s">
        <v>3524</v>
      </c>
      <c r="E819" s="23" t="s">
        <v>4245</v>
      </c>
      <c r="F819" s="23" t="s">
        <v>2424</v>
      </c>
      <c r="G819" s="23" t="s">
        <v>3514</v>
      </c>
      <c r="H819" s="23" t="s">
        <v>523</v>
      </c>
      <c r="I819" s="23" t="s">
        <v>3477</v>
      </c>
      <c r="J819" s="23" t="s">
        <v>79</v>
      </c>
      <c r="K819" s="23" t="s">
        <v>16</v>
      </c>
      <c r="L819" s="25">
        <v>20</v>
      </c>
      <c r="M819" s="26">
        <v>152.9</v>
      </c>
      <c r="N819" s="72">
        <v>0.1</v>
      </c>
      <c r="O819" s="25">
        <v>2752.2</v>
      </c>
      <c r="P819" s="25">
        <v>1492.3</v>
      </c>
      <c r="Q819" s="25">
        <v>1259.9000000000001</v>
      </c>
      <c r="R819" s="25">
        <v>3149.96</v>
      </c>
      <c r="S819" s="23" t="s">
        <v>443</v>
      </c>
      <c r="W819" s="79"/>
    </row>
    <row r="820" spans="1:23" x14ac:dyDescent="0.25">
      <c r="A820" s="23" t="s">
        <v>4797</v>
      </c>
      <c r="B820" s="24">
        <v>45924</v>
      </c>
      <c r="C820" s="23" t="s">
        <v>15</v>
      </c>
      <c r="D820" s="23" t="s">
        <v>3518</v>
      </c>
      <c r="E820" s="23" t="s">
        <v>238</v>
      </c>
      <c r="F820" s="23" t="s">
        <v>2423</v>
      </c>
      <c r="G820" s="23" t="s">
        <v>3516</v>
      </c>
      <c r="H820" s="23" t="s">
        <v>516</v>
      </c>
      <c r="I820" s="23" t="s">
        <v>3475</v>
      </c>
      <c r="J820" s="23" t="s">
        <v>191</v>
      </c>
      <c r="K820" s="23" t="s">
        <v>55</v>
      </c>
      <c r="L820" s="25">
        <v>48</v>
      </c>
      <c r="M820" s="26">
        <v>97.56</v>
      </c>
      <c r="N820" s="72">
        <v>0.05</v>
      </c>
      <c r="O820" s="25">
        <v>4448.74</v>
      </c>
      <c r="P820" s="25">
        <v>2225.39</v>
      </c>
      <c r="Q820" s="25">
        <v>2223.35</v>
      </c>
      <c r="R820" s="25">
        <v>4799.78</v>
      </c>
      <c r="S820" s="23" t="s">
        <v>439</v>
      </c>
      <c r="W820" s="79"/>
    </row>
    <row r="821" spans="1:23" x14ac:dyDescent="0.25">
      <c r="A821" s="23" t="s">
        <v>4805</v>
      </c>
      <c r="B821" s="24">
        <v>45924</v>
      </c>
      <c r="C821" s="23" t="s">
        <v>15</v>
      </c>
      <c r="D821" s="23" t="s">
        <v>3524</v>
      </c>
      <c r="E821" s="23" t="s">
        <v>4260</v>
      </c>
      <c r="F821" s="23" t="s">
        <v>2423</v>
      </c>
      <c r="G821" s="23" t="s">
        <v>3516</v>
      </c>
      <c r="H821" s="23" t="s">
        <v>1598</v>
      </c>
      <c r="I821" s="23" t="s">
        <v>3484</v>
      </c>
      <c r="J821" s="23" t="s">
        <v>28</v>
      </c>
      <c r="K821" s="23" t="s">
        <v>55</v>
      </c>
      <c r="L821" s="25">
        <v>9</v>
      </c>
      <c r="M821" s="26">
        <v>191.4</v>
      </c>
      <c r="N821" s="72">
        <v>0.15</v>
      </c>
      <c r="O821" s="25">
        <v>1464.21</v>
      </c>
      <c r="P821" s="25">
        <v>400.78</v>
      </c>
      <c r="Q821" s="25">
        <v>1063.43</v>
      </c>
      <c r="R821" s="25">
        <v>1637.08</v>
      </c>
      <c r="S821" s="23" t="s">
        <v>440</v>
      </c>
      <c r="W821" s="79"/>
    </row>
    <row r="822" spans="1:23" x14ac:dyDescent="0.25">
      <c r="A822" s="23" t="s">
        <v>4845</v>
      </c>
      <c r="B822" s="24">
        <v>45924</v>
      </c>
      <c r="C822" s="23" t="s">
        <v>15</v>
      </c>
      <c r="D822" s="23" t="s">
        <v>3517</v>
      </c>
      <c r="E822" s="23" t="s">
        <v>4252</v>
      </c>
      <c r="F822" s="23" t="s">
        <v>2423</v>
      </c>
      <c r="G822" s="23" t="s">
        <v>3514</v>
      </c>
      <c r="H822" s="23" t="s">
        <v>507</v>
      </c>
      <c r="I822" s="23" t="s">
        <v>3470</v>
      </c>
      <c r="J822" s="23" t="s">
        <v>194</v>
      </c>
      <c r="K822" s="23" t="s">
        <v>55</v>
      </c>
      <c r="L822" s="25">
        <v>4</v>
      </c>
      <c r="M822" s="26">
        <v>2234.63</v>
      </c>
      <c r="N822" s="72">
        <v>0</v>
      </c>
      <c r="O822" s="25">
        <v>8938.52</v>
      </c>
      <c r="P822" s="25">
        <v>6390.81</v>
      </c>
      <c r="Q822" s="25">
        <v>2547.71</v>
      </c>
      <c r="R822" s="25">
        <v>9195.1299999999992</v>
      </c>
      <c r="S822" s="23" t="s">
        <v>443</v>
      </c>
      <c r="W822" s="79"/>
    </row>
    <row r="823" spans="1:23" x14ac:dyDescent="0.25">
      <c r="A823" s="23" t="s">
        <v>4812</v>
      </c>
      <c r="B823" s="24">
        <v>45925</v>
      </c>
      <c r="C823" s="23" t="s">
        <v>20</v>
      </c>
      <c r="D823" s="23" t="s">
        <v>3513</v>
      </c>
      <c r="E823" s="23" t="s">
        <v>4236</v>
      </c>
      <c r="F823" s="23" t="s">
        <v>2422</v>
      </c>
      <c r="G823" s="23" t="s">
        <v>3514</v>
      </c>
      <c r="H823" s="23" t="s">
        <v>512</v>
      </c>
      <c r="I823" s="23" t="s">
        <v>3472</v>
      </c>
      <c r="J823" s="23" t="s">
        <v>188</v>
      </c>
      <c r="K823" s="23" t="s">
        <v>64</v>
      </c>
      <c r="L823" s="25">
        <v>6</v>
      </c>
      <c r="M823" s="26">
        <v>314.14999999999998</v>
      </c>
      <c r="N823" s="72">
        <v>0.1</v>
      </c>
      <c r="O823" s="25">
        <v>1696.41</v>
      </c>
      <c r="P823" s="25">
        <v>1129.6400000000001</v>
      </c>
      <c r="Q823" s="25">
        <v>566.77</v>
      </c>
      <c r="R823" s="25">
        <v>1553.18</v>
      </c>
      <c r="S823" s="23" t="s">
        <v>440</v>
      </c>
      <c r="W823" s="79"/>
    </row>
    <row r="824" spans="1:23" x14ac:dyDescent="0.25">
      <c r="A824" s="23" t="s">
        <v>4836</v>
      </c>
      <c r="B824" s="24">
        <v>45925</v>
      </c>
      <c r="C824" s="23" t="s">
        <v>20</v>
      </c>
      <c r="D824" s="23" t="s">
        <v>3521</v>
      </c>
      <c r="E824" s="23" t="s">
        <v>4241</v>
      </c>
      <c r="F824" s="23" t="s">
        <v>2422</v>
      </c>
      <c r="G824" s="23" t="s">
        <v>3512</v>
      </c>
      <c r="H824" s="23" t="s">
        <v>516</v>
      </c>
      <c r="I824" s="23" t="s">
        <v>3473</v>
      </c>
      <c r="J824" s="23" t="s">
        <v>33</v>
      </c>
      <c r="K824" s="23" t="s">
        <v>491</v>
      </c>
      <c r="L824" s="25">
        <v>25</v>
      </c>
      <c r="M824" s="26">
        <v>41.6</v>
      </c>
      <c r="N824" s="72">
        <v>0.1</v>
      </c>
      <c r="O824" s="25">
        <v>936</v>
      </c>
      <c r="P824" s="25">
        <v>508.8</v>
      </c>
      <c r="Q824" s="25">
        <v>427.2</v>
      </c>
      <c r="R824" s="25">
        <v>949.8</v>
      </c>
      <c r="S824" s="23" t="s">
        <v>439</v>
      </c>
      <c r="W824" s="79"/>
    </row>
    <row r="825" spans="1:23" x14ac:dyDescent="0.25">
      <c r="A825" s="23" t="s">
        <v>4825</v>
      </c>
      <c r="B825" s="24">
        <v>45926</v>
      </c>
      <c r="C825" s="23" t="s">
        <v>20</v>
      </c>
      <c r="D825" s="23" t="s">
        <v>3513</v>
      </c>
      <c r="E825" s="23" t="s">
        <v>242</v>
      </c>
      <c r="F825" s="23" t="s">
        <v>2425</v>
      </c>
      <c r="G825" s="23" t="s">
        <v>3514</v>
      </c>
      <c r="H825" s="23" t="s">
        <v>1596</v>
      </c>
      <c r="I825" s="23" t="s">
        <v>3479</v>
      </c>
      <c r="J825" s="23" t="s">
        <v>24</v>
      </c>
      <c r="K825" s="23" t="s">
        <v>491</v>
      </c>
      <c r="L825" s="25">
        <v>13</v>
      </c>
      <c r="M825" s="26">
        <v>135.81</v>
      </c>
      <c r="N825" s="72">
        <v>0</v>
      </c>
      <c r="O825" s="25">
        <v>1765.53</v>
      </c>
      <c r="P825" s="25">
        <v>1205.82</v>
      </c>
      <c r="Q825" s="25">
        <v>559.71</v>
      </c>
      <c r="R825" s="25">
        <v>1534.31</v>
      </c>
      <c r="S825" s="23" t="s">
        <v>438</v>
      </c>
      <c r="W825" s="79"/>
    </row>
    <row r="826" spans="1:23" x14ac:dyDescent="0.25">
      <c r="A826" s="23" t="s">
        <v>4835</v>
      </c>
      <c r="B826" s="24">
        <v>45926</v>
      </c>
      <c r="C826" s="23" t="s">
        <v>50</v>
      </c>
      <c r="D826" s="23" t="s">
        <v>3525</v>
      </c>
      <c r="E826" s="23" t="s">
        <v>4255</v>
      </c>
      <c r="F826" s="23" t="s">
        <v>2424</v>
      </c>
      <c r="G826" s="23" t="s">
        <v>3512</v>
      </c>
      <c r="H826" s="23" t="s">
        <v>1597</v>
      </c>
      <c r="I826" s="23" t="s">
        <v>3481</v>
      </c>
      <c r="J826" s="23" t="s">
        <v>90</v>
      </c>
      <c r="K826" s="23" t="s">
        <v>51</v>
      </c>
      <c r="L826" s="25">
        <v>83</v>
      </c>
      <c r="M826" s="26">
        <v>86.26</v>
      </c>
      <c r="N826" s="72">
        <v>0.08</v>
      </c>
      <c r="O826" s="25">
        <v>6586.81</v>
      </c>
      <c r="P826" s="25">
        <v>4068.7</v>
      </c>
      <c r="Q826" s="25">
        <v>2518.11</v>
      </c>
      <c r="R826" s="25">
        <v>6991.43</v>
      </c>
      <c r="S826" s="23" t="s">
        <v>439</v>
      </c>
      <c r="W826" s="79"/>
    </row>
    <row r="827" spans="1:23" x14ac:dyDescent="0.25">
      <c r="A827" s="23" t="s">
        <v>4773</v>
      </c>
      <c r="B827" s="24">
        <v>45930</v>
      </c>
      <c r="C827" s="23" t="s">
        <v>15</v>
      </c>
      <c r="D827" s="23" t="s">
        <v>3518</v>
      </c>
      <c r="E827" s="23" t="s">
        <v>4242</v>
      </c>
      <c r="F827" s="23" t="s">
        <v>2422</v>
      </c>
      <c r="G827" s="23" t="s">
        <v>3516</v>
      </c>
      <c r="H827" s="23" t="s">
        <v>516</v>
      </c>
      <c r="I827" s="23" t="s">
        <v>3474</v>
      </c>
      <c r="J827" s="23" t="s">
        <v>19</v>
      </c>
      <c r="K827" s="23" t="s">
        <v>16</v>
      </c>
      <c r="L827" s="25">
        <v>21</v>
      </c>
      <c r="M827" s="26">
        <v>268.08</v>
      </c>
      <c r="N827" s="72">
        <v>0.1</v>
      </c>
      <c r="O827" s="25">
        <v>5066.71</v>
      </c>
      <c r="P827" s="25">
        <v>3295.4</v>
      </c>
      <c r="Q827" s="25">
        <v>1771.31</v>
      </c>
      <c r="R827" s="25">
        <v>5073.6899999999996</v>
      </c>
      <c r="S827" s="23" t="s">
        <v>443</v>
      </c>
      <c r="W827" s="79"/>
    </row>
    <row r="828" spans="1:23" x14ac:dyDescent="0.25">
      <c r="A828" s="23" t="s">
        <v>4831</v>
      </c>
      <c r="B828" s="24">
        <v>45930</v>
      </c>
      <c r="C828" s="23" t="s">
        <v>40</v>
      </c>
      <c r="D828" s="23" t="s">
        <v>3527</v>
      </c>
      <c r="E828" s="23" t="s">
        <v>4263</v>
      </c>
      <c r="F828" s="23" t="s">
        <v>2425</v>
      </c>
      <c r="G828" s="23" t="s">
        <v>3523</v>
      </c>
      <c r="H828" s="23" t="s">
        <v>507</v>
      </c>
      <c r="I828" s="23" t="s">
        <v>3470</v>
      </c>
      <c r="J828" s="23" t="s">
        <v>73</v>
      </c>
      <c r="K828" s="23" t="s">
        <v>41</v>
      </c>
      <c r="L828" s="25">
        <v>1</v>
      </c>
      <c r="M828" s="26">
        <v>1478.93</v>
      </c>
      <c r="N828" s="72">
        <v>0</v>
      </c>
      <c r="O828" s="25">
        <v>1478.93</v>
      </c>
      <c r="P828" s="25">
        <v>991.79</v>
      </c>
      <c r="Q828" s="25">
        <v>487.14</v>
      </c>
      <c r="R828" s="25">
        <v>1457.29</v>
      </c>
      <c r="S828" s="23" t="s">
        <v>438</v>
      </c>
      <c r="W828" s="79"/>
    </row>
    <row r="829" spans="1:23" x14ac:dyDescent="0.25">
      <c r="A829" s="23" t="s">
        <v>4837</v>
      </c>
      <c r="B829" s="24">
        <v>45930</v>
      </c>
      <c r="C829" s="23" t="s">
        <v>50</v>
      </c>
      <c r="D829" s="23" t="s">
        <v>3525</v>
      </c>
      <c r="E829" s="23" t="s">
        <v>4255</v>
      </c>
      <c r="F829" s="23" t="s">
        <v>2425</v>
      </c>
      <c r="G829" s="23" t="s">
        <v>3514</v>
      </c>
      <c r="H829" s="23" t="s">
        <v>1596</v>
      </c>
      <c r="I829" s="23" t="s">
        <v>3480</v>
      </c>
      <c r="J829" s="23" t="s">
        <v>275</v>
      </c>
      <c r="K829" s="23" t="s">
        <v>87</v>
      </c>
      <c r="L829" s="25">
        <v>11</v>
      </c>
      <c r="M829" s="26">
        <v>615.42999999999995</v>
      </c>
      <c r="N829" s="72">
        <v>0.2</v>
      </c>
      <c r="O829" s="25">
        <v>5415.78</v>
      </c>
      <c r="P829" s="25">
        <v>3904.85</v>
      </c>
      <c r="Q829" s="25">
        <v>1510.93</v>
      </c>
      <c r="R829" s="25">
        <v>5668.38</v>
      </c>
      <c r="S829" s="23" t="s">
        <v>439</v>
      </c>
      <c r="W829" s="79"/>
    </row>
    <row r="830" spans="1:23" x14ac:dyDescent="0.25">
      <c r="A830" s="23" t="s">
        <v>4871</v>
      </c>
      <c r="B830" s="24">
        <v>45930</v>
      </c>
      <c r="C830" s="23" t="s">
        <v>20</v>
      </c>
      <c r="D830" s="23" t="s">
        <v>3521</v>
      </c>
      <c r="E830" s="23" t="s">
        <v>4253</v>
      </c>
      <c r="F830" s="23" t="s">
        <v>2425</v>
      </c>
      <c r="G830" s="23" t="s">
        <v>3526</v>
      </c>
      <c r="H830" s="23" t="s">
        <v>1596</v>
      </c>
      <c r="I830" s="23" t="s">
        <v>3478</v>
      </c>
      <c r="J830" s="23" t="s">
        <v>14</v>
      </c>
      <c r="K830" s="23" t="s">
        <v>491</v>
      </c>
      <c r="L830" s="25">
        <v>11</v>
      </c>
      <c r="M830" s="26">
        <v>152.71</v>
      </c>
      <c r="N830" s="72">
        <v>0</v>
      </c>
      <c r="O830" s="25">
        <v>1679.81</v>
      </c>
      <c r="P830" s="25">
        <v>1102.31</v>
      </c>
      <c r="Q830" s="25">
        <v>577.5</v>
      </c>
      <c r="R830" s="25">
        <v>1754.71</v>
      </c>
      <c r="S830" s="23" t="s">
        <v>439</v>
      </c>
      <c r="W830" s="79"/>
    </row>
    <row r="831" spans="1:23" x14ac:dyDescent="0.25">
      <c r="A831" s="23" t="s">
        <v>4914</v>
      </c>
      <c r="B831" s="24">
        <v>45931</v>
      </c>
      <c r="C831" s="23" t="s">
        <v>29</v>
      </c>
      <c r="D831" s="23" t="s">
        <v>230</v>
      </c>
      <c r="E831" s="23" t="s">
        <v>230</v>
      </c>
      <c r="F831" s="23" t="s">
        <v>2423</v>
      </c>
      <c r="G831" s="23" t="s">
        <v>3516</v>
      </c>
      <c r="H831" s="23" t="s">
        <v>1598</v>
      </c>
      <c r="I831" s="23" t="s">
        <v>3483</v>
      </c>
      <c r="J831" s="23" t="s">
        <v>49</v>
      </c>
      <c r="K831" s="23" t="s">
        <v>34</v>
      </c>
      <c r="L831" s="25">
        <v>22</v>
      </c>
      <c r="M831" s="26">
        <v>265.20999999999998</v>
      </c>
      <c r="N831" s="72">
        <v>0</v>
      </c>
      <c r="O831" s="25">
        <v>5834.62</v>
      </c>
      <c r="P831" s="25">
        <v>1650.76</v>
      </c>
      <c r="Q831" s="25">
        <v>4183.8599999999997</v>
      </c>
      <c r="R831" s="25">
        <v>6543.85</v>
      </c>
      <c r="S831" s="23" t="s">
        <v>442</v>
      </c>
      <c r="W831" s="79"/>
    </row>
    <row r="832" spans="1:23" x14ac:dyDescent="0.25">
      <c r="A832" s="23" t="s">
        <v>4900</v>
      </c>
      <c r="B832" s="24">
        <v>45931</v>
      </c>
      <c r="C832" s="23" t="s">
        <v>20</v>
      </c>
      <c r="D832" s="23" t="s">
        <v>3521</v>
      </c>
      <c r="E832" s="23" t="s">
        <v>4241</v>
      </c>
      <c r="F832" s="23" t="s">
        <v>2424</v>
      </c>
      <c r="G832" s="23" t="s">
        <v>3514</v>
      </c>
      <c r="H832" s="23" t="s">
        <v>1598</v>
      </c>
      <c r="I832" s="23" t="s">
        <v>3484</v>
      </c>
      <c r="J832" s="23" t="s">
        <v>28</v>
      </c>
      <c r="K832" s="23" t="s">
        <v>21</v>
      </c>
      <c r="L832" s="25">
        <v>2</v>
      </c>
      <c r="M832" s="26">
        <v>196.02</v>
      </c>
      <c r="N832" s="72">
        <v>0.1</v>
      </c>
      <c r="O832" s="25">
        <v>352.84</v>
      </c>
      <c r="P832" s="25">
        <v>74.19</v>
      </c>
      <c r="Q832" s="25">
        <v>278.64999999999998</v>
      </c>
      <c r="R832" s="25">
        <v>430.93</v>
      </c>
      <c r="S832" s="23" t="s">
        <v>440</v>
      </c>
      <c r="W832" s="79"/>
    </row>
    <row r="833" spans="1:23" x14ac:dyDescent="0.25">
      <c r="A833" s="23" t="s">
        <v>4852</v>
      </c>
      <c r="B833" s="24">
        <v>45932</v>
      </c>
      <c r="C833" s="23" t="s">
        <v>15</v>
      </c>
      <c r="D833" s="23" t="s">
        <v>3517</v>
      </c>
      <c r="E833" s="23" t="s">
        <v>4262</v>
      </c>
      <c r="F833" s="23" t="s">
        <v>2423</v>
      </c>
      <c r="G833" s="23" t="s">
        <v>3516</v>
      </c>
      <c r="H833" s="23" t="s">
        <v>516</v>
      </c>
      <c r="I833" s="23" t="s">
        <v>3473</v>
      </c>
      <c r="J833" s="23" t="s">
        <v>46</v>
      </c>
      <c r="K833" s="23" t="s">
        <v>55</v>
      </c>
      <c r="L833" s="25">
        <v>19</v>
      </c>
      <c r="M833" s="26">
        <v>125.49</v>
      </c>
      <c r="N833" s="72">
        <v>0.1</v>
      </c>
      <c r="O833" s="25">
        <v>2145.88</v>
      </c>
      <c r="P833" s="25">
        <v>1096.52</v>
      </c>
      <c r="Q833" s="25">
        <v>1049.3599999999999</v>
      </c>
      <c r="R833" s="25">
        <v>2328.34</v>
      </c>
      <c r="S833" s="23" t="s">
        <v>439</v>
      </c>
      <c r="W833" s="79"/>
    </row>
    <row r="834" spans="1:23" x14ac:dyDescent="0.25">
      <c r="A834" s="23" t="s">
        <v>4850</v>
      </c>
      <c r="B834" s="24">
        <v>45932</v>
      </c>
      <c r="C834" s="23" t="s">
        <v>20</v>
      </c>
      <c r="D834" s="23" t="s">
        <v>3513</v>
      </c>
      <c r="E834" s="23" t="s">
        <v>242</v>
      </c>
      <c r="F834" s="23" t="s">
        <v>2426</v>
      </c>
      <c r="G834" s="23" t="s">
        <v>3514</v>
      </c>
      <c r="H834" s="23" t="s">
        <v>1598</v>
      </c>
      <c r="I834" s="23" t="s">
        <v>3484</v>
      </c>
      <c r="J834" s="23" t="s">
        <v>28</v>
      </c>
      <c r="K834" s="23" t="s">
        <v>21</v>
      </c>
      <c r="L834" s="25">
        <v>3</v>
      </c>
      <c r="M834" s="26">
        <v>201.81</v>
      </c>
      <c r="N834" s="72">
        <v>0.05</v>
      </c>
      <c r="O834" s="25">
        <v>575.16</v>
      </c>
      <c r="P834" s="25">
        <v>134.82</v>
      </c>
      <c r="Q834" s="25">
        <v>440.34</v>
      </c>
      <c r="R834" s="25">
        <v>712.1</v>
      </c>
      <c r="S834" s="23" t="s">
        <v>439</v>
      </c>
      <c r="W834" s="79"/>
    </row>
    <row r="835" spans="1:23" x14ac:dyDescent="0.25">
      <c r="A835" s="23" t="s">
        <v>4905</v>
      </c>
      <c r="B835" s="24">
        <v>45932</v>
      </c>
      <c r="C835" s="23" t="s">
        <v>15</v>
      </c>
      <c r="D835" s="23" t="s">
        <v>3518</v>
      </c>
      <c r="E835" s="23" t="s">
        <v>4251</v>
      </c>
      <c r="F835" s="23" t="s">
        <v>2424</v>
      </c>
      <c r="G835" s="23" t="s">
        <v>3514</v>
      </c>
      <c r="H835" s="23" t="s">
        <v>1597</v>
      </c>
      <c r="I835" s="23" t="s">
        <v>3481</v>
      </c>
      <c r="J835" s="23" t="s">
        <v>90</v>
      </c>
      <c r="K835" s="23" t="s">
        <v>492</v>
      </c>
      <c r="L835" s="25">
        <v>13</v>
      </c>
      <c r="M835" s="26">
        <v>88.16</v>
      </c>
      <c r="N835" s="72">
        <v>0</v>
      </c>
      <c r="O835" s="25">
        <v>1146.08</v>
      </c>
      <c r="P835" s="25">
        <v>672.12</v>
      </c>
      <c r="Q835" s="25">
        <v>473.96</v>
      </c>
      <c r="R835" s="25">
        <v>1201.44</v>
      </c>
      <c r="S835" s="23" t="s">
        <v>443</v>
      </c>
      <c r="W835" s="79"/>
    </row>
    <row r="836" spans="1:23" x14ac:dyDescent="0.25">
      <c r="A836" s="23" t="s">
        <v>4890</v>
      </c>
      <c r="B836" s="24">
        <v>45932</v>
      </c>
      <c r="C836" s="23" t="s">
        <v>15</v>
      </c>
      <c r="D836" s="23" t="s">
        <v>3515</v>
      </c>
      <c r="E836" s="23" t="s">
        <v>4244</v>
      </c>
      <c r="F836" s="23" t="s">
        <v>2425</v>
      </c>
      <c r="G836" s="23" t="s">
        <v>3516</v>
      </c>
      <c r="H836" s="23" t="s">
        <v>512</v>
      </c>
      <c r="I836" s="23" t="s">
        <v>3472</v>
      </c>
      <c r="J836" s="23" t="s">
        <v>188</v>
      </c>
      <c r="K836" s="23" t="s">
        <v>492</v>
      </c>
      <c r="L836" s="25">
        <v>22</v>
      </c>
      <c r="M836" s="26">
        <v>311.29000000000002</v>
      </c>
      <c r="N836" s="72">
        <v>0</v>
      </c>
      <c r="O836" s="25">
        <v>6848.38</v>
      </c>
      <c r="P836" s="25">
        <v>4304.5</v>
      </c>
      <c r="Q836" s="25">
        <v>2543.88</v>
      </c>
      <c r="R836" s="25">
        <v>5707.58</v>
      </c>
      <c r="S836" s="23" t="s">
        <v>443</v>
      </c>
      <c r="W836" s="79"/>
    </row>
    <row r="837" spans="1:23" x14ac:dyDescent="0.25">
      <c r="A837" s="23" t="s">
        <v>4826</v>
      </c>
      <c r="B837" s="24">
        <v>45933</v>
      </c>
      <c r="C837" s="23" t="s">
        <v>15</v>
      </c>
      <c r="D837" s="23" t="s">
        <v>3518</v>
      </c>
      <c r="E837" s="23" t="s">
        <v>4251</v>
      </c>
      <c r="F837" s="23" t="s">
        <v>2422</v>
      </c>
      <c r="G837" s="23" t="s">
        <v>3514</v>
      </c>
      <c r="H837" s="23" t="s">
        <v>523</v>
      </c>
      <c r="I837" s="23" t="s">
        <v>3476</v>
      </c>
      <c r="J837" s="23" t="s">
        <v>94</v>
      </c>
      <c r="K837" s="23" t="s">
        <v>55</v>
      </c>
      <c r="L837" s="25">
        <v>3</v>
      </c>
      <c r="M837" s="26">
        <v>210.23</v>
      </c>
      <c r="N837" s="72">
        <v>0.1</v>
      </c>
      <c r="O837" s="25">
        <v>567.62</v>
      </c>
      <c r="P837" s="25">
        <v>344.9</v>
      </c>
      <c r="Q837" s="25">
        <v>222.72</v>
      </c>
      <c r="R837" s="25">
        <v>465.59</v>
      </c>
      <c r="S837" s="23" t="s">
        <v>439</v>
      </c>
      <c r="W837" s="79"/>
    </row>
    <row r="838" spans="1:23" x14ac:dyDescent="0.25">
      <c r="A838" s="23" t="s">
        <v>4829</v>
      </c>
      <c r="B838" s="24">
        <v>45933</v>
      </c>
      <c r="C838" s="23" t="s">
        <v>15</v>
      </c>
      <c r="D838" s="23" t="s">
        <v>3518</v>
      </c>
      <c r="E838" s="23" t="s">
        <v>4251</v>
      </c>
      <c r="F838" s="23" t="s">
        <v>2422</v>
      </c>
      <c r="G838" s="23" t="s">
        <v>3512</v>
      </c>
      <c r="H838" s="23" t="s">
        <v>1597</v>
      </c>
      <c r="I838" s="23" t="s">
        <v>3482</v>
      </c>
      <c r="J838" s="23" t="s">
        <v>63</v>
      </c>
      <c r="K838" s="23" t="s">
        <v>25</v>
      </c>
      <c r="L838" s="25">
        <v>28</v>
      </c>
      <c r="M838" s="26">
        <v>470</v>
      </c>
      <c r="N838" s="72">
        <v>0.15</v>
      </c>
      <c r="O838" s="25">
        <v>11186</v>
      </c>
      <c r="P838" s="25">
        <v>7510.51</v>
      </c>
      <c r="Q838" s="25">
        <v>3675.49</v>
      </c>
      <c r="R838" s="25">
        <v>11894.35</v>
      </c>
      <c r="S838" s="23" t="s">
        <v>438</v>
      </c>
      <c r="W838" s="79"/>
    </row>
    <row r="839" spans="1:23" x14ac:dyDescent="0.25">
      <c r="A839" s="23" t="s">
        <v>4853</v>
      </c>
      <c r="B839" s="24">
        <v>45935</v>
      </c>
      <c r="C839" s="23" t="s">
        <v>20</v>
      </c>
      <c r="D839" s="23" t="s">
        <v>3521</v>
      </c>
      <c r="E839" s="23" t="s">
        <v>222</v>
      </c>
      <c r="F839" s="23" t="s">
        <v>2422</v>
      </c>
      <c r="G839" s="23" t="s">
        <v>3512</v>
      </c>
      <c r="H839" s="23" t="s">
        <v>512</v>
      </c>
      <c r="I839" s="23" t="s">
        <v>3472</v>
      </c>
      <c r="J839" s="23" t="s">
        <v>58</v>
      </c>
      <c r="K839" s="23" t="s">
        <v>21</v>
      </c>
      <c r="L839" s="25">
        <v>30</v>
      </c>
      <c r="M839" s="26">
        <v>890.51</v>
      </c>
      <c r="N839" s="72">
        <v>0.1</v>
      </c>
      <c r="O839" s="25">
        <v>24043.77</v>
      </c>
      <c r="P839" s="25">
        <v>17855.86</v>
      </c>
      <c r="Q839" s="25">
        <v>6187.91</v>
      </c>
      <c r="R839" s="25">
        <v>20961.29</v>
      </c>
      <c r="S839" s="23" t="s">
        <v>439</v>
      </c>
      <c r="W839" s="79"/>
    </row>
    <row r="840" spans="1:23" x14ac:dyDescent="0.25">
      <c r="A840" s="23" t="s">
        <v>4855</v>
      </c>
      <c r="B840" s="24">
        <v>45936</v>
      </c>
      <c r="C840" s="23" t="s">
        <v>40</v>
      </c>
      <c r="D840" s="23" t="s">
        <v>3527</v>
      </c>
      <c r="E840" s="23" t="s">
        <v>4261</v>
      </c>
      <c r="F840" s="23" t="s">
        <v>2422</v>
      </c>
      <c r="G840" s="23" t="s">
        <v>3512</v>
      </c>
      <c r="H840" s="23" t="s">
        <v>516</v>
      </c>
      <c r="I840" s="23" t="s">
        <v>3473</v>
      </c>
      <c r="J840" s="23" t="s">
        <v>33</v>
      </c>
      <c r="K840" s="23" t="s">
        <v>493</v>
      </c>
      <c r="L840" s="25">
        <v>38</v>
      </c>
      <c r="M840" s="26">
        <v>43.65</v>
      </c>
      <c r="N840" s="72">
        <v>0</v>
      </c>
      <c r="O840" s="25">
        <v>1658.7</v>
      </c>
      <c r="P840" s="25">
        <v>795.32</v>
      </c>
      <c r="Q840" s="25">
        <v>863.38</v>
      </c>
      <c r="R840" s="25">
        <v>1499.56</v>
      </c>
      <c r="S840" s="23" t="s">
        <v>439</v>
      </c>
      <c r="W840" s="79"/>
    </row>
    <row r="841" spans="1:23" x14ac:dyDescent="0.25">
      <c r="A841" s="23" t="s">
        <v>4860</v>
      </c>
      <c r="B841" s="24">
        <v>45937</v>
      </c>
      <c r="C841" s="23" t="s">
        <v>50</v>
      </c>
      <c r="D841" s="23" t="s">
        <v>3522</v>
      </c>
      <c r="E841" s="23" t="s">
        <v>4240</v>
      </c>
      <c r="F841" s="23" t="s">
        <v>2423</v>
      </c>
      <c r="G841" s="23" t="s">
        <v>3516</v>
      </c>
      <c r="H841" s="23" t="s">
        <v>1598</v>
      </c>
      <c r="I841" s="23" t="s">
        <v>3484</v>
      </c>
      <c r="J841" s="23" t="s">
        <v>28</v>
      </c>
      <c r="K841" s="23" t="s">
        <v>51</v>
      </c>
      <c r="L841" s="25">
        <v>12</v>
      </c>
      <c r="M841" s="26">
        <v>201.29</v>
      </c>
      <c r="N841" s="72">
        <v>0</v>
      </c>
      <c r="O841" s="25">
        <v>2415.48</v>
      </c>
      <c r="P841" s="25">
        <v>537.4</v>
      </c>
      <c r="Q841" s="25">
        <v>1878.08</v>
      </c>
      <c r="R841" s="25">
        <v>2979.38</v>
      </c>
      <c r="S841" s="23" t="s">
        <v>443</v>
      </c>
      <c r="W841" s="79"/>
    </row>
    <row r="842" spans="1:23" x14ac:dyDescent="0.25">
      <c r="A842" s="23" t="s">
        <v>4862</v>
      </c>
      <c r="B842" s="24">
        <v>45937</v>
      </c>
      <c r="C842" s="23" t="s">
        <v>29</v>
      </c>
      <c r="D842" s="23" t="s">
        <v>3519</v>
      </c>
      <c r="E842" s="23" t="s">
        <v>4256</v>
      </c>
      <c r="F842" s="23" t="s">
        <v>2425</v>
      </c>
      <c r="G842" s="23" t="s">
        <v>3514</v>
      </c>
      <c r="H842" s="23" t="s">
        <v>1599</v>
      </c>
      <c r="I842" s="23" t="s">
        <v>3488</v>
      </c>
      <c r="J842" s="23" t="s">
        <v>195</v>
      </c>
      <c r="K842" s="23" t="s">
        <v>34</v>
      </c>
      <c r="L842" s="25">
        <v>1</v>
      </c>
      <c r="M842" s="26">
        <v>179.3</v>
      </c>
      <c r="N842" s="72">
        <v>0</v>
      </c>
      <c r="O842" s="25">
        <v>179.3</v>
      </c>
      <c r="P842" s="25">
        <v>100.89</v>
      </c>
      <c r="Q842" s="25">
        <v>78.41</v>
      </c>
      <c r="R842" s="25">
        <v>211.15</v>
      </c>
      <c r="S842" s="23" t="s">
        <v>440</v>
      </c>
      <c r="W842" s="79"/>
    </row>
    <row r="843" spans="1:23" x14ac:dyDescent="0.25">
      <c r="A843" s="23" t="s">
        <v>4872</v>
      </c>
      <c r="B843" s="24">
        <v>45938</v>
      </c>
      <c r="C843" s="23" t="s">
        <v>20</v>
      </c>
      <c r="D843" s="23" t="s">
        <v>3513</v>
      </c>
      <c r="E843" s="23" t="s">
        <v>4235</v>
      </c>
      <c r="F843" s="23" t="s">
        <v>2423</v>
      </c>
      <c r="G843" s="23" t="s">
        <v>3526</v>
      </c>
      <c r="H843" s="23" t="s">
        <v>523</v>
      </c>
      <c r="I843" s="23" t="s">
        <v>3476</v>
      </c>
      <c r="J843" s="23" t="s">
        <v>94</v>
      </c>
      <c r="K843" s="23" t="s">
        <v>64</v>
      </c>
      <c r="L843" s="25">
        <v>4</v>
      </c>
      <c r="M843" s="26">
        <v>204.92</v>
      </c>
      <c r="N843" s="72">
        <v>0.1</v>
      </c>
      <c r="O843" s="25">
        <v>737.71</v>
      </c>
      <c r="P843" s="25">
        <v>396.07</v>
      </c>
      <c r="Q843" s="25">
        <v>341.64</v>
      </c>
      <c r="R843" s="25">
        <v>606.13</v>
      </c>
      <c r="S843" s="23" t="s">
        <v>438</v>
      </c>
      <c r="W843" s="79"/>
    </row>
    <row r="844" spans="1:23" x14ac:dyDescent="0.25">
      <c r="A844" s="23" t="s">
        <v>4866</v>
      </c>
      <c r="B844" s="24">
        <v>45938</v>
      </c>
      <c r="C844" s="23" t="s">
        <v>20</v>
      </c>
      <c r="D844" s="23" t="s">
        <v>3513</v>
      </c>
      <c r="E844" s="23" t="s">
        <v>4239</v>
      </c>
      <c r="F844" s="23" t="s">
        <v>2422</v>
      </c>
      <c r="G844" s="23" t="s">
        <v>3523</v>
      </c>
      <c r="H844" s="23" t="s">
        <v>1598</v>
      </c>
      <c r="I844" s="23" t="s">
        <v>3484</v>
      </c>
      <c r="J844" s="23" t="s">
        <v>28</v>
      </c>
      <c r="K844" s="23" t="s">
        <v>491</v>
      </c>
      <c r="L844" s="25">
        <v>15</v>
      </c>
      <c r="M844" s="26">
        <v>202.58</v>
      </c>
      <c r="N844" s="72">
        <v>0.15</v>
      </c>
      <c r="O844" s="25">
        <v>2582.9</v>
      </c>
      <c r="P844" s="25">
        <v>756.06</v>
      </c>
      <c r="Q844" s="25">
        <v>1826.84</v>
      </c>
      <c r="R844" s="25">
        <v>2620.0100000000002</v>
      </c>
      <c r="S844" s="23" t="s">
        <v>439</v>
      </c>
      <c r="W844" s="79"/>
    </row>
    <row r="845" spans="1:23" x14ac:dyDescent="0.25">
      <c r="A845" s="23" t="s">
        <v>4908</v>
      </c>
      <c r="B845" s="24">
        <v>45938</v>
      </c>
      <c r="C845" s="23" t="s">
        <v>40</v>
      </c>
      <c r="D845" s="23" t="s">
        <v>3511</v>
      </c>
      <c r="E845" s="23" t="s">
        <v>4248</v>
      </c>
      <c r="F845" s="23" t="s">
        <v>2423</v>
      </c>
      <c r="G845" s="23" t="s">
        <v>3514</v>
      </c>
      <c r="H845" s="23" t="s">
        <v>507</v>
      </c>
      <c r="I845" s="23" t="s">
        <v>3471</v>
      </c>
      <c r="J845" s="23" t="s">
        <v>70</v>
      </c>
      <c r="K845" s="23" t="s">
        <v>41</v>
      </c>
      <c r="L845" s="25">
        <v>9</v>
      </c>
      <c r="M845" s="26">
        <v>725.28</v>
      </c>
      <c r="N845" s="72">
        <v>0</v>
      </c>
      <c r="O845" s="25">
        <v>6527.52</v>
      </c>
      <c r="P845" s="25">
        <v>4706.1099999999997</v>
      </c>
      <c r="Q845" s="25">
        <v>1821.41</v>
      </c>
      <c r="R845" s="25">
        <v>8091.91</v>
      </c>
      <c r="S845" s="23" t="s">
        <v>439</v>
      </c>
      <c r="W845" s="79"/>
    </row>
    <row r="846" spans="1:23" x14ac:dyDescent="0.25">
      <c r="A846" s="23" t="s">
        <v>4859</v>
      </c>
      <c r="B846" s="24">
        <v>45939</v>
      </c>
      <c r="C846" s="23" t="s">
        <v>29</v>
      </c>
      <c r="D846" s="23" t="s">
        <v>230</v>
      </c>
      <c r="E846" s="23" t="s">
        <v>230</v>
      </c>
      <c r="F846" s="23" t="s">
        <v>2422</v>
      </c>
      <c r="G846" s="23" t="s">
        <v>3516</v>
      </c>
      <c r="H846" s="23" t="s">
        <v>516</v>
      </c>
      <c r="I846" s="23" t="s">
        <v>3475</v>
      </c>
      <c r="J846" s="23" t="s">
        <v>191</v>
      </c>
      <c r="K846" s="23" t="s">
        <v>34</v>
      </c>
      <c r="L846" s="25">
        <v>48</v>
      </c>
      <c r="M846" s="26">
        <v>93.28</v>
      </c>
      <c r="N846" s="72">
        <v>0.15</v>
      </c>
      <c r="O846" s="25">
        <v>3805.82</v>
      </c>
      <c r="P846" s="25">
        <v>2122.66</v>
      </c>
      <c r="Q846" s="25">
        <v>1683.16</v>
      </c>
      <c r="R846" s="25">
        <v>4260.62</v>
      </c>
      <c r="S846" s="23" t="s">
        <v>439</v>
      </c>
      <c r="W846" s="79"/>
    </row>
    <row r="847" spans="1:23" x14ac:dyDescent="0.25">
      <c r="A847" s="23" t="s">
        <v>4844</v>
      </c>
      <c r="B847" s="24">
        <v>45939</v>
      </c>
      <c r="C847" s="23" t="s">
        <v>15</v>
      </c>
      <c r="D847" s="23" t="s">
        <v>3518</v>
      </c>
      <c r="E847" s="23" t="s">
        <v>238</v>
      </c>
      <c r="F847" s="23" t="s">
        <v>2422</v>
      </c>
      <c r="G847" s="23" t="s">
        <v>3516</v>
      </c>
      <c r="H847" s="23" t="s">
        <v>1599</v>
      </c>
      <c r="I847" s="23" t="s">
        <v>3488</v>
      </c>
      <c r="J847" s="23" t="s">
        <v>195</v>
      </c>
      <c r="K847" s="23" t="s">
        <v>16</v>
      </c>
      <c r="L847" s="25">
        <v>14</v>
      </c>
      <c r="M847" s="26">
        <v>180.7</v>
      </c>
      <c r="N847" s="72">
        <v>0.05</v>
      </c>
      <c r="O847" s="25">
        <v>2403.31</v>
      </c>
      <c r="P847" s="25">
        <v>1320.93</v>
      </c>
      <c r="Q847" s="25">
        <v>1082.3800000000001</v>
      </c>
      <c r="R847" s="25">
        <v>2916.22</v>
      </c>
      <c r="S847" s="23" t="s">
        <v>440</v>
      </c>
      <c r="W847" s="79"/>
    </row>
    <row r="848" spans="1:23" x14ac:dyDescent="0.25">
      <c r="A848" s="23" t="s">
        <v>4898</v>
      </c>
      <c r="B848" s="24">
        <v>45939</v>
      </c>
      <c r="C848" s="23" t="s">
        <v>20</v>
      </c>
      <c r="D848" s="23" t="s">
        <v>3521</v>
      </c>
      <c r="E848" s="23" t="s">
        <v>4241</v>
      </c>
      <c r="F848" s="23" t="s">
        <v>2422</v>
      </c>
      <c r="G848" s="23" t="s">
        <v>3514</v>
      </c>
      <c r="H848" s="23" t="s">
        <v>1597</v>
      </c>
      <c r="I848" s="23" t="s">
        <v>3481</v>
      </c>
      <c r="J848" s="23" t="s">
        <v>279</v>
      </c>
      <c r="K848" s="23" t="s">
        <v>21</v>
      </c>
      <c r="L848" s="25">
        <v>14</v>
      </c>
      <c r="M848" s="26">
        <v>241.14</v>
      </c>
      <c r="N848" s="72">
        <v>0</v>
      </c>
      <c r="O848" s="25">
        <v>3375.96</v>
      </c>
      <c r="P848" s="25">
        <v>2104.61</v>
      </c>
      <c r="Q848" s="25">
        <v>1271.3499999999999</v>
      </c>
      <c r="R848" s="25">
        <v>2930.16</v>
      </c>
      <c r="S848" s="23" t="s">
        <v>439</v>
      </c>
      <c r="W848" s="79"/>
    </row>
    <row r="849" spans="1:23" x14ac:dyDescent="0.25">
      <c r="A849" s="23" t="s">
        <v>4884</v>
      </c>
      <c r="B849" s="24">
        <v>45940</v>
      </c>
      <c r="C849" s="23" t="s">
        <v>15</v>
      </c>
      <c r="D849" s="23" t="s">
        <v>3517</v>
      </c>
      <c r="E849" s="23" t="s">
        <v>4254</v>
      </c>
      <c r="F849" s="23" t="s">
        <v>2424</v>
      </c>
      <c r="G849" s="23" t="s">
        <v>3514</v>
      </c>
      <c r="H849" s="23" t="s">
        <v>1599</v>
      </c>
      <c r="I849" s="23" t="s">
        <v>3487</v>
      </c>
      <c r="J849" s="23" t="s">
        <v>66</v>
      </c>
      <c r="K849" s="23" t="s">
        <v>16</v>
      </c>
      <c r="L849" s="25">
        <v>5</v>
      </c>
      <c r="M849" s="26">
        <v>531.05999999999995</v>
      </c>
      <c r="N849" s="72">
        <v>0</v>
      </c>
      <c r="O849" s="25">
        <v>2655.3</v>
      </c>
      <c r="P849" s="25">
        <v>1718.47</v>
      </c>
      <c r="Q849" s="25">
        <v>936.83</v>
      </c>
      <c r="R849" s="25">
        <v>2938.55</v>
      </c>
      <c r="S849" s="23" t="s">
        <v>439</v>
      </c>
      <c r="W849" s="79"/>
    </row>
    <row r="850" spans="1:23" x14ac:dyDescent="0.25">
      <c r="A850" s="23" t="s">
        <v>4873</v>
      </c>
      <c r="B850" s="24">
        <v>45941</v>
      </c>
      <c r="C850" s="23" t="s">
        <v>20</v>
      </c>
      <c r="D850" s="23" t="s">
        <v>3513</v>
      </c>
      <c r="E850" s="23" t="s">
        <v>4239</v>
      </c>
      <c r="F850" s="23" t="s">
        <v>2426</v>
      </c>
      <c r="G850" s="23" t="s">
        <v>3523</v>
      </c>
      <c r="H850" s="23" t="s">
        <v>516</v>
      </c>
      <c r="I850" s="23" t="s">
        <v>3473</v>
      </c>
      <c r="J850" s="23" t="s">
        <v>46</v>
      </c>
      <c r="K850" s="23" t="s">
        <v>64</v>
      </c>
      <c r="L850" s="25">
        <v>19</v>
      </c>
      <c r="M850" s="26">
        <v>125.68</v>
      </c>
      <c r="N850" s="72">
        <v>0.05</v>
      </c>
      <c r="O850" s="25">
        <v>2268.52</v>
      </c>
      <c r="P850" s="25">
        <v>1198.73</v>
      </c>
      <c r="Q850" s="25">
        <v>1069.79</v>
      </c>
      <c r="R850" s="25">
        <v>2587.65</v>
      </c>
      <c r="S850" s="23" t="s">
        <v>439</v>
      </c>
      <c r="W850" s="79"/>
    </row>
    <row r="851" spans="1:23" x14ac:dyDescent="0.25">
      <c r="A851" s="23" t="s">
        <v>4882</v>
      </c>
      <c r="B851" s="24">
        <v>45941</v>
      </c>
      <c r="C851" s="23" t="s">
        <v>20</v>
      </c>
      <c r="D851" s="23" t="s">
        <v>3521</v>
      </c>
      <c r="E851" s="23" t="s">
        <v>4237</v>
      </c>
      <c r="F851" s="23" t="s">
        <v>2424</v>
      </c>
      <c r="G851" s="23" t="s">
        <v>3514</v>
      </c>
      <c r="H851" s="23" t="s">
        <v>516</v>
      </c>
      <c r="I851" s="23" t="s">
        <v>3474</v>
      </c>
      <c r="J851" s="23" t="s">
        <v>19</v>
      </c>
      <c r="K851" s="23" t="s">
        <v>21</v>
      </c>
      <c r="L851" s="25">
        <v>3</v>
      </c>
      <c r="M851" s="26">
        <v>260.2</v>
      </c>
      <c r="N851" s="72">
        <v>0.1</v>
      </c>
      <c r="O851" s="25">
        <v>702.54</v>
      </c>
      <c r="P851" s="25">
        <v>450.11</v>
      </c>
      <c r="Q851" s="25">
        <v>252.43</v>
      </c>
      <c r="R851" s="25">
        <v>869.23</v>
      </c>
      <c r="S851" s="23" t="s">
        <v>440</v>
      </c>
      <c r="W851" s="79"/>
    </row>
    <row r="852" spans="1:23" x14ac:dyDescent="0.25">
      <c r="A852" s="23" t="s">
        <v>4909</v>
      </c>
      <c r="B852" s="24">
        <v>45941</v>
      </c>
      <c r="C852" s="23" t="s">
        <v>15</v>
      </c>
      <c r="D852" s="23" t="s">
        <v>3515</v>
      </c>
      <c r="E852" s="23" t="s">
        <v>4238</v>
      </c>
      <c r="F852" s="23" t="s">
        <v>2425</v>
      </c>
      <c r="G852" s="23" t="s">
        <v>3516</v>
      </c>
      <c r="H852" s="23" t="s">
        <v>1599</v>
      </c>
      <c r="I852" s="23" t="s">
        <v>3488</v>
      </c>
      <c r="J852" s="23" t="s">
        <v>195</v>
      </c>
      <c r="K852" s="23" t="s">
        <v>25</v>
      </c>
      <c r="L852" s="25">
        <v>27</v>
      </c>
      <c r="M852" s="26">
        <v>175.36</v>
      </c>
      <c r="N852" s="72">
        <v>0.15</v>
      </c>
      <c r="O852" s="25">
        <v>4024.51</v>
      </c>
      <c r="P852" s="25">
        <v>2327.38</v>
      </c>
      <c r="Q852" s="25">
        <v>1697.13</v>
      </c>
      <c r="R852" s="25">
        <v>3556.02</v>
      </c>
      <c r="S852" s="23" t="s">
        <v>439</v>
      </c>
      <c r="W852" s="79"/>
    </row>
    <row r="853" spans="1:23" x14ac:dyDescent="0.25">
      <c r="A853" s="23" t="s">
        <v>4830</v>
      </c>
      <c r="B853" s="24">
        <v>45942</v>
      </c>
      <c r="C853" s="23" t="s">
        <v>20</v>
      </c>
      <c r="D853" s="23" t="s">
        <v>3521</v>
      </c>
      <c r="E853" s="23" t="s">
        <v>4253</v>
      </c>
      <c r="F853" s="23" t="s">
        <v>2424</v>
      </c>
      <c r="G853" s="23" t="s">
        <v>3516</v>
      </c>
      <c r="H853" s="23" t="s">
        <v>507</v>
      </c>
      <c r="I853" s="23" t="s">
        <v>3471</v>
      </c>
      <c r="J853" s="23" t="s">
        <v>70</v>
      </c>
      <c r="K853" s="23" t="s">
        <v>491</v>
      </c>
      <c r="L853" s="25">
        <v>11</v>
      </c>
      <c r="M853" s="26">
        <v>713.42</v>
      </c>
      <c r="N853" s="72">
        <v>0.15</v>
      </c>
      <c r="O853" s="25">
        <v>6670.48</v>
      </c>
      <c r="P853" s="25">
        <v>4332.37</v>
      </c>
      <c r="Q853" s="25">
        <v>2338.11</v>
      </c>
      <c r="R853" s="25">
        <v>6999.01</v>
      </c>
      <c r="S853" s="23" t="s">
        <v>439</v>
      </c>
      <c r="W853" s="79"/>
    </row>
    <row r="854" spans="1:23" x14ac:dyDescent="0.25">
      <c r="A854" s="23" t="s">
        <v>4899</v>
      </c>
      <c r="B854" s="24">
        <v>45942</v>
      </c>
      <c r="C854" s="23" t="s">
        <v>15</v>
      </c>
      <c r="D854" s="23" t="s">
        <v>3524</v>
      </c>
      <c r="E854" s="23" t="s">
        <v>4260</v>
      </c>
      <c r="F854" s="23" t="s">
        <v>2423</v>
      </c>
      <c r="G854" s="23" t="s">
        <v>3516</v>
      </c>
      <c r="H854" s="23" t="s">
        <v>516</v>
      </c>
      <c r="I854" s="23" t="s">
        <v>3473</v>
      </c>
      <c r="J854" s="23" t="s">
        <v>46</v>
      </c>
      <c r="K854" s="23" t="s">
        <v>16</v>
      </c>
      <c r="L854" s="25">
        <v>39</v>
      </c>
      <c r="M854" s="26">
        <v>125.53</v>
      </c>
      <c r="N854" s="72">
        <v>0.2</v>
      </c>
      <c r="O854" s="25">
        <v>3916.54</v>
      </c>
      <c r="P854" s="25">
        <v>2376.27</v>
      </c>
      <c r="Q854" s="25">
        <v>1540.27</v>
      </c>
      <c r="R854" s="25">
        <v>3256.93</v>
      </c>
      <c r="S854" s="23" t="s">
        <v>443</v>
      </c>
      <c r="W854" s="79"/>
    </row>
    <row r="855" spans="1:23" x14ac:dyDescent="0.25">
      <c r="A855" s="23" t="s">
        <v>4895</v>
      </c>
      <c r="B855" s="24">
        <v>45942</v>
      </c>
      <c r="C855" s="23" t="s">
        <v>50</v>
      </c>
      <c r="D855" s="23" t="s">
        <v>3522</v>
      </c>
      <c r="E855" s="23" t="s">
        <v>4257</v>
      </c>
      <c r="F855" s="23" t="s">
        <v>2426</v>
      </c>
      <c r="G855" s="23" t="s">
        <v>3512</v>
      </c>
      <c r="H855" s="23" t="s">
        <v>523</v>
      </c>
      <c r="I855" s="23" t="s">
        <v>3476</v>
      </c>
      <c r="J855" s="23" t="s">
        <v>94</v>
      </c>
      <c r="K855" s="23" t="s">
        <v>87</v>
      </c>
      <c r="L855" s="25">
        <v>64</v>
      </c>
      <c r="M855" s="26">
        <v>213.82</v>
      </c>
      <c r="N855" s="72">
        <v>0.1</v>
      </c>
      <c r="O855" s="25">
        <v>12316.03</v>
      </c>
      <c r="P855" s="25">
        <v>7476.36</v>
      </c>
      <c r="Q855" s="25">
        <v>4839.67</v>
      </c>
      <c r="R855" s="25">
        <v>15182.82</v>
      </c>
      <c r="S855" s="23" t="s">
        <v>443</v>
      </c>
      <c r="W855" s="79"/>
    </row>
    <row r="856" spans="1:23" x14ac:dyDescent="0.25">
      <c r="A856" s="23" t="s">
        <v>4883</v>
      </c>
      <c r="B856" s="24">
        <v>45944</v>
      </c>
      <c r="C856" s="23" t="s">
        <v>40</v>
      </c>
      <c r="D856" s="23" t="s">
        <v>3527</v>
      </c>
      <c r="E856" s="23" t="s">
        <v>4263</v>
      </c>
      <c r="F856" s="23" t="s">
        <v>2423</v>
      </c>
      <c r="G856" s="23" t="s">
        <v>3523</v>
      </c>
      <c r="H856" s="23" t="s">
        <v>1598</v>
      </c>
      <c r="I856" s="23" t="s">
        <v>3484</v>
      </c>
      <c r="J856" s="23" t="s">
        <v>28</v>
      </c>
      <c r="K856" s="23" t="s">
        <v>41</v>
      </c>
      <c r="L856" s="25">
        <v>15</v>
      </c>
      <c r="M856" s="26">
        <v>192.02</v>
      </c>
      <c r="N856" s="72">
        <v>0.1</v>
      </c>
      <c r="O856" s="25">
        <v>2592.27</v>
      </c>
      <c r="P856" s="25">
        <v>580.80999999999995</v>
      </c>
      <c r="Q856" s="25">
        <v>2011.46</v>
      </c>
      <c r="R856" s="25">
        <v>2931.76</v>
      </c>
      <c r="S856" s="23" t="s">
        <v>441</v>
      </c>
      <c r="W856" s="79"/>
    </row>
    <row r="857" spans="1:23" x14ac:dyDescent="0.25">
      <c r="A857" s="23" t="s">
        <v>4889</v>
      </c>
      <c r="B857" s="24">
        <v>45946</v>
      </c>
      <c r="C857" s="23" t="s">
        <v>50</v>
      </c>
      <c r="D857" s="23" t="s">
        <v>3522</v>
      </c>
      <c r="E857" s="23" t="s">
        <v>4240</v>
      </c>
      <c r="F857" s="23" t="s">
        <v>2423</v>
      </c>
      <c r="G857" s="23" t="s">
        <v>3512</v>
      </c>
      <c r="H857" s="23" t="s">
        <v>1596</v>
      </c>
      <c r="I857" s="23" t="s">
        <v>3479</v>
      </c>
      <c r="J857" s="23" t="s">
        <v>24</v>
      </c>
      <c r="K857" s="23" t="s">
        <v>87</v>
      </c>
      <c r="L857" s="25">
        <v>43</v>
      </c>
      <c r="M857" s="26">
        <v>136.37</v>
      </c>
      <c r="N857" s="72">
        <v>0.15</v>
      </c>
      <c r="O857" s="25">
        <v>4984.32</v>
      </c>
      <c r="P857" s="25">
        <v>3601.44</v>
      </c>
      <c r="Q857" s="25">
        <v>1382.88</v>
      </c>
      <c r="R857" s="25">
        <v>5031.2</v>
      </c>
      <c r="S857" s="23" t="s">
        <v>439</v>
      </c>
      <c r="W857" s="79"/>
    </row>
    <row r="858" spans="1:23" x14ac:dyDescent="0.25">
      <c r="A858" s="23" t="s">
        <v>4881</v>
      </c>
      <c r="B858" s="24">
        <v>45946</v>
      </c>
      <c r="C858" s="23" t="s">
        <v>20</v>
      </c>
      <c r="D858" s="23" t="s">
        <v>3513</v>
      </c>
      <c r="E858" s="23" t="s">
        <v>242</v>
      </c>
      <c r="F858" s="23" t="s">
        <v>2425</v>
      </c>
      <c r="G858" s="23" t="s">
        <v>3516</v>
      </c>
      <c r="H858" s="23" t="s">
        <v>1599</v>
      </c>
      <c r="I858" s="23" t="s">
        <v>3486</v>
      </c>
      <c r="J858" s="23" t="s">
        <v>190</v>
      </c>
      <c r="K858" s="23" t="s">
        <v>491</v>
      </c>
      <c r="L858" s="25">
        <v>12</v>
      </c>
      <c r="M858" s="26">
        <v>680.29</v>
      </c>
      <c r="N858" s="72">
        <v>0.15</v>
      </c>
      <c r="O858" s="25">
        <v>6938.96</v>
      </c>
      <c r="P858" s="25">
        <v>4356.4799999999996</v>
      </c>
      <c r="Q858" s="25">
        <v>2582.48</v>
      </c>
      <c r="R858" s="25">
        <v>5995.67</v>
      </c>
      <c r="S858" s="23" t="s">
        <v>439</v>
      </c>
      <c r="W858" s="79"/>
    </row>
    <row r="859" spans="1:23" x14ac:dyDescent="0.25">
      <c r="A859" s="23" t="s">
        <v>4891</v>
      </c>
      <c r="B859" s="24">
        <v>45948</v>
      </c>
      <c r="C859" s="23" t="s">
        <v>15</v>
      </c>
      <c r="D859" s="23" t="s">
        <v>3524</v>
      </c>
      <c r="E859" s="23" t="s">
        <v>226</v>
      </c>
      <c r="F859" s="23" t="s">
        <v>2426</v>
      </c>
      <c r="G859" s="23" t="s">
        <v>3516</v>
      </c>
      <c r="H859" s="23" t="s">
        <v>1597</v>
      </c>
      <c r="I859" s="23" t="s">
        <v>3481</v>
      </c>
      <c r="J859" s="23" t="s">
        <v>90</v>
      </c>
      <c r="K859" s="23" t="s">
        <v>16</v>
      </c>
      <c r="L859" s="25">
        <v>42</v>
      </c>
      <c r="M859" s="26">
        <v>87.38</v>
      </c>
      <c r="N859" s="72">
        <v>0.15</v>
      </c>
      <c r="O859" s="25">
        <v>3119.47</v>
      </c>
      <c r="P859" s="25">
        <v>1646.51</v>
      </c>
      <c r="Q859" s="25">
        <v>1472.96</v>
      </c>
      <c r="R859" s="25">
        <v>3309.52</v>
      </c>
      <c r="S859" s="23" t="s">
        <v>439</v>
      </c>
      <c r="W859" s="79"/>
    </row>
    <row r="860" spans="1:23" x14ac:dyDescent="0.25">
      <c r="A860" s="23" t="s">
        <v>4907</v>
      </c>
      <c r="B860" s="24">
        <v>45948</v>
      </c>
      <c r="C860" s="23" t="s">
        <v>20</v>
      </c>
      <c r="D860" s="23" t="s">
        <v>3521</v>
      </c>
      <c r="E860" s="23" t="s">
        <v>4237</v>
      </c>
      <c r="F860" s="23" t="s">
        <v>2424</v>
      </c>
      <c r="G860" s="23" t="s">
        <v>3526</v>
      </c>
      <c r="H860" s="23" t="s">
        <v>507</v>
      </c>
      <c r="I860" s="23" t="s">
        <v>3470</v>
      </c>
      <c r="J860" s="23" t="s">
        <v>194</v>
      </c>
      <c r="K860" s="23" t="s">
        <v>64</v>
      </c>
      <c r="L860" s="25">
        <v>2</v>
      </c>
      <c r="M860" s="26">
        <v>2243</v>
      </c>
      <c r="N860" s="72">
        <v>0.08</v>
      </c>
      <c r="O860" s="25">
        <v>4127.12</v>
      </c>
      <c r="P860" s="25">
        <v>3000.92</v>
      </c>
      <c r="Q860" s="25">
        <v>1126.2</v>
      </c>
      <c r="R860" s="25">
        <v>3758.01</v>
      </c>
      <c r="S860" s="23" t="s">
        <v>439</v>
      </c>
      <c r="W860" s="79"/>
    </row>
    <row r="861" spans="1:23" x14ac:dyDescent="0.25">
      <c r="A861" s="23" t="s">
        <v>4846</v>
      </c>
      <c r="B861" s="24">
        <v>45950</v>
      </c>
      <c r="C861" s="23" t="s">
        <v>40</v>
      </c>
      <c r="D861" s="23" t="s">
        <v>3527</v>
      </c>
      <c r="E861" s="23" t="s">
        <v>4263</v>
      </c>
      <c r="F861" s="23" t="s">
        <v>2426</v>
      </c>
      <c r="G861" s="23" t="s">
        <v>3512</v>
      </c>
      <c r="H861" s="23" t="s">
        <v>1596</v>
      </c>
      <c r="I861" s="23" t="s">
        <v>3479</v>
      </c>
      <c r="J861" s="23" t="s">
        <v>24</v>
      </c>
      <c r="K861" s="23" t="s">
        <v>41</v>
      </c>
      <c r="L861" s="25">
        <v>26</v>
      </c>
      <c r="M861" s="26">
        <v>128.93</v>
      </c>
      <c r="N861" s="72">
        <v>0.05</v>
      </c>
      <c r="O861" s="25">
        <v>3184.57</v>
      </c>
      <c r="P861" s="25">
        <v>2131.58</v>
      </c>
      <c r="Q861" s="25">
        <v>1052.99</v>
      </c>
      <c r="R861" s="25">
        <v>3798.63</v>
      </c>
      <c r="S861" s="23" t="s">
        <v>439</v>
      </c>
      <c r="W861" s="79"/>
    </row>
    <row r="862" spans="1:23" x14ac:dyDescent="0.25">
      <c r="A862" s="23" t="s">
        <v>4867</v>
      </c>
      <c r="B862" s="24">
        <v>45951</v>
      </c>
      <c r="C862" s="23" t="s">
        <v>20</v>
      </c>
      <c r="D862" s="23" t="s">
        <v>3513</v>
      </c>
      <c r="E862" s="23" t="s">
        <v>4239</v>
      </c>
      <c r="F862" s="23" t="s">
        <v>2423</v>
      </c>
      <c r="G862" s="23" t="s">
        <v>3514</v>
      </c>
      <c r="H862" s="23" t="s">
        <v>1599</v>
      </c>
      <c r="I862" s="23" t="s">
        <v>3486</v>
      </c>
      <c r="J862" s="23" t="s">
        <v>190</v>
      </c>
      <c r="K862" s="23" t="s">
        <v>491</v>
      </c>
      <c r="L862" s="25">
        <v>5</v>
      </c>
      <c r="M862" s="26">
        <v>674.05</v>
      </c>
      <c r="N862" s="72">
        <v>0.05</v>
      </c>
      <c r="O862" s="25">
        <v>3201.74</v>
      </c>
      <c r="P862" s="25">
        <v>2158.16</v>
      </c>
      <c r="Q862" s="25">
        <v>1043.58</v>
      </c>
      <c r="R862" s="25">
        <v>3121.97</v>
      </c>
      <c r="S862" s="23" t="s">
        <v>439</v>
      </c>
      <c r="W862" s="79"/>
    </row>
    <row r="863" spans="1:23" x14ac:dyDescent="0.25">
      <c r="A863" s="23" t="s">
        <v>4856</v>
      </c>
      <c r="B863" s="24">
        <v>45951</v>
      </c>
      <c r="C863" s="23" t="s">
        <v>40</v>
      </c>
      <c r="D863" s="23" t="s">
        <v>3527</v>
      </c>
      <c r="E863" s="23" t="s">
        <v>4263</v>
      </c>
      <c r="F863" s="23" t="s">
        <v>2424</v>
      </c>
      <c r="G863" s="23" t="s">
        <v>3523</v>
      </c>
      <c r="H863" s="23" t="s">
        <v>1596</v>
      </c>
      <c r="I863" s="23" t="s">
        <v>3479</v>
      </c>
      <c r="J863" s="23" t="s">
        <v>24</v>
      </c>
      <c r="K863" s="23" t="s">
        <v>41</v>
      </c>
      <c r="L863" s="25">
        <v>14</v>
      </c>
      <c r="M863" s="26">
        <v>136.5</v>
      </c>
      <c r="N863" s="72">
        <v>0</v>
      </c>
      <c r="O863" s="25">
        <v>1911</v>
      </c>
      <c r="P863" s="25">
        <v>1220.03</v>
      </c>
      <c r="Q863" s="25">
        <v>690.97</v>
      </c>
      <c r="R863" s="25">
        <v>2058.75</v>
      </c>
      <c r="S863" s="23" t="s">
        <v>438</v>
      </c>
      <c r="W863" s="79"/>
    </row>
    <row r="864" spans="1:23" x14ac:dyDescent="0.25">
      <c r="A864" s="23" t="s">
        <v>4888</v>
      </c>
      <c r="B864" s="24">
        <v>45951</v>
      </c>
      <c r="C864" s="23" t="s">
        <v>20</v>
      </c>
      <c r="D864" s="23" t="s">
        <v>3513</v>
      </c>
      <c r="E864" s="23" t="s">
        <v>4236</v>
      </c>
      <c r="F864" s="23" t="s">
        <v>2425</v>
      </c>
      <c r="G864" s="23" t="s">
        <v>3516</v>
      </c>
      <c r="H864" s="23" t="s">
        <v>523</v>
      </c>
      <c r="I864" s="23" t="s">
        <v>3476</v>
      </c>
      <c r="J864" s="23" t="s">
        <v>94</v>
      </c>
      <c r="K864" s="23" t="s">
        <v>491</v>
      </c>
      <c r="L864" s="25">
        <v>14</v>
      </c>
      <c r="M864" s="26">
        <v>214.46</v>
      </c>
      <c r="N864" s="72">
        <v>0.08</v>
      </c>
      <c r="O864" s="25">
        <v>2762.24</v>
      </c>
      <c r="P864" s="25">
        <v>1541.13</v>
      </c>
      <c r="Q864" s="25">
        <v>1221.1099999999999</v>
      </c>
      <c r="R864" s="25">
        <v>2993.39</v>
      </c>
      <c r="S864" s="23" t="s">
        <v>438</v>
      </c>
      <c r="W864" s="79"/>
    </row>
    <row r="865" spans="1:23" x14ac:dyDescent="0.25">
      <c r="A865" s="23" t="s">
        <v>4848</v>
      </c>
      <c r="B865" s="24">
        <v>45952</v>
      </c>
      <c r="C865" s="23" t="s">
        <v>20</v>
      </c>
      <c r="D865" s="23" t="s">
        <v>3521</v>
      </c>
      <c r="E865" s="23" t="s">
        <v>222</v>
      </c>
      <c r="F865" s="23" t="s">
        <v>2423</v>
      </c>
      <c r="G865" s="23" t="s">
        <v>3514</v>
      </c>
      <c r="H865" s="23" t="s">
        <v>1598</v>
      </c>
      <c r="I865" s="23" t="s">
        <v>3484</v>
      </c>
      <c r="J865" s="23" t="s">
        <v>28</v>
      </c>
      <c r="K865" s="23" t="s">
        <v>491</v>
      </c>
      <c r="L865" s="25">
        <v>17</v>
      </c>
      <c r="M865" s="26">
        <v>197.04</v>
      </c>
      <c r="N865" s="72">
        <v>0.15</v>
      </c>
      <c r="O865" s="25">
        <v>2847.23</v>
      </c>
      <c r="P865" s="25">
        <v>699.57</v>
      </c>
      <c r="Q865" s="25">
        <v>2147.66</v>
      </c>
      <c r="R865" s="25">
        <v>3332.34</v>
      </c>
      <c r="S865" s="23" t="s">
        <v>439</v>
      </c>
      <c r="W865" s="79"/>
    </row>
    <row r="866" spans="1:23" x14ac:dyDescent="0.25">
      <c r="A866" s="23" t="s">
        <v>4880</v>
      </c>
      <c r="B866" s="24">
        <v>45952</v>
      </c>
      <c r="C866" s="23" t="s">
        <v>29</v>
      </c>
      <c r="D866" s="23" t="s">
        <v>3519</v>
      </c>
      <c r="E866" s="23" t="s">
        <v>4256</v>
      </c>
      <c r="F866" s="23" t="s">
        <v>2422</v>
      </c>
      <c r="G866" s="23" t="s">
        <v>3526</v>
      </c>
      <c r="H866" s="23" t="s">
        <v>1597</v>
      </c>
      <c r="I866" s="23" t="s">
        <v>3481</v>
      </c>
      <c r="J866" s="23" t="s">
        <v>90</v>
      </c>
      <c r="K866" s="23" t="s">
        <v>30</v>
      </c>
      <c r="L866" s="25">
        <v>2</v>
      </c>
      <c r="M866" s="26">
        <v>87.87</v>
      </c>
      <c r="N866" s="72">
        <v>0.08</v>
      </c>
      <c r="O866" s="25">
        <v>161.68</v>
      </c>
      <c r="P866" s="25">
        <v>100.01</v>
      </c>
      <c r="Q866" s="25">
        <v>61.67</v>
      </c>
      <c r="R866" s="25">
        <v>198.81</v>
      </c>
      <c r="S866" s="23" t="s">
        <v>439</v>
      </c>
      <c r="W866" s="79"/>
    </row>
    <row r="867" spans="1:23" x14ac:dyDescent="0.25">
      <c r="A867" s="23" t="s">
        <v>4892</v>
      </c>
      <c r="B867" s="24">
        <v>45952</v>
      </c>
      <c r="C867" s="23" t="s">
        <v>20</v>
      </c>
      <c r="D867" s="23" t="s">
        <v>3521</v>
      </c>
      <c r="E867" s="23" t="s">
        <v>4241</v>
      </c>
      <c r="F867" s="23" t="s">
        <v>2423</v>
      </c>
      <c r="G867" s="23" t="s">
        <v>3512</v>
      </c>
      <c r="H867" s="23" t="s">
        <v>523</v>
      </c>
      <c r="I867" s="23" t="s">
        <v>3477</v>
      </c>
      <c r="J867" s="23" t="s">
        <v>79</v>
      </c>
      <c r="K867" s="23" t="s">
        <v>491</v>
      </c>
      <c r="L867" s="25">
        <v>55</v>
      </c>
      <c r="M867" s="26">
        <v>155.44</v>
      </c>
      <c r="N867" s="72">
        <v>0.05</v>
      </c>
      <c r="O867" s="25">
        <v>8121.74</v>
      </c>
      <c r="P867" s="25">
        <v>4501.46</v>
      </c>
      <c r="Q867" s="25">
        <v>3620.28</v>
      </c>
      <c r="R867" s="25">
        <v>9082.74</v>
      </c>
      <c r="S867" s="23" t="s">
        <v>440</v>
      </c>
      <c r="W867" s="79"/>
    </row>
    <row r="868" spans="1:23" x14ac:dyDescent="0.25">
      <c r="A868" s="23" t="s">
        <v>4833</v>
      </c>
      <c r="B868" s="24">
        <v>45953</v>
      </c>
      <c r="C868" s="23" t="s">
        <v>20</v>
      </c>
      <c r="D868" s="23" t="s">
        <v>3521</v>
      </c>
      <c r="E868" s="23" t="s">
        <v>4234</v>
      </c>
      <c r="F868" s="23" t="s">
        <v>2422</v>
      </c>
      <c r="G868" s="23" t="s">
        <v>3516</v>
      </c>
      <c r="H868" s="23" t="s">
        <v>1599</v>
      </c>
      <c r="I868" s="23" t="s">
        <v>3488</v>
      </c>
      <c r="J868" s="23" t="s">
        <v>195</v>
      </c>
      <c r="K868" s="23" t="s">
        <v>64</v>
      </c>
      <c r="L868" s="25">
        <v>39</v>
      </c>
      <c r="M868" s="26">
        <v>178.47</v>
      </c>
      <c r="N868" s="72">
        <v>0.05</v>
      </c>
      <c r="O868" s="25">
        <v>6612.31</v>
      </c>
      <c r="P868" s="25">
        <v>3694.28</v>
      </c>
      <c r="Q868" s="25">
        <v>2918.03</v>
      </c>
      <c r="R868" s="25">
        <v>7071.19</v>
      </c>
      <c r="S868" s="23" t="s">
        <v>442</v>
      </c>
      <c r="W868" s="79"/>
    </row>
    <row r="869" spans="1:23" x14ac:dyDescent="0.25">
      <c r="A869" s="23" t="s">
        <v>4865</v>
      </c>
      <c r="B869" s="24">
        <v>45953</v>
      </c>
      <c r="C869" s="23" t="s">
        <v>29</v>
      </c>
      <c r="D869" s="23" t="s">
        <v>3519</v>
      </c>
      <c r="E869" s="23" t="s">
        <v>246</v>
      </c>
      <c r="F869" s="23" t="s">
        <v>2424</v>
      </c>
      <c r="G869" s="23" t="s">
        <v>3516</v>
      </c>
      <c r="H869" s="23" t="s">
        <v>1599</v>
      </c>
      <c r="I869" s="23" t="s">
        <v>3487</v>
      </c>
      <c r="J869" s="23" t="s">
        <v>66</v>
      </c>
      <c r="K869" s="23" t="s">
        <v>67</v>
      </c>
      <c r="L869" s="25">
        <v>6</v>
      </c>
      <c r="M869" s="26">
        <v>519.62</v>
      </c>
      <c r="N869" s="72">
        <v>0</v>
      </c>
      <c r="O869" s="25">
        <v>3117.72</v>
      </c>
      <c r="P869" s="25">
        <v>2000.06</v>
      </c>
      <c r="Q869" s="25">
        <v>1117.6600000000001</v>
      </c>
      <c r="R869" s="25">
        <v>3578.19</v>
      </c>
      <c r="S869" s="23" t="s">
        <v>438</v>
      </c>
      <c r="W869" s="79"/>
    </row>
    <row r="870" spans="1:23" x14ac:dyDescent="0.25">
      <c r="A870" s="23" t="s">
        <v>4870</v>
      </c>
      <c r="B870" s="24">
        <v>45954</v>
      </c>
      <c r="C870" s="23" t="s">
        <v>15</v>
      </c>
      <c r="D870" s="23" t="s">
        <v>3517</v>
      </c>
      <c r="E870" s="23" t="s">
        <v>4254</v>
      </c>
      <c r="F870" s="23" t="s">
        <v>2422</v>
      </c>
      <c r="G870" s="23" t="s">
        <v>3516</v>
      </c>
      <c r="H870" s="23" t="s">
        <v>516</v>
      </c>
      <c r="I870" s="23" t="s">
        <v>3473</v>
      </c>
      <c r="J870" s="23" t="s">
        <v>33</v>
      </c>
      <c r="K870" s="23" t="s">
        <v>492</v>
      </c>
      <c r="L870" s="25">
        <v>18</v>
      </c>
      <c r="M870" s="26">
        <v>42.67</v>
      </c>
      <c r="N870" s="72">
        <v>0.1</v>
      </c>
      <c r="O870" s="25">
        <v>691.25</v>
      </c>
      <c r="P870" s="25">
        <v>368.08</v>
      </c>
      <c r="Q870" s="25">
        <v>323.17</v>
      </c>
      <c r="R870" s="25">
        <v>769.89</v>
      </c>
      <c r="S870" s="23" t="s">
        <v>441</v>
      </c>
      <c r="W870" s="79"/>
    </row>
    <row r="871" spans="1:23" x14ac:dyDescent="0.25">
      <c r="A871" s="23" t="s">
        <v>4849</v>
      </c>
      <c r="B871" s="24">
        <v>45955</v>
      </c>
      <c r="C871" s="23" t="s">
        <v>20</v>
      </c>
      <c r="D871" s="23" t="s">
        <v>3513</v>
      </c>
      <c r="E871" s="23" t="s">
        <v>4239</v>
      </c>
      <c r="F871" s="23" t="s">
        <v>2424</v>
      </c>
      <c r="G871" s="23" t="s">
        <v>3523</v>
      </c>
      <c r="H871" s="23" t="s">
        <v>1596</v>
      </c>
      <c r="I871" s="23" t="s">
        <v>3480</v>
      </c>
      <c r="J871" s="23" t="s">
        <v>275</v>
      </c>
      <c r="K871" s="23" t="s">
        <v>21</v>
      </c>
      <c r="L871" s="25">
        <v>1</v>
      </c>
      <c r="M871" s="26">
        <v>615.26</v>
      </c>
      <c r="N871" s="72">
        <v>0.2</v>
      </c>
      <c r="O871" s="25">
        <v>492.21</v>
      </c>
      <c r="P871" s="25">
        <v>371.77</v>
      </c>
      <c r="Q871" s="25">
        <v>120.44</v>
      </c>
      <c r="R871" s="25">
        <v>553.6</v>
      </c>
      <c r="S871" s="23" t="s">
        <v>439</v>
      </c>
      <c r="W871" s="79"/>
    </row>
    <row r="872" spans="1:23" x14ac:dyDescent="0.25">
      <c r="A872" s="23" t="s">
        <v>4861</v>
      </c>
      <c r="B872" s="24">
        <v>45955</v>
      </c>
      <c r="C872" s="23" t="s">
        <v>15</v>
      </c>
      <c r="D872" s="23" t="s">
        <v>3524</v>
      </c>
      <c r="E872" s="23" t="s">
        <v>4260</v>
      </c>
      <c r="F872" s="23" t="s">
        <v>2422</v>
      </c>
      <c r="G872" s="23" t="s">
        <v>3523</v>
      </c>
      <c r="H872" s="23" t="s">
        <v>516</v>
      </c>
      <c r="I872" s="23" t="s">
        <v>3473</v>
      </c>
      <c r="J872" s="23" t="s">
        <v>46</v>
      </c>
      <c r="K872" s="23" t="s">
        <v>55</v>
      </c>
      <c r="L872" s="25">
        <v>18</v>
      </c>
      <c r="M872" s="26">
        <v>127.18</v>
      </c>
      <c r="N872" s="72">
        <v>0</v>
      </c>
      <c r="O872" s="25">
        <v>2289.2399999999998</v>
      </c>
      <c r="P872" s="25">
        <v>1296.74</v>
      </c>
      <c r="Q872" s="25">
        <v>992.5</v>
      </c>
      <c r="R872" s="25">
        <v>2580.3200000000002</v>
      </c>
      <c r="S872" s="23" t="s">
        <v>439</v>
      </c>
      <c r="W872" s="79"/>
    </row>
    <row r="873" spans="1:23" x14ac:dyDescent="0.25">
      <c r="A873" s="23" t="s">
        <v>4851</v>
      </c>
      <c r="B873" s="24">
        <v>45955</v>
      </c>
      <c r="C873" s="23" t="s">
        <v>15</v>
      </c>
      <c r="D873" s="23" t="s">
        <v>3515</v>
      </c>
      <c r="E873" s="23" t="s">
        <v>4238</v>
      </c>
      <c r="F873" s="23" t="s">
        <v>2426</v>
      </c>
      <c r="G873" s="23" t="s">
        <v>3512</v>
      </c>
      <c r="H873" s="23" t="s">
        <v>507</v>
      </c>
      <c r="I873" s="23" t="s">
        <v>3470</v>
      </c>
      <c r="J873" s="23" t="s">
        <v>194</v>
      </c>
      <c r="K873" s="23" t="s">
        <v>16</v>
      </c>
      <c r="L873" s="25">
        <v>6</v>
      </c>
      <c r="M873" s="26">
        <v>2241.0700000000002</v>
      </c>
      <c r="N873" s="72">
        <v>0.05</v>
      </c>
      <c r="O873" s="25">
        <v>12774.1</v>
      </c>
      <c r="P873" s="25">
        <v>9440.91</v>
      </c>
      <c r="Q873" s="25">
        <v>3333.19</v>
      </c>
      <c r="R873" s="25">
        <v>11350.91</v>
      </c>
      <c r="S873" s="23" t="s">
        <v>438</v>
      </c>
      <c r="W873" s="79"/>
    </row>
    <row r="874" spans="1:23" x14ac:dyDescent="0.25">
      <c r="A874" s="23" t="s">
        <v>4857</v>
      </c>
      <c r="B874" s="24">
        <v>45956</v>
      </c>
      <c r="C874" s="23" t="s">
        <v>20</v>
      </c>
      <c r="D874" s="23" t="s">
        <v>3521</v>
      </c>
      <c r="E874" s="23" t="s">
        <v>4246</v>
      </c>
      <c r="F874" s="23" t="s">
        <v>2425</v>
      </c>
      <c r="G874" s="23" t="s">
        <v>3512</v>
      </c>
      <c r="H874" s="23" t="s">
        <v>507</v>
      </c>
      <c r="I874" s="23" t="s">
        <v>3470</v>
      </c>
      <c r="J874" s="23" t="s">
        <v>73</v>
      </c>
      <c r="K874" s="23" t="s">
        <v>21</v>
      </c>
      <c r="L874" s="25">
        <v>15</v>
      </c>
      <c r="M874" s="26">
        <v>1494.11</v>
      </c>
      <c r="N874" s="72">
        <v>0.2</v>
      </c>
      <c r="O874" s="25">
        <v>17929.32</v>
      </c>
      <c r="P874" s="25">
        <v>12890.98</v>
      </c>
      <c r="Q874" s="25">
        <v>5038.34</v>
      </c>
      <c r="R874" s="25">
        <v>17856.580000000002</v>
      </c>
      <c r="S874" s="23" t="s">
        <v>439</v>
      </c>
      <c r="W874" s="79"/>
    </row>
    <row r="875" spans="1:23" x14ac:dyDescent="0.25">
      <c r="A875" s="23" t="s">
        <v>4834</v>
      </c>
      <c r="B875" s="24">
        <v>45957</v>
      </c>
      <c r="C875" s="23" t="s">
        <v>15</v>
      </c>
      <c r="D875" s="23" t="s">
        <v>3524</v>
      </c>
      <c r="E875" s="23" t="s">
        <v>4260</v>
      </c>
      <c r="F875" s="23" t="s">
        <v>2422</v>
      </c>
      <c r="G875" s="23" t="s">
        <v>3516</v>
      </c>
      <c r="H875" s="23" t="s">
        <v>1596</v>
      </c>
      <c r="I875" s="23" t="s">
        <v>3479</v>
      </c>
      <c r="J875" s="23" t="s">
        <v>24</v>
      </c>
      <c r="K875" s="23" t="s">
        <v>492</v>
      </c>
      <c r="L875" s="25">
        <v>28</v>
      </c>
      <c r="M875" s="26">
        <v>131.47</v>
      </c>
      <c r="N875" s="72">
        <v>0</v>
      </c>
      <c r="O875" s="25">
        <v>3681.16</v>
      </c>
      <c r="P875" s="25">
        <v>2484.29</v>
      </c>
      <c r="Q875" s="25">
        <v>1196.8699999999999</v>
      </c>
      <c r="R875" s="25">
        <v>3582.44</v>
      </c>
      <c r="S875" s="23" t="s">
        <v>439</v>
      </c>
      <c r="W875" s="79"/>
    </row>
    <row r="876" spans="1:23" x14ac:dyDescent="0.25">
      <c r="A876" s="23" t="s">
        <v>4912</v>
      </c>
      <c r="B876" s="24">
        <v>45957</v>
      </c>
      <c r="C876" s="23" t="s">
        <v>15</v>
      </c>
      <c r="D876" s="23" t="s">
        <v>3524</v>
      </c>
      <c r="E876" s="23" t="s">
        <v>226</v>
      </c>
      <c r="F876" s="23" t="s">
        <v>2426</v>
      </c>
      <c r="G876" s="23" t="s">
        <v>3514</v>
      </c>
      <c r="H876" s="23" t="s">
        <v>512</v>
      </c>
      <c r="I876" s="23" t="s">
        <v>3472</v>
      </c>
      <c r="J876" s="23" t="s">
        <v>58</v>
      </c>
      <c r="K876" s="23" t="s">
        <v>16</v>
      </c>
      <c r="L876" s="25">
        <v>6</v>
      </c>
      <c r="M876" s="26">
        <v>881.23</v>
      </c>
      <c r="N876" s="72">
        <v>0.05</v>
      </c>
      <c r="O876" s="25">
        <v>5023.01</v>
      </c>
      <c r="P876" s="25">
        <v>3651.53</v>
      </c>
      <c r="Q876" s="25">
        <v>1371.48</v>
      </c>
      <c r="R876" s="25">
        <v>4363.46</v>
      </c>
      <c r="S876" s="23" t="s">
        <v>439</v>
      </c>
      <c r="W876" s="79"/>
    </row>
    <row r="877" spans="1:23" x14ac:dyDescent="0.25">
      <c r="A877" s="23" t="s">
        <v>4840</v>
      </c>
      <c r="B877" s="24">
        <v>45958</v>
      </c>
      <c r="C877" s="23" t="s">
        <v>29</v>
      </c>
      <c r="D877" s="23" t="s">
        <v>3519</v>
      </c>
      <c r="E877" s="23" t="s">
        <v>246</v>
      </c>
      <c r="F877" s="23" t="s">
        <v>2423</v>
      </c>
      <c r="G877" s="23" t="s">
        <v>3526</v>
      </c>
      <c r="H877" s="23" t="s">
        <v>1598</v>
      </c>
      <c r="I877" s="23" t="s">
        <v>3485</v>
      </c>
      <c r="J877" s="23" t="s">
        <v>193</v>
      </c>
      <c r="K877" s="23" t="s">
        <v>67</v>
      </c>
      <c r="L877" s="25">
        <v>6</v>
      </c>
      <c r="M877" s="26">
        <v>142.55000000000001</v>
      </c>
      <c r="N877" s="72">
        <v>0.1</v>
      </c>
      <c r="O877" s="25">
        <v>769.77</v>
      </c>
      <c r="P877" s="25">
        <v>235.77</v>
      </c>
      <c r="Q877" s="25">
        <v>534</v>
      </c>
      <c r="R877" s="25">
        <v>696.17</v>
      </c>
      <c r="S877" s="23" t="s">
        <v>439</v>
      </c>
      <c r="W877" s="79"/>
    </row>
    <row r="878" spans="1:23" x14ac:dyDescent="0.25">
      <c r="A878" s="23" t="s">
        <v>4858</v>
      </c>
      <c r="B878" s="24">
        <v>45959</v>
      </c>
      <c r="C878" s="23" t="s">
        <v>15</v>
      </c>
      <c r="D878" s="23" t="s">
        <v>3524</v>
      </c>
      <c r="E878" s="23" t="s">
        <v>4260</v>
      </c>
      <c r="F878" s="23" t="s">
        <v>2424</v>
      </c>
      <c r="G878" s="23" t="s">
        <v>3514</v>
      </c>
      <c r="H878" s="23" t="s">
        <v>512</v>
      </c>
      <c r="I878" s="23" t="s">
        <v>3472</v>
      </c>
      <c r="J878" s="23" t="s">
        <v>188</v>
      </c>
      <c r="K878" s="23" t="s">
        <v>16</v>
      </c>
      <c r="L878" s="25">
        <v>8</v>
      </c>
      <c r="M878" s="26">
        <v>321.93</v>
      </c>
      <c r="N878" s="72">
        <v>0.05</v>
      </c>
      <c r="O878" s="25">
        <v>2446.67</v>
      </c>
      <c r="P878" s="25">
        <v>1494.24</v>
      </c>
      <c r="Q878" s="25">
        <v>952.43</v>
      </c>
      <c r="R878" s="25">
        <v>2110.9299999999998</v>
      </c>
      <c r="S878" s="23" t="s">
        <v>439</v>
      </c>
      <c r="W878" s="79"/>
    </row>
    <row r="879" spans="1:23" x14ac:dyDescent="0.25">
      <c r="A879" s="23" t="s">
        <v>4839</v>
      </c>
      <c r="B879" s="24">
        <v>45960</v>
      </c>
      <c r="C879" s="23" t="s">
        <v>20</v>
      </c>
      <c r="D879" s="23" t="s">
        <v>3513</v>
      </c>
      <c r="E879" s="23" t="s">
        <v>4236</v>
      </c>
      <c r="F879" s="23" t="s">
        <v>2422</v>
      </c>
      <c r="G879" s="23" t="s">
        <v>3512</v>
      </c>
      <c r="H879" s="23" t="s">
        <v>516</v>
      </c>
      <c r="I879" s="23" t="s">
        <v>3474</v>
      </c>
      <c r="J879" s="23" t="s">
        <v>19</v>
      </c>
      <c r="K879" s="23" t="s">
        <v>491</v>
      </c>
      <c r="L879" s="25">
        <v>42</v>
      </c>
      <c r="M879" s="26">
        <v>258.43</v>
      </c>
      <c r="N879" s="72">
        <v>0</v>
      </c>
      <c r="O879" s="25">
        <v>10854.06</v>
      </c>
      <c r="P879" s="25">
        <v>7168.92</v>
      </c>
      <c r="Q879" s="25">
        <v>3685.14</v>
      </c>
      <c r="R879" s="25">
        <v>10586.41</v>
      </c>
      <c r="S879" s="23" t="s">
        <v>439</v>
      </c>
      <c r="W879" s="79"/>
    </row>
    <row r="880" spans="1:23" x14ac:dyDescent="0.25">
      <c r="A880" s="23" t="s">
        <v>4902</v>
      </c>
      <c r="B880" s="24">
        <v>45960</v>
      </c>
      <c r="C880" s="23" t="s">
        <v>20</v>
      </c>
      <c r="D880" s="23" t="s">
        <v>3513</v>
      </c>
      <c r="E880" s="23" t="s">
        <v>4235</v>
      </c>
      <c r="F880" s="23" t="s">
        <v>2423</v>
      </c>
      <c r="G880" s="23" t="s">
        <v>3512</v>
      </c>
      <c r="H880" s="23" t="s">
        <v>512</v>
      </c>
      <c r="I880" s="23" t="s">
        <v>3472</v>
      </c>
      <c r="J880" s="23" t="s">
        <v>197</v>
      </c>
      <c r="K880" s="23" t="s">
        <v>64</v>
      </c>
      <c r="L880" s="25">
        <v>35</v>
      </c>
      <c r="M880" s="26">
        <v>547.54999999999995</v>
      </c>
      <c r="N880" s="72">
        <v>0.1</v>
      </c>
      <c r="O880" s="25">
        <v>17247.830000000002</v>
      </c>
      <c r="P880" s="25">
        <v>11583.71</v>
      </c>
      <c r="Q880" s="25">
        <v>5664.12</v>
      </c>
      <c r="R880" s="25">
        <v>19409.55</v>
      </c>
      <c r="S880" s="23" t="s">
        <v>438</v>
      </c>
      <c r="W880" s="79"/>
    </row>
    <row r="881" spans="1:23" x14ac:dyDescent="0.25">
      <c r="A881" s="23" t="s">
        <v>4874</v>
      </c>
      <c r="B881" s="24">
        <v>45962</v>
      </c>
      <c r="C881" s="23" t="s">
        <v>40</v>
      </c>
      <c r="D881" s="23" t="s">
        <v>3511</v>
      </c>
      <c r="E881" s="23" t="s">
        <v>4248</v>
      </c>
      <c r="F881" s="23" t="s">
        <v>2426</v>
      </c>
      <c r="G881" s="23" t="s">
        <v>3516</v>
      </c>
      <c r="H881" s="23" t="s">
        <v>516</v>
      </c>
      <c r="I881" s="23" t="s">
        <v>3475</v>
      </c>
      <c r="J881" s="23" t="s">
        <v>191</v>
      </c>
      <c r="K881" s="23" t="s">
        <v>493</v>
      </c>
      <c r="L881" s="25">
        <v>20</v>
      </c>
      <c r="M881" s="26">
        <v>99.3</v>
      </c>
      <c r="N881" s="72">
        <v>0.15</v>
      </c>
      <c r="O881" s="25">
        <v>1688.1</v>
      </c>
      <c r="P881" s="25">
        <v>933.07</v>
      </c>
      <c r="Q881" s="25">
        <v>755.03</v>
      </c>
      <c r="R881" s="25">
        <v>1449.28</v>
      </c>
      <c r="S881" s="23" t="s">
        <v>439</v>
      </c>
      <c r="W881" s="79"/>
    </row>
    <row r="882" spans="1:23" x14ac:dyDescent="0.25">
      <c r="A882" s="23" t="s">
        <v>4952</v>
      </c>
      <c r="B882" s="24">
        <v>45962</v>
      </c>
      <c r="C882" s="23" t="s">
        <v>15</v>
      </c>
      <c r="D882" s="23" t="s">
        <v>3517</v>
      </c>
      <c r="E882" s="23" t="s">
        <v>4254</v>
      </c>
      <c r="F882" s="23" t="s">
        <v>2426</v>
      </c>
      <c r="G882" s="23" t="s">
        <v>3514</v>
      </c>
      <c r="H882" s="23" t="s">
        <v>1598</v>
      </c>
      <c r="I882" s="23" t="s">
        <v>3485</v>
      </c>
      <c r="J882" s="23" t="s">
        <v>193</v>
      </c>
      <c r="K882" s="23" t="s">
        <v>25</v>
      </c>
      <c r="L882" s="25">
        <v>13</v>
      </c>
      <c r="M882" s="26">
        <v>147.61000000000001</v>
      </c>
      <c r="N882" s="72">
        <v>0.05</v>
      </c>
      <c r="O882" s="25">
        <v>1822.98</v>
      </c>
      <c r="P882" s="25">
        <v>515.41</v>
      </c>
      <c r="Q882" s="25">
        <v>1307.57</v>
      </c>
      <c r="R882" s="25">
        <v>1592.61</v>
      </c>
      <c r="S882" s="23" t="s">
        <v>438</v>
      </c>
      <c r="W882" s="79"/>
    </row>
    <row r="883" spans="1:23" x14ac:dyDescent="0.25">
      <c r="A883" s="23" t="s">
        <v>4950</v>
      </c>
      <c r="B883" s="24">
        <v>45963</v>
      </c>
      <c r="C883" s="23" t="s">
        <v>20</v>
      </c>
      <c r="D883" s="23" t="s">
        <v>3513</v>
      </c>
      <c r="E883" s="23" t="s">
        <v>4239</v>
      </c>
      <c r="F883" s="23" t="s">
        <v>2425</v>
      </c>
      <c r="G883" s="23" t="s">
        <v>3514</v>
      </c>
      <c r="H883" s="23" t="s">
        <v>1596</v>
      </c>
      <c r="I883" s="23" t="s">
        <v>3478</v>
      </c>
      <c r="J883" s="23" t="s">
        <v>14</v>
      </c>
      <c r="K883" s="23" t="s">
        <v>21</v>
      </c>
      <c r="L883" s="25">
        <v>5</v>
      </c>
      <c r="M883" s="26">
        <v>151.63999999999999</v>
      </c>
      <c r="N883" s="72">
        <v>0.15</v>
      </c>
      <c r="O883" s="25">
        <v>644.47</v>
      </c>
      <c r="P883" s="25">
        <v>394.62</v>
      </c>
      <c r="Q883" s="25">
        <v>249.85</v>
      </c>
      <c r="R883" s="25">
        <v>645.47</v>
      </c>
      <c r="S883" s="23" t="s">
        <v>441</v>
      </c>
      <c r="W883" s="79"/>
    </row>
    <row r="884" spans="1:23" x14ac:dyDescent="0.25">
      <c r="A884" s="23" t="s">
        <v>4886</v>
      </c>
      <c r="B884" s="24">
        <v>45964</v>
      </c>
      <c r="C884" s="23" t="s">
        <v>20</v>
      </c>
      <c r="D884" s="23" t="s">
        <v>3513</v>
      </c>
      <c r="E884" s="23" t="s">
        <v>4239</v>
      </c>
      <c r="F884" s="23" t="s">
        <v>2423</v>
      </c>
      <c r="G884" s="23" t="s">
        <v>3514</v>
      </c>
      <c r="H884" s="23" t="s">
        <v>512</v>
      </c>
      <c r="I884" s="23" t="s">
        <v>3472</v>
      </c>
      <c r="J884" s="23" t="s">
        <v>188</v>
      </c>
      <c r="K884" s="23" t="s">
        <v>64</v>
      </c>
      <c r="L884" s="25">
        <v>3</v>
      </c>
      <c r="M884" s="26">
        <v>315.57</v>
      </c>
      <c r="N884" s="72">
        <v>0</v>
      </c>
      <c r="O884" s="25">
        <v>946.71</v>
      </c>
      <c r="P884" s="25">
        <v>559.29</v>
      </c>
      <c r="Q884" s="25">
        <v>387.42</v>
      </c>
      <c r="R884" s="25">
        <v>848.35</v>
      </c>
      <c r="S884" s="23" t="s">
        <v>441</v>
      </c>
      <c r="W884" s="79"/>
    </row>
    <row r="885" spans="1:23" x14ac:dyDescent="0.25">
      <c r="A885" s="23" t="s">
        <v>4910</v>
      </c>
      <c r="B885" s="24">
        <v>45964</v>
      </c>
      <c r="C885" s="23" t="s">
        <v>20</v>
      </c>
      <c r="D885" s="23" t="s">
        <v>3521</v>
      </c>
      <c r="E885" s="23" t="s">
        <v>4246</v>
      </c>
      <c r="F885" s="23" t="s">
        <v>2425</v>
      </c>
      <c r="G885" s="23" t="s">
        <v>3512</v>
      </c>
      <c r="H885" s="23" t="s">
        <v>1598</v>
      </c>
      <c r="I885" s="23" t="s">
        <v>3483</v>
      </c>
      <c r="J885" s="23" t="s">
        <v>49</v>
      </c>
      <c r="K885" s="23" t="s">
        <v>491</v>
      </c>
      <c r="L885" s="25">
        <v>47</v>
      </c>
      <c r="M885" s="26">
        <v>253.01</v>
      </c>
      <c r="N885" s="72">
        <v>0.1</v>
      </c>
      <c r="O885" s="25">
        <v>10702.32</v>
      </c>
      <c r="P885" s="25">
        <v>3089.4</v>
      </c>
      <c r="Q885" s="25">
        <v>7612.92</v>
      </c>
      <c r="R885" s="25">
        <v>12053.38</v>
      </c>
      <c r="S885" s="23" t="s">
        <v>439</v>
      </c>
      <c r="W885" s="79"/>
    </row>
    <row r="886" spans="1:23" x14ac:dyDescent="0.25">
      <c r="A886" s="23" t="s">
        <v>4947</v>
      </c>
      <c r="B886" s="24">
        <v>45964</v>
      </c>
      <c r="C886" s="23" t="s">
        <v>29</v>
      </c>
      <c r="D886" s="23" t="s">
        <v>3520</v>
      </c>
      <c r="E886" s="23" t="s">
        <v>4259</v>
      </c>
      <c r="F886" s="23" t="s">
        <v>2425</v>
      </c>
      <c r="G886" s="23" t="s">
        <v>3512</v>
      </c>
      <c r="H886" s="23" t="s">
        <v>1596</v>
      </c>
      <c r="I886" s="23" t="s">
        <v>3480</v>
      </c>
      <c r="J886" s="23" t="s">
        <v>275</v>
      </c>
      <c r="K886" s="23" t="s">
        <v>34</v>
      </c>
      <c r="L886" s="25">
        <v>8</v>
      </c>
      <c r="M886" s="26">
        <v>622.97</v>
      </c>
      <c r="N886" s="72">
        <v>0</v>
      </c>
      <c r="O886" s="25">
        <v>4983.76</v>
      </c>
      <c r="P886" s="25">
        <v>3541.67</v>
      </c>
      <c r="Q886" s="25">
        <v>1442.09</v>
      </c>
      <c r="R886" s="25">
        <v>5691.99</v>
      </c>
      <c r="S886" s="23" t="s">
        <v>443</v>
      </c>
      <c r="W886" s="79"/>
    </row>
    <row r="887" spans="1:23" x14ac:dyDescent="0.25">
      <c r="A887" s="23" t="s">
        <v>4930</v>
      </c>
      <c r="B887" s="24">
        <v>45966</v>
      </c>
      <c r="C887" s="23" t="s">
        <v>15</v>
      </c>
      <c r="D887" s="23" t="s">
        <v>3524</v>
      </c>
      <c r="E887" s="23" t="s">
        <v>226</v>
      </c>
      <c r="F887" s="23" t="s">
        <v>2423</v>
      </c>
      <c r="G887" s="23" t="s">
        <v>3512</v>
      </c>
      <c r="H887" s="23" t="s">
        <v>512</v>
      </c>
      <c r="I887" s="23" t="s">
        <v>3472</v>
      </c>
      <c r="J887" s="23" t="s">
        <v>197</v>
      </c>
      <c r="K887" s="23" t="s">
        <v>16</v>
      </c>
      <c r="L887" s="25">
        <v>17</v>
      </c>
      <c r="M887" s="26">
        <v>530.54</v>
      </c>
      <c r="N887" s="72">
        <v>0.1</v>
      </c>
      <c r="O887" s="25">
        <v>8117.26</v>
      </c>
      <c r="P887" s="25">
        <v>5423.84</v>
      </c>
      <c r="Q887" s="25">
        <v>2693.42</v>
      </c>
      <c r="R887" s="25">
        <v>9908.32</v>
      </c>
      <c r="S887" s="23" t="s">
        <v>439</v>
      </c>
      <c r="W887" s="79"/>
    </row>
    <row r="888" spans="1:23" x14ac:dyDescent="0.25">
      <c r="A888" s="23" t="s">
        <v>4954</v>
      </c>
      <c r="B888" s="24">
        <v>45966</v>
      </c>
      <c r="C888" s="23" t="s">
        <v>15</v>
      </c>
      <c r="D888" s="23" t="s">
        <v>3517</v>
      </c>
      <c r="E888" s="23" t="s">
        <v>4252</v>
      </c>
      <c r="F888" s="23" t="s">
        <v>2422</v>
      </c>
      <c r="G888" s="23" t="s">
        <v>3516</v>
      </c>
      <c r="H888" s="23" t="s">
        <v>1597</v>
      </c>
      <c r="I888" s="23" t="s">
        <v>3482</v>
      </c>
      <c r="J888" s="23" t="s">
        <v>63</v>
      </c>
      <c r="K888" s="23" t="s">
        <v>492</v>
      </c>
      <c r="L888" s="25">
        <v>16</v>
      </c>
      <c r="M888" s="26">
        <v>466.19</v>
      </c>
      <c r="N888" s="72">
        <v>0.05</v>
      </c>
      <c r="O888" s="25">
        <v>7086.09</v>
      </c>
      <c r="P888" s="25">
        <v>5077.0600000000004</v>
      </c>
      <c r="Q888" s="25">
        <v>2009.03</v>
      </c>
      <c r="R888" s="25">
        <v>8302.2199999999993</v>
      </c>
      <c r="S888" s="23" t="s">
        <v>439</v>
      </c>
      <c r="W888" s="79"/>
    </row>
    <row r="889" spans="1:23" x14ac:dyDescent="0.25">
      <c r="A889" s="23" t="s">
        <v>4927</v>
      </c>
      <c r="B889" s="24">
        <v>45966</v>
      </c>
      <c r="C889" s="23" t="s">
        <v>20</v>
      </c>
      <c r="D889" s="23" t="s">
        <v>3513</v>
      </c>
      <c r="E889" s="23" t="s">
        <v>4239</v>
      </c>
      <c r="F889" s="23" t="s">
        <v>2424</v>
      </c>
      <c r="G889" s="23" t="s">
        <v>3514</v>
      </c>
      <c r="H889" s="23" t="s">
        <v>507</v>
      </c>
      <c r="I889" s="23" t="s">
        <v>3471</v>
      </c>
      <c r="J889" s="23" t="s">
        <v>39</v>
      </c>
      <c r="K889" s="23" t="s">
        <v>21</v>
      </c>
      <c r="L889" s="25">
        <v>5</v>
      </c>
      <c r="M889" s="26">
        <v>1285.2</v>
      </c>
      <c r="N889" s="72">
        <v>0.05</v>
      </c>
      <c r="O889" s="25">
        <v>6104.7</v>
      </c>
      <c r="P889" s="25">
        <v>4444.7</v>
      </c>
      <c r="Q889" s="25">
        <v>1660</v>
      </c>
      <c r="R889" s="25">
        <v>7339.86</v>
      </c>
      <c r="S889" s="23" t="s">
        <v>439</v>
      </c>
      <c r="W889" s="79"/>
    </row>
    <row r="890" spans="1:23" x14ac:dyDescent="0.25">
      <c r="A890" s="23" t="s">
        <v>4876</v>
      </c>
      <c r="B890" s="24">
        <v>45967</v>
      </c>
      <c r="C890" s="23" t="s">
        <v>20</v>
      </c>
      <c r="D890" s="23" t="s">
        <v>3513</v>
      </c>
      <c r="E890" s="23" t="s">
        <v>4239</v>
      </c>
      <c r="F890" s="23" t="s">
        <v>2424</v>
      </c>
      <c r="G890" s="23" t="s">
        <v>3516</v>
      </c>
      <c r="H890" s="23" t="s">
        <v>512</v>
      </c>
      <c r="I890" s="23" t="s">
        <v>3472</v>
      </c>
      <c r="J890" s="23" t="s">
        <v>197</v>
      </c>
      <c r="K890" s="23" t="s">
        <v>64</v>
      </c>
      <c r="L890" s="25">
        <v>15</v>
      </c>
      <c r="M890" s="26">
        <v>547.70000000000005</v>
      </c>
      <c r="N890" s="72">
        <v>0.15</v>
      </c>
      <c r="O890" s="25">
        <v>6983.18</v>
      </c>
      <c r="P890" s="25">
        <v>4465.62</v>
      </c>
      <c r="Q890" s="25">
        <v>2517.56</v>
      </c>
      <c r="R890" s="25">
        <v>7632.84</v>
      </c>
      <c r="S890" s="23" t="s">
        <v>439</v>
      </c>
      <c r="W890" s="79"/>
    </row>
    <row r="891" spans="1:23" x14ac:dyDescent="0.25">
      <c r="A891" s="23" t="s">
        <v>4946</v>
      </c>
      <c r="B891" s="24">
        <v>45968</v>
      </c>
      <c r="C891" s="23" t="s">
        <v>50</v>
      </c>
      <c r="D891" s="23" t="s">
        <v>3525</v>
      </c>
      <c r="E891" s="23" t="s">
        <v>4258</v>
      </c>
      <c r="F891" s="23" t="s">
        <v>2424</v>
      </c>
      <c r="G891" s="23" t="s">
        <v>3512</v>
      </c>
      <c r="H891" s="23" t="s">
        <v>516</v>
      </c>
      <c r="I891" s="23" t="s">
        <v>3475</v>
      </c>
      <c r="J891" s="23" t="s">
        <v>191</v>
      </c>
      <c r="K891" s="23" t="s">
        <v>51</v>
      </c>
      <c r="L891" s="25">
        <v>32</v>
      </c>
      <c r="M891" s="26">
        <v>95.37</v>
      </c>
      <c r="N891" s="72">
        <v>0.08</v>
      </c>
      <c r="O891" s="25">
        <v>2807.69</v>
      </c>
      <c r="P891" s="25">
        <v>1602.62</v>
      </c>
      <c r="Q891" s="25">
        <v>1205.07</v>
      </c>
      <c r="R891" s="25">
        <v>3204.46</v>
      </c>
      <c r="S891" s="23" t="s">
        <v>439</v>
      </c>
      <c r="W891" s="79"/>
    </row>
    <row r="892" spans="1:23" x14ac:dyDescent="0.25">
      <c r="A892" s="23" t="s">
        <v>4896</v>
      </c>
      <c r="B892" s="24">
        <v>45969</v>
      </c>
      <c r="C892" s="23" t="s">
        <v>20</v>
      </c>
      <c r="D892" s="23" t="s">
        <v>3521</v>
      </c>
      <c r="E892" s="23" t="s">
        <v>4253</v>
      </c>
      <c r="F892" s="23" t="s">
        <v>2426</v>
      </c>
      <c r="G892" s="23" t="s">
        <v>3516</v>
      </c>
      <c r="H892" s="23" t="s">
        <v>516</v>
      </c>
      <c r="I892" s="23" t="s">
        <v>3475</v>
      </c>
      <c r="J892" s="23" t="s">
        <v>191</v>
      </c>
      <c r="K892" s="23" t="s">
        <v>491</v>
      </c>
      <c r="L892" s="25">
        <v>41</v>
      </c>
      <c r="M892" s="26">
        <v>97.34</v>
      </c>
      <c r="N892" s="72">
        <v>0.1</v>
      </c>
      <c r="O892" s="25">
        <v>3591.85</v>
      </c>
      <c r="P892" s="25">
        <v>1945.3</v>
      </c>
      <c r="Q892" s="25">
        <v>1646.55</v>
      </c>
      <c r="R892" s="25">
        <v>3458.54</v>
      </c>
      <c r="S892" s="23" t="s">
        <v>439</v>
      </c>
      <c r="W892" s="79"/>
    </row>
    <row r="893" spans="1:23" x14ac:dyDescent="0.25">
      <c r="A893" s="23" t="s">
        <v>4897</v>
      </c>
      <c r="B893" s="24">
        <v>45969</v>
      </c>
      <c r="C893" s="23" t="s">
        <v>29</v>
      </c>
      <c r="D893" s="23" t="s">
        <v>3520</v>
      </c>
      <c r="E893" s="23" t="s">
        <v>4249</v>
      </c>
      <c r="F893" s="23" t="s">
        <v>2422</v>
      </c>
      <c r="G893" s="23" t="s">
        <v>3523</v>
      </c>
      <c r="H893" s="23" t="s">
        <v>516</v>
      </c>
      <c r="I893" s="23" t="s">
        <v>3474</v>
      </c>
      <c r="J893" s="23" t="s">
        <v>19</v>
      </c>
      <c r="K893" s="23" t="s">
        <v>30</v>
      </c>
      <c r="L893" s="25">
        <v>11</v>
      </c>
      <c r="M893" s="26">
        <v>263.55</v>
      </c>
      <c r="N893" s="72">
        <v>0</v>
      </c>
      <c r="O893" s="25">
        <v>2899.05</v>
      </c>
      <c r="P893" s="25">
        <v>1656.24</v>
      </c>
      <c r="Q893" s="25">
        <v>1242.81</v>
      </c>
      <c r="R893" s="25">
        <v>2998.79</v>
      </c>
      <c r="S893" s="23" t="s">
        <v>439</v>
      </c>
      <c r="W893" s="79"/>
    </row>
    <row r="894" spans="1:23" x14ac:dyDescent="0.25">
      <c r="A894" s="23" t="s">
        <v>4917</v>
      </c>
      <c r="B894" s="24">
        <v>45969</v>
      </c>
      <c r="C894" s="23" t="s">
        <v>20</v>
      </c>
      <c r="D894" s="23" t="s">
        <v>3513</v>
      </c>
      <c r="E894" s="23" t="s">
        <v>4239</v>
      </c>
      <c r="F894" s="23" t="s">
        <v>2422</v>
      </c>
      <c r="G894" s="23" t="s">
        <v>3512</v>
      </c>
      <c r="H894" s="23" t="s">
        <v>507</v>
      </c>
      <c r="I894" s="23" t="s">
        <v>3471</v>
      </c>
      <c r="J894" s="23" t="s">
        <v>70</v>
      </c>
      <c r="K894" s="23" t="s">
        <v>21</v>
      </c>
      <c r="L894" s="25">
        <v>10</v>
      </c>
      <c r="M894" s="26">
        <v>732.04</v>
      </c>
      <c r="N894" s="72">
        <v>0.1</v>
      </c>
      <c r="O894" s="25">
        <v>6588.36</v>
      </c>
      <c r="P894" s="25">
        <v>4431.68</v>
      </c>
      <c r="Q894" s="25">
        <v>2156.6799999999998</v>
      </c>
      <c r="R894" s="25">
        <v>5612.43</v>
      </c>
      <c r="S894" s="23" t="s">
        <v>443</v>
      </c>
      <c r="W894" s="79"/>
    </row>
    <row r="895" spans="1:23" x14ac:dyDescent="0.25">
      <c r="A895" s="23" t="s">
        <v>4951</v>
      </c>
      <c r="B895" s="24">
        <v>45969</v>
      </c>
      <c r="C895" s="23" t="s">
        <v>20</v>
      </c>
      <c r="D895" s="23" t="s">
        <v>3513</v>
      </c>
      <c r="E895" s="23" t="s">
        <v>4235</v>
      </c>
      <c r="F895" s="23" t="s">
        <v>2426</v>
      </c>
      <c r="G895" s="23" t="s">
        <v>3512</v>
      </c>
      <c r="H895" s="23" t="s">
        <v>1596</v>
      </c>
      <c r="I895" s="23" t="s">
        <v>3478</v>
      </c>
      <c r="J895" s="23" t="s">
        <v>14</v>
      </c>
      <c r="K895" s="23" t="s">
        <v>64</v>
      </c>
      <c r="L895" s="25">
        <v>35</v>
      </c>
      <c r="M895" s="26">
        <v>145.41</v>
      </c>
      <c r="N895" s="72">
        <v>0</v>
      </c>
      <c r="O895" s="25">
        <v>5089.3500000000004</v>
      </c>
      <c r="P895" s="25">
        <v>3486.45</v>
      </c>
      <c r="Q895" s="25">
        <v>1602.9</v>
      </c>
      <c r="R895" s="25">
        <v>5381.98</v>
      </c>
      <c r="S895" s="23" t="s">
        <v>438</v>
      </c>
      <c r="W895" s="79"/>
    </row>
    <row r="896" spans="1:23" x14ac:dyDescent="0.25">
      <c r="A896" s="23" t="s">
        <v>4939</v>
      </c>
      <c r="B896" s="24">
        <v>45969</v>
      </c>
      <c r="C896" s="23" t="s">
        <v>15</v>
      </c>
      <c r="D896" s="23" t="s">
        <v>3515</v>
      </c>
      <c r="E896" s="23" t="s">
        <v>4244</v>
      </c>
      <c r="F896" s="23" t="s">
        <v>2425</v>
      </c>
      <c r="G896" s="23" t="s">
        <v>3516</v>
      </c>
      <c r="H896" s="23" t="s">
        <v>1596</v>
      </c>
      <c r="I896" s="23" t="s">
        <v>3479</v>
      </c>
      <c r="J896" s="23" t="s">
        <v>24</v>
      </c>
      <c r="K896" s="23" t="s">
        <v>25</v>
      </c>
      <c r="L896" s="25">
        <v>23</v>
      </c>
      <c r="M896" s="26">
        <v>135.63999999999999</v>
      </c>
      <c r="N896" s="72">
        <v>0</v>
      </c>
      <c r="O896" s="25">
        <v>3119.72</v>
      </c>
      <c r="P896" s="25">
        <v>2144.64</v>
      </c>
      <c r="Q896" s="25">
        <v>975.08</v>
      </c>
      <c r="R896" s="25">
        <v>3670.03</v>
      </c>
      <c r="S896" s="23" t="s">
        <v>440</v>
      </c>
      <c r="W896" s="79"/>
    </row>
    <row r="897" spans="1:23" x14ac:dyDescent="0.25">
      <c r="A897" s="23" t="s">
        <v>4877</v>
      </c>
      <c r="B897" s="24">
        <v>45971</v>
      </c>
      <c r="C897" s="23" t="s">
        <v>15</v>
      </c>
      <c r="D897" s="23" t="s">
        <v>3518</v>
      </c>
      <c r="E897" s="23" t="s">
        <v>238</v>
      </c>
      <c r="F897" s="23" t="s">
        <v>2422</v>
      </c>
      <c r="G897" s="23" t="s">
        <v>3514</v>
      </c>
      <c r="H897" s="23" t="s">
        <v>1596</v>
      </c>
      <c r="I897" s="23" t="s">
        <v>3478</v>
      </c>
      <c r="J897" s="23" t="s">
        <v>14</v>
      </c>
      <c r="K897" s="23" t="s">
        <v>492</v>
      </c>
      <c r="L897" s="25">
        <v>13</v>
      </c>
      <c r="M897" s="26">
        <v>147.72</v>
      </c>
      <c r="N897" s="72">
        <v>0.2</v>
      </c>
      <c r="O897" s="25">
        <v>1536.29</v>
      </c>
      <c r="P897" s="25">
        <v>998.04</v>
      </c>
      <c r="Q897" s="25">
        <v>538.25</v>
      </c>
      <c r="R897" s="25">
        <v>1768.04</v>
      </c>
      <c r="S897" s="23" t="s">
        <v>439</v>
      </c>
      <c r="W897" s="79"/>
    </row>
    <row r="898" spans="1:23" x14ac:dyDescent="0.25">
      <c r="A898" s="23" t="s">
        <v>4932</v>
      </c>
      <c r="B898" s="24">
        <v>45971</v>
      </c>
      <c r="C898" s="23" t="s">
        <v>15</v>
      </c>
      <c r="D898" s="23" t="s">
        <v>3518</v>
      </c>
      <c r="E898" s="23" t="s">
        <v>4251</v>
      </c>
      <c r="F898" s="23" t="s">
        <v>2426</v>
      </c>
      <c r="G898" s="23" t="s">
        <v>3526</v>
      </c>
      <c r="H898" s="23" t="s">
        <v>516</v>
      </c>
      <c r="I898" s="23" t="s">
        <v>3475</v>
      </c>
      <c r="J898" s="23" t="s">
        <v>191</v>
      </c>
      <c r="K898" s="23" t="s">
        <v>16</v>
      </c>
      <c r="L898" s="25">
        <v>12</v>
      </c>
      <c r="M898" s="26">
        <v>98.72</v>
      </c>
      <c r="N898" s="72">
        <v>0</v>
      </c>
      <c r="O898" s="25">
        <v>1184.6400000000001</v>
      </c>
      <c r="P898" s="25">
        <v>663.81</v>
      </c>
      <c r="Q898" s="25">
        <v>520.83000000000004</v>
      </c>
      <c r="R898" s="25">
        <v>1387.45</v>
      </c>
      <c r="S898" s="23" t="s">
        <v>438</v>
      </c>
      <c r="W898" s="79"/>
    </row>
    <row r="899" spans="1:23" x14ac:dyDescent="0.25">
      <c r="A899" s="23" t="s">
        <v>4923</v>
      </c>
      <c r="B899" s="24">
        <v>45972</v>
      </c>
      <c r="C899" s="23" t="s">
        <v>15</v>
      </c>
      <c r="D899" s="23" t="s">
        <v>3524</v>
      </c>
      <c r="E899" s="23" t="s">
        <v>4260</v>
      </c>
      <c r="F899" s="23" t="s">
        <v>2424</v>
      </c>
      <c r="G899" s="23" t="s">
        <v>3516</v>
      </c>
      <c r="H899" s="23" t="s">
        <v>523</v>
      </c>
      <c r="I899" s="23" t="s">
        <v>3476</v>
      </c>
      <c r="J899" s="23" t="s">
        <v>94</v>
      </c>
      <c r="K899" s="23" t="s">
        <v>55</v>
      </c>
      <c r="L899" s="25">
        <v>10</v>
      </c>
      <c r="M899" s="26">
        <v>217.49</v>
      </c>
      <c r="N899" s="72">
        <v>0.08</v>
      </c>
      <c r="O899" s="25">
        <v>2000.91</v>
      </c>
      <c r="P899" s="25">
        <v>1212.03</v>
      </c>
      <c r="Q899" s="25">
        <v>788.88</v>
      </c>
      <c r="R899" s="25">
        <v>2266.88</v>
      </c>
      <c r="S899" s="23" t="s">
        <v>439</v>
      </c>
      <c r="W899" s="79"/>
    </row>
    <row r="900" spans="1:23" x14ac:dyDescent="0.25">
      <c r="A900" s="23" t="s">
        <v>4901</v>
      </c>
      <c r="B900" s="24">
        <v>45973</v>
      </c>
      <c r="C900" s="23" t="s">
        <v>29</v>
      </c>
      <c r="D900" s="23" t="s">
        <v>3520</v>
      </c>
      <c r="E900" s="23" t="s">
        <v>4249</v>
      </c>
      <c r="F900" s="23" t="s">
        <v>2422</v>
      </c>
      <c r="G900" s="23" t="s">
        <v>3514</v>
      </c>
      <c r="H900" s="23" t="s">
        <v>523</v>
      </c>
      <c r="I900" s="23" t="s">
        <v>3477</v>
      </c>
      <c r="J900" s="23" t="s">
        <v>79</v>
      </c>
      <c r="K900" s="23" t="s">
        <v>67</v>
      </c>
      <c r="L900" s="25">
        <v>6</v>
      </c>
      <c r="M900" s="26">
        <v>158.18</v>
      </c>
      <c r="N900" s="72">
        <v>0.2</v>
      </c>
      <c r="O900" s="25">
        <v>759.26</v>
      </c>
      <c r="P900" s="25">
        <v>471.99</v>
      </c>
      <c r="Q900" s="25">
        <v>287.27</v>
      </c>
      <c r="R900" s="25">
        <v>869.56</v>
      </c>
      <c r="S900" s="23" t="s">
        <v>439</v>
      </c>
      <c r="W900" s="79"/>
    </row>
    <row r="901" spans="1:23" x14ac:dyDescent="0.25">
      <c r="A901" s="23" t="s">
        <v>4918</v>
      </c>
      <c r="B901" s="24">
        <v>45973</v>
      </c>
      <c r="C901" s="23" t="s">
        <v>15</v>
      </c>
      <c r="D901" s="23" t="s">
        <v>3517</v>
      </c>
      <c r="E901" s="23" t="s">
        <v>4252</v>
      </c>
      <c r="F901" s="23" t="s">
        <v>2424</v>
      </c>
      <c r="G901" s="23" t="s">
        <v>3514</v>
      </c>
      <c r="H901" s="23" t="s">
        <v>516</v>
      </c>
      <c r="I901" s="23" t="s">
        <v>3473</v>
      </c>
      <c r="J901" s="23" t="s">
        <v>33</v>
      </c>
      <c r="K901" s="23" t="s">
        <v>492</v>
      </c>
      <c r="L901" s="25">
        <v>9</v>
      </c>
      <c r="M901" s="26">
        <v>42.98</v>
      </c>
      <c r="N901" s="72">
        <v>0.08</v>
      </c>
      <c r="O901" s="25">
        <v>355.87</v>
      </c>
      <c r="P901" s="25">
        <v>200.67</v>
      </c>
      <c r="Q901" s="25">
        <v>155.19999999999999</v>
      </c>
      <c r="R901" s="25">
        <v>350.05</v>
      </c>
      <c r="S901" s="23" t="s">
        <v>438</v>
      </c>
      <c r="W901" s="79"/>
    </row>
    <row r="902" spans="1:23" x14ac:dyDescent="0.25">
      <c r="A902" s="23" t="s">
        <v>4920</v>
      </c>
      <c r="B902" s="24">
        <v>45973</v>
      </c>
      <c r="C902" s="23" t="s">
        <v>15</v>
      </c>
      <c r="D902" s="23" t="s">
        <v>3517</v>
      </c>
      <c r="E902" s="23" t="s">
        <v>4254</v>
      </c>
      <c r="F902" s="23" t="s">
        <v>2424</v>
      </c>
      <c r="G902" s="23" t="s">
        <v>3514</v>
      </c>
      <c r="H902" s="23" t="s">
        <v>507</v>
      </c>
      <c r="I902" s="23" t="s">
        <v>3471</v>
      </c>
      <c r="J902" s="23" t="s">
        <v>70</v>
      </c>
      <c r="K902" s="23" t="s">
        <v>25</v>
      </c>
      <c r="L902" s="25">
        <v>11</v>
      </c>
      <c r="M902" s="26">
        <v>719.29</v>
      </c>
      <c r="N902" s="72">
        <v>0</v>
      </c>
      <c r="O902" s="25">
        <v>7912.19</v>
      </c>
      <c r="P902" s="25">
        <v>5477.75</v>
      </c>
      <c r="Q902" s="25">
        <v>2434.44</v>
      </c>
      <c r="R902" s="25">
        <v>8127.62</v>
      </c>
      <c r="S902" s="23" t="s">
        <v>438</v>
      </c>
      <c r="W902" s="79"/>
    </row>
    <row r="903" spans="1:23" x14ac:dyDescent="0.25">
      <c r="A903" s="23" t="s">
        <v>4879</v>
      </c>
      <c r="B903" s="24">
        <v>45974</v>
      </c>
      <c r="C903" s="23" t="s">
        <v>20</v>
      </c>
      <c r="D903" s="23" t="s">
        <v>3513</v>
      </c>
      <c r="E903" s="23" t="s">
        <v>4236</v>
      </c>
      <c r="F903" s="23" t="s">
        <v>2424</v>
      </c>
      <c r="G903" s="23" t="s">
        <v>3516</v>
      </c>
      <c r="H903" s="23" t="s">
        <v>1597</v>
      </c>
      <c r="I903" s="23" t="s">
        <v>3481</v>
      </c>
      <c r="J903" s="23" t="s">
        <v>90</v>
      </c>
      <c r="K903" s="23" t="s">
        <v>64</v>
      </c>
      <c r="L903" s="25">
        <v>42</v>
      </c>
      <c r="M903" s="26">
        <v>88.12</v>
      </c>
      <c r="N903" s="72">
        <v>0</v>
      </c>
      <c r="O903" s="25">
        <v>3701.04</v>
      </c>
      <c r="P903" s="25">
        <v>2246.81</v>
      </c>
      <c r="Q903" s="25">
        <v>1454.23</v>
      </c>
      <c r="R903" s="25">
        <v>3671.4</v>
      </c>
      <c r="S903" s="23" t="s">
        <v>439</v>
      </c>
      <c r="W903" s="79"/>
    </row>
    <row r="904" spans="1:23" x14ac:dyDescent="0.25">
      <c r="A904" s="23" t="s">
        <v>4936</v>
      </c>
      <c r="B904" s="24">
        <v>45974</v>
      </c>
      <c r="C904" s="23" t="s">
        <v>20</v>
      </c>
      <c r="D904" s="23" t="s">
        <v>3513</v>
      </c>
      <c r="E904" s="23" t="s">
        <v>4235</v>
      </c>
      <c r="F904" s="23" t="s">
        <v>2422</v>
      </c>
      <c r="G904" s="23" t="s">
        <v>3512</v>
      </c>
      <c r="H904" s="23" t="s">
        <v>1598</v>
      </c>
      <c r="I904" s="23" t="s">
        <v>3485</v>
      </c>
      <c r="J904" s="23" t="s">
        <v>193</v>
      </c>
      <c r="K904" s="23" t="s">
        <v>21</v>
      </c>
      <c r="L904" s="25">
        <v>81</v>
      </c>
      <c r="M904" s="26">
        <v>146.19</v>
      </c>
      <c r="N904" s="72">
        <v>0.08</v>
      </c>
      <c r="O904" s="25">
        <v>10894.08</v>
      </c>
      <c r="P904" s="25">
        <v>3550.28</v>
      </c>
      <c r="Q904" s="25">
        <v>7343.8</v>
      </c>
      <c r="R904" s="25">
        <v>11014.54</v>
      </c>
      <c r="S904" s="23" t="s">
        <v>439</v>
      </c>
      <c r="W904" s="79"/>
    </row>
    <row r="905" spans="1:23" x14ac:dyDescent="0.25">
      <c r="A905" s="23" t="s">
        <v>4928</v>
      </c>
      <c r="B905" s="24">
        <v>45975</v>
      </c>
      <c r="C905" s="23" t="s">
        <v>15</v>
      </c>
      <c r="D905" s="23" t="s">
        <v>3518</v>
      </c>
      <c r="E905" s="23" t="s">
        <v>4242</v>
      </c>
      <c r="F905" s="23" t="s">
        <v>2425</v>
      </c>
      <c r="G905" s="23" t="s">
        <v>3514</v>
      </c>
      <c r="H905" s="23" t="s">
        <v>1596</v>
      </c>
      <c r="I905" s="23" t="s">
        <v>3479</v>
      </c>
      <c r="J905" s="23" t="s">
        <v>24</v>
      </c>
      <c r="K905" s="23" t="s">
        <v>25</v>
      </c>
      <c r="L905" s="25">
        <v>2</v>
      </c>
      <c r="M905" s="26">
        <v>132.03</v>
      </c>
      <c r="N905" s="72">
        <v>0.1</v>
      </c>
      <c r="O905" s="25">
        <v>237.65</v>
      </c>
      <c r="P905" s="25">
        <v>173.04</v>
      </c>
      <c r="Q905" s="25">
        <v>64.61</v>
      </c>
      <c r="R905" s="25">
        <v>222.94</v>
      </c>
      <c r="S905" s="23" t="s">
        <v>439</v>
      </c>
      <c r="W905" s="79"/>
    </row>
    <row r="906" spans="1:23" x14ac:dyDescent="0.25">
      <c r="A906" s="23" t="s">
        <v>4885</v>
      </c>
      <c r="B906" s="24">
        <v>45977</v>
      </c>
      <c r="C906" s="23" t="s">
        <v>15</v>
      </c>
      <c r="D906" s="23" t="s">
        <v>3524</v>
      </c>
      <c r="E906" s="23" t="s">
        <v>226</v>
      </c>
      <c r="F906" s="23" t="s">
        <v>2424</v>
      </c>
      <c r="G906" s="23" t="s">
        <v>3514</v>
      </c>
      <c r="H906" s="23" t="s">
        <v>512</v>
      </c>
      <c r="I906" s="23" t="s">
        <v>3472</v>
      </c>
      <c r="J906" s="23" t="s">
        <v>58</v>
      </c>
      <c r="K906" s="23" t="s">
        <v>55</v>
      </c>
      <c r="L906" s="25">
        <v>2</v>
      </c>
      <c r="M906" s="26">
        <v>924.31</v>
      </c>
      <c r="N906" s="72">
        <v>0</v>
      </c>
      <c r="O906" s="25">
        <v>1848.62</v>
      </c>
      <c r="P906" s="25">
        <v>1269.6099999999999</v>
      </c>
      <c r="Q906" s="25">
        <v>579.01</v>
      </c>
      <c r="R906" s="25">
        <v>2270.59</v>
      </c>
      <c r="S906" s="23" t="s">
        <v>438</v>
      </c>
      <c r="W906" s="79"/>
    </row>
    <row r="907" spans="1:23" x14ac:dyDescent="0.25">
      <c r="A907" s="23" t="s">
        <v>4913</v>
      </c>
      <c r="B907" s="24">
        <v>45977</v>
      </c>
      <c r="C907" s="23" t="s">
        <v>20</v>
      </c>
      <c r="D907" s="23" t="s">
        <v>3513</v>
      </c>
      <c r="E907" s="23" t="s">
        <v>4235</v>
      </c>
      <c r="F907" s="23" t="s">
        <v>2424</v>
      </c>
      <c r="G907" s="23" t="s">
        <v>3514</v>
      </c>
      <c r="H907" s="23" t="s">
        <v>516</v>
      </c>
      <c r="I907" s="23" t="s">
        <v>3474</v>
      </c>
      <c r="J907" s="23" t="s">
        <v>19</v>
      </c>
      <c r="K907" s="23" t="s">
        <v>491</v>
      </c>
      <c r="L907" s="25">
        <v>8</v>
      </c>
      <c r="M907" s="26">
        <v>258.39999999999998</v>
      </c>
      <c r="N907" s="72">
        <v>0.1</v>
      </c>
      <c r="O907" s="25">
        <v>1860.48</v>
      </c>
      <c r="P907" s="25">
        <v>1069.03</v>
      </c>
      <c r="Q907" s="25">
        <v>791.45</v>
      </c>
      <c r="R907" s="25">
        <v>1699.65</v>
      </c>
      <c r="S907" s="23" t="s">
        <v>440</v>
      </c>
      <c r="W907" s="79"/>
    </row>
    <row r="908" spans="1:23" x14ac:dyDescent="0.25">
      <c r="A908" s="23" t="s">
        <v>4893</v>
      </c>
      <c r="B908" s="24">
        <v>45978</v>
      </c>
      <c r="C908" s="23" t="s">
        <v>29</v>
      </c>
      <c r="D908" s="23" t="s">
        <v>230</v>
      </c>
      <c r="E908" s="23" t="s">
        <v>230</v>
      </c>
      <c r="F908" s="23" t="s">
        <v>2422</v>
      </c>
      <c r="G908" s="23" t="s">
        <v>3526</v>
      </c>
      <c r="H908" s="23" t="s">
        <v>1597</v>
      </c>
      <c r="I908" s="23" t="s">
        <v>3481</v>
      </c>
      <c r="J908" s="23" t="s">
        <v>279</v>
      </c>
      <c r="K908" s="23" t="s">
        <v>67</v>
      </c>
      <c r="L908" s="25">
        <v>8</v>
      </c>
      <c r="M908" s="26">
        <v>229.35</v>
      </c>
      <c r="N908" s="72">
        <v>0.05</v>
      </c>
      <c r="O908" s="25">
        <v>1743.06</v>
      </c>
      <c r="P908" s="25">
        <v>1143.55</v>
      </c>
      <c r="Q908" s="25">
        <v>599.51</v>
      </c>
      <c r="R908" s="25">
        <v>1643.94</v>
      </c>
      <c r="S908" s="23" t="s">
        <v>439</v>
      </c>
      <c r="W908" s="79"/>
    </row>
    <row r="909" spans="1:23" x14ac:dyDescent="0.25">
      <c r="A909" s="23" t="s">
        <v>4915</v>
      </c>
      <c r="B909" s="24">
        <v>45978</v>
      </c>
      <c r="C909" s="23" t="s">
        <v>29</v>
      </c>
      <c r="D909" s="23" t="s">
        <v>230</v>
      </c>
      <c r="E909" s="23" t="s">
        <v>230</v>
      </c>
      <c r="F909" s="23" t="s">
        <v>2422</v>
      </c>
      <c r="G909" s="23" t="s">
        <v>3514</v>
      </c>
      <c r="H909" s="23" t="s">
        <v>1596</v>
      </c>
      <c r="I909" s="23" t="s">
        <v>3478</v>
      </c>
      <c r="J909" s="23" t="s">
        <v>14</v>
      </c>
      <c r="K909" s="23" t="s">
        <v>34</v>
      </c>
      <c r="L909" s="25">
        <v>11</v>
      </c>
      <c r="M909" s="26">
        <v>144.66999999999999</v>
      </c>
      <c r="N909" s="72">
        <v>0.1</v>
      </c>
      <c r="O909" s="25">
        <v>1432.23</v>
      </c>
      <c r="P909" s="25">
        <v>919.75</v>
      </c>
      <c r="Q909" s="25">
        <v>512.48</v>
      </c>
      <c r="R909" s="25">
        <v>1556.42</v>
      </c>
      <c r="S909" s="23" t="s">
        <v>439</v>
      </c>
      <c r="W909" s="79"/>
    </row>
    <row r="910" spans="1:23" x14ac:dyDescent="0.25">
      <c r="A910" s="23" t="s">
        <v>4956</v>
      </c>
      <c r="B910" s="24">
        <v>45978</v>
      </c>
      <c r="C910" s="23" t="s">
        <v>20</v>
      </c>
      <c r="D910" s="23" t="s">
        <v>3521</v>
      </c>
      <c r="E910" s="23" t="s">
        <v>4241</v>
      </c>
      <c r="F910" s="23" t="s">
        <v>2423</v>
      </c>
      <c r="G910" s="23" t="s">
        <v>3514</v>
      </c>
      <c r="H910" s="23" t="s">
        <v>516</v>
      </c>
      <c r="I910" s="23" t="s">
        <v>3473</v>
      </c>
      <c r="J910" s="23" t="s">
        <v>46</v>
      </c>
      <c r="K910" s="23" t="s">
        <v>64</v>
      </c>
      <c r="L910" s="25">
        <v>7</v>
      </c>
      <c r="M910" s="26">
        <v>128.16</v>
      </c>
      <c r="N910" s="72">
        <v>0.1</v>
      </c>
      <c r="O910" s="25">
        <v>807.41</v>
      </c>
      <c r="P910" s="25">
        <v>429.11</v>
      </c>
      <c r="Q910" s="25">
        <v>378.3</v>
      </c>
      <c r="R910" s="25">
        <v>886.21</v>
      </c>
      <c r="S910" s="23" t="s">
        <v>439</v>
      </c>
      <c r="W910" s="79"/>
    </row>
    <row r="911" spans="1:23" x14ac:dyDescent="0.25">
      <c r="A911" s="23" t="s">
        <v>4926</v>
      </c>
      <c r="B911" s="24">
        <v>45978</v>
      </c>
      <c r="C911" s="23" t="s">
        <v>40</v>
      </c>
      <c r="D911" s="23" t="s">
        <v>3511</v>
      </c>
      <c r="E911" s="23" t="s">
        <v>4248</v>
      </c>
      <c r="F911" s="23" t="s">
        <v>2424</v>
      </c>
      <c r="G911" s="23" t="s">
        <v>3512</v>
      </c>
      <c r="H911" s="23" t="s">
        <v>512</v>
      </c>
      <c r="I911" s="23" t="s">
        <v>3472</v>
      </c>
      <c r="J911" s="23" t="s">
        <v>188</v>
      </c>
      <c r="K911" s="23" t="s">
        <v>41</v>
      </c>
      <c r="L911" s="25">
        <v>19</v>
      </c>
      <c r="M911" s="26">
        <v>322.68</v>
      </c>
      <c r="N911" s="72">
        <v>0</v>
      </c>
      <c r="O911" s="25">
        <v>6130.92</v>
      </c>
      <c r="P911" s="25">
        <v>4229.88</v>
      </c>
      <c r="Q911" s="25">
        <v>1901.04</v>
      </c>
      <c r="R911" s="25">
        <v>7569.59</v>
      </c>
      <c r="S911" s="23" t="s">
        <v>438</v>
      </c>
      <c r="W911" s="79"/>
    </row>
    <row r="912" spans="1:23" x14ac:dyDescent="0.25">
      <c r="A912" s="23" t="s">
        <v>4875</v>
      </c>
      <c r="B912" s="24">
        <v>45979</v>
      </c>
      <c r="C912" s="23" t="s">
        <v>15</v>
      </c>
      <c r="D912" s="23" t="s">
        <v>3517</v>
      </c>
      <c r="E912" s="23" t="s">
        <v>4250</v>
      </c>
      <c r="F912" s="23" t="s">
        <v>2424</v>
      </c>
      <c r="G912" s="23" t="s">
        <v>3516</v>
      </c>
      <c r="H912" s="23" t="s">
        <v>1598</v>
      </c>
      <c r="I912" s="23" t="s">
        <v>3485</v>
      </c>
      <c r="J912" s="23" t="s">
        <v>193</v>
      </c>
      <c r="K912" s="23" t="s">
        <v>492</v>
      </c>
      <c r="L912" s="25">
        <v>9</v>
      </c>
      <c r="M912" s="26">
        <v>146.56</v>
      </c>
      <c r="N912" s="72">
        <v>0.1</v>
      </c>
      <c r="O912" s="25">
        <v>1187.1400000000001</v>
      </c>
      <c r="P912" s="25">
        <v>340.28</v>
      </c>
      <c r="Q912" s="25">
        <v>846.86</v>
      </c>
      <c r="R912" s="25">
        <v>1366.34</v>
      </c>
      <c r="S912" s="23" t="s">
        <v>439</v>
      </c>
      <c r="W912" s="79"/>
    </row>
    <row r="913" spans="1:23" x14ac:dyDescent="0.25">
      <c r="A913" s="23" t="s">
        <v>4906</v>
      </c>
      <c r="B913" s="24">
        <v>45979</v>
      </c>
      <c r="C913" s="23" t="s">
        <v>20</v>
      </c>
      <c r="D913" s="23" t="s">
        <v>3521</v>
      </c>
      <c r="E913" s="23" t="s">
        <v>4241</v>
      </c>
      <c r="F913" s="23" t="s">
        <v>2423</v>
      </c>
      <c r="G913" s="23" t="s">
        <v>3512</v>
      </c>
      <c r="H913" s="23" t="s">
        <v>1599</v>
      </c>
      <c r="I913" s="23" t="s">
        <v>3488</v>
      </c>
      <c r="J913" s="23" t="s">
        <v>195</v>
      </c>
      <c r="K913" s="23" t="s">
        <v>64</v>
      </c>
      <c r="L913" s="25">
        <v>55</v>
      </c>
      <c r="M913" s="26">
        <v>169.79</v>
      </c>
      <c r="N913" s="72">
        <v>0.05</v>
      </c>
      <c r="O913" s="25">
        <v>8871.5300000000007</v>
      </c>
      <c r="P913" s="25">
        <v>4646.04</v>
      </c>
      <c r="Q913" s="25">
        <v>4225.49</v>
      </c>
      <c r="R913" s="25">
        <v>8328.82</v>
      </c>
      <c r="S913" s="23" t="s">
        <v>438</v>
      </c>
      <c r="W913" s="79"/>
    </row>
    <row r="914" spans="1:23" x14ac:dyDescent="0.25">
      <c r="A914" s="23" t="s">
        <v>4953</v>
      </c>
      <c r="B914" s="24">
        <v>45979</v>
      </c>
      <c r="C914" s="23" t="s">
        <v>15</v>
      </c>
      <c r="D914" s="23" t="s">
        <v>3515</v>
      </c>
      <c r="E914" s="23" t="s">
        <v>249</v>
      </c>
      <c r="F914" s="23" t="s">
        <v>2426</v>
      </c>
      <c r="G914" s="23" t="s">
        <v>3526</v>
      </c>
      <c r="H914" s="23" t="s">
        <v>1598</v>
      </c>
      <c r="I914" s="23" t="s">
        <v>3483</v>
      </c>
      <c r="J914" s="23" t="s">
        <v>49</v>
      </c>
      <c r="K914" s="23" t="s">
        <v>55</v>
      </c>
      <c r="L914" s="25">
        <v>14</v>
      </c>
      <c r="M914" s="26">
        <v>254.74</v>
      </c>
      <c r="N914" s="72">
        <v>0</v>
      </c>
      <c r="O914" s="25">
        <v>3566.36</v>
      </c>
      <c r="P914" s="25">
        <v>1164.73</v>
      </c>
      <c r="Q914" s="25">
        <v>2401.63</v>
      </c>
      <c r="R914" s="25">
        <v>3588.09</v>
      </c>
      <c r="S914" s="23" t="s">
        <v>439</v>
      </c>
      <c r="W914" s="79"/>
    </row>
    <row r="915" spans="1:23" x14ac:dyDescent="0.25">
      <c r="A915" s="23" t="s">
        <v>4931</v>
      </c>
      <c r="B915" s="24">
        <v>45979</v>
      </c>
      <c r="C915" s="23" t="s">
        <v>40</v>
      </c>
      <c r="D915" s="23" t="s">
        <v>3511</v>
      </c>
      <c r="E915" s="23" t="s">
        <v>4233</v>
      </c>
      <c r="F915" s="23" t="s">
        <v>2424</v>
      </c>
      <c r="G915" s="23" t="s">
        <v>3523</v>
      </c>
      <c r="H915" s="23" t="s">
        <v>1599</v>
      </c>
      <c r="I915" s="23" t="s">
        <v>3487</v>
      </c>
      <c r="J915" s="23" t="s">
        <v>66</v>
      </c>
      <c r="K915" s="23" t="s">
        <v>41</v>
      </c>
      <c r="L915" s="25">
        <v>5</v>
      </c>
      <c r="M915" s="26">
        <v>508.41</v>
      </c>
      <c r="N915" s="72">
        <v>0.1</v>
      </c>
      <c r="O915" s="25">
        <v>2287.85</v>
      </c>
      <c r="P915" s="25">
        <v>1449.33</v>
      </c>
      <c r="Q915" s="25">
        <v>838.52</v>
      </c>
      <c r="R915" s="25">
        <v>2270.29</v>
      </c>
      <c r="S915" s="23" t="s">
        <v>443</v>
      </c>
      <c r="W915" s="79"/>
    </row>
    <row r="916" spans="1:23" x14ac:dyDescent="0.25">
      <c r="A916" s="23" t="s">
        <v>4878</v>
      </c>
      <c r="B916" s="24">
        <v>45980</v>
      </c>
      <c r="C916" s="23" t="s">
        <v>15</v>
      </c>
      <c r="D916" s="23" t="s">
        <v>3517</v>
      </c>
      <c r="E916" s="23" t="s">
        <v>4254</v>
      </c>
      <c r="F916" s="23" t="s">
        <v>2424</v>
      </c>
      <c r="G916" s="23" t="s">
        <v>3512</v>
      </c>
      <c r="H916" s="23" t="s">
        <v>1598</v>
      </c>
      <c r="I916" s="23" t="s">
        <v>3484</v>
      </c>
      <c r="J916" s="23" t="s">
        <v>28</v>
      </c>
      <c r="K916" s="23" t="s">
        <v>55</v>
      </c>
      <c r="L916" s="25">
        <v>49</v>
      </c>
      <c r="M916" s="26">
        <v>192.03</v>
      </c>
      <c r="N916" s="72">
        <v>0</v>
      </c>
      <c r="O916" s="25">
        <v>9409.4699999999993</v>
      </c>
      <c r="P916" s="25">
        <v>2250.46</v>
      </c>
      <c r="Q916" s="25">
        <v>7159.01</v>
      </c>
      <c r="R916" s="25">
        <v>11519.83</v>
      </c>
      <c r="S916" s="23" t="s">
        <v>438</v>
      </c>
      <c r="W916" s="79"/>
    </row>
    <row r="917" spans="1:23" x14ac:dyDescent="0.25">
      <c r="A917" s="23" t="s">
        <v>4945</v>
      </c>
      <c r="B917" s="24">
        <v>45980</v>
      </c>
      <c r="C917" s="23" t="s">
        <v>50</v>
      </c>
      <c r="D917" s="23" t="s">
        <v>3525</v>
      </c>
      <c r="E917" s="23" t="s">
        <v>4255</v>
      </c>
      <c r="F917" s="23" t="s">
        <v>2424</v>
      </c>
      <c r="G917" s="23" t="s">
        <v>3516</v>
      </c>
      <c r="H917" s="23" t="s">
        <v>1598</v>
      </c>
      <c r="I917" s="23" t="s">
        <v>3484</v>
      </c>
      <c r="J917" s="23" t="s">
        <v>28</v>
      </c>
      <c r="K917" s="23" t="s">
        <v>87</v>
      </c>
      <c r="L917" s="25">
        <v>18</v>
      </c>
      <c r="M917" s="26">
        <v>201.65</v>
      </c>
      <c r="N917" s="72">
        <v>0.05</v>
      </c>
      <c r="O917" s="25">
        <v>3448.22</v>
      </c>
      <c r="P917" s="25">
        <v>910.16</v>
      </c>
      <c r="Q917" s="25">
        <v>2538.06</v>
      </c>
      <c r="R917" s="25">
        <v>3927.02</v>
      </c>
      <c r="S917" s="23" t="s">
        <v>439</v>
      </c>
      <c r="W917" s="79"/>
    </row>
    <row r="918" spans="1:23" x14ac:dyDescent="0.25">
      <c r="A918" s="23" t="s">
        <v>4942</v>
      </c>
      <c r="B918" s="24">
        <v>45982</v>
      </c>
      <c r="C918" s="23" t="s">
        <v>15</v>
      </c>
      <c r="D918" s="23" t="s">
        <v>3515</v>
      </c>
      <c r="E918" s="23" t="s">
        <v>249</v>
      </c>
      <c r="F918" s="23" t="s">
        <v>2426</v>
      </c>
      <c r="G918" s="23" t="s">
        <v>3526</v>
      </c>
      <c r="H918" s="23" t="s">
        <v>523</v>
      </c>
      <c r="I918" s="23" t="s">
        <v>3476</v>
      </c>
      <c r="J918" s="23" t="s">
        <v>94</v>
      </c>
      <c r="K918" s="23" t="s">
        <v>55</v>
      </c>
      <c r="L918" s="25">
        <v>4</v>
      </c>
      <c r="M918" s="26">
        <v>210.29</v>
      </c>
      <c r="N918" s="72">
        <v>0.1</v>
      </c>
      <c r="O918" s="25">
        <v>757.04</v>
      </c>
      <c r="P918" s="25">
        <v>423.88</v>
      </c>
      <c r="Q918" s="25">
        <v>333.16</v>
      </c>
      <c r="R918" s="25">
        <v>637.91999999999996</v>
      </c>
      <c r="S918" s="23" t="s">
        <v>438</v>
      </c>
      <c r="W918" s="79"/>
    </row>
    <row r="919" spans="1:23" x14ac:dyDescent="0.25">
      <c r="A919" s="23" t="s">
        <v>4919</v>
      </c>
      <c r="B919" s="24">
        <v>45982</v>
      </c>
      <c r="C919" s="23" t="s">
        <v>15</v>
      </c>
      <c r="D919" s="23" t="s">
        <v>3515</v>
      </c>
      <c r="E919" s="23" t="s">
        <v>249</v>
      </c>
      <c r="F919" s="23" t="s">
        <v>2425</v>
      </c>
      <c r="G919" s="23" t="s">
        <v>3516</v>
      </c>
      <c r="H919" s="23" t="s">
        <v>1599</v>
      </c>
      <c r="I919" s="23" t="s">
        <v>3488</v>
      </c>
      <c r="J919" s="23" t="s">
        <v>195</v>
      </c>
      <c r="K919" s="23" t="s">
        <v>25</v>
      </c>
      <c r="L919" s="25">
        <v>11</v>
      </c>
      <c r="M919" s="26">
        <v>181.18</v>
      </c>
      <c r="N919" s="72">
        <v>0</v>
      </c>
      <c r="O919" s="25">
        <v>1992.98</v>
      </c>
      <c r="P919" s="25">
        <v>1107.3699999999999</v>
      </c>
      <c r="Q919" s="25">
        <v>885.61</v>
      </c>
      <c r="R919" s="25">
        <v>2026.44</v>
      </c>
      <c r="S919" s="23" t="s">
        <v>439</v>
      </c>
      <c r="W919" s="79"/>
    </row>
    <row r="920" spans="1:23" x14ac:dyDescent="0.25">
      <c r="A920" s="23" t="s">
        <v>4940</v>
      </c>
      <c r="B920" s="24">
        <v>45984</v>
      </c>
      <c r="C920" s="23" t="s">
        <v>15</v>
      </c>
      <c r="D920" s="23" t="s">
        <v>3515</v>
      </c>
      <c r="E920" s="23" t="s">
        <v>4244</v>
      </c>
      <c r="F920" s="23" t="s">
        <v>2426</v>
      </c>
      <c r="G920" s="23" t="s">
        <v>3512</v>
      </c>
      <c r="H920" s="23" t="s">
        <v>1598</v>
      </c>
      <c r="I920" s="23" t="s">
        <v>3484</v>
      </c>
      <c r="J920" s="23" t="s">
        <v>28</v>
      </c>
      <c r="K920" s="23" t="s">
        <v>25</v>
      </c>
      <c r="L920" s="25">
        <v>22</v>
      </c>
      <c r="M920" s="26">
        <v>195.2</v>
      </c>
      <c r="N920" s="72">
        <v>0.15</v>
      </c>
      <c r="O920" s="25">
        <v>3650.24</v>
      </c>
      <c r="P920" s="25">
        <v>1058.83</v>
      </c>
      <c r="Q920" s="25">
        <v>2591.41</v>
      </c>
      <c r="R920" s="25">
        <v>3760.83</v>
      </c>
      <c r="S920" s="23" t="s">
        <v>439</v>
      </c>
      <c r="W920" s="79"/>
    </row>
    <row r="921" spans="1:23" x14ac:dyDescent="0.25">
      <c r="A921" s="23" t="s">
        <v>4934</v>
      </c>
      <c r="B921" s="24">
        <v>45984</v>
      </c>
      <c r="C921" s="23" t="s">
        <v>20</v>
      </c>
      <c r="D921" s="23" t="s">
        <v>3513</v>
      </c>
      <c r="E921" s="23" t="s">
        <v>4236</v>
      </c>
      <c r="F921" s="23" t="s">
        <v>2423</v>
      </c>
      <c r="G921" s="23" t="s">
        <v>3512</v>
      </c>
      <c r="H921" s="23" t="s">
        <v>523</v>
      </c>
      <c r="I921" s="23" t="s">
        <v>3476</v>
      </c>
      <c r="J921" s="23" t="s">
        <v>94</v>
      </c>
      <c r="K921" s="23" t="s">
        <v>64</v>
      </c>
      <c r="L921" s="25">
        <v>42</v>
      </c>
      <c r="M921" s="26">
        <v>217.28</v>
      </c>
      <c r="N921" s="72">
        <v>0</v>
      </c>
      <c r="O921" s="25">
        <v>9125.76</v>
      </c>
      <c r="P921" s="25">
        <v>5105.78</v>
      </c>
      <c r="Q921" s="25">
        <v>4019.98</v>
      </c>
      <c r="R921" s="25">
        <v>9099.44</v>
      </c>
      <c r="S921" s="23" t="s">
        <v>439</v>
      </c>
      <c r="W921" s="79"/>
    </row>
    <row r="922" spans="1:23" x14ac:dyDescent="0.25">
      <c r="A922" s="23" t="s">
        <v>4948</v>
      </c>
      <c r="B922" s="24">
        <v>45984</v>
      </c>
      <c r="C922" s="23" t="s">
        <v>29</v>
      </c>
      <c r="D922" s="23" t="s">
        <v>3520</v>
      </c>
      <c r="E922" s="23" t="s">
        <v>4259</v>
      </c>
      <c r="F922" s="23" t="s">
        <v>2425</v>
      </c>
      <c r="G922" s="23" t="s">
        <v>3514</v>
      </c>
      <c r="H922" s="23" t="s">
        <v>507</v>
      </c>
      <c r="I922" s="23" t="s">
        <v>3470</v>
      </c>
      <c r="J922" s="23" t="s">
        <v>73</v>
      </c>
      <c r="K922" s="23" t="s">
        <v>30</v>
      </c>
      <c r="L922" s="25">
        <v>3</v>
      </c>
      <c r="M922" s="26">
        <v>1471.72</v>
      </c>
      <c r="N922" s="72">
        <v>0.15</v>
      </c>
      <c r="O922" s="25">
        <v>3752.89</v>
      </c>
      <c r="P922" s="25">
        <v>2528.38</v>
      </c>
      <c r="Q922" s="25">
        <v>1224.51</v>
      </c>
      <c r="R922" s="25">
        <v>3484.08</v>
      </c>
      <c r="S922" s="23" t="s">
        <v>439</v>
      </c>
      <c r="W922" s="79"/>
    </row>
    <row r="923" spans="1:23" x14ac:dyDescent="0.25">
      <c r="A923" s="23" t="s">
        <v>4937</v>
      </c>
      <c r="B923" s="24">
        <v>45985</v>
      </c>
      <c r="C923" s="23" t="s">
        <v>50</v>
      </c>
      <c r="D923" s="23" t="s">
        <v>3522</v>
      </c>
      <c r="E923" s="23" t="s">
        <v>4240</v>
      </c>
      <c r="F923" s="23" t="s">
        <v>2422</v>
      </c>
      <c r="G923" s="23" t="s">
        <v>3514</v>
      </c>
      <c r="H923" s="23" t="s">
        <v>1598</v>
      </c>
      <c r="I923" s="23" t="s">
        <v>3484</v>
      </c>
      <c r="J923" s="23" t="s">
        <v>28</v>
      </c>
      <c r="K923" s="23" t="s">
        <v>51</v>
      </c>
      <c r="L923" s="25">
        <v>3</v>
      </c>
      <c r="M923" s="26">
        <v>202.6</v>
      </c>
      <c r="N923" s="72">
        <v>0</v>
      </c>
      <c r="O923" s="25">
        <v>607.79999999999995</v>
      </c>
      <c r="P923" s="25">
        <v>168.87</v>
      </c>
      <c r="Q923" s="25">
        <v>438.93</v>
      </c>
      <c r="R923" s="25">
        <v>705.97</v>
      </c>
      <c r="S923" s="23" t="s">
        <v>439</v>
      </c>
      <c r="W923" s="79"/>
    </row>
    <row r="924" spans="1:23" x14ac:dyDescent="0.25">
      <c r="A924" s="23" t="s">
        <v>4903</v>
      </c>
      <c r="B924" s="24">
        <v>45986</v>
      </c>
      <c r="C924" s="23" t="s">
        <v>20</v>
      </c>
      <c r="D924" s="23" t="s">
        <v>3521</v>
      </c>
      <c r="E924" s="23" t="s">
        <v>4253</v>
      </c>
      <c r="F924" s="23" t="s">
        <v>2425</v>
      </c>
      <c r="G924" s="23" t="s">
        <v>3512</v>
      </c>
      <c r="H924" s="23" t="s">
        <v>516</v>
      </c>
      <c r="I924" s="23" t="s">
        <v>3474</v>
      </c>
      <c r="J924" s="23" t="s">
        <v>19</v>
      </c>
      <c r="K924" s="23" t="s">
        <v>21</v>
      </c>
      <c r="L924" s="25">
        <v>16</v>
      </c>
      <c r="M924" s="26">
        <v>273.81</v>
      </c>
      <c r="N924" s="72">
        <v>0.08</v>
      </c>
      <c r="O924" s="25">
        <v>4030.48</v>
      </c>
      <c r="P924" s="25">
        <v>2315.17</v>
      </c>
      <c r="Q924" s="25">
        <v>1715.31</v>
      </c>
      <c r="R924" s="25">
        <v>3864.87</v>
      </c>
      <c r="S924" s="23" t="s">
        <v>438</v>
      </c>
      <c r="W924" s="79"/>
    </row>
    <row r="925" spans="1:23" x14ac:dyDescent="0.25">
      <c r="A925" s="23" t="s">
        <v>4911</v>
      </c>
      <c r="B925" s="24">
        <v>45986</v>
      </c>
      <c r="C925" s="23" t="s">
        <v>29</v>
      </c>
      <c r="D925" s="23" t="s">
        <v>230</v>
      </c>
      <c r="E925" s="23" t="s">
        <v>230</v>
      </c>
      <c r="F925" s="23" t="s">
        <v>2422</v>
      </c>
      <c r="G925" s="23" t="s">
        <v>3526</v>
      </c>
      <c r="H925" s="23" t="s">
        <v>1597</v>
      </c>
      <c r="I925" s="23" t="s">
        <v>3481</v>
      </c>
      <c r="J925" s="23" t="s">
        <v>90</v>
      </c>
      <c r="K925" s="23" t="s">
        <v>30</v>
      </c>
      <c r="L925" s="25">
        <v>3</v>
      </c>
      <c r="M925" s="26">
        <v>89.97</v>
      </c>
      <c r="N925" s="72">
        <v>0.05</v>
      </c>
      <c r="O925" s="25">
        <v>256.41000000000003</v>
      </c>
      <c r="P925" s="25">
        <v>158.71</v>
      </c>
      <c r="Q925" s="25">
        <v>97.7</v>
      </c>
      <c r="R925" s="25">
        <v>293.58</v>
      </c>
      <c r="S925" s="23" t="s">
        <v>441</v>
      </c>
      <c r="W925" s="79"/>
    </row>
    <row r="926" spans="1:23" x14ac:dyDescent="0.25">
      <c r="A926" s="23" t="s">
        <v>4949</v>
      </c>
      <c r="B926" s="24">
        <v>45987</v>
      </c>
      <c r="C926" s="23" t="s">
        <v>50</v>
      </c>
      <c r="D926" s="23" t="s">
        <v>3522</v>
      </c>
      <c r="E926" s="23" t="s">
        <v>4240</v>
      </c>
      <c r="F926" s="23" t="s">
        <v>2425</v>
      </c>
      <c r="G926" s="23" t="s">
        <v>3514</v>
      </c>
      <c r="H926" s="23" t="s">
        <v>512</v>
      </c>
      <c r="I926" s="23" t="s">
        <v>3472</v>
      </c>
      <c r="J926" s="23" t="s">
        <v>58</v>
      </c>
      <c r="K926" s="23" t="s">
        <v>51</v>
      </c>
      <c r="L926" s="25">
        <v>6</v>
      </c>
      <c r="M926" s="26">
        <v>890.69</v>
      </c>
      <c r="N926" s="72">
        <v>0.05</v>
      </c>
      <c r="O926" s="25">
        <v>5076.93</v>
      </c>
      <c r="P926" s="25">
        <v>3678.75</v>
      </c>
      <c r="Q926" s="25">
        <v>1398.18</v>
      </c>
      <c r="R926" s="25">
        <v>5958.34</v>
      </c>
      <c r="S926" s="23" t="s">
        <v>439</v>
      </c>
      <c r="W926" s="79"/>
    </row>
    <row r="927" spans="1:23" x14ac:dyDescent="0.25">
      <c r="A927" s="23" t="s">
        <v>4925</v>
      </c>
      <c r="B927" s="24">
        <v>45987</v>
      </c>
      <c r="C927" s="23" t="s">
        <v>50</v>
      </c>
      <c r="D927" s="23" t="s">
        <v>3522</v>
      </c>
      <c r="E927" s="23" t="s">
        <v>4240</v>
      </c>
      <c r="F927" s="23" t="s">
        <v>2423</v>
      </c>
      <c r="G927" s="23" t="s">
        <v>3512</v>
      </c>
      <c r="H927" s="23" t="s">
        <v>1598</v>
      </c>
      <c r="I927" s="23" t="s">
        <v>3483</v>
      </c>
      <c r="J927" s="23" t="s">
        <v>49</v>
      </c>
      <c r="K927" s="23" t="s">
        <v>87</v>
      </c>
      <c r="L927" s="25">
        <v>54</v>
      </c>
      <c r="M927" s="26">
        <v>255.65</v>
      </c>
      <c r="N927" s="72">
        <v>0.08</v>
      </c>
      <c r="O927" s="25">
        <v>12700.69</v>
      </c>
      <c r="P927" s="25">
        <v>3591.44</v>
      </c>
      <c r="Q927" s="25">
        <v>9109.25</v>
      </c>
      <c r="R927" s="25">
        <v>12149.27</v>
      </c>
      <c r="S927" s="23" t="s">
        <v>439</v>
      </c>
      <c r="W927" s="79"/>
    </row>
    <row r="928" spans="1:23" x14ac:dyDescent="0.25">
      <c r="A928" s="23" t="s">
        <v>4955</v>
      </c>
      <c r="B928" s="24">
        <v>45988</v>
      </c>
      <c r="C928" s="23" t="s">
        <v>50</v>
      </c>
      <c r="D928" s="23" t="s">
        <v>3525</v>
      </c>
      <c r="E928" s="23" t="s">
        <v>4258</v>
      </c>
      <c r="F928" s="23" t="s">
        <v>2422</v>
      </c>
      <c r="G928" s="23" t="s">
        <v>3516</v>
      </c>
      <c r="H928" s="23" t="s">
        <v>507</v>
      </c>
      <c r="I928" s="23" t="s">
        <v>3470</v>
      </c>
      <c r="J928" s="23" t="s">
        <v>194</v>
      </c>
      <c r="K928" s="23" t="s">
        <v>87</v>
      </c>
      <c r="L928" s="25">
        <v>3</v>
      </c>
      <c r="M928" s="26">
        <v>2203.1</v>
      </c>
      <c r="N928" s="72">
        <v>0</v>
      </c>
      <c r="O928" s="25">
        <v>6609.3</v>
      </c>
      <c r="P928" s="25">
        <v>5015.8100000000004</v>
      </c>
      <c r="Q928" s="25">
        <v>1593.49</v>
      </c>
      <c r="R928" s="25">
        <v>7864.71</v>
      </c>
      <c r="S928" s="23" t="s">
        <v>439</v>
      </c>
      <c r="W928" s="79"/>
    </row>
    <row r="929" spans="1:23" x14ac:dyDescent="0.25">
      <c r="A929" s="23" t="s">
        <v>4929</v>
      </c>
      <c r="B929" s="24">
        <v>45988</v>
      </c>
      <c r="C929" s="23" t="s">
        <v>20</v>
      </c>
      <c r="D929" s="23" t="s">
        <v>3513</v>
      </c>
      <c r="E929" s="23" t="s">
        <v>4239</v>
      </c>
      <c r="F929" s="23" t="s">
        <v>2426</v>
      </c>
      <c r="G929" s="23" t="s">
        <v>3512</v>
      </c>
      <c r="H929" s="23" t="s">
        <v>516</v>
      </c>
      <c r="I929" s="23" t="s">
        <v>3473</v>
      </c>
      <c r="J929" s="23" t="s">
        <v>33</v>
      </c>
      <c r="K929" s="23" t="s">
        <v>64</v>
      </c>
      <c r="L929" s="25">
        <v>34</v>
      </c>
      <c r="M929" s="26">
        <v>43.44</v>
      </c>
      <c r="N929" s="72">
        <v>0</v>
      </c>
      <c r="O929" s="25">
        <v>1476.96</v>
      </c>
      <c r="P929" s="25">
        <v>833.67</v>
      </c>
      <c r="Q929" s="25">
        <v>643.29</v>
      </c>
      <c r="R929" s="25">
        <v>1604.78</v>
      </c>
      <c r="S929" s="23" t="s">
        <v>439</v>
      </c>
      <c r="W929" s="79"/>
    </row>
    <row r="930" spans="1:23" x14ac:dyDescent="0.25">
      <c r="A930" s="23" t="s">
        <v>4904</v>
      </c>
      <c r="B930" s="24">
        <v>45989</v>
      </c>
      <c r="C930" s="23" t="s">
        <v>20</v>
      </c>
      <c r="D930" s="23" t="s">
        <v>3513</v>
      </c>
      <c r="E930" s="23" t="s">
        <v>4236</v>
      </c>
      <c r="F930" s="23" t="s">
        <v>2424</v>
      </c>
      <c r="G930" s="23" t="s">
        <v>3512</v>
      </c>
      <c r="H930" s="23" t="s">
        <v>523</v>
      </c>
      <c r="I930" s="23" t="s">
        <v>3475</v>
      </c>
      <c r="J930" s="23" t="s">
        <v>76</v>
      </c>
      <c r="K930" s="23" t="s">
        <v>64</v>
      </c>
      <c r="L930" s="25">
        <v>28</v>
      </c>
      <c r="M930" s="26">
        <v>369.47</v>
      </c>
      <c r="N930" s="72">
        <v>0</v>
      </c>
      <c r="O930" s="25">
        <v>10345.16</v>
      </c>
      <c r="P930" s="25">
        <v>6552.29</v>
      </c>
      <c r="Q930" s="25">
        <v>3792.87</v>
      </c>
      <c r="R930" s="25">
        <v>11995.45</v>
      </c>
      <c r="S930" s="23" t="s">
        <v>439</v>
      </c>
      <c r="W930" s="79"/>
    </row>
    <row r="931" spans="1:23" x14ac:dyDescent="0.25">
      <c r="A931" s="23" t="s">
        <v>4894</v>
      </c>
      <c r="B931" s="24">
        <v>45989</v>
      </c>
      <c r="C931" s="23" t="s">
        <v>50</v>
      </c>
      <c r="D931" s="23" t="s">
        <v>3525</v>
      </c>
      <c r="E931" s="23" t="s">
        <v>4258</v>
      </c>
      <c r="F931" s="23" t="s">
        <v>2424</v>
      </c>
      <c r="G931" s="23" t="s">
        <v>3512</v>
      </c>
      <c r="H931" s="23" t="s">
        <v>1598</v>
      </c>
      <c r="I931" s="23" t="s">
        <v>3484</v>
      </c>
      <c r="J931" s="23" t="s">
        <v>28</v>
      </c>
      <c r="K931" s="23" t="s">
        <v>51</v>
      </c>
      <c r="L931" s="25">
        <v>54</v>
      </c>
      <c r="M931" s="26">
        <v>198.58</v>
      </c>
      <c r="N931" s="72">
        <v>0.1</v>
      </c>
      <c r="O931" s="25">
        <v>9650.99</v>
      </c>
      <c r="P931" s="25">
        <v>2607.2199999999998</v>
      </c>
      <c r="Q931" s="25">
        <v>7043.77</v>
      </c>
      <c r="R931" s="25">
        <v>10205.030000000001</v>
      </c>
      <c r="S931" s="23" t="s">
        <v>440</v>
      </c>
      <c r="W931" s="79"/>
    </row>
    <row r="932" spans="1:23" x14ac:dyDescent="0.25">
      <c r="A932" s="23" t="s">
        <v>4922</v>
      </c>
      <c r="B932" s="24">
        <v>45990</v>
      </c>
      <c r="C932" s="23" t="s">
        <v>20</v>
      </c>
      <c r="D932" s="23" t="s">
        <v>3513</v>
      </c>
      <c r="E932" s="23" t="s">
        <v>4236</v>
      </c>
      <c r="F932" s="23" t="s">
        <v>2423</v>
      </c>
      <c r="G932" s="23" t="s">
        <v>3514</v>
      </c>
      <c r="H932" s="23" t="s">
        <v>516</v>
      </c>
      <c r="I932" s="23" t="s">
        <v>3474</v>
      </c>
      <c r="J932" s="23" t="s">
        <v>54</v>
      </c>
      <c r="K932" s="23" t="s">
        <v>491</v>
      </c>
      <c r="L932" s="25">
        <v>7</v>
      </c>
      <c r="M932" s="26">
        <v>89.28</v>
      </c>
      <c r="N932" s="72">
        <v>0</v>
      </c>
      <c r="O932" s="25">
        <v>624.96</v>
      </c>
      <c r="P932" s="25">
        <v>345.6</v>
      </c>
      <c r="Q932" s="25">
        <v>279.36</v>
      </c>
      <c r="R932" s="25">
        <v>575.30999999999995</v>
      </c>
      <c r="S932" s="23" t="s">
        <v>439</v>
      </c>
      <c r="W932" s="79"/>
    </row>
    <row r="933" spans="1:23" x14ac:dyDescent="0.25">
      <c r="A933" s="23" t="s">
        <v>4938</v>
      </c>
      <c r="B933" s="24">
        <v>45990</v>
      </c>
      <c r="C933" s="23" t="s">
        <v>50</v>
      </c>
      <c r="D933" s="23" t="s">
        <v>3525</v>
      </c>
      <c r="E933" s="23" t="s">
        <v>4255</v>
      </c>
      <c r="F933" s="23" t="s">
        <v>2423</v>
      </c>
      <c r="G933" s="23" t="s">
        <v>3514</v>
      </c>
      <c r="H933" s="23" t="s">
        <v>507</v>
      </c>
      <c r="I933" s="23" t="s">
        <v>3470</v>
      </c>
      <c r="J933" s="23" t="s">
        <v>73</v>
      </c>
      <c r="K933" s="23" t="s">
        <v>51</v>
      </c>
      <c r="L933" s="25">
        <v>1</v>
      </c>
      <c r="M933" s="26">
        <v>1514.8</v>
      </c>
      <c r="N933" s="72">
        <v>0</v>
      </c>
      <c r="O933" s="25">
        <v>1514.8</v>
      </c>
      <c r="P933" s="25">
        <v>1083.3699999999999</v>
      </c>
      <c r="Q933" s="25">
        <v>431.43</v>
      </c>
      <c r="R933" s="25">
        <v>1728.83</v>
      </c>
      <c r="S933" s="23" t="s">
        <v>439</v>
      </c>
      <c r="W933" s="79"/>
    </row>
    <row r="934" spans="1:23" x14ac:dyDescent="0.25">
      <c r="A934" s="23" t="s">
        <v>4943</v>
      </c>
      <c r="B934" s="24">
        <v>45990</v>
      </c>
      <c r="C934" s="23" t="s">
        <v>40</v>
      </c>
      <c r="D934" s="23" t="s">
        <v>3511</v>
      </c>
      <c r="E934" s="23" t="s">
        <v>4233</v>
      </c>
      <c r="F934" s="23" t="s">
        <v>2423</v>
      </c>
      <c r="G934" s="23" t="s">
        <v>3514</v>
      </c>
      <c r="H934" s="23" t="s">
        <v>1596</v>
      </c>
      <c r="I934" s="23" t="s">
        <v>3480</v>
      </c>
      <c r="J934" s="23" t="s">
        <v>275</v>
      </c>
      <c r="K934" s="23" t="s">
        <v>41</v>
      </c>
      <c r="L934" s="25">
        <v>6</v>
      </c>
      <c r="M934" s="26">
        <v>604.84</v>
      </c>
      <c r="N934" s="72">
        <v>0.08</v>
      </c>
      <c r="O934" s="25">
        <v>3338.72</v>
      </c>
      <c r="P934" s="25">
        <v>2244.41</v>
      </c>
      <c r="Q934" s="25">
        <v>1094.31</v>
      </c>
      <c r="R934" s="25">
        <v>2916.64</v>
      </c>
      <c r="S934" s="23" t="s">
        <v>441</v>
      </c>
      <c r="W934" s="79"/>
    </row>
    <row r="935" spans="1:23" x14ac:dyDescent="0.25">
      <c r="A935" s="23" t="s">
        <v>4933</v>
      </c>
      <c r="B935" s="24">
        <v>45990</v>
      </c>
      <c r="C935" s="23" t="s">
        <v>20</v>
      </c>
      <c r="D935" s="23" t="s">
        <v>3521</v>
      </c>
      <c r="E935" s="23" t="s">
        <v>4234</v>
      </c>
      <c r="F935" s="23" t="s">
        <v>2423</v>
      </c>
      <c r="G935" s="23" t="s">
        <v>3512</v>
      </c>
      <c r="H935" s="23" t="s">
        <v>516</v>
      </c>
      <c r="I935" s="23" t="s">
        <v>3473</v>
      </c>
      <c r="J935" s="23" t="s">
        <v>46</v>
      </c>
      <c r="K935" s="23" t="s">
        <v>64</v>
      </c>
      <c r="L935" s="25">
        <v>28</v>
      </c>
      <c r="M935" s="26">
        <v>125.54</v>
      </c>
      <c r="N935" s="72">
        <v>0</v>
      </c>
      <c r="O935" s="25">
        <v>3515.12</v>
      </c>
      <c r="P935" s="25">
        <v>1997.53</v>
      </c>
      <c r="Q935" s="25">
        <v>1517.59</v>
      </c>
      <c r="R935" s="25">
        <v>3561.27</v>
      </c>
      <c r="S935" s="23" t="s">
        <v>439</v>
      </c>
      <c r="W935" s="79"/>
    </row>
    <row r="936" spans="1:23" x14ac:dyDescent="0.25">
      <c r="A936" s="23" t="s">
        <v>4887</v>
      </c>
      <c r="B936" s="24">
        <v>45991</v>
      </c>
      <c r="C936" s="23" t="s">
        <v>15</v>
      </c>
      <c r="D936" s="23" t="s">
        <v>3517</v>
      </c>
      <c r="E936" s="23" t="s">
        <v>4254</v>
      </c>
      <c r="F936" s="23" t="s">
        <v>2426</v>
      </c>
      <c r="G936" s="23" t="s">
        <v>3512</v>
      </c>
      <c r="H936" s="23" t="s">
        <v>512</v>
      </c>
      <c r="I936" s="23" t="s">
        <v>3472</v>
      </c>
      <c r="J936" s="23" t="s">
        <v>58</v>
      </c>
      <c r="K936" s="23" t="s">
        <v>492</v>
      </c>
      <c r="L936" s="25">
        <v>5</v>
      </c>
      <c r="M936" s="26">
        <v>917.61</v>
      </c>
      <c r="N936" s="72">
        <v>0.2</v>
      </c>
      <c r="O936" s="25">
        <v>3670.44</v>
      </c>
      <c r="P936" s="25">
        <v>2721.92</v>
      </c>
      <c r="Q936" s="25">
        <v>948.52</v>
      </c>
      <c r="R936" s="25">
        <v>3434.31</v>
      </c>
      <c r="S936" s="23" t="s">
        <v>438</v>
      </c>
      <c r="W936" s="79"/>
    </row>
    <row r="937" spans="1:23" x14ac:dyDescent="0.25">
      <c r="A937" s="23" t="s">
        <v>4935</v>
      </c>
      <c r="B937" s="24">
        <v>45991</v>
      </c>
      <c r="C937" s="23" t="s">
        <v>15</v>
      </c>
      <c r="D937" s="23" t="s">
        <v>3517</v>
      </c>
      <c r="E937" s="23" t="s">
        <v>4252</v>
      </c>
      <c r="F937" s="23" t="s">
        <v>2423</v>
      </c>
      <c r="G937" s="23" t="s">
        <v>3514</v>
      </c>
      <c r="H937" s="23" t="s">
        <v>1599</v>
      </c>
      <c r="I937" s="23" t="s">
        <v>3488</v>
      </c>
      <c r="J937" s="23" t="s">
        <v>195</v>
      </c>
      <c r="K937" s="23" t="s">
        <v>16</v>
      </c>
      <c r="L937" s="25">
        <v>9</v>
      </c>
      <c r="M937" s="26">
        <v>181.64</v>
      </c>
      <c r="N937" s="72">
        <v>0.2</v>
      </c>
      <c r="O937" s="25">
        <v>1307.81</v>
      </c>
      <c r="P937" s="25">
        <v>702.65</v>
      </c>
      <c r="Q937" s="25">
        <v>605.16</v>
      </c>
      <c r="R937" s="25">
        <v>1292.4100000000001</v>
      </c>
      <c r="S937" s="23" t="s">
        <v>438</v>
      </c>
      <c r="W937" s="79"/>
    </row>
    <row r="938" spans="1:23" x14ac:dyDescent="0.25">
      <c r="A938" s="23" t="s">
        <v>5004</v>
      </c>
      <c r="B938" s="24">
        <v>45992</v>
      </c>
      <c r="C938" s="23" t="s">
        <v>20</v>
      </c>
      <c r="D938" s="23" t="s">
        <v>3513</v>
      </c>
      <c r="E938" s="23" t="s">
        <v>242</v>
      </c>
      <c r="F938" s="23" t="s">
        <v>2423</v>
      </c>
      <c r="G938" s="23" t="s">
        <v>3516</v>
      </c>
      <c r="H938" s="23" t="s">
        <v>516</v>
      </c>
      <c r="I938" s="23" t="s">
        <v>3473</v>
      </c>
      <c r="J938" s="23" t="s">
        <v>33</v>
      </c>
      <c r="K938" s="23" t="s">
        <v>491</v>
      </c>
      <c r="L938" s="25">
        <v>9</v>
      </c>
      <c r="M938" s="26">
        <v>40.86</v>
      </c>
      <c r="N938" s="72">
        <v>0.08</v>
      </c>
      <c r="O938" s="25">
        <v>338.32</v>
      </c>
      <c r="P938" s="25">
        <v>177.34</v>
      </c>
      <c r="Q938" s="25">
        <v>160.97999999999999</v>
      </c>
      <c r="R938" s="25">
        <v>362.35</v>
      </c>
      <c r="S938" s="23" t="s">
        <v>439</v>
      </c>
      <c r="W938" s="79"/>
    </row>
    <row r="939" spans="1:23" x14ac:dyDescent="0.25">
      <c r="A939" s="23" t="s">
        <v>5002</v>
      </c>
      <c r="B939" s="24">
        <v>45992</v>
      </c>
      <c r="C939" s="23" t="s">
        <v>15</v>
      </c>
      <c r="D939" s="23" t="s">
        <v>3524</v>
      </c>
      <c r="E939" s="23" t="s">
        <v>4245</v>
      </c>
      <c r="F939" s="23" t="s">
        <v>2422</v>
      </c>
      <c r="G939" s="23" t="s">
        <v>3516</v>
      </c>
      <c r="H939" s="23" t="s">
        <v>523</v>
      </c>
      <c r="I939" s="23" t="s">
        <v>3476</v>
      </c>
      <c r="J939" s="23" t="s">
        <v>94</v>
      </c>
      <c r="K939" s="23" t="s">
        <v>492</v>
      </c>
      <c r="L939" s="25">
        <v>23</v>
      </c>
      <c r="M939" s="26">
        <v>203.74</v>
      </c>
      <c r="N939" s="72">
        <v>0.08</v>
      </c>
      <c r="O939" s="25">
        <v>4311.1400000000003</v>
      </c>
      <c r="P939" s="25">
        <v>2632.39</v>
      </c>
      <c r="Q939" s="25">
        <v>1678.75</v>
      </c>
      <c r="R939" s="25">
        <v>4668.96</v>
      </c>
      <c r="S939" s="23" t="s">
        <v>443</v>
      </c>
      <c r="W939" s="79"/>
    </row>
    <row r="940" spans="1:23" x14ac:dyDescent="0.25">
      <c r="A940" s="23" t="s">
        <v>4990</v>
      </c>
      <c r="B940" s="24">
        <v>45993</v>
      </c>
      <c r="C940" s="23" t="s">
        <v>20</v>
      </c>
      <c r="D940" s="23" t="s">
        <v>3521</v>
      </c>
      <c r="E940" s="23" t="s">
        <v>222</v>
      </c>
      <c r="F940" s="23" t="s">
        <v>2422</v>
      </c>
      <c r="G940" s="23" t="s">
        <v>3514</v>
      </c>
      <c r="H940" s="23" t="s">
        <v>1597</v>
      </c>
      <c r="I940" s="23" t="s">
        <v>3481</v>
      </c>
      <c r="J940" s="23" t="s">
        <v>279</v>
      </c>
      <c r="K940" s="23" t="s">
        <v>491</v>
      </c>
      <c r="L940" s="25">
        <v>5</v>
      </c>
      <c r="M940" s="26">
        <v>235.77</v>
      </c>
      <c r="N940" s="72">
        <v>0.05</v>
      </c>
      <c r="O940" s="25">
        <v>1119.9100000000001</v>
      </c>
      <c r="P940" s="25">
        <v>702.91</v>
      </c>
      <c r="Q940" s="25">
        <v>417</v>
      </c>
      <c r="R940" s="25">
        <v>1044.67</v>
      </c>
      <c r="S940" s="23" t="s">
        <v>439</v>
      </c>
      <c r="W940" s="79"/>
    </row>
    <row r="941" spans="1:23" x14ac:dyDescent="0.25">
      <c r="A941" s="23" t="s">
        <v>4957</v>
      </c>
      <c r="B941" s="24">
        <v>45993</v>
      </c>
      <c r="C941" s="23" t="s">
        <v>15</v>
      </c>
      <c r="D941" s="23" t="s">
        <v>3515</v>
      </c>
      <c r="E941" s="23" t="s">
        <v>4238</v>
      </c>
      <c r="F941" s="23" t="s">
        <v>2425</v>
      </c>
      <c r="G941" s="23" t="s">
        <v>3516</v>
      </c>
      <c r="H941" s="23" t="s">
        <v>1599</v>
      </c>
      <c r="I941" s="23" t="s">
        <v>3487</v>
      </c>
      <c r="J941" s="23" t="s">
        <v>66</v>
      </c>
      <c r="K941" s="23" t="s">
        <v>25</v>
      </c>
      <c r="L941" s="25">
        <v>3</v>
      </c>
      <c r="M941" s="26">
        <v>523.20000000000005</v>
      </c>
      <c r="N941" s="72">
        <v>0.2</v>
      </c>
      <c r="O941" s="25">
        <v>1255.68</v>
      </c>
      <c r="P941" s="25">
        <v>713.73</v>
      </c>
      <c r="Q941" s="25">
        <v>541.95000000000005</v>
      </c>
      <c r="R941" s="25">
        <v>1451.05</v>
      </c>
      <c r="S941" s="23" t="s">
        <v>438</v>
      </c>
      <c r="W941" s="79"/>
    </row>
    <row r="942" spans="1:23" x14ac:dyDescent="0.25">
      <c r="A942" s="23" t="s">
        <v>4997</v>
      </c>
      <c r="B942" s="24">
        <v>45993</v>
      </c>
      <c r="C942" s="23" t="s">
        <v>29</v>
      </c>
      <c r="D942" s="23" t="s">
        <v>3519</v>
      </c>
      <c r="E942" s="23" t="s">
        <v>4256</v>
      </c>
      <c r="F942" s="23" t="s">
        <v>2422</v>
      </c>
      <c r="G942" s="23" t="s">
        <v>3523</v>
      </c>
      <c r="H942" s="23" t="s">
        <v>523</v>
      </c>
      <c r="I942" s="23" t="s">
        <v>3475</v>
      </c>
      <c r="J942" s="23" t="s">
        <v>76</v>
      </c>
      <c r="K942" s="23" t="s">
        <v>30</v>
      </c>
      <c r="L942" s="25">
        <v>10</v>
      </c>
      <c r="M942" s="26">
        <v>376.26</v>
      </c>
      <c r="N942" s="72">
        <v>0.1</v>
      </c>
      <c r="O942" s="25">
        <v>3386.34</v>
      </c>
      <c r="P942" s="25">
        <v>2131.3000000000002</v>
      </c>
      <c r="Q942" s="25">
        <v>1255.04</v>
      </c>
      <c r="R942" s="25">
        <v>3718.44</v>
      </c>
      <c r="S942" s="23" t="s">
        <v>438</v>
      </c>
      <c r="W942" s="79"/>
    </row>
    <row r="943" spans="1:23" x14ac:dyDescent="0.25">
      <c r="A943" s="23" t="s">
        <v>4959</v>
      </c>
      <c r="B943" s="24">
        <v>45995</v>
      </c>
      <c r="C943" s="23" t="s">
        <v>29</v>
      </c>
      <c r="D943" s="23" t="s">
        <v>3519</v>
      </c>
      <c r="E943" s="23" t="s">
        <v>246</v>
      </c>
      <c r="F943" s="23" t="s">
        <v>2423</v>
      </c>
      <c r="G943" s="23" t="s">
        <v>3514</v>
      </c>
      <c r="H943" s="23" t="s">
        <v>516</v>
      </c>
      <c r="I943" s="23" t="s">
        <v>3474</v>
      </c>
      <c r="J943" s="23" t="s">
        <v>19</v>
      </c>
      <c r="K943" s="23" t="s">
        <v>34</v>
      </c>
      <c r="L943" s="25">
        <v>1</v>
      </c>
      <c r="M943" s="26">
        <v>263.47000000000003</v>
      </c>
      <c r="N943" s="72">
        <v>0</v>
      </c>
      <c r="O943" s="25">
        <v>263.47000000000003</v>
      </c>
      <c r="P943" s="25">
        <v>172.01</v>
      </c>
      <c r="Q943" s="25">
        <v>91.46</v>
      </c>
      <c r="R943" s="25">
        <v>223.86</v>
      </c>
      <c r="S943" s="23" t="s">
        <v>439</v>
      </c>
      <c r="W943" s="79"/>
    </row>
    <row r="944" spans="1:23" x14ac:dyDescent="0.25">
      <c r="A944" s="23" t="s">
        <v>4995</v>
      </c>
      <c r="B944" s="24">
        <v>45997</v>
      </c>
      <c r="C944" s="23" t="s">
        <v>29</v>
      </c>
      <c r="D944" s="23" t="s">
        <v>3520</v>
      </c>
      <c r="E944" s="23" t="s">
        <v>4243</v>
      </c>
      <c r="F944" s="23" t="s">
        <v>2422</v>
      </c>
      <c r="G944" s="23" t="s">
        <v>3512</v>
      </c>
      <c r="H944" s="23" t="s">
        <v>1599</v>
      </c>
      <c r="I944" s="23" t="s">
        <v>3487</v>
      </c>
      <c r="J944" s="23" t="s">
        <v>66</v>
      </c>
      <c r="K944" s="23" t="s">
        <v>34</v>
      </c>
      <c r="L944" s="25">
        <v>27</v>
      </c>
      <c r="M944" s="26">
        <v>535.52</v>
      </c>
      <c r="N944" s="72">
        <v>0.1</v>
      </c>
      <c r="O944" s="25">
        <v>13013.14</v>
      </c>
      <c r="P944" s="25">
        <v>8392.11</v>
      </c>
      <c r="Q944" s="25">
        <v>4621.03</v>
      </c>
      <c r="R944" s="25">
        <v>14977.61</v>
      </c>
      <c r="S944" s="23" t="s">
        <v>439</v>
      </c>
      <c r="W944" s="79"/>
    </row>
    <row r="945" spans="1:23" x14ac:dyDescent="0.25">
      <c r="A945" s="23" t="s">
        <v>4958</v>
      </c>
      <c r="B945" s="24">
        <v>45997</v>
      </c>
      <c r="C945" s="23" t="s">
        <v>20</v>
      </c>
      <c r="D945" s="23" t="s">
        <v>3521</v>
      </c>
      <c r="E945" s="23" t="s">
        <v>4234</v>
      </c>
      <c r="F945" s="23" t="s">
        <v>2424</v>
      </c>
      <c r="G945" s="23" t="s">
        <v>3523</v>
      </c>
      <c r="H945" s="23" t="s">
        <v>512</v>
      </c>
      <c r="I945" s="23" t="s">
        <v>3472</v>
      </c>
      <c r="J945" s="23" t="s">
        <v>58</v>
      </c>
      <c r="K945" s="23" t="s">
        <v>64</v>
      </c>
      <c r="L945" s="25">
        <v>2</v>
      </c>
      <c r="M945" s="26">
        <v>874.12</v>
      </c>
      <c r="N945" s="72">
        <v>0</v>
      </c>
      <c r="O945" s="25">
        <v>1748.24</v>
      </c>
      <c r="P945" s="25">
        <v>1255.1099999999999</v>
      </c>
      <c r="Q945" s="25">
        <v>493.13</v>
      </c>
      <c r="R945" s="25">
        <v>1925.47</v>
      </c>
      <c r="S945" s="23" t="s">
        <v>440</v>
      </c>
      <c r="W945" s="79"/>
    </row>
    <row r="946" spans="1:23" x14ac:dyDescent="0.25">
      <c r="A946" s="23" t="s">
        <v>4974</v>
      </c>
      <c r="B946" s="24">
        <v>45998</v>
      </c>
      <c r="C946" s="23" t="s">
        <v>50</v>
      </c>
      <c r="D946" s="23" t="s">
        <v>3525</v>
      </c>
      <c r="E946" s="23" t="s">
        <v>4255</v>
      </c>
      <c r="F946" s="23" t="s">
        <v>2422</v>
      </c>
      <c r="G946" s="23" t="s">
        <v>3512</v>
      </c>
      <c r="H946" s="23" t="s">
        <v>1597</v>
      </c>
      <c r="I946" s="23" t="s">
        <v>3481</v>
      </c>
      <c r="J946" s="23" t="s">
        <v>279</v>
      </c>
      <c r="K946" s="23" t="s">
        <v>51</v>
      </c>
      <c r="L946" s="25">
        <v>63</v>
      </c>
      <c r="M946" s="26">
        <v>233.16</v>
      </c>
      <c r="N946" s="72">
        <v>0.15</v>
      </c>
      <c r="O946" s="25">
        <v>12485.72</v>
      </c>
      <c r="P946" s="25">
        <v>8634.2800000000007</v>
      </c>
      <c r="Q946" s="25">
        <v>3851.44</v>
      </c>
      <c r="R946" s="25">
        <v>10554.72</v>
      </c>
      <c r="S946" s="23" t="s">
        <v>439</v>
      </c>
      <c r="W946" s="79"/>
    </row>
    <row r="947" spans="1:23" x14ac:dyDescent="0.25">
      <c r="A947" s="23" t="s">
        <v>4972</v>
      </c>
      <c r="B947" s="24">
        <v>45999</v>
      </c>
      <c r="C947" s="23" t="s">
        <v>15</v>
      </c>
      <c r="D947" s="23" t="s">
        <v>3524</v>
      </c>
      <c r="E947" s="23" t="s">
        <v>226</v>
      </c>
      <c r="F947" s="23" t="s">
        <v>2422</v>
      </c>
      <c r="G947" s="23" t="s">
        <v>3512</v>
      </c>
      <c r="H947" s="23" t="s">
        <v>1599</v>
      </c>
      <c r="I947" s="23" t="s">
        <v>3488</v>
      </c>
      <c r="J947" s="23" t="s">
        <v>195</v>
      </c>
      <c r="K947" s="23" t="s">
        <v>55</v>
      </c>
      <c r="L947" s="25">
        <v>72</v>
      </c>
      <c r="M947" s="26">
        <v>179.03</v>
      </c>
      <c r="N947" s="72">
        <v>0.05</v>
      </c>
      <c r="O947" s="25">
        <v>12245.65</v>
      </c>
      <c r="P947" s="25">
        <v>5982.11</v>
      </c>
      <c r="Q947" s="25">
        <v>6263.54</v>
      </c>
      <c r="R947" s="25">
        <v>11144.43</v>
      </c>
      <c r="S947" s="23" t="s">
        <v>439</v>
      </c>
      <c r="W947" s="79"/>
    </row>
    <row r="948" spans="1:23" x14ac:dyDescent="0.25">
      <c r="A948" s="23" t="s">
        <v>5009</v>
      </c>
      <c r="B948" s="24">
        <v>45999</v>
      </c>
      <c r="C948" s="23" t="s">
        <v>20</v>
      </c>
      <c r="D948" s="23" t="s">
        <v>3521</v>
      </c>
      <c r="E948" s="23" t="s">
        <v>4234</v>
      </c>
      <c r="F948" s="23" t="s">
        <v>2424</v>
      </c>
      <c r="G948" s="23" t="s">
        <v>3512</v>
      </c>
      <c r="H948" s="23" t="s">
        <v>516</v>
      </c>
      <c r="I948" s="23" t="s">
        <v>3474</v>
      </c>
      <c r="J948" s="23" t="s">
        <v>19</v>
      </c>
      <c r="K948" s="23" t="s">
        <v>64</v>
      </c>
      <c r="L948" s="25">
        <v>62</v>
      </c>
      <c r="M948" s="26">
        <v>263.60000000000002</v>
      </c>
      <c r="N948" s="72">
        <v>0</v>
      </c>
      <c r="O948" s="25">
        <v>16343.2</v>
      </c>
      <c r="P948" s="25">
        <v>9647.6299999999992</v>
      </c>
      <c r="Q948" s="25">
        <v>6695.57</v>
      </c>
      <c r="R948" s="25">
        <v>17659.599999999999</v>
      </c>
      <c r="S948" s="23" t="s">
        <v>439</v>
      </c>
      <c r="W948" s="79"/>
    </row>
    <row r="949" spans="1:23" x14ac:dyDescent="0.25">
      <c r="A949" s="23" t="s">
        <v>5001</v>
      </c>
      <c r="B949" s="24">
        <v>45999</v>
      </c>
      <c r="C949" s="23" t="s">
        <v>15</v>
      </c>
      <c r="D949" s="23" t="s">
        <v>3515</v>
      </c>
      <c r="E949" s="23" t="s">
        <v>4238</v>
      </c>
      <c r="F949" s="23" t="s">
        <v>2425</v>
      </c>
      <c r="G949" s="23" t="s">
        <v>3516</v>
      </c>
      <c r="H949" s="23" t="s">
        <v>1596</v>
      </c>
      <c r="I949" s="23" t="s">
        <v>3480</v>
      </c>
      <c r="J949" s="23" t="s">
        <v>275</v>
      </c>
      <c r="K949" s="23" t="s">
        <v>492</v>
      </c>
      <c r="L949" s="25">
        <v>11</v>
      </c>
      <c r="M949" s="26">
        <v>619.6</v>
      </c>
      <c r="N949" s="72">
        <v>0.2</v>
      </c>
      <c r="O949" s="25">
        <v>5452.48</v>
      </c>
      <c r="P949" s="25">
        <v>3791.27</v>
      </c>
      <c r="Q949" s="25">
        <v>1661.21</v>
      </c>
      <c r="R949" s="25">
        <v>6068.86</v>
      </c>
      <c r="S949" s="23" t="s">
        <v>439</v>
      </c>
      <c r="W949" s="79"/>
    </row>
    <row r="950" spans="1:23" x14ac:dyDescent="0.25">
      <c r="A950" s="23" t="s">
        <v>4962</v>
      </c>
      <c r="B950" s="24">
        <v>45999</v>
      </c>
      <c r="C950" s="23" t="s">
        <v>15</v>
      </c>
      <c r="D950" s="23" t="s">
        <v>3515</v>
      </c>
      <c r="E950" s="23" t="s">
        <v>4244</v>
      </c>
      <c r="F950" s="23" t="s">
        <v>2424</v>
      </c>
      <c r="G950" s="23" t="s">
        <v>3523</v>
      </c>
      <c r="H950" s="23" t="s">
        <v>512</v>
      </c>
      <c r="I950" s="23" t="s">
        <v>3472</v>
      </c>
      <c r="J950" s="23" t="s">
        <v>197</v>
      </c>
      <c r="K950" s="23" t="s">
        <v>492</v>
      </c>
      <c r="L950" s="25">
        <v>2</v>
      </c>
      <c r="M950" s="26">
        <v>542.96</v>
      </c>
      <c r="N950" s="72">
        <v>0.08</v>
      </c>
      <c r="O950" s="25">
        <v>999.05</v>
      </c>
      <c r="P950" s="25">
        <v>658.07</v>
      </c>
      <c r="Q950" s="25">
        <v>340.98</v>
      </c>
      <c r="R950" s="25">
        <v>875.84</v>
      </c>
      <c r="S950" s="23" t="s">
        <v>442</v>
      </c>
      <c r="W950" s="79"/>
    </row>
    <row r="951" spans="1:23" x14ac:dyDescent="0.25">
      <c r="A951" s="23" t="s">
        <v>5000</v>
      </c>
      <c r="B951" s="24">
        <v>45999</v>
      </c>
      <c r="C951" s="23" t="s">
        <v>29</v>
      </c>
      <c r="D951" s="23" t="s">
        <v>3520</v>
      </c>
      <c r="E951" s="23" t="s">
        <v>4249</v>
      </c>
      <c r="F951" s="23" t="s">
        <v>2422</v>
      </c>
      <c r="G951" s="23" t="s">
        <v>3512</v>
      </c>
      <c r="H951" s="23" t="s">
        <v>1597</v>
      </c>
      <c r="I951" s="23" t="s">
        <v>3482</v>
      </c>
      <c r="J951" s="23" t="s">
        <v>63</v>
      </c>
      <c r="K951" s="23" t="s">
        <v>30</v>
      </c>
      <c r="L951" s="25">
        <v>14</v>
      </c>
      <c r="M951" s="26">
        <v>472</v>
      </c>
      <c r="N951" s="72">
        <v>0.15</v>
      </c>
      <c r="O951" s="25">
        <v>5616.8</v>
      </c>
      <c r="P951" s="25">
        <v>4006.79</v>
      </c>
      <c r="Q951" s="25">
        <v>1610.01</v>
      </c>
      <c r="R951" s="25">
        <v>6276.83</v>
      </c>
      <c r="S951" s="23" t="s">
        <v>441</v>
      </c>
      <c r="W951" s="79"/>
    </row>
    <row r="952" spans="1:23" x14ac:dyDescent="0.25">
      <c r="A952" s="23" t="s">
        <v>5011</v>
      </c>
      <c r="B952" s="24">
        <v>45999</v>
      </c>
      <c r="C952" s="23" t="s">
        <v>29</v>
      </c>
      <c r="D952" s="23" t="s">
        <v>3519</v>
      </c>
      <c r="E952" s="23" t="s">
        <v>4247</v>
      </c>
      <c r="F952" s="23" t="s">
        <v>2424</v>
      </c>
      <c r="G952" s="23" t="s">
        <v>3512</v>
      </c>
      <c r="H952" s="23" t="s">
        <v>1597</v>
      </c>
      <c r="I952" s="23" t="s">
        <v>3481</v>
      </c>
      <c r="J952" s="23" t="s">
        <v>90</v>
      </c>
      <c r="K952" s="23" t="s">
        <v>67</v>
      </c>
      <c r="L952" s="25">
        <v>59</v>
      </c>
      <c r="M952" s="26">
        <v>91.2</v>
      </c>
      <c r="N952" s="72">
        <v>0</v>
      </c>
      <c r="O952" s="25">
        <v>5380.8</v>
      </c>
      <c r="P952" s="25">
        <v>2860.92</v>
      </c>
      <c r="Q952" s="25">
        <v>2519.88</v>
      </c>
      <c r="R952" s="25">
        <v>5151.92</v>
      </c>
      <c r="S952" s="23" t="s">
        <v>439</v>
      </c>
      <c r="W952" s="79"/>
    </row>
    <row r="953" spans="1:23" x14ac:dyDescent="0.25">
      <c r="A953" s="23" t="s">
        <v>4941</v>
      </c>
      <c r="B953" s="24">
        <v>46000</v>
      </c>
      <c r="C953" s="23" t="s">
        <v>29</v>
      </c>
      <c r="D953" s="23" t="s">
        <v>3519</v>
      </c>
      <c r="E953" s="23" t="s">
        <v>4256</v>
      </c>
      <c r="F953" s="23" t="s">
        <v>2422</v>
      </c>
      <c r="G953" s="23" t="s">
        <v>3523</v>
      </c>
      <c r="H953" s="23" t="s">
        <v>1598</v>
      </c>
      <c r="I953" s="23" t="s">
        <v>3485</v>
      </c>
      <c r="J953" s="23" t="s">
        <v>193</v>
      </c>
      <c r="K953" s="23" t="s">
        <v>30</v>
      </c>
      <c r="L953" s="25">
        <v>6</v>
      </c>
      <c r="M953" s="26">
        <v>142.81</v>
      </c>
      <c r="N953" s="72">
        <v>0.05</v>
      </c>
      <c r="O953" s="25">
        <v>814.02</v>
      </c>
      <c r="P953" s="25">
        <v>269.44</v>
      </c>
      <c r="Q953" s="25">
        <v>544.58000000000004</v>
      </c>
      <c r="R953" s="25">
        <v>704.28</v>
      </c>
      <c r="S953" s="23" t="s">
        <v>442</v>
      </c>
      <c r="W953" s="79"/>
    </row>
    <row r="954" spans="1:23" x14ac:dyDescent="0.25">
      <c r="A954" s="23" t="s">
        <v>4986</v>
      </c>
      <c r="B954" s="24">
        <v>46000</v>
      </c>
      <c r="C954" s="23" t="s">
        <v>15</v>
      </c>
      <c r="D954" s="23" t="s">
        <v>3524</v>
      </c>
      <c r="E954" s="23" t="s">
        <v>4260</v>
      </c>
      <c r="F954" s="23" t="s">
        <v>2424</v>
      </c>
      <c r="G954" s="23" t="s">
        <v>3514</v>
      </c>
      <c r="H954" s="23" t="s">
        <v>523</v>
      </c>
      <c r="I954" s="23" t="s">
        <v>3475</v>
      </c>
      <c r="J954" s="23" t="s">
        <v>76</v>
      </c>
      <c r="K954" s="23" t="s">
        <v>16</v>
      </c>
      <c r="L954" s="25">
        <v>5</v>
      </c>
      <c r="M954" s="26">
        <v>369.81</v>
      </c>
      <c r="N954" s="72">
        <v>0.1</v>
      </c>
      <c r="O954" s="25">
        <v>1664.15</v>
      </c>
      <c r="P954" s="25">
        <v>1130.8499999999999</v>
      </c>
      <c r="Q954" s="25">
        <v>533.29999999999995</v>
      </c>
      <c r="R954" s="25">
        <v>1499.06</v>
      </c>
      <c r="S954" s="23" t="s">
        <v>439</v>
      </c>
      <c r="W954" s="79"/>
    </row>
    <row r="955" spans="1:23" x14ac:dyDescent="0.25">
      <c r="A955" s="23" t="s">
        <v>4993</v>
      </c>
      <c r="B955" s="24">
        <v>46001</v>
      </c>
      <c r="C955" s="23" t="s">
        <v>50</v>
      </c>
      <c r="D955" s="23" t="s">
        <v>3522</v>
      </c>
      <c r="E955" s="23" t="s">
        <v>4240</v>
      </c>
      <c r="F955" s="23" t="s">
        <v>2426</v>
      </c>
      <c r="G955" s="23" t="s">
        <v>3514</v>
      </c>
      <c r="H955" s="23" t="s">
        <v>1598</v>
      </c>
      <c r="I955" s="23" t="s">
        <v>3485</v>
      </c>
      <c r="J955" s="23" t="s">
        <v>193</v>
      </c>
      <c r="K955" s="23" t="s">
        <v>87</v>
      </c>
      <c r="L955" s="25">
        <v>8</v>
      </c>
      <c r="M955" s="26">
        <v>144.77000000000001</v>
      </c>
      <c r="N955" s="72">
        <v>0.05</v>
      </c>
      <c r="O955" s="25">
        <v>1100.25</v>
      </c>
      <c r="P955" s="25">
        <v>334.73</v>
      </c>
      <c r="Q955" s="25">
        <v>765.52</v>
      </c>
      <c r="R955" s="25">
        <v>1044.53</v>
      </c>
      <c r="S955" s="23" t="s">
        <v>439</v>
      </c>
      <c r="W955" s="79"/>
    </row>
    <row r="956" spans="1:23" x14ac:dyDescent="0.25">
      <c r="A956" s="23" t="s">
        <v>4968</v>
      </c>
      <c r="B956" s="24">
        <v>46001</v>
      </c>
      <c r="C956" s="23" t="s">
        <v>15</v>
      </c>
      <c r="D956" s="23" t="s">
        <v>3524</v>
      </c>
      <c r="E956" s="23" t="s">
        <v>4260</v>
      </c>
      <c r="F956" s="23" t="s">
        <v>2422</v>
      </c>
      <c r="G956" s="23" t="s">
        <v>3514</v>
      </c>
      <c r="H956" s="23" t="s">
        <v>516</v>
      </c>
      <c r="I956" s="23" t="s">
        <v>3474</v>
      </c>
      <c r="J956" s="23" t="s">
        <v>19</v>
      </c>
      <c r="K956" s="23" t="s">
        <v>25</v>
      </c>
      <c r="L956" s="25">
        <v>5</v>
      </c>
      <c r="M956" s="26">
        <v>268.02999999999997</v>
      </c>
      <c r="N956" s="72">
        <v>0.2</v>
      </c>
      <c r="O956" s="25">
        <v>1072.1199999999999</v>
      </c>
      <c r="P956" s="25">
        <v>659.91</v>
      </c>
      <c r="Q956" s="25">
        <v>412.21</v>
      </c>
      <c r="R956" s="25">
        <v>1033.28</v>
      </c>
      <c r="S956" s="23" t="s">
        <v>439</v>
      </c>
      <c r="W956" s="79"/>
    </row>
    <row r="957" spans="1:23" x14ac:dyDescent="0.25">
      <c r="A957" s="23" t="s">
        <v>5007</v>
      </c>
      <c r="B957" s="24">
        <v>46001</v>
      </c>
      <c r="C957" s="23" t="s">
        <v>20</v>
      </c>
      <c r="D957" s="23" t="s">
        <v>3513</v>
      </c>
      <c r="E957" s="23" t="s">
        <v>4239</v>
      </c>
      <c r="F957" s="23" t="s">
        <v>2422</v>
      </c>
      <c r="G957" s="23" t="s">
        <v>3512</v>
      </c>
      <c r="H957" s="23" t="s">
        <v>516</v>
      </c>
      <c r="I957" s="23" t="s">
        <v>3474</v>
      </c>
      <c r="J957" s="23" t="s">
        <v>19</v>
      </c>
      <c r="K957" s="23" t="s">
        <v>64</v>
      </c>
      <c r="L957" s="25">
        <v>41</v>
      </c>
      <c r="M957" s="26">
        <v>268.07</v>
      </c>
      <c r="N957" s="72">
        <v>0.15</v>
      </c>
      <c r="O957" s="25">
        <v>9342.24</v>
      </c>
      <c r="P957" s="25">
        <v>5688.18</v>
      </c>
      <c r="Q957" s="25">
        <v>3654.06</v>
      </c>
      <c r="R957" s="25">
        <v>9052.5499999999993</v>
      </c>
      <c r="S957" s="23" t="s">
        <v>439</v>
      </c>
      <c r="W957" s="79"/>
    </row>
    <row r="958" spans="1:23" x14ac:dyDescent="0.25">
      <c r="A958" s="23" t="s">
        <v>5037</v>
      </c>
      <c r="B958" s="24">
        <v>46001</v>
      </c>
      <c r="C958" s="23" t="s">
        <v>20</v>
      </c>
      <c r="D958" s="23" t="s">
        <v>3513</v>
      </c>
      <c r="E958" s="23" t="s">
        <v>4236</v>
      </c>
      <c r="F958" s="23" t="s">
        <v>2426</v>
      </c>
      <c r="G958" s="23" t="s">
        <v>3516</v>
      </c>
      <c r="H958" s="23" t="s">
        <v>1598</v>
      </c>
      <c r="I958" s="23" t="s">
        <v>3483</v>
      </c>
      <c r="J958" s="23" t="s">
        <v>49</v>
      </c>
      <c r="K958" s="23" t="s">
        <v>21</v>
      </c>
      <c r="L958" s="25">
        <v>27</v>
      </c>
      <c r="M958" s="26">
        <v>255.18</v>
      </c>
      <c r="N958" s="72">
        <v>0.05</v>
      </c>
      <c r="O958" s="25">
        <v>6545.37</v>
      </c>
      <c r="P958" s="25">
        <v>1674.8</v>
      </c>
      <c r="Q958" s="25">
        <v>4870.57</v>
      </c>
      <c r="R958" s="25">
        <v>5623.23</v>
      </c>
      <c r="S958" s="23" t="s">
        <v>439</v>
      </c>
      <c r="W958" s="79"/>
    </row>
    <row r="959" spans="1:23" x14ac:dyDescent="0.25">
      <c r="A959" s="23" t="s">
        <v>5008</v>
      </c>
      <c r="B959" s="24">
        <v>46002</v>
      </c>
      <c r="C959" s="23" t="s">
        <v>20</v>
      </c>
      <c r="D959" s="23" t="s">
        <v>3513</v>
      </c>
      <c r="E959" s="23" t="s">
        <v>242</v>
      </c>
      <c r="F959" s="23" t="s">
        <v>2422</v>
      </c>
      <c r="G959" s="23" t="s">
        <v>3526</v>
      </c>
      <c r="H959" s="23" t="s">
        <v>1597</v>
      </c>
      <c r="I959" s="23" t="s">
        <v>3481</v>
      </c>
      <c r="J959" s="23" t="s">
        <v>279</v>
      </c>
      <c r="K959" s="23" t="s">
        <v>21</v>
      </c>
      <c r="L959" s="25">
        <v>9</v>
      </c>
      <c r="M959" s="26">
        <v>237.94</v>
      </c>
      <c r="N959" s="72">
        <v>0.15</v>
      </c>
      <c r="O959" s="25">
        <v>1820.24</v>
      </c>
      <c r="P959" s="25">
        <v>1139.3399999999999</v>
      </c>
      <c r="Q959" s="25">
        <v>680.9</v>
      </c>
      <c r="R959" s="25">
        <v>2005.5</v>
      </c>
      <c r="S959" s="23" t="s">
        <v>438</v>
      </c>
      <c r="W959" s="79"/>
    </row>
    <row r="960" spans="1:23" x14ac:dyDescent="0.25">
      <c r="A960" s="23" t="s">
        <v>4983</v>
      </c>
      <c r="B960" s="24">
        <v>46002</v>
      </c>
      <c r="C960" s="23" t="s">
        <v>50</v>
      </c>
      <c r="D960" s="23" t="s">
        <v>3522</v>
      </c>
      <c r="E960" s="23" t="s">
        <v>4257</v>
      </c>
      <c r="F960" s="23" t="s">
        <v>2422</v>
      </c>
      <c r="G960" s="23" t="s">
        <v>3516</v>
      </c>
      <c r="H960" s="23" t="s">
        <v>1596</v>
      </c>
      <c r="I960" s="23" t="s">
        <v>3479</v>
      </c>
      <c r="J960" s="23" t="s">
        <v>24</v>
      </c>
      <c r="K960" s="23" t="s">
        <v>51</v>
      </c>
      <c r="L960" s="25">
        <v>15</v>
      </c>
      <c r="M960" s="26">
        <v>129.94999999999999</v>
      </c>
      <c r="N960" s="72">
        <v>0</v>
      </c>
      <c r="O960" s="25">
        <v>1949.25</v>
      </c>
      <c r="P960" s="25">
        <v>1401.2</v>
      </c>
      <c r="Q960" s="25">
        <v>548.04999999999995</v>
      </c>
      <c r="R960" s="25">
        <v>1691.51</v>
      </c>
      <c r="S960" s="23" t="s">
        <v>439</v>
      </c>
      <c r="W960" s="79"/>
    </row>
    <row r="961" spans="1:23" x14ac:dyDescent="0.25">
      <c r="A961" s="23" t="s">
        <v>4970</v>
      </c>
      <c r="B961" s="24">
        <v>46003</v>
      </c>
      <c r="C961" s="23" t="s">
        <v>50</v>
      </c>
      <c r="D961" s="23" t="s">
        <v>3525</v>
      </c>
      <c r="E961" s="23" t="s">
        <v>4255</v>
      </c>
      <c r="F961" s="23" t="s">
        <v>2423</v>
      </c>
      <c r="G961" s="23" t="s">
        <v>3514</v>
      </c>
      <c r="H961" s="23" t="s">
        <v>516</v>
      </c>
      <c r="I961" s="23" t="s">
        <v>3474</v>
      </c>
      <c r="J961" s="23" t="s">
        <v>54</v>
      </c>
      <c r="K961" s="23" t="s">
        <v>51</v>
      </c>
      <c r="L961" s="25">
        <v>14</v>
      </c>
      <c r="M961" s="26">
        <v>85.78</v>
      </c>
      <c r="N961" s="72">
        <v>0.1</v>
      </c>
      <c r="O961" s="25">
        <v>1080.83</v>
      </c>
      <c r="P961" s="25">
        <v>593.02</v>
      </c>
      <c r="Q961" s="25">
        <v>487.81</v>
      </c>
      <c r="R961" s="25">
        <v>1236.76</v>
      </c>
      <c r="S961" s="23" t="s">
        <v>439</v>
      </c>
      <c r="W961" s="79"/>
    </row>
    <row r="962" spans="1:23" x14ac:dyDescent="0.25">
      <c r="A962" s="23" t="s">
        <v>4999</v>
      </c>
      <c r="B962" s="24">
        <v>46003</v>
      </c>
      <c r="C962" s="23" t="s">
        <v>15</v>
      </c>
      <c r="D962" s="23" t="s">
        <v>3517</v>
      </c>
      <c r="E962" s="23" t="s">
        <v>4262</v>
      </c>
      <c r="F962" s="23" t="s">
        <v>2422</v>
      </c>
      <c r="G962" s="23" t="s">
        <v>3516</v>
      </c>
      <c r="H962" s="23" t="s">
        <v>512</v>
      </c>
      <c r="I962" s="23" t="s">
        <v>3472</v>
      </c>
      <c r="J962" s="23" t="s">
        <v>188</v>
      </c>
      <c r="K962" s="23" t="s">
        <v>492</v>
      </c>
      <c r="L962" s="25">
        <v>10</v>
      </c>
      <c r="M962" s="26">
        <v>331.93</v>
      </c>
      <c r="N962" s="72">
        <v>0</v>
      </c>
      <c r="O962" s="25">
        <v>3319.3</v>
      </c>
      <c r="P962" s="25">
        <v>1979.75</v>
      </c>
      <c r="Q962" s="25">
        <v>1339.55</v>
      </c>
      <c r="R962" s="25">
        <v>3687.24</v>
      </c>
      <c r="S962" s="23" t="s">
        <v>439</v>
      </c>
      <c r="W962" s="79"/>
    </row>
    <row r="963" spans="1:23" x14ac:dyDescent="0.25">
      <c r="A963" s="23" t="s">
        <v>4994</v>
      </c>
      <c r="B963" s="24">
        <v>46004</v>
      </c>
      <c r="C963" s="23" t="s">
        <v>50</v>
      </c>
      <c r="D963" s="23" t="s">
        <v>3522</v>
      </c>
      <c r="E963" s="23" t="s">
        <v>4257</v>
      </c>
      <c r="F963" s="23" t="s">
        <v>2425</v>
      </c>
      <c r="G963" s="23" t="s">
        <v>3512</v>
      </c>
      <c r="H963" s="23" t="s">
        <v>512</v>
      </c>
      <c r="I963" s="23" t="s">
        <v>3472</v>
      </c>
      <c r="J963" s="23" t="s">
        <v>58</v>
      </c>
      <c r="K963" s="23" t="s">
        <v>87</v>
      </c>
      <c r="L963" s="25">
        <v>8</v>
      </c>
      <c r="M963" s="26">
        <v>901.51</v>
      </c>
      <c r="N963" s="72">
        <v>0.15</v>
      </c>
      <c r="O963" s="25">
        <v>6130.27</v>
      </c>
      <c r="P963" s="25">
        <v>4092.34</v>
      </c>
      <c r="Q963" s="25">
        <v>2037.93</v>
      </c>
      <c r="R963" s="25">
        <v>5251.94</v>
      </c>
      <c r="S963" s="23" t="s">
        <v>439</v>
      </c>
      <c r="W963" s="79"/>
    </row>
    <row r="964" spans="1:23" x14ac:dyDescent="0.25">
      <c r="A964" s="23" t="s">
        <v>5041</v>
      </c>
      <c r="B964" s="24">
        <v>46004</v>
      </c>
      <c r="C964" s="23" t="s">
        <v>15</v>
      </c>
      <c r="D964" s="23" t="s">
        <v>3518</v>
      </c>
      <c r="E964" s="23" t="s">
        <v>4251</v>
      </c>
      <c r="F964" s="23" t="s">
        <v>2423</v>
      </c>
      <c r="G964" s="23" t="s">
        <v>3514</v>
      </c>
      <c r="H964" s="23" t="s">
        <v>512</v>
      </c>
      <c r="I964" s="23" t="s">
        <v>3472</v>
      </c>
      <c r="J964" s="23" t="s">
        <v>188</v>
      </c>
      <c r="K964" s="23" t="s">
        <v>16</v>
      </c>
      <c r="L964" s="25">
        <v>7</v>
      </c>
      <c r="M964" s="26">
        <v>318.44</v>
      </c>
      <c r="N964" s="72">
        <v>0.15</v>
      </c>
      <c r="O964" s="25">
        <v>1894.72</v>
      </c>
      <c r="P964" s="25">
        <v>1137.19</v>
      </c>
      <c r="Q964" s="25">
        <v>757.53</v>
      </c>
      <c r="R964" s="25">
        <v>2114.2399999999998</v>
      </c>
      <c r="S964" s="23" t="s">
        <v>439</v>
      </c>
      <c r="W964" s="79"/>
    </row>
    <row r="965" spans="1:23" x14ac:dyDescent="0.25">
      <c r="A965" s="23" t="s">
        <v>4976</v>
      </c>
      <c r="B965" s="24">
        <v>46005</v>
      </c>
      <c r="C965" s="23" t="s">
        <v>15</v>
      </c>
      <c r="D965" s="23" t="s">
        <v>3515</v>
      </c>
      <c r="E965" s="23" t="s">
        <v>249</v>
      </c>
      <c r="F965" s="23" t="s">
        <v>2422</v>
      </c>
      <c r="G965" s="23" t="s">
        <v>3514</v>
      </c>
      <c r="H965" s="23" t="s">
        <v>507</v>
      </c>
      <c r="I965" s="23" t="s">
        <v>3471</v>
      </c>
      <c r="J965" s="23" t="s">
        <v>70</v>
      </c>
      <c r="K965" s="23" t="s">
        <v>25</v>
      </c>
      <c r="L965" s="25">
        <v>6</v>
      </c>
      <c r="M965" s="26">
        <v>699.73</v>
      </c>
      <c r="N965" s="72">
        <v>0.05</v>
      </c>
      <c r="O965" s="25">
        <v>3988.46</v>
      </c>
      <c r="P965" s="25">
        <v>2779.94</v>
      </c>
      <c r="Q965" s="25">
        <v>1208.52</v>
      </c>
      <c r="R965" s="25">
        <v>3985.11</v>
      </c>
      <c r="S965" s="23" t="s">
        <v>442</v>
      </c>
      <c r="W965" s="79"/>
    </row>
    <row r="966" spans="1:23" x14ac:dyDescent="0.25">
      <c r="A966" s="23" t="s">
        <v>4981</v>
      </c>
      <c r="B966" s="24">
        <v>46005</v>
      </c>
      <c r="C966" s="23" t="s">
        <v>50</v>
      </c>
      <c r="D966" s="23" t="s">
        <v>3522</v>
      </c>
      <c r="E966" s="23" t="s">
        <v>4257</v>
      </c>
      <c r="F966" s="23" t="s">
        <v>2422</v>
      </c>
      <c r="G966" s="23" t="s">
        <v>3516</v>
      </c>
      <c r="H966" s="23" t="s">
        <v>1597</v>
      </c>
      <c r="I966" s="23" t="s">
        <v>3481</v>
      </c>
      <c r="J966" s="23" t="s">
        <v>279</v>
      </c>
      <c r="K966" s="23" t="s">
        <v>87</v>
      </c>
      <c r="L966" s="25">
        <v>12</v>
      </c>
      <c r="M966" s="26">
        <v>235.56</v>
      </c>
      <c r="N966" s="72">
        <v>0</v>
      </c>
      <c r="O966" s="25">
        <v>2826.72</v>
      </c>
      <c r="P966" s="25">
        <v>1760.85</v>
      </c>
      <c r="Q966" s="25">
        <v>1065.8699999999999</v>
      </c>
      <c r="R966" s="25">
        <v>2976.08</v>
      </c>
      <c r="S966" s="23" t="s">
        <v>439</v>
      </c>
      <c r="W966" s="79"/>
    </row>
    <row r="967" spans="1:23" x14ac:dyDescent="0.25">
      <c r="A967" s="23" t="s">
        <v>5016</v>
      </c>
      <c r="B967" s="24">
        <v>46005</v>
      </c>
      <c r="C967" s="23" t="s">
        <v>50</v>
      </c>
      <c r="D967" s="23" t="s">
        <v>3525</v>
      </c>
      <c r="E967" s="23" t="s">
        <v>4255</v>
      </c>
      <c r="F967" s="23" t="s">
        <v>2422</v>
      </c>
      <c r="G967" s="23" t="s">
        <v>3514</v>
      </c>
      <c r="H967" s="23" t="s">
        <v>507</v>
      </c>
      <c r="I967" s="23" t="s">
        <v>3470</v>
      </c>
      <c r="J967" s="23" t="s">
        <v>194</v>
      </c>
      <c r="K967" s="23" t="s">
        <v>51</v>
      </c>
      <c r="L967" s="25">
        <v>3</v>
      </c>
      <c r="M967" s="26">
        <v>2166.09</v>
      </c>
      <c r="N967" s="72">
        <v>0.05</v>
      </c>
      <c r="O967" s="25">
        <v>6173.36</v>
      </c>
      <c r="P967" s="25">
        <v>4696.42</v>
      </c>
      <c r="Q967" s="25">
        <v>1476.94</v>
      </c>
      <c r="R967" s="25">
        <v>6784.06</v>
      </c>
      <c r="S967" s="23" t="s">
        <v>439</v>
      </c>
      <c r="W967" s="79"/>
    </row>
    <row r="968" spans="1:23" x14ac:dyDescent="0.25">
      <c r="A968" s="23" t="s">
        <v>4916</v>
      </c>
      <c r="B968" s="24">
        <v>46006</v>
      </c>
      <c r="C968" s="23" t="s">
        <v>20</v>
      </c>
      <c r="D968" s="23" t="s">
        <v>3513</v>
      </c>
      <c r="E968" s="23" t="s">
        <v>242</v>
      </c>
      <c r="F968" s="23" t="s">
        <v>2426</v>
      </c>
      <c r="G968" s="23" t="s">
        <v>3512</v>
      </c>
      <c r="H968" s="23" t="s">
        <v>1597</v>
      </c>
      <c r="I968" s="23" t="s">
        <v>3482</v>
      </c>
      <c r="J968" s="23" t="s">
        <v>63</v>
      </c>
      <c r="K968" s="23" t="s">
        <v>21</v>
      </c>
      <c r="L968" s="25">
        <v>13</v>
      </c>
      <c r="M968" s="26">
        <v>477.71</v>
      </c>
      <c r="N968" s="72">
        <v>0.1</v>
      </c>
      <c r="O968" s="25">
        <v>5589.21</v>
      </c>
      <c r="P968" s="25">
        <v>3716.1</v>
      </c>
      <c r="Q968" s="25">
        <v>1873.11</v>
      </c>
      <c r="R968" s="25">
        <v>6171.18</v>
      </c>
      <c r="S968" s="23" t="s">
        <v>443</v>
      </c>
      <c r="W968" s="79"/>
    </row>
    <row r="969" spans="1:23" x14ac:dyDescent="0.25">
      <c r="A969" s="23" t="s">
        <v>5005</v>
      </c>
      <c r="B969" s="24">
        <v>46006</v>
      </c>
      <c r="C969" s="23" t="s">
        <v>20</v>
      </c>
      <c r="D969" s="23" t="s">
        <v>3521</v>
      </c>
      <c r="E969" s="23" t="s">
        <v>4246</v>
      </c>
      <c r="F969" s="23" t="s">
        <v>2424</v>
      </c>
      <c r="G969" s="23" t="s">
        <v>3523</v>
      </c>
      <c r="H969" s="23" t="s">
        <v>1596</v>
      </c>
      <c r="I969" s="23" t="s">
        <v>3480</v>
      </c>
      <c r="J969" s="23" t="s">
        <v>275</v>
      </c>
      <c r="K969" s="23" t="s">
        <v>21</v>
      </c>
      <c r="L969" s="25">
        <v>5</v>
      </c>
      <c r="M969" s="26">
        <v>620.45000000000005</v>
      </c>
      <c r="N969" s="72">
        <v>0.05</v>
      </c>
      <c r="O969" s="25">
        <v>2947.14</v>
      </c>
      <c r="P969" s="25">
        <v>1997.44</v>
      </c>
      <c r="Q969" s="25">
        <v>949.7</v>
      </c>
      <c r="R969" s="25">
        <v>2617.92</v>
      </c>
      <c r="S969" s="23" t="s">
        <v>439</v>
      </c>
      <c r="W969" s="79"/>
    </row>
    <row r="970" spans="1:23" x14ac:dyDescent="0.25">
      <c r="A970" s="23" t="s">
        <v>4989</v>
      </c>
      <c r="B970" s="24">
        <v>46006</v>
      </c>
      <c r="C970" s="23" t="s">
        <v>20</v>
      </c>
      <c r="D970" s="23" t="s">
        <v>3513</v>
      </c>
      <c r="E970" s="23" t="s">
        <v>4236</v>
      </c>
      <c r="F970" s="23" t="s">
        <v>2423</v>
      </c>
      <c r="G970" s="23" t="s">
        <v>3526</v>
      </c>
      <c r="H970" s="23" t="s">
        <v>512</v>
      </c>
      <c r="I970" s="23" t="s">
        <v>3472</v>
      </c>
      <c r="J970" s="23" t="s">
        <v>197</v>
      </c>
      <c r="K970" s="23" t="s">
        <v>491</v>
      </c>
      <c r="L970" s="25">
        <v>5</v>
      </c>
      <c r="M970" s="26">
        <v>529.21</v>
      </c>
      <c r="N970" s="72">
        <v>0</v>
      </c>
      <c r="O970" s="25">
        <v>2646.05</v>
      </c>
      <c r="P970" s="25">
        <v>1705.42</v>
      </c>
      <c r="Q970" s="25">
        <v>940.63</v>
      </c>
      <c r="R970" s="25">
        <v>2742.92</v>
      </c>
      <c r="S970" s="23" t="s">
        <v>439</v>
      </c>
      <c r="W970" s="79"/>
    </row>
    <row r="971" spans="1:23" x14ac:dyDescent="0.25">
      <c r="A971" s="23" t="s">
        <v>4944</v>
      </c>
      <c r="B971" s="24">
        <v>46008</v>
      </c>
      <c r="C971" s="23" t="s">
        <v>20</v>
      </c>
      <c r="D971" s="23" t="s">
        <v>3513</v>
      </c>
      <c r="E971" s="23" t="s">
        <v>4236</v>
      </c>
      <c r="F971" s="23" t="s">
        <v>2423</v>
      </c>
      <c r="G971" s="23" t="s">
        <v>3516</v>
      </c>
      <c r="H971" s="23" t="s">
        <v>1597</v>
      </c>
      <c r="I971" s="23" t="s">
        <v>3481</v>
      </c>
      <c r="J971" s="23" t="s">
        <v>279</v>
      </c>
      <c r="K971" s="23" t="s">
        <v>64</v>
      </c>
      <c r="L971" s="25">
        <v>6</v>
      </c>
      <c r="M971" s="26">
        <v>232.71</v>
      </c>
      <c r="N971" s="72">
        <v>0.15</v>
      </c>
      <c r="O971" s="25">
        <v>1186.82</v>
      </c>
      <c r="P971" s="25">
        <v>752.85</v>
      </c>
      <c r="Q971" s="25">
        <v>433.97</v>
      </c>
      <c r="R971" s="25">
        <v>1014.5</v>
      </c>
      <c r="S971" s="23" t="s">
        <v>439</v>
      </c>
      <c r="W971" s="79"/>
    </row>
    <row r="972" spans="1:23" x14ac:dyDescent="0.25">
      <c r="A972" s="23" t="s">
        <v>4991</v>
      </c>
      <c r="B972" s="24">
        <v>46008</v>
      </c>
      <c r="C972" s="23" t="s">
        <v>15</v>
      </c>
      <c r="D972" s="23" t="s">
        <v>3517</v>
      </c>
      <c r="E972" s="23" t="s">
        <v>4252</v>
      </c>
      <c r="F972" s="23" t="s">
        <v>2425</v>
      </c>
      <c r="G972" s="23" t="s">
        <v>3512</v>
      </c>
      <c r="H972" s="23" t="s">
        <v>1598</v>
      </c>
      <c r="I972" s="23" t="s">
        <v>3484</v>
      </c>
      <c r="J972" s="23" t="s">
        <v>28</v>
      </c>
      <c r="K972" s="23" t="s">
        <v>492</v>
      </c>
      <c r="L972" s="25">
        <v>24</v>
      </c>
      <c r="M972" s="26">
        <v>190.72</v>
      </c>
      <c r="N972" s="72">
        <v>0.15</v>
      </c>
      <c r="O972" s="25">
        <v>3890.69</v>
      </c>
      <c r="P972" s="25">
        <v>1032.79</v>
      </c>
      <c r="Q972" s="25">
        <v>2857.9</v>
      </c>
      <c r="R972" s="25">
        <v>4667.92</v>
      </c>
      <c r="S972" s="23" t="s">
        <v>438</v>
      </c>
      <c r="W972" s="79"/>
    </row>
    <row r="973" spans="1:23" x14ac:dyDescent="0.25">
      <c r="A973" s="23" t="s">
        <v>4966</v>
      </c>
      <c r="B973" s="24">
        <v>46008</v>
      </c>
      <c r="C973" s="23" t="s">
        <v>50</v>
      </c>
      <c r="D973" s="23" t="s">
        <v>3525</v>
      </c>
      <c r="E973" s="23" t="s">
        <v>4258</v>
      </c>
      <c r="F973" s="23" t="s">
        <v>2424</v>
      </c>
      <c r="G973" s="23" t="s">
        <v>3514</v>
      </c>
      <c r="H973" s="23" t="s">
        <v>516</v>
      </c>
      <c r="I973" s="23" t="s">
        <v>3473</v>
      </c>
      <c r="J973" s="23" t="s">
        <v>46</v>
      </c>
      <c r="K973" s="23" t="s">
        <v>51</v>
      </c>
      <c r="L973" s="25">
        <v>24</v>
      </c>
      <c r="M973" s="26">
        <v>130.78</v>
      </c>
      <c r="N973" s="72">
        <v>0</v>
      </c>
      <c r="O973" s="25">
        <v>3138.72</v>
      </c>
      <c r="P973" s="25">
        <v>1659.35</v>
      </c>
      <c r="Q973" s="25">
        <v>1479.37</v>
      </c>
      <c r="R973" s="25">
        <v>3194.91</v>
      </c>
      <c r="S973" s="23" t="s">
        <v>439</v>
      </c>
      <c r="W973" s="79"/>
    </row>
    <row r="974" spans="1:23" x14ac:dyDescent="0.25">
      <c r="A974" s="23" t="s">
        <v>4971</v>
      </c>
      <c r="B974" s="24">
        <v>46008</v>
      </c>
      <c r="C974" s="23" t="s">
        <v>20</v>
      </c>
      <c r="D974" s="23" t="s">
        <v>3521</v>
      </c>
      <c r="E974" s="23" t="s">
        <v>4246</v>
      </c>
      <c r="F974" s="23" t="s">
        <v>2423</v>
      </c>
      <c r="G974" s="23" t="s">
        <v>3516</v>
      </c>
      <c r="H974" s="23" t="s">
        <v>516</v>
      </c>
      <c r="I974" s="23" t="s">
        <v>3473</v>
      </c>
      <c r="J974" s="23" t="s">
        <v>33</v>
      </c>
      <c r="K974" s="23" t="s">
        <v>21</v>
      </c>
      <c r="L974" s="25">
        <v>35</v>
      </c>
      <c r="M974" s="26">
        <v>43.33</v>
      </c>
      <c r="N974" s="72">
        <v>0.08</v>
      </c>
      <c r="O974" s="25">
        <v>1395.23</v>
      </c>
      <c r="P974" s="25">
        <v>747.18</v>
      </c>
      <c r="Q974" s="25">
        <v>648.04999999999995</v>
      </c>
      <c r="R974" s="25">
        <v>1610.15</v>
      </c>
      <c r="S974" s="23" t="s">
        <v>439</v>
      </c>
      <c r="W974" s="79"/>
    </row>
    <row r="975" spans="1:23" x14ac:dyDescent="0.25">
      <c r="A975" s="23" t="s">
        <v>4998</v>
      </c>
      <c r="B975" s="24">
        <v>46008</v>
      </c>
      <c r="C975" s="23" t="s">
        <v>20</v>
      </c>
      <c r="D975" s="23" t="s">
        <v>3521</v>
      </c>
      <c r="E975" s="23" t="s">
        <v>4234</v>
      </c>
      <c r="F975" s="23" t="s">
        <v>2423</v>
      </c>
      <c r="G975" s="23" t="s">
        <v>3512</v>
      </c>
      <c r="H975" s="23" t="s">
        <v>1599</v>
      </c>
      <c r="I975" s="23" t="s">
        <v>3487</v>
      </c>
      <c r="J975" s="23" t="s">
        <v>66</v>
      </c>
      <c r="K975" s="23" t="s">
        <v>21</v>
      </c>
      <c r="L975" s="25">
        <v>17</v>
      </c>
      <c r="M975" s="26">
        <v>539.02</v>
      </c>
      <c r="N975" s="72">
        <v>0.15</v>
      </c>
      <c r="O975" s="25">
        <v>7788.84</v>
      </c>
      <c r="P975" s="25">
        <v>4434.78</v>
      </c>
      <c r="Q975" s="25">
        <v>3354.06</v>
      </c>
      <c r="R975" s="25">
        <v>7435.71</v>
      </c>
      <c r="S975" s="23" t="s">
        <v>438</v>
      </c>
      <c r="W975" s="79"/>
    </row>
    <row r="976" spans="1:23" x14ac:dyDescent="0.25">
      <c r="A976" s="23" t="s">
        <v>4979</v>
      </c>
      <c r="B976" s="24">
        <v>46008</v>
      </c>
      <c r="C976" s="23" t="s">
        <v>29</v>
      </c>
      <c r="D976" s="23" t="s">
        <v>230</v>
      </c>
      <c r="E976" s="23" t="s">
        <v>230</v>
      </c>
      <c r="F976" s="23" t="s">
        <v>2423</v>
      </c>
      <c r="G976" s="23" t="s">
        <v>3516</v>
      </c>
      <c r="H976" s="23" t="s">
        <v>516</v>
      </c>
      <c r="I976" s="23" t="s">
        <v>3473</v>
      </c>
      <c r="J976" s="23" t="s">
        <v>46</v>
      </c>
      <c r="K976" s="23" t="s">
        <v>34</v>
      </c>
      <c r="L976" s="25">
        <v>46</v>
      </c>
      <c r="M976" s="26">
        <v>126.02</v>
      </c>
      <c r="N976" s="72">
        <v>0</v>
      </c>
      <c r="O976" s="25">
        <v>5796.92</v>
      </c>
      <c r="P976" s="25">
        <v>3389.63</v>
      </c>
      <c r="Q976" s="25">
        <v>2407.29</v>
      </c>
      <c r="R976" s="25">
        <v>5232.96</v>
      </c>
      <c r="S976" s="23" t="s">
        <v>439</v>
      </c>
      <c r="W976" s="79"/>
    </row>
    <row r="977" spans="1:23" x14ac:dyDescent="0.25">
      <c r="A977" s="23" t="s">
        <v>4987</v>
      </c>
      <c r="B977" s="24">
        <v>46009</v>
      </c>
      <c r="C977" s="23" t="s">
        <v>40</v>
      </c>
      <c r="D977" s="23" t="s">
        <v>3511</v>
      </c>
      <c r="E977" s="23" t="s">
        <v>4248</v>
      </c>
      <c r="F977" s="23" t="s">
        <v>2425</v>
      </c>
      <c r="G977" s="23" t="s">
        <v>3514</v>
      </c>
      <c r="H977" s="23" t="s">
        <v>1599</v>
      </c>
      <c r="I977" s="23" t="s">
        <v>3488</v>
      </c>
      <c r="J977" s="23" t="s">
        <v>195</v>
      </c>
      <c r="K977" s="23" t="s">
        <v>41</v>
      </c>
      <c r="L977" s="25">
        <v>4</v>
      </c>
      <c r="M977" s="26">
        <v>175.95</v>
      </c>
      <c r="N977" s="72">
        <v>0.1</v>
      </c>
      <c r="O977" s="25">
        <v>633.41999999999996</v>
      </c>
      <c r="P977" s="25">
        <v>338.46</v>
      </c>
      <c r="Q977" s="25">
        <v>294.95999999999998</v>
      </c>
      <c r="R977" s="25">
        <v>779.52</v>
      </c>
      <c r="S977" s="23" t="s">
        <v>439</v>
      </c>
      <c r="W977" s="79"/>
    </row>
    <row r="978" spans="1:23" x14ac:dyDescent="0.25">
      <c r="A978" s="23" t="s">
        <v>4967</v>
      </c>
      <c r="B978" s="24">
        <v>46009</v>
      </c>
      <c r="C978" s="23" t="s">
        <v>15</v>
      </c>
      <c r="D978" s="23" t="s">
        <v>3517</v>
      </c>
      <c r="E978" s="23" t="s">
        <v>4250</v>
      </c>
      <c r="F978" s="23" t="s">
        <v>2425</v>
      </c>
      <c r="G978" s="23" t="s">
        <v>3516</v>
      </c>
      <c r="H978" s="23" t="s">
        <v>1597</v>
      </c>
      <c r="I978" s="23" t="s">
        <v>3481</v>
      </c>
      <c r="J978" s="23" t="s">
        <v>279</v>
      </c>
      <c r="K978" s="23" t="s">
        <v>492</v>
      </c>
      <c r="L978" s="25">
        <v>10</v>
      </c>
      <c r="M978" s="26">
        <v>233.8</v>
      </c>
      <c r="N978" s="72">
        <v>0</v>
      </c>
      <c r="O978" s="25">
        <v>2338</v>
      </c>
      <c r="P978" s="25">
        <v>1480.21</v>
      </c>
      <c r="Q978" s="25">
        <v>857.79</v>
      </c>
      <c r="R978" s="25">
        <v>2039.34</v>
      </c>
      <c r="S978" s="23" t="s">
        <v>443</v>
      </c>
      <c r="W978" s="79"/>
    </row>
    <row r="979" spans="1:23" x14ac:dyDescent="0.25">
      <c r="A979" s="23" t="s">
        <v>4921</v>
      </c>
      <c r="B979" s="24">
        <v>46010</v>
      </c>
      <c r="C979" s="23" t="s">
        <v>29</v>
      </c>
      <c r="D979" s="23" t="s">
        <v>3519</v>
      </c>
      <c r="E979" s="23" t="s">
        <v>246</v>
      </c>
      <c r="F979" s="23" t="s">
        <v>2424</v>
      </c>
      <c r="G979" s="23" t="s">
        <v>3526</v>
      </c>
      <c r="H979" s="23" t="s">
        <v>516</v>
      </c>
      <c r="I979" s="23" t="s">
        <v>3475</v>
      </c>
      <c r="J979" s="23" t="s">
        <v>191</v>
      </c>
      <c r="K979" s="23" t="s">
        <v>67</v>
      </c>
      <c r="L979" s="25">
        <v>5</v>
      </c>
      <c r="M979" s="26">
        <v>96.46</v>
      </c>
      <c r="N979" s="72">
        <v>0</v>
      </c>
      <c r="O979" s="25">
        <v>482.3</v>
      </c>
      <c r="P979" s="25">
        <v>270.12</v>
      </c>
      <c r="Q979" s="25">
        <v>212.18</v>
      </c>
      <c r="R979" s="25">
        <v>407.7</v>
      </c>
      <c r="S979" s="23" t="s">
        <v>440</v>
      </c>
      <c r="W979" s="79"/>
    </row>
    <row r="980" spans="1:23" x14ac:dyDescent="0.25">
      <c r="A980" s="23" t="s">
        <v>4961</v>
      </c>
      <c r="B980" s="24">
        <v>46010</v>
      </c>
      <c r="C980" s="23" t="s">
        <v>15</v>
      </c>
      <c r="D980" s="23" t="s">
        <v>3524</v>
      </c>
      <c r="E980" s="23" t="s">
        <v>4260</v>
      </c>
      <c r="F980" s="23" t="s">
        <v>2425</v>
      </c>
      <c r="G980" s="23" t="s">
        <v>3512</v>
      </c>
      <c r="H980" s="23" t="s">
        <v>516</v>
      </c>
      <c r="I980" s="23" t="s">
        <v>3474</v>
      </c>
      <c r="J980" s="23" t="s">
        <v>54</v>
      </c>
      <c r="K980" s="23" t="s">
        <v>492</v>
      </c>
      <c r="L980" s="25">
        <v>79</v>
      </c>
      <c r="M980" s="26">
        <v>88.93</v>
      </c>
      <c r="N980" s="72">
        <v>0.05</v>
      </c>
      <c r="O980" s="25">
        <v>6674.2</v>
      </c>
      <c r="P980" s="25">
        <v>3277.11</v>
      </c>
      <c r="Q980" s="25">
        <v>3397.09</v>
      </c>
      <c r="R980" s="25">
        <v>5650.5</v>
      </c>
      <c r="S980" s="23" t="s">
        <v>439</v>
      </c>
      <c r="W980" s="79"/>
    </row>
    <row r="981" spans="1:23" x14ac:dyDescent="0.25">
      <c r="A981" s="23" t="s">
        <v>4984</v>
      </c>
      <c r="B981" s="24">
        <v>46011</v>
      </c>
      <c r="C981" s="23" t="s">
        <v>20</v>
      </c>
      <c r="D981" s="23" t="s">
        <v>3521</v>
      </c>
      <c r="E981" s="23" t="s">
        <v>4241</v>
      </c>
      <c r="F981" s="23" t="s">
        <v>2422</v>
      </c>
      <c r="G981" s="23" t="s">
        <v>3523</v>
      </c>
      <c r="H981" s="23" t="s">
        <v>1599</v>
      </c>
      <c r="I981" s="23" t="s">
        <v>3486</v>
      </c>
      <c r="J981" s="23" t="s">
        <v>190</v>
      </c>
      <c r="K981" s="23" t="s">
        <v>21</v>
      </c>
      <c r="L981" s="25">
        <v>8</v>
      </c>
      <c r="M981" s="26">
        <v>700.18</v>
      </c>
      <c r="N981" s="72">
        <v>0.1</v>
      </c>
      <c r="O981" s="25">
        <v>5041.3</v>
      </c>
      <c r="P981" s="25">
        <v>3175.02</v>
      </c>
      <c r="Q981" s="25">
        <v>1866.28</v>
      </c>
      <c r="R981" s="25">
        <v>5696.34</v>
      </c>
      <c r="S981" s="23" t="s">
        <v>441</v>
      </c>
      <c r="W981" s="79"/>
    </row>
    <row r="982" spans="1:23" x14ac:dyDescent="0.25">
      <c r="A982" s="23" t="s">
        <v>4965</v>
      </c>
      <c r="B982" s="24">
        <v>46011</v>
      </c>
      <c r="C982" s="23" t="s">
        <v>15</v>
      </c>
      <c r="D982" s="23" t="s">
        <v>3517</v>
      </c>
      <c r="E982" s="23" t="s">
        <v>4262</v>
      </c>
      <c r="F982" s="23" t="s">
        <v>2424</v>
      </c>
      <c r="G982" s="23" t="s">
        <v>3516</v>
      </c>
      <c r="H982" s="23" t="s">
        <v>512</v>
      </c>
      <c r="I982" s="23" t="s">
        <v>3472</v>
      </c>
      <c r="J982" s="23" t="s">
        <v>197</v>
      </c>
      <c r="K982" s="23" t="s">
        <v>25</v>
      </c>
      <c r="L982" s="25">
        <v>7</v>
      </c>
      <c r="M982" s="26">
        <v>555.54999999999995</v>
      </c>
      <c r="N982" s="72">
        <v>0</v>
      </c>
      <c r="O982" s="25">
        <v>3888.85</v>
      </c>
      <c r="P982" s="25">
        <v>2604.98</v>
      </c>
      <c r="Q982" s="25">
        <v>1283.8699999999999</v>
      </c>
      <c r="R982" s="25">
        <v>4202.71</v>
      </c>
      <c r="S982" s="23" t="s">
        <v>440</v>
      </c>
      <c r="W982" s="79"/>
    </row>
    <row r="983" spans="1:23" x14ac:dyDescent="0.25">
      <c r="A983" s="23" t="s">
        <v>4924</v>
      </c>
      <c r="B983" s="24">
        <v>46012</v>
      </c>
      <c r="C983" s="23" t="s">
        <v>20</v>
      </c>
      <c r="D983" s="23" t="s">
        <v>3513</v>
      </c>
      <c r="E983" s="23" t="s">
        <v>4239</v>
      </c>
      <c r="F983" s="23" t="s">
        <v>2426</v>
      </c>
      <c r="G983" s="23" t="s">
        <v>3514</v>
      </c>
      <c r="H983" s="23" t="s">
        <v>1599</v>
      </c>
      <c r="I983" s="23" t="s">
        <v>3487</v>
      </c>
      <c r="J983" s="23" t="s">
        <v>66</v>
      </c>
      <c r="K983" s="23" t="s">
        <v>64</v>
      </c>
      <c r="L983" s="25">
        <v>8</v>
      </c>
      <c r="M983" s="26">
        <v>528.41999999999996</v>
      </c>
      <c r="N983" s="72">
        <v>0.05</v>
      </c>
      <c r="O983" s="25">
        <v>4015.99</v>
      </c>
      <c r="P983" s="25">
        <v>2543.5500000000002</v>
      </c>
      <c r="Q983" s="25">
        <v>1472.44</v>
      </c>
      <c r="R983" s="25">
        <v>4888.46</v>
      </c>
      <c r="S983" s="23" t="s">
        <v>439</v>
      </c>
      <c r="W983" s="79"/>
    </row>
    <row r="984" spans="1:23" x14ac:dyDescent="0.25">
      <c r="A984" s="23" t="s">
        <v>4977</v>
      </c>
      <c r="B984" s="24">
        <v>46012</v>
      </c>
      <c r="C984" s="23" t="s">
        <v>20</v>
      </c>
      <c r="D984" s="23" t="s">
        <v>3521</v>
      </c>
      <c r="E984" s="23" t="s">
        <v>4234</v>
      </c>
      <c r="F984" s="23" t="s">
        <v>2422</v>
      </c>
      <c r="G984" s="23" t="s">
        <v>3512</v>
      </c>
      <c r="H984" s="23" t="s">
        <v>523</v>
      </c>
      <c r="I984" s="23" t="s">
        <v>3476</v>
      </c>
      <c r="J984" s="23" t="s">
        <v>94</v>
      </c>
      <c r="K984" s="23" t="s">
        <v>21</v>
      </c>
      <c r="L984" s="25">
        <v>44</v>
      </c>
      <c r="M984" s="26">
        <v>216.98</v>
      </c>
      <c r="N984" s="72">
        <v>0</v>
      </c>
      <c r="O984" s="25">
        <v>9547.1200000000008</v>
      </c>
      <c r="P984" s="25">
        <v>5693.95</v>
      </c>
      <c r="Q984" s="25">
        <v>3853.17</v>
      </c>
      <c r="R984" s="25">
        <v>9001.2999999999993</v>
      </c>
      <c r="S984" s="23" t="s">
        <v>439</v>
      </c>
      <c r="W984" s="79"/>
    </row>
    <row r="985" spans="1:23" x14ac:dyDescent="0.25">
      <c r="A985" s="23" t="s">
        <v>4973</v>
      </c>
      <c r="B985" s="24">
        <v>46013</v>
      </c>
      <c r="C985" s="23" t="s">
        <v>29</v>
      </c>
      <c r="D985" s="23" t="s">
        <v>230</v>
      </c>
      <c r="E985" s="23" t="s">
        <v>230</v>
      </c>
      <c r="F985" s="23" t="s">
        <v>2423</v>
      </c>
      <c r="G985" s="23" t="s">
        <v>3526</v>
      </c>
      <c r="H985" s="23" t="s">
        <v>1597</v>
      </c>
      <c r="I985" s="23" t="s">
        <v>3481</v>
      </c>
      <c r="J985" s="23" t="s">
        <v>279</v>
      </c>
      <c r="K985" s="23" t="s">
        <v>34</v>
      </c>
      <c r="L985" s="25">
        <v>6</v>
      </c>
      <c r="M985" s="26">
        <v>242.51</v>
      </c>
      <c r="N985" s="72">
        <v>0</v>
      </c>
      <c r="O985" s="25">
        <v>1455.06</v>
      </c>
      <c r="P985" s="25">
        <v>888.03</v>
      </c>
      <c r="Q985" s="25">
        <v>567.03</v>
      </c>
      <c r="R985" s="25">
        <v>1602.36</v>
      </c>
      <c r="S985" s="23" t="s">
        <v>439</v>
      </c>
      <c r="W985" s="79"/>
    </row>
    <row r="986" spans="1:23" x14ac:dyDescent="0.25">
      <c r="A986" s="23" t="s">
        <v>5027</v>
      </c>
      <c r="B986" s="24">
        <v>46014</v>
      </c>
      <c r="C986" s="23" t="s">
        <v>15</v>
      </c>
      <c r="D986" s="23" t="s">
        <v>3517</v>
      </c>
      <c r="E986" s="23" t="s">
        <v>4262</v>
      </c>
      <c r="F986" s="23" t="s">
        <v>2424</v>
      </c>
      <c r="G986" s="23" t="s">
        <v>3512</v>
      </c>
      <c r="H986" s="23" t="s">
        <v>1597</v>
      </c>
      <c r="I986" s="23" t="s">
        <v>3481</v>
      </c>
      <c r="J986" s="23" t="s">
        <v>279</v>
      </c>
      <c r="K986" s="23" t="s">
        <v>55</v>
      </c>
      <c r="L986" s="25">
        <v>16</v>
      </c>
      <c r="M986" s="26">
        <v>229.73</v>
      </c>
      <c r="N986" s="72">
        <v>0.08</v>
      </c>
      <c r="O986" s="25">
        <v>3381.63</v>
      </c>
      <c r="P986" s="25">
        <v>2358.81</v>
      </c>
      <c r="Q986" s="25">
        <v>1022.82</v>
      </c>
      <c r="R986" s="25">
        <v>3074.67</v>
      </c>
      <c r="S986" s="23" t="s">
        <v>439</v>
      </c>
      <c r="W986" s="79"/>
    </row>
    <row r="987" spans="1:23" x14ac:dyDescent="0.25">
      <c r="A987" s="23" t="s">
        <v>5010</v>
      </c>
      <c r="B987" s="24">
        <v>46015</v>
      </c>
      <c r="C987" s="23" t="s">
        <v>15</v>
      </c>
      <c r="D987" s="23" t="s">
        <v>3518</v>
      </c>
      <c r="E987" s="23" t="s">
        <v>238</v>
      </c>
      <c r="F987" s="23" t="s">
        <v>2423</v>
      </c>
      <c r="G987" s="23" t="s">
        <v>3514</v>
      </c>
      <c r="H987" s="23" t="s">
        <v>1596</v>
      </c>
      <c r="I987" s="23" t="s">
        <v>3479</v>
      </c>
      <c r="J987" s="23" t="s">
        <v>24</v>
      </c>
      <c r="K987" s="23" t="s">
        <v>16</v>
      </c>
      <c r="L987" s="25">
        <v>12</v>
      </c>
      <c r="M987" s="26">
        <v>132.13999999999999</v>
      </c>
      <c r="N987" s="72">
        <v>0.1</v>
      </c>
      <c r="O987" s="25">
        <v>1427.11</v>
      </c>
      <c r="P987" s="25">
        <v>952.78</v>
      </c>
      <c r="Q987" s="25">
        <v>474.33</v>
      </c>
      <c r="R987" s="25">
        <v>1713.11</v>
      </c>
      <c r="S987" s="23" t="s">
        <v>441</v>
      </c>
      <c r="W987" s="79"/>
    </row>
    <row r="988" spans="1:23" x14ac:dyDescent="0.25">
      <c r="A988" s="23" t="s">
        <v>4969</v>
      </c>
      <c r="B988" s="24">
        <v>46015</v>
      </c>
      <c r="C988" s="23" t="s">
        <v>50</v>
      </c>
      <c r="D988" s="23" t="s">
        <v>3522</v>
      </c>
      <c r="E988" s="23" t="s">
        <v>4240</v>
      </c>
      <c r="F988" s="23" t="s">
        <v>2424</v>
      </c>
      <c r="G988" s="23" t="s">
        <v>3512</v>
      </c>
      <c r="H988" s="23" t="s">
        <v>1597</v>
      </c>
      <c r="I988" s="23" t="s">
        <v>3482</v>
      </c>
      <c r="J988" s="23" t="s">
        <v>63</v>
      </c>
      <c r="K988" s="23" t="s">
        <v>51</v>
      </c>
      <c r="L988" s="25">
        <v>32</v>
      </c>
      <c r="M988" s="26">
        <v>495.59</v>
      </c>
      <c r="N988" s="72">
        <v>0</v>
      </c>
      <c r="O988" s="25">
        <v>15858.88</v>
      </c>
      <c r="P988" s="25">
        <v>11487.28</v>
      </c>
      <c r="Q988" s="25">
        <v>4371.6000000000004</v>
      </c>
      <c r="R988" s="25">
        <v>17365.39</v>
      </c>
      <c r="S988" s="23" t="s">
        <v>440</v>
      </c>
      <c r="W988" s="79"/>
    </row>
    <row r="989" spans="1:23" x14ac:dyDescent="0.25">
      <c r="A989" s="23" t="s">
        <v>4985</v>
      </c>
      <c r="B989" s="24">
        <v>46016</v>
      </c>
      <c r="C989" s="23" t="s">
        <v>20</v>
      </c>
      <c r="D989" s="23" t="s">
        <v>3513</v>
      </c>
      <c r="E989" s="23" t="s">
        <v>4235</v>
      </c>
      <c r="F989" s="23" t="s">
        <v>2424</v>
      </c>
      <c r="G989" s="23" t="s">
        <v>3516</v>
      </c>
      <c r="H989" s="23" t="s">
        <v>1596</v>
      </c>
      <c r="I989" s="23" t="s">
        <v>3479</v>
      </c>
      <c r="J989" s="23" t="s">
        <v>24</v>
      </c>
      <c r="K989" s="23" t="s">
        <v>491</v>
      </c>
      <c r="L989" s="25">
        <v>7</v>
      </c>
      <c r="M989" s="26">
        <v>135</v>
      </c>
      <c r="N989" s="72">
        <v>0.08</v>
      </c>
      <c r="O989" s="25">
        <v>869.4</v>
      </c>
      <c r="P989" s="25">
        <v>621.14</v>
      </c>
      <c r="Q989" s="25">
        <v>248.26</v>
      </c>
      <c r="R989" s="25">
        <v>939.21</v>
      </c>
      <c r="S989" s="23" t="s">
        <v>439</v>
      </c>
      <c r="W989" s="79"/>
    </row>
    <row r="990" spans="1:23" x14ac:dyDescent="0.25">
      <c r="A990" s="23" t="s">
        <v>4982</v>
      </c>
      <c r="B990" s="24">
        <v>46016</v>
      </c>
      <c r="C990" s="23" t="s">
        <v>20</v>
      </c>
      <c r="D990" s="23" t="s">
        <v>3521</v>
      </c>
      <c r="E990" s="23" t="s">
        <v>4234</v>
      </c>
      <c r="F990" s="23" t="s">
        <v>2422</v>
      </c>
      <c r="G990" s="23" t="s">
        <v>3516</v>
      </c>
      <c r="H990" s="23" t="s">
        <v>1596</v>
      </c>
      <c r="I990" s="23" t="s">
        <v>3478</v>
      </c>
      <c r="J990" s="23" t="s">
        <v>14</v>
      </c>
      <c r="K990" s="23" t="s">
        <v>21</v>
      </c>
      <c r="L990" s="25">
        <v>20</v>
      </c>
      <c r="M990" s="26">
        <v>151.87</v>
      </c>
      <c r="N990" s="72">
        <v>0.05</v>
      </c>
      <c r="O990" s="25">
        <v>2885.53</v>
      </c>
      <c r="P990" s="25">
        <v>2001.38</v>
      </c>
      <c r="Q990" s="25">
        <v>884.15</v>
      </c>
      <c r="R990" s="25">
        <v>2761.06</v>
      </c>
      <c r="S990" s="23" t="s">
        <v>439</v>
      </c>
      <c r="W990" s="79"/>
    </row>
    <row r="991" spans="1:23" x14ac:dyDescent="0.25">
      <c r="A991" s="23" t="s">
        <v>4960</v>
      </c>
      <c r="B991" s="24">
        <v>46017</v>
      </c>
      <c r="C991" s="23" t="s">
        <v>20</v>
      </c>
      <c r="D991" s="23" t="s">
        <v>3513</v>
      </c>
      <c r="E991" s="23" t="s">
        <v>4235</v>
      </c>
      <c r="F991" s="23" t="s">
        <v>2422</v>
      </c>
      <c r="G991" s="23" t="s">
        <v>3514</v>
      </c>
      <c r="H991" s="23" t="s">
        <v>1596</v>
      </c>
      <c r="I991" s="23" t="s">
        <v>3478</v>
      </c>
      <c r="J991" s="23" t="s">
        <v>14</v>
      </c>
      <c r="K991" s="23" t="s">
        <v>21</v>
      </c>
      <c r="L991" s="25">
        <v>4</v>
      </c>
      <c r="M991" s="26">
        <v>145.32</v>
      </c>
      <c r="N991" s="72">
        <v>0.08</v>
      </c>
      <c r="O991" s="25">
        <v>534.78</v>
      </c>
      <c r="P991" s="25">
        <v>333.47</v>
      </c>
      <c r="Q991" s="25">
        <v>201.31</v>
      </c>
      <c r="R991" s="25">
        <v>635.22</v>
      </c>
      <c r="S991" s="23" t="s">
        <v>438</v>
      </c>
      <c r="W991" s="79"/>
    </row>
    <row r="992" spans="1:23" x14ac:dyDescent="0.25">
      <c r="A992" s="23" t="s">
        <v>4992</v>
      </c>
      <c r="B992" s="24">
        <v>46017</v>
      </c>
      <c r="C992" s="23" t="s">
        <v>50</v>
      </c>
      <c r="D992" s="23" t="s">
        <v>3522</v>
      </c>
      <c r="E992" s="23" t="s">
        <v>4257</v>
      </c>
      <c r="F992" s="23" t="s">
        <v>2423</v>
      </c>
      <c r="G992" s="23" t="s">
        <v>3512</v>
      </c>
      <c r="H992" s="23" t="s">
        <v>1597</v>
      </c>
      <c r="I992" s="23" t="s">
        <v>3481</v>
      </c>
      <c r="J992" s="23" t="s">
        <v>279</v>
      </c>
      <c r="K992" s="23" t="s">
        <v>87</v>
      </c>
      <c r="L992" s="25">
        <v>59</v>
      </c>
      <c r="M992" s="26">
        <v>231.43</v>
      </c>
      <c r="N992" s="72">
        <v>0.05</v>
      </c>
      <c r="O992" s="25">
        <v>12971.65</v>
      </c>
      <c r="P992" s="25">
        <v>8104.84</v>
      </c>
      <c r="Q992" s="25">
        <v>4866.8100000000004</v>
      </c>
      <c r="R992" s="25">
        <v>10751.05</v>
      </c>
      <c r="S992" s="23" t="s">
        <v>439</v>
      </c>
      <c r="W992" s="79"/>
    </row>
    <row r="993" spans="1:23" x14ac:dyDescent="0.25">
      <c r="A993" s="23" t="s">
        <v>4980</v>
      </c>
      <c r="B993" s="24">
        <v>46017</v>
      </c>
      <c r="C993" s="23" t="s">
        <v>50</v>
      </c>
      <c r="D993" s="23" t="s">
        <v>3522</v>
      </c>
      <c r="E993" s="23" t="s">
        <v>4257</v>
      </c>
      <c r="F993" s="23" t="s">
        <v>2422</v>
      </c>
      <c r="G993" s="23" t="s">
        <v>3512</v>
      </c>
      <c r="H993" s="23" t="s">
        <v>512</v>
      </c>
      <c r="I993" s="23" t="s">
        <v>3472</v>
      </c>
      <c r="J993" s="23" t="s">
        <v>197</v>
      </c>
      <c r="K993" s="23" t="s">
        <v>87</v>
      </c>
      <c r="L993" s="25">
        <v>19</v>
      </c>
      <c r="M993" s="26">
        <v>529.19000000000005</v>
      </c>
      <c r="N993" s="72">
        <v>0.1</v>
      </c>
      <c r="O993" s="25">
        <v>9049.15</v>
      </c>
      <c r="P993" s="25">
        <v>5935.79</v>
      </c>
      <c r="Q993" s="25">
        <v>3113.36</v>
      </c>
      <c r="R993" s="25">
        <v>8103.31</v>
      </c>
      <c r="S993" s="23" t="s">
        <v>439</v>
      </c>
      <c r="W993" s="79"/>
    </row>
    <row r="994" spans="1:23" x14ac:dyDescent="0.25">
      <c r="A994" s="23" t="s">
        <v>4996</v>
      </c>
      <c r="B994" s="24">
        <v>46018</v>
      </c>
      <c r="C994" s="23" t="s">
        <v>15</v>
      </c>
      <c r="D994" s="23" t="s">
        <v>3524</v>
      </c>
      <c r="E994" s="23" t="s">
        <v>4260</v>
      </c>
      <c r="F994" s="23" t="s">
        <v>2422</v>
      </c>
      <c r="G994" s="23" t="s">
        <v>3526</v>
      </c>
      <c r="H994" s="23" t="s">
        <v>1597</v>
      </c>
      <c r="I994" s="23" t="s">
        <v>3481</v>
      </c>
      <c r="J994" s="23" t="s">
        <v>279</v>
      </c>
      <c r="K994" s="23" t="s">
        <v>16</v>
      </c>
      <c r="L994" s="25">
        <v>1</v>
      </c>
      <c r="M994" s="26">
        <v>230.65</v>
      </c>
      <c r="N994" s="72">
        <v>0.05</v>
      </c>
      <c r="O994" s="25">
        <v>219.12</v>
      </c>
      <c r="P994" s="25">
        <v>140.59</v>
      </c>
      <c r="Q994" s="25">
        <v>78.53</v>
      </c>
      <c r="R994" s="25">
        <v>255.21</v>
      </c>
      <c r="S994" s="23" t="s">
        <v>439</v>
      </c>
      <c r="W994" s="79"/>
    </row>
    <row r="995" spans="1:23" x14ac:dyDescent="0.25">
      <c r="A995" s="23" t="s">
        <v>4975</v>
      </c>
      <c r="B995" s="24">
        <v>46019</v>
      </c>
      <c r="C995" s="23" t="s">
        <v>20</v>
      </c>
      <c r="D995" s="23" t="s">
        <v>3513</v>
      </c>
      <c r="E995" s="23" t="s">
        <v>4236</v>
      </c>
      <c r="F995" s="23" t="s">
        <v>2424</v>
      </c>
      <c r="G995" s="23" t="s">
        <v>3514</v>
      </c>
      <c r="H995" s="23" t="s">
        <v>1598</v>
      </c>
      <c r="I995" s="23" t="s">
        <v>3484</v>
      </c>
      <c r="J995" s="23" t="s">
        <v>28</v>
      </c>
      <c r="K995" s="23" t="s">
        <v>64</v>
      </c>
      <c r="L995" s="25">
        <v>8</v>
      </c>
      <c r="M995" s="26">
        <v>199.44</v>
      </c>
      <c r="N995" s="72">
        <v>0</v>
      </c>
      <c r="O995" s="25">
        <v>1595.52</v>
      </c>
      <c r="P995" s="25">
        <v>356.07</v>
      </c>
      <c r="Q995" s="25">
        <v>1239.45</v>
      </c>
      <c r="R995" s="25">
        <v>1507.71</v>
      </c>
      <c r="S995" s="23" t="s">
        <v>439</v>
      </c>
      <c r="W995" s="79"/>
    </row>
    <row r="996" spans="1:23" x14ac:dyDescent="0.25">
      <c r="A996" s="23" t="s">
        <v>5003</v>
      </c>
      <c r="B996" s="24">
        <v>46019</v>
      </c>
      <c r="C996" s="23" t="s">
        <v>20</v>
      </c>
      <c r="D996" s="23" t="s">
        <v>3513</v>
      </c>
      <c r="E996" s="23" t="s">
        <v>242</v>
      </c>
      <c r="F996" s="23" t="s">
        <v>2424</v>
      </c>
      <c r="G996" s="23" t="s">
        <v>3512</v>
      </c>
      <c r="H996" s="23" t="s">
        <v>516</v>
      </c>
      <c r="I996" s="23" t="s">
        <v>3473</v>
      </c>
      <c r="J996" s="23" t="s">
        <v>33</v>
      </c>
      <c r="K996" s="23" t="s">
        <v>21</v>
      </c>
      <c r="L996" s="25">
        <v>20</v>
      </c>
      <c r="M996" s="26">
        <v>41.2</v>
      </c>
      <c r="N996" s="72">
        <v>0</v>
      </c>
      <c r="O996" s="25">
        <v>824</v>
      </c>
      <c r="P996" s="25">
        <v>440.53</v>
      </c>
      <c r="Q996" s="25">
        <v>383.47</v>
      </c>
      <c r="R996" s="25">
        <v>839.78</v>
      </c>
      <c r="S996" s="23" t="s">
        <v>441</v>
      </c>
      <c r="W996" s="79"/>
    </row>
    <row r="997" spans="1:23" x14ac:dyDescent="0.25">
      <c r="A997" s="23" t="s">
        <v>4963</v>
      </c>
      <c r="B997" s="24">
        <v>46019</v>
      </c>
      <c r="C997" s="23" t="s">
        <v>40</v>
      </c>
      <c r="D997" s="23" t="s">
        <v>3527</v>
      </c>
      <c r="E997" s="23" t="s">
        <v>4261</v>
      </c>
      <c r="F997" s="23" t="s">
        <v>2422</v>
      </c>
      <c r="G997" s="23" t="s">
        <v>3516</v>
      </c>
      <c r="H997" s="23" t="s">
        <v>507</v>
      </c>
      <c r="I997" s="23" t="s">
        <v>3470</v>
      </c>
      <c r="J997" s="23" t="s">
        <v>194</v>
      </c>
      <c r="K997" s="23" t="s">
        <v>493</v>
      </c>
      <c r="L997" s="25">
        <v>5</v>
      </c>
      <c r="M997" s="26">
        <v>2230.31</v>
      </c>
      <c r="N997" s="72">
        <v>0</v>
      </c>
      <c r="O997" s="25">
        <v>11151.55</v>
      </c>
      <c r="P997" s="25">
        <v>7688.28</v>
      </c>
      <c r="Q997" s="25">
        <v>3463.27</v>
      </c>
      <c r="R997" s="25">
        <v>13639.41</v>
      </c>
      <c r="S997" s="23" t="s">
        <v>439</v>
      </c>
      <c r="W997" s="79"/>
    </row>
    <row r="998" spans="1:23" x14ac:dyDescent="0.25">
      <c r="A998" s="23" t="s">
        <v>4978</v>
      </c>
      <c r="B998" s="24">
        <v>46020</v>
      </c>
      <c r="C998" s="23" t="s">
        <v>15</v>
      </c>
      <c r="D998" s="23" t="s">
        <v>3517</v>
      </c>
      <c r="E998" s="23" t="s">
        <v>4254</v>
      </c>
      <c r="F998" s="23" t="s">
        <v>2425</v>
      </c>
      <c r="G998" s="23" t="s">
        <v>3514</v>
      </c>
      <c r="H998" s="23" t="s">
        <v>507</v>
      </c>
      <c r="I998" s="23" t="s">
        <v>3471</v>
      </c>
      <c r="J998" s="23" t="s">
        <v>39</v>
      </c>
      <c r="K998" s="23" t="s">
        <v>55</v>
      </c>
      <c r="L998" s="25">
        <v>5</v>
      </c>
      <c r="M998" s="26">
        <v>1237.8499999999999</v>
      </c>
      <c r="N998" s="72">
        <v>0</v>
      </c>
      <c r="O998" s="25">
        <v>6189.25</v>
      </c>
      <c r="P998" s="25">
        <v>4423.84</v>
      </c>
      <c r="Q998" s="25">
        <v>1765.41</v>
      </c>
      <c r="R998" s="25">
        <v>7366.93</v>
      </c>
      <c r="S998" s="23" t="s">
        <v>439</v>
      </c>
      <c r="W998" s="79"/>
    </row>
    <row r="999" spans="1:23" x14ac:dyDescent="0.25">
      <c r="A999" s="23" t="s">
        <v>4988</v>
      </c>
      <c r="B999" s="24">
        <v>46021</v>
      </c>
      <c r="C999" s="23" t="s">
        <v>29</v>
      </c>
      <c r="D999" s="23" t="s">
        <v>230</v>
      </c>
      <c r="E999" s="23" t="s">
        <v>230</v>
      </c>
      <c r="F999" s="23" t="s">
        <v>2426</v>
      </c>
      <c r="G999" s="23" t="s">
        <v>3526</v>
      </c>
      <c r="H999" s="23" t="s">
        <v>1596</v>
      </c>
      <c r="I999" s="23" t="s">
        <v>3480</v>
      </c>
      <c r="J999" s="23" t="s">
        <v>275</v>
      </c>
      <c r="K999" s="23" t="s">
        <v>34</v>
      </c>
      <c r="L999" s="25">
        <v>9</v>
      </c>
      <c r="M999" s="26">
        <v>628.47</v>
      </c>
      <c r="N999" s="72">
        <v>0.05</v>
      </c>
      <c r="O999" s="25">
        <v>5373.42</v>
      </c>
      <c r="P999" s="25">
        <v>3875.3</v>
      </c>
      <c r="Q999" s="25">
        <v>1498.12</v>
      </c>
      <c r="R999" s="25">
        <v>5117.97</v>
      </c>
      <c r="S999" s="23" t="s">
        <v>438</v>
      </c>
      <c r="W999" s="79"/>
    </row>
    <row r="1000" spans="1:23" x14ac:dyDescent="0.25">
      <c r="A1000" s="23" t="s">
        <v>5006</v>
      </c>
      <c r="B1000" s="24">
        <v>46021</v>
      </c>
      <c r="C1000" s="23" t="s">
        <v>15</v>
      </c>
      <c r="D1000" s="23" t="s">
        <v>3515</v>
      </c>
      <c r="E1000" s="23" t="s">
        <v>4244</v>
      </c>
      <c r="F1000" s="23" t="s">
        <v>2426</v>
      </c>
      <c r="G1000" s="23" t="s">
        <v>3512</v>
      </c>
      <c r="H1000" s="23" t="s">
        <v>1596</v>
      </c>
      <c r="I1000" s="23" t="s">
        <v>3479</v>
      </c>
      <c r="J1000" s="23" t="s">
        <v>24</v>
      </c>
      <c r="K1000" s="23" t="s">
        <v>16</v>
      </c>
      <c r="L1000" s="25">
        <v>37</v>
      </c>
      <c r="M1000" s="26">
        <v>136.72</v>
      </c>
      <c r="N1000" s="72">
        <v>0.05</v>
      </c>
      <c r="O1000" s="25">
        <v>4805.71</v>
      </c>
      <c r="P1000" s="25">
        <v>3194.93</v>
      </c>
      <c r="Q1000" s="25">
        <v>1610.78</v>
      </c>
      <c r="R1000" s="25">
        <v>4538.4799999999996</v>
      </c>
      <c r="S1000" s="23" t="s">
        <v>440</v>
      </c>
      <c r="W1000" s="79"/>
    </row>
    <row r="1001" spans="1:23" x14ac:dyDescent="0.25">
      <c r="A1001" s="23" t="s">
        <v>4964</v>
      </c>
      <c r="B1001" s="24">
        <v>46022</v>
      </c>
      <c r="C1001" s="23" t="s">
        <v>40</v>
      </c>
      <c r="D1001" s="23" t="s">
        <v>3527</v>
      </c>
      <c r="E1001" s="23" t="s">
        <v>4261</v>
      </c>
      <c r="F1001" s="23" t="s">
        <v>2423</v>
      </c>
      <c r="G1001" s="23" t="s">
        <v>3516</v>
      </c>
      <c r="H1001" s="23" t="s">
        <v>512</v>
      </c>
      <c r="I1001" s="23" t="s">
        <v>3472</v>
      </c>
      <c r="J1001" s="23" t="s">
        <v>197</v>
      </c>
      <c r="K1001" s="23" t="s">
        <v>493</v>
      </c>
      <c r="L1001" s="25">
        <v>18</v>
      </c>
      <c r="M1001" s="26">
        <v>529.83000000000004</v>
      </c>
      <c r="N1001" s="72">
        <v>0</v>
      </c>
      <c r="O1001" s="25">
        <v>9536.94</v>
      </c>
      <c r="P1001" s="25">
        <v>6137.24</v>
      </c>
      <c r="Q1001" s="25">
        <v>3399.7</v>
      </c>
      <c r="R1001" s="25">
        <v>9076.68</v>
      </c>
      <c r="S1001" s="23" t="s">
        <v>439</v>
      </c>
      <c r="W1001" s="79"/>
    </row>
  </sheetData>
  <mergeCells count="2">
    <mergeCell ref="V5:W5"/>
    <mergeCell ref="V11:W11"/>
  </mergeCells>
  <hyperlinks>
    <hyperlink ref="Y2" location="'INDEX'!A1" tooltip="Back to INDEX" display="← Ana Sayfa / Back to Index" xr:uid="{1CD69908-7E41-4C02-BCE7-FBB1DF557CDE}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tabColor rgb="FF1F3864"/>
  </sheetPr>
  <dimension ref="A1:P77"/>
  <sheetViews>
    <sheetView topLeftCell="B1" workbookViewId="0">
      <pane ySplit="1" topLeftCell="A2" activePane="bottomLeft" state="frozenSplit"/>
      <selection pane="bottomLeft" activeCell="I3" sqref="I3"/>
    </sheetView>
  </sheetViews>
  <sheetFormatPr defaultColWidth="9.140625" defaultRowHeight="15" x14ac:dyDescent="0.25"/>
  <cols>
    <col min="1" max="1" width="12.7109375" style="1" customWidth="1"/>
    <col min="2" max="2" width="13.7109375" style="1" customWidth="1"/>
    <col min="3" max="3" width="28.7109375" style="1" customWidth="1"/>
    <col min="4" max="4" width="30.7109375" style="1" customWidth="1"/>
    <col min="5" max="5" width="10.7109375" style="1" customWidth="1"/>
    <col min="6" max="7" width="14.7109375" style="1" customWidth="1"/>
    <col min="8" max="8" width="9.140625" style="1" customWidth="1"/>
    <col min="9" max="9" width="11.85546875" customWidth="1"/>
    <col min="10" max="10" width="14.7109375" customWidth="1"/>
    <col min="11" max="12" width="9.140625" style="1" customWidth="1"/>
    <col min="13" max="13" width="22.7109375" style="1" customWidth="1"/>
    <col min="14" max="14" width="74.7109375" style="1" customWidth="1"/>
    <col min="15" max="15" width="9.140625" style="1" customWidth="1"/>
    <col min="16" max="16" width="28.7109375" style="1" customWidth="1"/>
    <col min="17" max="16384" width="9.140625" style="1"/>
  </cols>
  <sheetData>
    <row r="1" spans="1:16" ht="20.100000000000001" customHeight="1" x14ac:dyDescent="0.25">
      <c r="A1" s="2" t="s">
        <v>4</v>
      </c>
      <c r="B1" s="3" t="s">
        <v>5</v>
      </c>
      <c r="C1" s="3" t="s">
        <v>6</v>
      </c>
      <c r="D1" s="3" t="s">
        <v>7</v>
      </c>
      <c r="E1" s="3" t="s">
        <v>10</v>
      </c>
      <c r="F1" s="3" t="s">
        <v>11</v>
      </c>
      <c r="G1" s="4" t="s">
        <v>3566</v>
      </c>
      <c r="M1" s="9" t="s">
        <v>96</v>
      </c>
      <c r="N1" s="10" t="s">
        <v>5236</v>
      </c>
    </row>
    <row r="2" spans="1:16" ht="20.100000000000001" customHeight="1" x14ac:dyDescent="0.25">
      <c r="A2" s="5" t="s">
        <v>22</v>
      </c>
      <c r="B2" s="11">
        <v>45475</v>
      </c>
      <c r="C2" s="6" t="s">
        <v>23</v>
      </c>
      <c r="D2" s="6" t="s">
        <v>94</v>
      </c>
      <c r="E2" s="12">
        <v>3</v>
      </c>
      <c r="F2" s="73">
        <v>651.24</v>
      </c>
      <c r="G2" s="29" t="s">
        <v>439</v>
      </c>
      <c r="M2" s="9" t="s">
        <v>97</v>
      </c>
      <c r="N2" s="14" t="s">
        <v>5237</v>
      </c>
      <c r="P2" s="128" t="s">
        <v>6607</v>
      </c>
    </row>
    <row r="3" spans="1:16" ht="20.100000000000001" customHeight="1" x14ac:dyDescent="0.25">
      <c r="A3" s="5" t="s">
        <v>17</v>
      </c>
      <c r="B3" s="11">
        <v>45485</v>
      </c>
      <c r="C3" s="6" t="s">
        <v>18</v>
      </c>
      <c r="D3" s="6" t="s">
        <v>194</v>
      </c>
      <c r="E3" s="12">
        <v>1</v>
      </c>
      <c r="F3" s="74">
        <v>2172.9299999999998</v>
      </c>
      <c r="G3" s="29" t="s">
        <v>441</v>
      </c>
      <c r="I3" s="73"/>
      <c r="M3" s="9" t="s">
        <v>98</v>
      </c>
      <c r="N3" s="14" t="s">
        <v>5238</v>
      </c>
    </row>
    <row r="4" spans="1:16" x14ac:dyDescent="0.25">
      <c r="A4" s="5" t="s">
        <v>12</v>
      </c>
      <c r="B4" s="11">
        <v>45487</v>
      </c>
      <c r="C4" s="6" t="s">
        <v>13</v>
      </c>
      <c r="D4" s="6" t="s">
        <v>58</v>
      </c>
      <c r="E4" s="12">
        <v>1</v>
      </c>
      <c r="F4" s="12">
        <v>822.38</v>
      </c>
      <c r="G4" s="29" t="s">
        <v>440</v>
      </c>
      <c r="I4" s="75"/>
    </row>
    <row r="5" spans="1:16" ht="20.100000000000001" customHeight="1" x14ac:dyDescent="0.25">
      <c r="A5" s="5" t="s">
        <v>26</v>
      </c>
      <c r="B5" s="11">
        <v>45491</v>
      </c>
      <c r="C5" s="6" t="s">
        <v>126</v>
      </c>
      <c r="D5" s="6" t="s">
        <v>58</v>
      </c>
      <c r="E5" s="12">
        <v>2</v>
      </c>
      <c r="F5" s="73">
        <v>1736.7</v>
      </c>
      <c r="G5" s="29" t="s">
        <v>439</v>
      </c>
      <c r="I5" s="12"/>
      <c r="M5" s="113" t="s">
        <v>99</v>
      </c>
      <c r="N5" s="113"/>
    </row>
    <row r="6" spans="1:16" ht="20.100000000000001" customHeight="1" x14ac:dyDescent="0.25">
      <c r="A6" s="5" t="s">
        <v>31</v>
      </c>
      <c r="B6" s="11">
        <v>45494</v>
      </c>
      <c r="C6" s="6" t="s">
        <v>164</v>
      </c>
      <c r="D6" s="6" t="s">
        <v>24</v>
      </c>
      <c r="E6" s="12">
        <v>2</v>
      </c>
      <c r="F6" s="12">
        <v>248.58</v>
      </c>
      <c r="G6" s="29" t="s">
        <v>440</v>
      </c>
      <c r="I6" s="74"/>
      <c r="M6" s="15" t="s">
        <v>100</v>
      </c>
      <c r="N6" s="16" t="s">
        <v>5239</v>
      </c>
    </row>
    <row r="7" spans="1:16" ht="20.100000000000001" customHeight="1" x14ac:dyDescent="0.25">
      <c r="A7" s="5" t="s">
        <v>52</v>
      </c>
      <c r="B7" s="11">
        <v>45505</v>
      </c>
      <c r="C7" s="6" t="s">
        <v>93</v>
      </c>
      <c r="D7" s="6" t="s">
        <v>193</v>
      </c>
      <c r="E7" s="12">
        <v>53</v>
      </c>
      <c r="F7" s="12">
        <v>6968.49</v>
      </c>
      <c r="G7" s="29" t="s">
        <v>439</v>
      </c>
      <c r="M7" s="15" t="s">
        <v>101</v>
      </c>
      <c r="N7" s="16" t="s">
        <v>6406</v>
      </c>
    </row>
    <row r="8" spans="1:16" ht="20.100000000000001" customHeight="1" x14ac:dyDescent="0.25">
      <c r="A8" s="5" t="s">
        <v>42</v>
      </c>
      <c r="B8" s="11">
        <v>45531</v>
      </c>
      <c r="C8" s="6" t="s">
        <v>169</v>
      </c>
      <c r="D8" s="6" t="s">
        <v>197</v>
      </c>
      <c r="E8" s="12">
        <v>3</v>
      </c>
      <c r="F8" s="73">
        <v>1331.26</v>
      </c>
      <c r="G8" s="29" t="s">
        <v>440</v>
      </c>
      <c r="M8" s="15" t="s">
        <v>103</v>
      </c>
      <c r="N8" s="16" t="s">
        <v>5241</v>
      </c>
    </row>
    <row r="9" spans="1:16" x14ac:dyDescent="0.25">
      <c r="A9" s="5" t="s">
        <v>47</v>
      </c>
      <c r="B9" s="11">
        <v>45532</v>
      </c>
      <c r="C9" s="6" t="s">
        <v>166</v>
      </c>
      <c r="D9" s="6" t="s">
        <v>275</v>
      </c>
      <c r="E9" s="12">
        <v>7</v>
      </c>
      <c r="F9" s="12">
        <v>3841.85</v>
      </c>
      <c r="G9" s="29" t="s">
        <v>439</v>
      </c>
    </row>
    <row r="10" spans="1:16" ht="20.100000000000001" customHeight="1" x14ac:dyDescent="0.25">
      <c r="A10" s="5" t="s">
        <v>35</v>
      </c>
      <c r="B10" s="11">
        <v>45533</v>
      </c>
      <c r="C10" s="6" t="s">
        <v>116</v>
      </c>
      <c r="D10" s="6" t="s">
        <v>24</v>
      </c>
      <c r="E10" s="12">
        <v>13</v>
      </c>
      <c r="F10" s="12">
        <v>1767.35</v>
      </c>
      <c r="G10" s="29" t="s">
        <v>439</v>
      </c>
      <c r="M10" s="113" t="s">
        <v>105</v>
      </c>
      <c r="N10" s="113"/>
    </row>
    <row r="11" spans="1:16" ht="20.100000000000001" customHeight="1" x14ac:dyDescent="0.25">
      <c r="A11" s="5" t="s">
        <v>37</v>
      </c>
      <c r="B11" s="11">
        <v>45533</v>
      </c>
      <c r="C11" s="6" t="s">
        <v>196</v>
      </c>
      <c r="D11" s="6" t="s">
        <v>94</v>
      </c>
      <c r="E11" s="12">
        <v>13</v>
      </c>
      <c r="F11" s="73">
        <v>2660.44</v>
      </c>
      <c r="G11" s="29" t="s">
        <v>439</v>
      </c>
      <c r="M11" s="15" t="s">
        <v>100</v>
      </c>
      <c r="N11" s="16" t="s">
        <v>5242</v>
      </c>
    </row>
    <row r="12" spans="1:16" ht="20.100000000000001" customHeight="1" x14ac:dyDescent="0.25">
      <c r="A12" s="5" t="s">
        <v>71</v>
      </c>
      <c r="B12" s="11">
        <v>45540</v>
      </c>
      <c r="C12" s="6" t="s">
        <v>32</v>
      </c>
      <c r="D12" s="6" t="s">
        <v>73</v>
      </c>
      <c r="E12" s="12">
        <v>3</v>
      </c>
      <c r="F12" s="75">
        <v>4385.82</v>
      </c>
      <c r="G12" s="29" t="s">
        <v>439</v>
      </c>
      <c r="M12" s="15" t="s">
        <v>101</v>
      </c>
      <c r="N12" s="16" t="s">
        <v>6407</v>
      </c>
    </row>
    <row r="13" spans="1:16" ht="20.100000000000001" customHeight="1" x14ac:dyDescent="0.25">
      <c r="A13" s="5" t="s">
        <v>56</v>
      </c>
      <c r="B13" s="11">
        <v>45541</v>
      </c>
      <c r="C13" s="6" t="s">
        <v>189</v>
      </c>
      <c r="D13" s="6" t="s">
        <v>46</v>
      </c>
      <c r="E13" s="12">
        <v>45</v>
      </c>
      <c r="F13" s="74">
        <v>5579.3</v>
      </c>
      <c r="G13" s="29" t="s">
        <v>439</v>
      </c>
      <c r="M13" s="15" t="s">
        <v>103</v>
      </c>
      <c r="N13" s="16" t="s">
        <v>5244</v>
      </c>
    </row>
    <row r="14" spans="1:16" x14ac:dyDescent="0.25">
      <c r="A14" s="5" t="s">
        <v>61</v>
      </c>
      <c r="B14" s="11">
        <v>45542</v>
      </c>
      <c r="C14" s="6" t="s">
        <v>119</v>
      </c>
      <c r="D14" s="6" t="s">
        <v>275</v>
      </c>
      <c r="E14" s="12">
        <v>8</v>
      </c>
      <c r="F14" s="73">
        <v>3843.65</v>
      </c>
      <c r="G14" s="29" t="s">
        <v>439</v>
      </c>
    </row>
    <row r="15" spans="1:16" x14ac:dyDescent="0.25">
      <c r="A15" s="5" t="s">
        <v>68</v>
      </c>
      <c r="B15" s="11">
        <v>45551</v>
      </c>
      <c r="C15" s="6" t="s">
        <v>27</v>
      </c>
      <c r="D15" s="6" t="s">
        <v>279</v>
      </c>
      <c r="E15" s="12">
        <v>60</v>
      </c>
      <c r="F15" s="12">
        <v>14327.4</v>
      </c>
      <c r="G15" s="29" t="s">
        <v>439</v>
      </c>
    </row>
    <row r="16" spans="1:16" x14ac:dyDescent="0.25">
      <c r="A16" s="5" t="s">
        <v>59</v>
      </c>
      <c r="B16" s="11">
        <v>45562</v>
      </c>
      <c r="C16" s="6" t="s">
        <v>155</v>
      </c>
      <c r="D16" s="6" t="s">
        <v>90</v>
      </c>
      <c r="E16" s="12">
        <v>4</v>
      </c>
      <c r="F16" s="12">
        <v>345.38</v>
      </c>
      <c r="G16" s="29" t="s">
        <v>439</v>
      </c>
    </row>
    <row r="17" spans="1:7" x14ac:dyDescent="0.25">
      <c r="A17" s="5" t="s">
        <v>44</v>
      </c>
      <c r="B17" s="11">
        <v>45565</v>
      </c>
      <c r="C17" s="6" t="s">
        <v>160</v>
      </c>
      <c r="D17" s="6" t="s">
        <v>279</v>
      </c>
      <c r="E17" s="12">
        <v>28</v>
      </c>
      <c r="F17" s="73">
        <v>6271.75</v>
      </c>
      <c r="G17" s="29" t="s">
        <v>441</v>
      </c>
    </row>
    <row r="18" spans="1:7" x14ac:dyDescent="0.25">
      <c r="A18" s="5" t="s">
        <v>74</v>
      </c>
      <c r="B18" s="11">
        <v>45568</v>
      </c>
      <c r="C18" s="6" t="s">
        <v>38</v>
      </c>
      <c r="D18" s="6" t="s">
        <v>28</v>
      </c>
      <c r="E18" s="12">
        <v>18</v>
      </c>
      <c r="F18" s="74">
        <v>3429.41</v>
      </c>
      <c r="G18" s="29" t="s">
        <v>439</v>
      </c>
    </row>
    <row r="19" spans="1:7" x14ac:dyDescent="0.25">
      <c r="A19" s="5" t="s">
        <v>77</v>
      </c>
      <c r="B19" s="11">
        <v>45579</v>
      </c>
      <c r="C19" s="6" t="s">
        <v>136</v>
      </c>
      <c r="D19" s="6" t="s">
        <v>188</v>
      </c>
      <c r="E19" s="12">
        <v>9</v>
      </c>
      <c r="F19" s="75">
        <v>2503.46</v>
      </c>
      <c r="G19" s="29" t="s">
        <v>439</v>
      </c>
    </row>
    <row r="20" spans="1:7" x14ac:dyDescent="0.25">
      <c r="A20" s="5" t="s">
        <v>75</v>
      </c>
      <c r="B20" s="11">
        <v>45588</v>
      </c>
      <c r="C20" s="6" t="s">
        <v>172</v>
      </c>
      <c r="D20" s="6" t="s">
        <v>76</v>
      </c>
      <c r="E20" s="12">
        <v>4</v>
      </c>
      <c r="F20" s="73">
        <v>1475.44</v>
      </c>
      <c r="G20" s="29" t="s">
        <v>439</v>
      </c>
    </row>
    <row r="21" spans="1:7" x14ac:dyDescent="0.25">
      <c r="A21" s="5" t="s">
        <v>72</v>
      </c>
      <c r="B21" s="11">
        <v>45589</v>
      </c>
      <c r="C21" s="6" t="s">
        <v>43</v>
      </c>
      <c r="D21" s="6" t="s">
        <v>193</v>
      </c>
      <c r="E21" s="12">
        <v>13</v>
      </c>
      <c r="F21" s="12">
        <v>1738.14</v>
      </c>
      <c r="G21" s="29" t="s">
        <v>439</v>
      </c>
    </row>
    <row r="22" spans="1:7" x14ac:dyDescent="0.25">
      <c r="A22" s="5" t="s">
        <v>80</v>
      </c>
      <c r="B22" s="11">
        <v>45593</v>
      </c>
      <c r="C22" s="6" t="s">
        <v>155</v>
      </c>
      <c r="D22" s="6" t="s">
        <v>195</v>
      </c>
      <c r="E22" s="12">
        <v>5</v>
      </c>
      <c r="F22" s="12">
        <v>743.45</v>
      </c>
      <c r="G22" s="29" t="s">
        <v>439</v>
      </c>
    </row>
    <row r="23" spans="1:7" x14ac:dyDescent="0.25">
      <c r="A23" s="5" t="s">
        <v>65</v>
      </c>
      <c r="B23" s="11">
        <v>45595</v>
      </c>
      <c r="C23" s="6" t="s">
        <v>36</v>
      </c>
      <c r="D23" s="6" t="s">
        <v>279</v>
      </c>
      <c r="E23" s="12">
        <v>24</v>
      </c>
      <c r="F23" s="73">
        <v>4644.4799999999996</v>
      </c>
      <c r="G23" s="29" t="s">
        <v>438</v>
      </c>
    </row>
    <row r="24" spans="1:7" x14ac:dyDescent="0.25">
      <c r="A24" s="5" t="s">
        <v>78</v>
      </c>
      <c r="B24" s="11">
        <v>45596</v>
      </c>
      <c r="C24" s="6" t="s">
        <v>160</v>
      </c>
      <c r="D24" s="6" t="s">
        <v>28</v>
      </c>
      <c r="E24" s="12">
        <v>10</v>
      </c>
      <c r="F24" s="12">
        <v>1657.84</v>
      </c>
      <c r="G24" s="29" t="s">
        <v>439</v>
      </c>
    </row>
    <row r="25" spans="1:7" x14ac:dyDescent="0.25">
      <c r="A25" s="5" t="s">
        <v>82</v>
      </c>
      <c r="B25" s="11">
        <v>45601</v>
      </c>
      <c r="C25" s="6" t="s">
        <v>123</v>
      </c>
      <c r="D25" s="6" t="s">
        <v>19</v>
      </c>
      <c r="E25" s="12">
        <v>16</v>
      </c>
      <c r="F25" s="12">
        <v>3516.82</v>
      </c>
      <c r="G25" s="29" t="s">
        <v>439</v>
      </c>
    </row>
    <row r="26" spans="1:7" x14ac:dyDescent="0.25">
      <c r="A26" s="5" t="s">
        <v>88</v>
      </c>
      <c r="B26" s="11">
        <v>45602</v>
      </c>
      <c r="C26" s="6" t="s">
        <v>192</v>
      </c>
      <c r="D26" s="6" t="s">
        <v>33</v>
      </c>
      <c r="E26" s="12">
        <v>29</v>
      </c>
      <c r="F26" s="73">
        <v>1006.18</v>
      </c>
      <c r="G26" s="29" t="s">
        <v>441</v>
      </c>
    </row>
    <row r="27" spans="1:7" x14ac:dyDescent="0.25">
      <c r="A27" s="5" t="s">
        <v>92</v>
      </c>
      <c r="B27" s="11">
        <v>45603</v>
      </c>
      <c r="C27" s="6" t="s">
        <v>43</v>
      </c>
      <c r="D27" s="6" t="s">
        <v>194</v>
      </c>
      <c r="E27" s="12">
        <v>3</v>
      </c>
      <c r="F27" s="12">
        <v>6458.24</v>
      </c>
      <c r="G27" s="29" t="s">
        <v>438</v>
      </c>
    </row>
    <row r="28" spans="1:7" x14ac:dyDescent="0.25">
      <c r="A28" s="5" t="s">
        <v>89</v>
      </c>
      <c r="B28" s="11">
        <v>45605</v>
      </c>
      <c r="C28" s="6" t="s">
        <v>172</v>
      </c>
      <c r="D28" s="6" t="s">
        <v>46</v>
      </c>
      <c r="E28" s="12">
        <v>21</v>
      </c>
      <c r="F28" s="74">
        <v>2741.55</v>
      </c>
      <c r="G28" s="29" t="s">
        <v>443</v>
      </c>
    </row>
    <row r="29" spans="1:7" x14ac:dyDescent="0.25">
      <c r="A29" s="5" t="s">
        <v>84</v>
      </c>
      <c r="B29" s="11">
        <v>45612</v>
      </c>
      <c r="C29" s="6" t="s">
        <v>403</v>
      </c>
      <c r="D29" s="6" t="s">
        <v>33</v>
      </c>
      <c r="E29" s="12">
        <v>23</v>
      </c>
      <c r="F29" s="73">
        <v>880.68</v>
      </c>
      <c r="G29" s="29" t="s">
        <v>438</v>
      </c>
    </row>
    <row r="30" spans="1:7" x14ac:dyDescent="0.25">
      <c r="A30" s="5" t="s">
        <v>86</v>
      </c>
      <c r="B30" s="11">
        <v>45615</v>
      </c>
      <c r="C30" s="6" t="s">
        <v>36</v>
      </c>
      <c r="D30" s="6" t="s">
        <v>46</v>
      </c>
      <c r="E30" s="12">
        <v>17</v>
      </c>
      <c r="F30" s="12">
        <v>2202.86</v>
      </c>
      <c r="G30" s="29" t="s">
        <v>439</v>
      </c>
    </row>
    <row r="31" spans="1:7" x14ac:dyDescent="0.25">
      <c r="A31" s="5" t="s">
        <v>91</v>
      </c>
      <c r="B31" s="11">
        <v>45617</v>
      </c>
      <c r="C31" s="6" t="s">
        <v>38</v>
      </c>
      <c r="D31" s="6" t="s">
        <v>76</v>
      </c>
      <c r="E31" s="12">
        <v>13</v>
      </c>
      <c r="F31" s="12">
        <v>3878.58</v>
      </c>
      <c r="G31" s="29" t="s">
        <v>439</v>
      </c>
    </row>
    <row r="32" spans="1:7" x14ac:dyDescent="0.25">
      <c r="A32" s="5" t="s">
        <v>83</v>
      </c>
      <c r="B32" s="11">
        <v>45622</v>
      </c>
      <c r="C32" s="6" t="s">
        <v>145</v>
      </c>
      <c r="D32" s="6" t="s">
        <v>94</v>
      </c>
      <c r="E32" s="12">
        <v>18</v>
      </c>
      <c r="F32" s="73">
        <v>3584.67</v>
      </c>
      <c r="G32" s="29" t="s">
        <v>438</v>
      </c>
    </row>
    <row r="33" spans="1:7" x14ac:dyDescent="0.25">
      <c r="A33" s="5" t="s">
        <v>205</v>
      </c>
      <c r="B33" s="11">
        <v>45632</v>
      </c>
      <c r="C33" s="6" t="s">
        <v>192</v>
      </c>
      <c r="D33" s="6" t="s">
        <v>58</v>
      </c>
      <c r="E33" s="12">
        <v>12</v>
      </c>
      <c r="F33" s="75">
        <v>9628.5400000000009</v>
      </c>
      <c r="G33" s="29" t="s">
        <v>439</v>
      </c>
    </row>
    <row r="34" spans="1:7" x14ac:dyDescent="0.25">
      <c r="A34" s="5" t="s">
        <v>199</v>
      </c>
      <c r="B34" s="11">
        <v>45633</v>
      </c>
      <c r="C34" s="6" t="s">
        <v>53</v>
      </c>
      <c r="D34" s="6" t="s">
        <v>188</v>
      </c>
      <c r="E34" s="12">
        <v>6</v>
      </c>
      <c r="F34" s="12">
        <v>1932.84</v>
      </c>
      <c r="G34" s="29" t="s">
        <v>438</v>
      </c>
    </row>
    <row r="35" spans="1:7" x14ac:dyDescent="0.25">
      <c r="A35" s="5" t="s">
        <v>200</v>
      </c>
      <c r="B35" s="11">
        <v>45634</v>
      </c>
      <c r="C35" s="6" t="s">
        <v>45</v>
      </c>
      <c r="D35" s="6" t="s">
        <v>33</v>
      </c>
      <c r="E35" s="12">
        <v>30</v>
      </c>
      <c r="F35" s="73">
        <v>1259.0999999999999</v>
      </c>
      <c r="G35" s="29" t="s">
        <v>442</v>
      </c>
    </row>
    <row r="36" spans="1:7" x14ac:dyDescent="0.25">
      <c r="A36" s="5" t="s">
        <v>204</v>
      </c>
      <c r="B36" s="11">
        <v>45636</v>
      </c>
      <c r="C36" s="6" t="s">
        <v>123</v>
      </c>
      <c r="D36" s="6" t="s">
        <v>70</v>
      </c>
      <c r="E36" s="12">
        <v>8</v>
      </c>
      <c r="F36" s="12">
        <v>4824.3999999999996</v>
      </c>
      <c r="G36" s="29" t="s">
        <v>438</v>
      </c>
    </row>
    <row r="37" spans="1:7" x14ac:dyDescent="0.25">
      <c r="A37" s="5" t="s">
        <v>206</v>
      </c>
      <c r="B37" s="11">
        <v>45637</v>
      </c>
      <c r="C37" s="6" t="s">
        <v>36</v>
      </c>
      <c r="D37" s="6" t="s">
        <v>191</v>
      </c>
      <c r="E37" s="12">
        <v>23</v>
      </c>
      <c r="F37" s="12">
        <v>2231</v>
      </c>
      <c r="G37" s="29" t="s">
        <v>439</v>
      </c>
    </row>
    <row r="38" spans="1:7" x14ac:dyDescent="0.25">
      <c r="A38" s="5" t="s">
        <v>207</v>
      </c>
      <c r="B38" s="11">
        <v>45637</v>
      </c>
      <c r="C38" s="6" t="s">
        <v>43</v>
      </c>
      <c r="D38" s="6" t="s">
        <v>195</v>
      </c>
      <c r="E38" s="12">
        <v>10</v>
      </c>
      <c r="F38" s="73">
        <v>1734.4</v>
      </c>
      <c r="G38" s="29" t="s">
        <v>439</v>
      </c>
    </row>
    <row r="39" spans="1:7" x14ac:dyDescent="0.25">
      <c r="A39" s="5" t="s">
        <v>95</v>
      </c>
      <c r="B39" s="11">
        <v>45639</v>
      </c>
      <c r="C39" s="6" t="s">
        <v>198</v>
      </c>
      <c r="D39" s="6" t="s">
        <v>46</v>
      </c>
      <c r="E39" s="12">
        <v>15</v>
      </c>
      <c r="F39" s="12">
        <v>1619.38</v>
      </c>
      <c r="G39" s="29" t="s">
        <v>440</v>
      </c>
    </row>
    <row r="40" spans="1:7" x14ac:dyDescent="0.25">
      <c r="A40" s="5" t="s">
        <v>202</v>
      </c>
      <c r="B40" s="11">
        <v>45640</v>
      </c>
      <c r="C40" s="6" t="s">
        <v>403</v>
      </c>
      <c r="D40" s="6" t="s">
        <v>188</v>
      </c>
      <c r="E40" s="12">
        <v>1</v>
      </c>
      <c r="F40" s="75">
        <v>325.39</v>
      </c>
      <c r="G40" s="29" t="s">
        <v>440</v>
      </c>
    </row>
    <row r="41" spans="1:7" x14ac:dyDescent="0.25">
      <c r="A41" s="5" t="s">
        <v>203</v>
      </c>
      <c r="B41" s="11">
        <v>45657</v>
      </c>
      <c r="C41" s="6" t="s">
        <v>145</v>
      </c>
      <c r="D41" s="6" t="s">
        <v>90</v>
      </c>
      <c r="E41" s="12">
        <v>13</v>
      </c>
      <c r="F41" s="73">
        <v>1126.19</v>
      </c>
      <c r="G41" s="29" t="s">
        <v>438</v>
      </c>
    </row>
    <row r="42" spans="1:7" x14ac:dyDescent="0.25">
      <c r="A42" s="5" t="s">
        <v>444</v>
      </c>
      <c r="B42" s="11">
        <v>45660</v>
      </c>
      <c r="C42" s="6" t="s">
        <v>48</v>
      </c>
      <c r="D42" s="6" t="s">
        <v>39</v>
      </c>
      <c r="E42" s="12">
        <v>9</v>
      </c>
      <c r="F42" s="12">
        <v>10546.98</v>
      </c>
      <c r="G42" s="29" t="s">
        <v>439</v>
      </c>
    </row>
    <row r="43" spans="1:7" x14ac:dyDescent="0.25">
      <c r="A43" s="5" t="s">
        <v>449</v>
      </c>
      <c r="B43" s="11">
        <v>45665</v>
      </c>
      <c r="C43" s="6" t="s">
        <v>45</v>
      </c>
      <c r="D43" s="6" t="s">
        <v>70</v>
      </c>
      <c r="E43" s="12">
        <v>1</v>
      </c>
      <c r="F43" s="74">
        <v>674.98</v>
      </c>
      <c r="G43" s="29" t="s">
        <v>439</v>
      </c>
    </row>
    <row r="44" spans="1:7" x14ac:dyDescent="0.25">
      <c r="A44" s="5" t="s">
        <v>448</v>
      </c>
      <c r="B44" s="11">
        <v>45674</v>
      </c>
      <c r="C44" s="6" t="s">
        <v>53</v>
      </c>
      <c r="D44" s="6" t="s">
        <v>54</v>
      </c>
      <c r="E44" s="12">
        <v>37</v>
      </c>
      <c r="F44" s="73">
        <v>3055.24</v>
      </c>
      <c r="G44" s="29" t="s">
        <v>439</v>
      </c>
    </row>
    <row r="45" spans="1:7" x14ac:dyDescent="0.25">
      <c r="A45" s="5" t="s">
        <v>445</v>
      </c>
      <c r="B45" s="11">
        <v>45684</v>
      </c>
      <c r="C45" s="6" t="s">
        <v>81</v>
      </c>
      <c r="D45" s="6" t="s">
        <v>54</v>
      </c>
      <c r="E45" s="12">
        <v>20</v>
      </c>
      <c r="F45" s="12">
        <v>1585.53</v>
      </c>
      <c r="G45" s="29" t="s">
        <v>439</v>
      </c>
    </row>
    <row r="46" spans="1:7" x14ac:dyDescent="0.25">
      <c r="A46" s="5" t="s">
        <v>447</v>
      </c>
      <c r="B46" s="11">
        <v>45688</v>
      </c>
      <c r="C46" s="6" t="s">
        <v>198</v>
      </c>
      <c r="D46" s="6" t="s">
        <v>275</v>
      </c>
      <c r="E46" s="12">
        <v>5</v>
      </c>
      <c r="F46" s="12">
        <v>2721.29</v>
      </c>
      <c r="G46" s="29" t="s">
        <v>440</v>
      </c>
    </row>
    <row r="47" spans="1:7" x14ac:dyDescent="0.25">
      <c r="A47" s="5" t="s">
        <v>462</v>
      </c>
      <c r="B47" s="11">
        <v>45699</v>
      </c>
      <c r="C47" s="6" t="s">
        <v>112</v>
      </c>
      <c r="D47" s="6" t="s">
        <v>90</v>
      </c>
      <c r="E47" s="12">
        <v>28</v>
      </c>
      <c r="F47" s="73">
        <v>2352.5</v>
      </c>
      <c r="G47" s="29" t="s">
        <v>443</v>
      </c>
    </row>
    <row r="48" spans="1:7" x14ac:dyDescent="0.25">
      <c r="A48" s="5" t="s">
        <v>463</v>
      </c>
      <c r="B48" s="11">
        <v>45700</v>
      </c>
      <c r="C48" s="6" t="s">
        <v>57</v>
      </c>
      <c r="D48" s="6" t="s">
        <v>190</v>
      </c>
      <c r="E48" s="12">
        <v>2</v>
      </c>
      <c r="F48" s="74">
        <v>1247.1300000000001</v>
      </c>
      <c r="G48" s="29" t="s">
        <v>439</v>
      </c>
    </row>
    <row r="49" spans="1:7" x14ac:dyDescent="0.25">
      <c r="A49" s="5" t="s">
        <v>461</v>
      </c>
      <c r="B49" s="11">
        <v>45701</v>
      </c>
      <c r="C49" s="6" t="s">
        <v>152</v>
      </c>
      <c r="D49" s="6" t="s">
        <v>194</v>
      </c>
      <c r="E49" s="12">
        <v>3</v>
      </c>
      <c r="F49" s="12">
        <v>6101.31</v>
      </c>
      <c r="G49" s="29" t="s">
        <v>439</v>
      </c>
    </row>
    <row r="50" spans="1:7" x14ac:dyDescent="0.25">
      <c r="A50" s="5" t="s">
        <v>465</v>
      </c>
      <c r="B50" s="11">
        <v>45707</v>
      </c>
      <c r="C50" s="6" t="s">
        <v>139</v>
      </c>
      <c r="D50" s="6" t="s">
        <v>19</v>
      </c>
      <c r="E50" s="12">
        <v>10</v>
      </c>
      <c r="F50" s="73">
        <v>2408.94</v>
      </c>
      <c r="G50" s="29" t="s">
        <v>438</v>
      </c>
    </row>
    <row r="51" spans="1:7" x14ac:dyDescent="0.25">
      <c r="A51" s="5" t="s">
        <v>446</v>
      </c>
      <c r="B51" s="11">
        <v>45709</v>
      </c>
      <c r="C51" s="6" t="s">
        <v>62</v>
      </c>
      <c r="D51" s="6" t="s">
        <v>195</v>
      </c>
      <c r="E51" s="12">
        <v>31</v>
      </c>
      <c r="F51" s="12">
        <v>5304.1</v>
      </c>
      <c r="G51" s="29" t="s">
        <v>443</v>
      </c>
    </row>
    <row r="52" spans="1:7" x14ac:dyDescent="0.25">
      <c r="A52" s="5" t="s">
        <v>467</v>
      </c>
      <c r="B52" s="11">
        <v>45718</v>
      </c>
      <c r="C52" s="6" t="s">
        <v>164</v>
      </c>
      <c r="D52" s="6" t="s">
        <v>54</v>
      </c>
      <c r="E52" s="12">
        <v>27</v>
      </c>
      <c r="F52" s="12">
        <v>2028.08</v>
      </c>
      <c r="G52" s="29" t="s">
        <v>439</v>
      </c>
    </row>
    <row r="53" spans="1:7" x14ac:dyDescent="0.25">
      <c r="A53" s="5" t="s">
        <v>478</v>
      </c>
      <c r="B53" s="11">
        <v>45718</v>
      </c>
      <c r="C53" s="6" t="s">
        <v>85</v>
      </c>
      <c r="D53" s="6" t="s">
        <v>94</v>
      </c>
      <c r="E53" s="12">
        <v>32</v>
      </c>
      <c r="F53" s="73">
        <v>6213.02</v>
      </c>
      <c r="G53" s="29" t="s">
        <v>439</v>
      </c>
    </row>
    <row r="54" spans="1:7" x14ac:dyDescent="0.25">
      <c r="A54" s="5" t="s">
        <v>466</v>
      </c>
      <c r="B54" s="11">
        <v>45727</v>
      </c>
      <c r="C54" s="6" t="s">
        <v>126</v>
      </c>
      <c r="D54" s="6" t="s">
        <v>94</v>
      </c>
      <c r="E54" s="12">
        <v>14</v>
      </c>
      <c r="F54" s="75">
        <v>2874.26</v>
      </c>
      <c r="G54" s="29" t="s">
        <v>438</v>
      </c>
    </row>
    <row r="55" spans="1:7" x14ac:dyDescent="0.25">
      <c r="A55" s="5" t="s">
        <v>494</v>
      </c>
      <c r="B55" s="11">
        <v>45728</v>
      </c>
      <c r="C55" s="6" t="s">
        <v>60</v>
      </c>
      <c r="D55" s="6" t="s">
        <v>33</v>
      </c>
      <c r="E55" s="12">
        <v>57</v>
      </c>
      <c r="F55" s="12">
        <v>2028.12</v>
      </c>
      <c r="G55" s="29" t="s">
        <v>443</v>
      </c>
    </row>
    <row r="56" spans="1:7" x14ac:dyDescent="0.25">
      <c r="A56" s="5" t="s">
        <v>464</v>
      </c>
      <c r="B56" s="11">
        <v>45729</v>
      </c>
      <c r="C56" s="6" t="s">
        <v>162</v>
      </c>
      <c r="D56" s="6" t="s">
        <v>190</v>
      </c>
      <c r="E56" s="12">
        <v>4</v>
      </c>
      <c r="F56" s="73">
        <v>2767.64</v>
      </c>
      <c r="G56" s="29" t="s">
        <v>442</v>
      </c>
    </row>
    <row r="57" spans="1:7" x14ac:dyDescent="0.25">
      <c r="A57" s="5" t="s">
        <v>468</v>
      </c>
      <c r="B57" s="11">
        <v>45742</v>
      </c>
      <c r="C57" s="6" t="s">
        <v>18</v>
      </c>
      <c r="D57" s="6" t="s">
        <v>195</v>
      </c>
      <c r="E57" s="12">
        <v>8</v>
      </c>
      <c r="F57" s="12">
        <v>1264.23</v>
      </c>
      <c r="G57" s="29" t="s">
        <v>439</v>
      </c>
    </row>
    <row r="58" spans="1:7" x14ac:dyDescent="0.25">
      <c r="A58" s="5" t="s">
        <v>2409</v>
      </c>
      <c r="B58" s="11">
        <v>45749</v>
      </c>
      <c r="C58" s="6" t="s">
        <v>18</v>
      </c>
      <c r="D58" s="6" t="s">
        <v>54</v>
      </c>
      <c r="E58" s="12">
        <v>50</v>
      </c>
      <c r="F58" s="74">
        <v>4124.8999999999996</v>
      </c>
      <c r="G58" s="29" t="s">
        <v>439</v>
      </c>
    </row>
    <row r="59" spans="1:7" x14ac:dyDescent="0.25">
      <c r="A59" s="5" t="s">
        <v>2408</v>
      </c>
      <c r="B59" s="11">
        <v>45749</v>
      </c>
      <c r="C59" s="6" t="s">
        <v>126</v>
      </c>
      <c r="D59" s="6" t="s">
        <v>24</v>
      </c>
      <c r="E59" s="12">
        <v>19</v>
      </c>
      <c r="F59" s="73">
        <v>2110.64</v>
      </c>
      <c r="G59" s="29" t="s">
        <v>443</v>
      </c>
    </row>
    <row r="60" spans="1:7" x14ac:dyDescent="0.25">
      <c r="A60" s="5" t="s">
        <v>479</v>
      </c>
      <c r="B60" s="11">
        <v>45752</v>
      </c>
      <c r="C60" s="6" t="s">
        <v>93</v>
      </c>
      <c r="D60" s="6" t="s">
        <v>90</v>
      </c>
      <c r="E60" s="12">
        <v>16</v>
      </c>
      <c r="F60" s="12">
        <v>1459.84</v>
      </c>
      <c r="G60" s="29" t="s">
        <v>439</v>
      </c>
    </row>
    <row r="61" spans="1:7" x14ac:dyDescent="0.25">
      <c r="A61" s="5" t="s">
        <v>480</v>
      </c>
      <c r="B61" s="11">
        <v>45757</v>
      </c>
      <c r="C61" s="6" t="s">
        <v>166</v>
      </c>
      <c r="D61" s="6" t="s">
        <v>46</v>
      </c>
      <c r="E61" s="12">
        <v>16</v>
      </c>
      <c r="F61" s="75">
        <v>1876.21</v>
      </c>
      <c r="G61" s="29" t="s">
        <v>441</v>
      </c>
    </row>
    <row r="62" spans="1:7" x14ac:dyDescent="0.25">
      <c r="A62" s="5" t="s">
        <v>2407</v>
      </c>
      <c r="B62" s="11">
        <v>45761</v>
      </c>
      <c r="C62" s="6" t="s">
        <v>69</v>
      </c>
      <c r="D62" s="6" t="s">
        <v>195</v>
      </c>
      <c r="E62" s="12">
        <v>27</v>
      </c>
      <c r="F62" s="73">
        <v>4573.6499999999996</v>
      </c>
      <c r="G62" s="29" t="s">
        <v>439</v>
      </c>
    </row>
    <row r="63" spans="1:7" x14ac:dyDescent="0.25">
      <c r="A63" s="5" t="s">
        <v>2031</v>
      </c>
      <c r="B63" s="11">
        <v>45765</v>
      </c>
      <c r="C63" s="6" t="s">
        <v>13</v>
      </c>
      <c r="D63" s="6" t="s">
        <v>279</v>
      </c>
      <c r="E63" s="12">
        <v>6</v>
      </c>
      <c r="F63" s="74">
        <v>1279.58</v>
      </c>
      <c r="G63" s="29" t="s">
        <v>440</v>
      </c>
    </row>
    <row r="64" spans="1:7" x14ac:dyDescent="0.25">
      <c r="A64" s="5" t="s">
        <v>2406</v>
      </c>
      <c r="B64" s="11">
        <v>45772</v>
      </c>
      <c r="C64" s="6" t="s">
        <v>23</v>
      </c>
      <c r="D64" s="6" t="s">
        <v>191</v>
      </c>
      <c r="E64" s="12">
        <v>12</v>
      </c>
      <c r="F64" s="12">
        <v>1059.73</v>
      </c>
      <c r="G64" s="29" t="s">
        <v>439</v>
      </c>
    </row>
    <row r="65" spans="1:7" x14ac:dyDescent="0.25">
      <c r="A65" s="5" t="s">
        <v>3453</v>
      </c>
      <c r="B65" s="11">
        <v>45781</v>
      </c>
      <c r="C65" s="6" t="s">
        <v>169</v>
      </c>
      <c r="D65" s="6" t="s">
        <v>275</v>
      </c>
      <c r="E65" s="12">
        <v>30</v>
      </c>
      <c r="F65" s="73">
        <v>18619.8</v>
      </c>
      <c r="G65" s="29" t="s">
        <v>438</v>
      </c>
    </row>
    <row r="66" spans="1:7" x14ac:dyDescent="0.25">
      <c r="A66" s="5" t="s">
        <v>2033</v>
      </c>
      <c r="B66" s="11">
        <v>45785</v>
      </c>
      <c r="C66" s="6" t="s">
        <v>196</v>
      </c>
      <c r="D66" s="6" t="s">
        <v>197</v>
      </c>
      <c r="E66" s="12">
        <v>18</v>
      </c>
      <c r="F66" s="12">
        <v>9161.32</v>
      </c>
      <c r="G66" s="29" t="s">
        <v>439</v>
      </c>
    </row>
    <row r="67" spans="1:7" x14ac:dyDescent="0.25">
      <c r="A67" s="5" t="s">
        <v>2032</v>
      </c>
      <c r="B67" s="11">
        <v>45786</v>
      </c>
      <c r="C67" s="6" t="s">
        <v>32</v>
      </c>
      <c r="D67" s="6" t="s">
        <v>70</v>
      </c>
      <c r="E67" s="12">
        <v>12</v>
      </c>
      <c r="F67" s="12">
        <v>8742.1200000000008</v>
      </c>
      <c r="G67" s="29" t="s">
        <v>439</v>
      </c>
    </row>
    <row r="68" spans="1:7" x14ac:dyDescent="0.25">
      <c r="A68" s="5" t="s">
        <v>3398</v>
      </c>
      <c r="B68" s="11">
        <v>45786</v>
      </c>
      <c r="C68" s="6" t="s">
        <v>116</v>
      </c>
      <c r="D68" s="6" t="s">
        <v>24</v>
      </c>
      <c r="E68" s="12">
        <v>7</v>
      </c>
      <c r="F68" s="73">
        <v>901.88</v>
      </c>
      <c r="G68" s="29" t="s">
        <v>439</v>
      </c>
    </row>
    <row r="69" spans="1:7" x14ac:dyDescent="0.25">
      <c r="A69" s="5" t="s">
        <v>3397</v>
      </c>
      <c r="B69" s="11">
        <v>45787</v>
      </c>
      <c r="C69" s="6" t="s">
        <v>93</v>
      </c>
      <c r="D69" s="6" t="s">
        <v>193</v>
      </c>
      <c r="E69" s="12">
        <v>14</v>
      </c>
      <c r="F69" s="12">
        <v>1857.24</v>
      </c>
      <c r="G69" s="29" t="s">
        <v>440</v>
      </c>
    </row>
    <row r="70" spans="1:7" x14ac:dyDescent="0.25">
      <c r="A70" s="5" t="s">
        <v>2034</v>
      </c>
      <c r="B70" s="11">
        <v>45796</v>
      </c>
      <c r="C70" s="6" t="s">
        <v>69</v>
      </c>
      <c r="D70" s="6" t="s">
        <v>193</v>
      </c>
      <c r="E70" s="12">
        <v>13</v>
      </c>
      <c r="F70" s="12">
        <v>1610.54</v>
      </c>
      <c r="G70" s="29" t="s">
        <v>441</v>
      </c>
    </row>
    <row r="71" spans="1:7" x14ac:dyDescent="0.25">
      <c r="A71" s="5" t="s">
        <v>3317</v>
      </c>
      <c r="B71" s="11">
        <v>45804</v>
      </c>
      <c r="C71" s="6" t="s">
        <v>166</v>
      </c>
      <c r="D71" s="6" t="s">
        <v>46</v>
      </c>
      <c r="E71" s="12">
        <v>15</v>
      </c>
      <c r="F71" s="73">
        <v>1556.4</v>
      </c>
      <c r="G71" s="29" t="s">
        <v>440</v>
      </c>
    </row>
    <row r="72" spans="1:7" x14ac:dyDescent="0.25">
      <c r="A72" s="5" t="s">
        <v>2035</v>
      </c>
      <c r="B72" s="11">
        <v>45813</v>
      </c>
      <c r="C72" s="6" t="s">
        <v>189</v>
      </c>
      <c r="D72" s="6" t="s">
        <v>28</v>
      </c>
      <c r="E72" s="12">
        <v>18</v>
      </c>
      <c r="F72" s="12">
        <v>2831.47</v>
      </c>
      <c r="G72" s="29" t="s">
        <v>443</v>
      </c>
    </row>
    <row r="73" spans="1:7" x14ac:dyDescent="0.25">
      <c r="A73" s="5" t="s">
        <v>2036</v>
      </c>
      <c r="B73" s="11">
        <v>45816</v>
      </c>
      <c r="C73" s="6" t="s">
        <v>116</v>
      </c>
      <c r="D73" s="6" t="s">
        <v>279</v>
      </c>
      <c r="E73" s="12">
        <v>55</v>
      </c>
      <c r="F73" s="74">
        <v>12433.41</v>
      </c>
      <c r="G73" s="29" t="s">
        <v>439</v>
      </c>
    </row>
    <row r="74" spans="1:7" x14ac:dyDescent="0.25">
      <c r="A74" s="5" t="s">
        <v>3318</v>
      </c>
      <c r="B74" s="11">
        <v>45824</v>
      </c>
      <c r="C74" s="6" t="s">
        <v>119</v>
      </c>
      <c r="D74" s="6" t="s">
        <v>190</v>
      </c>
      <c r="E74" s="12">
        <v>6</v>
      </c>
      <c r="F74" s="73">
        <v>3841.59</v>
      </c>
      <c r="G74" s="29" t="s">
        <v>439</v>
      </c>
    </row>
    <row r="75" spans="1:7" x14ac:dyDescent="0.25">
      <c r="A75" s="5" t="s">
        <v>3377</v>
      </c>
      <c r="B75" s="11">
        <v>45827</v>
      </c>
      <c r="C75" s="6" t="s">
        <v>32</v>
      </c>
      <c r="D75" s="6" t="s">
        <v>54</v>
      </c>
      <c r="E75" s="12">
        <v>45</v>
      </c>
      <c r="F75" s="75">
        <v>3370.21</v>
      </c>
      <c r="G75" s="29" t="s">
        <v>439</v>
      </c>
    </row>
    <row r="76" spans="1:7" x14ac:dyDescent="0.25">
      <c r="A76" s="5" t="s">
        <v>3454</v>
      </c>
      <c r="B76" s="11">
        <v>45832</v>
      </c>
      <c r="C76" s="6" t="s">
        <v>27</v>
      </c>
      <c r="D76" s="6" t="s">
        <v>197</v>
      </c>
      <c r="E76" s="12">
        <v>9</v>
      </c>
      <c r="F76" s="12">
        <v>4346.17</v>
      </c>
      <c r="G76" s="29" t="s">
        <v>439</v>
      </c>
    </row>
    <row r="77" spans="1:7" x14ac:dyDescent="0.25">
      <c r="A77" s="7" t="s">
        <v>3376</v>
      </c>
      <c r="B77" s="17">
        <v>45836</v>
      </c>
      <c r="C77" s="8" t="s">
        <v>155</v>
      </c>
      <c r="D77" s="8" t="s">
        <v>58</v>
      </c>
      <c r="E77" s="18">
        <v>4</v>
      </c>
      <c r="F77" s="76">
        <v>3370.44</v>
      </c>
      <c r="G77" s="30" t="s">
        <v>439</v>
      </c>
    </row>
  </sheetData>
  <mergeCells count="2">
    <mergeCell ref="M5:N5"/>
    <mergeCell ref="M10:N10"/>
  </mergeCells>
  <hyperlinks>
    <hyperlink ref="P2" location="'INDEX'!A1" tooltip="Back to INDEX" display="← Ana Sayfa / Back to Index" xr:uid="{8854CD36-8803-49CA-B3C8-9AF5F3AE0031}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rgb="FF1F3864"/>
  </sheetPr>
  <dimension ref="A1:P77"/>
  <sheetViews>
    <sheetView workbookViewId="0">
      <pane ySplit="1" topLeftCell="A2" activePane="bottomLeft" state="frozenSplit"/>
      <selection pane="bottomLeft" activeCell="F1" sqref="F1"/>
    </sheetView>
  </sheetViews>
  <sheetFormatPr defaultColWidth="9.140625" defaultRowHeight="15" x14ac:dyDescent="0.25"/>
  <cols>
    <col min="1" max="1" width="12.7109375" style="1" customWidth="1"/>
    <col min="2" max="2" width="13.7109375" style="1" customWidth="1"/>
    <col min="3" max="3" width="28.7109375" style="1" customWidth="1"/>
    <col min="4" max="4" width="30.7109375" style="1" customWidth="1"/>
    <col min="5" max="5" width="10.7109375" style="1" customWidth="1"/>
    <col min="6" max="7" width="14.7109375" style="1" customWidth="1"/>
    <col min="8" max="8" width="9.140625" style="1" customWidth="1"/>
    <col min="9" max="9" width="12.85546875" customWidth="1"/>
    <col min="10" max="10" width="14.7109375" customWidth="1"/>
    <col min="11" max="12" width="9.140625" style="1" customWidth="1"/>
    <col min="13" max="13" width="22.7109375" style="1" customWidth="1"/>
    <col min="14" max="14" width="74.7109375" style="1" customWidth="1"/>
    <col min="15" max="15" width="9.140625" style="1" customWidth="1"/>
    <col min="16" max="16" width="28.7109375" style="1" customWidth="1"/>
    <col min="17" max="16384" width="9.140625" style="1"/>
  </cols>
  <sheetData>
    <row r="1" spans="1:16" ht="20.100000000000001" customHeight="1" x14ac:dyDescent="0.25">
      <c r="A1" s="2" t="s">
        <v>4</v>
      </c>
      <c r="B1" s="3" t="s">
        <v>5</v>
      </c>
      <c r="C1" s="3" t="s">
        <v>6</v>
      </c>
      <c r="D1" s="3" t="s">
        <v>7</v>
      </c>
      <c r="E1" s="3" t="s">
        <v>10</v>
      </c>
      <c r="F1" s="3" t="s">
        <v>11</v>
      </c>
      <c r="G1" s="4" t="s">
        <v>3566</v>
      </c>
      <c r="M1" s="9" t="s">
        <v>96</v>
      </c>
      <c r="N1" s="10" t="s">
        <v>5245</v>
      </c>
    </row>
    <row r="2" spans="1:16" ht="20.100000000000001" customHeight="1" x14ac:dyDescent="0.25">
      <c r="A2" s="5" t="s">
        <v>12</v>
      </c>
      <c r="B2" s="11">
        <v>45478</v>
      </c>
      <c r="C2" s="6" t="s">
        <v>13</v>
      </c>
      <c r="D2" s="6" t="s">
        <v>279</v>
      </c>
      <c r="E2" s="12">
        <v>19</v>
      </c>
      <c r="F2" s="73">
        <v>3685.91</v>
      </c>
      <c r="G2" s="29" t="s">
        <v>440</v>
      </c>
      <c r="M2" s="9" t="s">
        <v>97</v>
      </c>
      <c r="N2" s="14" t="s">
        <v>5246</v>
      </c>
      <c r="P2" s="128" t="s">
        <v>6607</v>
      </c>
    </row>
    <row r="3" spans="1:16" ht="20.100000000000001" customHeight="1" x14ac:dyDescent="0.25">
      <c r="A3" s="5" t="s">
        <v>17</v>
      </c>
      <c r="B3" s="11">
        <v>45486</v>
      </c>
      <c r="C3" s="6" t="s">
        <v>18</v>
      </c>
      <c r="D3" s="6" t="s">
        <v>73</v>
      </c>
      <c r="E3" s="12">
        <v>2</v>
      </c>
      <c r="F3" s="74">
        <v>2890.84</v>
      </c>
      <c r="G3" s="29" t="s">
        <v>439</v>
      </c>
      <c r="I3" s="73"/>
      <c r="M3" s="9" t="s">
        <v>98</v>
      </c>
      <c r="N3" s="14" t="s">
        <v>5247</v>
      </c>
    </row>
    <row r="4" spans="1:16" x14ac:dyDescent="0.25">
      <c r="A4" s="5" t="s">
        <v>31</v>
      </c>
      <c r="B4" s="11">
        <v>45488</v>
      </c>
      <c r="C4" s="6" t="s">
        <v>164</v>
      </c>
      <c r="D4" s="6" t="s">
        <v>49</v>
      </c>
      <c r="E4" s="12">
        <v>6</v>
      </c>
      <c r="F4" s="12">
        <v>1371.17</v>
      </c>
      <c r="G4" s="29" t="s">
        <v>439</v>
      </c>
      <c r="I4" s="75"/>
    </row>
    <row r="5" spans="1:16" ht="20.100000000000001" customHeight="1" x14ac:dyDescent="0.25">
      <c r="A5" s="5" t="s">
        <v>22</v>
      </c>
      <c r="B5" s="11">
        <v>45493</v>
      </c>
      <c r="C5" s="6" t="s">
        <v>23</v>
      </c>
      <c r="D5" s="6" t="s">
        <v>279</v>
      </c>
      <c r="E5" s="12">
        <v>12</v>
      </c>
      <c r="F5" s="73">
        <v>2296.9</v>
      </c>
      <c r="G5" s="29" t="s">
        <v>441</v>
      </c>
      <c r="I5" s="12"/>
      <c r="M5" s="113" t="s">
        <v>99</v>
      </c>
      <c r="N5" s="113"/>
    </row>
    <row r="6" spans="1:16" ht="20.100000000000001" customHeight="1" x14ac:dyDescent="0.25">
      <c r="A6" s="5" t="s">
        <v>26</v>
      </c>
      <c r="B6" s="11">
        <v>45499</v>
      </c>
      <c r="C6" s="6" t="s">
        <v>126</v>
      </c>
      <c r="D6" s="6" t="s">
        <v>46</v>
      </c>
      <c r="E6" s="12">
        <v>33</v>
      </c>
      <c r="F6" s="12">
        <v>3494.47</v>
      </c>
      <c r="G6" s="29" t="s">
        <v>441</v>
      </c>
      <c r="I6" s="74"/>
      <c r="M6" s="15" t="s">
        <v>100</v>
      </c>
      <c r="N6" s="16" t="s">
        <v>5248</v>
      </c>
    </row>
    <row r="7" spans="1:16" ht="20.100000000000001" customHeight="1" x14ac:dyDescent="0.25">
      <c r="A7" s="5" t="s">
        <v>52</v>
      </c>
      <c r="B7" s="11">
        <v>45515</v>
      </c>
      <c r="C7" s="6" t="s">
        <v>93</v>
      </c>
      <c r="D7" s="6" t="s">
        <v>28</v>
      </c>
      <c r="E7" s="12">
        <v>41</v>
      </c>
      <c r="F7" s="12">
        <v>8131.12</v>
      </c>
      <c r="G7" s="29" t="s">
        <v>439</v>
      </c>
      <c r="M7" s="15" t="s">
        <v>101</v>
      </c>
      <c r="N7" s="16" t="s">
        <v>5240</v>
      </c>
    </row>
    <row r="8" spans="1:16" ht="20.100000000000001" customHeight="1" x14ac:dyDescent="0.25">
      <c r="A8" s="5" t="s">
        <v>42</v>
      </c>
      <c r="B8" s="11">
        <v>45519</v>
      </c>
      <c r="C8" s="6" t="s">
        <v>169</v>
      </c>
      <c r="D8" s="6" t="s">
        <v>190</v>
      </c>
      <c r="E8" s="12">
        <v>19</v>
      </c>
      <c r="F8" s="73">
        <v>12019.93</v>
      </c>
      <c r="G8" s="29" t="s">
        <v>442</v>
      </c>
      <c r="M8" s="15" t="s">
        <v>103</v>
      </c>
      <c r="N8" s="16" t="s">
        <v>5249</v>
      </c>
    </row>
    <row r="9" spans="1:16" x14ac:dyDescent="0.25">
      <c r="A9" s="5" t="s">
        <v>37</v>
      </c>
      <c r="B9" s="11">
        <v>45519</v>
      </c>
      <c r="C9" s="6" t="s">
        <v>196</v>
      </c>
      <c r="D9" s="6" t="s">
        <v>191</v>
      </c>
      <c r="E9" s="12">
        <v>2</v>
      </c>
      <c r="F9" s="12">
        <v>198.14</v>
      </c>
      <c r="G9" s="29" t="s">
        <v>440</v>
      </c>
    </row>
    <row r="10" spans="1:16" ht="20.100000000000001" customHeight="1" x14ac:dyDescent="0.25">
      <c r="A10" s="5" t="s">
        <v>47</v>
      </c>
      <c r="B10" s="11">
        <v>45524</v>
      </c>
      <c r="C10" s="6" t="s">
        <v>166</v>
      </c>
      <c r="D10" s="6" t="s">
        <v>33</v>
      </c>
      <c r="E10" s="12">
        <v>9</v>
      </c>
      <c r="F10" s="12">
        <v>370.71</v>
      </c>
      <c r="G10" s="29" t="s">
        <v>440</v>
      </c>
      <c r="M10" s="113" t="s">
        <v>105</v>
      </c>
      <c r="N10" s="113"/>
    </row>
    <row r="11" spans="1:16" ht="20.100000000000001" customHeight="1" x14ac:dyDescent="0.25">
      <c r="A11" s="5" t="s">
        <v>35</v>
      </c>
      <c r="B11" s="11">
        <v>45528</v>
      </c>
      <c r="C11" s="6" t="s">
        <v>116</v>
      </c>
      <c r="D11" s="6" t="s">
        <v>94</v>
      </c>
      <c r="E11" s="12">
        <v>28</v>
      </c>
      <c r="F11" s="73">
        <v>5878.88</v>
      </c>
      <c r="G11" s="29" t="s">
        <v>439</v>
      </c>
      <c r="M11" s="15" t="s">
        <v>100</v>
      </c>
      <c r="N11" s="16" t="s">
        <v>5250</v>
      </c>
    </row>
    <row r="12" spans="1:16" ht="20.100000000000001" customHeight="1" x14ac:dyDescent="0.25">
      <c r="A12" s="5" t="s">
        <v>56</v>
      </c>
      <c r="B12" s="11">
        <v>45541</v>
      </c>
      <c r="C12" s="6" t="s">
        <v>189</v>
      </c>
      <c r="D12" s="6" t="s">
        <v>54</v>
      </c>
      <c r="E12" s="12">
        <v>90</v>
      </c>
      <c r="F12" s="75">
        <v>7908.3</v>
      </c>
      <c r="G12" s="29" t="s">
        <v>443</v>
      </c>
      <c r="M12" s="15" t="s">
        <v>101</v>
      </c>
      <c r="N12" s="16" t="s">
        <v>5243</v>
      </c>
    </row>
    <row r="13" spans="1:16" ht="20.100000000000001" customHeight="1" x14ac:dyDescent="0.25">
      <c r="A13" s="5" t="s">
        <v>61</v>
      </c>
      <c r="B13" s="11">
        <v>45543</v>
      </c>
      <c r="C13" s="6" t="s">
        <v>119</v>
      </c>
      <c r="D13" s="6" t="s">
        <v>195</v>
      </c>
      <c r="E13" s="12">
        <v>18</v>
      </c>
      <c r="F13" s="74">
        <v>2970.95</v>
      </c>
      <c r="G13" s="29" t="s">
        <v>441</v>
      </c>
      <c r="M13" s="15" t="s">
        <v>103</v>
      </c>
      <c r="N13" s="16" t="s">
        <v>5251</v>
      </c>
    </row>
    <row r="14" spans="1:16" x14ac:dyDescent="0.25">
      <c r="A14" s="5" t="s">
        <v>68</v>
      </c>
      <c r="B14" s="11">
        <v>45543</v>
      </c>
      <c r="C14" s="6" t="s">
        <v>27</v>
      </c>
      <c r="D14" s="6" t="s">
        <v>193</v>
      </c>
      <c r="E14" s="12">
        <v>29</v>
      </c>
      <c r="F14" s="73">
        <v>4252.2700000000004</v>
      </c>
      <c r="G14" s="29" t="s">
        <v>438</v>
      </c>
    </row>
    <row r="15" spans="1:16" x14ac:dyDescent="0.25">
      <c r="A15" s="5" t="s">
        <v>44</v>
      </c>
      <c r="B15" s="11">
        <v>45547</v>
      </c>
      <c r="C15" s="6" t="s">
        <v>160</v>
      </c>
      <c r="D15" s="6" t="s">
        <v>188</v>
      </c>
      <c r="E15" s="12">
        <v>1</v>
      </c>
      <c r="F15" s="12">
        <v>303.36</v>
      </c>
      <c r="G15" s="29" t="s">
        <v>439</v>
      </c>
    </row>
    <row r="16" spans="1:16" x14ac:dyDescent="0.25">
      <c r="A16" s="5" t="s">
        <v>59</v>
      </c>
      <c r="B16" s="11">
        <v>45551</v>
      </c>
      <c r="C16" s="6" t="s">
        <v>155</v>
      </c>
      <c r="D16" s="6" t="s">
        <v>195</v>
      </c>
      <c r="E16" s="12">
        <v>11</v>
      </c>
      <c r="F16" s="12">
        <v>1684.19</v>
      </c>
      <c r="G16" s="29" t="s">
        <v>439</v>
      </c>
    </row>
    <row r="17" spans="1:7" x14ac:dyDescent="0.25">
      <c r="A17" s="5" t="s">
        <v>71</v>
      </c>
      <c r="B17" s="11">
        <v>45558</v>
      </c>
      <c r="C17" s="6" t="s">
        <v>32</v>
      </c>
      <c r="D17" s="6" t="s">
        <v>188</v>
      </c>
      <c r="E17" s="12">
        <v>21</v>
      </c>
      <c r="F17" s="73">
        <v>6625.5</v>
      </c>
      <c r="G17" s="29" t="s">
        <v>443</v>
      </c>
    </row>
    <row r="18" spans="1:7" x14ac:dyDescent="0.25">
      <c r="A18" s="5" t="s">
        <v>65</v>
      </c>
      <c r="B18" s="11">
        <v>45582</v>
      </c>
      <c r="C18" s="6" t="s">
        <v>36</v>
      </c>
      <c r="D18" s="6" t="s">
        <v>66</v>
      </c>
      <c r="E18" s="12">
        <v>10</v>
      </c>
      <c r="F18" s="74">
        <v>4562.91</v>
      </c>
      <c r="G18" s="29" t="s">
        <v>438</v>
      </c>
    </row>
    <row r="19" spans="1:7" x14ac:dyDescent="0.25">
      <c r="A19" s="5" t="s">
        <v>78</v>
      </c>
      <c r="B19" s="11">
        <v>45582</v>
      </c>
      <c r="C19" s="6" t="s">
        <v>160</v>
      </c>
      <c r="D19" s="6" t="s">
        <v>28</v>
      </c>
      <c r="E19" s="12">
        <v>16</v>
      </c>
      <c r="F19" s="75">
        <v>2695.52</v>
      </c>
      <c r="G19" s="29" t="s">
        <v>439</v>
      </c>
    </row>
    <row r="20" spans="1:7" x14ac:dyDescent="0.25">
      <c r="A20" s="5" t="s">
        <v>75</v>
      </c>
      <c r="B20" s="11">
        <v>45587</v>
      </c>
      <c r="C20" s="6" t="s">
        <v>172</v>
      </c>
      <c r="D20" s="6" t="s">
        <v>54</v>
      </c>
      <c r="E20" s="12">
        <v>19</v>
      </c>
      <c r="F20" s="73">
        <v>1467.62</v>
      </c>
      <c r="G20" s="29" t="s">
        <v>442</v>
      </c>
    </row>
    <row r="21" spans="1:7" x14ac:dyDescent="0.25">
      <c r="A21" s="5" t="s">
        <v>77</v>
      </c>
      <c r="B21" s="11">
        <v>45587</v>
      </c>
      <c r="C21" s="6" t="s">
        <v>136</v>
      </c>
      <c r="D21" s="6" t="s">
        <v>49</v>
      </c>
      <c r="E21" s="12">
        <v>47</v>
      </c>
      <c r="F21" s="12">
        <v>11253.92</v>
      </c>
      <c r="G21" s="29" t="s">
        <v>443</v>
      </c>
    </row>
    <row r="22" spans="1:7" x14ac:dyDescent="0.25">
      <c r="A22" s="5" t="s">
        <v>74</v>
      </c>
      <c r="B22" s="11">
        <v>45591</v>
      </c>
      <c r="C22" s="6" t="s">
        <v>38</v>
      </c>
      <c r="D22" s="6" t="s">
        <v>49</v>
      </c>
      <c r="E22" s="12">
        <v>5</v>
      </c>
      <c r="F22" s="12">
        <v>1246.5899999999999</v>
      </c>
      <c r="G22" s="29" t="s">
        <v>443</v>
      </c>
    </row>
    <row r="23" spans="1:7" x14ac:dyDescent="0.25">
      <c r="A23" s="5" t="s">
        <v>80</v>
      </c>
      <c r="B23" s="11">
        <v>45592</v>
      </c>
      <c r="C23" s="6" t="s">
        <v>155</v>
      </c>
      <c r="D23" s="6" t="s">
        <v>193</v>
      </c>
      <c r="E23" s="12">
        <v>45</v>
      </c>
      <c r="F23" s="73">
        <v>6774.75</v>
      </c>
      <c r="G23" s="29" t="s">
        <v>439</v>
      </c>
    </row>
    <row r="24" spans="1:7" x14ac:dyDescent="0.25">
      <c r="A24" s="5" t="s">
        <v>72</v>
      </c>
      <c r="B24" s="11">
        <v>45596</v>
      </c>
      <c r="C24" s="6" t="s">
        <v>43</v>
      </c>
      <c r="D24" s="6" t="s">
        <v>28</v>
      </c>
      <c r="E24" s="12">
        <v>49</v>
      </c>
      <c r="F24" s="12">
        <v>8922.23</v>
      </c>
      <c r="G24" s="29" t="s">
        <v>438</v>
      </c>
    </row>
    <row r="25" spans="1:7" x14ac:dyDescent="0.25">
      <c r="A25" s="5" t="s">
        <v>91</v>
      </c>
      <c r="B25" s="11">
        <v>45603</v>
      </c>
      <c r="C25" s="6" t="s">
        <v>38</v>
      </c>
      <c r="D25" s="6" t="s">
        <v>79</v>
      </c>
      <c r="E25" s="12">
        <v>20</v>
      </c>
      <c r="F25" s="12">
        <v>3023.2</v>
      </c>
      <c r="G25" s="29" t="s">
        <v>439</v>
      </c>
    </row>
    <row r="26" spans="1:7" x14ac:dyDescent="0.25">
      <c r="A26" s="5" t="s">
        <v>89</v>
      </c>
      <c r="B26" s="11">
        <v>45603</v>
      </c>
      <c r="C26" s="6" t="s">
        <v>172</v>
      </c>
      <c r="D26" s="6" t="s">
        <v>190</v>
      </c>
      <c r="E26" s="12">
        <v>2</v>
      </c>
      <c r="F26" s="73">
        <v>1432.4</v>
      </c>
      <c r="G26" s="29" t="s">
        <v>439</v>
      </c>
    </row>
    <row r="27" spans="1:7" x14ac:dyDescent="0.25">
      <c r="A27" s="5" t="s">
        <v>88</v>
      </c>
      <c r="B27" s="11">
        <v>45604</v>
      </c>
      <c r="C27" s="6" t="s">
        <v>192</v>
      </c>
      <c r="D27" s="6" t="s">
        <v>33</v>
      </c>
      <c r="E27" s="12">
        <v>23</v>
      </c>
      <c r="F27" s="12">
        <v>885.97</v>
      </c>
      <c r="G27" s="29" t="s">
        <v>439</v>
      </c>
    </row>
    <row r="28" spans="1:7" x14ac:dyDescent="0.25">
      <c r="A28" s="5" t="s">
        <v>92</v>
      </c>
      <c r="B28" s="11">
        <v>45605</v>
      </c>
      <c r="C28" s="6" t="s">
        <v>43</v>
      </c>
      <c r="D28" s="6" t="s">
        <v>79</v>
      </c>
      <c r="E28" s="12">
        <v>20</v>
      </c>
      <c r="F28" s="74">
        <v>3182</v>
      </c>
      <c r="G28" s="29" t="s">
        <v>439</v>
      </c>
    </row>
    <row r="29" spans="1:7" x14ac:dyDescent="0.25">
      <c r="A29" s="5" t="s">
        <v>86</v>
      </c>
      <c r="B29" s="11">
        <v>45611</v>
      </c>
      <c r="C29" s="6" t="s">
        <v>36</v>
      </c>
      <c r="D29" s="6" t="s">
        <v>195</v>
      </c>
      <c r="E29" s="12">
        <v>18</v>
      </c>
      <c r="F29" s="73">
        <v>2855.25</v>
      </c>
      <c r="G29" s="29" t="s">
        <v>439</v>
      </c>
    </row>
    <row r="30" spans="1:7" x14ac:dyDescent="0.25">
      <c r="A30" s="5" t="s">
        <v>82</v>
      </c>
      <c r="B30" s="11">
        <v>45615</v>
      </c>
      <c r="C30" s="6" t="s">
        <v>123</v>
      </c>
      <c r="D30" s="6" t="s">
        <v>63</v>
      </c>
      <c r="E30" s="12">
        <v>26</v>
      </c>
      <c r="F30" s="12">
        <v>10601.15</v>
      </c>
      <c r="G30" s="29" t="s">
        <v>438</v>
      </c>
    </row>
    <row r="31" spans="1:7" x14ac:dyDescent="0.25">
      <c r="A31" s="5" t="s">
        <v>83</v>
      </c>
      <c r="B31" s="11">
        <v>45615</v>
      </c>
      <c r="C31" s="6" t="s">
        <v>145</v>
      </c>
      <c r="D31" s="6" t="s">
        <v>19</v>
      </c>
      <c r="E31" s="12">
        <v>6</v>
      </c>
      <c r="F31" s="12">
        <v>1444.69</v>
      </c>
      <c r="G31" s="29" t="s">
        <v>439</v>
      </c>
    </row>
    <row r="32" spans="1:7" x14ac:dyDescent="0.25">
      <c r="A32" s="5" t="s">
        <v>84</v>
      </c>
      <c r="B32" s="11">
        <v>45623</v>
      </c>
      <c r="C32" s="6" t="s">
        <v>403</v>
      </c>
      <c r="D32" s="6" t="s">
        <v>195</v>
      </c>
      <c r="E32" s="12">
        <v>5</v>
      </c>
      <c r="F32" s="73">
        <v>857.76</v>
      </c>
      <c r="G32" s="29" t="s">
        <v>438</v>
      </c>
    </row>
    <row r="33" spans="1:7" x14ac:dyDescent="0.25">
      <c r="A33" s="5" t="s">
        <v>200</v>
      </c>
      <c r="B33" s="11">
        <v>45627</v>
      </c>
      <c r="C33" s="6" t="s">
        <v>45</v>
      </c>
      <c r="D33" s="6" t="s">
        <v>33</v>
      </c>
      <c r="E33" s="12">
        <v>20</v>
      </c>
      <c r="F33" s="75">
        <v>845.4</v>
      </c>
      <c r="G33" s="29" t="s">
        <v>441</v>
      </c>
    </row>
    <row r="34" spans="1:7" x14ac:dyDescent="0.25">
      <c r="A34" s="5" t="s">
        <v>199</v>
      </c>
      <c r="B34" s="11">
        <v>45629</v>
      </c>
      <c r="C34" s="6" t="s">
        <v>53</v>
      </c>
      <c r="D34" s="6" t="s">
        <v>73</v>
      </c>
      <c r="E34" s="12">
        <v>7</v>
      </c>
      <c r="F34" s="12">
        <v>10682.28</v>
      </c>
      <c r="G34" s="29" t="s">
        <v>439</v>
      </c>
    </row>
    <row r="35" spans="1:7" x14ac:dyDescent="0.25">
      <c r="A35" s="5" t="s">
        <v>204</v>
      </c>
      <c r="B35" s="11">
        <v>45630</v>
      </c>
      <c r="C35" s="6" t="s">
        <v>123</v>
      </c>
      <c r="D35" s="6" t="s">
        <v>19</v>
      </c>
      <c r="E35" s="12">
        <v>8</v>
      </c>
      <c r="F35" s="73">
        <v>1906.13</v>
      </c>
      <c r="G35" s="29" t="s">
        <v>441</v>
      </c>
    </row>
    <row r="36" spans="1:7" x14ac:dyDescent="0.25">
      <c r="A36" s="5" t="s">
        <v>95</v>
      </c>
      <c r="B36" s="11">
        <v>45639</v>
      </c>
      <c r="C36" s="6" t="s">
        <v>198</v>
      </c>
      <c r="D36" s="6" t="s">
        <v>193</v>
      </c>
      <c r="E36" s="12">
        <v>7</v>
      </c>
      <c r="F36" s="12">
        <v>1038.3800000000001</v>
      </c>
      <c r="G36" s="29" t="s">
        <v>441</v>
      </c>
    </row>
    <row r="37" spans="1:7" x14ac:dyDescent="0.25">
      <c r="A37" s="5" t="s">
        <v>205</v>
      </c>
      <c r="B37" s="11">
        <v>45641</v>
      </c>
      <c r="C37" s="6" t="s">
        <v>192</v>
      </c>
      <c r="D37" s="6" t="s">
        <v>19</v>
      </c>
      <c r="E37" s="12">
        <v>16</v>
      </c>
      <c r="F37" s="12">
        <v>3467.52</v>
      </c>
      <c r="G37" s="29" t="s">
        <v>438</v>
      </c>
    </row>
    <row r="38" spans="1:7" x14ac:dyDescent="0.25">
      <c r="A38" s="5" t="s">
        <v>206</v>
      </c>
      <c r="B38" s="11">
        <v>45641</v>
      </c>
      <c r="C38" s="6" t="s">
        <v>36</v>
      </c>
      <c r="D38" s="6" t="s">
        <v>66</v>
      </c>
      <c r="E38" s="12">
        <v>9</v>
      </c>
      <c r="F38" s="73">
        <v>4797.09</v>
      </c>
      <c r="G38" s="29" t="s">
        <v>439</v>
      </c>
    </row>
    <row r="39" spans="1:7" x14ac:dyDescent="0.25">
      <c r="A39" s="5" t="s">
        <v>203</v>
      </c>
      <c r="B39" s="11">
        <v>45645</v>
      </c>
      <c r="C39" s="6" t="s">
        <v>145</v>
      </c>
      <c r="D39" s="6" t="s">
        <v>79</v>
      </c>
      <c r="E39" s="12">
        <v>10</v>
      </c>
      <c r="F39" s="12">
        <v>1586.7</v>
      </c>
      <c r="G39" s="29" t="s">
        <v>439</v>
      </c>
    </row>
    <row r="40" spans="1:7" x14ac:dyDescent="0.25">
      <c r="A40" s="5" t="s">
        <v>202</v>
      </c>
      <c r="B40" s="11">
        <v>45651</v>
      </c>
      <c r="C40" s="6" t="s">
        <v>403</v>
      </c>
      <c r="D40" s="6" t="s">
        <v>58</v>
      </c>
      <c r="E40" s="12">
        <v>2</v>
      </c>
      <c r="F40" s="75">
        <v>1846.56</v>
      </c>
      <c r="G40" s="29" t="s">
        <v>438</v>
      </c>
    </row>
    <row r="41" spans="1:7" x14ac:dyDescent="0.25">
      <c r="A41" s="5" t="s">
        <v>207</v>
      </c>
      <c r="B41" s="11">
        <v>45653</v>
      </c>
      <c r="C41" s="6" t="s">
        <v>43</v>
      </c>
      <c r="D41" s="6" t="s">
        <v>79</v>
      </c>
      <c r="E41" s="12">
        <v>31</v>
      </c>
      <c r="F41" s="73">
        <v>4552.97</v>
      </c>
      <c r="G41" s="29" t="s">
        <v>439</v>
      </c>
    </row>
    <row r="42" spans="1:7" x14ac:dyDescent="0.25">
      <c r="A42" s="5" t="s">
        <v>444</v>
      </c>
      <c r="B42" s="11">
        <v>45661</v>
      </c>
      <c r="C42" s="6" t="s">
        <v>48</v>
      </c>
      <c r="D42" s="6" t="s">
        <v>24</v>
      </c>
      <c r="E42" s="12">
        <v>16</v>
      </c>
      <c r="F42" s="12">
        <v>1985.88</v>
      </c>
      <c r="G42" s="29" t="s">
        <v>438</v>
      </c>
    </row>
    <row r="43" spans="1:7" x14ac:dyDescent="0.25">
      <c r="A43" s="5" t="s">
        <v>447</v>
      </c>
      <c r="B43" s="11">
        <v>45666</v>
      </c>
      <c r="C43" s="6" t="s">
        <v>198</v>
      </c>
      <c r="D43" s="6" t="s">
        <v>66</v>
      </c>
      <c r="E43" s="12">
        <v>4</v>
      </c>
      <c r="F43" s="74">
        <v>1930.75</v>
      </c>
      <c r="G43" s="29" t="s">
        <v>439</v>
      </c>
    </row>
    <row r="44" spans="1:7" x14ac:dyDescent="0.25">
      <c r="A44" s="5" t="s">
        <v>445</v>
      </c>
      <c r="B44" s="11">
        <v>45673</v>
      </c>
      <c r="C44" s="6" t="s">
        <v>81</v>
      </c>
      <c r="D44" s="6" t="s">
        <v>73</v>
      </c>
      <c r="E44" s="12">
        <v>4</v>
      </c>
      <c r="F44" s="73">
        <v>5794</v>
      </c>
      <c r="G44" s="29" t="s">
        <v>438</v>
      </c>
    </row>
    <row r="45" spans="1:7" x14ac:dyDescent="0.25">
      <c r="A45" s="5" t="s">
        <v>448</v>
      </c>
      <c r="B45" s="11">
        <v>45673</v>
      </c>
      <c r="C45" s="6" t="s">
        <v>53</v>
      </c>
      <c r="D45" s="6" t="s">
        <v>54</v>
      </c>
      <c r="E45" s="12">
        <v>7</v>
      </c>
      <c r="F45" s="12">
        <v>568.33000000000004</v>
      </c>
      <c r="G45" s="29" t="s">
        <v>439</v>
      </c>
    </row>
    <row r="46" spans="1:7" x14ac:dyDescent="0.25">
      <c r="A46" s="5" t="s">
        <v>449</v>
      </c>
      <c r="B46" s="11">
        <v>45683</v>
      </c>
      <c r="C46" s="6" t="s">
        <v>45</v>
      </c>
      <c r="D46" s="6" t="s">
        <v>70</v>
      </c>
      <c r="E46" s="12">
        <v>23</v>
      </c>
      <c r="F46" s="12">
        <v>15194.21</v>
      </c>
      <c r="G46" s="29" t="s">
        <v>438</v>
      </c>
    </row>
    <row r="47" spans="1:7" x14ac:dyDescent="0.25">
      <c r="A47" s="5" t="s">
        <v>463</v>
      </c>
      <c r="B47" s="11">
        <v>45690</v>
      </c>
      <c r="C47" s="6" t="s">
        <v>57</v>
      </c>
      <c r="D47" s="6" t="s">
        <v>191</v>
      </c>
      <c r="E47" s="12">
        <v>6</v>
      </c>
      <c r="F47" s="73">
        <v>454.51</v>
      </c>
      <c r="G47" s="29" t="s">
        <v>439</v>
      </c>
    </row>
    <row r="48" spans="1:7" x14ac:dyDescent="0.25">
      <c r="A48" s="5" t="s">
        <v>446</v>
      </c>
      <c r="B48" s="11">
        <v>45697</v>
      </c>
      <c r="C48" s="6" t="s">
        <v>62</v>
      </c>
      <c r="D48" s="6" t="s">
        <v>49</v>
      </c>
      <c r="E48" s="12">
        <v>10</v>
      </c>
      <c r="F48" s="74">
        <v>2673.6</v>
      </c>
      <c r="G48" s="29" t="s">
        <v>439</v>
      </c>
    </row>
    <row r="49" spans="1:7" x14ac:dyDescent="0.25">
      <c r="A49" s="5" t="s">
        <v>465</v>
      </c>
      <c r="B49" s="11">
        <v>45700</v>
      </c>
      <c r="C49" s="6" t="s">
        <v>139</v>
      </c>
      <c r="D49" s="6" t="s">
        <v>275</v>
      </c>
      <c r="E49" s="12">
        <v>3</v>
      </c>
      <c r="F49" s="12">
        <v>1846.32</v>
      </c>
      <c r="G49" s="29" t="s">
        <v>439</v>
      </c>
    </row>
    <row r="50" spans="1:7" x14ac:dyDescent="0.25">
      <c r="A50" s="5" t="s">
        <v>462</v>
      </c>
      <c r="B50" s="11">
        <v>45704</v>
      </c>
      <c r="C50" s="6" t="s">
        <v>112</v>
      </c>
      <c r="D50" s="6" t="s">
        <v>28</v>
      </c>
      <c r="E50" s="12">
        <v>14</v>
      </c>
      <c r="F50" s="73">
        <v>2603.56</v>
      </c>
      <c r="G50" s="29" t="s">
        <v>439</v>
      </c>
    </row>
    <row r="51" spans="1:7" x14ac:dyDescent="0.25">
      <c r="A51" s="5" t="s">
        <v>461</v>
      </c>
      <c r="B51" s="11">
        <v>45707</v>
      </c>
      <c r="C51" s="6" t="s">
        <v>152</v>
      </c>
      <c r="D51" s="6" t="s">
        <v>33</v>
      </c>
      <c r="E51" s="12">
        <v>50</v>
      </c>
      <c r="F51" s="12">
        <v>1887.38</v>
      </c>
      <c r="G51" s="29" t="s">
        <v>443</v>
      </c>
    </row>
    <row r="52" spans="1:7" x14ac:dyDescent="0.25">
      <c r="A52" s="5" t="s">
        <v>468</v>
      </c>
      <c r="B52" s="11">
        <v>45717</v>
      </c>
      <c r="C52" s="6" t="s">
        <v>18</v>
      </c>
      <c r="D52" s="6" t="s">
        <v>19</v>
      </c>
      <c r="E52" s="12">
        <v>34</v>
      </c>
      <c r="F52" s="12">
        <v>8777.44</v>
      </c>
      <c r="G52" s="29" t="s">
        <v>440</v>
      </c>
    </row>
    <row r="53" spans="1:7" x14ac:dyDescent="0.25">
      <c r="A53" s="5" t="s">
        <v>494</v>
      </c>
      <c r="B53" s="11">
        <v>45717</v>
      </c>
      <c r="C53" s="6" t="s">
        <v>60</v>
      </c>
      <c r="D53" s="6" t="s">
        <v>66</v>
      </c>
      <c r="E53" s="12">
        <v>12</v>
      </c>
      <c r="F53" s="73">
        <v>6188.04</v>
      </c>
      <c r="G53" s="29" t="s">
        <v>440</v>
      </c>
    </row>
    <row r="54" spans="1:7" x14ac:dyDescent="0.25">
      <c r="A54" s="5" t="s">
        <v>466</v>
      </c>
      <c r="B54" s="11">
        <v>45726</v>
      </c>
      <c r="C54" s="6" t="s">
        <v>126</v>
      </c>
      <c r="D54" s="6" t="s">
        <v>275</v>
      </c>
      <c r="E54" s="12">
        <v>19</v>
      </c>
      <c r="F54" s="75">
        <v>9586.18</v>
      </c>
      <c r="G54" s="29" t="s">
        <v>438</v>
      </c>
    </row>
    <row r="55" spans="1:7" x14ac:dyDescent="0.25">
      <c r="A55" s="5" t="s">
        <v>464</v>
      </c>
      <c r="B55" s="11">
        <v>45736</v>
      </c>
      <c r="C55" s="6" t="s">
        <v>162</v>
      </c>
      <c r="D55" s="6" t="s">
        <v>188</v>
      </c>
      <c r="E55" s="12">
        <v>11</v>
      </c>
      <c r="F55" s="12">
        <v>3254.23</v>
      </c>
      <c r="G55" s="29" t="s">
        <v>440</v>
      </c>
    </row>
    <row r="56" spans="1:7" x14ac:dyDescent="0.25">
      <c r="A56" s="5" t="s">
        <v>467</v>
      </c>
      <c r="B56" s="11">
        <v>45737</v>
      </c>
      <c r="C56" s="6" t="s">
        <v>164</v>
      </c>
      <c r="D56" s="6" t="s">
        <v>70</v>
      </c>
      <c r="E56" s="12">
        <v>2</v>
      </c>
      <c r="F56" s="73">
        <v>1400.66</v>
      </c>
      <c r="G56" s="29" t="s">
        <v>443</v>
      </c>
    </row>
    <row r="57" spans="1:7" x14ac:dyDescent="0.25">
      <c r="A57" s="5" t="s">
        <v>478</v>
      </c>
      <c r="B57" s="11">
        <v>45747</v>
      </c>
      <c r="C57" s="6" t="s">
        <v>85</v>
      </c>
      <c r="D57" s="6" t="s">
        <v>79</v>
      </c>
      <c r="E57" s="12">
        <v>37</v>
      </c>
      <c r="F57" s="12">
        <v>5714.28</v>
      </c>
      <c r="G57" s="29" t="s">
        <v>438</v>
      </c>
    </row>
    <row r="58" spans="1:7" x14ac:dyDescent="0.25">
      <c r="A58" s="5" t="s">
        <v>2409</v>
      </c>
      <c r="B58" s="11">
        <v>45756</v>
      </c>
      <c r="C58" s="6" t="s">
        <v>18</v>
      </c>
      <c r="D58" s="6" t="s">
        <v>94</v>
      </c>
      <c r="E58" s="12">
        <v>34</v>
      </c>
      <c r="F58" s="74">
        <v>6801.09</v>
      </c>
      <c r="G58" s="29" t="s">
        <v>440</v>
      </c>
    </row>
    <row r="59" spans="1:7" x14ac:dyDescent="0.25">
      <c r="A59" s="5" t="s">
        <v>2408</v>
      </c>
      <c r="B59" s="11">
        <v>45760</v>
      </c>
      <c r="C59" s="6" t="s">
        <v>126</v>
      </c>
      <c r="D59" s="6" t="s">
        <v>194</v>
      </c>
      <c r="E59" s="12">
        <v>7</v>
      </c>
      <c r="F59" s="73">
        <v>13949.27</v>
      </c>
      <c r="G59" s="29" t="s">
        <v>439</v>
      </c>
    </row>
    <row r="60" spans="1:7" x14ac:dyDescent="0.25">
      <c r="A60" s="5" t="s">
        <v>2407</v>
      </c>
      <c r="B60" s="11">
        <v>45764</v>
      </c>
      <c r="C60" s="6" t="s">
        <v>69</v>
      </c>
      <c r="D60" s="6" t="s">
        <v>279</v>
      </c>
      <c r="E60" s="12">
        <v>33</v>
      </c>
      <c r="F60" s="12">
        <v>7502.37</v>
      </c>
      <c r="G60" s="29" t="s">
        <v>439</v>
      </c>
    </row>
    <row r="61" spans="1:7" x14ac:dyDescent="0.25">
      <c r="A61" s="5" t="s">
        <v>2406</v>
      </c>
      <c r="B61" s="11">
        <v>45765</v>
      </c>
      <c r="C61" s="6" t="s">
        <v>23</v>
      </c>
      <c r="D61" s="6" t="s">
        <v>191</v>
      </c>
      <c r="E61" s="12">
        <v>33</v>
      </c>
      <c r="F61" s="75">
        <v>3185.49</v>
      </c>
      <c r="G61" s="29" t="s">
        <v>438</v>
      </c>
    </row>
    <row r="62" spans="1:7" x14ac:dyDescent="0.25">
      <c r="A62" s="5" t="s">
        <v>479</v>
      </c>
      <c r="B62" s="11">
        <v>45769</v>
      </c>
      <c r="C62" s="6" t="s">
        <v>93</v>
      </c>
      <c r="D62" s="6" t="s">
        <v>275</v>
      </c>
      <c r="E62" s="12">
        <v>3</v>
      </c>
      <c r="F62" s="73">
        <v>1570.67</v>
      </c>
      <c r="G62" s="29" t="s">
        <v>439</v>
      </c>
    </row>
    <row r="63" spans="1:7" x14ac:dyDescent="0.25">
      <c r="A63" s="5" t="s">
        <v>480</v>
      </c>
      <c r="B63" s="11">
        <v>45770</v>
      </c>
      <c r="C63" s="6" t="s">
        <v>166</v>
      </c>
      <c r="D63" s="6" t="s">
        <v>19</v>
      </c>
      <c r="E63" s="12">
        <v>1</v>
      </c>
      <c r="F63" s="74">
        <v>271.57</v>
      </c>
      <c r="G63" s="29" t="s">
        <v>439</v>
      </c>
    </row>
    <row r="64" spans="1:7" x14ac:dyDescent="0.25">
      <c r="A64" s="5" t="s">
        <v>2031</v>
      </c>
      <c r="B64" s="11">
        <v>45772</v>
      </c>
      <c r="C64" s="6" t="s">
        <v>13</v>
      </c>
      <c r="D64" s="6" t="s">
        <v>58</v>
      </c>
      <c r="E64" s="12">
        <v>8</v>
      </c>
      <c r="F64" s="12">
        <v>6995.6</v>
      </c>
      <c r="G64" s="29" t="s">
        <v>438</v>
      </c>
    </row>
    <row r="65" spans="1:7" x14ac:dyDescent="0.25">
      <c r="A65" s="5" t="s">
        <v>2033</v>
      </c>
      <c r="B65" s="11">
        <v>45782</v>
      </c>
      <c r="C65" s="6" t="s">
        <v>196</v>
      </c>
      <c r="D65" s="6" t="s">
        <v>197</v>
      </c>
      <c r="E65" s="12">
        <v>4</v>
      </c>
      <c r="F65" s="73">
        <v>1785.92</v>
      </c>
      <c r="G65" s="29" t="s">
        <v>440</v>
      </c>
    </row>
    <row r="66" spans="1:7" x14ac:dyDescent="0.25">
      <c r="A66" s="5" t="s">
        <v>3453</v>
      </c>
      <c r="B66" s="11">
        <v>45784</v>
      </c>
      <c r="C66" s="6" t="s">
        <v>169</v>
      </c>
      <c r="D66" s="6" t="s">
        <v>46</v>
      </c>
      <c r="E66" s="12">
        <v>31</v>
      </c>
      <c r="F66" s="12">
        <v>3692.01</v>
      </c>
      <c r="G66" s="29" t="s">
        <v>438</v>
      </c>
    </row>
    <row r="67" spans="1:7" x14ac:dyDescent="0.25">
      <c r="A67" s="5" t="s">
        <v>3397</v>
      </c>
      <c r="B67" s="11">
        <v>45785</v>
      </c>
      <c r="C67" s="6" t="s">
        <v>93</v>
      </c>
      <c r="D67" s="6" t="s">
        <v>188</v>
      </c>
      <c r="E67" s="12">
        <v>11</v>
      </c>
      <c r="F67" s="12">
        <v>3336.48</v>
      </c>
      <c r="G67" s="29" t="s">
        <v>439</v>
      </c>
    </row>
    <row r="68" spans="1:7" x14ac:dyDescent="0.25">
      <c r="A68" s="5" t="s">
        <v>3317</v>
      </c>
      <c r="B68" s="11">
        <v>45790</v>
      </c>
      <c r="C68" s="6" t="s">
        <v>166</v>
      </c>
      <c r="D68" s="6" t="s">
        <v>76</v>
      </c>
      <c r="E68" s="12">
        <v>26</v>
      </c>
      <c r="F68" s="73">
        <v>9162.7999999999993</v>
      </c>
      <c r="G68" s="29" t="s">
        <v>439</v>
      </c>
    </row>
    <row r="69" spans="1:7" x14ac:dyDescent="0.25">
      <c r="A69" s="5" t="s">
        <v>2032</v>
      </c>
      <c r="B69" s="11">
        <v>45800</v>
      </c>
      <c r="C69" s="6" t="s">
        <v>32</v>
      </c>
      <c r="D69" s="6" t="s">
        <v>58</v>
      </c>
      <c r="E69" s="12">
        <v>5</v>
      </c>
      <c r="F69" s="12">
        <v>4320.79</v>
      </c>
      <c r="G69" s="29" t="s">
        <v>440</v>
      </c>
    </row>
    <row r="70" spans="1:7" x14ac:dyDescent="0.25">
      <c r="A70" s="5" t="s">
        <v>3398</v>
      </c>
      <c r="B70" s="11">
        <v>45800</v>
      </c>
      <c r="C70" s="6" t="s">
        <v>116</v>
      </c>
      <c r="D70" s="6" t="s">
        <v>90</v>
      </c>
      <c r="E70" s="12">
        <v>11</v>
      </c>
      <c r="F70" s="12">
        <v>877.1</v>
      </c>
      <c r="G70" s="29" t="s">
        <v>439</v>
      </c>
    </row>
    <row r="71" spans="1:7" x14ac:dyDescent="0.25">
      <c r="A71" s="5" t="s">
        <v>2034</v>
      </c>
      <c r="B71" s="11">
        <v>45803</v>
      </c>
      <c r="C71" s="6" t="s">
        <v>69</v>
      </c>
      <c r="D71" s="6" t="s">
        <v>46</v>
      </c>
      <c r="E71" s="12">
        <v>4</v>
      </c>
      <c r="F71" s="73">
        <v>488.74</v>
      </c>
      <c r="G71" s="29" t="s">
        <v>439</v>
      </c>
    </row>
    <row r="72" spans="1:7" x14ac:dyDescent="0.25">
      <c r="A72" s="5" t="s">
        <v>3376</v>
      </c>
      <c r="B72" s="11">
        <v>45812</v>
      </c>
      <c r="C72" s="6" t="s">
        <v>155</v>
      </c>
      <c r="D72" s="6" t="s">
        <v>54</v>
      </c>
      <c r="E72" s="12">
        <v>24</v>
      </c>
      <c r="F72" s="12">
        <v>1614.72</v>
      </c>
      <c r="G72" s="29" t="s">
        <v>439</v>
      </c>
    </row>
    <row r="73" spans="1:7" x14ac:dyDescent="0.25">
      <c r="A73" s="5" t="s">
        <v>2036</v>
      </c>
      <c r="B73" s="11">
        <v>45813</v>
      </c>
      <c r="C73" s="6" t="s">
        <v>116</v>
      </c>
      <c r="D73" s="6" t="s">
        <v>14</v>
      </c>
      <c r="E73" s="12">
        <v>10</v>
      </c>
      <c r="F73" s="74">
        <v>1416.64</v>
      </c>
      <c r="G73" s="29" t="s">
        <v>439</v>
      </c>
    </row>
    <row r="74" spans="1:7" x14ac:dyDescent="0.25">
      <c r="A74" s="5" t="s">
        <v>3454</v>
      </c>
      <c r="B74" s="11">
        <v>45826</v>
      </c>
      <c r="C74" s="6" t="s">
        <v>27</v>
      </c>
      <c r="D74" s="6" t="s">
        <v>195</v>
      </c>
      <c r="E74" s="12">
        <v>15</v>
      </c>
      <c r="F74" s="73">
        <v>2303.2399999999998</v>
      </c>
      <c r="G74" s="29" t="s">
        <v>443</v>
      </c>
    </row>
    <row r="75" spans="1:7" x14ac:dyDescent="0.25">
      <c r="A75" s="5" t="s">
        <v>3377</v>
      </c>
      <c r="B75" s="11">
        <v>45834</v>
      </c>
      <c r="C75" s="6" t="s">
        <v>32</v>
      </c>
      <c r="D75" s="6" t="s">
        <v>54</v>
      </c>
      <c r="E75" s="12">
        <v>39</v>
      </c>
      <c r="F75" s="75">
        <v>2966.3</v>
      </c>
      <c r="G75" s="29" t="s">
        <v>439</v>
      </c>
    </row>
    <row r="76" spans="1:7" x14ac:dyDescent="0.25">
      <c r="A76" s="5" t="s">
        <v>3318</v>
      </c>
      <c r="B76" s="11">
        <v>45837</v>
      </c>
      <c r="C76" s="6" t="s">
        <v>119</v>
      </c>
      <c r="D76" s="6" t="s">
        <v>24</v>
      </c>
      <c r="E76" s="12">
        <v>11</v>
      </c>
      <c r="F76" s="12">
        <v>1443.97</v>
      </c>
      <c r="G76" s="29" t="s">
        <v>439</v>
      </c>
    </row>
    <row r="77" spans="1:7" x14ac:dyDescent="0.25">
      <c r="A77" s="7" t="s">
        <v>2035</v>
      </c>
      <c r="B77" s="17">
        <v>45837</v>
      </c>
      <c r="C77" s="8" t="s">
        <v>189</v>
      </c>
      <c r="D77" s="8" t="s">
        <v>197</v>
      </c>
      <c r="E77" s="18">
        <v>14</v>
      </c>
      <c r="F77" s="76">
        <v>7651.56</v>
      </c>
      <c r="G77" s="30" t="s">
        <v>441</v>
      </c>
    </row>
  </sheetData>
  <mergeCells count="2">
    <mergeCell ref="M5:N5"/>
    <mergeCell ref="M10:N10"/>
  </mergeCells>
  <hyperlinks>
    <hyperlink ref="P2" location="'INDEX'!A1" tooltip="Back to INDEX" display="← Ana Sayfa / Back to Index" xr:uid="{7A302964-D8F0-4E68-8CC0-222FE0348F03}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32DE-16AD-4B46-ADE0-5110320E473D}">
  <sheetPr>
    <tabColor rgb="FF2E75B6"/>
  </sheetPr>
  <dimension ref="A1:B1"/>
  <sheetViews>
    <sheetView workbookViewId="0"/>
  </sheetViews>
  <sheetFormatPr defaultRowHeight="15" x14ac:dyDescent="0.25"/>
  <sheetData>
    <row r="1" spans="1:2" x14ac:dyDescent="0.25">
      <c r="A1" s="87" t="s">
        <v>6408</v>
      </c>
      <c r="B1" s="87" t="s">
        <v>6409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tabColor rgb="FF7030A0"/>
  </sheetPr>
  <dimension ref="A1:U1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5.7109375" style="1" customWidth="1"/>
    <col min="3" max="5" width="14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4.7109375" style="1" customWidth="1"/>
    <col min="10" max="11" width="18.7109375" style="1" customWidth="1"/>
    <col min="12" max="12" width="26.7109375" style="1" customWidth="1"/>
    <col min="13" max="13" width="22.7109375" style="1" customWidth="1"/>
    <col min="14" max="15" width="14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67" t="s">
        <v>5252</v>
      </c>
      <c r="B1" s="67" t="s">
        <v>506</v>
      </c>
      <c r="C1" s="67" t="s">
        <v>3965</v>
      </c>
      <c r="D1" s="67" t="s">
        <v>347</v>
      </c>
      <c r="E1" s="67" t="s">
        <v>4232</v>
      </c>
      <c r="F1" s="67" t="s">
        <v>4</v>
      </c>
      <c r="G1" s="67" t="s">
        <v>8</v>
      </c>
      <c r="H1" s="67" t="s">
        <v>3509</v>
      </c>
      <c r="I1" s="67" t="s">
        <v>218</v>
      </c>
      <c r="J1" s="67" t="s">
        <v>3452</v>
      </c>
      <c r="K1" s="67" t="s">
        <v>3510</v>
      </c>
      <c r="L1" s="67" t="s">
        <v>6</v>
      </c>
      <c r="M1" s="67" t="s">
        <v>9</v>
      </c>
      <c r="N1" s="67" t="s">
        <v>3164</v>
      </c>
      <c r="O1" s="67" t="s">
        <v>3566</v>
      </c>
      <c r="R1" s="9" t="s">
        <v>96</v>
      </c>
      <c r="S1" s="10" t="s">
        <v>5253</v>
      </c>
    </row>
    <row r="2" spans="1:21" ht="20.100000000000001" customHeight="1" x14ac:dyDescent="0.25">
      <c r="A2" s="24">
        <v>45294</v>
      </c>
      <c r="B2" s="23" t="s">
        <v>523</v>
      </c>
      <c r="C2" s="25">
        <v>1623.55</v>
      </c>
      <c r="D2" s="25">
        <v>1011.49</v>
      </c>
      <c r="E2" s="25">
        <v>1471.72</v>
      </c>
      <c r="F2" s="23" t="s">
        <v>88</v>
      </c>
      <c r="G2" s="23" t="s">
        <v>20</v>
      </c>
      <c r="H2" s="23" t="s">
        <v>3513</v>
      </c>
      <c r="I2" s="23" t="s">
        <v>4236</v>
      </c>
      <c r="J2" s="23" t="s">
        <v>2422</v>
      </c>
      <c r="K2" s="23" t="s">
        <v>3523</v>
      </c>
      <c r="L2" s="23" t="s">
        <v>172</v>
      </c>
      <c r="M2" s="23" t="s">
        <v>491</v>
      </c>
      <c r="N2" s="25">
        <v>612.05999999999995</v>
      </c>
      <c r="O2" s="23" t="s">
        <v>443</v>
      </c>
      <c r="R2" s="9" t="s">
        <v>97</v>
      </c>
      <c r="S2" s="14" t="s">
        <v>5254</v>
      </c>
      <c r="U2" s="128" t="s">
        <v>6607</v>
      </c>
    </row>
    <row r="3" spans="1:21" ht="20.100000000000001" customHeight="1" x14ac:dyDescent="0.25">
      <c r="A3" s="24">
        <v>45295</v>
      </c>
      <c r="B3" s="23" t="s">
        <v>1597</v>
      </c>
      <c r="C3" s="25">
        <v>2214.27</v>
      </c>
      <c r="D3" s="25">
        <v>1563.73</v>
      </c>
      <c r="E3" s="25">
        <v>2363.54</v>
      </c>
      <c r="F3" s="23" t="s">
        <v>17</v>
      </c>
      <c r="G3" s="23" t="s">
        <v>29</v>
      </c>
      <c r="H3" s="23" t="s">
        <v>3519</v>
      </c>
      <c r="I3" s="23" t="s">
        <v>246</v>
      </c>
      <c r="J3" s="23" t="s">
        <v>2423</v>
      </c>
      <c r="K3" s="23" t="s">
        <v>3516</v>
      </c>
      <c r="L3" s="23" t="s">
        <v>18</v>
      </c>
      <c r="M3" s="23" t="s">
        <v>30</v>
      </c>
      <c r="N3" s="25">
        <v>650.54</v>
      </c>
      <c r="O3" s="23" t="s">
        <v>439</v>
      </c>
      <c r="R3" s="9" t="s">
        <v>98</v>
      </c>
      <c r="S3" s="14" t="s">
        <v>5255</v>
      </c>
    </row>
    <row r="4" spans="1:21" x14ac:dyDescent="0.25">
      <c r="A4" s="24">
        <v>45295</v>
      </c>
      <c r="B4" s="23" t="s">
        <v>516</v>
      </c>
      <c r="C4" s="25">
        <v>2726.4</v>
      </c>
      <c r="D4" s="25">
        <v>1371.48</v>
      </c>
      <c r="E4" s="25">
        <v>2933.31</v>
      </c>
      <c r="F4" s="23" t="s">
        <v>37</v>
      </c>
      <c r="G4" s="23" t="s">
        <v>29</v>
      </c>
      <c r="H4" s="23" t="s">
        <v>230</v>
      </c>
      <c r="I4" s="23" t="s">
        <v>230</v>
      </c>
      <c r="J4" s="23" t="s">
        <v>2422</v>
      </c>
      <c r="K4" s="23" t="s">
        <v>3516</v>
      </c>
      <c r="L4" s="23" t="s">
        <v>60</v>
      </c>
      <c r="M4" s="23" t="s">
        <v>34</v>
      </c>
      <c r="N4" s="25">
        <v>1354.92</v>
      </c>
      <c r="O4" s="23" t="s">
        <v>438</v>
      </c>
    </row>
    <row r="5" spans="1:21" ht="20.100000000000001" customHeight="1" x14ac:dyDescent="0.25">
      <c r="A5" s="24">
        <v>45296</v>
      </c>
      <c r="B5" s="23" t="s">
        <v>516</v>
      </c>
      <c r="C5" s="25">
        <v>5471.76</v>
      </c>
      <c r="D5" s="25">
        <v>3495.78</v>
      </c>
      <c r="E5" s="25">
        <v>5722.88</v>
      </c>
      <c r="F5" s="23" t="s">
        <v>22</v>
      </c>
      <c r="G5" s="23" t="s">
        <v>15</v>
      </c>
      <c r="H5" s="23" t="s">
        <v>3515</v>
      </c>
      <c r="I5" s="23" t="s">
        <v>4244</v>
      </c>
      <c r="J5" s="23" t="s">
        <v>2425</v>
      </c>
      <c r="K5" s="23" t="s">
        <v>3516</v>
      </c>
      <c r="L5" s="23" t="s">
        <v>23</v>
      </c>
      <c r="M5" s="23" t="s">
        <v>55</v>
      </c>
      <c r="N5" s="25">
        <v>1975.98</v>
      </c>
      <c r="O5" s="23" t="s">
        <v>439</v>
      </c>
      <c r="R5" s="113" t="s">
        <v>99</v>
      </c>
      <c r="S5" s="113"/>
    </row>
    <row r="6" spans="1:21" ht="20.100000000000001" customHeight="1" x14ac:dyDescent="0.25">
      <c r="A6" s="24">
        <v>45296</v>
      </c>
      <c r="B6" s="23" t="s">
        <v>1598</v>
      </c>
      <c r="C6" s="25">
        <v>6855.84</v>
      </c>
      <c r="D6" s="25">
        <v>1924.03</v>
      </c>
      <c r="E6" s="25">
        <v>7269</v>
      </c>
      <c r="F6" s="23" t="s">
        <v>35</v>
      </c>
      <c r="G6" s="23" t="s">
        <v>20</v>
      </c>
      <c r="H6" s="23" t="s">
        <v>3513</v>
      </c>
      <c r="I6" s="23" t="s">
        <v>242</v>
      </c>
      <c r="J6" s="23" t="s">
        <v>2423</v>
      </c>
      <c r="K6" s="23" t="s">
        <v>3512</v>
      </c>
      <c r="L6" s="23" t="s">
        <v>162</v>
      </c>
      <c r="M6" s="23" t="s">
        <v>491</v>
      </c>
      <c r="N6" s="25">
        <v>4931.8100000000004</v>
      </c>
      <c r="O6" s="23" t="s">
        <v>439</v>
      </c>
      <c r="R6" s="15" t="s">
        <v>100</v>
      </c>
      <c r="S6" s="16" t="s">
        <v>5256</v>
      </c>
    </row>
    <row r="7" spans="1:21" ht="20.100000000000001" customHeight="1" x14ac:dyDescent="0.25">
      <c r="A7" s="24">
        <v>45296</v>
      </c>
      <c r="B7" s="23" t="s">
        <v>512</v>
      </c>
      <c r="C7" s="25">
        <v>1032.02</v>
      </c>
      <c r="D7" s="25">
        <v>688.29</v>
      </c>
      <c r="E7" s="25">
        <v>1266.23</v>
      </c>
      <c r="F7" s="23" t="s">
        <v>74</v>
      </c>
      <c r="G7" s="23" t="s">
        <v>29</v>
      </c>
      <c r="H7" s="23" t="s">
        <v>3520</v>
      </c>
      <c r="I7" s="23" t="s">
        <v>4249</v>
      </c>
      <c r="J7" s="23" t="s">
        <v>2423</v>
      </c>
      <c r="K7" s="23" t="s">
        <v>3526</v>
      </c>
      <c r="L7" s="23" t="s">
        <v>198</v>
      </c>
      <c r="M7" s="23" t="s">
        <v>67</v>
      </c>
      <c r="N7" s="25">
        <v>343.73</v>
      </c>
      <c r="O7" s="23" t="s">
        <v>439</v>
      </c>
      <c r="R7" s="15" t="s">
        <v>101</v>
      </c>
      <c r="S7" s="16" t="s">
        <v>5257</v>
      </c>
    </row>
    <row r="8" spans="1:21" ht="20.100000000000001" customHeight="1" x14ac:dyDescent="0.25">
      <c r="A8" s="24">
        <v>45296</v>
      </c>
      <c r="B8" s="23" t="s">
        <v>1599</v>
      </c>
      <c r="C8" s="25">
        <v>7473.05</v>
      </c>
      <c r="D8" s="25">
        <v>4509.3100000000004</v>
      </c>
      <c r="E8" s="25">
        <v>8604.0300000000007</v>
      </c>
      <c r="F8" s="23" t="s">
        <v>199</v>
      </c>
      <c r="G8" s="23" t="s">
        <v>15</v>
      </c>
      <c r="H8" s="23" t="s">
        <v>3517</v>
      </c>
      <c r="I8" s="23" t="s">
        <v>4262</v>
      </c>
      <c r="J8" s="23" t="s">
        <v>2422</v>
      </c>
      <c r="K8" s="23" t="s">
        <v>3512</v>
      </c>
      <c r="L8" s="23" t="s">
        <v>189</v>
      </c>
      <c r="M8" s="23" t="s">
        <v>16</v>
      </c>
      <c r="N8" s="25">
        <v>2963.74</v>
      </c>
      <c r="O8" s="23" t="s">
        <v>439</v>
      </c>
      <c r="R8" s="15" t="s">
        <v>103</v>
      </c>
      <c r="S8" s="16" t="s">
        <v>5258</v>
      </c>
    </row>
    <row r="9" spans="1:21" ht="20.100000000000001" customHeight="1" x14ac:dyDescent="0.25">
      <c r="A9" s="24">
        <v>45296</v>
      </c>
      <c r="B9" s="23" t="s">
        <v>507</v>
      </c>
      <c r="C9" s="25">
        <v>12156.64</v>
      </c>
      <c r="D9" s="25">
        <v>8097.51</v>
      </c>
      <c r="E9" s="25">
        <v>11637.49</v>
      </c>
      <c r="F9" s="23" t="s">
        <v>204</v>
      </c>
      <c r="G9" s="23" t="s">
        <v>50</v>
      </c>
      <c r="H9" s="23" t="s">
        <v>3525</v>
      </c>
      <c r="I9" s="23" t="s">
        <v>4255</v>
      </c>
      <c r="J9" s="23" t="s">
        <v>2422</v>
      </c>
      <c r="K9" s="23" t="s">
        <v>3516</v>
      </c>
      <c r="L9" s="23" t="s">
        <v>116</v>
      </c>
      <c r="M9" s="23" t="s">
        <v>87</v>
      </c>
      <c r="N9" s="25">
        <v>4059.13</v>
      </c>
      <c r="O9" s="23" t="s">
        <v>439</v>
      </c>
      <c r="R9" s="15" t="s">
        <v>104</v>
      </c>
      <c r="S9" s="16" t="s">
        <v>5222</v>
      </c>
    </row>
    <row r="10" spans="1:21" x14ac:dyDescent="0.25">
      <c r="A10" s="24">
        <v>45297</v>
      </c>
      <c r="B10" s="23" t="s">
        <v>523</v>
      </c>
      <c r="C10" s="25">
        <v>3044.94</v>
      </c>
      <c r="D10" s="25">
        <v>1748.51</v>
      </c>
      <c r="E10" s="25">
        <v>2672.4</v>
      </c>
      <c r="F10" s="23" t="s">
        <v>83</v>
      </c>
      <c r="G10" s="23" t="s">
        <v>20</v>
      </c>
      <c r="H10" s="23" t="s">
        <v>3513</v>
      </c>
      <c r="I10" s="23" t="s">
        <v>4235</v>
      </c>
      <c r="J10" s="23" t="s">
        <v>2425</v>
      </c>
      <c r="K10" s="23" t="s">
        <v>3514</v>
      </c>
      <c r="L10" s="23" t="s">
        <v>43</v>
      </c>
      <c r="M10" s="23" t="s">
        <v>491</v>
      </c>
      <c r="N10" s="25">
        <v>1296.43</v>
      </c>
      <c r="O10" s="23" t="s">
        <v>439</v>
      </c>
    </row>
    <row r="11" spans="1:21" ht="20.100000000000001" customHeight="1" x14ac:dyDescent="0.25">
      <c r="A11" s="24">
        <v>45297</v>
      </c>
      <c r="B11" s="23" t="s">
        <v>523</v>
      </c>
      <c r="C11" s="25">
        <v>2978.22</v>
      </c>
      <c r="D11" s="25">
        <v>1598.25</v>
      </c>
      <c r="E11" s="25">
        <v>2479.75</v>
      </c>
      <c r="F11" s="23" t="s">
        <v>89</v>
      </c>
      <c r="G11" s="23" t="s">
        <v>15</v>
      </c>
      <c r="H11" s="23" t="s">
        <v>3518</v>
      </c>
      <c r="I11" s="23" t="s">
        <v>238</v>
      </c>
      <c r="J11" s="23" t="s">
        <v>2424</v>
      </c>
      <c r="K11" s="23" t="s">
        <v>3514</v>
      </c>
      <c r="L11" s="23" t="s">
        <v>119</v>
      </c>
      <c r="M11" s="23" t="s">
        <v>55</v>
      </c>
      <c r="N11" s="25">
        <v>1379.97</v>
      </c>
      <c r="O11" s="23" t="s">
        <v>440</v>
      </c>
      <c r="R11" s="113" t="s">
        <v>105</v>
      </c>
      <c r="S11" s="113"/>
    </row>
    <row r="12" spans="1:21" ht="20.100000000000001" customHeight="1" x14ac:dyDescent="0.25">
      <c r="A12" s="24">
        <v>45298</v>
      </c>
      <c r="B12" s="23" t="s">
        <v>1596</v>
      </c>
      <c r="C12" s="25">
        <v>4028.86</v>
      </c>
      <c r="D12" s="25">
        <v>2988.49</v>
      </c>
      <c r="E12" s="25">
        <v>3911.81</v>
      </c>
      <c r="F12" s="23" t="s">
        <v>72</v>
      </c>
      <c r="G12" s="23" t="s">
        <v>20</v>
      </c>
      <c r="H12" s="23" t="s">
        <v>3521</v>
      </c>
      <c r="I12" s="23" t="s">
        <v>4246</v>
      </c>
      <c r="J12" s="23" t="s">
        <v>2422</v>
      </c>
      <c r="K12" s="23" t="s">
        <v>3526</v>
      </c>
      <c r="L12" s="23" t="s">
        <v>45</v>
      </c>
      <c r="M12" s="23" t="s">
        <v>21</v>
      </c>
      <c r="N12" s="25">
        <v>1040.3699999999999</v>
      </c>
      <c r="O12" s="23" t="s">
        <v>439</v>
      </c>
      <c r="R12" s="15" t="s">
        <v>100</v>
      </c>
      <c r="S12" s="16" t="s">
        <v>5259</v>
      </c>
    </row>
    <row r="13" spans="1:21" ht="20.100000000000001" customHeight="1" x14ac:dyDescent="0.25">
      <c r="A13" s="24">
        <v>45298</v>
      </c>
      <c r="B13" s="23" t="s">
        <v>1597</v>
      </c>
      <c r="C13" s="25">
        <v>1393.76</v>
      </c>
      <c r="D13" s="25">
        <v>791.99</v>
      </c>
      <c r="E13" s="25">
        <v>1547.59</v>
      </c>
      <c r="F13" s="23" t="s">
        <v>75</v>
      </c>
      <c r="G13" s="23" t="s">
        <v>29</v>
      </c>
      <c r="H13" s="23" t="s">
        <v>3520</v>
      </c>
      <c r="I13" s="23" t="s">
        <v>4259</v>
      </c>
      <c r="J13" s="23" t="s">
        <v>2424</v>
      </c>
      <c r="K13" s="23" t="s">
        <v>3516</v>
      </c>
      <c r="L13" s="23" t="s">
        <v>123</v>
      </c>
      <c r="M13" s="23" t="s">
        <v>34</v>
      </c>
      <c r="N13" s="25">
        <v>601.77</v>
      </c>
      <c r="O13" s="23" t="s">
        <v>440</v>
      </c>
      <c r="R13" s="15" t="s">
        <v>101</v>
      </c>
      <c r="S13" s="16" t="s">
        <v>5260</v>
      </c>
    </row>
    <row r="14" spans="1:21" ht="20.100000000000001" customHeight="1" x14ac:dyDescent="0.25">
      <c r="A14" s="24">
        <v>45298</v>
      </c>
      <c r="B14" s="23" t="s">
        <v>507</v>
      </c>
      <c r="C14" s="25">
        <v>18614.97</v>
      </c>
      <c r="D14" s="25">
        <v>12092.77</v>
      </c>
      <c r="E14" s="25">
        <v>20442.39</v>
      </c>
      <c r="F14" s="23" t="s">
        <v>86</v>
      </c>
      <c r="G14" s="23" t="s">
        <v>40</v>
      </c>
      <c r="H14" s="23" t="s">
        <v>3527</v>
      </c>
      <c r="I14" s="23" t="s">
        <v>4263</v>
      </c>
      <c r="J14" s="23" t="s">
        <v>2423</v>
      </c>
      <c r="K14" s="23" t="s">
        <v>3512</v>
      </c>
      <c r="L14" s="23" t="s">
        <v>136</v>
      </c>
      <c r="M14" s="23" t="s">
        <v>41</v>
      </c>
      <c r="N14" s="25">
        <v>6522.2</v>
      </c>
      <c r="O14" s="23" t="s">
        <v>439</v>
      </c>
      <c r="R14" s="15" t="s">
        <v>103</v>
      </c>
      <c r="S14" s="16" t="s">
        <v>5261</v>
      </c>
    </row>
    <row r="15" spans="1:21" ht="20.100000000000001" customHeight="1" x14ac:dyDescent="0.25">
      <c r="A15" s="24">
        <v>45298</v>
      </c>
      <c r="B15" s="23" t="s">
        <v>1596</v>
      </c>
      <c r="C15" s="25">
        <v>15483</v>
      </c>
      <c r="D15" s="25">
        <v>10777.29</v>
      </c>
      <c r="E15" s="25">
        <v>13522.56</v>
      </c>
      <c r="F15" s="23" t="s">
        <v>200</v>
      </c>
      <c r="G15" s="23" t="s">
        <v>20</v>
      </c>
      <c r="H15" s="23" t="s">
        <v>3513</v>
      </c>
      <c r="I15" s="23" t="s">
        <v>242</v>
      </c>
      <c r="J15" s="23" t="s">
        <v>2424</v>
      </c>
      <c r="K15" s="23" t="s">
        <v>3512</v>
      </c>
      <c r="L15" s="23" t="s">
        <v>27</v>
      </c>
      <c r="M15" s="23" t="s">
        <v>64</v>
      </c>
      <c r="N15" s="25">
        <v>4705.71</v>
      </c>
      <c r="O15" s="23" t="s">
        <v>438</v>
      </c>
      <c r="R15" s="15" t="s">
        <v>104</v>
      </c>
      <c r="S15" s="16" t="s">
        <v>5226</v>
      </c>
    </row>
    <row r="16" spans="1:21" x14ac:dyDescent="0.25">
      <c r="A16" s="24">
        <v>45299</v>
      </c>
      <c r="B16" s="23" t="s">
        <v>516</v>
      </c>
      <c r="C16" s="25">
        <v>968.99</v>
      </c>
      <c r="D16" s="25">
        <v>519.6</v>
      </c>
      <c r="E16" s="25">
        <v>812.11</v>
      </c>
      <c r="F16" s="23" t="s">
        <v>71</v>
      </c>
      <c r="G16" s="23" t="s">
        <v>20</v>
      </c>
      <c r="H16" s="23" t="s">
        <v>3513</v>
      </c>
      <c r="I16" s="23" t="s">
        <v>4236</v>
      </c>
      <c r="J16" s="23" t="s">
        <v>2425</v>
      </c>
      <c r="K16" s="23" t="s">
        <v>3516</v>
      </c>
      <c r="L16" s="23" t="s">
        <v>48</v>
      </c>
      <c r="M16" s="23" t="s">
        <v>491</v>
      </c>
      <c r="N16" s="25">
        <v>449.39</v>
      </c>
      <c r="O16" s="23" t="s">
        <v>441</v>
      </c>
    </row>
    <row r="17" spans="1:15" x14ac:dyDescent="0.25">
      <c r="A17" s="24">
        <v>45299</v>
      </c>
      <c r="B17" s="23" t="s">
        <v>1599</v>
      </c>
      <c r="C17" s="25">
        <v>3987.21</v>
      </c>
      <c r="D17" s="25">
        <v>2226.4899999999998</v>
      </c>
      <c r="E17" s="25">
        <v>4018.04</v>
      </c>
      <c r="F17" s="23" t="s">
        <v>80</v>
      </c>
      <c r="G17" s="23" t="s">
        <v>29</v>
      </c>
      <c r="H17" s="23" t="s">
        <v>3520</v>
      </c>
      <c r="I17" s="23" t="s">
        <v>4249</v>
      </c>
      <c r="J17" s="23" t="s">
        <v>2422</v>
      </c>
      <c r="K17" s="23" t="s">
        <v>3516</v>
      </c>
      <c r="L17" s="23" t="s">
        <v>192</v>
      </c>
      <c r="M17" s="23" t="s">
        <v>67</v>
      </c>
      <c r="N17" s="25">
        <v>1760.72</v>
      </c>
      <c r="O17" s="23" t="s">
        <v>443</v>
      </c>
    </row>
    <row r="18" spans="1:15" x14ac:dyDescent="0.25">
      <c r="A18" s="24">
        <v>45300</v>
      </c>
      <c r="B18" s="23" t="s">
        <v>523</v>
      </c>
      <c r="C18" s="25">
        <v>2037.84</v>
      </c>
      <c r="D18" s="25">
        <v>1194.7</v>
      </c>
      <c r="E18" s="25">
        <v>1994.53</v>
      </c>
      <c r="F18" s="23" t="s">
        <v>26</v>
      </c>
      <c r="G18" s="23" t="s">
        <v>15</v>
      </c>
      <c r="H18" s="23" t="s">
        <v>3524</v>
      </c>
      <c r="I18" s="23" t="s">
        <v>4245</v>
      </c>
      <c r="J18" s="23" t="s">
        <v>2424</v>
      </c>
      <c r="K18" s="23" t="s">
        <v>3523</v>
      </c>
      <c r="L18" s="23" t="s">
        <v>126</v>
      </c>
      <c r="M18" s="23" t="s">
        <v>16</v>
      </c>
      <c r="N18" s="25">
        <v>843.14</v>
      </c>
      <c r="O18" s="23" t="s">
        <v>443</v>
      </c>
    </row>
    <row r="19" spans="1:15" x14ac:dyDescent="0.25">
      <c r="A19" s="24">
        <v>45300</v>
      </c>
      <c r="B19" s="23" t="s">
        <v>1597</v>
      </c>
      <c r="C19" s="25">
        <v>1500.16</v>
      </c>
      <c r="D19" s="25">
        <v>1017.02</v>
      </c>
      <c r="E19" s="25">
        <v>1749.2</v>
      </c>
      <c r="F19" s="23" t="s">
        <v>61</v>
      </c>
      <c r="G19" s="23" t="s">
        <v>20</v>
      </c>
      <c r="H19" s="23" t="s">
        <v>3521</v>
      </c>
      <c r="I19" s="23" t="s">
        <v>4237</v>
      </c>
      <c r="J19" s="23" t="s">
        <v>2423</v>
      </c>
      <c r="K19" s="23" t="s">
        <v>3523</v>
      </c>
      <c r="L19" s="23" t="s">
        <v>139</v>
      </c>
      <c r="M19" s="23" t="s">
        <v>491</v>
      </c>
      <c r="N19" s="25">
        <v>483.14</v>
      </c>
      <c r="O19" s="23" t="s">
        <v>439</v>
      </c>
    </row>
    <row r="20" spans="1:15" x14ac:dyDescent="0.25">
      <c r="A20" s="24">
        <v>45300</v>
      </c>
      <c r="B20" s="23" t="s">
        <v>1596</v>
      </c>
      <c r="C20" s="25">
        <v>1101.52</v>
      </c>
      <c r="D20" s="25">
        <v>724.2</v>
      </c>
      <c r="E20" s="25">
        <v>1017.71</v>
      </c>
      <c r="F20" s="23" t="s">
        <v>56</v>
      </c>
      <c r="G20" s="23" t="s">
        <v>15</v>
      </c>
      <c r="H20" s="23" t="s">
        <v>3515</v>
      </c>
      <c r="I20" s="23" t="s">
        <v>4244</v>
      </c>
      <c r="J20" s="23" t="s">
        <v>2422</v>
      </c>
      <c r="K20" s="23" t="s">
        <v>3526</v>
      </c>
      <c r="L20" s="23" t="s">
        <v>201</v>
      </c>
      <c r="M20" s="23" t="s">
        <v>492</v>
      </c>
      <c r="N20" s="25">
        <v>377.32</v>
      </c>
      <c r="O20" s="23" t="s">
        <v>439</v>
      </c>
    </row>
    <row r="21" spans="1:15" x14ac:dyDescent="0.25">
      <c r="A21" s="24">
        <v>45302</v>
      </c>
      <c r="B21" s="23" t="s">
        <v>1596</v>
      </c>
      <c r="C21" s="25">
        <v>1099.76</v>
      </c>
      <c r="D21" s="25">
        <v>802.02</v>
      </c>
      <c r="E21" s="25">
        <v>1044.69</v>
      </c>
      <c r="F21" s="23" t="s">
        <v>52</v>
      </c>
      <c r="G21" s="23" t="s">
        <v>15</v>
      </c>
      <c r="H21" s="23" t="s">
        <v>3517</v>
      </c>
      <c r="I21" s="23" t="s">
        <v>4262</v>
      </c>
      <c r="J21" s="23" t="s">
        <v>2422</v>
      </c>
      <c r="K21" s="23" t="s">
        <v>3514</v>
      </c>
      <c r="L21" s="23" t="s">
        <v>57</v>
      </c>
      <c r="M21" s="23" t="s">
        <v>492</v>
      </c>
      <c r="N21" s="25">
        <v>297.74</v>
      </c>
      <c r="O21" s="23" t="s">
        <v>438</v>
      </c>
    </row>
    <row r="22" spans="1:15" x14ac:dyDescent="0.25">
      <c r="A22" s="24">
        <v>45302</v>
      </c>
      <c r="B22" s="23" t="s">
        <v>1598</v>
      </c>
      <c r="C22" s="25">
        <v>12957.6</v>
      </c>
      <c r="D22" s="25">
        <v>4094.48</v>
      </c>
      <c r="E22" s="25">
        <v>13125.79</v>
      </c>
      <c r="F22" s="23" t="s">
        <v>205</v>
      </c>
      <c r="G22" s="23" t="s">
        <v>50</v>
      </c>
      <c r="H22" s="23" t="s">
        <v>3522</v>
      </c>
      <c r="I22" s="23" t="s">
        <v>4257</v>
      </c>
      <c r="J22" s="23" t="s">
        <v>2423</v>
      </c>
      <c r="K22" s="23" t="s">
        <v>3512</v>
      </c>
      <c r="L22" s="23" t="s">
        <v>166</v>
      </c>
      <c r="M22" s="23" t="s">
        <v>51</v>
      </c>
      <c r="N22" s="25">
        <v>8863.1200000000008</v>
      </c>
      <c r="O22" s="23" t="s">
        <v>439</v>
      </c>
    </row>
    <row r="23" spans="1:15" x14ac:dyDescent="0.25">
      <c r="A23" s="24">
        <v>45303</v>
      </c>
      <c r="B23" s="23" t="s">
        <v>516</v>
      </c>
      <c r="C23" s="25">
        <v>1900.12</v>
      </c>
      <c r="D23" s="25">
        <v>1109.44</v>
      </c>
      <c r="E23" s="25">
        <v>2277.9299999999998</v>
      </c>
      <c r="F23" s="23" t="s">
        <v>203</v>
      </c>
      <c r="G23" s="23" t="s">
        <v>40</v>
      </c>
      <c r="H23" s="23" t="s">
        <v>3527</v>
      </c>
      <c r="I23" s="23" t="s">
        <v>4261</v>
      </c>
      <c r="J23" s="23" t="s">
        <v>2423</v>
      </c>
      <c r="K23" s="23" t="s">
        <v>3526</v>
      </c>
      <c r="L23" s="23" t="s">
        <v>169</v>
      </c>
      <c r="M23" s="23" t="s">
        <v>41</v>
      </c>
      <c r="N23" s="25">
        <v>790.68</v>
      </c>
      <c r="O23" s="23" t="s">
        <v>439</v>
      </c>
    </row>
    <row r="24" spans="1:15" x14ac:dyDescent="0.25">
      <c r="A24" s="24">
        <v>45304</v>
      </c>
      <c r="B24" s="23" t="s">
        <v>1598</v>
      </c>
      <c r="C24" s="25">
        <v>894.75</v>
      </c>
      <c r="D24" s="25">
        <v>244.44</v>
      </c>
      <c r="E24" s="25">
        <v>997.2</v>
      </c>
      <c r="F24" s="23" t="s">
        <v>95</v>
      </c>
      <c r="G24" s="23" t="s">
        <v>20</v>
      </c>
      <c r="H24" s="23" t="s">
        <v>3521</v>
      </c>
      <c r="I24" s="23" t="s">
        <v>222</v>
      </c>
      <c r="J24" s="23" t="s">
        <v>2422</v>
      </c>
      <c r="K24" s="23" t="s">
        <v>3523</v>
      </c>
      <c r="L24" s="23" t="s">
        <v>32</v>
      </c>
      <c r="M24" s="23" t="s">
        <v>21</v>
      </c>
      <c r="N24" s="25">
        <v>650.30999999999995</v>
      </c>
      <c r="O24" s="23" t="s">
        <v>439</v>
      </c>
    </row>
    <row r="25" spans="1:15" x14ac:dyDescent="0.25">
      <c r="A25" s="24">
        <v>45305</v>
      </c>
      <c r="B25" s="23" t="s">
        <v>1597</v>
      </c>
      <c r="C25" s="25">
        <v>402.78</v>
      </c>
      <c r="D25" s="25">
        <v>242.55</v>
      </c>
      <c r="E25" s="25">
        <v>381.29</v>
      </c>
      <c r="F25" s="23" t="s">
        <v>59</v>
      </c>
      <c r="G25" s="23" t="s">
        <v>29</v>
      </c>
      <c r="H25" s="23" t="s">
        <v>3520</v>
      </c>
      <c r="I25" s="23" t="s">
        <v>4259</v>
      </c>
      <c r="J25" s="23" t="s">
        <v>2426</v>
      </c>
      <c r="K25" s="23" t="s">
        <v>3526</v>
      </c>
      <c r="L25" s="23" t="s">
        <v>152</v>
      </c>
      <c r="M25" s="23" t="s">
        <v>30</v>
      </c>
      <c r="N25" s="25">
        <v>160.22999999999999</v>
      </c>
      <c r="O25" s="23" t="s">
        <v>439</v>
      </c>
    </row>
    <row r="26" spans="1:15" x14ac:dyDescent="0.25">
      <c r="A26" s="24">
        <v>45306</v>
      </c>
      <c r="B26" s="23" t="s">
        <v>512</v>
      </c>
      <c r="C26" s="25">
        <v>817.84</v>
      </c>
      <c r="D26" s="25">
        <v>534.98</v>
      </c>
      <c r="E26" s="25">
        <v>952.6</v>
      </c>
      <c r="F26" s="23" t="s">
        <v>82</v>
      </c>
      <c r="G26" s="23" t="s">
        <v>29</v>
      </c>
      <c r="H26" s="23" t="s">
        <v>3520</v>
      </c>
      <c r="I26" s="23" t="s">
        <v>4243</v>
      </c>
      <c r="J26" s="23" t="s">
        <v>2422</v>
      </c>
      <c r="K26" s="23" t="s">
        <v>3514</v>
      </c>
      <c r="L26" s="23" t="s">
        <v>36</v>
      </c>
      <c r="M26" s="23" t="s">
        <v>34</v>
      </c>
      <c r="N26" s="25">
        <v>282.86</v>
      </c>
      <c r="O26" s="23" t="s">
        <v>439</v>
      </c>
    </row>
    <row r="27" spans="1:15" x14ac:dyDescent="0.25">
      <c r="A27" s="24">
        <v>45307</v>
      </c>
      <c r="B27" s="23" t="s">
        <v>1596</v>
      </c>
      <c r="C27" s="25">
        <v>5052.4799999999996</v>
      </c>
      <c r="D27" s="25">
        <v>3440.18</v>
      </c>
      <c r="E27" s="25">
        <v>5685.39</v>
      </c>
      <c r="F27" s="23" t="s">
        <v>31</v>
      </c>
      <c r="G27" s="23" t="s">
        <v>20</v>
      </c>
      <c r="H27" s="23" t="s">
        <v>3521</v>
      </c>
      <c r="I27" s="23" t="s">
        <v>4241</v>
      </c>
      <c r="J27" s="23" t="s">
        <v>2423</v>
      </c>
      <c r="K27" s="23" t="s">
        <v>3516</v>
      </c>
      <c r="L27" s="23" t="s">
        <v>164</v>
      </c>
      <c r="M27" s="23" t="s">
        <v>21</v>
      </c>
      <c r="N27" s="25">
        <v>1612.3</v>
      </c>
      <c r="O27" s="23" t="s">
        <v>439</v>
      </c>
    </row>
    <row r="28" spans="1:15" x14ac:dyDescent="0.25">
      <c r="A28" s="24">
        <v>45307</v>
      </c>
      <c r="B28" s="23" t="s">
        <v>507</v>
      </c>
      <c r="C28" s="25">
        <v>6700.25</v>
      </c>
      <c r="D28" s="25">
        <v>4894.51</v>
      </c>
      <c r="E28" s="25">
        <v>7360.79</v>
      </c>
      <c r="F28" s="23" t="s">
        <v>92</v>
      </c>
      <c r="G28" s="23" t="s">
        <v>50</v>
      </c>
      <c r="H28" s="23" t="s">
        <v>3522</v>
      </c>
      <c r="I28" s="23" t="s">
        <v>4257</v>
      </c>
      <c r="J28" s="23" t="s">
        <v>2425</v>
      </c>
      <c r="K28" s="23" t="s">
        <v>3516</v>
      </c>
      <c r="L28" s="23" t="s">
        <v>160</v>
      </c>
      <c r="M28" s="23" t="s">
        <v>87</v>
      </c>
      <c r="N28" s="25">
        <v>1805.74</v>
      </c>
      <c r="O28" s="23" t="s">
        <v>440</v>
      </c>
    </row>
    <row r="29" spans="1:15" x14ac:dyDescent="0.25">
      <c r="A29" s="24">
        <v>45309</v>
      </c>
      <c r="B29" s="23" t="s">
        <v>516</v>
      </c>
      <c r="C29" s="25">
        <v>707.37</v>
      </c>
      <c r="D29" s="25">
        <v>357.53</v>
      </c>
      <c r="E29" s="25">
        <v>764.21</v>
      </c>
      <c r="F29" s="23" t="s">
        <v>12</v>
      </c>
      <c r="G29" s="23" t="s">
        <v>40</v>
      </c>
      <c r="H29" s="23" t="s">
        <v>3527</v>
      </c>
      <c r="I29" s="23" t="s">
        <v>4263</v>
      </c>
      <c r="J29" s="23" t="s">
        <v>2424</v>
      </c>
      <c r="K29" s="23" t="s">
        <v>3514</v>
      </c>
      <c r="L29" s="23" t="s">
        <v>13</v>
      </c>
      <c r="M29" s="23" t="s">
        <v>41</v>
      </c>
      <c r="N29" s="25">
        <v>349.84</v>
      </c>
      <c r="O29" s="23" t="s">
        <v>439</v>
      </c>
    </row>
    <row r="30" spans="1:15" x14ac:dyDescent="0.25">
      <c r="A30" s="24">
        <v>45310</v>
      </c>
      <c r="B30" s="23" t="s">
        <v>1599</v>
      </c>
      <c r="C30" s="25">
        <v>4232.49</v>
      </c>
      <c r="D30" s="25">
        <v>2671.65</v>
      </c>
      <c r="E30" s="25">
        <v>4714.91</v>
      </c>
      <c r="F30" s="23" t="s">
        <v>44</v>
      </c>
      <c r="G30" s="23" t="s">
        <v>20</v>
      </c>
      <c r="H30" s="23" t="s">
        <v>3513</v>
      </c>
      <c r="I30" s="23" t="s">
        <v>4236</v>
      </c>
      <c r="J30" s="23" t="s">
        <v>2425</v>
      </c>
      <c r="K30" s="23" t="s">
        <v>3516</v>
      </c>
      <c r="L30" s="23" t="s">
        <v>112</v>
      </c>
      <c r="M30" s="23" t="s">
        <v>64</v>
      </c>
      <c r="N30" s="25">
        <v>1560.84</v>
      </c>
      <c r="O30" s="23" t="s">
        <v>439</v>
      </c>
    </row>
    <row r="31" spans="1:15" x14ac:dyDescent="0.25">
      <c r="A31" s="24">
        <v>45312</v>
      </c>
      <c r="B31" s="23" t="s">
        <v>1598</v>
      </c>
      <c r="C31" s="25">
        <v>2009.42</v>
      </c>
      <c r="D31" s="25">
        <v>585.98</v>
      </c>
      <c r="E31" s="25">
        <v>2431.4499999999998</v>
      </c>
      <c r="F31" s="23" t="s">
        <v>65</v>
      </c>
      <c r="G31" s="23" t="s">
        <v>20</v>
      </c>
      <c r="H31" s="23" t="s">
        <v>3521</v>
      </c>
      <c r="I31" s="23" t="s">
        <v>4253</v>
      </c>
      <c r="J31" s="23" t="s">
        <v>2423</v>
      </c>
      <c r="K31" s="23" t="s">
        <v>3516</v>
      </c>
      <c r="L31" s="23" t="s">
        <v>53</v>
      </c>
      <c r="M31" s="23" t="s">
        <v>491</v>
      </c>
      <c r="N31" s="25">
        <v>1423.44</v>
      </c>
      <c r="O31" s="23" t="s">
        <v>438</v>
      </c>
    </row>
    <row r="32" spans="1:15" x14ac:dyDescent="0.25">
      <c r="A32" s="24">
        <v>45312</v>
      </c>
      <c r="B32" s="23" t="s">
        <v>1597</v>
      </c>
      <c r="C32" s="25">
        <v>8975.52</v>
      </c>
      <c r="D32" s="25">
        <v>5906.1</v>
      </c>
      <c r="E32" s="25">
        <v>7641.98</v>
      </c>
      <c r="F32" s="23" t="s">
        <v>202</v>
      </c>
      <c r="G32" s="23" t="s">
        <v>20</v>
      </c>
      <c r="H32" s="23" t="s">
        <v>3513</v>
      </c>
      <c r="I32" s="23" t="s">
        <v>4239</v>
      </c>
      <c r="J32" s="23" t="s">
        <v>2423</v>
      </c>
      <c r="K32" s="23" t="s">
        <v>3512</v>
      </c>
      <c r="L32" s="23" t="s">
        <v>196</v>
      </c>
      <c r="M32" s="23" t="s">
        <v>64</v>
      </c>
      <c r="N32" s="25">
        <v>3069.42</v>
      </c>
      <c r="O32" s="23" t="s">
        <v>439</v>
      </c>
    </row>
    <row r="33" spans="1:15" x14ac:dyDescent="0.25">
      <c r="A33" s="24">
        <v>45314</v>
      </c>
      <c r="B33" s="23" t="s">
        <v>516</v>
      </c>
      <c r="C33" s="25">
        <v>2339.37</v>
      </c>
      <c r="D33" s="25">
        <v>1467.85</v>
      </c>
      <c r="E33" s="25">
        <v>2407.3000000000002</v>
      </c>
      <c r="F33" s="23" t="s">
        <v>47</v>
      </c>
      <c r="G33" s="23" t="s">
        <v>15</v>
      </c>
      <c r="H33" s="23" t="s">
        <v>3517</v>
      </c>
      <c r="I33" s="23" t="s">
        <v>4252</v>
      </c>
      <c r="J33" s="23" t="s">
        <v>2423</v>
      </c>
      <c r="K33" s="23" t="s">
        <v>3514</v>
      </c>
      <c r="L33" s="23" t="s">
        <v>62</v>
      </c>
      <c r="M33" s="23" t="s">
        <v>55</v>
      </c>
      <c r="N33" s="25">
        <v>871.52</v>
      </c>
      <c r="O33" s="23" t="s">
        <v>439</v>
      </c>
    </row>
    <row r="34" spans="1:15" x14ac:dyDescent="0.25">
      <c r="A34" s="24">
        <v>45314</v>
      </c>
      <c r="B34" s="23" t="s">
        <v>507</v>
      </c>
      <c r="C34" s="25">
        <v>8294.02</v>
      </c>
      <c r="D34" s="25">
        <v>5690.76</v>
      </c>
      <c r="E34" s="25">
        <v>8738.49</v>
      </c>
      <c r="F34" s="23" t="s">
        <v>77</v>
      </c>
      <c r="G34" s="23" t="s">
        <v>40</v>
      </c>
      <c r="H34" s="23" t="s">
        <v>3527</v>
      </c>
      <c r="I34" s="23" t="s">
        <v>4261</v>
      </c>
      <c r="J34" s="23" t="s">
        <v>2422</v>
      </c>
      <c r="K34" s="23" t="s">
        <v>3516</v>
      </c>
      <c r="L34" s="23" t="s">
        <v>145</v>
      </c>
      <c r="M34" s="23" t="s">
        <v>41</v>
      </c>
      <c r="N34" s="25">
        <v>2603.2600000000002</v>
      </c>
      <c r="O34" s="23" t="s">
        <v>441</v>
      </c>
    </row>
    <row r="35" spans="1:15" x14ac:dyDescent="0.25">
      <c r="A35" s="24">
        <v>45315</v>
      </c>
      <c r="B35" s="23" t="s">
        <v>1597</v>
      </c>
      <c r="C35" s="25">
        <v>1059.06</v>
      </c>
      <c r="D35" s="25">
        <v>721.58</v>
      </c>
      <c r="E35" s="25">
        <v>1134</v>
      </c>
      <c r="F35" s="23" t="s">
        <v>68</v>
      </c>
      <c r="G35" s="23" t="s">
        <v>50</v>
      </c>
      <c r="H35" s="23" t="s">
        <v>3525</v>
      </c>
      <c r="I35" s="23" t="s">
        <v>4258</v>
      </c>
      <c r="J35" s="23" t="s">
        <v>2423</v>
      </c>
      <c r="K35" s="23" t="s">
        <v>3516</v>
      </c>
      <c r="L35" s="23" t="s">
        <v>81</v>
      </c>
      <c r="M35" s="23" t="s">
        <v>87</v>
      </c>
      <c r="N35" s="25">
        <v>337.48</v>
      </c>
      <c r="O35" s="23" t="s">
        <v>438</v>
      </c>
    </row>
    <row r="36" spans="1:15" x14ac:dyDescent="0.25">
      <c r="A36" s="24">
        <v>45315</v>
      </c>
      <c r="B36" s="23" t="s">
        <v>1597</v>
      </c>
      <c r="C36" s="25">
        <v>6983.89</v>
      </c>
      <c r="D36" s="25">
        <v>3956.58</v>
      </c>
      <c r="E36" s="25">
        <v>6754.43</v>
      </c>
      <c r="F36" s="23" t="s">
        <v>91</v>
      </c>
      <c r="G36" s="23" t="s">
        <v>15</v>
      </c>
      <c r="H36" s="23" t="s">
        <v>3515</v>
      </c>
      <c r="I36" s="23" t="s">
        <v>4244</v>
      </c>
      <c r="J36" s="23" t="s">
        <v>2422</v>
      </c>
      <c r="K36" s="23" t="s">
        <v>3512</v>
      </c>
      <c r="L36" s="23" t="s">
        <v>155</v>
      </c>
      <c r="M36" s="23" t="s">
        <v>492</v>
      </c>
      <c r="N36" s="25">
        <v>3027.31</v>
      </c>
      <c r="O36" s="23" t="s">
        <v>439</v>
      </c>
    </row>
    <row r="37" spans="1:15" x14ac:dyDescent="0.25">
      <c r="A37" s="24">
        <v>45319</v>
      </c>
      <c r="B37" s="23" t="s">
        <v>1597</v>
      </c>
      <c r="C37" s="25">
        <v>7000.5</v>
      </c>
      <c r="D37" s="25">
        <v>4731.93</v>
      </c>
      <c r="E37" s="25">
        <v>7735.88</v>
      </c>
      <c r="F37" s="23" t="s">
        <v>42</v>
      </c>
      <c r="G37" s="23" t="s">
        <v>40</v>
      </c>
      <c r="H37" s="23" t="s">
        <v>3511</v>
      </c>
      <c r="I37" s="23" t="s">
        <v>4248</v>
      </c>
      <c r="J37" s="23" t="s">
        <v>2422</v>
      </c>
      <c r="K37" s="23" t="s">
        <v>3512</v>
      </c>
      <c r="L37" s="23" t="s">
        <v>85</v>
      </c>
      <c r="M37" s="23" t="s">
        <v>41</v>
      </c>
      <c r="N37" s="25">
        <v>2268.5700000000002</v>
      </c>
      <c r="O37" s="23" t="s">
        <v>439</v>
      </c>
    </row>
    <row r="38" spans="1:15" x14ac:dyDescent="0.25">
      <c r="A38" s="24">
        <v>45320</v>
      </c>
      <c r="B38" s="23" t="s">
        <v>1597</v>
      </c>
      <c r="C38" s="25">
        <v>2737.31</v>
      </c>
      <c r="D38" s="25">
        <v>1446.6</v>
      </c>
      <c r="E38" s="25">
        <v>3253.35</v>
      </c>
      <c r="F38" s="23" t="s">
        <v>78</v>
      </c>
      <c r="G38" s="23" t="s">
        <v>50</v>
      </c>
      <c r="H38" s="23" t="s">
        <v>3522</v>
      </c>
      <c r="I38" s="23" t="s">
        <v>4240</v>
      </c>
      <c r="J38" s="23" t="s">
        <v>2425</v>
      </c>
      <c r="K38" s="23" t="s">
        <v>3516</v>
      </c>
      <c r="L38" s="23" t="s">
        <v>403</v>
      </c>
      <c r="M38" s="23" t="s">
        <v>51</v>
      </c>
      <c r="N38" s="25">
        <v>1290.71</v>
      </c>
      <c r="O38" s="23" t="s">
        <v>440</v>
      </c>
    </row>
    <row r="39" spans="1:15" x14ac:dyDescent="0.25">
      <c r="A39" s="24">
        <v>45321</v>
      </c>
      <c r="B39" s="23" t="s">
        <v>523</v>
      </c>
      <c r="C39" s="25">
        <v>11396.41</v>
      </c>
      <c r="D39" s="25">
        <v>6902.9</v>
      </c>
      <c r="E39" s="25">
        <v>10621.15</v>
      </c>
      <c r="F39" s="23" t="s">
        <v>84</v>
      </c>
      <c r="G39" s="23" t="s">
        <v>15</v>
      </c>
      <c r="H39" s="23" t="s">
        <v>3518</v>
      </c>
      <c r="I39" s="23" t="s">
        <v>4242</v>
      </c>
      <c r="J39" s="23" t="s">
        <v>2423</v>
      </c>
      <c r="K39" s="23" t="s">
        <v>3512</v>
      </c>
      <c r="L39" s="23" t="s">
        <v>38</v>
      </c>
      <c r="M39" s="23" t="s">
        <v>25</v>
      </c>
      <c r="N39" s="25">
        <v>4493.51</v>
      </c>
      <c r="O39" s="23" t="s">
        <v>443</v>
      </c>
    </row>
    <row r="40" spans="1:15" x14ac:dyDescent="0.25">
      <c r="A40" s="24">
        <v>45323</v>
      </c>
      <c r="B40" s="23" t="s">
        <v>523</v>
      </c>
      <c r="C40" s="25">
        <v>2658.83</v>
      </c>
      <c r="D40" s="25">
        <v>1508.94</v>
      </c>
      <c r="E40" s="25">
        <v>2689.5</v>
      </c>
      <c r="F40" s="23" t="s">
        <v>2407</v>
      </c>
      <c r="G40" s="23" t="s">
        <v>50</v>
      </c>
      <c r="H40" s="23" t="s">
        <v>3525</v>
      </c>
      <c r="I40" s="23" t="s">
        <v>4258</v>
      </c>
      <c r="J40" s="23" t="s">
        <v>2422</v>
      </c>
      <c r="K40" s="23" t="s">
        <v>3523</v>
      </c>
      <c r="L40" s="23" t="s">
        <v>60</v>
      </c>
      <c r="M40" s="23" t="s">
        <v>51</v>
      </c>
      <c r="N40" s="25">
        <v>1149.8900000000001</v>
      </c>
      <c r="O40" s="23" t="s">
        <v>441</v>
      </c>
    </row>
    <row r="41" spans="1:15" x14ac:dyDescent="0.25">
      <c r="A41" s="24">
        <v>45324</v>
      </c>
      <c r="B41" s="23" t="s">
        <v>523</v>
      </c>
      <c r="C41" s="25">
        <v>1733.51</v>
      </c>
      <c r="D41" s="25">
        <v>1011.59</v>
      </c>
      <c r="E41" s="25">
        <v>1991.2</v>
      </c>
      <c r="F41" s="23" t="s">
        <v>2406</v>
      </c>
      <c r="G41" s="23" t="s">
        <v>20</v>
      </c>
      <c r="H41" s="23" t="s">
        <v>3513</v>
      </c>
      <c r="I41" s="23" t="s">
        <v>242</v>
      </c>
      <c r="J41" s="23" t="s">
        <v>2425</v>
      </c>
      <c r="K41" s="23" t="s">
        <v>3514</v>
      </c>
      <c r="L41" s="23" t="s">
        <v>62</v>
      </c>
      <c r="M41" s="23" t="s">
        <v>491</v>
      </c>
      <c r="N41" s="25">
        <v>721.92</v>
      </c>
      <c r="O41" s="23" t="s">
        <v>440</v>
      </c>
    </row>
    <row r="42" spans="1:15" x14ac:dyDescent="0.25">
      <c r="A42" s="24">
        <v>45324</v>
      </c>
      <c r="B42" s="23" t="s">
        <v>507</v>
      </c>
      <c r="C42" s="25">
        <v>13438.98</v>
      </c>
      <c r="D42" s="25">
        <v>9715.34</v>
      </c>
      <c r="E42" s="25">
        <v>15604.47</v>
      </c>
      <c r="F42" s="23" t="s">
        <v>2033</v>
      </c>
      <c r="G42" s="23" t="s">
        <v>50</v>
      </c>
      <c r="H42" s="23" t="s">
        <v>3525</v>
      </c>
      <c r="I42" s="23" t="s">
        <v>4258</v>
      </c>
      <c r="J42" s="23" t="s">
        <v>2424</v>
      </c>
      <c r="K42" s="23" t="s">
        <v>3516</v>
      </c>
      <c r="L42" s="23" t="s">
        <v>48</v>
      </c>
      <c r="M42" s="23" t="s">
        <v>87</v>
      </c>
      <c r="N42" s="25">
        <v>3723.64</v>
      </c>
      <c r="O42" s="23" t="s">
        <v>440</v>
      </c>
    </row>
    <row r="43" spans="1:15" x14ac:dyDescent="0.25">
      <c r="A43" s="24">
        <v>45324</v>
      </c>
      <c r="B43" s="23" t="s">
        <v>1597</v>
      </c>
      <c r="C43" s="25">
        <v>3928.8</v>
      </c>
      <c r="D43" s="25">
        <v>2754.78</v>
      </c>
      <c r="E43" s="25">
        <v>3245</v>
      </c>
      <c r="F43" s="23" t="s">
        <v>3377</v>
      </c>
      <c r="G43" s="23" t="s">
        <v>29</v>
      </c>
      <c r="H43" s="23" t="s">
        <v>3520</v>
      </c>
      <c r="I43" s="23" t="s">
        <v>4243</v>
      </c>
      <c r="J43" s="23" t="s">
        <v>2422</v>
      </c>
      <c r="K43" s="23" t="s">
        <v>3516</v>
      </c>
      <c r="L43" s="23" t="s">
        <v>36</v>
      </c>
      <c r="M43" s="23" t="s">
        <v>34</v>
      </c>
      <c r="N43" s="25">
        <v>1174.02</v>
      </c>
      <c r="O43" s="23" t="s">
        <v>439</v>
      </c>
    </row>
    <row r="44" spans="1:15" x14ac:dyDescent="0.25">
      <c r="A44" s="24">
        <v>45325</v>
      </c>
      <c r="B44" s="23" t="s">
        <v>1597</v>
      </c>
      <c r="C44" s="25">
        <v>4378.03</v>
      </c>
      <c r="D44" s="25">
        <v>2791.34</v>
      </c>
      <c r="E44" s="25">
        <v>4377.92</v>
      </c>
      <c r="F44" s="23" t="s">
        <v>3397</v>
      </c>
      <c r="G44" s="23" t="s">
        <v>15</v>
      </c>
      <c r="H44" s="23" t="s">
        <v>3524</v>
      </c>
      <c r="I44" s="23" t="s">
        <v>226</v>
      </c>
      <c r="J44" s="23" t="s">
        <v>2422</v>
      </c>
      <c r="K44" s="23" t="s">
        <v>3516</v>
      </c>
      <c r="L44" s="23" t="s">
        <v>45</v>
      </c>
      <c r="M44" s="23" t="s">
        <v>492</v>
      </c>
      <c r="N44" s="25">
        <v>1586.69</v>
      </c>
      <c r="O44" s="23" t="s">
        <v>439</v>
      </c>
    </row>
    <row r="45" spans="1:15" x14ac:dyDescent="0.25">
      <c r="A45" s="24">
        <v>45326</v>
      </c>
      <c r="B45" s="23" t="s">
        <v>1599</v>
      </c>
      <c r="C45" s="25">
        <v>8218.08</v>
      </c>
      <c r="D45" s="25">
        <v>5219.26</v>
      </c>
      <c r="E45" s="25">
        <v>8180.36</v>
      </c>
      <c r="F45" s="23" t="s">
        <v>461</v>
      </c>
      <c r="G45" s="23" t="s">
        <v>15</v>
      </c>
      <c r="H45" s="23" t="s">
        <v>3517</v>
      </c>
      <c r="I45" s="23" t="s">
        <v>4262</v>
      </c>
      <c r="J45" s="23" t="s">
        <v>2422</v>
      </c>
      <c r="K45" s="23" t="s">
        <v>3516</v>
      </c>
      <c r="L45" s="23" t="s">
        <v>166</v>
      </c>
      <c r="M45" s="23" t="s">
        <v>492</v>
      </c>
      <c r="N45" s="25">
        <v>2998.82</v>
      </c>
      <c r="O45" s="23" t="s">
        <v>439</v>
      </c>
    </row>
    <row r="46" spans="1:15" x14ac:dyDescent="0.25">
      <c r="A46" s="24">
        <v>45326</v>
      </c>
      <c r="B46" s="23" t="s">
        <v>512</v>
      </c>
      <c r="C46" s="25">
        <v>2284.17</v>
      </c>
      <c r="D46" s="25">
        <v>1483.18</v>
      </c>
      <c r="E46" s="25">
        <v>2621.48</v>
      </c>
      <c r="F46" s="23" t="s">
        <v>464</v>
      </c>
      <c r="G46" s="23" t="s">
        <v>20</v>
      </c>
      <c r="H46" s="23" t="s">
        <v>3521</v>
      </c>
      <c r="I46" s="23" t="s">
        <v>222</v>
      </c>
      <c r="J46" s="23" t="s">
        <v>2423</v>
      </c>
      <c r="K46" s="23" t="s">
        <v>3516</v>
      </c>
      <c r="L46" s="23" t="s">
        <v>18</v>
      </c>
      <c r="M46" s="23" t="s">
        <v>491</v>
      </c>
      <c r="N46" s="25">
        <v>800.99</v>
      </c>
      <c r="O46" s="23" t="s">
        <v>440</v>
      </c>
    </row>
    <row r="47" spans="1:15" x14ac:dyDescent="0.25">
      <c r="A47" s="24">
        <v>45326</v>
      </c>
      <c r="B47" s="23" t="s">
        <v>516</v>
      </c>
      <c r="C47" s="25">
        <v>4813.46</v>
      </c>
      <c r="D47" s="25">
        <v>2730.64</v>
      </c>
      <c r="E47" s="25">
        <v>4999.4399999999996</v>
      </c>
      <c r="F47" s="23" t="s">
        <v>480</v>
      </c>
      <c r="G47" s="23" t="s">
        <v>29</v>
      </c>
      <c r="H47" s="23" t="s">
        <v>230</v>
      </c>
      <c r="I47" s="23" t="s">
        <v>230</v>
      </c>
      <c r="J47" s="23" t="s">
        <v>2426</v>
      </c>
      <c r="K47" s="23" t="s">
        <v>3512</v>
      </c>
      <c r="L47" s="23" t="s">
        <v>162</v>
      </c>
      <c r="M47" s="23" t="s">
        <v>30</v>
      </c>
      <c r="N47" s="25">
        <v>2082.8200000000002</v>
      </c>
      <c r="O47" s="23" t="s">
        <v>440</v>
      </c>
    </row>
    <row r="48" spans="1:15" x14ac:dyDescent="0.25">
      <c r="A48" s="24">
        <v>45327</v>
      </c>
      <c r="B48" s="23" t="s">
        <v>507</v>
      </c>
      <c r="C48" s="25">
        <v>7181.36</v>
      </c>
      <c r="D48" s="25">
        <v>5186.8500000000004</v>
      </c>
      <c r="E48" s="25">
        <v>7054.83</v>
      </c>
      <c r="F48" s="23" t="s">
        <v>494</v>
      </c>
      <c r="G48" s="23" t="s">
        <v>29</v>
      </c>
      <c r="H48" s="23" t="s">
        <v>3520</v>
      </c>
      <c r="I48" s="23" t="s">
        <v>4249</v>
      </c>
      <c r="J48" s="23" t="s">
        <v>2423</v>
      </c>
      <c r="K48" s="23" t="s">
        <v>3512</v>
      </c>
      <c r="L48" s="23" t="s">
        <v>164</v>
      </c>
      <c r="M48" s="23" t="s">
        <v>34</v>
      </c>
      <c r="N48" s="25">
        <v>1994.51</v>
      </c>
      <c r="O48" s="23" t="s">
        <v>438</v>
      </c>
    </row>
    <row r="49" spans="1:15" x14ac:dyDescent="0.25">
      <c r="A49" s="24">
        <v>45327</v>
      </c>
      <c r="B49" s="23" t="s">
        <v>1596</v>
      </c>
      <c r="C49" s="25">
        <v>1325.7</v>
      </c>
      <c r="D49" s="25">
        <v>896.4</v>
      </c>
      <c r="E49" s="25">
        <v>1232.1600000000001</v>
      </c>
      <c r="F49" s="23" t="s">
        <v>3453</v>
      </c>
      <c r="G49" s="23" t="s">
        <v>20</v>
      </c>
      <c r="H49" s="23" t="s">
        <v>3513</v>
      </c>
      <c r="I49" s="23" t="s">
        <v>4236</v>
      </c>
      <c r="J49" s="23" t="s">
        <v>2422</v>
      </c>
      <c r="K49" s="23" t="s">
        <v>3516</v>
      </c>
      <c r="L49" s="23" t="s">
        <v>81</v>
      </c>
      <c r="M49" s="23" t="s">
        <v>64</v>
      </c>
      <c r="N49" s="25">
        <v>429.3</v>
      </c>
      <c r="O49" s="23" t="s">
        <v>439</v>
      </c>
    </row>
    <row r="50" spans="1:15" x14ac:dyDescent="0.25">
      <c r="A50" s="24">
        <v>45328</v>
      </c>
      <c r="B50" s="23" t="s">
        <v>523</v>
      </c>
      <c r="C50" s="25">
        <v>2772.77</v>
      </c>
      <c r="D50" s="25">
        <v>1627.58</v>
      </c>
      <c r="E50" s="25">
        <v>2961.23</v>
      </c>
      <c r="F50" s="23" t="s">
        <v>3454</v>
      </c>
      <c r="G50" s="23" t="s">
        <v>40</v>
      </c>
      <c r="H50" s="23" t="s">
        <v>3511</v>
      </c>
      <c r="I50" s="23" t="s">
        <v>4248</v>
      </c>
      <c r="J50" s="23" t="s">
        <v>2422</v>
      </c>
      <c r="K50" s="23" t="s">
        <v>3516</v>
      </c>
      <c r="L50" s="23" t="s">
        <v>192</v>
      </c>
      <c r="M50" s="23" t="s">
        <v>41</v>
      </c>
      <c r="N50" s="25">
        <v>1145.19</v>
      </c>
      <c r="O50" s="23" t="s">
        <v>439</v>
      </c>
    </row>
    <row r="51" spans="1:15" x14ac:dyDescent="0.25">
      <c r="A51" s="24">
        <v>45329</v>
      </c>
      <c r="B51" s="23" t="s">
        <v>507</v>
      </c>
      <c r="C51" s="25">
        <v>23848.799999999999</v>
      </c>
      <c r="D51" s="25">
        <v>17380.259999999998</v>
      </c>
      <c r="E51" s="25">
        <v>23916.14</v>
      </c>
      <c r="F51" s="23" t="s">
        <v>2409</v>
      </c>
      <c r="G51" s="23" t="s">
        <v>50</v>
      </c>
      <c r="H51" s="23" t="s">
        <v>3522</v>
      </c>
      <c r="I51" s="23" t="s">
        <v>4257</v>
      </c>
      <c r="J51" s="23" t="s">
        <v>2424</v>
      </c>
      <c r="K51" s="23" t="s">
        <v>3512</v>
      </c>
      <c r="L51" s="23" t="s">
        <v>112</v>
      </c>
      <c r="M51" s="23" t="s">
        <v>51</v>
      </c>
      <c r="N51" s="25">
        <v>6468.54</v>
      </c>
      <c r="O51" s="23" t="s">
        <v>438</v>
      </c>
    </row>
    <row r="52" spans="1:15" x14ac:dyDescent="0.25">
      <c r="A52" s="24">
        <v>45330</v>
      </c>
      <c r="B52" s="23" t="s">
        <v>523</v>
      </c>
      <c r="C52" s="25">
        <v>5902.09</v>
      </c>
      <c r="D52" s="25">
        <v>3630.09</v>
      </c>
      <c r="E52" s="25">
        <v>5265.85</v>
      </c>
      <c r="F52" s="23" t="s">
        <v>3317</v>
      </c>
      <c r="G52" s="23" t="s">
        <v>29</v>
      </c>
      <c r="H52" s="23" t="s">
        <v>230</v>
      </c>
      <c r="I52" s="23" t="s">
        <v>230</v>
      </c>
      <c r="J52" s="23" t="s">
        <v>2426</v>
      </c>
      <c r="K52" s="23" t="s">
        <v>3512</v>
      </c>
      <c r="L52" s="23" t="s">
        <v>53</v>
      </c>
      <c r="M52" s="23" t="s">
        <v>67</v>
      </c>
      <c r="N52" s="25">
        <v>2272</v>
      </c>
      <c r="O52" s="23" t="s">
        <v>438</v>
      </c>
    </row>
    <row r="53" spans="1:15" x14ac:dyDescent="0.25">
      <c r="A53" s="24">
        <v>45331</v>
      </c>
      <c r="B53" s="23" t="s">
        <v>1596</v>
      </c>
      <c r="C53" s="25">
        <v>1810.2</v>
      </c>
      <c r="D53" s="25">
        <v>1253.27</v>
      </c>
      <c r="E53" s="25">
        <v>2008.22</v>
      </c>
      <c r="F53" s="23" t="s">
        <v>207</v>
      </c>
      <c r="G53" s="23" t="s">
        <v>50</v>
      </c>
      <c r="H53" s="23" t="s">
        <v>3522</v>
      </c>
      <c r="I53" s="23" t="s">
        <v>4257</v>
      </c>
      <c r="J53" s="23" t="s">
        <v>2423</v>
      </c>
      <c r="K53" s="23" t="s">
        <v>3514</v>
      </c>
      <c r="L53" s="23" t="s">
        <v>160</v>
      </c>
      <c r="M53" s="23" t="s">
        <v>87</v>
      </c>
      <c r="N53" s="25">
        <v>556.92999999999995</v>
      </c>
      <c r="O53" s="23" t="s">
        <v>439</v>
      </c>
    </row>
    <row r="54" spans="1:15" x14ac:dyDescent="0.25">
      <c r="A54" s="24">
        <v>45331</v>
      </c>
      <c r="B54" s="23" t="s">
        <v>516</v>
      </c>
      <c r="C54" s="25">
        <v>1479.85</v>
      </c>
      <c r="D54" s="25">
        <v>759.15</v>
      </c>
      <c r="E54" s="25">
        <v>1620.52</v>
      </c>
      <c r="F54" s="23" t="s">
        <v>445</v>
      </c>
      <c r="G54" s="23" t="s">
        <v>15</v>
      </c>
      <c r="H54" s="23" t="s">
        <v>3515</v>
      </c>
      <c r="I54" s="23" t="s">
        <v>4244</v>
      </c>
      <c r="J54" s="23" t="s">
        <v>2422</v>
      </c>
      <c r="K54" s="23" t="s">
        <v>3514</v>
      </c>
      <c r="L54" s="23" t="s">
        <v>155</v>
      </c>
      <c r="M54" s="23" t="s">
        <v>16</v>
      </c>
      <c r="N54" s="25">
        <v>720.7</v>
      </c>
      <c r="O54" s="23" t="s">
        <v>439</v>
      </c>
    </row>
    <row r="55" spans="1:15" x14ac:dyDescent="0.25">
      <c r="A55" s="24">
        <v>45331</v>
      </c>
      <c r="B55" s="23" t="s">
        <v>523</v>
      </c>
      <c r="C55" s="25">
        <v>3260.25</v>
      </c>
      <c r="D55" s="25">
        <v>1898.02</v>
      </c>
      <c r="E55" s="25">
        <v>3150.48</v>
      </c>
      <c r="F55" s="23" t="s">
        <v>3318</v>
      </c>
      <c r="G55" s="23" t="s">
        <v>20</v>
      </c>
      <c r="H55" s="23" t="s">
        <v>3521</v>
      </c>
      <c r="I55" s="23" t="s">
        <v>4237</v>
      </c>
      <c r="J55" s="23" t="s">
        <v>2422</v>
      </c>
      <c r="K55" s="23" t="s">
        <v>3514</v>
      </c>
      <c r="L55" s="23" t="s">
        <v>145</v>
      </c>
      <c r="M55" s="23" t="s">
        <v>491</v>
      </c>
      <c r="N55" s="25">
        <v>1362.23</v>
      </c>
      <c r="O55" s="23" t="s">
        <v>439</v>
      </c>
    </row>
    <row r="56" spans="1:15" x14ac:dyDescent="0.25">
      <c r="A56" s="24">
        <v>45331</v>
      </c>
      <c r="B56" s="23" t="s">
        <v>1599</v>
      </c>
      <c r="C56" s="25">
        <v>7517.02</v>
      </c>
      <c r="D56" s="25">
        <v>4524.9799999999996</v>
      </c>
      <c r="E56" s="25">
        <v>8498.32</v>
      </c>
      <c r="F56" s="23" t="s">
        <v>2036</v>
      </c>
      <c r="G56" s="23" t="s">
        <v>40</v>
      </c>
      <c r="H56" s="23" t="s">
        <v>3527</v>
      </c>
      <c r="I56" s="23" t="s">
        <v>4261</v>
      </c>
      <c r="J56" s="23" t="s">
        <v>2424</v>
      </c>
      <c r="K56" s="23" t="s">
        <v>3512</v>
      </c>
      <c r="L56" s="23" t="s">
        <v>43</v>
      </c>
      <c r="M56" s="23" t="s">
        <v>41</v>
      </c>
      <c r="N56" s="25">
        <v>2992.04</v>
      </c>
      <c r="O56" s="23" t="s">
        <v>439</v>
      </c>
    </row>
    <row r="57" spans="1:15" x14ac:dyDescent="0.25">
      <c r="A57" s="24">
        <v>45332</v>
      </c>
      <c r="B57" s="23" t="s">
        <v>1598</v>
      </c>
      <c r="C57" s="25">
        <v>1264.8800000000001</v>
      </c>
      <c r="D57" s="25">
        <v>314.61</v>
      </c>
      <c r="E57" s="25">
        <v>1455.46</v>
      </c>
      <c r="F57" s="23" t="s">
        <v>448</v>
      </c>
      <c r="G57" s="23" t="s">
        <v>29</v>
      </c>
      <c r="H57" s="23" t="s">
        <v>3519</v>
      </c>
      <c r="I57" s="23" t="s">
        <v>4247</v>
      </c>
      <c r="J57" s="23" t="s">
        <v>2424</v>
      </c>
      <c r="K57" s="23" t="s">
        <v>3514</v>
      </c>
      <c r="L57" s="23" t="s">
        <v>189</v>
      </c>
      <c r="M57" s="23" t="s">
        <v>67</v>
      </c>
      <c r="N57" s="25">
        <v>950.27</v>
      </c>
      <c r="O57" s="23" t="s">
        <v>439</v>
      </c>
    </row>
    <row r="58" spans="1:15" x14ac:dyDescent="0.25">
      <c r="A58" s="24">
        <v>45333</v>
      </c>
      <c r="B58" s="23" t="s">
        <v>523</v>
      </c>
      <c r="C58" s="25">
        <v>4878.72</v>
      </c>
      <c r="D58" s="25">
        <v>3025.1</v>
      </c>
      <c r="E58" s="25">
        <v>4040.52</v>
      </c>
      <c r="F58" s="23" t="s">
        <v>3375</v>
      </c>
      <c r="G58" s="23" t="s">
        <v>29</v>
      </c>
      <c r="H58" s="23" t="s">
        <v>3519</v>
      </c>
      <c r="I58" s="23" t="s">
        <v>246</v>
      </c>
      <c r="J58" s="23" t="s">
        <v>2424</v>
      </c>
      <c r="K58" s="23" t="s">
        <v>3512</v>
      </c>
      <c r="L58" s="23" t="s">
        <v>38</v>
      </c>
      <c r="M58" s="23" t="s">
        <v>34</v>
      </c>
      <c r="N58" s="25">
        <v>1853.62</v>
      </c>
      <c r="O58" s="23" t="s">
        <v>442</v>
      </c>
    </row>
    <row r="59" spans="1:15" x14ac:dyDescent="0.25">
      <c r="A59" s="24">
        <v>45335</v>
      </c>
      <c r="B59" s="23" t="s">
        <v>512</v>
      </c>
      <c r="C59" s="25">
        <v>4339.55</v>
      </c>
      <c r="D59" s="25">
        <v>3198.86</v>
      </c>
      <c r="E59" s="25">
        <v>3821.93</v>
      </c>
      <c r="F59" s="23" t="s">
        <v>468</v>
      </c>
      <c r="G59" s="23" t="s">
        <v>20</v>
      </c>
      <c r="H59" s="23" t="s">
        <v>3521</v>
      </c>
      <c r="I59" s="23" t="s">
        <v>4241</v>
      </c>
      <c r="J59" s="23" t="s">
        <v>2422</v>
      </c>
      <c r="K59" s="23" t="s">
        <v>3514</v>
      </c>
      <c r="L59" s="23" t="s">
        <v>69</v>
      </c>
      <c r="M59" s="23" t="s">
        <v>491</v>
      </c>
      <c r="N59" s="25">
        <v>1140.69</v>
      </c>
      <c r="O59" s="23" t="s">
        <v>440</v>
      </c>
    </row>
    <row r="60" spans="1:15" x14ac:dyDescent="0.25">
      <c r="A60" s="24">
        <v>45335</v>
      </c>
      <c r="B60" s="23" t="s">
        <v>1599</v>
      </c>
      <c r="C60" s="25">
        <v>9955.19</v>
      </c>
      <c r="D60" s="25">
        <v>5106.66</v>
      </c>
      <c r="E60" s="25">
        <v>10405.26</v>
      </c>
      <c r="F60" s="23" t="s">
        <v>2032</v>
      </c>
      <c r="G60" s="23" t="s">
        <v>15</v>
      </c>
      <c r="H60" s="23" t="s">
        <v>3517</v>
      </c>
      <c r="I60" s="23" t="s">
        <v>4254</v>
      </c>
      <c r="J60" s="23" t="s">
        <v>2426</v>
      </c>
      <c r="K60" s="23" t="s">
        <v>3512</v>
      </c>
      <c r="L60" s="23" t="s">
        <v>139</v>
      </c>
      <c r="M60" s="23" t="s">
        <v>25</v>
      </c>
      <c r="N60" s="25">
        <v>4848.53</v>
      </c>
      <c r="O60" s="23" t="s">
        <v>439</v>
      </c>
    </row>
    <row r="61" spans="1:15" x14ac:dyDescent="0.25">
      <c r="A61" s="24">
        <v>45336</v>
      </c>
      <c r="B61" s="23" t="s">
        <v>507</v>
      </c>
      <c r="C61" s="25">
        <v>2218.5300000000002</v>
      </c>
      <c r="D61" s="25">
        <v>1558.55</v>
      </c>
      <c r="E61" s="25">
        <v>2059.06</v>
      </c>
      <c r="F61" s="23" t="s">
        <v>479</v>
      </c>
      <c r="G61" s="23" t="s">
        <v>15</v>
      </c>
      <c r="H61" s="23" t="s">
        <v>3515</v>
      </c>
      <c r="I61" s="23" t="s">
        <v>4238</v>
      </c>
      <c r="J61" s="23" t="s">
        <v>2424</v>
      </c>
      <c r="K61" s="23" t="s">
        <v>3514</v>
      </c>
      <c r="L61" s="23" t="s">
        <v>85</v>
      </c>
      <c r="M61" s="23" t="s">
        <v>492</v>
      </c>
      <c r="N61" s="25">
        <v>659.98</v>
      </c>
      <c r="O61" s="23" t="s">
        <v>439</v>
      </c>
    </row>
    <row r="62" spans="1:15" x14ac:dyDescent="0.25">
      <c r="A62" s="24">
        <v>45336</v>
      </c>
      <c r="B62" s="23" t="s">
        <v>1597</v>
      </c>
      <c r="C62" s="25">
        <v>780.66</v>
      </c>
      <c r="D62" s="25">
        <v>428.71</v>
      </c>
      <c r="E62" s="25">
        <v>830.35</v>
      </c>
      <c r="F62" s="23" t="s">
        <v>2031</v>
      </c>
      <c r="G62" s="23" t="s">
        <v>40</v>
      </c>
      <c r="H62" s="23" t="s">
        <v>3511</v>
      </c>
      <c r="I62" s="23" t="s">
        <v>4248</v>
      </c>
      <c r="J62" s="23" t="s">
        <v>2422</v>
      </c>
      <c r="K62" s="23" t="s">
        <v>3526</v>
      </c>
      <c r="L62" s="23" t="s">
        <v>57</v>
      </c>
      <c r="M62" s="23" t="s">
        <v>41</v>
      </c>
      <c r="N62" s="25">
        <v>351.95</v>
      </c>
      <c r="O62" s="23" t="s">
        <v>439</v>
      </c>
    </row>
    <row r="63" spans="1:15" x14ac:dyDescent="0.25">
      <c r="A63" s="24">
        <v>45336</v>
      </c>
      <c r="B63" s="23" t="s">
        <v>507</v>
      </c>
      <c r="C63" s="25">
        <v>3357.59</v>
      </c>
      <c r="D63" s="25">
        <v>2309.19</v>
      </c>
      <c r="E63" s="25">
        <v>3974.2</v>
      </c>
      <c r="F63" s="23" t="s">
        <v>3376</v>
      </c>
      <c r="G63" s="23" t="s">
        <v>29</v>
      </c>
      <c r="H63" s="23" t="s">
        <v>3519</v>
      </c>
      <c r="I63" s="23" t="s">
        <v>4256</v>
      </c>
      <c r="J63" s="23" t="s">
        <v>2422</v>
      </c>
      <c r="K63" s="23" t="s">
        <v>3514</v>
      </c>
      <c r="L63" s="23" t="s">
        <v>123</v>
      </c>
      <c r="M63" s="23" t="s">
        <v>34</v>
      </c>
      <c r="N63" s="25">
        <v>1048.4000000000001</v>
      </c>
      <c r="O63" s="23" t="s">
        <v>438</v>
      </c>
    </row>
    <row r="64" spans="1:15" x14ac:dyDescent="0.25">
      <c r="A64" s="24">
        <v>45337</v>
      </c>
      <c r="B64" s="23" t="s">
        <v>1597</v>
      </c>
      <c r="C64" s="25">
        <v>3080.52</v>
      </c>
      <c r="D64" s="25">
        <v>1764.19</v>
      </c>
      <c r="E64" s="25">
        <v>3480.51</v>
      </c>
      <c r="F64" s="23" t="s">
        <v>467</v>
      </c>
      <c r="G64" s="23" t="s">
        <v>29</v>
      </c>
      <c r="H64" s="23" t="s">
        <v>3519</v>
      </c>
      <c r="I64" s="23" t="s">
        <v>4256</v>
      </c>
      <c r="J64" s="23" t="s">
        <v>2423</v>
      </c>
      <c r="K64" s="23" t="s">
        <v>3516</v>
      </c>
      <c r="L64" s="23" t="s">
        <v>13</v>
      </c>
      <c r="M64" s="23" t="s">
        <v>67</v>
      </c>
      <c r="N64" s="25">
        <v>1316.33</v>
      </c>
      <c r="O64" s="23" t="s">
        <v>439</v>
      </c>
    </row>
    <row r="65" spans="1:15" x14ac:dyDescent="0.25">
      <c r="A65" s="24">
        <v>45338</v>
      </c>
      <c r="B65" s="23" t="s">
        <v>512</v>
      </c>
      <c r="C65" s="25">
        <v>561.27</v>
      </c>
      <c r="D65" s="25">
        <v>383.48</v>
      </c>
      <c r="E65" s="25">
        <v>573.82000000000005</v>
      </c>
      <c r="F65" s="23" t="s">
        <v>444</v>
      </c>
      <c r="G65" s="23" t="s">
        <v>29</v>
      </c>
      <c r="H65" s="23" t="s">
        <v>230</v>
      </c>
      <c r="I65" s="23" t="s">
        <v>230</v>
      </c>
      <c r="J65" s="23" t="s">
        <v>2423</v>
      </c>
      <c r="K65" s="23" t="s">
        <v>3514</v>
      </c>
      <c r="L65" s="23" t="s">
        <v>119</v>
      </c>
      <c r="M65" s="23" t="s">
        <v>34</v>
      </c>
      <c r="N65" s="25">
        <v>177.79</v>
      </c>
      <c r="O65" s="23" t="s">
        <v>438</v>
      </c>
    </row>
    <row r="66" spans="1:15" x14ac:dyDescent="0.25">
      <c r="A66" s="24">
        <v>45339</v>
      </c>
      <c r="B66" s="23" t="s">
        <v>1598</v>
      </c>
      <c r="C66" s="25">
        <v>7096.09</v>
      </c>
      <c r="D66" s="25">
        <v>1983</v>
      </c>
      <c r="E66" s="25">
        <v>8694.83</v>
      </c>
      <c r="F66" s="23" t="s">
        <v>447</v>
      </c>
      <c r="G66" s="23" t="s">
        <v>20</v>
      </c>
      <c r="H66" s="23" t="s">
        <v>3513</v>
      </c>
      <c r="I66" s="23" t="s">
        <v>4235</v>
      </c>
      <c r="J66" s="23" t="s">
        <v>2425</v>
      </c>
      <c r="K66" s="23" t="s">
        <v>3512</v>
      </c>
      <c r="L66" s="23" t="s">
        <v>32</v>
      </c>
      <c r="M66" s="23" t="s">
        <v>64</v>
      </c>
      <c r="N66" s="25">
        <v>5113.09</v>
      </c>
      <c r="O66" s="23" t="s">
        <v>439</v>
      </c>
    </row>
    <row r="67" spans="1:15" x14ac:dyDescent="0.25">
      <c r="A67" s="24">
        <v>45340</v>
      </c>
      <c r="B67" s="23" t="s">
        <v>1596</v>
      </c>
      <c r="C67" s="25">
        <v>4152.66</v>
      </c>
      <c r="D67" s="25">
        <v>2678.82</v>
      </c>
      <c r="E67" s="25">
        <v>5146.91</v>
      </c>
      <c r="F67" s="23" t="s">
        <v>2408</v>
      </c>
      <c r="G67" s="23" t="s">
        <v>15</v>
      </c>
      <c r="H67" s="23" t="s">
        <v>3524</v>
      </c>
      <c r="I67" s="23" t="s">
        <v>4245</v>
      </c>
      <c r="J67" s="23" t="s">
        <v>2422</v>
      </c>
      <c r="K67" s="23" t="s">
        <v>3512</v>
      </c>
      <c r="L67" s="23" t="s">
        <v>152</v>
      </c>
      <c r="M67" s="23" t="s">
        <v>16</v>
      </c>
      <c r="N67" s="25">
        <v>1473.84</v>
      </c>
      <c r="O67" s="23" t="s">
        <v>439</v>
      </c>
    </row>
    <row r="68" spans="1:15" x14ac:dyDescent="0.25">
      <c r="A68" s="24">
        <v>45341</v>
      </c>
      <c r="B68" s="23" t="s">
        <v>516</v>
      </c>
      <c r="C68" s="25">
        <v>2693.62</v>
      </c>
      <c r="D68" s="25">
        <v>1510.85</v>
      </c>
      <c r="E68" s="25">
        <v>2914.37</v>
      </c>
      <c r="F68" s="23" t="s">
        <v>449</v>
      </c>
      <c r="G68" s="23" t="s">
        <v>15</v>
      </c>
      <c r="H68" s="23" t="s">
        <v>3517</v>
      </c>
      <c r="I68" s="23" t="s">
        <v>4262</v>
      </c>
      <c r="J68" s="23" t="s">
        <v>2426</v>
      </c>
      <c r="K68" s="23" t="s">
        <v>3516</v>
      </c>
      <c r="L68" s="23" t="s">
        <v>27</v>
      </c>
      <c r="M68" s="23" t="s">
        <v>55</v>
      </c>
      <c r="N68" s="25">
        <v>1182.77</v>
      </c>
      <c r="O68" s="23" t="s">
        <v>438</v>
      </c>
    </row>
    <row r="69" spans="1:15" x14ac:dyDescent="0.25">
      <c r="A69" s="24">
        <v>45342</v>
      </c>
      <c r="B69" s="23" t="s">
        <v>516</v>
      </c>
      <c r="C69" s="25">
        <v>786.48</v>
      </c>
      <c r="D69" s="25">
        <v>402.59</v>
      </c>
      <c r="E69" s="25">
        <v>903.61</v>
      </c>
      <c r="F69" s="23" t="s">
        <v>463</v>
      </c>
      <c r="G69" s="23" t="s">
        <v>15</v>
      </c>
      <c r="H69" s="23" t="s">
        <v>3518</v>
      </c>
      <c r="I69" s="23" t="s">
        <v>4242</v>
      </c>
      <c r="J69" s="23" t="s">
        <v>2424</v>
      </c>
      <c r="K69" s="23" t="s">
        <v>3514</v>
      </c>
      <c r="L69" s="23" t="s">
        <v>169</v>
      </c>
      <c r="M69" s="23" t="s">
        <v>492</v>
      </c>
      <c r="N69" s="25">
        <v>383.89</v>
      </c>
      <c r="O69" s="23" t="s">
        <v>439</v>
      </c>
    </row>
    <row r="70" spans="1:15" x14ac:dyDescent="0.25">
      <c r="A70" s="24">
        <v>45343</v>
      </c>
      <c r="B70" s="23" t="s">
        <v>523</v>
      </c>
      <c r="C70" s="25">
        <v>2870.91</v>
      </c>
      <c r="D70" s="25">
        <v>1702.4</v>
      </c>
      <c r="E70" s="25">
        <v>2772.47</v>
      </c>
      <c r="F70" s="23" t="s">
        <v>446</v>
      </c>
      <c r="G70" s="23" t="s">
        <v>29</v>
      </c>
      <c r="H70" s="23" t="s">
        <v>3520</v>
      </c>
      <c r="I70" s="23" t="s">
        <v>4259</v>
      </c>
      <c r="J70" s="23" t="s">
        <v>2423</v>
      </c>
      <c r="K70" s="23" t="s">
        <v>3512</v>
      </c>
      <c r="L70" s="23" t="s">
        <v>116</v>
      </c>
      <c r="M70" s="23" t="s">
        <v>30</v>
      </c>
      <c r="N70" s="25">
        <v>1168.51</v>
      </c>
      <c r="O70" s="23" t="s">
        <v>440</v>
      </c>
    </row>
    <row r="71" spans="1:15" x14ac:dyDescent="0.25">
      <c r="A71" s="24">
        <v>45343</v>
      </c>
      <c r="B71" s="23" t="s">
        <v>1599</v>
      </c>
      <c r="C71" s="25">
        <v>579.84</v>
      </c>
      <c r="D71" s="25">
        <v>393.76</v>
      </c>
      <c r="E71" s="25">
        <v>682.84</v>
      </c>
      <c r="F71" s="23" t="s">
        <v>466</v>
      </c>
      <c r="G71" s="23" t="s">
        <v>20</v>
      </c>
      <c r="H71" s="23" t="s">
        <v>3513</v>
      </c>
      <c r="I71" s="23" t="s">
        <v>4235</v>
      </c>
      <c r="J71" s="23" t="s">
        <v>2422</v>
      </c>
      <c r="K71" s="23" t="s">
        <v>3526</v>
      </c>
      <c r="L71" s="23" t="s">
        <v>23</v>
      </c>
      <c r="M71" s="23" t="s">
        <v>64</v>
      </c>
      <c r="N71" s="25">
        <v>186.08</v>
      </c>
      <c r="O71" s="23" t="s">
        <v>439</v>
      </c>
    </row>
    <row r="72" spans="1:15" x14ac:dyDescent="0.25">
      <c r="A72" s="24">
        <v>45346</v>
      </c>
      <c r="B72" s="23" t="s">
        <v>512</v>
      </c>
      <c r="C72" s="25">
        <v>917.96</v>
      </c>
      <c r="D72" s="25">
        <v>571.29999999999995</v>
      </c>
      <c r="E72" s="25">
        <v>1120.95</v>
      </c>
      <c r="F72" s="23" t="s">
        <v>3398</v>
      </c>
      <c r="G72" s="23" t="s">
        <v>15</v>
      </c>
      <c r="H72" s="23" t="s">
        <v>3515</v>
      </c>
      <c r="I72" s="23" t="s">
        <v>249</v>
      </c>
      <c r="J72" s="23" t="s">
        <v>2425</v>
      </c>
      <c r="K72" s="23" t="s">
        <v>3523</v>
      </c>
      <c r="L72" s="23" t="s">
        <v>201</v>
      </c>
      <c r="M72" s="23" t="s">
        <v>55</v>
      </c>
      <c r="N72" s="25">
        <v>346.66</v>
      </c>
      <c r="O72" s="23" t="s">
        <v>439</v>
      </c>
    </row>
    <row r="73" spans="1:15" x14ac:dyDescent="0.25">
      <c r="A73" s="24">
        <v>45347</v>
      </c>
      <c r="B73" s="23" t="s">
        <v>1596</v>
      </c>
      <c r="C73" s="25">
        <v>3072.39</v>
      </c>
      <c r="D73" s="25">
        <v>2282.9299999999998</v>
      </c>
      <c r="E73" s="25">
        <v>2691.98</v>
      </c>
      <c r="F73" s="23" t="s">
        <v>462</v>
      </c>
      <c r="G73" s="23" t="s">
        <v>29</v>
      </c>
      <c r="H73" s="23" t="s">
        <v>3519</v>
      </c>
      <c r="I73" s="23" t="s">
        <v>246</v>
      </c>
      <c r="J73" s="23" t="s">
        <v>2424</v>
      </c>
      <c r="K73" s="23" t="s">
        <v>3512</v>
      </c>
      <c r="L73" s="23" t="s">
        <v>196</v>
      </c>
      <c r="M73" s="23" t="s">
        <v>67</v>
      </c>
      <c r="N73" s="25">
        <v>789.46</v>
      </c>
      <c r="O73" s="23" t="s">
        <v>440</v>
      </c>
    </row>
    <row r="74" spans="1:15" x14ac:dyDescent="0.25">
      <c r="A74" s="24">
        <v>45347</v>
      </c>
      <c r="B74" s="23" t="s">
        <v>516</v>
      </c>
      <c r="C74" s="25">
        <v>1314.65</v>
      </c>
      <c r="D74" s="25">
        <v>803.57</v>
      </c>
      <c r="E74" s="25">
        <v>1265.3399999999999</v>
      </c>
      <c r="F74" s="23" t="s">
        <v>2034</v>
      </c>
      <c r="G74" s="23" t="s">
        <v>20</v>
      </c>
      <c r="H74" s="23" t="s">
        <v>3513</v>
      </c>
      <c r="I74" s="23" t="s">
        <v>242</v>
      </c>
      <c r="J74" s="23" t="s">
        <v>2422</v>
      </c>
      <c r="K74" s="23" t="s">
        <v>3514</v>
      </c>
      <c r="L74" s="23" t="s">
        <v>198</v>
      </c>
      <c r="M74" s="23" t="s">
        <v>21</v>
      </c>
      <c r="N74" s="25">
        <v>511.08</v>
      </c>
      <c r="O74" s="23" t="s">
        <v>439</v>
      </c>
    </row>
    <row r="75" spans="1:15" x14ac:dyDescent="0.25">
      <c r="A75" s="24">
        <v>45348</v>
      </c>
      <c r="B75" s="23" t="s">
        <v>1596</v>
      </c>
      <c r="C75" s="25">
        <v>1849.32</v>
      </c>
      <c r="D75" s="25">
        <v>1269.3399999999999</v>
      </c>
      <c r="E75" s="25">
        <v>1658.81</v>
      </c>
      <c r="F75" s="23" t="s">
        <v>2035</v>
      </c>
      <c r="G75" s="23" t="s">
        <v>40</v>
      </c>
      <c r="H75" s="23" t="s">
        <v>3527</v>
      </c>
      <c r="I75" s="23" t="s">
        <v>4261</v>
      </c>
      <c r="J75" s="23" t="s">
        <v>2423</v>
      </c>
      <c r="K75" s="23" t="s">
        <v>3516</v>
      </c>
      <c r="L75" s="23" t="s">
        <v>403</v>
      </c>
      <c r="M75" s="23" t="s">
        <v>493</v>
      </c>
      <c r="N75" s="25">
        <v>579.98</v>
      </c>
      <c r="O75" s="23" t="s">
        <v>439</v>
      </c>
    </row>
    <row r="76" spans="1:15" x14ac:dyDescent="0.25">
      <c r="A76" s="24">
        <v>45349</v>
      </c>
      <c r="B76" s="23" t="s">
        <v>512</v>
      </c>
      <c r="C76" s="25">
        <v>1610.11</v>
      </c>
      <c r="D76" s="25">
        <v>1192.53</v>
      </c>
      <c r="E76" s="25">
        <v>1896.95</v>
      </c>
      <c r="F76" s="23" t="s">
        <v>478</v>
      </c>
      <c r="G76" s="23" t="s">
        <v>29</v>
      </c>
      <c r="H76" s="23" t="s">
        <v>3520</v>
      </c>
      <c r="I76" s="23" t="s">
        <v>4243</v>
      </c>
      <c r="J76" s="23" t="s">
        <v>2422</v>
      </c>
      <c r="K76" s="23" t="s">
        <v>3516</v>
      </c>
      <c r="L76" s="23" t="s">
        <v>126</v>
      </c>
      <c r="M76" s="23" t="s">
        <v>30</v>
      </c>
      <c r="N76" s="25">
        <v>417.58</v>
      </c>
      <c r="O76" s="23" t="s">
        <v>439</v>
      </c>
    </row>
    <row r="77" spans="1:15" x14ac:dyDescent="0.25">
      <c r="A77" s="24">
        <v>45350</v>
      </c>
      <c r="B77" s="23" t="s">
        <v>1599</v>
      </c>
      <c r="C77" s="25">
        <v>1619.94</v>
      </c>
      <c r="D77" s="25">
        <v>911.25</v>
      </c>
      <c r="E77" s="25">
        <v>1829.67</v>
      </c>
      <c r="F77" s="23" t="s">
        <v>206</v>
      </c>
      <c r="G77" s="23" t="s">
        <v>20</v>
      </c>
      <c r="H77" s="23" t="s">
        <v>3513</v>
      </c>
      <c r="I77" s="23" t="s">
        <v>4236</v>
      </c>
      <c r="J77" s="23" t="s">
        <v>2422</v>
      </c>
      <c r="K77" s="23" t="s">
        <v>3523</v>
      </c>
      <c r="L77" s="23" t="s">
        <v>136</v>
      </c>
      <c r="M77" s="23" t="s">
        <v>491</v>
      </c>
      <c r="N77" s="25">
        <v>708.69</v>
      </c>
      <c r="O77" s="23" t="s">
        <v>439</v>
      </c>
    </row>
    <row r="78" spans="1:15" x14ac:dyDescent="0.25">
      <c r="A78" s="24">
        <v>45351</v>
      </c>
      <c r="B78" s="23" t="s">
        <v>507</v>
      </c>
      <c r="C78" s="25">
        <v>702.23</v>
      </c>
      <c r="D78" s="25">
        <v>451.22</v>
      </c>
      <c r="E78" s="25">
        <v>666.22</v>
      </c>
      <c r="F78" s="23" t="s">
        <v>465</v>
      </c>
      <c r="G78" s="23" t="s">
        <v>20</v>
      </c>
      <c r="H78" s="23" t="s">
        <v>3513</v>
      </c>
      <c r="I78" s="23" t="s">
        <v>4235</v>
      </c>
      <c r="J78" s="23" t="s">
        <v>2425</v>
      </c>
      <c r="K78" s="23" t="s">
        <v>3514</v>
      </c>
      <c r="L78" s="23" t="s">
        <v>93</v>
      </c>
      <c r="M78" s="23" t="s">
        <v>21</v>
      </c>
      <c r="N78" s="25">
        <v>251.01</v>
      </c>
      <c r="O78" s="23" t="s">
        <v>439</v>
      </c>
    </row>
    <row r="79" spans="1:15" x14ac:dyDescent="0.25">
      <c r="A79" s="24">
        <v>45352</v>
      </c>
      <c r="B79" s="23" t="s">
        <v>1596</v>
      </c>
      <c r="C79" s="25">
        <v>2306.52</v>
      </c>
      <c r="D79" s="25">
        <v>1571.46</v>
      </c>
      <c r="E79" s="25">
        <v>2749.24</v>
      </c>
      <c r="F79" s="23" t="s">
        <v>3380</v>
      </c>
      <c r="G79" s="23" t="s">
        <v>20</v>
      </c>
      <c r="H79" s="23" t="s">
        <v>3513</v>
      </c>
      <c r="I79" s="23" t="s">
        <v>4239</v>
      </c>
      <c r="J79" s="23" t="s">
        <v>2422</v>
      </c>
      <c r="K79" s="23" t="s">
        <v>3523</v>
      </c>
      <c r="L79" s="23" t="s">
        <v>145</v>
      </c>
      <c r="M79" s="23" t="s">
        <v>21</v>
      </c>
      <c r="N79" s="25">
        <v>735.06</v>
      </c>
      <c r="O79" s="23" t="s">
        <v>438</v>
      </c>
    </row>
    <row r="80" spans="1:15" x14ac:dyDescent="0.25">
      <c r="A80" s="24">
        <v>45352</v>
      </c>
      <c r="B80" s="23" t="s">
        <v>512</v>
      </c>
      <c r="C80" s="25">
        <v>14749.6</v>
      </c>
      <c r="D80" s="25">
        <v>9724.82</v>
      </c>
      <c r="E80" s="25">
        <v>12836.79</v>
      </c>
      <c r="F80" s="23" t="s">
        <v>3325</v>
      </c>
      <c r="G80" s="23" t="s">
        <v>15</v>
      </c>
      <c r="H80" s="23" t="s">
        <v>3524</v>
      </c>
      <c r="I80" s="23" t="s">
        <v>226</v>
      </c>
      <c r="J80" s="23" t="s">
        <v>2423</v>
      </c>
      <c r="K80" s="23" t="s">
        <v>3512</v>
      </c>
      <c r="L80" s="23" t="s">
        <v>403</v>
      </c>
      <c r="M80" s="23" t="s">
        <v>16</v>
      </c>
      <c r="N80" s="25">
        <v>5024.78</v>
      </c>
      <c r="O80" s="23" t="s">
        <v>439</v>
      </c>
    </row>
    <row r="81" spans="1:15" x14ac:dyDescent="0.25">
      <c r="A81" s="24">
        <v>45353</v>
      </c>
      <c r="B81" s="23" t="s">
        <v>512</v>
      </c>
      <c r="C81" s="25">
        <v>882.59</v>
      </c>
      <c r="D81" s="25">
        <v>523.05999999999995</v>
      </c>
      <c r="E81" s="25">
        <v>1004.84</v>
      </c>
      <c r="F81" s="23" t="s">
        <v>3326</v>
      </c>
      <c r="G81" s="23" t="s">
        <v>15</v>
      </c>
      <c r="H81" s="23" t="s">
        <v>3517</v>
      </c>
      <c r="I81" s="23" t="s">
        <v>4250</v>
      </c>
      <c r="J81" s="23" t="s">
        <v>2426</v>
      </c>
      <c r="K81" s="23" t="s">
        <v>3514</v>
      </c>
      <c r="L81" s="23" t="s">
        <v>172</v>
      </c>
      <c r="M81" s="23" t="s">
        <v>492</v>
      </c>
      <c r="N81" s="25">
        <v>359.53</v>
      </c>
      <c r="O81" s="23" t="s">
        <v>439</v>
      </c>
    </row>
    <row r="82" spans="1:15" x14ac:dyDescent="0.25">
      <c r="A82" s="24">
        <v>45353</v>
      </c>
      <c r="B82" s="23" t="s">
        <v>1597</v>
      </c>
      <c r="C82" s="25">
        <v>3329.2</v>
      </c>
      <c r="D82" s="25">
        <v>2378.9499999999998</v>
      </c>
      <c r="E82" s="25">
        <v>3796.7</v>
      </c>
      <c r="F82" s="23" t="s">
        <v>3401</v>
      </c>
      <c r="G82" s="23" t="s">
        <v>15</v>
      </c>
      <c r="H82" s="23" t="s">
        <v>3524</v>
      </c>
      <c r="I82" s="23" t="s">
        <v>4260</v>
      </c>
      <c r="J82" s="23" t="s">
        <v>2424</v>
      </c>
      <c r="K82" s="23" t="s">
        <v>3514</v>
      </c>
      <c r="L82" s="23" t="s">
        <v>196</v>
      </c>
      <c r="M82" s="23" t="s">
        <v>55</v>
      </c>
      <c r="N82" s="25">
        <v>950.25</v>
      </c>
      <c r="O82" s="23" t="s">
        <v>438</v>
      </c>
    </row>
    <row r="83" spans="1:15" x14ac:dyDescent="0.25">
      <c r="A83" s="24">
        <v>45353</v>
      </c>
      <c r="B83" s="23" t="s">
        <v>516</v>
      </c>
      <c r="C83" s="25">
        <v>392.61</v>
      </c>
      <c r="D83" s="25">
        <v>184.64</v>
      </c>
      <c r="E83" s="25">
        <v>335.86</v>
      </c>
      <c r="F83" s="23" t="s">
        <v>2051</v>
      </c>
      <c r="G83" s="23" t="s">
        <v>15</v>
      </c>
      <c r="H83" s="23" t="s">
        <v>3517</v>
      </c>
      <c r="I83" s="23" t="s">
        <v>4250</v>
      </c>
      <c r="J83" s="23" t="s">
        <v>2424</v>
      </c>
      <c r="K83" s="23" t="s">
        <v>3526</v>
      </c>
      <c r="L83" s="23" t="s">
        <v>198</v>
      </c>
      <c r="M83" s="23" t="s">
        <v>16</v>
      </c>
      <c r="N83" s="25">
        <v>207.97</v>
      </c>
      <c r="O83" s="23" t="s">
        <v>443</v>
      </c>
    </row>
    <row r="84" spans="1:15" x14ac:dyDescent="0.25">
      <c r="A84" s="24">
        <v>45354</v>
      </c>
      <c r="B84" s="23" t="s">
        <v>1597</v>
      </c>
      <c r="C84" s="25">
        <v>8072.4</v>
      </c>
      <c r="D84" s="25">
        <v>5310.87</v>
      </c>
      <c r="E84" s="25">
        <v>7933.8</v>
      </c>
      <c r="F84" s="23" t="s">
        <v>3455</v>
      </c>
      <c r="G84" s="23" t="s">
        <v>20</v>
      </c>
      <c r="H84" s="23" t="s">
        <v>3521</v>
      </c>
      <c r="I84" s="23" t="s">
        <v>4246</v>
      </c>
      <c r="J84" s="23" t="s">
        <v>2425</v>
      </c>
      <c r="K84" s="23" t="s">
        <v>3512</v>
      </c>
      <c r="L84" s="23" t="s">
        <v>198</v>
      </c>
      <c r="M84" s="23" t="s">
        <v>64</v>
      </c>
      <c r="N84" s="25">
        <v>2761.53</v>
      </c>
      <c r="O84" s="23" t="s">
        <v>439</v>
      </c>
    </row>
    <row r="85" spans="1:15" x14ac:dyDescent="0.25">
      <c r="A85" s="24">
        <v>45355</v>
      </c>
      <c r="B85" s="23" t="s">
        <v>1597</v>
      </c>
      <c r="C85" s="25">
        <v>1134.3800000000001</v>
      </c>
      <c r="D85" s="25">
        <v>610.78</v>
      </c>
      <c r="E85" s="25">
        <v>937.17</v>
      </c>
      <c r="F85" s="23" t="s">
        <v>2043</v>
      </c>
      <c r="G85" s="23" t="s">
        <v>15</v>
      </c>
      <c r="H85" s="23" t="s">
        <v>3518</v>
      </c>
      <c r="I85" s="23" t="s">
        <v>238</v>
      </c>
      <c r="J85" s="23" t="s">
        <v>2422</v>
      </c>
      <c r="K85" s="23" t="s">
        <v>3526</v>
      </c>
      <c r="L85" s="23" t="s">
        <v>116</v>
      </c>
      <c r="M85" s="23" t="s">
        <v>492</v>
      </c>
      <c r="N85" s="25">
        <v>523.6</v>
      </c>
      <c r="O85" s="23" t="s">
        <v>439</v>
      </c>
    </row>
    <row r="86" spans="1:15" x14ac:dyDescent="0.25">
      <c r="A86" s="24">
        <v>45356</v>
      </c>
      <c r="B86" s="23" t="s">
        <v>507</v>
      </c>
      <c r="C86" s="25">
        <v>15370.13</v>
      </c>
      <c r="D86" s="25">
        <v>10309.67</v>
      </c>
      <c r="E86" s="25">
        <v>15477.59</v>
      </c>
      <c r="F86" s="23" t="s">
        <v>2041</v>
      </c>
      <c r="G86" s="23" t="s">
        <v>50</v>
      </c>
      <c r="H86" s="23" t="s">
        <v>3525</v>
      </c>
      <c r="I86" s="23" t="s">
        <v>4258</v>
      </c>
      <c r="J86" s="23" t="s">
        <v>2422</v>
      </c>
      <c r="K86" s="23" t="s">
        <v>3512</v>
      </c>
      <c r="L86" s="23" t="s">
        <v>160</v>
      </c>
      <c r="M86" s="23" t="s">
        <v>87</v>
      </c>
      <c r="N86" s="25">
        <v>5060.46</v>
      </c>
      <c r="O86" s="23" t="s">
        <v>440</v>
      </c>
    </row>
    <row r="87" spans="1:15" x14ac:dyDescent="0.25">
      <c r="A87" s="24">
        <v>45356</v>
      </c>
      <c r="B87" s="23" t="s">
        <v>1596</v>
      </c>
      <c r="C87" s="25">
        <v>3532.8</v>
      </c>
      <c r="D87" s="25">
        <v>2275.77</v>
      </c>
      <c r="E87" s="25">
        <v>3520.04</v>
      </c>
      <c r="F87" s="23" t="s">
        <v>3382</v>
      </c>
      <c r="G87" s="23" t="s">
        <v>15</v>
      </c>
      <c r="H87" s="23" t="s">
        <v>3518</v>
      </c>
      <c r="I87" s="23" t="s">
        <v>4251</v>
      </c>
      <c r="J87" s="23" t="s">
        <v>2423</v>
      </c>
      <c r="K87" s="23" t="s">
        <v>3516</v>
      </c>
      <c r="L87" s="23" t="s">
        <v>155</v>
      </c>
      <c r="M87" s="23" t="s">
        <v>492</v>
      </c>
      <c r="N87" s="25">
        <v>1257.03</v>
      </c>
      <c r="O87" s="23" t="s">
        <v>439</v>
      </c>
    </row>
    <row r="88" spans="1:15" x14ac:dyDescent="0.25">
      <c r="A88" s="24">
        <v>45356</v>
      </c>
      <c r="B88" s="23" t="s">
        <v>1596</v>
      </c>
      <c r="C88" s="25">
        <v>3317.49</v>
      </c>
      <c r="D88" s="25">
        <v>2319.4899999999998</v>
      </c>
      <c r="E88" s="25">
        <v>3015.92</v>
      </c>
      <c r="F88" s="23" t="s">
        <v>3319</v>
      </c>
      <c r="G88" s="23" t="s">
        <v>15</v>
      </c>
      <c r="H88" s="23" t="s">
        <v>3518</v>
      </c>
      <c r="I88" s="23" t="s">
        <v>4251</v>
      </c>
      <c r="J88" s="23" t="s">
        <v>2424</v>
      </c>
      <c r="K88" s="23" t="s">
        <v>3514</v>
      </c>
      <c r="L88" s="23" t="s">
        <v>169</v>
      </c>
      <c r="M88" s="23" t="s">
        <v>55</v>
      </c>
      <c r="N88" s="25">
        <v>998</v>
      </c>
      <c r="O88" s="23" t="s">
        <v>439</v>
      </c>
    </row>
    <row r="89" spans="1:15" x14ac:dyDescent="0.25">
      <c r="A89" s="24">
        <v>45356</v>
      </c>
      <c r="B89" s="23" t="s">
        <v>507</v>
      </c>
      <c r="C89" s="25">
        <v>1073.3699999999999</v>
      </c>
      <c r="D89" s="25">
        <v>774</v>
      </c>
      <c r="E89" s="25">
        <v>1001.34</v>
      </c>
      <c r="F89" s="23" t="s">
        <v>3399</v>
      </c>
      <c r="G89" s="23" t="s">
        <v>20</v>
      </c>
      <c r="H89" s="23" t="s">
        <v>3513</v>
      </c>
      <c r="I89" s="23" t="s">
        <v>4236</v>
      </c>
      <c r="J89" s="23" t="s">
        <v>2423</v>
      </c>
      <c r="K89" s="23" t="s">
        <v>3514</v>
      </c>
      <c r="L89" s="23" t="s">
        <v>162</v>
      </c>
      <c r="M89" s="23" t="s">
        <v>64</v>
      </c>
      <c r="N89" s="25">
        <v>299.37</v>
      </c>
      <c r="O89" s="23" t="s">
        <v>441</v>
      </c>
    </row>
    <row r="90" spans="1:15" x14ac:dyDescent="0.25">
      <c r="A90" s="24">
        <v>45357</v>
      </c>
      <c r="B90" s="23" t="s">
        <v>507</v>
      </c>
      <c r="C90" s="25">
        <v>2699.6</v>
      </c>
      <c r="D90" s="25">
        <v>1856.93</v>
      </c>
      <c r="E90" s="25">
        <v>2723.5</v>
      </c>
      <c r="F90" s="23" t="s">
        <v>2038</v>
      </c>
      <c r="G90" s="23" t="s">
        <v>29</v>
      </c>
      <c r="H90" s="23" t="s">
        <v>3519</v>
      </c>
      <c r="I90" s="23" t="s">
        <v>4247</v>
      </c>
      <c r="J90" s="23" t="s">
        <v>2425</v>
      </c>
      <c r="K90" s="23" t="s">
        <v>3526</v>
      </c>
      <c r="L90" s="23" t="s">
        <v>123</v>
      </c>
      <c r="M90" s="23" t="s">
        <v>67</v>
      </c>
      <c r="N90" s="25">
        <v>842.67</v>
      </c>
      <c r="O90" s="23" t="s">
        <v>438</v>
      </c>
    </row>
    <row r="91" spans="1:15" x14ac:dyDescent="0.25">
      <c r="A91" s="24">
        <v>45357</v>
      </c>
      <c r="B91" s="23" t="s">
        <v>516</v>
      </c>
      <c r="C91" s="25">
        <v>930.24</v>
      </c>
      <c r="D91" s="25">
        <v>527.16</v>
      </c>
      <c r="E91" s="25">
        <v>1089.17</v>
      </c>
      <c r="F91" s="23" t="s">
        <v>3456</v>
      </c>
      <c r="G91" s="23" t="s">
        <v>15</v>
      </c>
      <c r="H91" s="23" t="s">
        <v>3515</v>
      </c>
      <c r="I91" s="23" t="s">
        <v>249</v>
      </c>
      <c r="J91" s="23" t="s">
        <v>2422</v>
      </c>
      <c r="K91" s="23" t="s">
        <v>3523</v>
      </c>
      <c r="L91" s="23" t="s">
        <v>119</v>
      </c>
      <c r="M91" s="23" t="s">
        <v>492</v>
      </c>
      <c r="N91" s="25">
        <v>403.08</v>
      </c>
      <c r="O91" s="23" t="s">
        <v>438</v>
      </c>
    </row>
    <row r="92" spans="1:15" x14ac:dyDescent="0.25">
      <c r="A92" s="24">
        <v>45357</v>
      </c>
      <c r="B92" s="23" t="s">
        <v>1598</v>
      </c>
      <c r="C92" s="25">
        <v>430.58</v>
      </c>
      <c r="D92" s="25">
        <v>109.7</v>
      </c>
      <c r="E92" s="25">
        <v>448.43</v>
      </c>
      <c r="F92" s="23" t="s">
        <v>3328</v>
      </c>
      <c r="G92" s="23" t="s">
        <v>40</v>
      </c>
      <c r="H92" s="23" t="s">
        <v>3511</v>
      </c>
      <c r="I92" s="23" t="s">
        <v>4248</v>
      </c>
      <c r="J92" s="23" t="s">
        <v>2422</v>
      </c>
      <c r="K92" s="23" t="s">
        <v>3526</v>
      </c>
      <c r="L92" s="23" t="s">
        <v>152</v>
      </c>
      <c r="M92" s="23" t="s">
        <v>493</v>
      </c>
      <c r="N92" s="25">
        <v>320.88</v>
      </c>
      <c r="O92" s="23" t="s">
        <v>439</v>
      </c>
    </row>
    <row r="93" spans="1:15" x14ac:dyDescent="0.25">
      <c r="A93" s="24">
        <v>45358</v>
      </c>
      <c r="B93" s="23" t="s">
        <v>1598</v>
      </c>
      <c r="C93" s="25">
        <v>3011.06</v>
      </c>
      <c r="D93" s="25">
        <v>985.54</v>
      </c>
      <c r="E93" s="25">
        <v>2680.84</v>
      </c>
      <c r="F93" s="23" t="s">
        <v>3381</v>
      </c>
      <c r="G93" s="23" t="s">
        <v>15</v>
      </c>
      <c r="H93" s="23" t="s">
        <v>3517</v>
      </c>
      <c r="I93" s="23" t="s">
        <v>4250</v>
      </c>
      <c r="J93" s="23" t="s">
        <v>2423</v>
      </c>
      <c r="K93" s="23" t="s">
        <v>3516</v>
      </c>
      <c r="L93" s="23" t="s">
        <v>48</v>
      </c>
      <c r="M93" s="23" t="s">
        <v>16</v>
      </c>
      <c r="N93" s="25">
        <v>2025.52</v>
      </c>
      <c r="O93" s="23" t="s">
        <v>439</v>
      </c>
    </row>
    <row r="94" spans="1:15" x14ac:dyDescent="0.25">
      <c r="A94" s="24">
        <v>45358</v>
      </c>
      <c r="B94" s="23" t="s">
        <v>1599</v>
      </c>
      <c r="C94" s="25">
        <v>16530</v>
      </c>
      <c r="D94" s="25">
        <v>10038.030000000001</v>
      </c>
      <c r="E94" s="25">
        <v>16074.09</v>
      </c>
      <c r="F94" s="23" t="s">
        <v>3379</v>
      </c>
      <c r="G94" s="23" t="s">
        <v>20</v>
      </c>
      <c r="H94" s="23" t="s">
        <v>3521</v>
      </c>
      <c r="I94" s="23" t="s">
        <v>4234</v>
      </c>
      <c r="J94" s="23" t="s">
        <v>2425</v>
      </c>
      <c r="K94" s="23" t="s">
        <v>3512</v>
      </c>
      <c r="L94" s="23" t="s">
        <v>164</v>
      </c>
      <c r="M94" s="23" t="s">
        <v>64</v>
      </c>
      <c r="N94" s="25">
        <v>6491.97</v>
      </c>
      <c r="O94" s="23" t="s">
        <v>439</v>
      </c>
    </row>
    <row r="95" spans="1:15" x14ac:dyDescent="0.25">
      <c r="A95" s="24">
        <v>45358</v>
      </c>
      <c r="B95" s="23" t="s">
        <v>1598</v>
      </c>
      <c r="C95" s="25">
        <v>607.70000000000005</v>
      </c>
      <c r="D95" s="25">
        <v>163.03</v>
      </c>
      <c r="E95" s="25">
        <v>744.52</v>
      </c>
      <c r="F95" s="23" t="s">
        <v>3330</v>
      </c>
      <c r="G95" s="23" t="s">
        <v>20</v>
      </c>
      <c r="H95" s="23" t="s">
        <v>3513</v>
      </c>
      <c r="I95" s="23" t="s">
        <v>4235</v>
      </c>
      <c r="J95" s="23" t="s">
        <v>2422</v>
      </c>
      <c r="K95" s="23" t="s">
        <v>3523</v>
      </c>
      <c r="L95" s="23" t="s">
        <v>60</v>
      </c>
      <c r="M95" s="23" t="s">
        <v>21</v>
      </c>
      <c r="N95" s="25">
        <v>444.67</v>
      </c>
      <c r="O95" s="23" t="s">
        <v>439</v>
      </c>
    </row>
    <row r="96" spans="1:15" x14ac:dyDescent="0.25">
      <c r="A96" s="24">
        <v>45360</v>
      </c>
      <c r="B96" s="23" t="s">
        <v>1596</v>
      </c>
      <c r="C96" s="25">
        <v>11536.42</v>
      </c>
      <c r="D96" s="25">
        <v>7845.97</v>
      </c>
      <c r="E96" s="25">
        <v>11221.94</v>
      </c>
      <c r="F96" s="23" t="s">
        <v>2048</v>
      </c>
      <c r="G96" s="23" t="s">
        <v>50</v>
      </c>
      <c r="H96" s="23" t="s">
        <v>3525</v>
      </c>
      <c r="I96" s="23" t="s">
        <v>4255</v>
      </c>
      <c r="J96" s="23" t="s">
        <v>2422</v>
      </c>
      <c r="K96" s="23" t="s">
        <v>3512</v>
      </c>
      <c r="L96" s="23" t="s">
        <v>57</v>
      </c>
      <c r="M96" s="23" t="s">
        <v>87</v>
      </c>
      <c r="N96" s="25">
        <v>3690.45</v>
      </c>
      <c r="O96" s="23" t="s">
        <v>440</v>
      </c>
    </row>
    <row r="97" spans="1:15" x14ac:dyDescent="0.25">
      <c r="A97" s="24">
        <v>45361</v>
      </c>
      <c r="B97" s="23" t="s">
        <v>512</v>
      </c>
      <c r="C97" s="25">
        <v>9739.26</v>
      </c>
      <c r="D97" s="25">
        <v>6512.97</v>
      </c>
      <c r="E97" s="25">
        <v>10786.03</v>
      </c>
      <c r="F97" s="23" t="s">
        <v>2049</v>
      </c>
      <c r="G97" s="23" t="s">
        <v>40</v>
      </c>
      <c r="H97" s="23" t="s">
        <v>3511</v>
      </c>
      <c r="I97" s="23" t="s">
        <v>4248</v>
      </c>
      <c r="J97" s="23" t="s">
        <v>2424</v>
      </c>
      <c r="K97" s="23" t="s">
        <v>3516</v>
      </c>
      <c r="L97" s="23" t="s">
        <v>139</v>
      </c>
      <c r="M97" s="23" t="s">
        <v>493</v>
      </c>
      <c r="N97" s="25">
        <v>3226.29</v>
      </c>
      <c r="O97" s="23" t="s">
        <v>443</v>
      </c>
    </row>
    <row r="98" spans="1:15" x14ac:dyDescent="0.25">
      <c r="A98" s="24">
        <v>45363</v>
      </c>
      <c r="B98" s="23" t="s">
        <v>1599</v>
      </c>
      <c r="C98" s="25">
        <v>991.17</v>
      </c>
      <c r="D98" s="25">
        <v>565.24</v>
      </c>
      <c r="E98" s="25">
        <v>1089.5899999999999</v>
      </c>
      <c r="F98" s="23" t="s">
        <v>3402</v>
      </c>
      <c r="G98" s="23" t="s">
        <v>29</v>
      </c>
      <c r="H98" s="23" t="s">
        <v>3519</v>
      </c>
      <c r="I98" s="23" t="s">
        <v>4247</v>
      </c>
      <c r="J98" s="23" t="s">
        <v>2422</v>
      </c>
      <c r="K98" s="23" t="s">
        <v>3514</v>
      </c>
      <c r="L98" s="23" t="s">
        <v>136</v>
      </c>
      <c r="M98" s="23" t="s">
        <v>30</v>
      </c>
      <c r="N98" s="25">
        <v>425.93</v>
      </c>
      <c r="O98" s="23" t="s">
        <v>441</v>
      </c>
    </row>
    <row r="99" spans="1:15" x14ac:dyDescent="0.25">
      <c r="A99" s="24">
        <v>45363</v>
      </c>
      <c r="B99" s="23" t="s">
        <v>1597</v>
      </c>
      <c r="C99" s="25">
        <v>2152.39</v>
      </c>
      <c r="D99" s="25">
        <v>1290.83</v>
      </c>
      <c r="E99" s="25">
        <v>1985.97</v>
      </c>
      <c r="F99" s="23" t="s">
        <v>3400</v>
      </c>
      <c r="G99" s="23" t="s">
        <v>15</v>
      </c>
      <c r="H99" s="23" t="s">
        <v>3524</v>
      </c>
      <c r="I99" s="23" t="s">
        <v>4245</v>
      </c>
      <c r="J99" s="23" t="s">
        <v>2425</v>
      </c>
      <c r="K99" s="23" t="s">
        <v>3516</v>
      </c>
      <c r="L99" s="23" t="s">
        <v>112</v>
      </c>
      <c r="M99" s="23" t="s">
        <v>55</v>
      </c>
      <c r="N99" s="25">
        <v>861.56</v>
      </c>
      <c r="O99" s="23" t="s">
        <v>441</v>
      </c>
    </row>
    <row r="100" spans="1:15" x14ac:dyDescent="0.25">
      <c r="A100" s="24">
        <v>45363</v>
      </c>
      <c r="B100" s="23" t="s">
        <v>1597</v>
      </c>
      <c r="C100" s="25">
        <v>5644.36</v>
      </c>
      <c r="D100" s="25">
        <v>3940.74</v>
      </c>
      <c r="E100" s="25">
        <v>6053.67</v>
      </c>
      <c r="F100" s="23" t="s">
        <v>3334</v>
      </c>
      <c r="G100" s="23" t="s">
        <v>20</v>
      </c>
      <c r="H100" s="23" t="s">
        <v>3513</v>
      </c>
      <c r="I100" s="23" t="s">
        <v>4236</v>
      </c>
      <c r="J100" s="23" t="s">
        <v>2425</v>
      </c>
      <c r="K100" s="23" t="s">
        <v>3512</v>
      </c>
      <c r="L100" s="23" t="s">
        <v>123</v>
      </c>
      <c r="M100" s="23" t="s">
        <v>64</v>
      </c>
      <c r="N100" s="25">
        <v>1703.62</v>
      </c>
      <c r="O100" s="23" t="s">
        <v>438</v>
      </c>
    </row>
    <row r="101" spans="1:15" x14ac:dyDescent="0.25">
      <c r="A101" s="24">
        <v>45364</v>
      </c>
      <c r="B101" s="23" t="s">
        <v>516</v>
      </c>
      <c r="C101" s="25">
        <v>2179.3200000000002</v>
      </c>
      <c r="D101" s="25">
        <v>1102.3599999999999</v>
      </c>
      <c r="E101" s="25">
        <v>2035.96</v>
      </c>
      <c r="F101" s="23" t="s">
        <v>3320</v>
      </c>
      <c r="G101" s="23" t="s">
        <v>40</v>
      </c>
      <c r="H101" s="23" t="s">
        <v>3511</v>
      </c>
      <c r="I101" s="23" t="s">
        <v>4233</v>
      </c>
      <c r="J101" s="23" t="s">
        <v>2423</v>
      </c>
      <c r="K101" s="23" t="s">
        <v>3514</v>
      </c>
      <c r="L101" s="23" t="s">
        <v>93</v>
      </c>
      <c r="M101" s="23" t="s">
        <v>41</v>
      </c>
      <c r="N101" s="25">
        <v>1076.96</v>
      </c>
      <c r="O101" s="23" t="s">
        <v>440</v>
      </c>
    </row>
    <row r="102" spans="1:15" x14ac:dyDescent="0.25">
      <c r="A102" s="24">
        <v>45364</v>
      </c>
      <c r="B102" s="23" t="s">
        <v>507</v>
      </c>
      <c r="C102" s="25">
        <v>4340.7</v>
      </c>
      <c r="D102" s="25">
        <v>3143.99</v>
      </c>
      <c r="E102" s="25">
        <v>3901.26</v>
      </c>
      <c r="F102" s="23" t="s">
        <v>3321</v>
      </c>
      <c r="G102" s="23" t="s">
        <v>20</v>
      </c>
      <c r="H102" s="23" t="s">
        <v>3521</v>
      </c>
      <c r="I102" s="23" t="s">
        <v>4234</v>
      </c>
      <c r="J102" s="23" t="s">
        <v>2422</v>
      </c>
      <c r="K102" s="23" t="s">
        <v>3526</v>
      </c>
      <c r="L102" s="23" t="s">
        <v>69</v>
      </c>
      <c r="M102" s="23" t="s">
        <v>64</v>
      </c>
      <c r="N102" s="25">
        <v>1196.71</v>
      </c>
      <c r="O102" s="23" t="s">
        <v>439</v>
      </c>
    </row>
    <row r="103" spans="1:15" x14ac:dyDescent="0.25">
      <c r="A103" s="24">
        <v>45364</v>
      </c>
      <c r="B103" s="23" t="s">
        <v>516</v>
      </c>
      <c r="C103" s="25">
        <v>504.36</v>
      </c>
      <c r="D103" s="25">
        <v>256.07</v>
      </c>
      <c r="E103" s="25">
        <v>599.62</v>
      </c>
      <c r="F103" s="23" t="s">
        <v>2045</v>
      </c>
      <c r="G103" s="23" t="s">
        <v>50</v>
      </c>
      <c r="H103" s="23" t="s">
        <v>3525</v>
      </c>
      <c r="I103" s="23" t="s">
        <v>4255</v>
      </c>
      <c r="J103" s="23" t="s">
        <v>2425</v>
      </c>
      <c r="K103" s="23" t="s">
        <v>3516</v>
      </c>
      <c r="L103" s="23" t="s">
        <v>23</v>
      </c>
      <c r="M103" s="23" t="s">
        <v>87</v>
      </c>
      <c r="N103" s="25">
        <v>248.29</v>
      </c>
      <c r="O103" s="23" t="s">
        <v>442</v>
      </c>
    </row>
    <row r="104" spans="1:15" x14ac:dyDescent="0.25">
      <c r="A104" s="24">
        <v>45365</v>
      </c>
      <c r="B104" s="23" t="s">
        <v>1599</v>
      </c>
      <c r="C104" s="25">
        <v>653.25</v>
      </c>
      <c r="D104" s="25">
        <v>428.18</v>
      </c>
      <c r="E104" s="25">
        <v>735.73</v>
      </c>
      <c r="F104" s="23" t="s">
        <v>3459</v>
      </c>
      <c r="G104" s="23" t="s">
        <v>15</v>
      </c>
      <c r="H104" s="23" t="s">
        <v>3518</v>
      </c>
      <c r="I104" s="23" t="s">
        <v>4251</v>
      </c>
      <c r="J104" s="23" t="s">
        <v>2424</v>
      </c>
      <c r="K104" s="23" t="s">
        <v>3523</v>
      </c>
      <c r="L104" s="23" t="s">
        <v>62</v>
      </c>
      <c r="M104" s="23" t="s">
        <v>25</v>
      </c>
      <c r="N104" s="25">
        <v>225.07</v>
      </c>
      <c r="O104" s="23" t="s">
        <v>439</v>
      </c>
    </row>
    <row r="105" spans="1:15" x14ac:dyDescent="0.25">
      <c r="A105" s="24">
        <v>45367</v>
      </c>
      <c r="B105" s="23" t="s">
        <v>523</v>
      </c>
      <c r="C105" s="25">
        <v>3315.9</v>
      </c>
      <c r="D105" s="25">
        <v>1947.9</v>
      </c>
      <c r="E105" s="25">
        <v>3876.73</v>
      </c>
      <c r="F105" s="23" t="s">
        <v>3324</v>
      </c>
      <c r="G105" s="23" t="s">
        <v>20</v>
      </c>
      <c r="H105" s="23" t="s">
        <v>3513</v>
      </c>
      <c r="I105" s="23" t="s">
        <v>4239</v>
      </c>
      <c r="J105" s="23" t="s">
        <v>2424</v>
      </c>
      <c r="K105" s="23" t="s">
        <v>3516</v>
      </c>
      <c r="L105" s="23" t="s">
        <v>27</v>
      </c>
      <c r="M105" s="23" t="s">
        <v>64</v>
      </c>
      <c r="N105" s="25">
        <v>1368</v>
      </c>
      <c r="O105" s="23" t="s">
        <v>439</v>
      </c>
    </row>
    <row r="106" spans="1:15" x14ac:dyDescent="0.25">
      <c r="A106" s="24">
        <v>45367</v>
      </c>
      <c r="B106" s="23" t="s">
        <v>1596</v>
      </c>
      <c r="C106" s="25">
        <v>7829.51</v>
      </c>
      <c r="D106" s="25">
        <v>5300.34</v>
      </c>
      <c r="E106" s="25">
        <v>8835.26</v>
      </c>
      <c r="F106" s="23" t="s">
        <v>3327</v>
      </c>
      <c r="G106" s="23" t="s">
        <v>40</v>
      </c>
      <c r="H106" s="23" t="s">
        <v>3527</v>
      </c>
      <c r="I106" s="23" t="s">
        <v>4261</v>
      </c>
      <c r="J106" s="23" t="s">
        <v>2425</v>
      </c>
      <c r="K106" s="23" t="s">
        <v>3512</v>
      </c>
      <c r="L106" s="23" t="s">
        <v>81</v>
      </c>
      <c r="M106" s="23" t="s">
        <v>41</v>
      </c>
      <c r="N106" s="25">
        <v>2529.17</v>
      </c>
      <c r="O106" s="23" t="s">
        <v>438</v>
      </c>
    </row>
    <row r="107" spans="1:15" x14ac:dyDescent="0.25">
      <c r="A107" s="24">
        <v>45367</v>
      </c>
      <c r="B107" s="23" t="s">
        <v>1597</v>
      </c>
      <c r="C107" s="25">
        <v>16931.34</v>
      </c>
      <c r="D107" s="25">
        <v>12461.25</v>
      </c>
      <c r="E107" s="25">
        <v>16755.28</v>
      </c>
      <c r="F107" s="23" t="s">
        <v>2050</v>
      </c>
      <c r="G107" s="23" t="s">
        <v>20</v>
      </c>
      <c r="H107" s="23" t="s">
        <v>3513</v>
      </c>
      <c r="I107" s="23" t="s">
        <v>4239</v>
      </c>
      <c r="J107" s="23" t="s">
        <v>2425</v>
      </c>
      <c r="K107" s="23" t="s">
        <v>3512</v>
      </c>
      <c r="L107" s="23" t="s">
        <v>48</v>
      </c>
      <c r="M107" s="23" t="s">
        <v>21</v>
      </c>
      <c r="N107" s="25">
        <v>4470.09</v>
      </c>
      <c r="O107" s="23" t="s">
        <v>439</v>
      </c>
    </row>
    <row r="108" spans="1:15" x14ac:dyDescent="0.25">
      <c r="A108" s="24">
        <v>45369</v>
      </c>
      <c r="B108" s="23" t="s">
        <v>512</v>
      </c>
      <c r="C108" s="25">
        <v>771.3</v>
      </c>
      <c r="D108" s="25">
        <v>522.29999999999995</v>
      </c>
      <c r="E108" s="25">
        <v>897.27</v>
      </c>
      <c r="F108" s="23" t="s">
        <v>3457</v>
      </c>
      <c r="G108" s="23" t="s">
        <v>15</v>
      </c>
      <c r="H108" s="23" t="s">
        <v>3517</v>
      </c>
      <c r="I108" s="23" t="s">
        <v>4250</v>
      </c>
      <c r="J108" s="23" t="s">
        <v>2424</v>
      </c>
      <c r="K108" s="23" t="s">
        <v>3523</v>
      </c>
      <c r="L108" s="23" t="s">
        <v>43</v>
      </c>
      <c r="M108" s="23" t="s">
        <v>492</v>
      </c>
      <c r="N108" s="25">
        <v>249</v>
      </c>
      <c r="O108" s="23" t="s">
        <v>442</v>
      </c>
    </row>
    <row r="109" spans="1:15" x14ac:dyDescent="0.25">
      <c r="A109" s="24">
        <v>45369</v>
      </c>
      <c r="B109" s="23" t="s">
        <v>516</v>
      </c>
      <c r="C109" s="25">
        <v>3726.31</v>
      </c>
      <c r="D109" s="25">
        <v>2192.19</v>
      </c>
      <c r="E109" s="25">
        <v>4241.18</v>
      </c>
      <c r="F109" s="23" t="s">
        <v>2042</v>
      </c>
      <c r="G109" s="23" t="s">
        <v>29</v>
      </c>
      <c r="H109" s="23" t="s">
        <v>3520</v>
      </c>
      <c r="I109" s="23" t="s">
        <v>4243</v>
      </c>
      <c r="J109" s="23" t="s">
        <v>2424</v>
      </c>
      <c r="K109" s="23" t="s">
        <v>3516</v>
      </c>
      <c r="L109" s="23" t="s">
        <v>189</v>
      </c>
      <c r="M109" s="23" t="s">
        <v>34</v>
      </c>
      <c r="N109" s="25">
        <v>1534.12</v>
      </c>
      <c r="O109" s="23" t="s">
        <v>443</v>
      </c>
    </row>
    <row r="110" spans="1:15" x14ac:dyDescent="0.25">
      <c r="A110" s="24">
        <v>45369</v>
      </c>
      <c r="B110" s="23" t="s">
        <v>523</v>
      </c>
      <c r="C110" s="25">
        <v>3837.24</v>
      </c>
      <c r="D110" s="25">
        <v>2190.17</v>
      </c>
      <c r="E110" s="25">
        <v>3161.53</v>
      </c>
      <c r="F110" s="23" t="s">
        <v>3460</v>
      </c>
      <c r="G110" s="23" t="s">
        <v>50</v>
      </c>
      <c r="H110" s="23" t="s">
        <v>3525</v>
      </c>
      <c r="I110" s="23" t="s">
        <v>4258</v>
      </c>
      <c r="J110" s="23" t="s">
        <v>2424</v>
      </c>
      <c r="K110" s="23" t="s">
        <v>3516</v>
      </c>
      <c r="L110" s="23" t="s">
        <v>201</v>
      </c>
      <c r="M110" s="23" t="s">
        <v>51</v>
      </c>
      <c r="N110" s="25">
        <v>1647.07</v>
      </c>
      <c r="O110" s="23" t="s">
        <v>439</v>
      </c>
    </row>
    <row r="111" spans="1:15" x14ac:dyDescent="0.25">
      <c r="A111" s="24">
        <v>45371</v>
      </c>
      <c r="B111" s="23" t="s">
        <v>1597</v>
      </c>
      <c r="C111" s="25">
        <v>986.5</v>
      </c>
      <c r="D111" s="25">
        <v>526.76</v>
      </c>
      <c r="E111" s="25">
        <v>1019.73</v>
      </c>
      <c r="F111" s="23" t="s">
        <v>2037</v>
      </c>
      <c r="G111" s="23" t="s">
        <v>15</v>
      </c>
      <c r="H111" s="23" t="s">
        <v>3518</v>
      </c>
      <c r="I111" s="23" t="s">
        <v>4242</v>
      </c>
      <c r="J111" s="23" t="s">
        <v>2422</v>
      </c>
      <c r="K111" s="23" t="s">
        <v>3526</v>
      </c>
      <c r="L111" s="23" t="s">
        <v>53</v>
      </c>
      <c r="M111" s="23" t="s">
        <v>25</v>
      </c>
      <c r="N111" s="25">
        <v>459.74</v>
      </c>
      <c r="O111" s="23" t="s">
        <v>439</v>
      </c>
    </row>
    <row r="112" spans="1:15" x14ac:dyDescent="0.25">
      <c r="A112" s="24">
        <v>45372</v>
      </c>
      <c r="B112" s="23" t="s">
        <v>516</v>
      </c>
      <c r="C112" s="25">
        <v>674.82</v>
      </c>
      <c r="D112" s="25">
        <v>335.25</v>
      </c>
      <c r="E112" s="25">
        <v>638.85</v>
      </c>
      <c r="F112" s="23" t="s">
        <v>3461</v>
      </c>
      <c r="G112" s="23" t="s">
        <v>29</v>
      </c>
      <c r="H112" s="23" t="s">
        <v>230</v>
      </c>
      <c r="I112" s="23" t="s">
        <v>230</v>
      </c>
      <c r="J112" s="23" t="s">
        <v>2425</v>
      </c>
      <c r="K112" s="23" t="s">
        <v>3526</v>
      </c>
      <c r="L112" s="23" t="s">
        <v>53</v>
      </c>
      <c r="M112" s="23" t="s">
        <v>30</v>
      </c>
      <c r="N112" s="25">
        <v>339.57</v>
      </c>
      <c r="O112" s="23" t="s">
        <v>439</v>
      </c>
    </row>
    <row r="113" spans="1:15" x14ac:dyDescent="0.25">
      <c r="A113" s="24">
        <v>45373</v>
      </c>
      <c r="B113" s="23" t="s">
        <v>1597</v>
      </c>
      <c r="C113" s="25">
        <v>1628.49</v>
      </c>
      <c r="D113" s="25">
        <v>929.25</v>
      </c>
      <c r="E113" s="25">
        <v>1648.52</v>
      </c>
      <c r="F113" s="23" t="s">
        <v>2044</v>
      </c>
      <c r="G113" s="23" t="s">
        <v>50</v>
      </c>
      <c r="H113" s="23" t="s">
        <v>3525</v>
      </c>
      <c r="I113" s="23" t="s">
        <v>4258</v>
      </c>
      <c r="J113" s="23" t="s">
        <v>2423</v>
      </c>
      <c r="K113" s="23" t="s">
        <v>3514</v>
      </c>
      <c r="L113" s="23" t="s">
        <v>166</v>
      </c>
      <c r="M113" s="23" t="s">
        <v>87</v>
      </c>
      <c r="N113" s="25">
        <v>699.24</v>
      </c>
      <c r="O113" s="23" t="s">
        <v>440</v>
      </c>
    </row>
    <row r="114" spans="1:15" x14ac:dyDescent="0.25">
      <c r="A114" s="24">
        <v>45373</v>
      </c>
      <c r="B114" s="23" t="s">
        <v>523</v>
      </c>
      <c r="C114" s="25">
        <v>3738.42</v>
      </c>
      <c r="D114" s="25">
        <v>2347.5</v>
      </c>
      <c r="E114" s="25">
        <v>4503.5600000000004</v>
      </c>
      <c r="F114" s="23" t="s">
        <v>3403</v>
      </c>
      <c r="G114" s="23" t="s">
        <v>40</v>
      </c>
      <c r="H114" s="23" t="s">
        <v>3511</v>
      </c>
      <c r="I114" s="23" t="s">
        <v>4233</v>
      </c>
      <c r="J114" s="23" t="s">
        <v>2424</v>
      </c>
      <c r="K114" s="23" t="s">
        <v>3514</v>
      </c>
      <c r="L114" s="23" t="s">
        <v>18</v>
      </c>
      <c r="M114" s="23" t="s">
        <v>493</v>
      </c>
      <c r="N114" s="25">
        <v>1390.92</v>
      </c>
      <c r="O114" s="23" t="s">
        <v>439</v>
      </c>
    </row>
    <row r="115" spans="1:15" x14ac:dyDescent="0.25">
      <c r="A115" s="24">
        <v>45374</v>
      </c>
      <c r="B115" s="23" t="s">
        <v>1597</v>
      </c>
      <c r="C115" s="25">
        <v>1874.6</v>
      </c>
      <c r="D115" s="25">
        <v>1333.48</v>
      </c>
      <c r="E115" s="25">
        <v>2227.31</v>
      </c>
      <c r="F115" s="23" t="s">
        <v>2040</v>
      </c>
      <c r="G115" s="23" t="s">
        <v>20</v>
      </c>
      <c r="H115" s="23" t="s">
        <v>3513</v>
      </c>
      <c r="I115" s="23" t="s">
        <v>4235</v>
      </c>
      <c r="J115" s="23" t="s">
        <v>2424</v>
      </c>
      <c r="K115" s="23" t="s">
        <v>3514</v>
      </c>
      <c r="L115" s="23" t="s">
        <v>38</v>
      </c>
      <c r="M115" s="23" t="s">
        <v>491</v>
      </c>
      <c r="N115" s="25">
        <v>541.12</v>
      </c>
      <c r="O115" s="23" t="s">
        <v>439</v>
      </c>
    </row>
    <row r="116" spans="1:15" x14ac:dyDescent="0.25">
      <c r="A116" s="24">
        <v>45374</v>
      </c>
      <c r="B116" s="23" t="s">
        <v>1596</v>
      </c>
      <c r="C116" s="25">
        <v>4748.67</v>
      </c>
      <c r="D116" s="25">
        <v>3248.13</v>
      </c>
      <c r="E116" s="25">
        <v>5079.71</v>
      </c>
      <c r="F116" s="23" t="s">
        <v>3333</v>
      </c>
      <c r="G116" s="23" t="s">
        <v>20</v>
      </c>
      <c r="H116" s="23" t="s">
        <v>3513</v>
      </c>
      <c r="I116" s="23" t="s">
        <v>4236</v>
      </c>
      <c r="J116" s="23" t="s">
        <v>2423</v>
      </c>
      <c r="K116" s="23" t="s">
        <v>3512</v>
      </c>
      <c r="L116" s="23" t="s">
        <v>45</v>
      </c>
      <c r="M116" s="23" t="s">
        <v>64</v>
      </c>
      <c r="N116" s="25">
        <v>1500.54</v>
      </c>
      <c r="O116" s="23" t="s">
        <v>439</v>
      </c>
    </row>
    <row r="117" spans="1:15" x14ac:dyDescent="0.25">
      <c r="A117" s="24">
        <v>45378</v>
      </c>
      <c r="B117" s="23" t="s">
        <v>516</v>
      </c>
      <c r="C117" s="25">
        <v>6400.7</v>
      </c>
      <c r="D117" s="25">
        <v>3277.24</v>
      </c>
      <c r="E117" s="25">
        <v>7410.36</v>
      </c>
      <c r="F117" s="23" t="s">
        <v>3458</v>
      </c>
      <c r="G117" s="23" t="s">
        <v>15</v>
      </c>
      <c r="H117" s="23" t="s">
        <v>3515</v>
      </c>
      <c r="I117" s="23" t="s">
        <v>4244</v>
      </c>
      <c r="J117" s="23" t="s">
        <v>2422</v>
      </c>
      <c r="K117" s="23" t="s">
        <v>3512</v>
      </c>
      <c r="L117" s="23" t="s">
        <v>32</v>
      </c>
      <c r="M117" s="23" t="s">
        <v>55</v>
      </c>
      <c r="N117" s="25">
        <v>3123.46</v>
      </c>
      <c r="O117" s="23" t="s">
        <v>439</v>
      </c>
    </row>
    <row r="118" spans="1:15" x14ac:dyDescent="0.25">
      <c r="A118" s="24">
        <v>45379</v>
      </c>
      <c r="B118" s="23" t="s">
        <v>512</v>
      </c>
      <c r="C118" s="25">
        <v>2374.62</v>
      </c>
      <c r="D118" s="25">
        <v>1625.93</v>
      </c>
      <c r="E118" s="25">
        <v>2924.12</v>
      </c>
      <c r="F118" s="23" t="s">
        <v>3322</v>
      </c>
      <c r="G118" s="23" t="s">
        <v>20</v>
      </c>
      <c r="H118" s="23" t="s">
        <v>3521</v>
      </c>
      <c r="I118" s="23" t="s">
        <v>222</v>
      </c>
      <c r="J118" s="23" t="s">
        <v>2422</v>
      </c>
      <c r="K118" s="23" t="s">
        <v>3514</v>
      </c>
      <c r="L118" s="23" t="s">
        <v>45</v>
      </c>
      <c r="M118" s="23" t="s">
        <v>21</v>
      </c>
      <c r="N118" s="25">
        <v>748.69</v>
      </c>
      <c r="O118" s="23" t="s">
        <v>439</v>
      </c>
    </row>
    <row r="119" spans="1:15" x14ac:dyDescent="0.25">
      <c r="A119" s="24">
        <v>45379</v>
      </c>
      <c r="B119" s="23" t="s">
        <v>523</v>
      </c>
      <c r="C119" s="25">
        <v>837.77</v>
      </c>
      <c r="D119" s="25">
        <v>475.1</v>
      </c>
      <c r="E119" s="25">
        <v>1028.01</v>
      </c>
      <c r="F119" s="23" t="s">
        <v>3323</v>
      </c>
      <c r="G119" s="23" t="s">
        <v>20</v>
      </c>
      <c r="H119" s="23" t="s">
        <v>3513</v>
      </c>
      <c r="I119" s="23" t="s">
        <v>242</v>
      </c>
      <c r="J119" s="23" t="s">
        <v>2424</v>
      </c>
      <c r="K119" s="23" t="s">
        <v>3514</v>
      </c>
      <c r="L119" s="23" t="s">
        <v>36</v>
      </c>
      <c r="M119" s="23" t="s">
        <v>491</v>
      </c>
      <c r="N119" s="25">
        <v>362.67</v>
      </c>
      <c r="O119" s="23" t="s">
        <v>439</v>
      </c>
    </row>
    <row r="120" spans="1:15" x14ac:dyDescent="0.25">
      <c r="A120" s="24">
        <v>45379</v>
      </c>
      <c r="B120" s="23" t="s">
        <v>516</v>
      </c>
      <c r="C120" s="25">
        <v>1433.59</v>
      </c>
      <c r="D120" s="25">
        <v>887.27</v>
      </c>
      <c r="E120" s="25">
        <v>1377.15</v>
      </c>
      <c r="F120" s="23" t="s">
        <v>2046</v>
      </c>
      <c r="G120" s="23" t="s">
        <v>29</v>
      </c>
      <c r="H120" s="23" t="s">
        <v>3519</v>
      </c>
      <c r="I120" s="23" t="s">
        <v>4256</v>
      </c>
      <c r="J120" s="23" t="s">
        <v>2424</v>
      </c>
      <c r="K120" s="23" t="s">
        <v>3514</v>
      </c>
      <c r="L120" s="23" t="s">
        <v>126</v>
      </c>
      <c r="M120" s="23" t="s">
        <v>30</v>
      </c>
      <c r="N120" s="25">
        <v>546.32000000000005</v>
      </c>
      <c r="O120" s="23" t="s">
        <v>439</v>
      </c>
    </row>
    <row r="121" spans="1:15" x14ac:dyDescent="0.25">
      <c r="A121" s="24">
        <v>45381</v>
      </c>
      <c r="B121" s="23" t="s">
        <v>1596</v>
      </c>
      <c r="C121" s="25">
        <v>1089.27</v>
      </c>
      <c r="D121" s="25">
        <v>717.57</v>
      </c>
      <c r="E121" s="25">
        <v>1084.8900000000001</v>
      </c>
      <c r="F121" s="23" t="s">
        <v>2039</v>
      </c>
      <c r="G121" s="23" t="s">
        <v>15</v>
      </c>
      <c r="H121" s="23" t="s">
        <v>3524</v>
      </c>
      <c r="I121" s="23" t="s">
        <v>226</v>
      </c>
      <c r="J121" s="23" t="s">
        <v>2426</v>
      </c>
      <c r="K121" s="23" t="s">
        <v>3514</v>
      </c>
      <c r="L121" s="23" t="s">
        <v>192</v>
      </c>
      <c r="M121" s="23" t="s">
        <v>55</v>
      </c>
      <c r="N121" s="25">
        <v>371.7</v>
      </c>
      <c r="O121" s="23" t="s">
        <v>438</v>
      </c>
    </row>
    <row r="122" spans="1:15" x14ac:dyDescent="0.25">
      <c r="A122" s="24">
        <v>45381</v>
      </c>
      <c r="B122" s="23" t="s">
        <v>523</v>
      </c>
      <c r="C122" s="25">
        <v>6569.14</v>
      </c>
      <c r="D122" s="25">
        <v>4424.8999999999996</v>
      </c>
      <c r="E122" s="25">
        <v>8143.98</v>
      </c>
      <c r="F122" s="23" t="s">
        <v>3378</v>
      </c>
      <c r="G122" s="23" t="s">
        <v>15</v>
      </c>
      <c r="H122" s="23" t="s">
        <v>3517</v>
      </c>
      <c r="I122" s="23" t="s">
        <v>4254</v>
      </c>
      <c r="J122" s="23" t="s">
        <v>2426</v>
      </c>
      <c r="K122" s="23" t="s">
        <v>3512</v>
      </c>
      <c r="L122" s="23" t="s">
        <v>13</v>
      </c>
      <c r="M122" s="23" t="s">
        <v>55</v>
      </c>
      <c r="N122" s="25">
        <v>2144.2399999999998</v>
      </c>
      <c r="O122" s="23" t="s">
        <v>438</v>
      </c>
    </row>
    <row r="123" spans="1:15" x14ac:dyDescent="0.25">
      <c r="A123" s="24">
        <v>45382</v>
      </c>
      <c r="B123" s="23" t="s">
        <v>512</v>
      </c>
      <c r="C123" s="25">
        <v>2751.2</v>
      </c>
      <c r="D123" s="25">
        <v>1626.77</v>
      </c>
      <c r="E123" s="25">
        <v>2565.34</v>
      </c>
      <c r="F123" s="23" t="s">
        <v>2047</v>
      </c>
      <c r="G123" s="23" t="s">
        <v>15</v>
      </c>
      <c r="H123" s="23" t="s">
        <v>3518</v>
      </c>
      <c r="I123" s="23" t="s">
        <v>238</v>
      </c>
      <c r="J123" s="23" t="s">
        <v>2422</v>
      </c>
      <c r="K123" s="23" t="s">
        <v>3514</v>
      </c>
      <c r="L123" s="23" t="s">
        <v>85</v>
      </c>
      <c r="M123" s="23" t="s">
        <v>16</v>
      </c>
      <c r="N123" s="25">
        <v>1124.43</v>
      </c>
      <c r="O123" s="23" t="s">
        <v>439</v>
      </c>
    </row>
    <row r="124" spans="1:15" x14ac:dyDescent="0.25">
      <c r="A124" s="24">
        <v>45382</v>
      </c>
      <c r="B124" s="23" t="s">
        <v>1596</v>
      </c>
      <c r="C124" s="25">
        <v>7904.71</v>
      </c>
      <c r="D124" s="25">
        <v>5308.57</v>
      </c>
      <c r="E124" s="25">
        <v>7239.46</v>
      </c>
      <c r="F124" s="23" t="s">
        <v>3385</v>
      </c>
      <c r="G124" s="23" t="s">
        <v>15</v>
      </c>
      <c r="H124" s="23" t="s">
        <v>3524</v>
      </c>
      <c r="I124" s="23" t="s">
        <v>226</v>
      </c>
      <c r="J124" s="23" t="s">
        <v>2422</v>
      </c>
      <c r="K124" s="23" t="s">
        <v>3512</v>
      </c>
      <c r="L124" s="23" t="s">
        <v>145</v>
      </c>
      <c r="M124" s="23" t="s">
        <v>55</v>
      </c>
      <c r="N124" s="25">
        <v>2596.14</v>
      </c>
      <c r="O124" s="23" t="s">
        <v>439</v>
      </c>
    </row>
    <row r="125" spans="1:15" x14ac:dyDescent="0.25">
      <c r="A125" s="24">
        <v>45383</v>
      </c>
      <c r="B125" s="23" t="s">
        <v>516</v>
      </c>
      <c r="C125" s="25">
        <v>1583.46</v>
      </c>
      <c r="D125" s="25">
        <v>889.72</v>
      </c>
      <c r="E125" s="25">
        <v>1646.31</v>
      </c>
      <c r="F125" s="23" t="s">
        <v>3341</v>
      </c>
      <c r="G125" s="23" t="s">
        <v>15</v>
      </c>
      <c r="H125" s="23" t="s">
        <v>3517</v>
      </c>
      <c r="I125" s="23" t="s">
        <v>4250</v>
      </c>
      <c r="J125" s="23" t="s">
        <v>2423</v>
      </c>
      <c r="K125" s="23" t="s">
        <v>3516</v>
      </c>
      <c r="L125" s="23" t="s">
        <v>139</v>
      </c>
      <c r="M125" s="23" t="s">
        <v>25</v>
      </c>
      <c r="N125" s="25">
        <v>693.74</v>
      </c>
      <c r="O125" s="23" t="s">
        <v>439</v>
      </c>
    </row>
    <row r="126" spans="1:15" x14ac:dyDescent="0.25">
      <c r="A126" s="24">
        <v>45385</v>
      </c>
      <c r="B126" s="23" t="s">
        <v>1599</v>
      </c>
      <c r="C126" s="25">
        <v>2599.66</v>
      </c>
      <c r="D126" s="25">
        <v>1404.11</v>
      </c>
      <c r="E126" s="25">
        <v>3113.58</v>
      </c>
      <c r="F126" s="23" t="s">
        <v>3417</v>
      </c>
      <c r="G126" s="23" t="s">
        <v>50</v>
      </c>
      <c r="H126" s="23" t="s">
        <v>3525</v>
      </c>
      <c r="I126" s="23" t="s">
        <v>4258</v>
      </c>
      <c r="J126" s="23" t="s">
        <v>2425</v>
      </c>
      <c r="K126" s="23" t="s">
        <v>3514</v>
      </c>
      <c r="L126" s="23" t="s">
        <v>126</v>
      </c>
      <c r="M126" s="23" t="s">
        <v>87</v>
      </c>
      <c r="N126" s="25">
        <v>1195.55</v>
      </c>
      <c r="O126" s="23" t="s">
        <v>439</v>
      </c>
    </row>
    <row r="127" spans="1:15" x14ac:dyDescent="0.25">
      <c r="A127" s="24">
        <v>45385</v>
      </c>
      <c r="B127" s="23" t="s">
        <v>523</v>
      </c>
      <c r="C127" s="25">
        <v>1805.16</v>
      </c>
      <c r="D127" s="25">
        <v>1052.4100000000001</v>
      </c>
      <c r="E127" s="25">
        <v>1898.74</v>
      </c>
      <c r="F127" s="23" t="s">
        <v>3342</v>
      </c>
      <c r="G127" s="23" t="s">
        <v>50</v>
      </c>
      <c r="H127" s="23" t="s">
        <v>3525</v>
      </c>
      <c r="I127" s="23" t="s">
        <v>4258</v>
      </c>
      <c r="J127" s="23" t="s">
        <v>2424</v>
      </c>
      <c r="K127" s="23" t="s">
        <v>3514</v>
      </c>
      <c r="L127" s="23" t="s">
        <v>152</v>
      </c>
      <c r="M127" s="23" t="s">
        <v>87</v>
      </c>
      <c r="N127" s="25">
        <v>752.75</v>
      </c>
      <c r="O127" s="23" t="s">
        <v>443</v>
      </c>
    </row>
    <row r="128" spans="1:15" x14ac:dyDescent="0.25">
      <c r="A128" s="24">
        <v>45386</v>
      </c>
      <c r="B128" s="23" t="s">
        <v>1598</v>
      </c>
      <c r="C128" s="25">
        <v>4972.97</v>
      </c>
      <c r="D128" s="25">
        <v>1174.8</v>
      </c>
      <c r="E128" s="25">
        <v>5519.8</v>
      </c>
      <c r="F128" s="23" t="s">
        <v>3336</v>
      </c>
      <c r="G128" s="23" t="s">
        <v>20</v>
      </c>
      <c r="H128" s="23" t="s">
        <v>3513</v>
      </c>
      <c r="I128" s="23" t="s">
        <v>4236</v>
      </c>
      <c r="J128" s="23" t="s">
        <v>2424</v>
      </c>
      <c r="K128" s="23" t="s">
        <v>3516</v>
      </c>
      <c r="L128" s="23" t="s">
        <v>145</v>
      </c>
      <c r="M128" s="23" t="s">
        <v>21</v>
      </c>
      <c r="N128" s="25">
        <v>3798.17</v>
      </c>
      <c r="O128" s="23" t="s">
        <v>439</v>
      </c>
    </row>
    <row r="129" spans="1:15" x14ac:dyDescent="0.25">
      <c r="A129" s="24">
        <v>45387</v>
      </c>
      <c r="B129" s="23" t="s">
        <v>1596</v>
      </c>
      <c r="C129" s="25">
        <v>3207.82</v>
      </c>
      <c r="D129" s="25">
        <v>2041.85</v>
      </c>
      <c r="E129" s="25">
        <v>3522.38</v>
      </c>
      <c r="F129" s="23" t="s">
        <v>2056</v>
      </c>
      <c r="G129" s="23" t="s">
        <v>20</v>
      </c>
      <c r="H129" s="23" t="s">
        <v>3521</v>
      </c>
      <c r="I129" s="23" t="s">
        <v>4241</v>
      </c>
      <c r="J129" s="23" t="s">
        <v>2426</v>
      </c>
      <c r="K129" s="23" t="s">
        <v>3526</v>
      </c>
      <c r="L129" s="23" t="s">
        <v>192</v>
      </c>
      <c r="M129" s="23" t="s">
        <v>64</v>
      </c>
      <c r="N129" s="25">
        <v>1165.97</v>
      </c>
      <c r="O129" s="23" t="s">
        <v>439</v>
      </c>
    </row>
    <row r="130" spans="1:15" x14ac:dyDescent="0.25">
      <c r="A130" s="24">
        <v>45387</v>
      </c>
      <c r="B130" s="23" t="s">
        <v>507</v>
      </c>
      <c r="C130" s="25">
        <v>14584.9</v>
      </c>
      <c r="D130" s="25">
        <v>10039.82</v>
      </c>
      <c r="E130" s="25">
        <v>17902.36</v>
      </c>
      <c r="F130" s="23" t="s">
        <v>3463</v>
      </c>
      <c r="G130" s="23" t="s">
        <v>20</v>
      </c>
      <c r="H130" s="23" t="s">
        <v>3513</v>
      </c>
      <c r="I130" s="23" t="s">
        <v>4239</v>
      </c>
      <c r="J130" s="23" t="s">
        <v>2422</v>
      </c>
      <c r="K130" s="23" t="s">
        <v>3512</v>
      </c>
      <c r="L130" s="23" t="s">
        <v>36</v>
      </c>
      <c r="M130" s="23" t="s">
        <v>64</v>
      </c>
      <c r="N130" s="25">
        <v>4545.08</v>
      </c>
      <c r="O130" s="23" t="s">
        <v>443</v>
      </c>
    </row>
    <row r="131" spans="1:15" x14ac:dyDescent="0.25">
      <c r="A131" s="24">
        <v>45387</v>
      </c>
      <c r="B131" s="23" t="s">
        <v>1596</v>
      </c>
      <c r="C131" s="25">
        <v>1110.6099999999999</v>
      </c>
      <c r="D131" s="25">
        <v>768.37</v>
      </c>
      <c r="E131" s="25">
        <v>1336.22</v>
      </c>
      <c r="F131" s="23" t="s">
        <v>3415</v>
      </c>
      <c r="G131" s="23" t="s">
        <v>20</v>
      </c>
      <c r="H131" s="23" t="s">
        <v>3521</v>
      </c>
      <c r="I131" s="23" t="s">
        <v>4241</v>
      </c>
      <c r="J131" s="23" t="s">
        <v>2425</v>
      </c>
      <c r="K131" s="23" t="s">
        <v>3514</v>
      </c>
      <c r="L131" s="23" t="s">
        <v>85</v>
      </c>
      <c r="M131" s="23" t="s">
        <v>491</v>
      </c>
      <c r="N131" s="25">
        <v>342.24</v>
      </c>
      <c r="O131" s="23" t="s">
        <v>439</v>
      </c>
    </row>
    <row r="132" spans="1:15" x14ac:dyDescent="0.25">
      <c r="A132" s="24">
        <v>45388</v>
      </c>
      <c r="B132" s="23" t="s">
        <v>1596</v>
      </c>
      <c r="C132" s="25">
        <v>2178.96</v>
      </c>
      <c r="D132" s="25">
        <v>1531.65</v>
      </c>
      <c r="E132" s="25">
        <v>2233.79</v>
      </c>
      <c r="F132" s="23" t="s">
        <v>2055</v>
      </c>
      <c r="G132" s="23" t="s">
        <v>20</v>
      </c>
      <c r="H132" s="23" t="s">
        <v>3513</v>
      </c>
      <c r="I132" s="23" t="s">
        <v>4235</v>
      </c>
      <c r="J132" s="23" t="s">
        <v>2426</v>
      </c>
      <c r="K132" s="23" t="s">
        <v>3516</v>
      </c>
      <c r="L132" s="23" t="s">
        <v>123</v>
      </c>
      <c r="M132" s="23" t="s">
        <v>21</v>
      </c>
      <c r="N132" s="25">
        <v>647.30999999999995</v>
      </c>
      <c r="O132" s="23" t="s">
        <v>439</v>
      </c>
    </row>
    <row r="133" spans="1:15" x14ac:dyDescent="0.25">
      <c r="A133" s="24">
        <v>45388</v>
      </c>
      <c r="B133" s="23" t="s">
        <v>516</v>
      </c>
      <c r="C133" s="25">
        <v>1551.68</v>
      </c>
      <c r="D133" s="25">
        <v>840.22</v>
      </c>
      <c r="E133" s="25">
        <v>1763.7</v>
      </c>
      <c r="F133" s="23" t="s">
        <v>3406</v>
      </c>
      <c r="G133" s="23" t="s">
        <v>15</v>
      </c>
      <c r="H133" s="23" t="s">
        <v>3524</v>
      </c>
      <c r="I133" s="23" t="s">
        <v>4260</v>
      </c>
      <c r="J133" s="23" t="s">
        <v>2424</v>
      </c>
      <c r="K133" s="23" t="s">
        <v>3516</v>
      </c>
      <c r="L133" s="23" t="s">
        <v>196</v>
      </c>
      <c r="M133" s="23" t="s">
        <v>16</v>
      </c>
      <c r="N133" s="25">
        <v>711.46</v>
      </c>
      <c r="O133" s="23" t="s">
        <v>439</v>
      </c>
    </row>
    <row r="134" spans="1:15" x14ac:dyDescent="0.25">
      <c r="A134" s="24">
        <v>45389</v>
      </c>
      <c r="B134" s="23" t="s">
        <v>516</v>
      </c>
      <c r="C134" s="25">
        <v>2201.16</v>
      </c>
      <c r="D134" s="25">
        <v>1198.33</v>
      </c>
      <c r="E134" s="25">
        <v>2311.75</v>
      </c>
      <c r="F134" s="23" t="s">
        <v>3405</v>
      </c>
      <c r="G134" s="23" t="s">
        <v>15</v>
      </c>
      <c r="H134" s="23" t="s">
        <v>3524</v>
      </c>
      <c r="I134" s="23" t="s">
        <v>226</v>
      </c>
      <c r="J134" s="23" t="s">
        <v>2422</v>
      </c>
      <c r="K134" s="23" t="s">
        <v>3512</v>
      </c>
      <c r="L134" s="23" t="s">
        <v>155</v>
      </c>
      <c r="M134" s="23" t="s">
        <v>492</v>
      </c>
      <c r="N134" s="25">
        <v>1002.83</v>
      </c>
      <c r="O134" s="23" t="s">
        <v>439</v>
      </c>
    </row>
    <row r="135" spans="1:15" x14ac:dyDescent="0.25">
      <c r="A135" s="24">
        <v>45389</v>
      </c>
      <c r="B135" s="23" t="s">
        <v>1597</v>
      </c>
      <c r="C135" s="25">
        <v>2892.99</v>
      </c>
      <c r="D135" s="25">
        <v>2033.78</v>
      </c>
      <c r="E135" s="25">
        <v>2468.67</v>
      </c>
      <c r="F135" s="23" t="s">
        <v>3500</v>
      </c>
      <c r="G135" s="23" t="s">
        <v>29</v>
      </c>
      <c r="H135" s="23" t="s">
        <v>3520</v>
      </c>
      <c r="I135" s="23" t="s">
        <v>4243</v>
      </c>
      <c r="J135" s="23" t="s">
        <v>2424</v>
      </c>
      <c r="K135" s="23" t="s">
        <v>3516</v>
      </c>
      <c r="L135" s="23" t="s">
        <v>13</v>
      </c>
      <c r="M135" s="23" t="s">
        <v>67</v>
      </c>
      <c r="N135" s="25">
        <v>859.21</v>
      </c>
      <c r="O135" s="23" t="s">
        <v>439</v>
      </c>
    </row>
    <row r="136" spans="1:15" x14ac:dyDescent="0.25">
      <c r="A136" s="24">
        <v>45389</v>
      </c>
      <c r="B136" s="23" t="s">
        <v>512</v>
      </c>
      <c r="C136" s="25">
        <v>2918.23</v>
      </c>
      <c r="D136" s="25">
        <v>1808.19</v>
      </c>
      <c r="E136" s="25">
        <v>2966.6</v>
      </c>
      <c r="F136" s="23" t="s">
        <v>3344</v>
      </c>
      <c r="G136" s="23" t="s">
        <v>20</v>
      </c>
      <c r="H136" s="23" t="s">
        <v>3513</v>
      </c>
      <c r="I136" s="23" t="s">
        <v>242</v>
      </c>
      <c r="J136" s="23" t="s">
        <v>2422</v>
      </c>
      <c r="K136" s="23" t="s">
        <v>3523</v>
      </c>
      <c r="L136" s="23" t="s">
        <v>62</v>
      </c>
      <c r="M136" s="23" t="s">
        <v>491</v>
      </c>
      <c r="N136" s="25">
        <v>1110.04</v>
      </c>
      <c r="O136" s="23" t="s">
        <v>438</v>
      </c>
    </row>
    <row r="137" spans="1:15" x14ac:dyDescent="0.25">
      <c r="A137" s="24">
        <v>45389</v>
      </c>
      <c r="B137" s="23" t="s">
        <v>1597</v>
      </c>
      <c r="C137" s="25">
        <v>1117.92</v>
      </c>
      <c r="D137" s="25">
        <v>584.15</v>
      </c>
      <c r="E137" s="25">
        <v>1033.8900000000001</v>
      </c>
      <c r="F137" s="23" t="s">
        <v>3567</v>
      </c>
      <c r="G137" s="23" t="s">
        <v>20</v>
      </c>
      <c r="H137" s="23" t="s">
        <v>3521</v>
      </c>
      <c r="I137" s="23" t="s">
        <v>4237</v>
      </c>
      <c r="J137" s="23" t="s">
        <v>2426</v>
      </c>
      <c r="K137" s="23" t="s">
        <v>3514</v>
      </c>
      <c r="L137" s="23" t="s">
        <v>112</v>
      </c>
      <c r="M137" s="23" t="s">
        <v>64</v>
      </c>
      <c r="N137" s="25">
        <v>533.77</v>
      </c>
      <c r="O137" s="23" t="s">
        <v>439</v>
      </c>
    </row>
    <row r="138" spans="1:15" x14ac:dyDescent="0.25">
      <c r="A138" s="24">
        <v>45391</v>
      </c>
      <c r="B138" s="23" t="s">
        <v>523</v>
      </c>
      <c r="C138" s="25">
        <v>185.56</v>
      </c>
      <c r="D138" s="25">
        <v>100.34</v>
      </c>
      <c r="E138" s="25">
        <v>216.36</v>
      </c>
      <c r="F138" s="23" t="s">
        <v>3331</v>
      </c>
      <c r="G138" s="23" t="s">
        <v>29</v>
      </c>
      <c r="H138" s="23" t="s">
        <v>3519</v>
      </c>
      <c r="I138" s="23" t="s">
        <v>246</v>
      </c>
      <c r="J138" s="23" t="s">
        <v>2422</v>
      </c>
      <c r="K138" s="23" t="s">
        <v>3514</v>
      </c>
      <c r="L138" s="23" t="s">
        <v>198</v>
      </c>
      <c r="M138" s="23" t="s">
        <v>34</v>
      </c>
      <c r="N138" s="25">
        <v>85.22</v>
      </c>
      <c r="O138" s="23" t="s">
        <v>439</v>
      </c>
    </row>
    <row r="139" spans="1:15" x14ac:dyDescent="0.25">
      <c r="A139" s="24">
        <v>45391</v>
      </c>
      <c r="B139" s="23" t="s">
        <v>507</v>
      </c>
      <c r="C139" s="25">
        <v>1055.58</v>
      </c>
      <c r="D139" s="25">
        <v>795.06</v>
      </c>
      <c r="E139" s="25">
        <v>918.02</v>
      </c>
      <c r="F139" s="23" t="s">
        <v>2057</v>
      </c>
      <c r="G139" s="23" t="s">
        <v>20</v>
      </c>
      <c r="H139" s="23" t="s">
        <v>3521</v>
      </c>
      <c r="I139" s="23" t="s">
        <v>222</v>
      </c>
      <c r="J139" s="23" t="s">
        <v>2426</v>
      </c>
      <c r="K139" s="23" t="s">
        <v>3514</v>
      </c>
      <c r="L139" s="23" t="s">
        <v>38</v>
      </c>
      <c r="M139" s="23" t="s">
        <v>491</v>
      </c>
      <c r="N139" s="25">
        <v>260.52</v>
      </c>
      <c r="O139" s="23" t="s">
        <v>439</v>
      </c>
    </row>
    <row r="140" spans="1:15" x14ac:dyDescent="0.25">
      <c r="A140" s="24">
        <v>45391</v>
      </c>
      <c r="B140" s="23" t="s">
        <v>1597</v>
      </c>
      <c r="C140" s="25">
        <v>1754.83</v>
      </c>
      <c r="D140" s="25">
        <v>1108.21</v>
      </c>
      <c r="E140" s="25">
        <v>1698.37</v>
      </c>
      <c r="F140" s="23" t="s">
        <v>3464</v>
      </c>
      <c r="G140" s="23" t="s">
        <v>29</v>
      </c>
      <c r="H140" s="23" t="s">
        <v>3519</v>
      </c>
      <c r="I140" s="23" t="s">
        <v>4256</v>
      </c>
      <c r="J140" s="23" t="s">
        <v>2422</v>
      </c>
      <c r="K140" s="23" t="s">
        <v>3514</v>
      </c>
      <c r="L140" s="23" t="s">
        <v>172</v>
      </c>
      <c r="M140" s="23" t="s">
        <v>30</v>
      </c>
      <c r="N140" s="25">
        <v>646.62</v>
      </c>
      <c r="O140" s="23" t="s">
        <v>439</v>
      </c>
    </row>
    <row r="141" spans="1:15" x14ac:dyDescent="0.25">
      <c r="A141" s="24">
        <v>45391</v>
      </c>
      <c r="B141" s="23" t="s">
        <v>516</v>
      </c>
      <c r="C141" s="25">
        <v>600.5</v>
      </c>
      <c r="D141" s="25">
        <v>286.57</v>
      </c>
      <c r="E141" s="25">
        <v>599.83000000000004</v>
      </c>
      <c r="F141" s="23" t="s">
        <v>2059</v>
      </c>
      <c r="G141" s="23" t="s">
        <v>15</v>
      </c>
      <c r="H141" s="23" t="s">
        <v>3518</v>
      </c>
      <c r="I141" s="23" t="s">
        <v>238</v>
      </c>
      <c r="J141" s="23" t="s">
        <v>2423</v>
      </c>
      <c r="K141" s="23" t="s">
        <v>3512</v>
      </c>
      <c r="L141" s="23" t="s">
        <v>189</v>
      </c>
      <c r="M141" s="23" t="s">
        <v>25</v>
      </c>
      <c r="N141" s="25">
        <v>313.93</v>
      </c>
      <c r="O141" s="23" t="s">
        <v>438</v>
      </c>
    </row>
    <row r="142" spans="1:15" x14ac:dyDescent="0.25">
      <c r="A142" s="24">
        <v>45392</v>
      </c>
      <c r="B142" s="23" t="s">
        <v>516</v>
      </c>
      <c r="C142" s="25">
        <v>224.1</v>
      </c>
      <c r="D142" s="25">
        <v>119.17</v>
      </c>
      <c r="E142" s="25">
        <v>205.36</v>
      </c>
      <c r="F142" s="23" t="s">
        <v>3384</v>
      </c>
      <c r="G142" s="23" t="s">
        <v>20</v>
      </c>
      <c r="H142" s="23" t="s">
        <v>3513</v>
      </c>
      <c r="I142" s="23" t="s">
        <v>242</v>
      </c>
      <c r="J142" s="23" t="s">
        <v>2423</v>
      </c>
      <c r="K142" s="23" t="s">
        <v>3526</v>
      </c>
      <c r="L142" s="23" t="s">
        <v>403</v>
      </c>
      <c r="M142" s="23" t="s">
        <v>491</v>
      </c>
      <c r="N142" s="25">
        <v>104.93</v>
      </c>
      <c r="O142" s="23" t="s">
        <v>439</v>
      </c>
    </row>
    <row r="143" spans="1:15" x14ac:dyDescent="0.25">
      <c r="A143" s="24">
        <v>45393</v>
      </c>
      <c r="B143" s="23" t="s">
        <v>1599</v>
      </c>
      <c r="C143" s="25">
        <v>3763.32</v>
      </c>
      <c r="D143" s="25">
        <v>2260.88</v>
      </c>
      <c r="E143" s="25">
        <v>4471.22</v>
      </c>
      <c r="F143" s="23" t="s">
        <v>3416</v>
      </c>
      <c r="G143" s="23" t="s">
        <v>15</v>
      </c>
      <c r="H143" s="23" t="s">
        <v>3524</v>
      </c>
      <c r="I143" s="23" t="s">
        <v>226</v>
      </c>
      <c r="J143" s="23" t="s">
        <v>2422</v>
      </c>
      <c r="K143" s="23" t="s">
        <v>3514</v>
      </c>
      <c r="L143" s="23" t="s">
        <v>45</v>
      </c>
      <c r="M143" s="23" t="s">
        <v>25</v>
      </c>
      <c r="N143" s="25">
        <v>1502.44</v>
      </c>
      <c r="O143" s="23" t="s">
        <v>439</v>
      </c>
    </row>
    <row r="144" spans="1:15" x14ac:dyDescent="0.25">
      <c r="A144" s="24">
        <v>45394</v>
      </c>
      <c r="B144" s="23" t="s">
        <v>1598</v>
      </c>
      <c r="C144" s="25">
        <v>2714.4</v>
      </c>
      <c r="D144" s="25">
        <v>846.46</v>
      </c>
      <c r="E144" s="25">
        <v>3169.55</v>
      </c>
      <c r="F144" s="23" t="s">
        <v>2052</v>
      </c>
      <c r="G144" s="23" t="s">
        <v>15</v>
      </c>
      <c r="H144" s="23" t="s">
        <v>3517</v>
      </c>
      <c r="I144" s="23" t="s">
        <v>4254</v>
      </c>
      <c r="J144" s="23" t="s">
        <v>2424</v>
      </c>
      <c r="K144" s="23" t="s">
        <v>3512</v>
      </c>
      <c r="L144" s="23" t="s">
        <v>112</v>
      </c>
      <c r="M144" s="23" t="s">
        <v>55</v>
      </c>
      <c r="N144" s="25">
        <v>1867.94</v>
      </c>
      <c r="O144" s="23" t="s">
        <v>439</v>
      </c>
    </row>
    <row r="145" spans="1:15" x14ac:dyDescent="0.25">
      <c r="A145" s="24">
        <v>45394</v>
      </c>
      <c r="B145" s="23" t="s">
        <v>523</v>
      </c>
      <c r="C145" s="25">
        <v>3104.64</v>
      </c>
      <c r="D145" s="25">
        <v>1900.48</v>
      </c>
      <c r="E145" s="25">
        <v>3622.11</v>
      </c>
      <c r="F145" s="23" t="s">
        <v>2053</v>
      </c>
      <c r="G145" s="23" t="s">
        <v>20</v>
      </c>
      <c r="H145" s="23" t="s">
        <v>3513</v>
      </c>
      <c r="I145" s="23" t="s">
        <v>4236</v>
      </c>
      <c r="J145" s="23" t="s">
        <v>2422</v>
      </c>
      <c r="K145" s="23" t="s">
        <v>3512</v>
      </c>
      <c r="L145" s="23" t="s">
        <v>201</v>
      </c>
      <c r="M145" s="23" t="s">
        <v>491</v>
      </c>
      <c r="N145" s="25">
        <v>1204.1600000000001</v>
      </c>
      <c r="O145" s="23" t="s">
        <v>439</v>
      </c>
    </row>
    <row r="146" spans="1:15" x14ac:dyDescent="0.25">
      <c r="A146" s="24">
        <v>45395</v>
      </c>
      <c r="B146" s="23" t="s">
        <v>516</v>
      </c>
      <c r="C146" s="25">
        <v>167.83</v>
      </c>
      <c r="D146" s="25">
        <v>98.99</v>
      </c>
      <c r="E146" s="25">
        <v>161.94</v>
      </c>
      <c r="F146" s="23" t="s">
        <v>3338</v>
      </c>
      <c r="G146" s="23" t="s">
        <v>20</v>
      </c>
      <c r="H146" s="23" t="s">
        <v>3513</v>
      </c>
      <c r="I146" s="23" t="s">
        <v>4235</v>
      </c>
      <c r="J146" s="23" t="s">
        <v>2422</v>
      </c>
      <c r="K146" s="23" t="s">
        <v>3523</v>
      </c>
      <c r="L146" s="23" t="s">
        <v>136</v>
      </c>
      <c r="M146" s="23" t="s">
        <v>491</v>
      </c>
      <c r="N146" s="25">
        <v>68.84</v>
      </c>
      <c r="O146" s="23" t="s">
        <v>440</v>
      </c>
    </row>
    <row r="147" spans="1:15" x14ac:dyDescent="0.25">
      <c r="A147" s="24">
        <v>45395</v>
      </c>
      <c r="B147" s="23" t="s">
        <v>1599</v>
      </c>
      <c r="C147" s="25">
        <v>966.35</v>
      </c>
      <c r="D147" s="25">
        <v>552.95000000000005</v>
      </c>
      <c r="E147" s="25">
        <v>932.47</v>
      </c>
      <c r="F147" s="23" t="s">
        <v>3414</v>
      </c>
      <c r="G147" s="23" t="s">
        <v>15</v>
      </c>
      <c r="H147" s="23" t="s">
        <v>3515</v>
      </c>
      <c r="I147" s="23" t="s">
        <v>4238</v>
      </c>
      <c r="J147" s="23" t="s">
        <v>2423</v>
      </c>
      <c r="K147" s="23" t="s">
        <v>3514</v>
      </c>
      <c r="L147" s="23" t="s">
        <v>162</v>
      </c>
      <c r="M147" s="23" t="s">
        <v>492</v>
      </c>
      <c r="N147" s="25">
        <v>413.4</v>
      </c>
      <c r="O147" s="23" t="s">
        <v>440</v>
      </c>
    </row>
    <row r="148" spans="1:15" x14ac:dyDescent="0.25">
      <c r="A148" s="24">
        <v>45397</v>
      </c>
      <c r="B148" s="23" t="s">
        <v>1599</v>
      </c>
      <c r="C148" s="25">
        <v>164.59</v>
      </c>
      <c r="D148" s="25">
        <v>85.36</v>
      </c>
      <c r="E148" s="25">
        <v>148.38</v>
      </c>
      <c r="F148" s="23" t="s">
        <v>3462</v>
      </c>
      <c r="G148" s="23" t="s">
        <v>50</v>
      </c>
      <c r="H148" s="23" t="s">
        <v>3525</v>
      </c>
      <c r="I148" s="23" t="s">
        <v>4258</v>
      </c>
      <c r="J148" s="23" t="s">
        <v>2422</v>
      </c>
      <c r="K148" s="23" t="s">
        <v>3514</v>
      </c>
      <c r="L148" s="23" t="s">
        <v>152</v>
      </c>
      <c r="M148" s="23" t="s">
        <v>51</v>
      </c>
      <c r="N148" s="25">
        <v>79.23</v>
      </c>
      <c r="O148" s="23" t="s">
        <v>439</v>
      </c>
    </row>
    <row r="149" spans="1:15" x14ac:dyDescent="0.25">
      <c r="A149" s="24">
        <v>45397</v>
      </c>
      <c r="B149" s="23" t="s">
        <v>512</v>
      </c>
      <c r="C149" s="25">
        <v>10115.030000000001</v>
      </c>
      <c r="D149" s="25">
        <v>6539.8</v>
      </c>
      <c r="E149" s="25">
        <v>12004.1</v>
      </c>
      <c r="F149" s="23" t="s">
        <v>3337</v>
      </c>
      <c r="G149" s="23" t="s">
        <v>40</v>
      </c>
      <c r="H149" s="23" t="s">
        <v>3527</v>
      </c>
      <c r="I149" s="23" t="s">
        <v>4261</v>
      </c>
      <c r="J149" s="23" t="s">
        <v>2423</v>
      </c>
      <c r="K149" s="23" t="s">
        <v>3512</v>
      </c>
      <c r="L149" s="23" t="s">
        <v>119</v>
      </c>
      <c r="M149" s="23" t="s">
        <v>41</v>
      </c>
      <c r="N149" s="25">
        <v>3575.23</v>
      </c>
      <c r="O149" s="23" t="s">
        <v>439</v>
      </c>
    </row>
    <row r="150" spans="1:15" x14ac:dyDescent="0.25">
      <c r="A150" s="24">
        <v>45397</v>
      </c>
      <c r="B150" s="23" t="s">
        <v>1596</v>
      </c>
      <c r="C150" s="25">
        <v>3004.43</v>
      </c>
      <c r="D150" s="25">
        <v>2017.92</v>
      </c>
      <c r="E150" s="25">
        <v>3458.02</v>
      </c>
      <c r="F150" s="23" t="s">
        <v>3404</v>
      </c>
      <c r="G150" s="23" t="s">
        <v>40</v>
      </c>
      <c r="H150" s="23" t="s">
        <v>3511</v>
      </c>
      <c r="I150" s="23" t="s">
        <v>4248</v>
      </c>
      <c r="J150" s="23" t="s">
        <v>2424</v>
      </c>
      <c r="K150" s="23" t="s">
        <v>3516</v>
      </c>
      <c r="L150" s="23" t="s">
        <v>18</v>
      </c>
      <c r="M150" s="23" t="s">
        <v>41</v>
      </c>
      <c r="N150" s="25">
        <v>986.51</v>
      </c>
      <c r="O150" s="23" t="s">
        <v>441</v>
      </c>
    </row>
    <row r="151" spans="1:15" x14ac:dyDescent="0.25">
      <c r="A151" s="24">
        <v>45397</v>
      </c>
      <c r="B151" s="23" t="s">
        <v>1597</v>
      </c>
      <c r="C151" s="25">
        <v>1986.11</v>
      </c>
      <c r="D151" s="25">
        <v>1061.3699999999999</v>
      </c>
      <c r="E151" s="25">
        <v>1733.35</v>
      </c>
      <c r="F151" s="23" t="s">
        <v>3395</v>
      </c>
      <c r="G151" s="23" t="s">
        <v>40</v>
      </c>
      <c r="H151" s="23" t="s">
        <v>3511</v>
      </c>
      <c r="I151" s="23" t="s">
        <v>4233</v>
      </c>
      <c r="J151" s="23" t="s">
        <v>2425</v>
      </c>
      <c r="K151" s="23" t="s">
        <v>3514</v>
      </c>
      <c r="L151" s="23" t="s">
        <v>48</v>
      </c>
      <c r="M151" s="23" t="s">
        <v>41</v>
      </c>
      <c r="N151" s="25">
        <v>924.74</v>
      </c>
      <c r="O151" s="23" t="s">
        <v>441</v>
      </c>
    </row>
    <row r="152" spans="1:15" x14ac:dyDescent="0.25">
      <c r="A152" s="24">
        <v>45398</v>
      </c>
      <c r="B152" s="23" t="s">
        <v>516</v>
      </c>
      <c r="C152" s="25">
        <v>189.15</v>
      </c>
      <c r="D152" s="25">
        <v>96.99</v>
      </c>
      <c r="E152" s="25">
        <v>194.31</v>
      </c>
      <c r="F152" s="23" t="s">
        <v>3383</v>
      </c>
      <c r="G152" s="23" t="s">
        <v>40</v>
      </c>
      <c r="H152" s="23" t="s">
        <v>3527</v>
      </c>
      <c r="I152" s="23" t="s">
        <v>4263</v>
      </c>
      <c r="J152" s="23" t="s">
        <v>2423</v>
      </c>
      <c r="K152" s="23" t="s">
        <v>3514</v>
      </c>
      <c r="L152" s="23" t="s">
        <v>48</v>
      </c>
      <c r="M152" s="23" t="s">
        <v>493</v>
      </c>
      <c r="N152" s="25">
        <v>92.16</v>
      </c>
      <c r="O152" s="23" t="s">
        <v>438</v>
      </c>
    </row>
    <row r="153" spans="1:15" x14ac:dyDescent="0.25">
      <c r="A153" s="24">
        <v>45398</v>
      </c>
      <c r="B153" s="23" t="s">
        <v>516</v>
      </c>
      <c r="C153" s="25">
        <v>8624.5</v>
      </c>
      <c r="D153" s="25">
        <v>5076.05</v>
      </c>
      <c r="E153" s="25">
        <v>8593.2999999999993</v>
      </c>
      <c r="F153" s="23" t="s">
        <v>3568</v>
      </c>
      <c r="G153" s="23" t="s">
        <v>29</v>
      </c>
      <c r="H153" s="23" t="s">
        <v>3519</v>
      </c>
      <c r="I153" s="23" t="s">
        <v>246</v>
      </c>
      <c r="J153" s="23" t="s">
        <v>2426</v>
      </c>
      <c r="K153" s="23" t="s">
        <v>3512</v>
      </c>
      <c r="L153" s="23" t="s">
        <v>60</v>
      </c>
      <c r="M153" s="23" t="s">
        <v>67</v>
      </c>
      <c r="N153" s="25">
        <v>3548.45</v>
      </c>
      <c r="O153" s="23" t="s">
        <v>440</v>
      </c>
    </row>
    <row r="154" spans="1:15" x14ac:dyDescent="0.25">
      <c r="A154" s="24">
        <v>45399</v>
      </c>
      <c r="B154" s="23" t="s">
        <v>1597</v>
      </c>
      <c r="C154" s="25">
        <v>2081.5</v>
      </c>
      <c r="D154" s="25">
        <v>1408.11</v>
      </c>
      <c r="E154" s="25">
        <v>1931.87</v>
      </c>
      <c r="F154" s="23" t="s">
        <v>2054</v>
      </c>
      <c r="G154" s="23" t="s">
        <v>20</v>
      </c>
      <c r="H154" s="23" t="s">
        <v>3521</v>
      </c>
      <c r="I154" s="23" t="s">
        <v>4234</v>
      </c>
      <c r="J154" s="23" t="s">
        <v>2423</v>
      </c>
      <c r="K154" s="23" t="s">
        <v>3512</v>
      </c>
      <c r="L154" s="23" t="s">
        <v>53</v>
      </c>
      <c r="M154" s="23" t="s">
        <v>491</v>
      </c>
      <c r="N154" s="25">
        <v>673.39</v>
      </c>
      <c r="O154" s="23" t="s">
        <v>439</v>
      </c>
    </row>
    <row r="155" spans="1:15" x14ac:dyDescent="0.25">
      <c r="A155" s="24">
        <v>45399</v>
      </c>
      <c r="B155" s="23" t="s">
        <v>1597</v>
      </c>
      <c r="C155" s="25">
        <v>4536.25</v>
      </c>
      <c r="D155" s="25">
        <v>2896.89</v>
      </c>
      <c r="E155" s="25">
        <v>5599.69</v>
      </c>
      <c r="F155" s="23" t="s">
        <v>3345</v>
      </c>
      <c r="G155" s="23" t="s">
        <v>20</v>
      </c>
      <c r="H155" s="23" t="s">
        <v>3513</v>
      </c>
      <c r="I155" s="23" t="s">
        <v>4235</v>
      </c>
      <c r="J155" s="23" t="s">
        <v>2423</v>
      </c>
      <c r="K155" s="23" t="s">
        <v>3516</v>
      </c>
      <c r="L155" s="23" t="s">
        <v>53</v>
      </c>
      <c r="M155" s="23" t="s">
        <v>21</v>
      </c>
      <c r="N155" s="25">
        <v>1639.36</v>
      </c>
      <c r="O155" s="23" t="s">
        <v>439</v>
      </c>
    </row>
    <row r="156" spans="1:15" x14ac:dyDescent="0.25">
      <c r="A156" s="24">
        <v>45401</v>
      </c>
      <c r="B156" s="23" t="s">
        <v>512</v>
      </c>
      <c r="C156" s="25">
        <v>2636.72</v>
      </c>
      <c r="D156" s="25">
        <v>1591.24</v>
      </c>
      <c r="E156" s="25">
        <v>2929.99</v>
      </c>
      <c r="F156" s="23" t="s">
        <v>3340</v>
      </c>
      <c r="G156" s="23" t="s">
        <v>40</v>
      </c>
      <c r="H156" s="23" t="s">
        <v>3527</v>
      </c>
      <c r="I156" s="23" t="s">
        <v>4261</v>
      </c>
      <c r="J156" s="23" t="s">
        <v>2423</v>
      </c>
      <c r="K156" s="23" t="s">
        <v>3514</v>
      </c>
      <c r="L156" s="23" t="s">
        <v>201</v>
      </c>
      <c r="M156" s="23" t="s">
        <v>41</v>
      </c>
      <c r="N156" s="25">
        <v>1045.48</v>
      </c>
      <c r="O156" s="23" t="s">
        <v>439</v>
      </c>
    </row>
    <row r="157" spans="1:15" x14ac:dyDescent="0.25">
      <c r="A157" s="24">
        <v>45403</v>
      </c>
      <c r="B157" s="23" t="s">
        <v>1596</v>
      </c>
      <c r="C157" s="25">
        <v>1225.17</v>
      </c>
      <c r="D157" s="25">
        <v>773.16</v>
      </c>
      <c r="E157" s="25">
        <v>1155.74</v>
      </c>
      <c r="F157" s="23" t="s">
        <v>3394</v>
      </c>
      <c r="G157" s="23" t="s">
        <v>20</v>
      </c>
      <c r="H157" s="23" t="s">
        <v>3521</v>
      </c>
      <c r="I157" s="23" t="s">
        <v>4234</v>
      </c>
      <c r="J157" s="23" t="s">
        <v>2423</v>
      </c>
      <c r="K157" s="23" t="s">
        <v>3526</v>
      </c>
      <c r="L157" s="23" t="s">
        <v>169</v>
      </c>
      <c r="M157" s="23" t="s">
        <v>21</v>
      </c>
      <c r="N157" s="25">
        <v>452.01</v>
      </c>
      <c r="O157" s="23" t="s">
        <v>440</v>
      </c>
    </row>
    <row r="158" spans="1:15" x14ac:dyDescent="0.25">
      <c r="A158" s="24">
        <v>45404</v>
      </c>
      <c r="B158" s="23" t="s">
        <v>516</v>
      </c>
      <c r="C158" s="25">
        <v>7798.97</v>
      </c>
      <c r="D158" s="25">
        <v>4512.75</v>
      </c>
      <c r="E158" s="25">
        <v>9048.32</v>
      </c>
      <c r="F158" s="23" t="s">
        <v>3332</v>
      </c>
      <c r="G158" s="23" t="s">
        <v>15</v>
      </c>
      <c r="H158" s="23" t="s">
        <v>3524</v>
      </c>
      <c r="I158" s="23" t="s">
        <v>4245</v>
      </c>
      <c r="J158" s="23" t="s">
        <v>2424</v>
      </c>
      <c r="K158" s="23" t="s">
        <v>3516</v>
      </c>
      <c r="L158" s="23" t="s">
        <v>81</v>
      </c>
      <c r="M158" s="23" t="s">
        <v>16</v>
      </c>
      <c r="N158" s="25">
        <v>3286.22</v>
      </c>
      <c r="O158" s="23" t="s">
        <v>439</v>
      </c>
    </row>
    <row r="159" spans="1:15" x14ac:dyDescent="0.25">
      <c r="A159" s="24">
        <v>45404</v>
      </c>
      <c r="B159" s="23" t="s">
        <v>507</v>
      </c>
      <c r="C159" s="25">
        <v>14894.4</v>
      </c>
      <c r="D159" s="25">
        <v>10682.54</v>
      </c>
      <c r="E159" s="25">
        <v>12901.99</v>
      </c>
      <c r="F159" s="23" t="s">
        <v>3339</v>
      </c>
      <c r="G159" s="23" t="s">
        <v>15</v>
      </c>
      <c r="H159" s="23" t="s">
        <v>3515</v>
      </c>
      <c r="I159" s="23" t="s">
        <v>249</v>
      </c>
      <c r="J159" s="23" t="s">
        <v>2424</v>
      </c>
      <c r="K159" s="23" t="s">
        <v>3512</v>
      </c>
      <c r="L159" s="23" t="s">
        <v>43</v>
      </c>
      <c r="M159" s="23" t="s">
        <v>25</v>
      </c>
      <c r="N159" s="25">
        <v>4211.8599999999997</v>
      </c>
      <c r="O159" s="23" t="s">
        <v>438</v>
      </c>
    </row>
    <row r="160" spans="1:15" x14ac:dyDescent="0.25">
      <c r="A160" s="24">
        <v>45405</v>
      </c>
      <c r="B160" s="23" t="s">
        <v>516</v>
      </c>
      <c r="C160" s="25">
        <v>6589.87</v>
      </c>
      <c r="D160" s="25">
        <v>3887.46</v>
      </c>
      <c r="E160" s="25">
        <v>6748.71</v>
      </c>
      <c r="F160" s="23" t="s">
        <v>2062</v>
      </c>
      <c r="G160" s="23" t="s">
        <v>20</v>
      </c>
      <c r="H160" s="23" t="s">
        <v>3513</v>
      </c>
      <c r="I160" s="23" t="s">
        <v>4239</v>
      </c>
      <c r="J160" s="23" t="s">
        <v>2423</v>
      </c>
      <c r="K160" s="23" t="s">
        <v>3512</v>
      </c>
      <c r="L160" s="23" t="s">
        <v>23</v>
      </c>
      <c r="M160" s="23" t="s">
        <v>64</v>
      </c>
      <c r="N160" s="25">
        <v>2702.41</v>
      </c>
      <c r="O160" s="23" t="s">
        <v>438</v>
      </c>
    </row>
    <row r="161" spans="1:15" x14ac:dyDescent="0.25">
      <c r="A161" s="24">
        <v>45407</v>
      </c>
      <c r="B161" s="23" t="s">
        <v>516</v>
      </c>
      <c r="C161" s="25">
        <v>346.77</v>
      </c>
      <c r="D161" s="25">
        <v>181.49</v>
      </c>
      <c r="E161" s="25">
        <v>427.84</v>
      </c>
      <c r="F161" s="23" t="s">
        <v>2058</v>
      </c>
      <c r="G161" s="23" t="s">
        <v>29</v>
      </c>
      <c r="H161" s="23" t="s">
        <v>230</v>
      </c>
      <c r="I161" s="23" t="s">
        <v>230</v>
      </c>
      <c r="J161" s="23" t="s">
        <v>2422</v>
      </c>
      <c r="K161" s="23" t="s">
        <v>3514</v>
      </c>
      <c r="L161" s="23" t="s">
        <v>160</v>
      </c>
      <c r="M161" s="23" t="s">
        <v>34</v>
      </c>
      <c r="N161" s="25">
        <v>165.28</v>
      </c>
      <c r="O161" s="23" t="s">
        <v>440</v>
      </c>
    </row>
    <row r="162" spans="1:15" x14ac:dyDescent="0.25">
      <c r="A162" s="24">
        <v>45407</v>
      </c>
      <c r="B162" s="23" t="s">
        <v>1596</v>
      </c>
      <c r="C162" s="25">
        <v>3022.56</v>
      </c>
      <c r="D162" s="25">
        <v>1861.09</v>
      </c>
      <c r="E162" s="25">
        <v>2832.16</v>
      </c>
      <c r="F162" s="23" t="s">
        <v>3386</v>
      </c>
      <c r="G162" s="23" t="s">
        <v>20</v>
      </c>
      <c r="H162" s="23" t="s">
        <v>3521</v>
      </c>
      <c r="I162" s="23" t="s">
        <v>4237</v>
      </c>
      <c r="J162" s="23" t="s">
        <v>2424</v>
      </c>
      <c r="K162" s="23" t="s">
        <v>3512</v>
      </c>
      <c r="L162" s="23" t="s">
        <v>93</v>
      </c>
      <c r="M162" s="23" t="s">
        <v>21</v>
      </c>
      <c r="N162" s="25">
        <v>1161.47</v>
      </c>
      <c r="O162" s="23" t="s">
        <v>440</v>
      </c>
    </row>
    <row r="163" spans="1:15" x14ac:dyDescent="0.25">
      <c r="A163" s="24">
        <v>45407</v>
      </c>
      <c r="B163" s="23" t="s">
        <v>1597</v>
      </c>
      <c r="C163" s="25">
        <v>2335.8000000000002</v>
      </c>
      <c r="D163" s="25">
        <v>1604.17</v>
      </c>
      <c r="E163" s="25">
        <v>2516.75</v>
      </c>
      <c r="F163" s="23" t="s">
        <v>3343</v>
      </c>
      <c r="G163" s="23" t="s">
        <v>20</v>
      </c>
      <c r="H163" s="23" t="s">
        <v>3521</v>
      </c>
      <c r="I163" s="23" t="s">
        <v>4246</v>
      </c>
      <c r="J163" s="23" t="s">
        <v>2426</v>
      </c>
      <c r="K163" s="23" t="s">
        <v>3514</v>
      </c>
      <c r="L163" s="23" t="s">
        <v>57</v>
      </c>
      <c r="M163" s="23" t="s">
        <v>21</v>
      </c>
      <c r="N163" s="25">
        <v>731.63</v>
      </c>
      <c r="O163" s="23" t="s">
        <v>439</v>
      </c>
    </row>
    <row r="164" spans="1:15" x14ac:dyDescent="0.25">
      <c r="A164" s="24">
        <v>45408</v>
      </c>
      <c r="B164" s="23" t="s">
        <v>516</v>
      </c>
      <c r="C164" s="25">
        <v>169.58</v>
      </c>
      <c r="D164" s="25">
        <v>94.23</v>
      </c>
      <c r="E164" s="25">
        <v>153.56</v>
      </c>
      <c r="F164" s="23" t="s">
        <v>3408</v>
      </c>
      <c r="G164" s="23" t="s">
        <v>20</v>
      </c>
      <c r="H164" s="23" t="s">
        <v>3513</v>
      </c>
      <c r="I164" s="23" t="s">
        <v>4239</v>
      </c>
      <c r="J164" s="23" t="s">
        <v>2423</v>
      </c>
      <c r="K164" s="23" t="s">
        <v>3514</v>
      </c>
      <c r="L164" s="23" t="s">
        <v>164</v>
      </c>
      <c r="M164" s="23" t="s">
        <v>21</v>
      </c>
      <c r="N164" s="25">
        <v>75.349999999999994</v>
      </c>
      <c r="O164" s="23" t="s">
        <v>439</v>
      </c>
    </row>
    <row r="165" spans="1:15" x14ac:dyDescent="0.25">
      <c r="A165" s="24">
        <v>45409</v>
      </c>
      <c r="B165" s="23" t="s">
        <v>516</v>
      </c>
      <c r="C165" s="25">
        <v>1989.27</v>
      </c>
      <c r="D165" s="25">
        <v>1043.99</v>
      </c>
      <c r="E165" s="25">
        <v>2021.79</v>
      </c>
      <c r="F165" s="23" t="s">
        <v>3329</v>
      </c>
      <c r="G165" s="23" t="s">
        <v>20</v>
      </c>
      <c r="H165" s="23" t="s">
        <v>3513</v>
      </c>
      <c r="I165" s="23" t="s">
        <v>4235</v>
      </c>
      <c r="J165" s="23" t="s">
        <v>2425</v>
      </c>
      <c r="K165" s="23" t="s">
        <v>3516</v>
      </c>
      <c r="L165" s="23" t="s">
        <v>139</v>
      </c>
      <c r="M165" s="23" t="s">
        <v>21</v>
      </c>
      <c r="N165" s="25">
        <v>945.28</v>
      </c>
      <c r="O165" s="23" t="s">
        <v>439</v>
      </c>
    </row>
    <row r="166" spans="1:15" x14ac:dyDescent="0.25">
      <c r="A166" s="24">
        <v>45409</v>
      </c>
      <c r="B166" s="23" t="s">
        <v>516</v>
      </c>
      <c r="C166" s="25">
        <v>931.68</v>
      </c>
      <c r="D166" s="25">
        <v>585.6</v>
      </c>
      <c r="E166" s="25">
        <v>1034</v>
      </c>
      <c r="F166" s="23" t="s">
        <v>2060</v>
      </c>
      <c r="G166" s="23" t="s">
        <v>15</v>
      </c>
      <c r="H166" s="23" t="s">
        <v>3515</v>
      </c>
      <c r="I166" s="23" t="s">
        <v>4238</v>
      </c>
      <c r="J166" s="23" t="s">
        <v>2423</v>
      </c>
      <c r="K166" s="23" t="s">
        <v>3514</v>
      </c>
      <c r="L166" s="23" t="s">
        <v>116</v>
      </c>
      <c r="M166" s="23" t="s">
        <v>25</v>
      </c>
      <c r="N166" s="25">
        <v>346.08</v>
      </c>
      <c r="O166" s="23" t="s">
        <v>438</v>
      </c>
    </row>
    <row r="167" spans="1:15" x14ac:dyDescent="0.25">
      <c r="A167" s="24">
        <v>45409</v>
      </c>
      <c r="B167" s="23" t="s">
        <v>516</v>
      </c>
      <c r="C167" s="25">
        <v>1692</v>
      </c>
      <c r="D167" s="25">
        <v>953.16</v>
      </c>
      <c r="E167" s="25">
        <v>1971.76</v>
      </c>
      <c r="F167" s="23" t="s">
        <v>3407</v>
      </c>
      <c r="G167" s="23" t="s">
        <v>29</v>
      </c>
      <c r="H167" s="23" t="s">
        <v>3520</v>
      </c>
      <c r="I167" s="23" t="s">
        <v>4259</v>
      </c>
      <c r="J167" s="23" t="s">
        <v>2425</v>
      </c>
      <c r="K167" s="23" t="s">
        <v>3526</v>
      </c>
      <c r="L167" s="23" t="s">
        <v>69</v>
      </c>
      <c r="M167" s="23" t="s">
        <v>30</v>
      </c>
      <c r="N167" s="25">
        <v>738.84</v>
      </c>
      <c r="O167" s="23" t="s">
        <v>439</v>
      </c>
    </row>
    <row r="168" spans="1:15" x14ac:dyDescent="0.25">
      <c r="A168" s="24">
        <v>45409</v>
      </c>
      <c r="B168" s="23" t="s">
        <v>1598</v>
      </c>
      <c r="C168" s="25">
        <v>1772.71</v>
      </c>
      <c r="D168" s="25">
        <v>604.65</v>
      </c>
      <c r="E168" s="25">
        <v>2183.16</v>
      </c>
      <c r="F168" s="23" t="s">
        <v>3392</v>
      </c>
      <c r="G168" s="23" t="s">
        <v>20</v>
      </c>
      <c r="H168" s="23" t="s">
        <v>3521</v>
      </c>
      <c r="I168" s="23" t="s">
        <v>4234</v>
      </c>
      <c r="J168" s="23" t="s">
        <v>2422</v>
      </c>
      <c r="K168" s="23" t="s">
        <v>3523</v>
      </c>
      <c r="L168" s="23" t="s">
        <v>81</v>
      </c>
      <c r="M168" s="23" t="s">
        <v>21</v>
      </c>
      <c r="N168" s="25">
        <v>1168.06</v>
      </c>
      <c r="O168" s="23" t="s">
        <v>439</v>
      </c>
    </row>
    <row r="169" spans="1:15" x14ac:dyDescent="0.25">
      <c r="A169" s="24">
        <v>45410</v>
      </c>
      <c r="B169" s="23" t="s">
        <v>507</v>
      </c>
      <c r="C169" s="25">
        <v>1207.3599999999999</v>
      </c>
      <c r="D169" s="25">
        <v>799.74</v>
      </c>
      <c r="E169" s="25">
        <v>1210.54</v>
      </c>
      <c r="F169" s="23" t="s">
        <v>3335</v>
      </c>
      <c r="G169" s="23" t="s">
        <v>50</v>
      </c>
      <c r="H169" s="23" t="s">
        <v>3525</v>
      </c>
      <c r="I169" s="23" t="s">
        <v>4255</v>
      </c>
      <c r="J169" s="23" t="s">
        <v>2423</v>
      </c>
      <c r="K169" s="23" t="s">
        <v>3514</v>
      </c>
      <c r="L169" s="23" t="s">
        <v>32</v>
      </c>
      <c r="M169" s="23" t="s">
        <v>51</v>
      </c>
      <c r="N169" s="25">
        <v>407.62</v>
      </c>
      <c r="O169" s="23" t="s">
        <v>439</v>
      </c>
    </row>
    <row r="170" spans="1:15" x14ac:dyDescent="0.25">
      <c r="A170" s="24">
        <v>45411</v>
      </c>
      <c r="B170" s="23" t="s">
        <v>512</v>
      </c>
      <c r="C170" s="25">
        <v>1633.59</v>
      </c>
      <c r="D170" s="25">
        <v>1048.4100000000001</v>
      </c>
      <c r="E170" s="25">
        <v>1490.38</v>
      </c>
      <c r="F170" s="23" t="s">
        <v>3465</v>
      </c>
      <c r="G170" s="23" t="s">
        <v>15</v>
      </c>
      <c r="H170" s="23" t="s">
        <v>3517</v>
      </c>
      <c r="I170" s="23" t="s">
        <v>4262</v>
      </c>
      <c r="J170" s="23" t="s">
        <v>2423</v>
      </c>
      <c r="K170" s="23" t="s">
        <v>3514</v>
      </c>
      <c r="L170" s="23" t="s">
        <v>27</v>
      </c>
      <c r="M170" s="23" t="s">
        <v>25</v>
      </c>
      <c r="N170" s="25">
        <v>585.17999999999995</v>
      </c>
      <c r="O170" s="23" t="s">
        <v>438</v>
      </c>
    </row>
    <row r="171" spans="1:15" x14ac:dyDescent="0.25">
      <c r="A171" s="24">
        <v>45412</v>
      </c>
      <c r="B171" s="23" t="s">
        <v>1597</v>
      </c>
      <c r="C171" s="25">
        <v>1366.78</v>
      </c>
      <c r="D171" s="25">
        <v>754.24</v>
      </c>
      <c r="E171" s="25">
        <v>1128.9100000000001</v>
      </c>
      <c r="F171" s="23" t="s">
        <v>2061</v>
      </c>
      <c r="G171" s="23" t="s">
        <v>15</v>
      </c>
      <c r="H171" s="23" t="s">
        <v>3524</v>
      </c>
      <c r="I171" s="23" t="s">
        <v>4260</v>
      </c>
      <c r="J171" s="23" t="s">
        <v>2424</v>
      </c>
      <c r="K171" s="23" t="s">
        <v>3514</v>
      </c>
      <c r="L171" s="23" t="s">
        <v>166</v>
      </c>
      <c r="M171" s="23" t="s">
        <v>492</v>
      </c>
      <c r="N171" s="25">
        <v>612.54</v>
      </c>
      <c r="O171" s="23" t="s">
        <v>440</v>
      </c>
    </row>
    <row r="172" spans="1:15" x14ac:dyDescent="0.25">
      <c r="A172" s="24">
        <v>45413</v>
      </c>
      <c r="B172" s="23" t="s">
        <v>516</v>
      </c>
      <c r="C172" s="25">
        <v>797.05</v>
      </c>
      <c r="D172" s="25">
        <v>389.49</v>
      </c>
      <c r="E172" s="25">
        <v>769.79</v>
      </c>
      <c r="F172" s="23" t="s">
        <v>3354</v>
      </c>
      <c r="G172" s="23" t="s">
        <v>29</v>
      </c>
      <c r="H172" s="23" t="s">
        <v>3519</v>
      </c>
      <c r="I172" s="23" t="s">
        <v>4256</v>
      </c>
      <c r="J172" s="23" t="s">
        <v>2426</v>
      </c>
      <c r="K172" s="23" t="s">
        <v>3526</v>
      </c>
      <c r="L172" s="23" t="s">
        <v>62</v>
      </c>
      <c r="M172" s="23" t="s">
        <v>67</v>
      </c>
      <c r="N172" s="25">
        <v>407.56</v>
      </c>
      <c r="O172" s="23" t="s">
        <v>439</v>
      </c>
    </row>
    <row r="173" spans="1:15" x14ac:dyDescent="0.25">
      <c r="A173" s="24">
        <v>45413</v>
      </c>
      <c r="B173" s="23" t="s">
        <v>516</v>
      </c>
      <c r="C173" s="25">
        <v>1661.5</v>
      </c>
      <c r="D173" s="25">
        <v>871.33</v>
      </c>
      <c r="E173" s="25">
        <v>2026.75</v>
      </c>
      <c r="F173" s="23" t="s">
        <v>3582</v>
      </c>
      <c r="G173" s="23" t="s">
        <v>20</v>
      </c>
      <c r="H173" s="23" t="s">
        <v>3521</v>
      </c>
      <c r="I173" s="23" t="s">
        <v>4253</v>
      </c>
      <c r="J173" s="23" t="s">
        <v>2423</v>
      </c>
      <c r="K173" s="23" t="s">
        <v>3516</v>
      </c>
      <c r="L173" s="23" t="s">
        <v>112</v>
      </c>
      <c r="M173" s="23" t="s">
        <v>64</v>
      </c>
      <c r="N173" s="25">
        <v>790.17</v>
      </c>
      <c r="O173" s="23" t="s">
        <v>439</v>
      </c>
    </row>
    <row r="174" spans="1:15" x14ac:dyDescent="0.25">
      <c r="A174" s="24">
        <v>45414</v>
      </c>
      <c r="B174" s="23" t="s">
        <v>1596</v>
      </c>
      <c r="C174" s="25">
        <v>1893.77</v>
      </c>
      <c r="D174" s="25">
        <v>1195.74</v>
      </c>
      <c r="E174" s="25">
        <v>1566.78</v>
      </c>
      <c r="F174" s="23" t="s">
        <v>3576</v>
      </c>
      <c r="G174" s="23" t="s">
        <v>15</v>
      </c>
      <c r="H174" s="23" t="s">
        <v>3515</v>
      </c>
      <c r="I174" s="23" t="s">
        <v>249</v>
      </c>
      <c r="J174" s="23" t="s">
        <v>2424</v>
      </c>
      <c r="K174" s="23" t="s">
        <v>3523</v>
      </c>
      <c r="L174" s="23" t="s">
        <v>166</v>
      </c>
      <c r="M174" s="23" t="s">
        <v>16</v>
      </c>
      <c r="N174" s="25">
        <v>698.03</v>
      </c>
      <c r="O174" s="23" t="s">
        <v>439</v>
      </c>
    </row>
    <row r="175" spans="1:15" x14ac:dyDescent="0.25">
      <c r="A175" s="24">
        <v>45416</v>
      </c>
      <c r="B175" s="23" t="s">
        <v>516</v>
      </c>
      <c r="C175" s="25">
        <v>941.49</v>
      </c>
      <c r="D175" s="25">
        <v>489.71</v>
      </c>
      <c r="E175" s="25">
        <v>992.73</v>
      </c>
      <c r="F175" s="23" t="s">
        <v>3410</v>
      </c>
      <c r="G175" s="23" t="s">
        <v>15</v>
      </c>
      <c r="H175" s="23" t="s">
        <v>3515</v>
      </c>
      <c r="I175" s="23" t="s">
        <v>4244</v>
      </c>
      <c r="J175" s="23" t="s">
        <v>2424</v>
      </c>
      <c r="K175" s="23" t="s">
        <v>3516</v>
      </c>
      <c r="L175" s="23" t="s">
        <v>192</v>
      </c>
      <c r="M175" s="23" t="s">
        <v>25</v>
      </c>
      <c r="N175" s="25">
        <v>451.78</v>
      </c>
      <c r="O175" s="23" t="s">
        <v>439</v>
      </c>
    </row>
    <row r="176" spans="1:15" x14ac:dyDescent="0.25">
      <c r="A176" s="24">
        <v>45418</v>
      </c>
      <c r="B176" s="23" t="s">
        <v>1596</v>
      </c>
      <c r="C176" s="25">
        <v>6419.43</v>
      </c>
      <c r="D176" s="25">
        <v>4751.0600000000004</v>
      </c>
      <c r="E176" s="25">
        <v>7335.37</v>
      </c>
      <c r="F176" s="23" t="s">
        <v>3573</v>
      </c>
      <c r="G176" s="23" t="s">
        <v>15</v>
      </c>
      <c r="H176" s="23" t="s">
        <v>3517</v>
      </c>
      <c r="I176" s="23" t="s">
        <v>4250</v>
      </c>
      <c r="J176" s="23" t="s">
        <v>2422</v>
      </c>
      <c r="K176" s="23" t="s">
        <v>3514</v>
      </c>
      <c r="L176" s="23" t="s">
        <v>53</v>
      </c>
      <c r="M176" s="23" t="s">
        <v>25</v>
      </c>
      <c r="N176" s="25">
        <v>1668.37</v>
      </c>
      <c r="O176" s="23" t="s">
        <v>438</v>
      </c>
    </row>
    <row r="177" spans="1:15" x14ac:dyDescent="0.25">
      <c r="A177" s="24">
        <v>45418</v>
      </c>
      <c r="B177" s="23" t="s">
        <v>1599</v>
      </c>
      <c r="C177" s="25">
        <v>8099.84</v>
      </c>
      <c r="D177" s="25">
        <v>4857.63</v>
      </c>
      <c r="E177" s="25">
        <v>6663.74</v>
      </c>
      <c r="F177" s="23" t="s">
        <v>3580</v>
      </c>
      <c r="G177" s="23" t="s">
        <v>40</v>
      </c>
      <c r="H177" s="23" t="s">
        <v>3527</v>
      </c>
      <c r="I177" s="23" t="s">
        <v>4263</v>
      </c>
      <c r="J177" s="23" t="s">
        <v>2422</v>
      </c>
      <c r="K177" s="23" t="s">
        <v>3512</v>
      </c>
      <c r="L177" s="23" t="s">
        <v>13</v>
      </c>
      <c r="M177" s="23" t="s">
        <v>493</v>
      </c>
      <c r="N177" s="25">
        <v>3242.21</v>
      </c>
      <c r="O177" s="23" t="s">
        <v>439</v>
      </c>
    </row>
    <row r="178" spans="1:15" x14ac:dyDescent="0.25">
      <c r="A178" s="24">
        <v>45418</v>
      </c>
      <c r="B178" s="23" t="s">
        <v>1596</v>
      </c>
      <c r="C178" s="25">
        <v>7263.5</v>
      </c>
      <c r="D178" s="25">
        <v>4928.1899999999996</v>
      </c>
      <c r="E178" s="25">
        <v>8610.7199999999993</v>
      </c>
      <c r="F178" s="23" t="s">
        <v>3588</v>
      </c>
      <c r="G178" s="23" t="s">
        <v>20</v>
      </c>
      <c r="H178" s="23" t="s">
        <v>3521</v>
      </c>
      <c r="I178" s="23" t="s">
        <v>222</v>
      </c>
      <c r="J178" s="23" t="s">
        <v>2425</v>
      </c>
      <c r="K178" s="23" t="s">
        <v>3512</v>
      </c>
      <c r="L178" s="23" t="s">
        <v>18</v>
      </c>
      <c r="M178" s="23" t="s">
        <v>64</v>
      </c>
      <c r="N178" s="25">
        <v>2335.31</v>
      </c>
      <c r="O178" s="23" t="s">
        <v>439</v>
      </c>
    </row>
    <row r="179" spans="1:15" x14ac:dyDescent="0.25">
      <c r="A179" s="24">
        <v>45419</v>
      </c>
      <c r="B179" s="23" t="s">
        <v>1599</v>
      </c>
      <c r="C179" s="25">
        <v>608.49</v>
      </c>
      <c r="D179" s="25">
        <v>385.94</v>
      </c>
      <c r="E179" s="25">
        <v>500.58</v>
      </c>
      <c r="F179" s="23" t="s">
        <v>3347</v>
      </c>
      <c r="G179" s="23" t="s">
        <v>50</v>
      </c>
      <c r="H179" s="23" t="s">
        <v>3525</v>
      </c>
      <c r="I179" s="23" t="s">
        <v>4255</v>
      </c>
      <c r="J179" s="23" t="s">
        <v>2422</v>
      </c>
      <c r="K179" s="23" t="s">
        <v>3514</v>
      </c>
      <c r="L179" s="23" t="s">
        <v>60</v>
      </c>
      <c r="M179" s="23" t="s">
        <v>51</v>
      </c>
      <c r="N179" s="25">
        <v>222.55</v>
      </c>
      <c r="O179" s="23" t="s">
        <v>438</v>
      </c>
    </row>
    <row r="180" spans="1:15" x14ac:dyDescent="0.25">
      <c r="A180" s="24">
        <v>45419</v>
      </c>
      <c r="B180" s="23" t="s">
        <v>516</v>
      </c>
      <c r="C180" s="25">
        <v>4764.7</v>
      </c>
      <c r="D180" s="25">
        <v>3164.02</v>
      </c>
      <c r="E180" s="25">
        <v>4453.8100000000004</v>
      </c>
      <c r="F180" s="23" t="s">
        <v>3571</v>
      </c>
      <c r="G180" s="23" t="s">
        <v>50</v>
      </c>
      <c r="H180" s="23" t="s">
        <v>3522</v>
      </c>
      <c r="I180" s="23" t="s">
        <v>4240</v>
      </c>
      <c r="J180" s="23" t="s">
        <v>2423</v>
      </c>
      <c r="K180" s="23" t="s">
        <v>3512</v>
      </c>
      <c r="L180" s="23" t="s">
        <v>81</v>
      </c>
      <c r="M180" s="23" t="s">
        <v>87</v>
      </c>
      <c r="N180" s="25">
        <v>1600.68</v>
      </c>
      <c r="O180" s="23" t="s">
        <v>438</v>
      </c>
    </row>
    <row r="181" spans="1:15" x14ac:dyDescent="0.25">
      <c r="A181" s="24">
        <v>45419</v>
      </c>
      <c r="B181" s="23" t="s">
        <v>507</v>
      </c>
      <c r="C181" s="25">
        <v>10664.03</v>
      </c>
      <c r="D181" s="25">
        <v>7943.21</v>
      </c>
      <c r="E181" s="25">
        <v>9375.36</v>
      </c>
      <c r="F181" s="23" t="s">
        <v>3583</v>
      </c>
      <c r="G181" s="23" t="s">
        <v>50</v>
      </c>
      <c r="H181" s="23" t="s">
        <v>3525</v>
      </c>
      <c r="I181" s="23" t="s">
        <v>4258</v>
      </c>
      <c r="J181" s="23" t="s">
        <v>2425</v>
      </c>
      <c r="K181" s="23" t="s">
        <v>3526</v>
      </c>
      <c r="L181" s="23" t="s">
        <v>152</v>
      </c>
      <c r="M181" s="23" t="s">
        <v>51</v>
      </c>
      <c r="N181" s="25">
        <v>2720.82</v>
      </c>
      <c r="O181" s="23" t="s">
        <v>439</v>
      </c>
    </row>
    <row r="182" spans="1:15" x14ac:dyDescent="0.25">
      <c r="A182" s="24">
        <v>45421</v>
      </c>
      <c r="B182" s="23" t="s">
        <v>1598</v>
      </c>
      <c r="C182" s="25">
        <v>2693.38</v>
      </c>
      <c r="D182" s="25">
        <v>711.67</v>
      </c>
      <c r="E182" s="25">
        <v>2627.51</v>
      </c>
      <c r="F182" s="23" t="s">
        <v>3578</v>
      </c>
      <c r="G182" s="23" t="s">
        <v>29</v>
      </c>
      <c r="H182" s="23" t="s">
        <v>230</v>
      </c>
      <c r="I182" s="23" t="s">
        <v>230</v>
      </c>
      <c r="J182" s="23" t="s">
        <v>2422</v>
      </c>
      <c r="K182" s="23" t="s">
        <v>3514</v>
      </c>
      <c r="L182" s="23" t="s">
        <v>85</v>
      </c>
      <c r="M182" s="23" t="s">
        <v>67</v>
      </c>
      <c r="N182" s="25">
        <v>1981.71</v>
      </c>
      <c r="O182" s="23" t="s">
        <v>439</v>
      </c>
    </row>
    <row r="183" spans="1:15" x14ac:dyDescent="0.25">
      <c r="A183" s="24">
        <v>45422</v>
      </c>
      <c r="B183" s="23" t="s">
        <v>1597</v>
      </c>
      <c r="C183" s="25">
        <v>3126.96</v>
      </c>
      <c r="D183" s="25">
        <v>1822.82</v>
      </c>
      <c r="E183" s="25">
        <v>2939.03</v>
      </c>
      <c r="F183" s="23" t="s">
        <v>3346</v>
      </c>
      <c r="G183" s="23" t="s">
        <v>15</v>
      </c>
      <c r="H183" s="23" t="s">
        <v>3518</v>
      </c>
      <c r="I183" s="23" t="s">
        <v>4264</v>
      </c>
      <c r="J183" s="23" t="s">
        <v>2423</v>
      </c>
      <c r="K183" s="23" t="s">
        <v>3512</v>
      </c>
      <c r="L183" s="23" t="s">
        <v>112</v>
      </c>
      <c r="M183" s="23" t="s">
        <v>55</v>
      </c>
      <c r="N183" s="25">
        <v>1304.1400000000001</v>
      </c>
      <c r="O183" s="23" t="s">
        <v>438</v>
      </c>
    </row>
    <row r="184" spans="1:15" x14ac:dyDescent="0.25">
      <c r="A184" s="24">
        <v>45422</v>
      </c>
      <c r="B184" s="23" t="s">
        <v>523</v>
      </c>
      <c r="C184" s="25">
        <v>3385.26</v>
      </c>
      <c r="D184" s="25">
        <v>2126.33</v>
      </c>
      <c r="E184" s="25">
        <v>4008.56</v>
      </c>
      <c r="F184" s="23" t="s">
        <v>3349</v>
      </c>
      <c r="G184" s="23" t="s">
        <v>20</v>
      </c>
      <c r="H184" s="23" t="s">
        <v>3521</v>
      </c>
      <c r="I184" s="23" t="s">
        <v>222</v>
      </c>
      <c r="J184" s="23" t="s">
        <v>2425</v>
      </c>
      <c r="K184" s="23" t="s">
        <v>3516</v>
      </c>
      <c r="L184" s="23" t="s">
        <v>172</v>
      </c>
      <c r="M184" s="23" t="s">
        <v>64</v>
      </c>
      <c r="N184" s="25">
        <v>1258.93</v>
      </c>
      <c r="O184" s="23" t="s">
        <v>439</v>
      </c>
    </row>
    <row r="185" spans="1:15" x14ac:dyDescent="0.25">
      <c r="A185" s="24">
        <v>45423</v>
      </c>
      <c r="B185" s="23" t="s">
        <v>507</v>
      </c>
      <c r="C185" s="25">
        <v>2558.1</v>
      </c>
      <c r="D185" s="25">
        <v>1982.02</v>
      </c>
      <c r="E185" s="25">
        <v>2764.97</v>
      </c>
      <c r="F185" s="23" t="s">
        <v>3572</v>
      </c>
      <c r="G185" s="23" t="s">
        <v>20</v>
      </c>
      <c r="H185" s="23" t="s">
        <v>3521</v>
      </c>
      <c r="I185" s="23" t="s">
        <v>4237</v>
      </c>
      <c r="J185" s="23" t="s">
        <v>2424</v>
      </c>
      <c r="K185" s="23" t="s">
        <v>3514</v>
      </c>
      <c r="L185" s="23" t="s">
        <v>145</v>
      </c>
      <c r="M185" s="23" t="s">
        <v>491</v>
      </c>
      <c r="N185" s="25">
        <v>576.08000000000004</v>
      </c>
      <c r="O185" s="23" t="s">
        <v>439</v>
      </c>
    </row>
    <row r="186" spans="1:15" x14ac:dyDescent="0.25">
      <c r="A186" s="24">
        <v>45423</v>
      </c>
      <c r="B186" s="23" t="s">
        <v>1599</v>
      </c>
      <c r="C186" s="25">
        <v>511.4</v>
      </c>
      <c r="D186" s="25">
        <v>309.23</v>
      </c>
      <c r="E186" s="25">
        <v>597.79</v>
      </c>
      <c r="F186" s="23" t="s">
        <v>3409</v>
      </c>
      <c r="G186" s="23" t="s">
        <v>15</v>
      </c>
      <c r="H186" s="23" t="s">
        <v>3517</v>
      </c>
      <c r="I186" s="23" t="s">
        <v>4254</v>
      </c>
      <c r="J186" s="23" t="s">
        <v>2424</v>
      </c>
      <c r="K186" s="23" t="s">
        <v>3514</v>
      </c>
      <c r="L186" s="23" t="s">
        <v>119</v>
      </c>
      <c r="M186" s="23" t="s">
        <v>55</v>
      </c>
      <c r="N186" s="25">
        <v>202.17</v>
      </c>
      <c r="O186" s="23" t="s">
        <v>439</v>
      </c>
    </row>
    <row r="187" spans="1:15" x14ac:dyDescent="0.25">
      <c r="A187" s="24">
        <v>45424</v>
      </c>
      <c r="B187" s="23" t="s">
        <v>1597</v>
      </c>
      <c r="C187" s="25">
        <v>7624.89</v>
      </c>
      <c r="D187" s="25">
        <v>4746.79</v>
      </c>
      <c r="E187" s="25">
        <v>6939.04</v>
      </c>
      <c r="F187" s="23" t="s">
        <v>3413</v>
      </c>
      <c r="G187" s="23" t="s">
        <v>29</v>
      </c>
      <c r="H187" s="23" t="s">
        <v>3519</v>
      </c>
      <c r="I187" s="23" t="s">
        <v>246</v>
      </c>
      <c r="J187" s="23" t="s">
        <v>2422</v>
      </c>
      <c r="K187" s="23" t="s">
        <v>3512</v>
      </c>
      <c r="L187" s="23" t="s">
        <v>189</v>
      </c>
      <c r="M187" s="23" t="s">
        <v>67</v>
      </c>
      <c r="N187" s="25">
        <v>2878.1</v>
      </c>
      <c r="O187" s="23" t="s">
        <v>438</v>
      </c>
    </row>
    <row r="188" spans="1:15" x14ac:dyDescent="0.25">
      <c r="A188" s="24">
        <v>45425</v>
      </c>
      <c r="B188" s="23" t="s">
        <v>523</v>
      </c>
      <c r="C188" s="25">
        <v>2534.2399999999998</v>
      </c>
      <c r="D188" s="25">
        <v>1372.73</v>
      </c>
      <c r="E188" s="25">
        <v>2398.04</v>
      </c>
      <c r="F188" s="23" t="s">
        <v>3387</v>
      </c>
      <c r="G188" s="23" t="s">
        <v>20</v>
      </c>
      <c r="H188" s="23" t="s">
        <v>3521</v>
      </c>
      <c r="I188" s="23" t="s">
        <v>4253</v>
      </c>
      <c r="J188" s="23" t="s">
        <v>2422</v>
      </c>
      <c r="K188" s="23" t="s">
        <v>3523</v>
      </c>
      <c r="L188" s="23" t="s">
        <v>38</v>
      </c>
      <c r="M188" s="23" t="s">
        <v>21</v>
      </c>
      <c r="N188" s="25">
        <v>1161.51</v>
      </c>
      <c r="O188" s="23" t="s">
        <v>439</v>
      </c>
    </row>
    <row r="189" spans="1:15" x14ac:dyDescent="0.25">
      <c r="A189" s="24">
        <v>45427</v>
      </c>
      <c r="B189" s="23" t="s">
        <v>516</v>
      </c>
      <c r="C189" s="25">
        <v>1514.92</v>
      </c>
      <c r="D189" s="25">
        <v>836.31</v>
      </c>
      <c r="E189" s="25">
        <v>1839.3</v>
      </c>
      <c r="F189" s="23" t="s">
        <v>3352</v>
      </c>
      <c r="G189" s="23" t="s">
        <v>50</v>
      </c>
      <c r="H189" s="23" t="s">
        <v>3522</v>
      </c>
      <c r="I189" s="23" t="s">
        <v>4240</v>
      </c>
      <c r="J189" s="23" t="s">
        <v>2423</v>
      </c>
      <c r="K189" s="23" t="s">
        <v>3514</v>
      </c>
      <c r="L189" s="23" t="s">
        <v>45</v>
      </c>
      <c r="M189" s="23" t="s">
        <v>51</v>
      </c>
      <c r="N189" s="25">
        <v>678.61</v>
      </c>
      <c r="O189" s="23" t="s">
        <v>439</v>
      </c>
    </row>
    <row r="190" spans="1:15" x14ac:dyDescent="0.25">
      <c r="A190" s="24">
        <v>45428</v>
      </c>
      <c r="B190" s="23" t="s">
        <v>1597</v>
      </c>
      <c r="C190" s="25">
        <v>2794.95</v>
      </c>
      <c r="D190" s="25">
        <v>1812.04</v>
      </c>
      <c r="E190" s="25">
        <v>2453.23</v>
      </c>
      <c r="F190" s="23" t="s">
        <v>3353</v>
      </c>
      <c r="G190" s="23" t="s">
        <v>29</v>
      </c>
      <c r="H190" s="23" t="s">
        <v>3520</v>
      </c>
      <c r="I190" s="23" t="s">
        <v>4243</v>
      </c>
      <c r="J190" s="23" t="s">
        <v>2426</v>
      </c>
      <c r="K190" s="23" t="s">
        <v>3514</v>
      </c>
      <c r="L190" s="23" t="s">
        <v>36</v>
      </c>
      <c r="M190" s="23" t="s">
        <v>67</v>
      </c>
      <c r="N190" s="25">
        <v>982.91</v>
      </c>
      <c r="O190" s="23" t="s">
        <v>438</v>
      </c>
    </row>
    <row r="191" spans="1:15" x14ac:dyDescent="0.25">
      <c r="A191" s="24">
        <v>45428</v>
      </c>
      <c r="B191" s="23" t="s">
        <v>1597</v>
      </c>
      <c r="C191" s="25">
        <v>4836.75</v>
      </c>
      <c r="D191" s="25">
        <v>3403.94</v>
      </c>
      <c r="E191" s="25">
        <v>4269.16</v>
      </c>
      <c r="F191" s="23" t="s">
        <v>3360</v>
      </c>
      <c r="G191" s="23" t="s">
        <v>40</v>
      </c>
      <c r="H191" s="23" t="s">
        <v>3527</v>
      </c>
      <c r="I191" s="23" t="s">
        <v>4261</v>
      </c>
      <c r="J191" s="23" t="s">
        <v>2425</v>
      </c>
      <c r="K191" s="23" t="s">
        <v>3512</v>
      </c>
      <c r="L191" s="23" t="s">
        <v>136</v>
      </c>
      <c r="M191" s="23" t="s">
        <v>493</v>
      </c>
      <c r="N191" s="25">
        <v>1432.81</v>
      </c>
      <c r="O191" s="23" t="s">
        <v>439</v>
      </c>
    </row>
    <row r="192" spans="1:15" x14ac:dyDescent="0.25">
      <c r="A192" s="24">
        <v>45428</v>
      </c>
      <c r="B192" s="23" t="s">
        <v>1597</v>
      </c>
      <c r="C192" s="25">
        <v>3463.98</v>
      </c>
      <c r="D192" s="25">
        <v>2050.79</v>
      </c>
      <c r="E192" s="25">
        <v>4102.42</v>
      </c>
      <c r="F192" s="23" t="s">
        <v>3575</v>
      </c>
      <c r="G192" s="23" t="s">
        <v>15</v>
      </c>
      <c r="H192" s="23" t="s">
        <v>3517</v>
      </c>
      <c r="I192" s="23" t="s">
        <v>4250</v>
      </c>
      <c r="J192" s="23" t="s">
        <v>2423</v>
      </c>
      <c r="K192" s="23" t="s">
        <v>3516</v>
      </c>
      <c r="L192" s="23" t="s">
        <v>196</v>
      </c>
      <c r="M192" s="23" t="s">
        <v>25</v>
      </c>
      <c r="N192" s="25">
        <v>1413.19</v>
      </c>
      <c r="O192" s="23" t="s">
        <v>439</v>
      </c>
    </row>
    <row r="193" spans="1:15" x14ac:dyDescent="0.25">
      <c r="A193" s="24">
        <v>45428</v>
      </c>
      <c r="B193" s="23" t="s">
        <v>1599</v>
      </c>
      <c r="C193" s="25">
        <v>3726</v>
      </c>
      <c r="D193" s="25">
        <v>2322.3000000000002</v>
      </c>
      <c r="E193" s="25">
        <v>3314.86</v>
      </c>
      <c r="F193" s="23" t="s">
        <v>3361</v>
      </c>
      <c r="G193" s="23" t="s">
        <v>40</v>
      </c>
      <c r="H193" s="23" t="s">
        <v>3511</v>
      </c>
      <c r="I193" s="23" t="s">
        <v>4233</v>
      </c>
      <c r="J193" s="23" t="s">
        <v>2423</v>
      </c>
      <c r="K193" s="23" t="s">
        <v>3516</v>
      </c>
      <c r="L193" s="23" t="s">
        <v>23</v>
      </c>
      <c r="M193" s="23" t="s">
        <v>493</v>
      </c>
      <c r="N193" s="25">
        <v>1403.7</v>
      </c>
      <c r="O193" s="23" t="s">
        <v>442</v>
      </c>
    </row>
    <row r="194" spans="1:15" x14ac:dyDescent="0.25">
      <c r="A194" s="24">
        <v>45429</v>
      </c>
      <c r="B194" s="23" t="s">
        <v>523</v>
      </c>
      <c r="C194" s="25">
        <v>3981.43</v>
      </c>
      <c r="D194" s="25">
        <v>2470.0100000000002</v>
      </c>
      <c r="E194" s="25">
        <v>4225.12</v>
      </c>
      <c r="F194" s="23" t="s">
        <v>3391</v>
      </c>
      <c r="G194" s="23" t="s">
        <v>15</v>
      </c>
      <c r="H194" s="23" t="s">
        <v>3517</v>
      </c>
      <c r="I194" s="23" t="s">
        <v>4250</v>
      </c>
      <c r="J194" s="23" t="s">
        <v>2426</v>
      </c>
      <c r="K194" s="23" t="s">
        <v>3516</v>
      </c>
      <c r="L194" s="23" t="s">
        <v>57</v>
      </c>
      <c r="M194" s="23" t="s">
        <v>25</v>
      </c>
      <c r="N194" s="25">
        <v>1511.42</v>
      </c>
      <c r="O194" s="23" t="s">
        <v>439</v>
      </c>
    </row>
    <row r="195" spans="1:15" x14ac:dyDescent="0.25">
      <c r="A195" s="24">
        <v>45429</v>
      </c>
      <c r="B195" s="23" t="s">
        <v>516</v>
      </c>
      <c r="C195" s="25">
        <v>1675.97</v>
      </c>
      <c r="D195" s="25">
        <v>964.49</v>
      </c>
      <c r="E195" s="25">
        <v>1832.75</v>
      </c>
      <c r="F195" s="23" t="s">
        <v>3390</v>
      </c>
      <c r="G195" s="23" t="s">
        <v>20</v>
      </c>
      <c r="H195" s="23" t="s">
        <v>3521</v>
      </c>
      <c r="I195" s="23" t="s">
        <v>222</v>
      </c>
      <c r="J195" s="23" t="s">
        <v>2422</v>
      </c>
      <c r="K195" s="23" t="s">
        <v>3514</v>
      </c>
      <c r="L195" s="23" t="s">
        <v>201</v>
      </c>
      <c r="M195" s="23" t="s">
        <v>64</v>
      </c>
      <c r="N195" s="25">
        <v>711.48</v>
      </c>
      <c r="O195" s="23" t="s">
        <v>439</v>
      </c>
    </row>
    <row r="196" spans="1:15" x14ac:dyDescent="0.25">
      <c r="A196" s="24">
        <v>45429</v>
      </c>
      <c r="B196" s="23" t="s">
        <v>512</v>
      </c>
      <c r="C196" s="25">
        <v>449.79</v>
      </c>
      <c r="D196" s="25">
        <v>315.89</v>
      </c>
      <c r="E196" s="25">
        <v>520.04</v>
      </c>
      <c r="F196" s="23" t="s">
        <v>3393</v>
      </c>
      <c r="G196" s="23" t="s">
        <v>29</v>
      </c>
      <c r="H196" s="23" t="s">
        <v>3519</v>
      </c>
      <c r="I196" s="23" t="s">
        <v>4256</v>
      </c>
      <c r="J196" s="23" t="s">
        <v>2425</v>
      </c>
      <c r="K196" s="23" t="s">
        <v>3523</v>
      </c>
      <c r="L196" s="23" t="s">
        <v>48</v>
      </c>
      <c r="M196" s="23" t="s">
        <v>30</v>
      </c>
      <c r="N196" s="25">
        <v>133.9</v>
      </c>
      <c r="O196" s="23" t="s">
        <v>439</v>
      </c>
    </row>
    <row r="197" spans="1:15" x14ac:dyDescent="0.25">
      <c r="A197" s="24">
        <v>45429</v>
      </c>
      <c r="B197" s="23" t="s">
        <v>1598</v>
      </c>
      <c r="C197" s="25">
        <v>1852.33</v>
      </c>
      <c r="D197" s="25">
        <v>521.97</v>
      </c>
      <c r="E197" s="25">
        <v>2009.47</v>
      </c>
      <c r="F197" s="23" t="s">
        <v>3351</v>
      </c>
      <c r="G197" s="23" t="s">
        <v>50</v>
      </c>
      <c r="H197" s="23" t="s">
        <v>3525</v>
      </c>
      <c r="I197" s="23" t="s">
        <v>4255</v>
      </c>
      <c r="J197" s="23" t="s">
        <v>2423</v>
      </c>
      <c r="K197" s="23" t="s">
        <v>3523</v>
      </c>
      <c r="L197" s="23" t="s">
        <v>43</v>
      </c>
      <c r="M197" s="23" t="s">
        <v>87</v>
      </c>
      <c r="N197" s="25">
        <v>1330.36</v>
      </c>
      <c r="O197" s="23" t="s">
        <v>439</v>
      </c>
    </row>
    <row r="198" spans="1:15" x14ac:dyDescent="0.25">
      <c r="A198" s="24">
        <v>45429</v>
      </c>
      <c r="B198" s="23" t="s">
        <v>1596</v>
      </c>
      <c r="C198" s="25">
        <v>5115.55</v>
      </c>
      <c r="D198" s="25">
        <v>3551.8</v>
      </c>
      <c r="E198" s="25">
        <v>4865.01</v>
      </c>
      <c r="F198" s="23" t="s">
        <v>3581</v>
      </c>
      <c r="G198" s="23" t="s">
        <v>15</v>
      </c>
      <c r="H198" s="23" t="s">
        <v>3524</v>
      </c>
      <c r="I198" s="23" t="s">
        <v>4245</v>
      </c>
      <c r="J198" s="23" t="s">
        <v>2426</v>
      </c>
      <c r="K198" s="23" t="s">
        <v>3512</v>
      </c>
      <c r="L198" s="23" t="s">
        <v>69</v>
      </c>
      <c r="M198" s="23" t="s">
        <v>55</v>
      </c>
      <c r="N198" s="25">
        <v>1563.75</v>
      </c>
      <c r="O198" s="23" t="s">
        <v>439</v>
      </c>
    </row>
    <row r="199" spans="1:15" x14ac:dyDescent="0.25">
      <c r="A199" s="24">
        <v>45429</v>
      </c>
      <c r="B199" s="23" t="s">
        <v>1599</v>
      </c>
      <c r="C199" s="25">
        <v>1949.66</v>
      </c>
      <c r="D199" s="25">
        <v>957.84</v>
      </c>
      <c r="E199" s="25">
        <v>2120.9499999999998</v>
      </c>
      <c r="F199" s="23" t="s">
        <v>3585</v>
      </c>
      <c r="G199" s="23" t="s">
        <v>29</v>
      </c>
      <c r="H199" s="23" t="s">
        <v>3519</v>
      </c>
      <c r="I199" s="23" t="s">
        <v>4247</v>
      </c>
      <c r="J199" s="23" t="s">
        <v>2424</v>
      </c>
      <c r="K199" s="23" t="s">
        <v>3514</v>
      </c>
      <c r="L199" s="23" t="s">
        <v>57</v>
      </c>
      <c r="M199" s="23" t="s">
        <v>67</v>
      </c>
      <c r="N199" s="25">
        <v>991.82</v>
      </c>
      <c r="O199" s="23" t="s">
        <v>440</v>
      </c>
    </row>
    <row r="200" spans="1:15" x14ac:dyDescent="0.25">
      <c r="A200" s="24">
        <v>45430</v>
      </c>
      <c r="B200" s="23" t="s">
        <v>516</v>
      </c>
      <c r="C200" s="25">
        <v>14591.18</v>
      </c>
      <c r="D200" s="25">
        <v>8357.82</v>
      </c>
      <c r="E200" s="25">
        <v>17558.689999999999</v>
      </c>
      <c r="F200" s="23" t="s">
        <v>3579</v>
      </c>
      <c r="G200" s="23" t="s">
        <v>15</v>
      </c>
      <c r="H200" s="23" t="s">
        <v>3515</v>
      </c>
      <c r="I200" s="23" t="s">
        <v>4238</v>
      </c>
      <c r="J200" s="23" t="s">
        <v>2425</v>
      </c>
      <c r="K200" s="23" t="s">
        <v>3512</v>
      </c>
      <c r="L200" s="23" t="s">
        <v>93</v>
      </c>
      <c r="M200" s="23" t="s">
        <v>492</v>
      </c>
      <c r="N200" s="25">
        <v>6233.36</v>
      </c>
      <c r="O200" s="23" t="s">
        <v>438</v>
      </c>
    </row>
    <row r="201" spans="1:15" x14ac:dyDescent="0.25">
      <c r="A201" s="24">
        <v>45431</v>
      </c>
      <c r="B201" s="23" t="s">
        <v>1599</v>
      </c>
      <c r="C201" s="25">
        <v>972.1</v>
      </c>
      <c r="D201" s="25">
        <v>544.61</v>
      </c>
      <c r="E201" s="25">
        <v>1049.2</v>
      </c>
      <c r="F201" s="23" t="s">
        <v>3586</v>
      </c>
      <c r="G201" s="23" t="s">
        <v>50</v>
      </c>
      <c r="H201" s="23" t="s">
        <v>3522</v>
      </c>
      <c r="I201" s="23" t="s">
        <v>4240</v>
      </c>
      <c r="J201" s="23" t="s">
        <v>2424</v>
      </c>
      <c r="K201" s="23" t="s">
        <v>3514</v>
      </c>
      <c r="L201" s="23" t="s">
        <v>139</v>
      </c>
      <c r="M201" s="23" t="s">
        <v>51</v>
      </c>
      <c r="N201" s="25">
        <v>427.49</v>
      </c>
      <c r="O201" s="23" t="s">
        <v>439</v>
      </c>
    </row>
    <row r="202" spans="1:15" x14ac:dyDescent="0.25">
      <c r="A202" s="24">
        <v>45431</v>
      </c>
      <c r="B202" s="23" t="s">
        <v>516</v>
      </c>
      <c r="C202" s="25">
        <v>2433.9299999999998</v>
      </c>
      <c r="D202" s="25">
        <v>1224.0999999999999</v>
      </c>
      <c r="E202" s="25">
        <v>2457.8000000000002</v>
      </c>
      <c r="F202" s="23" t="s">
        <v>3587</v>
      </c>
      <c r="G202" s="23" t="s">
        <v>15</v>
      </c>
      <c r="H202" s="23" t="s">
        <v>3518</v>
      </c>
      <c r="I202" s="23" t="s">
        <v>4242</v>
      </c>
      <c r="J202" s="23" t="s">
        <v>2422</v>
      </c>
      <c r="K202" s="23" t="s">
        <v>3512</v>
      </c>
      <c r="L202" s="23" t="s">
        <v>201</v>
      </c>
      <c r="M202" s="23" t="s">
        <v>492</v>
      </c>
      <c r="N202" s="25">
        <v>1209.83</v>
      </c>
      <c r="O202" s="23" t="s">
        <v>438</v>
      </c>
    </row>
    <row r="203" spans="1:15" x14ac:dyDescent="0.25">
      <c r="A203" s="24">
        <v>45432</v>
      </c>
      <c r="B203" s="23" t="s">
        <v>516</v>
      </c>
      <c r="C203" s="25">
        <v>3998.38</v>
      </c>
      <c r="D203" s="25">
        <v>2054.02</v>
      </c>
      <c r="E203" s="25">
        <v>3808.57</v>
      </c>
      <c r="F203" s="23" t="s">
        <v>3348</v>
      </c>
      <c r="G203" s="23" t="s">
        <v>15</v>
      </c>
      <c r="H203" s="23" t="s">
        <v>3524</v>
      </c>
      <c r="I203" s="23" t="s">
        <v>4260</v>
      </c>
      <c r="J203" s="23" t="s">
        <v>2424</v>
      </c>
      <c r="K203" s="23" t="s">
        <v>3516</v>
      </c>
      <c r="L203" s="23" t="s">
        <v>62</v>
      </c>
      <c r="M203" s="23" t="s">
        <v>55</v>
      </c>
      <c r="N203" s="25">
        <v>1944.36</v>
      </c>
      <c r="O203" s="23" t="s">
        <v>438</v>
      </c>
    </row>
    <row r="204" spans="1:15" x14ac:dyDescent="0.25">
      <c r="A204" s="24">
        <v>45432</v>
      </c>
      <c r="B204" s="23" t="s">
        <v>1596</v>
      </c>
      <c r="C204" s="25">
        <v>2688.03</v>
      </c>
      <c r="D204" s="25">
        <v>1822.66</v>
      </c>
      <c r="E204" s="25">
        <v>2433.27</v>
      </c>
      <c r="F204" s="23" t="s">
        <v>3570</v>
      </c>
      <c r="G204" s="23" t="s">
        <v>20</v>
      </c>
      <c r="H204" s="23" t="s">
        <v>3513</v>
      </c>
      <c r="I204" s="23" t="s">
        <v>4239</v>
      </c>
      <c r="J204" s="23" t="s">
        <v>2422</v>
      </c>
      <c r="K204" s="23" t="s">
        <v>3514</v>
      </c>
      <c r="L204" s="23" t="s">
        <v>152</v>
      </c>
      <c r="M204" s="23" t="s">
        <v>491</v>
      </c>
      <c r="N204" s="25">
        <v>865.37</v>
      </c>
      <c r="O204" s="23" t="s">
        <v>439</v>
      </c>
    </row>
    <row r="205" spans="1:15" x14ac:dyDescent="0.25">
      <c r="A205" s="24">
        <v>45432</v>
      </c>
      <c r="B205" s="23" t="s">
        <v>512</v>
      </c>
      <c r="C205" s="25">
        <v>5014.3900000000003</v>
      </c>
      <c r="D205" s="25">
        <v>3147.52</v>
      </c>
      <c r="E205" s="25">
        <v>5168.01</v>
      </c>
      <c r="F205" s="23" t="s">
        <v>3359</v>
      </c>
      <c r="G205" s="23" t="s">
        <v>50</v>
      </c>
      <c r="H205" s="23" t="s">
        <v>3522</v>
      </c>
      <c r="I205" s="23" t="s">
        <v>4240</v>
      </c>
      <c r="J205" s="23" t="s">
        <v>2424</v>
      </c>
      <c r="K205" s="23" t="s">
        <v>3512</v>
      </c>
      <c r="L205" s="23" t="s">
        <v>116</v>
      </c>
      <c r="M205" s="23" t="s">
        <v>51</v>
      </c>
      <c r="N205" s="25">
        <v>1866.87</v>
      </c>
      <c r="O205" s="23" t="s">
        <v>439</v>
      </c>
    </row>
    <row r="206" spans="1:15" x14ac:dyDescent="0.25">
      <c r="A206" s="24">
        <v>45432</v>
      </c>
      <c r="B206" s="23" t="s">
        <v>1596</v>
      </c>
      <c r="C206" s="25">
        <v>7781.5</v>
      </c>
      <c r="D206" s="25">
        <v>5218.0600000000004</v>
      </c>
      <c r="E206" s="25">
        <v>8851.9</v>
      </c>
      <c r="F206" s="23" t="s">
        <v>3574</v>
      </c>
      <c r="G206" s="23" t="s">
        <v>20</v>
      </c>
      <c r="H206" s="23" t="s">
        <v>3513</v>
      </c>
      <c r="I206" s="23" t="s">
        <v>4239</v>
      </c>
      <c r="J206" s="23" t="s">
        <v>2423</v>
      </c>
      <c r="K206" s="23" t="s">
        <v>3516</v>
      </c>
      <c r="L206" s="23" t="s">
        <v>169</v>
      </c>
      <c r="M206" s="23" t="s">
        <v>64</v>
      </c>
      <c r="N206" s="25">
        <v>2563.44</v>
      </c>
      <c r="O206" s="23" t="s">
        <v>439</v>
      </c>
    </row>
    <row r="207" spans="1:15" x14ac:dyDescent="0.25">
      <c r="A207" s="24">
        <v>45433</v>
      </c>
      <c r="B207" s="23" t="s">
        <v>1598</v>
      </c>
      <c r="C207" s="25">
        <v>7924.94</v>
      </c>
      <c r="D207" s="25">
        <v>1853.69</v>
      </c>
      <c r="E207" s="25">
        <v>6813.58</v>
      </c>
      <c r="F207" s="23" t="s">
        <v>3577</v>
      </c>
      <c r="G207" s="23" t="s">
        <v>15</v>
      </c>
      <c r="H207" s="23" t="s">
        <v>3515</v>
      </c>
      <c r="I207" s="23" t="s">
        <v>249</v>
      </c>
      <c r="J207" s="23" t="s">
        <v>2424</v>
      </c>
      <c r="K207" s="23" t="s">
        <v>3512</v>
      </c>
      <c r="L207" s="23" t="s">
        <v>162</v>
      </c>
      <c r="M207" s="23" t="s">
        <v>55</v>
      </c>
      <c r="N207" s="25">
        <v>6071.25</v>
      </c>
      <c r="O207" s="23" t="s">
        <v>440</v>
      </c>
    </row>
    <row r="208" spans="1:15" x14ac:dyDescent="0.25">
      <c r="A208" s="24">
        <v>45434</v>
      </c>
      <c r="B208" s="23" t="s">
        <v>507</v>
      </c>
      <c r="C208" s="25">
        <v>8145.05</v>
      </c>
      <c r="D208" s="25">
        <v>6450.72</v>
      </c>
      <c r="E208" s="25">
        <v>8452.43</v>
      </c>
      <c r="F208" s="23" t="s">
        <v>3350</v>
      </c>
      <c r="G208" s="23" t="s">
        <v>20</v>
      </c>
      <c r="H208" s="23" t="s">
        <v>3513</v>
      </c>
      <c r="I208" s="23" t="s">
        <v>4235</v>
      </c>
      <c r="J208" s="23" t="s">
        <v>2424</v>
      </c>
      <c r="K208" s="23" t="s">
        <v>3512</v>
      </c>
      <c r="L208" s="23" t="s">
        <v>139</v>
      </c>
      <c r="M208" s="23" t="s">
        <v>64</v>
      </c>
      <c r="N208" s="25">
        <v>1694.33</v>
      </c>
      <c r="O208" s="23" t="s">
        <v>438</v>
      </c>
    </row>
    <row r="209" spans="1:15" x14ac:dyDescent="0.25">
      <c r="A209" s="24">
        <v>45436</v>
      </c>
      <c r="B209" s="23" t="s">
        <v>1598</v>
      </c>
      <c r="C209" s="25">
        <v>974.89</v>
      </c>
      <c r="D209" s="25">
        <v>354.37</v>
      </c>
      <c r="E209" s="25">
        <v>878.3</v>
      </c>
      <c r="F209" s="23" t="s">
        <v>3357</v>
      </c>
      <c r="G209" s="23" t="s">
        <v>15</v>
      </c>
      <c r="H209" s="23" t="s">
        <v>3517</v>
      </c>
      <c r="I209" s="23" t="s">
        <v>4254</v>
      </c>
      <c r="J209" s="23" t="s">
        <v>2422</v>
      </c>
      <c r="K209" s="23" t="s">
        <v>3516</v>
      </c>
      <c r="L209" s="23" t="s">
        <v>126</v>
      </c>
      <c r="M209" s="23" t="s">
        <v>492</v>
      </c>
      <c r="N209" s="25">
        <v>620.52</v>
      </c>
      <c r="O209" s="23" t="s">
        <v>439</v>
      </c>
    </row>
    <row r="210" spans="1:15" x14ac:dyDescent="0.25">
      <c r="A210" s="24">
        <v>45438</v>
      </c>
      <c r="B210" s="23" t="s">
        <v>1597</v>
      </c>
      <c r="C210" s="25">
        <v>3103.8</v>
      </c>
      <c r="D210" s="25">
        <v>1759.04</v>
      </c>
      <c r="E210" s="25">
        <v>3728.64</v>
      </c>
      <c r="F210" s="23" t="s">
        <v>3389</v>
      </c>
      <c r="G210" s="23" t="s">
        <v>50</v>
      </c>
      <c r="H210" s="23" t="s">
        <v>3525</v>
      </c>
      <c r="I210" s="23" t="s">
        <v>4255</v>
      </c>
      <c r="J210" s="23" t="s">
        <v>2426</v>
      </c>
      <c r="K210" s="23" t="s">
        <v>3512</v>
      </c>
      <c r="L210" s="23" t="s">
        <v>198</v>
      </c>
      <c r="M210" s="23" t="s">
        <v>87</v>
      </c>
      <c r="N210" s="25">
        <v>1344.76</v>
      </c>
      <c r="O210" s="23" t="s">
        <v>439</v>
      </c>
    </row>
    <row r="211" spans="1:15" x14ac:dyDescent="0.25">
      <c r="A211" s="24">
        <v>45438</v>
      </c>
      <c r="B211" s="23" t="s">
        <v>1598</v>
      </c>
      <c r="C211" s="25">
        <v>2868.58</v>
      </c>
      <c r="D211" s="25">
        <v>795.79</v>
      </c>
      <c r="E211" s="25">
        <v>2920.07</v>
      </c>
      <c r="F211" s="23" t="s">
        <v>3569</v>
      </c>
      <c r="G211" s="23" t="s">
        <v>29</v>
      </c>
      <c r="H211" s="23" t="s">
        <v>3519</v>
      </c>
      <c r="I211" s="23" t="s">
        <v>4256</v>
      </c>
      <c r="J211" s="23" t="s">
        <v>2422</v>
      </c>
      <c r="K211" s="23" t="s">
        <v>3514</v>
      </c>
      <c r="L211" s="23" t="s">
        <v>403</v>
      </c>
      <c r="M211" s="23" t="s">
        <v>30</v>
      </c>
      <c r="N211" s="25">
        <v>2072.79</v>
      </c>
      <c r="O211" s="23" t="s">
        <v>438</v>
      </c>
    </row>
    <row r="212" spans="1:15" x14ac:dyDescent="0.25">
      <c r="A212" s="24">
        <v>45438</v>
      </c>
      <c r="B212" s="23" t="s">
        <v>516</v>
      </c>
      <c r="C212" s="25">
        <v>2038.59</v>
      </c>
      <c r="D212" s="25">
        <v>1186.4100000000001</v>
      </c>
      <c r="E212" s="25">
        <v>2046.96</v>
      </c>
      <c r="F212" s="23" t="s">
        <v>3356</v>
      </c>
      <c r="G212" s="23" t="s">
        <v>40</v>
      </c>
      <c r="H212" s="23" t="s">
        <v>3511</v>
      </c>
      <c r="I212" s="23" t="s">
        <v>4233</v>
      </c>
      <c r="J212" s="23" t="s">
        <v>2425</v>
      </c>
      <c r="K212" s="23" t="s">
        <v>3516</v>
      </c>
      <c r="L212" s="23" t="s">
        <v>32</v>
      </c>
      <c r="M212" s="23" t="s">
        <v>493</v>
      </c>
      <c r="N212" s="25">
        <v>852.18</v>
      </c>
      <c r="O212" s="23" t="s">
        <v>439</v>
      </c>
    </row>
    <row r="213" spans="1:15" x14ac:dyDescent="0.25">
      <c r="A213" s="24">
        <v>45439</v>
      </c>
      <c r="B213" s="23" t="s">
        <v>523</v>
      </c>
      <c r="C213" s="25">
        <v>1100.1199999999999</v>
      </c>
      <c r="D213" s="25">
        <v>623.28</v>
      </c>
      <c r="E213" s="25">
        <v>1347.59</v>
      </c>
      <c r="F213" s="23" t="s">
        <v>3411</v>
      </c>
      <c r="G213" s="23" t="s">
        <v>50</v>
      </c>
      <c r="H213" s="23" t="s">
        <v>3525</v>
      </c>
      <c r="I213" s="23" t="s">
        <v>4255</v>
      </c>
      <c r="J213" s="23" t="s">
        <v>2426</v>
      </c>
      <c r="K213" s="23" t="s">
        <v>3526</v>
      </c>
      <c r="L213" s="23" t="s">
        <v>160</v>
      </c>
      <c r="M213" s="23" t="s">
        <v>87</v>
      </c>
      <c r="N213" s="25">
        <v>476.84</v>
      </c>
      <c r="O213" s="23" t="s">
        <v>439</v>
      </c>
    </row>
    <row r="214" spans="1:15" x14ac:dyDescent="0.25">
      <c r="A214" s="24">
        <v>45439</v>
      </c>
      <c r="B214" s="23" t="s">
        <v>516</v>
      </c>
      <c r="C214" s="25">
        <v>1955.1</v>
      </c>
      <c r="D214" s="25">
        <v>1052.72</v>
      </c>
      <c r="E214" s="25">
        <v>1643.18</v>
      </c>
      <c r="F214" s="23" t="s">
        <v>3358</v>
      </c>
      <c r="G214" s="23" t="s">
        <v>20</v>
      </c>
      <c r="H214" s="23" t="s">
        <v>3513</v>
      </c>
      <c r="I214" s="23" t="s">
        <v>4236</v>
      </c>
      <c r="J214" s="23" t="s">
        <v>2424</v>
      </c>
      <c r="K214" s="23" t="s">
        <v>3516</v>
      </c>
      <c r="L214" s="23" t="s">
        <v>27</v>
      </c>
      <c r="M214" s="23" t="s">
        <v>21</v>
      </c>
      <c r="N214" s="25">
        <v>902.38</v>
      </c>
      <c r="O214" s="23" t="s">
        <v>439</v>
      </c>
    </row>
    <row r="215" spans="1:15" x14ac:dyDescent="0.25">
      <c r="A215" s="24">
        <v>45441</v>
      </c>
      <c r="B215" s="23" t="s">
        <v>1596</v>
      </c>
      <c r="C215" s="25">
        <v>1506.48</v>
      </c>
      <c r="D215" s="25">
        <v>933.35</v>
      </c>
      <c r="E215" s="25">
        <v>1827.59</v>
      </c>
      <c r="F215" s="23" t="s">
        <v>3355</v>
      </c>
      <c r="G215" s="23" t="s">
        <v>20</v>
      </c>
      <c r="H215" s="23" t="s">
        <v>3521</v>
      </c>
      <c r="I215" s="23" t="s">
        <v>4241</v>
      </c>
      <c r="J215" s="23" t="s">
        <v>2422</v>
      </c>
      <c r="K215" s="23" t="s">
        <v>3516</v>
      </c>
      <c r="L215" s="23" t="s">
        <v>155</v>
      </c>
      <c r="M215" s="23" t="s">
        <v>21</v>
      </c>
      <c r="N215" s="25">
        <v>573.13</v>
      </c>
      <c r="O215" s="23" t="s">
        <v>439</v>
      </c>
    </row>
    <row r="216" spans="1:15" x14ac:dyDescent="0.25">
      <c r="A216" s="24">
        <v>45441</v>
      </c>
      <c r="B216" s="23" t="s">
        <v>1596</v>
      </c>
      <c r="C216" s="25">
        <v>781.02</v>
      </c>
      <c r="D216" s="25">
        <v>543.01</v>
      </c>
      <c r="E216" s="25">
        <v>830.93</v>
      </c>
      <c r="F216" s="23" t="s">
        <v>3396</v>
      </c>
      <c r="G216" s="23" t="s">
        <v>20</v>
      </c>
      <c r="H216" s="23" t="s">
        <v>3521</v>
      </c>
      <c r="I216" s="23" t="s">
        <v>4234</v>
      </c>
      <c r="J216" s="23" t="s">
        <v>2425</v>
      </c>
      <c r="K216" s="23" t="s">
        <v>3516</v>
      </c>
      <c r="L216" s="23" t="s">
        <v>60</v>
      </c>
      <c r="M216" s="23" t="s">
        <v>64</v>
      </c>
      <c r="N216" s="25">
        <v>238.01</v>
      </c>
      <c r="O216" s="23" t="s">
        <v>439</v>
      </c>
    </row>
    <row r="217" spans="1:15" x14ac:dyDescent="0.25">
      <c r="A217" s="24">
        <v>45442</v>
      </c>
      <c r="B217" s="23" t="s">
        <v>516</v>
      </c>
      <c r="C217" s="25">
        <v>5434.38</v>
      </c>
      <c r="D217" s="25">
        <v>3085.32</v>
      </c>
      <c r="E217" s="25">
        <v>5002.58</v>
      </c>
      <c r="F217" s="23" t="s">
        <v>3388</v>
      </c>
      <c r="G217" s="23" t="s">
        <v>50</v>
      </c>
      <c r="H217" s="23" t="s">
        <v>3525</v>
      </c>
      <c r="I217" s="23" t="s">
        <v>4258</v>
      </c>
      <c r="J217" s="23" t="s">
        <v>2423</v>
      </c>
      <c r="K217" s="23" t="s">
        <v>3512</v>
      </c>
      <c r="L217" s="23" t="s">
        <v>85</v>
      </c>
      <c r="M217" s="23" t="s">
        <v>87</v>
      </c>
      <c r="N217" s="25">
        <v>2349.06</v>
      </c>
      <c r="O217" s="23" t="s">
        <v>439</v>
      </c>
    </row>
    <row r="218" spans="1:15" x14ac:dyDescent="0.25">
      <c r="A218" s="24">
        <v>45442</v>
      </c>
      <c r="B218" s="23" t="s">
        <v>523</v>
      </c>
      <c r="C218" s="25">
        <v>2338.67</v>
      </c>
      <c r="D218" s="25">
        <v>1325.16</v>
      </c>
      <c r="E218" s="25">
        <v>2216.3200000000002</v>
      </c>
      <c r="F218" s="23" t="s">
        <v>3584</v>
      </c>
      <c r="G218" s="23" t="s">
        <v>15</v>
      </c>
      <c r="H218" s="23" t="s">
        <v>3517</v>
      </c>
      <c r="I218" s="23" t="s">
        <v>4254</v>
      </c>
      <c r="J218" s="23" t="s">
        <v>2422</v>
      </c>
      <c r="K218" s="23" t="s">
        <v>3512</v>
      </c>
      <c r="L218" s="23" t="s">
        <v>164</v>
      </c>
      <c r="M218" s="23" t="s">
        <v>25</v>
      </c>
      <c r="N218" s="25">
        <v>1013.51</v>
      </c>
      <c r="O218" s="23" t="s">
        <v>438</v>
      </c>
    </row>
    <row r="219" spans="1:15" x14ac:dyDescent="0.25">
      <c r="A219" s="24">
        <v>45443</v>
      </c>
      <c r="B219" s="23" t="s">
        <v>516</v>
      </c>
      <c r="C219" s="25">
        <v>518.99</v>
      </c>
      <c r="D219" s="25">
        <v>270.85000000000002</v>
      </c>
      <c r="E219" s="25">
        <v>635.5</v>
      </c>
      <c r="F219" s="23" t="s">
        <v>3412</v>
      </c>
      <c r="G219" s="23" t="s">
        <v>20</v>
      </c>
      <c r="H219" s="23" t="s">
        <v>3521</v>
      </c>
      <c r="I219" s="23" t="s">
        <v>4246</v>
      </c>
      <c r="J219" s="23" t="s">
        <v>2422</v>
      </c>
      <c r="K219" s="23" t="s">
        <v>3514</v>
      </c>
      <c r="L219" s="23" t="s">
        <v>123</v>
      </c>
      <c r="M219" s="23" t="s">
        <v>21</v>
      </c>
      <c r="N219" s="25">
        <v>248.14</v>
      </c>
      <c r="O219" s="23" t="s">
        <v>438</v>
      </c>
    </row>
    <row r="220" spans="1:15" x14ac:dyDescent="0.25">
      <c r="A220" s="24">
        <v>45444</v>
      </c>
      <c r="B220" s="23" t="s">
        <v>1597</v>
      </c>
      <c r="C220" s="25">
        <v>2465.4499999999998</v>
      </c>
      <c r="D220" s="25">
        <v>1636.01</v>
      </c>
      <c r="E220" s="25">
        <v>2263.62</v>
      </c>
      <c r="F220" s="23" t="s">
        <v>4268</v>
      </c>
      <c r="G220" s="23" t="s">
        <v>20</v>
      </c>
      <c r="H220" s="23" t="s">
        <v>3521</v>
      </c>
      <c r="I220" s="23" t="s">
        <v>222</v>
      </c>
      <c r="J220" s="23" t="s">
        <v>2422</v>
      </c>
      <c r="K220" s="23" t="s">
        <v>3514</v>
      </c>
      <c r="L220" s="23" t="s">
        <v>162</v>
      </c>
      <c r="M220" s="23" t="s">
        <v>64</v>
      </c>
      <c r="N220" s="25">
        <v>829.44</v>
      </c>
      <c r="O220" s="23" t="s">
        <v>439</v>
      </c>
    </row>
    <row r="221" spans="1:15" x14ac:dyDescent="0.25">
      <c r="A221" s="24">
        <v>45444</v>
      </c>
      <c r="B221" s="23" t="s">
        <v>1597</v>
      </c>
      <c r="C221" s="25">
        <v>6198.88</v>
      </c>
      <c r="D221" s="25">
        <v>3695.38</v>
      </c>
      <c r="E221" s="25">
        <v>5128.38</v>
      </c>
      <c r="F221" s="23" t="s">
        <v>4287</v>
      </c>
      <c r="G221" s="23" t="s">
        <v>20</v>
      </c>
      <c r="H221" s="23" t="s">
        <v>3521</v>
      </c>
      <c r="I221" s="23" t="s">
        <v>222</v>
      </c>
      <c r="J221" s="23" t="s">
        <v>2423</v>
      </c>
      <c r="K221" s="23" t="s">
        <v>3512</v>
      </c>
      <c r="L221" s="23" t="s">
        <v>45</v>
      </c>
      <c r="M221" s="23" t="s">
        <v>21</v>
      </c>
      <c r="N221" s="25">
        <v>2503.5</v>
      </c>
      <c r="O221" s="23" t="s">
        <v>439</v>
      </c>
    </row>
    <row r="222" spans="1:15" x14ac:dyDescent="0.25">
      <c r="A222" s="24">
        <v>45445</v>
      </c>
      <c r="B222" s="23" t="s">
        <v>523</v>
      </c>
      <c r="C222" s="25">
        <v>2247.19</v>
      </c>
      <c r="D222" s="25">
        <v>1281.23</v>
      </c>
      <c r="E222" s="25">
        <v>2375.42</v>
      </c>
      <c r="F222" s="23" t="s">
        <v>4282</v>
      </c>
      <c r="G222" s="23" t="s">
        <v>15</v>
      </c>
      <c r="H222" s="23" t="s">
        <v>3518</v>
      </c>
      <c r="I222" s="23" t="s">
        <v>4264</v>
      </c>
      <c r="J222" s="23" t="s">
        <v>2423</v>
      </c>
      <c r="K222" s="23" t="s">
        <v>3514</v>
      </c>
      <c r="L222" s="23" t="s">
        <v>85</v>
      </c>
      <c r="M222" s="23" t="s">
        <v>25</v>
      </c>
      <c r="N222" s="25">
        <v>965.96</v>
      </c>
      <c r="O222" s="23" t="s">
        <v>440</v>
      </c>
    </row>
    <row r="223" spans="1:15" x14ac:dyDescent="0.25">
      <c r="A223" s="24">
        <v>45445</v>
      </c>
      <c r="B223" s="23" t="s">
        <v>1596</v>
      </c>
      <c r="C223" s="25">
        <v>9787.2000000000007</v>
      </c>
      <c r="D223" s="25">
        <v>7453.14</v>
      </c>
      <c r="E223" s="25">
        <v>11701.12</v>
      </c>
      <c r="F223" s="23" t="s">
        <v>3428</v>
      </c>
      <c r="G223" s="23" t="s">
        <v>29</v>
      </c>
      <c r="H223" s="23" t="s">
        <v>230</v>
      </c>
      <c r="I223" s="23" t="s">
        <v>230</v>
      </c>
      <c r="J223" s="23" t="s">
        <v>2422</v>
      </c>
      <c r="K223" s="23" t="s">
        <v>3512</v>
      </c>
      <c r="L223" s="23" t="s">
        <v>18</v>
      </c>
      <c r="M223" s="23" t="s">
        <v>30</v>
      </c>
      <c r="N223" s="25">
        <v>2334.06</v>
      </c>
      <c r="O223" s="23" t="s">
        <v>439</v>
      </c>
    </row>
    <row r="224" spans="1:15" x14ac:dyDescent="0.25">
      <c r="A224" s="24">
        <v>45446</v>
      </c>
      <c r="B224" s="23" t="s">
        <v>1599</v>
      </c>
      <c r="C224" s="25">
        <v>2422.36</v>
      </c>
      <c r="D224" s="25">
        <v>1261.28</v>
      </c>
      <c r="E224" s="25">
        <v>2177.4899999999998</v>
      </c>
      <c r="F224" s="23" t="s">
        <v>4272</v>
      </c>
      <c r="G224" s="23" t="s">
        <v>20</v>
      </c>
      <c r="H224" s="23" t="s">
        <v>3513</v>
      </c>
      <c r="I224" s="23" t="s">
        <v>4239</v>
      </c>
      <c r="J224" s="23" t="s">
        <v>2424</v>
      </c>
      <c r="K224" s="23" t="s">
        <v>3523</v>
      </c>
      <c r="L224" s="23" t="s">
        <v>145</v>
      </c>
      <c r="M224" s="23" t="s">
        <v>64</v>
      </c>
      <c r="N224" s="25">
        <v>1161.08</v>
      </c>
      <c r="O224" s="23" t="s">
        <v>439</v>
      </c>
    </row>
    <row r="225" spans="1:15" x14ac:dyDescent="0.25">
      <c r="A225" s="24">
        <v>45449</v>
      </c>
      <c r="B225" s="23" t="s">
        <v>1596</v>
      </c>
      <c r="C225" s="25">
        <v>990.66</v>
      </c>
      <c r="D225" s="25">
        <v>719.62</v>
      </c>
      <c r="E225" s="25">
        <v>1030.47</v>
      </c>
      <c r="F225" s="23" t="s">
        <v>4290</v>
      </c>
      <c r="G225" s="23" t="s">
        <v>40</v>
      </c>
      <c r="H225" s="23" t="s">
        <v>3511</v>
      </c>
      <c r="I225" s="23" t="s">
        <v>4248</v>
      </c>
      <c r="J225" s="23" t="s">
        <v>2425</v>
      </c>
      <c r="K225" s="23" t="s">
        <v>3514</v>
      </c>
      <c r="L225" s="23" t="s">
        <v>192</v>
      </c>
      <c r="M225" s="23" t="s">
        <v>41</v>
      </c>
      <c r="N225" s="25">
        <v>271.04000000000002</v>
      </c>
      <c r="O225" s="23" t="s">
        <v>439</v>
      </c>
    </row>
    <row r="226" spans="1:15" x14ac:dyDescent="0.25">
      <c r="A226" s="24">
        <v>45449</v>
      </c>
      <c r="B226" s="23" t="s">
        <v>516</v>
      </c>
      <c r="C226" s="25">
        <v>585.96</v>
      </c>
      <c r="D226" s="25">
        <v>347.56</v>
      </c>
      <c r="E226" s="25">
        <v>535.49</v>
      </c>
      <c r="F226" s="23" t="s">
        <v>4269</v>
      </c>
      <c r="G226" s="23" t="s">
        <v>15</v>
      </c>
      <c r="H226" s="23" t="s">
        <v>3524</v>
      </c>
      <c r="I226" s="23" t="s">
        <v>4245</v>
      </c>
      <c r="J226" s="23" t="s">
        <v>2424</v>
      </c>
      <c r="K226" s="23" t="s">
        <v>3514</v>
      </c>
      <c r="L226" s="23" t="s">
        <v>38</v>
      </c>
      <c r="M226" s="23" t="s">
        <v>16</v>
      </c>
      <c r="N226" s="25">
        <v>238.4</v>
      </c>
      <c r="O226" s="23" t="s">
        <v>438</v>
      </c>
    </row>
    <row r="227" spans="1:15" x14ac:dyDescent="0.25">
      <c r="A227" s="24">
        <v>45449</v>
      </c>
      <c r="B227" s="23" t="s">
        <v>507</v>
      </c>
      <c r="C227" s="25">
        <v>27377.48</v>
      </c>
      <c r="D227" s="25">
        <v>19192.54</v>
      </c>
      <c r="E227" s="25">
        <v>25865.52</v>
      </c>
      <c r="F227" s="23" t="s">
        <v>4285</v>
      </c>
      <c r="G227" s="23" t="s">
        <v>29</v>
      </c>
      <c r="H227" s="23" t="s">
        <v>230</v>
      </c>
      <c r="I227" s="23" t="s">
        <v>230</v>
      </c>
      <c r="J227" s="23" t="s">
        <v>2422</v>
      </c>
      <c r="K227" s="23" t="s">
        <v>3512</v>
      </c>
      <c r="L227" s="23" t="s">
        <v>189</v>
      </c>
      <c r="M227" s="23" t="s">
        <v>67</v>
      </c>
      <c r="N227" s="25">
        <v>8184.94</v>
      </c>
      <c r="O227" s="23" t="s">
        <v>439</v>
      </c>
    </row>
    <row r="228" spans="1:15" x14ac:dyDescent="0.25">
      <c r="A228" s="24">
        <v>45451</v>
      </c>
      <c r="B228" s="23" t="s">
        <v>1597</v>
      </c>
      <c r="C228" s="25">
        <v>2014.25</v>
      </c>
      <c r="D228" s="25">
        <v>1320.33</v>
      </c>
      <c r="E228" s="25">
        <v>2484.0700000000002</v>
      </c>
      <c r="F228" s="23" t="s">
        <v>4277</v>
      </c>
      <c r="G228" s="23" t="s">
        <v>15</v>
      </c>
      <c r="H228" s="23" t="s">
        <v>3517</v>
      </c>
      <c r="I228" s="23" t="s">
        <v>4252</v>
      </c>
      <c r="J228" s="23" t="s">
        <v>2423</v>
      </c>
      <c r="K228" s="23" t="s">
        <v>3526</v>
      </c>
      <c r="L228" s="23" t="s">
        <v>139</v>
      </c>
      <c r="M228" s="23" t="s">
        <v>16</v>
      </c>
      <c r="N228" s="25">
        <v>693.92</v>
      </c>
      <c r="O228" s="23" t="s">
        <v>438</v>
      </c>
    </row>
    <row r="229" spans="1:15" x14ac:dyDescent="0.25">
      <c r="A229" s="24">
        <v>45451</v>
      </c>
      <c r="B229" s="23" t="s">
        <v>1598</v>
      </c>
      <c r="C229" s="25">
        <v>5555.2</v>
      </c>
      <c r="D229" s="25">
        <v>1160.04</v>
      </c>
      <c r="E229" s="25">
        <v>6346.08</v>
      </c>
      <c r="F229" s="23" t="s">
        <v>3365</v>
      </c>
      <c r="G229" s="23" t="s">
        <v>20</v>
      </c>
      <c r="H229" s="23" t="s">
        <v>3513</v>
      </c>
      <c r="I229" s="23" t="s">
        <v>4236</v>
      </c>
      <c r="J229" s="23" t="s">
        <v>2423</v>
      </c>
      <c r="K229" s="23" t="s">
        <v>3516</v>
      </c>
      <c r="L229" s="23" t="s">
        <v>201</v>
      </c>
      <c r="M229" s="23" t="s">
        <v>491</v>
      </c>
      <c r="N229" s="25">
        <v>4395.16</v>
      </c>
      <c r="O229" s="23" t="s">
        <v>439</v>
      </c>
    </row>
    <row r="230" spans="1:15" x14ac:dyDescent="0.25">
      <c r="A230" s="24">
        <v>45451</v>
      </c>
      <c r="B230" s="23" t="s">
        <v>523</v>
      </c>
      <c r="C230" s="25">
        <v>12995.01</v>
      </c>
      <c r="D230" s="25">
        <v>7098.62</v>
      </c>
      <c r="E230" s="25">
        <v>12201.3</v>
      </c>
      <c r="F230" s="23" t="s">
        <v>4283</v>
      </c>
      <c r="G230" s="23" t="s">
        <v>15</v>
      </c>
      <c r="H230" s="23" t="s">
        <v>3517</v>
      </c>
      <c r="I230" s="23" t="s">
        <v>4252</v>
      </c>
      <c r="J230" s="23" t="s">
        <v>2425</v>
      </c>
      <c r="K230" s="23" t="s">
        <v>3512</v>
      </c>
      <c r="L230" s="23" t="s">
        <v>85</v>
      </c>
      <c r="M230" s="23" t="s">
        <v>16</v>
      </c>
      <c r="N230" s="25">
        <v>5896.39</v>
      </c>
      <c r="O230" s="23" t="s">
        <v>439</v>
      </c>
    </row>
    <row r="231" spans="1:15" x14ac:dyDescent="0.25">
      <c r="A231" s="24">
        <v>45452</v>
      </c>
      <c r="B231" s="23" t="s">
        <v>1597</v>
      </c>
      <c r="C231" s="25">
        <v>854.42</v>
      </c>
      <c r="D231" s="25">
        <v>535.12</v>
      </c>
      <c r="E231" s="25">
        <v>926.62</v>
      </c>
      <c r="F231" s="23" t="s">
        <v>3363</v>
      </c>
      <c r="G231" s="23" t="s">
        <v>29</v>
      </c>
      <c r="H231" s="23" t="s">
        <v>230</v>
      </c>
      <c r="I231" s="23" t="s">
        <v>230</v>
      </c>
      <c r="J231" s="23" t="s">
        <v>2423</v>
      </c>
      <c r="K231" s="23" t="s">
        <v>3526</v>
      </c>
      <c r="L231" s="23" t="s">
        <v>60</v>
      </c>
      <c r="M231" s="23" t="s">
        <v>34</v>
      </c>
      <c r="N231" s="25">
        <v>319.3</v>
      </c>
      <c r="O231" s="23" t="s">
        <v>440</v>
      </c>
    </row>
    <row r="232" spans="1:15" x14ac:dyDescent="0.25">
      <c r="A232" s="24">
        <v>45452</v>
      </c>
      <c r="B232" s="23" t="s">
        <v>1596</v>
      </c>
      <c r="C232" s="25">
        <v>1888.49</v>
      </c>
      <c r="D232" s="25">
        <v>1240.06</v>
      </c>
      <c r="E232" s="25">
        <v>1862.53</v>
      </c>
      <c r="F232" s="23" t="s">
        <v>4265</v>
      </c>
      <c r="G232" s="23" t="s">
        <v>50</v>
      </c>
      <c r="H232" s="23" t="s">
        <v>3525</v>
      </c>
      <c r="I232" s="23" t="s">
        <v>4255</v>
      </c>
      <c r="J232" s="23" t="s">
        <v>2424</v>
      </c>
      <c r="K232" s="23" t="s">
        <v>3516</v>
      </c>
      <c r="L232" s="23" t="s">
        <v>198</v>
      </c>
      <c r="M232" s="23" t="s">
        <v>51</v>
      </c>
      <c r="N232" s="25">
        <v>648.42999999999995</v>
      </c>
      <c r="O232" s="23" t="s">
        <v>439</v>
      </c>
    </row>
    <row r="233" spans="1:15" x14ac:dyDescent="0.25">
      <c r="A233" s="24">
        <v>45452</v>
      </c>
      <c r="B233" s="23" t="s">
        <v>1598</v>
      </c>
      <c r="C233" s="25">
        <v>1170.1300000000001</v>
      </c>
      <c r="D233" s="25">
        <v>326.58</v>
      </c>
      <c r="E233" s="25">
        <v>1109.42</v>
      </c>
      <c r="F233" s="23" t="s">
        <v>3423</v>
      </c>
      <c r="G233" s="23" t="s">
        <v>29</v>
      </c>
      <c r="H233" s="23" t="s">
        <v>3519</v>
      </c>
      <c r="I233" s="23" t="s">
        <v>246</v>
      </c>
      <c r="J233" s="23" t="s">
        <v>2422</v>
      </c>
      <c r="K233" s="23" t="s">
        <v>3526</v>
      </c>
      <c r="L233" s="23" t="s">
        <v>43</v>
      </c>
      <c r="M233" s="23" t="s">
        <v>67</v>
      </c>
      <c r="N233" s="25">
        <v>843.55</v>
      </c>
      <c r="O233" s="23" t="s">
        <v>439</v>
      </c>
    </row>
    <row r="234" spans="1:15" x14ac:dyDescent="0.25">
      <c r="A234" s="24">
        <v>45452</v>
      </c>
      <c r="B234" s="23" t="s">
        <v>1596</v>
      </c>
      <c r="C234" s="25">
        <v>1974.18</v>
      </c>
      <c r="D234" s="25">
        <v>1311.83</v>
      </c>
      <c r="E234" s="25">
        <v>1767.36</v>
      </c>
      <c r="F234" s="23" t="s">
        <v>3424</v>
      </c>
      <c r="G234" s="23" t="s">
        <v>40</v>
      </c>
      <c r="H234" s="23" t="s">
        <v>3527</v>
      </c>
      <c r="I234" s="23" t="s">
        <v>4261</v>
      </c>
      <c r="J234" s="23" t="s">
        <v>2422</v>
      </c>
      <c r="K234" s="23" t="s">
        <v>3516</v>
      </c>
      <c r="L234" s="23" t="s">
        <v>119</v>
      </c>
      <c r="M234" s="23" t="s">
        <v>493</v>
      </c>
      <c r="N234" s="25">
        <v>662.35</v>
      </c>
      <c r="O234" s="23" t="s">
        <v>439</v>
      </c>
    </row>
    <row r="235" spans="1:15" x14ac:dyDescent="0.25">
      <c r="A235" s="24">
        <v>45453</v>
      </c>
      <c r="B235" s="23" t="s">
        <v>507</v>
      </c>
      <c r="C235" s="25">
        <v>10771.37</v>
      </c>
      <c r="D235" s="25">
        <v>7788.9</v>
      </c>
      <c r="E235" s="25">
        <v>10674.61</v>
      </c>
      <c r="F235" s="23" t="s">
        <v>3362</v>
      </c>
      <c r="G235" s="23" t="s">
        <v>29</v>
      </c>
      <c r="H235" s="23" t="s">
        <v>230</v>
      </c>
      <c r="I235" s="23" t="s">
        <v>230</v>
      </c>
      <c r="J235" s="23" t="s">
        <v>2425</v>
      </c>
      <c r="K235" s="23" t="s">
        <v>3516</v>
      </c>
      <c r="L235" s="23" t="s">
        <v>403</v>
      </c>
      <c r="M235" s="23" t="s">
        <v>34</v>
      </c>
      <c r="N235" s="25">
        <v>2982.47</v>
      </c>
      <c r="O235" s="23" t="s">
        <v>439</v>
      </c>
    </row>
    <row r="236" spans="1:15" x14ac:dyDescent="0.25">
      <c r="A236" s="24">
        <v>45454</v>
      </c>
      <c r="B236" s="23" t="s">
        <v>1599</v>
      </c>
      <c r="C236" s="25">
        <v>6076.31</v>
      </c>
      <c r="D236" s="25">
        <v>3429.69</v>
      </c>
      <c r="E236" s="25">
        <v>5781.29</v>
      </c>
      <c r="F236" s="23" t="s">
        <v>4288</v>
      </c>
      <c r="G236" s="23" t="s">
        <v>29</v>
      </c>
      <c r="H236" s="23" t="s">
        <v>3520</v>
      </c>
      <c r="I236" s="23" t="s">
        <v>4243</v>
      </c>
      <c r="J236" s="23" t="s">
        <v>2424</v>
      </c>
      <c r="K236" s="23" t="s">
        <v>3512</v>
      </c>
      <c r="L236" s="23" t="s">
        <v>62</v>
      </c>
      <c r="M236" s="23" t="s">
        <v>67</v>
      </c>
      <c r="N236" s="25">
        <v>2646.62</v>
      </c>
      <c r="O236" s="23" t="s">
        <v>439</v>
      </c>
    </row>
    <row r="237" spans="1:15" x14ac:dyDescent="0.25">
      <c r="A237" s="24">
        <v>45454</v>
      </c>
      <c r="B237" s="23" t="s">
        <v>1596</v>
      </c>
      <c r="C237" s="25">
        <v>1706.32</v>
      </c>
      <c r="D237" s="25">
        <v>1129.25</v>
      </c>
      <c r="E237" s="25">
        <v>2092.65</v>
      </c>
      <c r="F237" s="23" t="s">
        <v>4293</v>
      </c>
      <c r="G237" s="23" t="s">
        <v>20</v>
      </c>
      <c r="H237" s="23" t="s">
        <v>3513</v>
      </c>
      <c r="I237" s="23" t="s">
        <v>4236</v>
      </c>
      <c r="J237" s="23" t="s">
        <v>2425</v>
      </c>
      <c r="K237" s="23" t="s">
        <v>3523</v>
      </c>
      <c r="L237" s="23" t="s">
        <v>155</v>
      </c>
      <c r="M237" s="23" t="s">
        <v>64</v>
      </c>
      <c r="N237" s="25">
        <v>577.07000000000005</v>
      </c>
      <c r="O237" s="23" t="s">
        <v>439</v>
      </c>
    </row>
    <row r="238" spans="1:15" x14ac:dyDescent="0.25">
      <c r="A238" s="24">
        <v>45454</v>
      </c>
      <c r="B238" s="23" t="s">
        <v>523</v>
      </c>
      <c r="C238" s="25">
        <v>757.04</v>
      </c>
      <c r="D238" s="25">
        <v>463.01</v>
      </c>
      <c r="E238" s="25">
        <v>890.11</v>
      </c>
      <c r="F238" s="23" t="s">
        <v>4267</v>
      </c>
      <c r="G238" s="23" t="s">
        <v>20</v>
      </c>
      <c r="H238" s="23" t="s">
        <v>3513</v>
      </c>
      <c r="I238" s="23" t="s">
        <v>242</v>
      </c>
      <c r="J238" s="23" t="s">
        <v>2422</v>
      </c>
      <c r="K238" s="23" t="s">
        <v>3514</v>
      </c>
      <c r="L238" s="23" t="s">
        <v>162</v>
      </c>
      <c r="M238" s="23" t="s">
        <v>491</v>
      </c>
      <c r="N238" s="25">
        <v>294.02999999999997</v>
      </c>
      <c r="O238" s="23" t="s">
        <v>439</v>
      </c>
    </row>
    <row r="239" spans="1:15" x14ac:dyDescent="0.25">
      <c r="A239" s="24">
        <v>45455</v>
      </c>
      <c r="B239" s="23" t="s">
        <v>512</v>
      </c>
      <c r="C239" s="25">
        <v>421.9</v>
      </c>
      <c r="D239" s="25">
        <v>297.8</v>
      </c>
      <c r="E239" s="25">
        <v>443.71</v>
      </c>
      <c r="F239" s="23" t="s">
        <v>4292</v>
      </c>
      <c r="G239" s="23" t="s">
        <v>20</v>
      </c>
      <c r="H239" s="23" t="s">
        <v>3513</v>
      </c>
      <c r="I239" s="23" t="s">
        <v>242</v>
      </c>
      <c r="J239" s="23" t="s">
        <v>2426</v>
      </c>
      <c r="K239" s="23" t="s">
        <v>3523</v>
      </c>
      <c r="L239" s="23" t="s">
        <v>48</v>
      </c>
      <c r="M239" s="23" t="s">
        <v>64</v>
      </c>
      <c r="N239" s="25">
        <v>124.1</v>
      </c>
      <c r="O239" s="23" t="s">
        <v>439</v>
      </c>
    </row>
    <row r="240" spans="1:15" x14ac:dyDescent="0.25">
      <c r="A240" s="24">
        <v>45455</v>
      </c>
      <c r="B240" s="23" t="s">
        <v>1596</v>
      </c>
      <c r="C240" s="25">
        <v>1388.26</v>
      </c>
      <c r="D240" s="25">
        <v>961.41</v>
      </c>
      <c r="E240" s="25">
        <v>1199.19</v>
      </c>
      <c r="F240" s="23" t="s">
        <v>4273</v>
      </c>
      <c r="G240" s="23" t="s">
        <v>15</v>
      </c>
      <c r="H240" s="23" t="s">
        <v>3524</v>
      </c>
      <c r="I240" s="23" t="s">
        <v>226</v>
      </c>
      <c r="J240" s="23" t="s">
        <v>2424</v>
      </c>
      <c r="K240" s="23" t="s">
        <v>3516</v>
      </c>
      <c r="L240" s="23" t="s">
        <v>27</v>
      </c>
      <c r="M240" s="23" t="s">
        <v>16</v>
      </c>
      <c r="N240" s="25">
        <v>426.85</v>
      </c>
      <c r="O240" s="23" t="s">
        <v>439</v>
      </c>
    </row>
    <row r="241" spans="1:15" x14ac:dyDescent="0.25">
      <c r="A241" s="24">
        <v>45455</v>
      </c>
      <c r="B241" s="23" t="s">
        <v>507</v>
      </c>
      <c r="C241" s="25">
        <v>4349.6899999999996</v>
      </c>
      <c r="D241" s="25">
        <v>3103.13</v>
      </c>
      <c r="E241" s="25">
        <v>4039.41</v>
      </c>
      <c r="F241" s="23" t="s">
        <v>3425</v>
      </c>
      <c r="G241" s="23" t="s">
        <v>40</v>
      </c>
      <c r="H241" s="23" t="s">
        <v>3511</v>
      </c>
      <c r="I241" s="23" t="s">
        <v>4233</v>
      </c>
      <c r="J241" s="23" t="s">
        <v>2423</v>
      </c>
      <c r="K241" s="23" t="s">
        <v>3514</v>
      </c>
      <c r="L241" s="23" t="s">
        <v>32</v>
      </c>
      <c r="M241" s="23" t="s">
        <v>493</v>
      </c>
      <c r="N241" s="25">
        <v>1246.56</v>
      </c>
      <c r="O241" s="23" t="s">
        <v>439</v>
      </c>
    </row>
    <row r="242" spans="1:15" x14ac:dyDescent="0.25">
      <c r="A242" s="24">
        <v>45456</v>
      </c>
      <c r="B242" s="23" t="s">
        <v>1599</v>
      </c>
      <c r="C242" s="25">
        <v>2967.42</v>
      </c>
      <c r="D242" s="25">
        <v>1756.3</v>
      </c>
      <c r="E242" s="25">
        <v>3067.98</v>
      </c>
      <c r="F242" s="23" t="s">
        <v>4281</v>
      </c>
      <c r="G242" s="23" t="s">
        <v>20</v>
      </c>
      <c r="H242" s="23" t="s">
        <v>3521</v>
      </c>
      <c r="I242" s="23" t="s">
        <v>4253</v>
      </c>
      <c r="J242" s="23" t="s">
        <v>2424</v>
      </c>
      <c r="K242" s="23" t="s">
        <v>3514</v>
      </c>
      <c r="L242" s="23" t="s">
        <v>126</v>
      </c>
      <c r="M242" s="23" t="s">
        <v>491</v>
      </c>
      <c r="N242" s="25">
        <v>1211.1199999999999</v>
      </c>
      <c r="O242" s="23" t="s">
        <v>439</v>
      </c>
    </row>
    <row r="243" spans="1:15" x14ac:dyDescent="0.25">
      <c r="A243" s="24">
        <v>45457</v>
      </c>
      <c r="B243" s="23" t="s">
        <v>507</v>
      </c>
      <c r="C243" s="25">
        <v>20413.060000000001</v>
      </c>
      <c r="D243" s="25">
        <v>15858.31</v>
      </c>
      <c r="E243" s="25">
        <v>21081.13</v>
      </c>
      <c r="F243" s="23" t="s">
        <v>3420</v>
      </c>
      <c r="G243" s="23" t="s">
        <v>20</v>
      </c>
      <c r="H243" s="23" t="s">
        <v>3521</v>
      </c>
      <c r="I243" s="23" t="s">
        <v>4241</v>
      </c>
      <c r="J243" s="23" t="s">
        <v>2424</v>
      </c>
      <c r="K243" s="23" t="s">
        <v>3512</v>
      </c>
      <c r="L243" s="23" t="s">
        <v>23</v>
      </c>
      <c r="M243" s="23" t="s">
        <v>491</v>
      </c>
      <c r="N243" s="25">
        <v>4554.75</v>
      </c>
      <c r="O243" s="23" t="s">
        <v>439</v>
      </c>
    </row>
    <row r="244" spans="1:15" x14ac:dyDescent="0.25">
      <c r="A244" s="24">
        <v>45458</v>
      </c>
      <c r="B244" s="23" t="s">
        <v>516</v>
      </c>
      <c r="C244" s="25">
        <v>117.75</v>
      </c>
      <c r="D244" s="25">
        <v>62.89</v>
      </c>
      <c r="E244" s="25">
        <v>133.43</v>
      </c>
      <c r="F244" s="23" t="s">
        <v>3589</v>
      </c>
      <c r="G244" s="23" t="s">
        <v>15</v>
      </c>
      <c r="H244" s="23" t="s">
        <v>3517</v>
      </c>
      <c r="I244" s="23" t="s">
        <v>4254</v>
      </c>
      <c r="J244" s="23" t="s">
        <v>2426</v>
      </c>
      <c r="K244" s="23" t="s">
        <v>3514</v>
      </c>
      <c r="L244" s="23" t="s">
        <v>126</v>
      </c>
      <c r="M244" s="23" t="s">
        <v>25</v>
      </c>
      <c r="N244" s="25">
        <v>54.86</v>
      </c>
      <c r="O244" s="23" t="s">
        <v>439</v>
      </c>
    </row>
    <row r="245" spans="1:15" x14ac:dyDescent="0.25">
      <c r="A245" s="24">
        <v>45458</v>
      </c>
      <c r="B245" s="23" t="s">
        <v>1597</v>
      </c>
      <c r="C245" s="25">
        <v>1599.48</v>
      </c>
      <c r="D245" s="25">
        <v>874.26</v>
      </c>
      <c r="E245" s="25">
        <v>1373.63</v>
      </c>
      <c r="F245" s="23" t="s">
        <v>3422</v>
      </c>
      <c r="G245" s="23" t="s">
        <v>29</v>
      </c>
      <c r="H245" s="23" t="s">
        <v>3520</v>
      </c>
      <c r="I245" s="23" t="s">
        <v>4259</v>
      </c>
      <c r="J245" s="23" t="s">
        <v>2423</v>
      </c>
      <c r="K245" s="23" t="s">
        <v>3516</v>
      </c>
      <c r="L245" s="23" t="s">
        <v>36</v>
      </c>
      <c r="M245" s="23" t="s">
        <v>67</v>
      </c>
      <c r="N245" s="25">
        <v>725.22</v>
      </c>
      <c r="O245" s="23" t="s">
        <v>439</v>
      </c>
    </row>
    <row r="246" spans="1:15" x14ac:dyDescent="0.25">
      <c r="A246" s="24">
        <v>45460</v>
      </c>
      <c r="B246" s="23" t="s">
        <v>507</v>
      </c>
      <c r="C246" s="25">
        <v>15265.74</v>
      </c>
      <c r="D246" s="25">
        <v>9854.3700000000008</v>
      </c>
      <c r="E246" s="25">
        <v>15197.03</v>
      </c>
      <c r="F246" s="23" t="s">
        <v>4274</v>
      </c>
      <c r="G246" s="23" t="s">
        <v>29</v>
      </c>
      <c r="H246" s="23" t="s">
        <v>230</v>
      </c>
      <c r="I246" s="23" t="s">
        <v>230</v>
      </c>
      <c r="J246" s="23" t="s">
        <v>2423</v>
      </c>
      <c r="K246" s="23" t="s">
        <v>3512</v>
      </c>
      <c r="L246" s="23" t="s">
        <v>196</v>
      </c>
      <c r="M246" s="23" t="s">
        <v>67</v>
      </c>
      <c r="N246" s="25">
        <v>5411.37</v>
      </c>
      <c r="O246" s="23" t="s">
        <v>441</v>
      </c>
    </row>
    <row r="247" spans="1:15" x14ac:dyDescent="0.25">
      <c r="A247" s="24">
        <v>45461</v>
      </c>
      <c r="B247" s="23" t="s">
        <v>1598</v>
      </c>
      <c r="C247" s="25">
        <v>4393.6499999999996</v>
      </c>
      <c r="D247" s="25">
        <v>1253.82</v>
      </c>
      <c r="E247" s="25">
        <v>3804.49</v>
      </c>
      <c r="F247" s="23" t="s">
        <v>3418</v>
      </c>
      <c r="G247" s="23" t="s">
        <v>50</v>
      </c>
      <c r="H247" s="23" t="s">
        <v>3525</v>
      </c>
      <c r="I247" s="23" t="s">
        <v>4255</v>
      </c>
      <c r="J247" s="23" t="s">
        <v>2425</v>
      </c>
      <c r="K247" s="23" t="s">
        <v>3512</v>
      </c>
      <c r="L247" s="23" t="s">
        <v>164</v>
      </c>
      <c r="M247" s="23" t="s">
        <v>51</v>
      </c>
      <c r="N247" s="25">
        <v>3139.83</v>
      </c>
      <c r="O247" s="23" t="s">
        <v>438</v>
      </c>
    </row>
    <row r="248" spans="1:15" x14ac:dyDescent="0.25">
      <c r="A248" s="24">
        <v>45461</v>
      </c>
      <c r="B248" s="23" t="s">
        <v>512</v>
      </c>
      <c r="C248" s="25">
        <v>1752.1</v>
      </c>
      <c r="D248" s="25">
        <v>1067.43</v>
      </c>
      <c r="E248" s="25">
        <v>1449.55</v>
      </c>
      <c r="F248" s="23" t="s">
        <v>4270</v>
      </c>
      <c r="G248" s="23" t="s">
        <v>20</v>
      </c>
      <c r="H248" s="23" t="s">
        <v>3521</v>
      </c>
      <c r="I248" s="23" t="s">
        <v>4246</v>
      </c>
      <c r="J248" s="23" t="s">
        <v>2426</v>
      </c>
      <c r="K248" s="23" t="s">
        <v>3514</v>
      </c>
      <c r="L248" s="23" t="s">
        <v>136</v>
      </c>
      <c r="M248" s="23" t="s">
        <v>491</v>
      </c>
      <c r="N248" s="25">
        <v>684.67</v>
      </c>
      <c r="O248" s="23" t="s">
        <v>440</v>
      </c>
    </row>
    <row r="249" spans="1:15" x14ac:dyDescent="0.25">
      <c r="A249" s="24">
        <v>45464</v>
      </c>
      <c r="B249" s="23" t="s">
        <v>523</v>
      </c>
      <c r="C249" s="25">
        <v>2563.1999999999998</v>
      </c>
      <c r="D249" s="25">
        <v>1405.97</v>
      </c>
      <c r="E249" s="25">
        <v>2306.14</v>
      </c>
      <c r="F249" s="23" t="s">
        <v>4291</v>
      </c>
      <c r="G249" s="23" t="s">
        <v>15</v>
      </c>
      <c r="H249" s="23" t="s">
        <v>3518</v>
      </c>
      <c r="I249" s="23" t="s">
        <v>238</v>
      </c>
      <c r="J249" s="23" t="s">
        <v>2422</v>
      </c>
      <c r="K249" s="23" t="s">
        <v>3512</v>
      </c>
      <c r="L249" s="23" t="s">
        <v>160</v>
      </c>
      <c r="M249" s="23" t="s">
        <v>16</v>
      </c>
      <c r="N249" s="25">
        <v>1157.23</v>
      </c>
      <c r="O249" s="23" t="s">
        <v>438</v>
      </c>
    </row>
    <row r="250" spans="1:15" x14ac:dyDescent="0.25">
      <c r="A250" s="24">
        <v>45465</v>
      </c>
      <c r="B250" s="23" t="s">
        <v>1598</v>
      </c>
      <c r="C250" s="25">
        <v>2000.17</v>
      </c>
      <c r="D250" s="25">
        <v>508.15</v>
      </c>
      <c r="E250" s="25">
        <v>1946.09</v>
      </c>
      <c r="F250" s="23" t="s">
        <v>4271</v>
      </c>
      <c r="G250" s="23" t="s">
        <v>29</v>
      </c>
      <c r="H250" s="23" t="s">
        <v>230</v>
      </c>
      <c r="I250" s="23" t="s">
        <v>230</v>
      </c>
      <c r="J250" s="23" t="s">
        <v>2423</v>
      </c>
      <c r="K250" s="23" t="s">
        <v>3526</v>
      </c>
      <c r="L250" s="23" t="s">
        <v>112</v>
      </c>
      <c r="M250" s="23" t="s">
        <v>34</v>
      </c>
      <c r="N250" s="25">
        <v>1492.02</v>
      </c>
      <c r="O250" s="23" t="s">
        <v>439</v>
      </c>
    </row>
    <row r="251" spans="1:15" x14ac:dyDescent="0.25">
      <c r="A251" s="24">
        <v>45465</v>
      </c>
      <c r="B251" s="23" t="s">
        <v>516</v>
      </c>
      <c r="C251" s="25">
        <v>1199.1400000000001</v>
      </c>
      <c r="D251" s="25">
        <v>634.54999999999995</v>
      </c>
      <c r="E251" s="25">
        <v>1212.96</v>
      </c>
      <c r="F251" s="23" t="s">
        <v>4279</v>
      </c>
      <c r="G251" s="23" t="s">
        <v>29</v>
      </c>
      <c r="H251" s="23" t="s">
        <v>230</v>
      </c>
      <c r="I251" s="23" t="s">
        <v>230</v>
      </c>
      <c r="J251" s="23" t="s">
        <v>2424</v>
      </c>
      <c r="K251" s="23" t="s">
        <v>3526</v>
      </c>
      <c r="L251" s="23" t="s">
        <v>172</v>
      </c>
      <c r="M251" s="23" t="s">
        <v>30</v>
      </c>
      <c r="N251" s="25">
        <v>564.59</v>
      </c>
      <c r="O251" s="23" t="s">
        <v>439</v>
      </c>
    </row>
    <row r="252" spans="1:15" x14ac:dyDescent="0.25">
      <c r="A252" s="24">
        <v>45465</v>
      </c>
      <c r="B252" s="23" t="s">
        <v>1599</v>
      </c>
      <c r="C252" s="25">
        <v>1066.18</v>
      </c>
      <c r="D252" s="25">
        <v>555.21</v>
      </c>
      <c r="E252" s="25">
        <v>1214.43</v>
      </c>
      <c r="F252" s="23" t="s">
        <v>4266</v>
      </c>
      <c r="G252" s="23" t="s">
        <v>29</v>
      </c>
      <c r="H252" s="23" t="s">
        <v>230</v>
      </c>
      <c r="I252" s="23" t="s">
        <v>230</v>
      </c>
      <c r="J252" s="23" t="s">
        <v>2425</v>
      </c>
      <c r="K252" s="23" t="s">
        <v>3523</v>
      </c>
      <c r="L252" s="23" t="s">
        <v>166</v>
      </c>
      <c r="M252" s="23" t="s">
        <v>34</v>
      </c>
      <c r="N252" s="25">
        <v>510.97</v>
      </c>
      <c r="O252" s="23" t="s">
        <v>439</v>
      </c>
    </row>
    <row r="253" spans="1:15" x14ac:dyDescent="0.25">
      <c r="A253" s="24">
        <v>45465</v>
      </c>
      <c r="B253" s="23" t="s">
        <v>1597</v>
      </c>
      <c r="C253" s="25">
        <v>2434.84</v>
      </c>
      <c r="D253" s="25">
        <v>1744.01</v>
      </c>
      <c r="E253" s="25">
        <v>2030.72</v>
      </c>
      <c r="F253" s="23" t="s">
        <v>3426</v>
      </c>
      <c r="G253" s="23" t="s">
        <v>29</v>
      </c>
      <c r="H253" s="23" t="s">
        <v>230</v>
      </c>
      <c r="I253" s="23" t="s">
        <v>230</v>
      </c>
      <c r="J253" s="23" t="s">
        <v>2423</v>
      </c>
      <c r="K253" s="23" t="s">
        <v>3516</v>
      </c>
      <c r="L253" s="23" t="s">
        <v>13</v>
      </c>
      <c r="M253" s="23" t="s">
        <v>34</v>
      </c>
      <c r="N253" s="25">
        <v>690.83</v>
      </c>
      <c r="O253" s="23" t="s">
        <v>440</v>
      </c>
    </row>
    <row r="254" spans="1:15" x14ac:dyDescent="0.25">
      <c r="A254" s="24">
        <v>45466</v>
      </c>
      <c r="B254" s="23" t="s">
        <v>1599</v>
      </c>
      <c r="C254" s="25">
        <v>915.07</v>
      </c>
      <c r="D254" s="25">
        <v>568.53</v>
      </c>
      <c r="E254" s="25">
        <v>802.66</v>
      </c>
      <c r="F254" s="23" t="s">
        <v>4280</v>
      </c>
      <c r="G254" s="23" t="s">
        <v>15</v>
      </c>
      <c r="H254" s="23" t="s">
        <v>3518</v>
      </c>
      <c r="I254" s="23" t="s">
        <v>4251</v>
      </c>
      <c r="J254" s="23" t="s">
        <v>2422</v>
      </c>
      <c r="K254" s="23" t="s">
        <v>3526</v>
      </c>
      <c r="L254" s="23" t="s">
        <v>57</v>
      </c>
      <c r="M254" s="23" t="s">
        <v>16</v>
      </c>
      <c r="N254" s="25">
        <v>346.54</v>
      </c>
      <c r="O254" s="23" t="s">
        <v>443</v>
      </c>
    </row>
    <row r="255" spans="1:15" x14ac:dyDescent="0.25">
      <c r="A255" s="24">
        <v>45467</v>
      </c>
      <c r="B255" s="23" t="s">
        <v>1597</v>
      </c>
      <c r="C255" s="25">
        <v>467.08</v>
      </c>
      <c r="D255" s="25">
        <v>333.09</v>
      </c>
      <c r="E255" s="25">
        <v>474.51</v>
      </c>
      <c r="F255" s="23" t="s">
        <v>3421</v>
      </c>
      <c r="G255" s="23" t="s">
        <v>50</v>
      </c>
      <c r="H255" s="23" t="s">
        <v>3522</v>
      </c>
      <c r="I255" s="23" t="s">
        <v>4240</v>
      </c>
      <c r="J255" s="23" t="s">
        <v>2426</v>
      </c>
      <c r="K255" s="23" t="s">
        <v>3514</v>
      </c>
      <c r="L255" s="23" t="s">
        <v>81</v>
      </c>
      <c r="M255" s="23" t="s">
        <v>51</v>
      </c>
      <c r="N255" s="25">
        <v>133.99</v>
      </c>
      <c r="O255" s="23" t="s">
        <v>439</v>
      </c>
    </row>
    <row r="256" spans="1:15" x14ac:dyDescent="0.25">
      <c r="A256" s="24">
        <v>45468</v>
      </c>
      <c r="B256" s="23" t="s">
        <v>507</v>
      </c>
      <c r="C256" s="25">
        <v>3300.96</v>
      </c>
      <c r="D256" s="25">
        <v>2184.17</v>
      </c>
      <c r="E256" s="25">
        <v>2850.11</v>
      </c>
      <c r="F256" s="23" t="s">
        <v>4278</v>
      </c>
      <c r="G256" s="23" t="s">
        <v>29</v>
      </c>
      <c r="H256" s="23" t="s">
        <v>230</v>
      </c>
      <c r="I256" s="23" t="s">
        <v>230</v>
      </c>
      <c r="J256" s="23" t="s">
        <v>2423</v>
      </c>
      <c r="K256" s="23" t="s">
        <v>3514</v>
      </c>
      <c r="L256" s="23" t="s">
        <v>123</v>
      </c>
      <c r="M256" s="23" t="s">
        <v>30</v>
      </c>
      <c r="N256" s="25">
        <v>1116.79</v>
      </c>
      <c r="O256" s="23" t="s">
        <v>439</v>
      </c>
    </row>
    <row r="257" spans="1:15" x14ac:dyDescent="0.25">
      <c r="A257" s="24">
        <v>45468</v>
      </c>
      <c r="B257" s="23" t="s">
        <v>1599</v>
      </c>
      <c r="C257" s="25">
        <v>3414.11</v>
      </c>
      <c r="D257" s="25">
        <v>1975.49</v>
      </c>
      <c r="E257" s="25">
        <v>3690.29</v>
      </c>
      <c r="F257" s="23" t="s">
        <v>4289</v>
      </c>
      <c r="G257" s="23" t="s">
        <v>29</v>
      </c>
      <c r="H257" s="23" t="s">
        <v>3520</v>
      </c>
      <c r="I257" s="23" t="s">
        <v>4249</v>
      </c>
      <c r="J257" s="23" t="s">
        <v>2422</v>
      </c>
      <c r="K257" s="23" t="s">
        <v>3516</v>
      </c>
      <c r="L257" s="23" t="s">
        <v>164</v>
      </c>
      <c r="M257" s="23" t="s">
        <v>67</v>
      </c>
      <c r="N257" s="25">
        <v>1438.62</v>
      </c>
      <c r="O257" s="23" t="s">
        <v>440</v>
      </c>
    </row>
    <row r="258" spans="1:15" x14ac:dyDescent="0.25">
      <c r="A258" s="24">
        <v>45469</v>
      </c>
      <c r="B258" s="23" t="s">
        <v>1597</v>
      </c>
      <c r="C258" s="25">
        <v>2411.4</v>
      </c>
      <c r="D258" s="25">
        <v>1450.29</v>
      </c>
      <c r="E258" s="25">
        <v>1997.9</v>
      </c>
      <c r="F258" s="23" t="s">
        <v>3419</v>
      </c>
      <c r="G258" s="23" t="s">
        <v>20</v>
      </c>
      <c r="H258" s="23" t="s">
        <v>3513</v>
      </c>
      <c r="I258" s="23" t="s">
        <v>4239</v>
      </c>
      <c r="J258" s="23" t="s">
        <v>2424</v>
      </c>
      <c r="K258" s="23" t="s">
        <v>3516</v>
      </c>
      <c r="L258" s="23" t="s">
        <v>152</v>
      </c>
      <c r="M258" s="23" t="s">
        <v>64</v>
      </c>
      <c r="N258" s="25">
        <v>961.11</v>
      </c>
      <c r="O258" s="23" t="s">
        <v>439</v>
      </c>
    </row>
    <row r="259" spans="1:15" x14ac:dyDescent="0.25">
      <c r="A259" s="24">
        <v>45470</v>
      </c>
      <c r="B259" s="23" t="s">
        <v>1598</v>
      </c>
      <c r="C259" s="25">
        <v>2022.16</v>
      </c>
      <c r="D259" s="25">
        <v>492.86</v>
      </c>
      <c r="E259" s="25">
        <v>1990.63</v>
      </c>
      <c r="F259" s="23" t="s">
        <v>3364</v>
      </c>
      <c r="G259" s="23" t="s">
        <v>29</v>
      </c>
      <c r="H259" s="23" t="s">
        <v>3519</v>
      </c>
      <c r="I259" s="23" t="s">
        <v>246</v>
      </c>
      <c r="J259" s="23" t="s">
        <v>2424</v>
      </c>
      <c r="K259" s="23" t="s">
        <v>3523</v>
      </c>
      <c r="L259" s="23" t="s">
        <v>53</v>
      </c>
      <c r="M259" s="23" t="s">
        <v>30</v>
      </c>
      <c r="N259" s="25">
        <v>1529.3</v>
      </c>
      <c r="O259" s="23" t="s">
        <v>439</v>
      </c>
    </row>
    <row r="260" spans="1:15" x14ac:dyDescent="0.25">
      <c r="A260" s="24">
        <v>45470</v>
      </c>
      <c r="B260" s="23" t="s">
        <v>523</v>
      </c>
      <c r="C260" s="25">
        <v>1850.28</v>
      </c>
      <c r="D260" s="25">
        <v>1145.1300000000001</v>
      </c>
      <c r="E260" s="25">
        <v>2102.08</v>
      </c>
      <c r="F260" s="23" t="s">
        <v>4286</v>
      </c>
      <c r="G260" s="23" t="s">
        <v>15</v>
      </c>
      <c r="H260" s="23" t="s">
        <v>3515</v>
      </c>
      <c r="I260" s="23" t="s">
        <v>4244</v>
      </c>
      <c r="J260" s="23" t="s">
        <v>2424</v>
      </c>
      <c r="K260" s="23" t="s">
        <v>3516</v>
      </c>
      <c r="L260" s="23" t="s">
        <v>69</v>
      </c>
      <c r="M260" s="23" t="s">
        <v>55</v>
      </c>
      <c r="N260" s="25">
        <v>705.15</v>
      </c>
      <c r="O260" s="23" t="s">
        <v>438</v>
      </c>
    </row>
    <row r="261" spans="1:15" x14ac:dyDescent="0.25">
      <c r="A261" s="24">
        <v>45471</v>
      </c>
      <c r="B261" s="23" t="s">
        <v>1596</v>
      </c>
      <c r="C261" s="25">
        <v>475.31</v>
      </c>
      <c r="D261" s="25">
        <v>324</v>
      </c>
      <c r="E261" s="25">
        <v>533.52</v>
      </c>
      <c r="F261" s="23" t="s">
        <v>4284</v>
      </c>
      <c r="G261" s="23" t="s">
        <v>20</v>
      </c>
      <c r="H261" s="23" t="s">
        <v>3521</v>
      </c>
      <c r="I261" s="23" t="s">
        <v>222</v>
      </c>
      <c r="J261" s="23" t="s">
        <v>2422</v>
      </c>
      <c r="K261" s="23" t="s">
        <v>3526</v>
      </c>
      <c r="L261" s="23" t="s">
        <v>169</v>
      </c>
      <c r="M261" s="23" t="s">
        <v>491</v>
      </c>
      <c r="N261" s="25">
        <v>151.31</v>
      </c>
      <c r="O261" s="23" t="s">
        <v>439</v>
      </c>
    </row>
    <row r="262" spans="1:15" x14ac:dyDescent="0.25">
      <c r="A262" s="24">
        <v>45471</v>
      </c>
      <c r="B262" s="23" t="s">
        <v>1598</v>
      </c>
      <c r="C262" s="25">
        <v>2552.3000000000002</v>
      </c>
      <c r="D262" s="25">
        <v>833.93</v>
      </c>
      <c r="E262" s="25">
        <v>2492.1999999999998</v>
      </c>
      <c r="F262" s="23" t="s">
        <v>4276</v>
      </c>
      <c r="G262" s="23" t="s">
        <v>29</v>
      </c>
      <c r="H262" s="23" t="s">
        <v>230</v>
      </c>
      <c r="I262" s="23" t="s">
        <v>230</v>
      </c>
      <c r="J262" s="23" t="s">
        <v>2426</v>
      </c>
      <c r="K262" s="23" t="s">
        <v>3516</v>
      </c>
      <c r="L262" s="23" t="s">
        <v>93</v>
      </c>
      <c r="M262" s="23" t="s">
        <v>67</v>
      </c>
      <c r="N262" s="25">
        <v>1718.37</v>
      </c>
      <c r="O262" s="23" t="s">
        <v>440</v>
      </c>
    </row>
    <row r="263" spans="1:15" x14ac:dyDescent="0.25">
      <c r="A263" s="24">
        <v>45473</v>
      </c>
      <c r="B263" s="23" t="s">
        <v>516</v>
      </c>
      <c r="C263" s="25">
        <v>592.48</v>
      </c>
      <c r="D263" s="25">
        <v>324.11</v>
      </c>
      <c r="E263" s="25">
        <v>654.63</v>
      </c>
      <c r="F263" s="23" t="s">
        <v>4275</v>
      </c>
      <c r="G263" s="23" t="s">
        <v>40</v>
      </c>
      <c r="H263" s="23" t="s">
        <v>3527</v>
      </c>
      <c r="I263" s="23" t="s">
        <v>4261</v>
      </c>
      <c r="J263" s="23" t="s">
        <v>2423</v>
      </c>
      <c r="K263" s="23" t="s">
        <v>3516</v>
      </c>
      <c r="L263" s="23" t="s">
        <v>116</v>
      </c>
      <c r="M263" s="23" t="s">
        <v>41</v>
      </c>
      <c r="N263" s="25">
        <v>268.37</v>
      </c>
      <c r="O263" s="23" t="s">
        <v>439</v>
      </c>
    </row>
    <row r="264" spans="1:15" x14ac:dyDescent="0.25">
      <c r="A264" s="24">
        <v>45474</v>
      </c>
      <c r="B264" s="23" t="s">
        <v>1599</v>
      </c>
      <c r="C264" s="25">
        <v>1780.41</v>
      </c>
      <c r="D264" s="25">
        <v>934.77</v>
      </c>
      <c r="E264" s="25">
        <v>2157.12</v>
      </c>
      <c r="F264" s="23" t="s">
        <v>4324</v>
      </c>
      <c r="G264" s="23" t="s">
        <v>20</v>
      </c>
      <c r="H264" s="23" t="s">
        <v>3521</v>
      </c>
      <c r="I264" s="23" t="s">
        <v>4234</v>
      </c>
      <c r="J264" s="23" t="s">
        <v>2424</v>
      </c>
      <c r="K264" s="23" t="s">
        <v>3512</v>
      </c>
      <c r="L264" s="23" t="s">
        <v>196</v>
      </c>
      <c r="M264" s="23" t="s">
        <v>64</v>
      </c>
      <c r="N264" s="25">
        <v>845.64</v>
      </c>
      <c r="O264" s="23" t="s">
        <v>439</v>
      </c>
    </row>
    <row r="265" spans="1:15" x14ac:dyDescent="0.25">
      <c r="A265" s="24">
        <v>45476</v>
      </c>
      <c r="B265" s="23" t="s">
        <v>516</v>
      </c>
      <c r="C265" s="25">
        <v>5037</v>
      </c>
      <c r="D265" s="25">
        <v>2695.56</v>
      </c>
      <c r="E265" s="25">
        <v>6079.52</v>
      </c>
      <c r="F265" s="23" t="s">
        <v>4303</v>
      </c>
      <c r="G265" s="23" t="s">
        <v>15</v>
      </c>
      <c r="H265" s="23" t="s">
        <v>3517</v>
      </c>
      <c r="I265" s="23" t="s">
        <v>4250</v>
      </c>
      <c r="J265" s="23" t="s">
        <v>2426</v>
      </c>
      <c r="K265" s="23" t="s">
        <v>3512</v>
      </c>
      <c r="L265" s="23" t="s">
        <v>93</v>
      </c>
      <c r="M265" s="23" t="s">
        <v>25</v>
      </c>
      <c r="N265" s="25">
        <v>2341.44</v>
      </c>
      <c r="O265" s="23" t="s">
        <v>439</v>
      </c>
    </row>
    <row r="266" spans="1:15" x14ac:dyDescent="0.25">
      <c r="A266" s="24">
        <v>45476</v>
      </c>
      <c r="B266" s="23" t="s">
        <v>1599</v>
      </c>
      <c r="C266" s="25">
        <v>698.64</v>
      </c>
      <c r="D266" s="25">
        <v>385.16</v>
      </c>
      <c r="E266" s="25">
        <v>587.88</v>
      </c>
      <c r="F266" s="23" t="s">
        <v>3427</v>
      </c>
      <c r="G266" s="23" t="s">
        <v>29</v>
      </c>
      <c r="H266" s="23" t="s">
        <v>230</v>
      </c>
      <c r="I266" s="23" t="s">
        <v>230</v>
      </c>
      <c r="J266" s="23" t="s">
        <v>2423</v>
      </c>
      <c r="K266" s="23" t="s">
        <v>3516</v>
      </c>
      <c r="L266" s="23" t="s">
        <v>13</v>
      </c>
      <c r="M266" s="23" t="s">
        <v>67</v>
      </c>
      <c r="N266" s="25">
        <v>313.48</v>
      </c>
      <c r="O266" s="23" t="s">
        <v>439</v>
      </c>
    </row>
    <row r="267" spans="1:15" x14ac:dyDescent="0.25">
      <c r="A267" s="24">
        <v>45477</v>
      </c>
      <c r="B267" s="23" t="s">
        <v>1598</v>
      </c>
      <c r="C267" s="25">
        <v>202.41</v>
      </c>
      <c r="D267" s="25">
        <v>52.06</v>
      </c>
      <c r="E267" s="25">
        <v>217.89</v>
      </c>
      <c r="F267" s="23" t="s">
        <v>4313</v>
      </c>
      <c r="G267" s="23" t="s">
        <v>15</v>
      </c>
      <c r="H267" s="23" t="s">
        <v>3517</v>
      </c>
      <c r="I267" s="23" t="s">
        <v>4254</v>
      </c>
      <c r="J267" s="23" t="s">
        <v>2423</v>
      </c>
      <c r="K267" s="23" t="s">
        <v>3523</v>
      </c>
      <c r="L267" s="23" t="s">
        <v>85</v>
      </c>
      <c r="M267" s="23" t="s">
        <v>25</v>
      </c>
      <c r="N267" s="25">
        <v>150.35</v>
      </c>
      <c r="O267" s="23" t="s">
        <v>440</v>
      </c>
    </row>
    <row r="268" spans="1:15" x14ac:dyDescent="0.25">
      <c r="A268" s="24">
        <v>45477</v>
      </c>
      <c r="B268" s="23" t="s">
        <v>1598</v>
      </c>
      <c r="C268" s="25">
        <v>6067.76</v>
      </c>
      <c r="D268" s="25">
        <v>1523.73</v>
      </c>
      <c r="E268" s="25">
        <v>5953.92</v>
      </c>
      <c r="F268" s="23" t="s">
        <v>4321</v>
      </c>
      <c r="G268" s="23" t="s">
        <v>15</v>
      </c>
      <c r="H268" s="23" t="s">
        <v>3515</v>
      </c>
      <c r="I268" s="23" t="s">
        <v>4238</v>
      </c>
      <c r="J268" s="23" t="s">
        <v>2422</v>
      </c>
      <c r="K268" s="23" t="s">
        <v>3512</v>
      </c>
      <c r="L268" s="23" t="s">
        <v>152</v>
      </c>
      <c r="M268" s="23" t="s">
        <v>16</v>
      </c>
      <c r="N268" s="25">
        <v>4544.03</v>
      </c>
      <c r="O268" s="23" t="s">
        <v>438</v>
      </c>
    </row>
    <row r="269" spans="1:15" x14ac:dyDescent="0.25">
      <c r="A269" s="24">
        <v>45478</v>
      </c>
      <c r="B269" s="23" t="s">
        <v>1598</v>
      </c>
      <c r="C269" s="25">
        <v>1313.1</v>
      </c>
      <c r="D269" s="25">
        <v>452.99</v>
      </c>
      <c r="E269" s="25">
        <v>1401.9</v>
      </c>
      <c r="F269" s="23" t="s">
        <v>4325</v>
      </c>
      <c r="G269" s="23" t="s">
        <v>29</v>
      </c>
      <c r="H269" s="23" t="s">
        <v>3519</v>
      </c>
      <c r="I269" s="23" t="s">
        <v>4256</v>
      </c>
      <c r="J269" s="23" t="s">
        <v>2422</v>
      </c>
      <c r="K269" s="23" t="s">
        <v>3523</v>
      </c>
      <c r="L269" s="23" t="s">
        <v>60</v>
      </c>
      <c r="M269" s="23" t="s">
        <v>67</v>
      </c>
      <c r="N269" s="25">
        <v>860.11</v>
      </c>
      <c r="O269" s="23" t="s">
        <v>439</v>
      </c>
    </row>
    <row r="270" spans="1:15" x14ac:dyDescent="0.25">
      <c r="A270" s="24">
        <v>45478</v>
      </c>
      <c r="B270" s="23" t="s">
        <v>516</v>
      </c>
      <c r="C270" s="25">
        <v>1118.8800000000001</v>
      </c>
      <c r="D270" s="25">
        <v>584.80999999999995</v>
      </c>
      <c r="E270" s="25">
        <v>1160.6400000000001</v>
      </c>
      <c r="F270" s="23" t="s">
        <v>3430</v>
      </c>
      <c r="G270" s="23" t="s">
        <v>15</v>
      </c>
      <c r="H270" s="23" t="s">
        <v>3524</v>
      </c>
      <c r="I270" s="23" t="s">
        <v>4245</v>
      </c>
      <c r="J270" s="23" t="s">
        <v>2422</v>
      </c>
      <c r="K270" s="23" t="s">
        <v>3514</v>
      </c>
      <c r="L270" s="23" t="s">
        <v>27</v>
      </c>
      <c r="M270" s="23" t="s">
        <v>492</v>
      </c>
      <c r="N270" s="25">
        <v>534.07000000000005</v>
      </c>
      <c r="O270" s="23" t="s">
        <v>439</v>
      </c>
    </row>
    <row r="271" spans="1:15" x14ac:dyDescent="0.25">
      <c r="A271" s="24">
        <v>45479</v>
      </c>
      <c r="B271" s="23" t="s">
        <v>507</v>
      </c>
      <c r="C271" s="25">
        <v>14583</v>
      </c>
      <c r="D271" s="25">
        <v>9970.0300000000007</v>
      </c>
      <c r="E271" s="25">
        <v>16720.38</v>
      </c>
      <c r="F271" s="23" t="s">
        <v>4297</v>
      </c>
      <c r="G271" s="23" t="s">
        <v>29</v>
      </c>
      <c r="H271" s="23" t="s">
        <v>3520</v>
      </c>
      <c r="I271" s="23" t="s">
        <v>4259</v>
      </c>
      <c r="J271" s="23" t="s">
        <v>2424</v>
      </c>
      <c r="K271" s="23" t="s">
        <v>3512</v>
      </c>
      <c r="L271" s="23" t="s">
        <v>201</v>
      </c>
      <c r="M271" s="23" t="s">
        <v>30</v>
      </c>
      <c r="N271" s="25">
        <v>4612.97</v>
      </c>
      <c r="O271" s="23" t="s">
        <v>443</v>
      </c>
    </row>
    <row r="272" spans="1:15" x14ac:dyDescent="0.25">
      <c r="A272" s="24">
        <v>45479</v>
      </c>
      <c r="B272" s="23" t="s">
        <v>516</v>
      </c>
      <c r="C272" s="25">
        <v>2879.71</v>
      </c>
      <c r="D272" s="25">
        <v>1927.24</v>
      </c>
      <c r="E272" s="25">
        <v>3529.24</v>
      </c>
      <c r="F272" s="23" t="s">
        <v>4300</v>
      </c>
      <c r="G272" s="23" t="s">
        <v>50</v>
      </c>
      <c r="H272" s="23" t="s">
        <v>3525</v>
      </c>
      <c r="I272" s="23" t="s">
        <v>4255</v>
      </c>
      <c r="J272" s="23" t="s">
        <v>2422</v>
      </c>
      <c r="K272" s="23" t="s">
        <v>3526</v>
      </c>
      <c r="L272" s="23" t="s">
        <v>160</v>
      </c>
      <c r="M272" s="23" t="s">
        <v>87</v>
      </c>
      <c r="N272" s="25">
        <v>952.47</v>
      </c>
      <c r="O272" s="23" t="s">
        <v>442</v>
      </c>
    </row>
    <row r="273" spans="1:15" x14ac:dyDescent="0.25">
      <c r="A273" s="24">
        <v>45481</v>
      </c>
      <c r="B273" s="23" t="s">
        <v>507</v>
      </c>
      <c r="C273" s="25">
        <v>2160.6</v>
      </c>
      <c r="D273" s="25">
        <v>1618.74</v>
      </c>
      <c r="E273" s="25">
        <v>1970.41</v>
      </c>
      <c r="F273" s="23" t="s">
        <v>4317</v>
      </c>
      <c r="G273" s="23" t="s">
        <v>50</v>
      </c>
      <c r="H273" s="23" t="s">
        <v>3525</v>
      </c>
      <c r="I273" s="23" t="s">
        <v>4255</v>
      </c>
      <c r="J273" s="23" t="s">
        <v>2422</v>
      </c>
      <c r="K273" s="23" t="s">
        <v>3523</v>
      </c>
      <c r="L273" s="23" t="s">
        <v>23</v>
      </c>
      <c r="M273" s="23" t="s">
        <v>87</v>
      </c>
      <c r="N273" s="25">
        <v>541.86</v>
      </c>
      <c r="O273" s="23" t="s">
        <v>439</v>
      </c>
    </row>
    <row r="274" spans="1:15" x14ac:dyDescent="0.25">
      <c r="A274" s="24">
        <v>45481</v>
      </c>
      <c r="B274" s="23" t="s">
        <v>1596</v>
      </c>
      <c r="C274" s="25">
        <v>4301.47</v>
      </c>
      <c r="D274" s="25">
        <v>2969.01</v>
      </c>
      <c r="E274" s="25">
        <v>3776.47</v>
      </c>
      <c r="F274" s="23" t="s">
        <v>4314</v>
      </c>
      <c r="G274" s="23" t="s">
        <v>20</v>
      </c>
      <c r="H274" s="23" t="s">
        <v>3521</v>
      </c>
      <c r="I274" s="23" t="s">
        <v>4234</v>
      </c>
      <c r="J274" s="23" t="s">
        <v>2423</v>
      </c>
      <c r="K274" s="23" t="s">
        <v>3512</v>
      </c>
      <c r="L274" s="23" t="s">
        <v>57</v>
      </c>
      <c r="M274" s="23" t="s">
        <v>21</v>
      </c>
      <c r="N274" s="25">
        <v>1332.46</v>
      </c>
      <c r="O274" s="23" t="s">
        <v>438</v>
      </c>
    </row>
    <row r="275" spans="1:15" x14ac:dyDescent="0.25">
      <c r="A275" s="24">
        <v>45481</v>
      </c>
      <c r="B275" s="23" t="s">
        <v>1599</v>
      </c>
      <c r="C275" s="25">
        <v>5381.52</v>
      </c>
      <c r="D275" s="25">
        <v>3560.58</v>
      </c>
      <c r="E275" s="25">
        <v>5985.43</v>
      </c>
      <c r="F275" s="23" t="s">
        <v>4305</v>
      </c>
      <c r="G275" s="23" t="s">
        <v>29</v>
      </c>
      <c r="H275" s="23" t="s">
        <v>3519</v>
      </c>
      <c r="I275" s="23" t="s">
        <v>4247</v>
      </c>
      <c r="J275" s="23" t="s">
        <v>2425</v>
      </c>
      <c r="K275" s="23" t="s">
        <v>3516</v>
      </c>
      <c r="L275" s="23" t="s">
        <v>112</v>
      </c>
      <c r="M275" s="23" t="s">
        <v>30</v>
      </c>
      <c r="N275" s="25">
        <v>1820.94</v>
      </c>
      <c r="O275" s="23" t="s">
        <v>439</v>
      </c>
    </row>
    <row r="276" spans="1:15" x14ac:dyDescent="0.25">
      <c r="A276" s="24">
        <v>45481</v>
      </c>
      <c r="B276" s="23" t="s">
        <v>516</v>
      </c>
      <c r="C276" s="25">
        <v>3208</v>
      </c>
      <c r="D276" s="25">
        <v>1707.6</v>
      </c>
      <c r="E276" s="25">
        <v>3094.54</v>
      </c>
      <c r="F276" s="23" t="s">
        <v>4320</v>
      </c>
      <c r="G276" s="23" t="s">
        <v>29</v>
      </c>
      <c r="H276" s="23" t="s">
        <v>230</v>
      </c>
      <c r="I276" s="23" t="s">
        <v>230</v>
      </c>
      <c r="J276" s="23" t="s">
        <v>2422</v>
      </c>
      <c r="K276" s="23" t="s">
        <v>3516</v>
      </c>
      <c r="L276" s="23" t="s">
        <v>119</v>
      </c>
      <c r="M276" s="23" t="s">
        <v>30</v>
      </c>
      <c r="N276" s="25">
        <v>1500.4</v>
      </c>
      <c r="O276" s="23" t="s">
        <v>439</v>
      </c>
    </row>
    <row r="277" spans="1:15" x14ac:dyDescent="0.25">
      <c r="A277" s="24">
        <v>45482</v>
      </c>
      <c r="B277" s="23" t="s">
        <v>1599</v>
      </c>
      <c r="C277" s="25">
        <v>9681</v>
      </c>
      <c r="D277" s="25">
        <v>6143.55</v>
      </c>
      <c r="E277" s="25">
        <v>9386.7900000000009</v>
      </c>
      <c r="F277" s="23" t="s">
        <v>4307</v>
      </c>
      <c r="G277" s="23" t="s">
        <v>20</v>
      </c>
      <c r="H277" s="23" t="s">
        <v>3521</v>
      </c>
      <c r="I277" s="23" t="s">
        <v>4253</v>
      </c>
      <c r="J277" s="23" t="s">
        <v>2422</v>
      </c>
      <c r="K277" s="23" t="s">
        <v>3516</v>
      </c>
      <c r="L277" s="23" t="s">
        <v>403</v>
      </c>
      <c r="M277" s="23" t="s">
        <v>21</v>
      </c>
      <c r="N277" s="25">
        <v>3537.45</v>
      </c>
      <c r="O277" s="23" t="s">
        <v>439</v>
      </c>
    </row>
    <row r="278" spans="1:15" x14ac:dyDescent="0.25">
      <c r="A278" s="24">
        <v>45483</v>
      </c>
      <c r="B278" s="23" t="s">
        <v>1598</v>
      </c>
      <c r="C278" s="25">
        <v>190.05</v>
      </c>
      <c r="D278" s="25">
        <v>49.95</v>
      </c>
      <c r="E278" s="25">
        <v>232.65</v>
      </c>
      <c r="F278" s="23" t="s">
        <v>4319</v>
      </c>
      <c r="G278" s="23" t="s">
        <v>15</v>
      </c>
      <c r="H278" s="23" t="s">
        <v>3517</v>
      </c>
      <c r="I278" s="23" t="s">
        <v>4252</v>
      </c>
      <c r="J278" s="23" t="s">
        <v>2422</v>
      </c>
      <c r="K278" s="23" t="s">
        <v>3514</v>
      </c>
      <c r="L278" s="23" t="s">
        <v>123</v>
      </c>
      <c r="M278" s="23" t="s">
        <v>55</v>
      </c>
      <c r="N278" s="25">
        <v>140.1</v>
      </c>
      <c r="O278" s="23" t="s">
        <v>439</v>
      </c>
    </row>
    <row r="279" spans="1:15" x14ac:dyDescent="0.25">
      <c r="A279" s="24">
        <v>45483</v>
      </c>
      <c r="B279" s="23" t="s">
        <v>512</v>
      </c>
      <c r="C279" s="25">
        <v>2187.64</v>
      </c>
      <c r="D279" s="25">
        <v>1477.08</v>
      </c>
      <c r="E279" s="25">
        <v>1836.77</v>
      </c>
      <c r="F279" s="23" t="s">
        <v>4310</v>
      </c>
      <c r="G279" s="23" t="s">
        <v>40</v>
      </c>
      <c r="H279" s="23" t="s">
        <v>3511</v>
      </c>
      <c r="I279" s="23" t="s">
        <v>4248</v>
      </c>
      <c r="J279" s="23" t="s">
        <v>2422</v>
      </c>
      <c r="K279" s="23" t="s">
        <v>3523</v>
      </c>
      <c r="L279" s="23" t="s">
        <v>189</v>
      </c>
      <c r="M279" s="23" t="s">
        <v>41</v>
      </c>
      <c r="N279" s="25">
        <v>710.56</v>
      </c>
      <c r="O279" s="23" t="s">
        <v>439</v>
      </c>
    </row>
    <row r="280" spans="1:15" x14ac:dyDescent="0.25">
      <c r="A280" s="24">
        <v>45486</v>
      </c>
      <c r="B280" s="23" t="s">
        <v>523</v>
      </c>
      <c r="C280" s="25">
        <v>597.25</v>
      </c>
      <c r="D280" s="25">
        <v>369.41</v>
      </c>
      <c r="E280" s="25">
        <v>557.67999999999995</v>
      </c>
      <c r="F280" s="23" t="s">
        <v>4312</v>
      </c>
      <c r="G280" s="23" t="s">
        <v>50</v>
      </c>
      <c r="H280" s="23" t="s">
        <v>3525</v>
      </c>
      <c r="I280" s="23" t="s">
        <v>4258</v>
      </c>
      <c r="J280" s="23" t="s">
        <v>2423</v>
      </c>
      <c r="K280" s="23" t="s">
        <v>3514</v>
      </c>
      <c r="L280" s="23" t="s">
        <v>69</v>
      </c>
      <c r="M280" s="23" t="s">
        <v>87</v>
      </c>
      <c r="N280" s="25">
        <v>227.84</v>
      </c>
      <c r="O280" s="23" t="s">
        <v>439</v>
      </c>
    </row>
    <row r="281" spans="1:15" x14ac:dyDescent="0.25">
      <c r="A281" s="24">
        <v>45486</v>
      </c>
      <c r="B281" s="23" t="s">
        <v>507</v>
      </c>
      <c r="C281" s="25">
        <v>1127.52</v>
      </c>
      <c r="D281" s="25">
        <v>886.04</v>
      </c>
      <c r="E281" s="25">
        <v>1144.45</v>
      </c>
      <c r="F281" s="23" t="s">
        <v>4304</v>
      </c>
      <c r="G281" s="23" t="s">
        <v>15</v>
      </c>
      <c r="H281" s="23" t="s">
        <v>3518</v>
      </c>
      <c r="I281" s="23" t="s">
        <v>238</v>
      </c>
      <c r="J281" s="23" t="s">
        <v>2426</v>
      </c>
      <c r="K281" s="23" t="s">
        <v>3523</v>
      </c>
      <c r="L281" s="23" t="s">
        <v>162</v>
      </c>
      <c r="M281" s="23" t="s">
        <v>492</v>
      </c>
      <c r="N281" s="25">
        <v>241.48</v>
      </c>
      <c r="O281" s="23" t="s">
        <v>439</v>
      </c>
    </row>
    <row r="282" spans="1:15" x14ac:dyDescent="0.25">
      <c r="A282" s="24">
        <v>45486</v>
      </c>
      <c r="B282" s="23" t="s">
        <v>516</v>
      </c>
      <c r="C282" s="25">
        <v>3010.02</v>
      </c>
      <c r="D282" s="25">
        <v>1561.2</v>
      </c>
      <c r="E282" s="25">
        <v>3584.22</v>
      </c>
      <c r="F282" s="23" t="s">
        <v>4306</v>
      </c>
      <c r="G282" s="23" t="s">
        <v>20</v>
      </c>
      <c r="H282" s="23" t="s">
        <v>3513</v>
      </c>
      <c r="I282" s="23" t="s">
        <v>242</v>
      </c>
      <c r="J282" s="23" t="s">
        <v>2424</v>
      </c>
      <c r="K282" s="23" t="s">
        <v>3512</v>
      </c>
      <c r="L282" s="23" t="s">
        <v>139</v>
      </c>
      <c r="M282" s="23" t="s">
        <v>491</v>
      </c>
      <c r="N282" s="25">
        <v>1448.82</v>
      </c>
      <c r="O282" s="23" t="s">
        <v>442</v>
      </c>
    </row>
    <row r="283" spans="1:15" x14ac:dyDescent="0.25">
      <c r="A283" s="24">
        <v>45487</v>
      </c>
      <c r="B283" s="23" t="s">
        <v>516</v>
      </c>
      <c r="C283" s="25">
        <v>788.22</v>
      </c>
      <c r="D283" s="25">
        <v>414.44</v>
      </c>
      <c r="E283" s="25">
        <v>913.83</v>
      </c>
      <c r="F283" s="23" t="s">
        <v>3429</v>
      </c>
      <c r="G283" s="23" t="s">
        <v>20</v>
      </c>
      <c r="H283" s="23" t="s">
        <v>3521</v>
      </c>
      <c r="I283" s="23" t="s">
        <v>4253</v>
      </c>
      <c r="J283" s="23" t="s">
        <v>2422</v>
      </c>
      <c r="K283" s="23" t="s">
        <v>3514</v>
      </c>
      <c r="L283" s="23" t="s">
        <v>45</v>
      </c>
      <c r="M283" s="23" t="s">
        <v>64</v>
      </c>
      <c r="N283" s="25">
        <v>373.78</v>
      </c>
      <c r="O283" s="23" t="s">
        <v>439</v>
      </c>
    </row>
    <row r="284" spans="1:15" x14ac:dyDescent="0.25">
      <c r="A284" s="24">
        <v>45487</v>
      </c>
      <c r="B284" s="23" t="s">
        <v>512</v>
      </c>
      <c r="C284" s="25">
        <v>3366.72</v>
      </c>
      <c r="D284" s="25">
        <v>2097.12</v>
      </c>
      <c r="E284" s="25">
        <v>3249.56</v>
      </c>
      <c r="F284" s="23" t="s">
        <v>4299</v>
      </c>
      <c r="G284" s="23" t="s">
        <v>29</v>
      </c>
      <c r="H284" s="23" t="s">
        <v>3520</v>
      </c>
      <c r="I284" s="23" t="s">
        <v>4259</v>
      </c>
      <c r="J284" s="23" t="s">
        <v>2422</v>
      </c>
      <c r="K284" s="23" t="s">
        <v>3514</v>
      </c>
      <c r="L284" s="23" t="s">
        <v>145</v>
      </c>
      <c r="M284" s="23" t="s">
        <v>34</v>
      </c>
      <c r="N284" s="25">
        <v>1269.5999999999999</v>
      </c>
      <c r="O284" s="23" t="s">
        <v>440</v>
      </c>
    </row>
    <row r="285" spans="1:15" x14ac:dyDescent="0.25">
      <c r="A285" s="24">
        <v>45488</v>
      </c>
      <c r="B285" s="23" t="s">
        <v>516</v>
      </c>
      <c r="C285" s="25">
        <v>2320.63</v>
      </c>
      <c r="D285" s="25">
        <v>1219.6600000000001</v>
      </c>
      <c r="E285" s="25">
        <v>2105.58</v>
      </c>
      <c r="F285" s="23" t="s">
        <v>4301</v>
      </c>
      <c r="G285" s="23" t="s">
        <v>20</v>
      </c>
      <c r="H285" s="23" t="s">
        <v>3521</v>
      </c>
      <c r="I285" s="23" t="s">
        <v>222</v>
      </c>
      <c r="J285" s="23" t="s">
        <v>2424</v>
      </c>
      <c r="K285" s="23" t="s">
        <v>3512</v>
      </c>
      <c r="L285" s="23" t="s">
        <v>53</v>
      </c>
      <c r="M285" s="23" t="s">
        <v>491</v>
      </c>
      <c r="N285" s="25">
        <v>1100.97</v>
      </c>
      <c r="O285" s="23" t="s">
        <v>442</v>
      </c>
    </row>
    <row r="286" spans="1:15" x14ac:dyDescent="0.25">
      <c r="A286" s="24">
        <v>45488</v>
      </c>
      <c r="B286" s="23" t="s">
        <v>1599</v>
      </c>
      <c r="C286" s="25">
        <v>3821.76</v>
      </c>
      <c r="D286" s="25">
        <v>2503.9899999999998</v>
      </c>
      <c r="E286" s="25">
        <v>3545.85</v>
      </c>
      <c r="F286" s="23" t="s">
        <v>4322</v>
      </c>
      <c r="G286" s="23" t="s">
        <v>15</v>
      </c>
      <c r="H286" s="23" t="s">
        <v>3515</v>
      </c>
      <c r="I286" s="23" t="s">
        <v>4244</v>
      </c>
      <c r="J286" s="23" t="s">
        <v>2424</v>
      </c>
      <c r="K286" s="23" t="s">
        <v>3514</v>
      </c>
      <c r="L286" s="23" t="s">
        <v>192</v>
      </c>
      <c r="M286" s="23" t="s">
        <v>25</v>
      </c>
      <c r="N286" s="25">
        <v>1317.77</v>
      </c>
      <c r="O286" s="23" t="s">
        <v>443</v>
      </c>
    </row>
    <row r="287" spans="1:15" x14ac:dyDescent="0.25">
      <c r="A287" s="24">
        <v>45488</v>
      </c>
      <c r="B287" s="23" t="s">
        <v>523</v>
      </c>
      <c r="C287" s="25">
        <v>7760.11</v>
      </c>
      <c r="D287" s="25">
        <v>4277.6899999999996</v>
      </c>
      <c r="E287" s="25">
        <v>7625.8</v>
      </c>
      <c r="F287" s="23" t="s">
        <v>4318</v>
      </c>
      <c r="G287" s="23" t="s">
        <v>20</v>
      </c>
      <c r="H287" s="23" t="s">
        <v>3521</v>
      </c>
      <c r="I287" s="23" t="s">
        <v>222</v>
      </c>
      <c r="J287" s="23" t="s">
        <v>2422</v>
      </c>
      <c r="K287" s="23" t="s">
        <v>3512</v>
      </c>
      <c r="L287" s="23" t="s">
        <v>172</v>
      </c>
      <c r="M287" s="23" t="s">
        <v>491</v>
      </c>
      <c r="N287" s="25">
        <v>3482.42</v>
      </c>
      <c r="O287" s="23" t="s">
        <v>440</v>
      </c>
    </row>
    <row r="288" spans="1:15" x14ac:dyDescent="0.25">
      <c r="A288" s="24">
        <v>45489</v>
      </c>
      <c r="B288" s="23" t="s">
        <v>1596</v>
      </c>
      <c r="C288" s="25">
        <v>2968.99</v>
      </c>
      <c r="D288" s="25">
        <v>2207.83</v>
      </c>
      <c r="E288" s="25">
        <v>3160.63</v>
      </c>
      <c r="F288" s="23" t="s">
        <v>4296</v>
      </c>
      <c r="G288" s="23" t="s">
        <v>50</v>
      </c>
      <c r="H288" s="23" t="s">
        <v>3525</v>
      </c>
      <c r="I288" s="23" t="s">
        <v>4255</v>
      </c>
      <c r="J288" s="23" t="s">
        <v>2422</v>
      </c>
      <c r="K288" s="23" t="s">
        <v>3526</v>
      </c>
      <c r="L288" s="23" t="s">
        <v>164</v>
      </c>
      <c r="M288" s="23" t="s">
        <v>87</v>
      </c>
      <c r="N288" s="25">
        <v>761.16</v>
      </c>
      <c r="O288" s="23" t="s">
        <v>438</v>
      </c>
    </row>
    <row r="289" spans="1:15" x14ac:dyDescent="0.25">
      <c r="A289" s="24">
        <v>45489</v>
      </c>
      <c r="B289" s="23" t="s">
        <v>1596</v>
      </c>
      <c r="C289" s="25">
        <v>558.82000000000005</v>
      </c>
      <c r="D289" s="25">
        <v>398.53</v>
      </c>
      <c r="E289" s="25">
        <v>598.57000000000005</v>
      </c>
      <c r="F289" s="23" t="s">
        <v>4323</v>
      </c>
      <c r="G289" s="23" t="s">
        <v>20</v>
      </c>
      <c r="H289" s="23" t="s">
        <v>3513</v>
      </c>
      <c r="I289" s="23" t="s">
        <v>242</v>
      </c>
      <c r="J289" s="23" t="s">
        <v>2423</v>
      </c>
      <c r="K289" s="23" t="s">
        <v>3514</v>
      </c>
      <c r="L289" s="23" t="s">
        <v>48</v>
      </c>
      <c r="M289" s="23" t="s">
        <v>491</v>
      </c>
      <c r="N289" s="25">
        <v>160.29</v>
      </c>
      <c r="O289" s="23" t="s">
        <v>439</v>
      </c>
    </row>
    <row r="290" spans="1:15" x14ac:dyDescent="0.25">
      <c r="A290" s="24">
        <v>45489</v>
      </c>
      <c r="B290" s="23" t="s">
        <v>512</v>
      </c>
      <c r="C290" s="25">
        <v>12497.08</v>
      </c>
      <c r="D290" s="25">
        <v>8133.77</v>
      </c>
      <c r="E290" s="25">
        <v>11285.46</v>
      </c>
      <c r="F290" s="23" t="s">
        <v>4326</v>
      </c>
      <c r="G290" s="23" t="s">
        <v>20</v>
      </c>
      <c r="H290" s="23" t="s">
        <v>3513</v>
      </c>
      <c r="I290" s="23" t="s">
        <v>242</v>
      </c>
      <c r="J290" s="23" t="s">
        <v>2422</v>
      </c>
      <c r="K290" s="23" t="s">
        <v>3512</v>
      </c>
      <c r="L290" s="23" t="s">
        <v>36</v>
      </c>
      <c r="M290" s="23" t="s">
        <v>21</v>
      </c>
      <c r="N290" s="25">
        <v>4363.3100000000004</v>
      </c>
      <c r="O290" s="23" t="s">
        <v>439</v>
      </c>
    </row>
    <row r="291" spans="1:15" x14ac:dyDescent="0.25">
      <c r="A291" s="24">
        <v>45490</v>
      </c>
      <c r="B291" s="23" t="s">
        <v>516</v>
      </c>
      <c r="C291" s="25">
        <v>418.36</v>
      </c>
      <c r="D291" s="25">
        <v>212.94</v>
      </c>
      <c r="E291" s="25">
        <v>412.16</v>
      </c>
      <c r="F291" s="23" t="s">
        <v>4316</v>
      </c>
      <c r="G291" s="23" t="s">
        <v>29</v>
      </c>
      <c r="H291" s="23" t="s">
        <v>230</v>
      </c>
      <c r="I291" s="23" t="s">
        <v>230</v>
      </c>
      <c r="J291" s="23" t="s">
        <v>2423</v>
      </c>
      <c r="K291" s="23" t="s">
        <v>3514</v>
      </c>
      <c r="L291" s="23" t="s">
        <v>62</v>
      </c>
      <c r="M291" s="23" t="s">
        <v>34</v>
      </c>
      <c r="N291" s="25">
        <v>205.42</v>
      </c>
      <c r="O291" s="23" t="s">
        <v>438</v>
      </c>
    </row>
    <row r="292" spans="1:15" x14ac:dyDescent="0.25">
      <c r="A292" s="24">
        <v>45491</v>
      </c>
      <c r="B292" s="23" t="s">
        <v>512</v>
      </c>
      <c r="C292" s="25">
        <v>783.86</v>
      </c>
      <c r="D292" s="25">
        <v>556.88</v>
      </c>
      <c r="E292" s="25">
        <v>944.51</v>
      </c>
      <c r="F292" s="23" t="s">
        <v>4294</v>
      </c>
      <c r="G292" s="23" t="s">
        <v>20</v>
      </c>
      <c r="H292" s="23" t="s">
        <v>3513</v>
      </c>
      <c r="I292" s="23" t="s">
        <v>4235</v>
      </c>
      <c r="J292" s="23" t="s">
        <v>2425</v>
      </c>
      <c r="K292" s="23" t="s">
        <v>3514</v>
      </c>
      <c r="L292" s="23" t="s">
        <v>18</v>
      </c>
      <c r="M292" s="23" t="s">
        <v>21</v>
      </c>
      <c r="N292" s="25">
        <v>226.98</v>
      </c>
      <c r="O292" s="23" t="s">
        <v>438</v>
      </c>
    </row>
    <row r="293" spans="1:15" x14ac:dyDescent="0.25">
      <c r="A293" s="24">
        <v>45492</v>
      </c>
      <c r="B293" s="23" t="s">
        <v>516</v>
      </c>
      <c r="C293" s="25">
        <v>4835.0200000000004</v>
      </c>
      <c r="D293" s="25">
        <v>2467.84</v>
      </c>
      <c r="E293" s="25">
        <v>4191.17</v>
      </c>
      <c r="F293" s="23" t="s">
        <v>4302</v>
      </c>
      <c r="G293" s="23" t="s">
        <v>20</v>
      </c>
      <c r="H293" s="23" t="s">
        <v>3513</v>
      </c>
      <c r="I293" s="23" t="s">
        <v>242</v>
      </c>
      <c r="J293" s="23" t="s">
        <v>2425</v>
      </c>
      <c r="K293" s="23" t="s">
        <v>3512</v>
      </c>
      <c r="L293" s="23" t="s">
        <v>198</v>
      </c>
      <c r="M293" s="23" t="s">
        <v>21</v>
      </c>
      <c r="N293" s="25">
        <v>2367.1799999999998</v>
      </c>
      <c r="O293" s="23" t="s">
        <v>439</v>
      </c>
    </row>
    <row r="294" spans="1:15" x14ac:dyDescent="0.25">
      <c r="A294" s="24">
        <v>45495</v>
      </c>
      <c r="B294" s="23" t="s">
        <v>1596</v>
      </c>
      <c r="C294" s="25">
        <v>2938.57</v>
      </c>
      <c r="D294" s="25">
        <v>1827.34</v>
      </c>
      <c r="E294" s="25">
        <v>2674.87</v>
      </c>
      <c r="F294" s="23" t="s">
        <v>4315</v>
      </c>
      <c r="G294" s="23" t="s">
        <v>15</v>
      </c>
      <c r="H294" s="23" t="s">
        <v>3518</v>
      </c>
      <c r="I294" s="23" t="s">
        <v>4264</v>
      </c>
      <c r="J294" s="23" t="s">
        <v>2423</v>
      </c>
      <c r="K294" s="23" t="s">
        <v>3512</v>
      </c>
      <c r="L294" s="23" t="s">
        <v>155</v>
      </c>
      <c r="M294" s="23" t="s">
        <v>492</v>
      </c>
      <c r="N294" s="25">
        <v>1111.23</v>
      </c>
      <c r="O294" s="23" t="s">
        <v>439</v>
      </c>
    </row>
    <row r="295" spans="1:15" x14ac:dyDescent="0.25">
      <c r="A295" s="24">
        <v>45496</v>
      </c>
      <c r="B295" s="23" t="s">
        <v>516</v>
      </c>
      <c r="C295" s="25">
        <v>1336</v>
      </c>
      <c r="D295" s="25">
        <v>802.91</v>
      </c>
      <c r="E295" s="25">
        <v>1282.23</v>
      </c>
      <c r="F295" s="23" t="s">
        <v>4308</v>
      </c>
      <c r="G295" s="23" t="s">
        <v>20</v>
      </c>
      <c r="H295" s="23" t="s">
        <v>3521</v>
      </c>
      <c r="I295" s="23" t="s">
        <v>4246</v>
      </c>
      <c r="J295" s="23" t="s">
        <v>2423</v>
      </c>
      <c r="K295" s="23" t="s">
        <v>3514</v>
      </c>
      <c r="L295" s="23" t="s">
        <v>81</v>
      </c>
      <c r="M295" s="23" t="s">
        <v>64</v>
      </c>
      <c r="N295" s="25">
        <v>533.09</v>
      </c>
      <c r="O295" s="23" t="s">
        <v>439</v>
      </c>
    </row>
    <row r="296" spans="1:15" x14ac:dyDescent="0.25">
      <c r="A296" s="24">
        <v>45499</v>
      </c>
      <c r="B296" s="23" t="s">
        <v>1599</v>
      </c>
      <c r="C296" s="25">
        <v>2008</v>
      </c>
      <c r="D296" s="25">
        <v>1143.74</v>
      </c>
      <c r="E296" s="25">
        <v>2054.3000000000002</v>
      </c>
      <c r="F296" s="23" t="s">
        <v>4298</v>
      </c>
      <c r="G296" s="23" t="s">
        <v>15</v>
      </c>
      <c r="H296" s="23" t="s">
        <v>3517</v>
      </c>
      <c r="I296" s="23" t="s">
        <v>4254</v>
      </c>
      <c r="J296" s="23" t="s">
        <v>2424</v>
      </c>
      <c r="K296" s="23" t="s">
        <v>3514</v>
      </c>
      <c r="L296" s="23" t="s">
        <v>166</v>
      </c>
      <c r="M296" s="23" t="s">
        <v>16</v>
      </c>
      <c r="N296" s="25">
        <v>864.26</v>
      </c>
      <c r="O296" s="23" t="s">
        <v>439</v>
      </c>
    </row>
    <row r="297" spans="1:15" x14ac:dyDescent="0.25">
      <c r="A297" s="24">
        <v>45500</v>
      </c>
      <c r="B297" s="23" t="s">
        <v>1598</v>
      </c>
      <c r="C297" s="25">
        <v>464.53</v>
      </c>
      <c r="D297" s="25">
        <v>108.5</v>
      </c>
      <c r="E297" s="25">
        <v>439.76</v>
      </c>
      <c r="F297" s="23" t="s">
        <v>4311</v>
      </c>
      <c r="G297" s="23" t="s">
        <v>20</v>
      </c>
      <c r="H297" s="23" t="s">
        <v>3521</v>
      </c>
      <c r="I297" s="23" t="s">
        <v>4253</v>
      </c>
      <c r="J297" s="23" t="s">
        <v>2425</v>
      </c>
      <c r="K297" s="23" t="s">
        <v>3514</v>
      </c>
      <c r="L297" s="23" t="s">
        <v>126</v>
      </c>
      <c r="M297" s="23" t="s">
        <v>21</v>
      </c>
      <c r="N297" s="25">
        <v>356.03</v>
      </c>
      <c r="O297" s="23" t="s">
        <v>439</v>
      </c>
    </row>
    <row r="298" spans="1:15" x14ac:dyDescent="0.25">
      <c r="A298" s="24">
        <v>45501</v>
      </c>
      <c r="B298" s="23" t="s">
        <v>516</v>
      </c>
      <c r="C298" s="25">
        <v>2071.86</v>
      </c>
      <c r="D298" s="25">
        <v>1136.47</v>
      </c>
      <c r="E298" s="25">
        <v>1888.04</v>
      </c>
      <c r="F298" s="23" t="s">
        <v>4309</v>
      </c>
      <c r="G298" s="23" t="s">
        <v>20</v>
      </c>
      <c r="H298" s="23" t="s">
        <v>3521</v>
      </c>
      <c r="I298" s="23" t="s">
        <v>222</v>
      </c>
      <c r="J298" s="23" t="s">
        <v>2426</v>
      </c>
      <c r="K298" s="23" t="s">
        <v>3523</v>
      </c>
      <c r="L298" s="23" t="s">
        <v>38</v>
      </c>
      <c r="M298" s="23" t="s">
        <v>64</v>
      </c>
      <c r="N298" s="25">
        <v>935.39</v>
      </c>
      <c r="O298" s="23" t="s">
        <v>439</v>
      </c>
    </row>
    <row r="299" spans="1:15" x14ac:dyDescent="0.25">
      <c r="A299" s="24">
        <v>45502</v>
      </c>
      <c r="B299" s="23" t="s">
        <v>512</v>
      </c>
      <c r="C299" s="25">
        <v>1203.6500000000001</v>
      </c>
      <c r="D299" s="25">
        <v>724.87</v>
      </c>
      <c r="E299" s="25">
        <v>1374.55</v>
      </c>
      <c r="F299" s="23" t="s">
        <v>4327</v>
      </c>
      <c r="G299" s="23" t="s">
        <v>15</v>
      </c>
      <c r="H299" s="23" t="s">
        <v>3518</v>
      </c>
      <c r="I299" s="23" t="s">
        <v>4251</v>
      </c>
      <c r="J299" s="23" t="s">
        <v>2423</v>
      </c>
      <c r="K299" s="23" t="s">
        <v>3516</v>
      </c>
      <c r="L299" s="23" t="s">
        <v>43</v>
      </c>
      <c r="M299" s="23" t="s">
        <v>25</v>
      </c>
      <c r="N299" s="25">
        <v>478.78</v>
      </c>
      <c r="O299" s="23" t="s">
        <v>440</v>
      </c>
    </row>
    <row r="300" spans="1:15" x14ac:dyDescent="0.25">
      <c r="A300" s="24">
        <v>45502</v>
      </c>
      <c r="B300" s="23" t="s">
        <v>512</v>
      </c>
      <c r="C300" s="25">
        <v>2546.0700000000002</v>
      </c>
      <c r="D300" s="25">
        <v>1727.87</v>
      </c>
      <c r="E300" s="25">
        <v>2994.36</v>
      </c>
      <c r="F300" s="23" t="s">
        <v>4295</v>
      </c>
      <c r="G300" s="23" t="s">
        <v>15</v>
      </c>
      <c r="H300" s="23" t="s">
        <v>3524</v>
      </c>
      <c r="I300" s="23" t="s">
        <v>226</v>
      </c>
      <c r="J300" s="23" t="s">
        <v>2425</v>
      </c>
      <c r="K300" s="23" t="s">
        <v>3514</v>
      </c>
      <c r="L300" s="23" t="s">
        <v>136</v>
      </c>
      <c r="M300" s="23" t="s">
        <v>492</v>
      </c>
      <c r="N300" s="25">
        <v>818.2</v>
      </c>
      <c r="O300" s="23" t="s">
        <v>439</v>
      </c>
    </row>
    <row r="301" spans="1:15" x14ac:dyDescent="0.25">
      <c r="A301" s="24">
        <v>45505</v>
      </c>
      <c r="B301" s="23" t="s">
        <v>516</v>
      </c>
      <c r="C301" s="25">
        <v>1178.24</v>
      </c>
      <c r="D301" s="25">
        <v>626.99</v>
      </c>
      <c r="E301" s="25">
        <v>1122.29</v>
      </c>
      <c r="F301" s="23" t="s">
        <v>4330</v>
      </c>
      <c r="G301" s="23" t="s">
        <v>20</v>
      </c>
      <c r="H301" s="23" t="s">
        <v>3521</v>
      </c>
      <c r="I301" s="23" t="s">
        <v>4237</v>
      </c>
      <c r="J301" s="23" t="s">
        <v>2424</v>
      </c>
      <c r="K301" s="23" t="s">
        <v>3512</v>
      </c>
      <c r="L301" s="23" t="s">
        <v>13</v>
      </c>
      <c r="M301" s="23" t="s">
        <v>21</v>
      </c>
      <c r="N301" s="25">
        <v>551.25</v>
      </c>
      <c r="O301" s="23" t="s">
        <v>440</v>
      </c>
    </row>
    <row r="302" spans="1:15" x14ac:dyDescent="0.25">
      <c r="A302" s="24">
        <v>45505</v>
      </c>
      <c r="B302" s="23" t="s">
        <v>1598</v>
      </c>
      <c r="C302" s="25">
        <v>555.03</v>
      </c>
      <c r="D302" s="25">
        <v>198.15</v>
      </c>
      <c r="E302" s="25">
        <v>540.04</v>
      </c>
      <c r="F302" s="23" t="s">
        <v>4349</v>
      </c>
      <c r="G302" s="23" t="s">
        <v>20</v>
      </c>
      <c r="H302" s="23" t="s">
        <v>3521</v>
      </c>
      <c r="I302" s="23" t="s">
        <v>222</v>
      </c>
      <c r="J302" s="23" t="s">
        <v>2426</v>
      </c>
      <c r="K302" s="23" t="s">
        <v>3523</v>
      </c>
      <c r="L302" s="23" t="s">
        <v>201</v>
      </c>
      <c r="M302" s="23" t="s">
        <v>491</v>
      </c>
      <c r="N302" s="25">
        <v>356.88</v>
      </c>
      <c r="O302" s="23" t="s">
        <v>442</v>
      </c>
    </row>
    <row r="303" spans="1:15" x14ac:dyDescent="0.25">
      <c r="A303" s="24">
        <v>45506</v>
      </c>
      <c r="B303" s="23" t="s">
        <v>507</v>
      </c>
      <c r="C303" s="25">
        <v>2411.2800000000002</v>
      </c>
      <c r="D303" s="25">
        <v>1731.64</v>
      </c>
      <c r="E303" s="25">
        <v>2751.17</v>
      </c>
      <c r="F303" s="23" t="s">
        <v>4335</v>
      </c>
      <c r="G303" s="23" t="s">
        <v>20</v>
      </c>
      <c r="H303" s="23" t="s">
        <v>3513</v>
      </c>
      <c r="I303" s="23" t="s">
        <v>4239</v>
      </c>
      <c r="J303" s="23" t="s">
        <v>2423</v>
      </c>
      <c r="K303" s="23" t="s">
        <v>3526</v>
      </c>
      <c r="L303" s="23" t="s">
        <v>189</v>
      </c>
      <c r="M303" s="23" t="s">
        <v>64</v>
      </c>
      <c r="N303" s="25">
        <v>679.64</v>
      </c>
      <c r="O303" s="23" t="s">
        <v>440</v>
      </c>
    </row>
    <row r="304" spans="1:15" x14ac:dyDescent="0.25">
      <c r="A304" s="24">
        <v>45506</v>
      </c>
      <c r="B304" s="23" t="s">
        <v>1598</v>
      </c>
      <c r="C304" s="25">
        <v>2141.6999999999998</v>
      </c>
      <c r="D304" s="25">
        <v>688.87</v>
      </c>
      <c r="E304" s="25">
        <v>2590.08</v>
      </c>
      <c r="F304" s="23" t="s">
        <v>4333</v>
      </c>
      <c r="G304" s="23" t="s">
        <v>40</v>
      </c>
      <c r="H304" s="23" t="s">
        <v>3511</v>
      </c>
      <c r="I304" s="23" t="s">
        <v>4248</v>
      </c>
      <c r="J304" s="23" t="s">
        <v>2422</v>
      </c>
      <c r="K304" s="23" t="s">
        <v>3516</v>
      </c>
      <c r="L304" s="23" t="s">
        <v>112</v>
      </c>
      <c r="M304" s="23" t="s">
        <v>493</v>
      </c>
      <c r="N304" s="25">
        <v>1452.83</v>
      </c>
      <c r="O304" s="23" t="s">
        <v>438</v>
      </c>
    </row>
    <row r="305" spans="1:15" x14ac:dyDescent="0.25">
      <c r="A305" s="24">
        <v>45510</v>
      </c>
      <c r="B305" s="23" t="s">
        <v>1597</v>
      </c>
      <c r="C305" s="25">
        <v>1533.87</v>
      </c>
      <c r="D305" s="25">
        <v>811.17</v>
      </c>
      <c r="E305" s="25">
        <v>1443.48</v>
      </c>
      <c r="F305" s="23" t="s">
        <v>4332</v>
      </c>
      <c r="G305" s="23" t="s">
        <v>20</v>
      </c>
      <c r="H305" s="23" t="s">
        <v>3521</v>
      </c>
      <c r="I305" s="23" t="s">
        <v>4241</v>
      </c>
      <c r="J305" s="23" t="s">
        <v>2424</v>
      </c>
      <c r="K305" s="23" t="s">
        <v>3526</v>
      </c>
      <c r="L305" s="23" t="s">
        <v>196</v>
      </c>
      <c r="M305" s="23" t="s">
        <v>64</v>
      </c>
      <c r="N305" s="25">
        <v>722.7</v>
      </c>
      <c r="O305" s="23" t="s">
        <v>442</v>
      </c>
    </row>
    <row r="306" spans="1:15" x14ac:dyDescent="0.25">
      <c r="A306" s="24">
        <v>45512</v>
      </c>
      <c r="B306" s="23" t="s">
        <v>1596</v>
      </c>
      <c r="C306" s="25">
        <v>1810.08</v>
      </c>
      <c r="D306" s="25">
        <v>1257.6600000000001</v>
      </c>
      <c r="E306" s="25">
        <v>2195.87</v>
      </c>
      <c r="F306" s="23" t="s">
        <v>4331</v>
      </c>
      <c r="G306" s="23" t="s">
        <v>50</v>
      </c>
      <c r="H306" s="23" t="s">
        <v>3522</v>
      </c>
      <c r="I306" s="23" t="s">
        <v>4257</v>
      </c>
      <c r="J306" s="23" t="s">
        <v>2422</v>
      </c>
      <c r="K306" s="23" t="s">
        <v>3526</v>
      </c>
      <c r="L306" s="23" t="s">
        <v>119</v>
      </c>
      <c r="M306" s="23" t="s">
        <v>87</v>
      </c>
      <c r="N306" s="25">
        <v>552.41999999999996</v>
      </c>
      <c r="O306" s="23" t="s">
        <v>439</v>
      </c>
    </row>
    <row r="307" spans="1:15" x14ac:dyDescent="0.25">
      <c r="A307" s="24">
        <v>45512</v>
      </c>
      <c r="B307" s="23" t="s">
        <v>516</v>
      </c>
      <c r="C307" s="25">
        <v>2343.9</v>
      </c>
      <c r="D307" s="25">
        <v>1443.61</v>
      </c>
      <c r="E307" s="25">
        <v>2123.64</v>
      </c>
      <c r="F307" s="23" t="s">
        <v>4340</v>
      </c>
      <c r="G307" s="23" t="s">
        <v>29</v>
      </c>
      <c r="H307" s="23" t="s">
        <v>3519</v>
      </c>
      <c r="I307" s="23" t="s">
        <v>246</v>
      </c>
      <c r="J307" s="23" t="s">
        <v>2425</v>
      </c>
      <c r="K307" s="23" t="s">
        <v>3523</v>
      </c>
      <c r="L307" s="23" t="s">
        <v>93</v>
      </c>
      <c r="M307" s="23" t="s">
        <v>34</v>
      </c>
      <c r="N307" s="25">
        <v>900.29</v>
      </c>
      <c r="O307" s="23" t="s">
        <v>439</v>
      </c>
    </row>
    <row r="308" spans="1:15" x14ac:dyDescent="0.25">
      <c r="A308" s="24">
        <v>45513</v>
      </c>
      <c r="B308" s="23" t="s">
        <v>512</v>
      </c>
      <c r="C308" s="25">
        <v>2209.9</v>
      </c>
      <c r="D308" s="25">
        <v>1370.94</v>
      </c>
      <c r="E308" s="25">
        <v>2427.14</v>
      </c>
      <c r="F308" s="23" t="s">
        <v>4343</v>
      </c>
      <c r="G308" s="23" t="s">
        <v>15</v>
      </c>
      <c r="H308" s="23" t="s">
        <v>3515</v>
      </c>
      <c r="I308" s="23" t="s">
        <v>249</v>
      </c>
      <c r="J308" s="23" t="s">
        <v>2422</v>
      </c>
      <c r="K308" s="23" t="s">
        <v>3514</v>
      </c>
      <c r="L308" s="23" t="s">
        <v>136</v>
      </c>
      <c r="M308" s="23" t="s">
        <v>25</v>
      </c>
      <c r="N308" s="25">
        <v>838.96</v>
      </c>
      <c r="O308" s="23" t="s">
        <v>438</v>
      </c>
    </row>
    <row r="309" spans="1:15" x14ac:dyDescent="0.25">
      <c r="A309" s="24">
        <v>45513</v>
      </c>
      <c r="B309" s="23" t="s">
        <v>1596</v>
      </c>
      <c r="C309" s="25">
        <v>14185.16</v>
      </c>
      <c r="D309" s="25">
        <v>10713.05</v>
      </c>
      <c r="E309" s="25">
        <v>12208.3</v>
      </c>
      <c r="F309" s="23" t="s">
        <v>3441</v>
      </c>
      <c r="G309" s="23" t="s">
        <v>20</v>
      </c>
      <c r="H309" s="23" t="s">
        <v>3521</v>
      </c>
      <c r="I309" s="23" t="s">
        <v>4246</v>
      </c>
      <c r="J309" s="23" t="s">
        <v>2423</v>
      </c>
      <c r="K309" s="23" t="s">
        <v>3512</v>
      </c>
      <c r="L309" s="23" t="s">
        <v>60</v>
      </c>
      <c r="M309" s="23" t="s">
        <v>491</v>
      </c>
      <c r="N309" s="25">
        <v>3472.11</v>
      </c>
      <c r="O309" s="23" t="s">
        <v>438</v>
      </c>
    </row>
    <row r="310" spans="1:15" x14ac:dyDescent="0.25">
      <c r="A310" s="24">
        <v>45515</v>
      </c>
      <c r="B310" s="23" t="s">
        <v>1599</v>
      </c>
      <c r="C310" s="25">
        <v>2323.8000000000002</v>
      </c>
      <c r="D310" s="25">
        <v>1396.47</v>
      </c>
      <c r="E310" s="25">
        <v>2366.75</v>
      </c>
      <c r="F310" s="23" t="s">
        <v>3434</v>
      </c>
      <c r="G310" s="23" t="s">
        <v>29</v>
      </c>
      <c r="H310" s="23" t="s">
        <v>230</v>
      </c>
      <c r="I310" s="23" t="s">
        <v>230</v>
      </c>
      <c r="J310" s="23" t="s">
        <v>2424</v>
      </c>
      <c r="K310" s="23" t="s">
        <v>3516</v>
      </c>
      <c r="L310" s="23" t="s">
        <v>43</v>
      </c>
      <c r="M310" s="23" t="s">
        <v>34</v>
      </c>
      <c r="N310" s="25">
        <v>927.33</v>
      </c>
      <c r="O310" s="23" t="s">
        <v>439</v>
      </c>
    </row>
    <row r="311" spans="1:15" x14ac:dyDescent="0.25">
      <c r="A311" s="24">
        <v>45517</v>
      </c>
      <c r="B311" s="23" t="s">
        <v>507</v>
      </c>
      <c r="C311" s="25">
        <v>2195.5100000000002</v>
      </c>
      <c r="D311" s="25">
        <v>1752.35</v>
      </c>
      <c r="E311" s="25">
        <v>1944.37</v>
      </c>
      <c r="F311" s="23" t="s">
        <v>3433</v>
      </c>
      <c r="G311" s="23" t="s">
        <v>29</v>
      </c>
      <c r="H311" s="23" t="s">
        <v>230</v>
      </c>
      <c r="I311" s="23" t="s">
        <v>230</v>
      </c>
      <c r="J311" s="23" t="s">
        <v>2422</v>
      </c>
      <c r="K311" s="23" t="s">
        <v>3514</v>
      </c>
      <c r="L311" s="23" t="s">
        <v>38</v>
      </c>
      <c r="M311" s="23" t="s">
        <v>30</v>
      </c>
      <c r="N311" s="25">
        <v>443.16</v>
      </c>
      <c r="O311" s="23" t="s">
        <v>439</v>
      </c>
    </row>
    <row r="312" spans="1:15" x14ac:dyDescent="0.25">
      <c r="A312" s="24">
        <v>45517</v>
      </c>
      <c r="B312" s="23" t="s">
        <v>1596</v>
      </c>
      <c r="C312" s="25">
        <v>7356.15</v>
      </c>
      <c r="D312" s="25">
        <v>4621.3999999999996</v>
      </c>
      <c r="E312" s="25">
        <v>7746.76</v>
      </c>
      <c r="F312" s="23" t="s">
        <v>4339</v>
      </c>
      <c r="G312" s="23" t="s">
        <v>15</v>
      </c>
      <c r="H312" s="23" t="s">
        <v>3515</v>
      </c>
      <c r="I312" s="23" t="s">
        <v>249</v>
      </c>
      <c r="J312" s="23" t="s">
        <v>2422</v>
      </c>
      <c r="K312" s="23" t="s">
        <v>3512</v>
      </c>
      <c r="L312" s="23" t="s">
        <v>164</v>
      </c>
      <c r="M312" s="23" t="s">
        <v>16</v>
      </c>
      <c r="N312" s="25">
        <v>2734.75</v>
      </c>
      <c r="O312" s="23" t="s">
        <v>438</v>
      </c>
    </row>
    <row r="313" spans="1:15" x14ac:dyDescent="0.25">
      <c r="A313" s="24">
        <v>45518</v>
      </c>
      <c r="B313" s="23" t="s">
        <v>516</v>
      </c>
      <c r="C313" s="25">
        <v>948.53</v>
      </c>
      <c r="D313" s="25">
        <v>526.74</v>
      </c>
      <c r="E313" s="25">
        <v>814.56</v>
      </c>
      <c r="F313" s="23" t="s">
        <v>4351</v>
      </c>
      <c r="G313" s="23" t="s">
        <v>15</v>
      </c>
      <c r="H313" s="23" t="s">
        <v>3524</v>
      </c>
      <c r="I313" s="23" t="s">
        <v>226</v>
      </c>
      <c r="J313" s="23" t="s">
        <v>2422</v>
      </c>
      <c r="K313" s="23" t="s">
        <v>3516</v>
      </c>
      <c r="L313" s="23" t="s">
        <v>36</v>
      </c>
      <c r="M313" s="23" t="s">
        <v>16</v>
      </c>
      <c r="N313" s="25">
        <v>421.79</v>
      </c>
      <c r="O313" s="23" t="s">
        <v>443</v>
      </c>
    </row>
    <row r="314" spans="1:15" x14ac:dyDescent="0.25">
      <c r="A314" s="24">
        <v>45519</v>
      </c>
      <c r="B314" s="23" t="s">
        <v>512</v>
      </c>
      <c r="C314" s="25">
        <v>3720.92</v>
      </c>
      <c r="D314" s="25">
        <v>2611.39</v>
      </c>
      <c r="E314" s="25">
        <v>4060.03</v>
      </c>
      <c r="F314" s="23" t="s">
        <v>3442</v>
      </c>
      <c r="G314" s="23" t="s">
        <v>20</v>
      </c>
      <c r="H314" s="23" t="s">
        <v>3513</v>
      </c>
      <c r="I314" s="23" t="s">
        <v>4235</v>
      </c>
      <c r="J314" s="23" t="s">
        <v>2423</v>
      </c>
      <c r="K314" s="23" t="s">
        <v>3526</v>
      </c>
      <c r="L314" s="23" t="s">
        <v>57</v>
      </c>
      <c r="M314" s="23" t="s">
        <v>21</v>
      </c>
      <c r="N314" s="25">
        <v>1109.53</v>
      </c>
      <c r="O314" s="23" t="s">
        <v>438</v>
      </c>
    </row>
    <row r="315" spans="1:15" x14ac:dyDescent="0.25">
      <c r="A315" s="24">
        <v>45520</v>
      </c>
      <c r="B315" s="23" t="s">
        <v>516</v>
      </c>
      <c r="C315" s="25">
        <v>1495.4</v>
      </c>
      <c r="D315" s="25">
        <v>755.74</v>
      </c>
      <c r="E315" s="25">
        <v>1422.17</v>
      </c>
      <c r="F315" s="23" t="s">
        <v>3437</v>
      </c>
      <c r="G315" s="23" t="s">
        <v>15</v>
      </c>
      <c r="H315" s="23" t="s">
        <v>3524</v>
      </c>
      <c r="I315" s="23" t="s">
        <v>4245</v>
      </c>
      <c r="J315" s="23" t="s">
        <v>2422</v>
      </c>
      <c r="K315" s="23" t="s">
        <v>3516</v>
      </c>
      <c r="L315" s="23" t="s">
        <v>126</v>
      </c>
      <c r="M315" s="23" t="s">
        <v>492</v>
      </c>
      <c r="N315" s="25">
        <v>739.66</v>
      </c>
      <c r="O315" s="23" t="s">
        <v>439</v>
      </c>
    </row>
    <row r="316" spans="1:15" x14ac:dyDescent="0.25">
      <c r="A316" s="24">
        <v>45521</v>
      </c>
      <c r="B316" s="23" t="s">
        <v>516</v>
      </c>
      <c r="C316" s="25">
        <v>2376.7399999999998</v>
      </c>
      <c r="D316" s="25">
        <v>1333.38</v>
      </c>
      <c r="E316" s="25">
        <v>2850.98</v>
      </c>
      <c r="F316" s="23" t="s">
        <v>4336</v>
      </c>
      <c r="G316" s="23" t="s">
        <v>29</v>
      </c>
      <c r="H316" s="23" t="s">
        <v>3519</v>
      </c>
      <c r="I316" s="23" t="s">
        <v>246</v>
      </c>
      <c r="J316" s="23" t="s">
        <v>2424</v>
      </c>
      <c r="K316" s="23" t="s">
        <v>3516</v>
      </c>
      <c r="L316" s="23" t="s">
        <v>85</v>
      </c>
      <c r="M316" s="23" t="s">
        <v>34</v>
      </c>
      <c r="N316" s="25">
        <v>1043.3599999999999</v>
      </c>
      <c r="O316" s="23" t="s">
        <v>438</v>
      </c>
    </row>
    <row r="317" spans="1:15" x14ac:dyDescent="0.25">
      <c r="A317" s="24">
        <v>45522</v>
      </c>
      <c r="B317" s="23" t="s">
        <v>1599</v>
      </c>
      <c r="C317" s="25">
        <v>8974.81</v>
      </c>
      <c r="D317" s="25">
        <v>5102.57</v>
      </c>
      <c r="E317" s="25">
        <v>7767.6</v>
      </c>
      <c r="F317" s="23" t="s">
        <v>4346</v>
      </c>
      <c r="G317" s="23" t="s">
        <v>15</v>
      </c>
      <c r="H317" s="23" t="s">
        <v>3517</v>
      </c>
      <c r="I317" s="23" t="s">
        <v>4262</v>
      </c>
      <c r="J317" s="23" t="s">
        <v>2424</v>
      </c>
      <c r="K317" s="23" t="s">
        <v>3516</v>
      </c>
      <c r="L317" s="23" t="s">
        <v>32</v>
      </c>
      <c r="M317" s="23" t="s">
        <v>492</v>
      </c>
      <c r="N317" s="25">
        <v>3872.24</v>
      </c>
      <c r="O317" s="23" t="s">
        <v>438</v>
      </c>
    </row>
    <row r="318" spans="1:15" x14ac:dyDescent="0.25">
      <c r="A318" s="24">
        <v>45522</v>
      </c>
      <c r="B318" s="23" t="s">
        <v>1598</v>
      </c>
      <c r="C318" s="25">
        <v>1622.16</v>
      </c>
      <c r="D318" s="25">
        <v>336.23</v>
      </c>
      <c r="E318" s="25">
        <v>1676.43</v>
      </c>
      <c r="F318" s="23" t="s">
        <v>4354</v>
      </c>
      <c r="G318" s="23" t="s">
        <v>29</v>
      </c>
      <c r="H318" s="23" t="s">
        <v>3520</v>
      </c>
      <c r="I318" s="23" t="s">
        <v>4243</v>
      </c>
      <c r="J318" s="23" t="s">
        <v>2425</v>
      </c>
      <c r="K318" s="23" t="s">
        <v>3514</v>
      </c>
      <c r="L318" s="23" t="s">
        <v>81</v>
      </c>
      <c r="M318" s="23" t="s">
        <v>34</v>
      </c>
      <c r="N318" s="25">
        <v>1285.93</v>
      </c>
      <c r="O318" s="23" t="s">
        <v>442</v>
      </c>
    </row>
    <row r="319" spans="1:15" x14ac:dyDescent="0.25">
      <c r="A319" s="24">
        <v>45522</v>
      </c>
      <c r="B319" s="23" t="s">
        <v>1596</v>
      </c>
      <c r="C319" s="25">
        <v>3461.52</v>
      </c>
      <c r="D319" s="25">
        <v>2252.66</v>
      </c>
      <c r="E319" s="25">
        <v>3085.39</v>
      </c>
      <c r="F319" s="23" t="s">
        <v>4348</v>
      </c>
      <c r="G319" s="23" t="s">
        <v>50</v>
      </c>
      <c r="H319" s="23" t="s">
        <v>3522</v>
      </c>
      <c r="I319" s="23" t="s">
        <v>4257</v>
      </c>
      <c r="J319" s="23" t="s">
        <v>2422</v>
      </c>
      <c r="K319" s="23" t="s">
        <v>3512</v>
      </c>
      <c r="L319" s="23" t="s">
        <v>53</v>
      </c>
      <c r="M319" s="23" t="s">
        <v>51</v>
      </c>
      <c r="N319" s="25">
        <v>1208.8599999999999</v>
      </c>
      <c r="O319" s="23" t="s">
        <v>440</v>
      </c>
    </row>
    <row r="320" spans="1:15" x14ac:dyDescent="0.25">
      <c r="A320" s="24">
        <v>45522</v>
      </c>
      <c r="B320" s="23" t="s">
        <v>1596</v>
      </c>
      <c r="C320" s="25">
        <v>751.2</v>
      </c>
      <c r="D320" s="25">
        <v>521.5</v>
      </c>
      <c r="E320" s="25">
        <v>867.07</v>
      </c>
      <c r="F320" s="23" t="s">
        <v>4350</v>
      </c>
      <c r="G320" s="23" t="s">
        <v>50</v>
      </c>
      <c r="H320" s="23" t="s">
        <v>3522</v>
      </c>
      <c r="I320" s="23" t="s">
        <v>4257</v>
      </c>
      <c r="J320" s="23" t="s">
        <v>2424</v>
      </c>
      <c r="K320" s="23" t="s">
        <v>3516</v>
      </c>
      <c r="L320" s="23" t="s">
        <v>45</v>
      </c>
      <c r="M320" s="23" t="s">
        <v>87</v>
      </c>
      <c r="N320" s="25">
        <v>229.7</v>
      </c>
      <c r="O320" s="23" t="s">
        <v>438</v>
      </c>
    </row>
    <row r="321" spans="1:15" x14ac:dyDescent="0.25">
      <c r="A321" s="24">
        <v>45523</v>
      </c>
      <c r="B321" s="23" t="s">
        <v>516</v>
      </c>
      <c r="C321" s="25">
        <v>4201.58</v>
      </c>
      <c r="D321" s="25">
        <v>2470.0300000000002</v>
      </c>
      <c r="E321" s="25">
        <v>4738.8900000000003</v>
      </c>
      <c r="F321" s="23" t="s">
        <v>3432</v>
      </c>
      <c r="G321" s="23" t="s">
        <v>29</v>
      </c>
      <c r="H321" s="23" t="s">
        <v>3520</v>
      </c>
      <c r="I321" s="23" t="s">
        <v>4243</v>
      </c>
      <c r="J321" s="23" t="s">
        <v>2422</v>
      </c>
      <c r="K321" s="23" t="s">
        <v>3512</v>
      </c>
      <c r="L321" s="23" t="s">
        <v>166</v>
      </c>
      <c r="M321" s="23" t="s">
        <v>67</v>
      </c>
      <c r="N321" s="25">
        <v>1731.55</v>
      </c>
      <c r="O321" s="23" t="s">
        <v>440</v>
      </c>
    </row>
    <row r="322" spans="1:15" x14ac:dyDescent="0.25">
      <c r="A322" s="24">
        <v>45523</v>
      </c>
      <c r="B322" s="23" t="s">
        <v>516</v>
      </c>
      <c r="C322" s="25">
        <v>572.01</v>
      </c>
      <c r="D322" s="25">
        <v>296.89</v>
      </c>
      <c r="E322" s="25">
        <v>633.04999999999995</v>
      </c>
      <c r="F322" s="23" t="s">
        <v>4334</v>
      </c>
      <c r="G322" s="23" t="s">
        <v>15</v>
      </c>
      <c r="H322" s="23" t="s">
        <v>3524</v>
      </c>
      <c r="I322" s="23" t="s">
        <v>4245</v>
      </c>
      <c r="J322" s="23" t="s">
        <v>2423</v>
      </c>
      <c r="K322" s="23" t="s">
        <v>3516</v>
      </c>
      <c r="L322" s="23" t="s">
        <v>152</v>
      </c>
      <c r="M322" s="23" t="s">
        <v>55</v>
      </c>
      <c r="N322" s="25">
        <v>275.12</v>
      </c>
      <c r="O322" s="23" t="s">
        <v>439</v>
      </c>
    </row>
    <row r="323" spans="1:15" x14ac:dyDescent="0.25">
      <c r="A323" s="24">
        <v>45527</v>
      </c>
      <c r="B323" s="23" t="s">
        <v>507</v>
      </c>
      <c r="C323" s="25">
        <v>974.64</v>
      </c>
      <c r="D323" s="25">
        <v>699.3</v>
      </c>
      <c r="E323" s="25">
        <v>858.22</v>
      </c>
      <c r="F323" s="23" t="s">
        <v>4344</v>
      </c>
      <c r="G323" s="23" t="s">
        <v>15</v>
      </c>
      <c r="H323" s="23" t="s">
        <v>3515</v>
      </c>
      <c r="I323" s="23" t="s">
        <v>4238</v>
      </c>
      <c r="J323" s="23" t="s">
        <v>2426</v>
      </c>
      <c r="K323" s="23" t="s">
        <v>3526</v>
      </c>
      <c r="L323" s="23" t="s">
        <v>169</v>
      </c>
      <c r="M323" s="23" t="s">
        <v>16</v>
      </c>
      <c r="N323" s="25">
        <v>275.33999999999997</v>
      </c>
      <c r="O323" s="23" t="s">
        <v>440</v>
      </c>
    </row>
    <row r="324" spans="1:15" x14ac:dyDescent="0.25">
      <c r="A324" s="24">
        <v>45527</v>
      </c>
      <c r="B324" s="23" t="s">
        <v>507</v>
      </c>
      <c r="C324" s="25">
        <v>7932.85</v>
      </c>
      <c r="D324" s="25">
        <v>5455.05</v>
      </c>
      <c r="E324" s="25">
        <v>7176.15</v>
      </c>
      <c r="F324" s="23" t="s">
        <v>4353</v>
      </c>
      <c r="G324" s="23" t="s">
        <v>15</v>
      </c>
      <c r="H324" s="23" t="s">
        <v>3518</v>
      </c>
      <c r="I324" s="23" t="s">
        <v>4242</v>
      </c>
      <c r="J324" s="23" t="s">
        <v>2425</v>
      </c>
      <c r="K324" s="23" t="s">
        <v>3514</v>
      </c>
      <c r="L324" s="23" t="s">
        <v>18</v>
      </c>
      <c r="M324" s="23" t="s">
        <v>25</v>
      </c>
      <c r="N324" s="25">
        <v>2477.8000000000002</v>
      </c>
      <c r="O324" s="23" t="s">
        <v>438</v>
      </c>
    </row>
    <row r="325" spans="1:15" x14ac:dyDescent="0.25">
      <c r="A325" s="24">
        <v>45528</v>
      </c>
      <c r="B325" s="23" t="s">
        <v>1596</v>
      </c>
      <c r="C325" s="25">
        <v>1708.25</v>
      </c>
      <c r="D325" s="25">
        <v>1108.74</v>
      </c>
      <c r="E325" s="25">
        <v>1964.31</v>
      </c>
      <c r="F325" s="23" t="s">
        <v>4341</v>
      </c>
      <c r="G325" s="23" t="s">
        <v>20</v>
      </c>
      <c r="H325" s="23" t="s">
        <v>3521</v>
      </c>
      <c r="I325" s="23" t="s">
        <v>4253</v>
      </c>
      <c r="J325" s="23" t="s">
        <v>2423</v>
      </c>
      <c r="K325" s="23" t="s">
        <v>3526</v>
      </c>
      <c r="L325" s="23" t="s">
        <v>69</v>
      </c>
      <c r="M325" s="23" t="s">
        <v>64</v>
      </c>
      <c r="N325" s="25">
        <v>599.51</v>
      </c>
      <c r="O325" s="23" t="s">
        <v>440</v>
      </c>
    </row>
    <row r="326" spans="1:15" x14ac:dyDescent="0.25">
      <c r="A326" s="24">
        <v>45529</v>
      </c>
      <c r="B326" s="23" t="s">
        <v>516</v>
      </c>
      <c r="C326" s="25">
        <v>1536.77</v>
      </c>
      <c r="D326" s="25">
        <v>922.08</v>
      </c>
      <c r="E326" s="25">
        <v>1449.56</v>
      </c>
      <c r="F326" s="23" t="s">
        <v>4338</v>
      </c>
      <c r="G326" s="23" t="s">
        <v>50</v>
      </c>
      <c r="H326" s="23" t="s">
        <v>3522</v>
      </c>
      <c r="I326" s="23" t="s">
        <v>4257</v>
      </c>
      <c r="J326" s="23" t="s">
        <v>2422</v>
      </c>
      <c r="K326" s="23" t="s">
        <v>3523</v>
      </c>
      <c r="L326" s="23" t="s">
        <v>62</v>
      </c>
      <c r="M326" s="23" t="s">
        <v>87</v>
      </c>
      <c r="N326" s="25">
        <v>614.69000000000005</v>
      </c>
      <c r="O326" s="23" t="s">
        <v>439</v>
      </c>
    </row>
    <row r="327" spans="1:15" x14ac:dyDescent="0.25">
      <c r="A327" s="24">
        <v>45530</v>
      </c>
      <c r="B327" s="23" t="s">
        <v>1597</v>
      </c>
      <c r="C327" s="25">
        <v>804.24</v>
      </c>
      <c r="D327" s="25">
        <v>447.18</v>
      </c>
      <c r="E327" s="25">
        <v>891.42</v>
      </c>
      <c r="F327" s="23" t="s">
        <v>4329</v>
      </c>
      <c r="G327" s="23" t="s">
        <v>20</v>
      </c>
      <c r="H327" s="23" t="s">
        <v>3513</v>
      </c>
      <c r="I327" s="23" t="s">
        <v>242</v>
      </c>
      <c r="J327" s="23" t="s">
        <v>2426</v>
      </c>
      <c r="K327" s="23" t="s">
        <v>3514</v>
      </c>
      <c r="L327" s="23" t="s">
        <v>160</v>
      </c>
      <c r="M327" s="23" t="s">
        <v>21</v>
      </c>
      <c r="N327" s="25">
        <v>357.06</v>
      </c>
      <c r="O327" s="23" t="s">
        <v>441</v>
      </c>
    </row>
    <row r="328" spans="1:15" x14ac:dyDescent="0.25">
      <c r="A328" s="24">
        <v>45530</v>
      </c>
      <c r="B328" s="23" t="s">
        <v>1598</v>
      </c>
      <c r="C328" s="25">
        <v>1281.1500000000001</v>
      </c>
      <c r="D328" s="25">
        <v>372.88</v>
      </c>
      <c r="E328" s="25">
        <v>1141.6300000000001</v>
      </c>
      <c r="F328" s="23" t="s">
        <v>4345</v>
      </c>
      <c r="G328" s="23" t="s">
        <v>20</v>
      </c>
      <c r="H328" s="23" t="s">
        <v>3521</v>
      </c>
      <c r="I328" s="23" t="s">
        <v>4241</v>
      </c>
      <c r="J328" s="23" t="s">
        <v>2424</v>
      </c>
      <c r="K328" s="23" t="s">
        <v>3516</v>
      </c>
      <c r="L328" s="23" t="s">
        <v>155</v>
      </c>
      <c r="M328" s="23" t="s">
        <v>64</v>
      </c>
      <c r="N328" s="25">
        <v>908.27</v>
      </c>
      <c r="O328" s="23" t="s">
        <v>439</v>
      </c>
    </row>
    <row r="329" spans="1:15" x14ac:dyDescent="0.25">
      <c r="A329" s="24">
        <v>45531</v>
      </c>
      <c r="B329" s="23" t="s">
        <v>507</v>
      </c>
      <c r="C329" s="25">
        <v>15801.38</v>
      </c>
      <c r="D329" s="25">
        <v>11585.8</v>
      </c>
      <c r="E329" s="25">
        <v>14993.73</v>
      </c>
      <c r="F329" s="23" t="s">
        <v>4347</v>
      </c>
      <c r="G329" s="23" t="s">
        <v>20</v>
      </c>
      <c r="H329" s="23" t="s">
        <v>3513</v>
      </c>
      <c r="I329" s="23" t="s">
        <v>242</v>
      </c>
      <c r="J329" s="23" t="s">
        <v>2422</v>
      </c>
      <c r="K329" s="23" t="s">
        <v>3512</v>
      </c>
      <c r="L329" s="23" t="s">
        <v>192</v>
      </c>
      <c r="M329" s="23" t="s">
        <v>21</v>
      </c>
      <c r="N329" s="25">
        <v>4215.58</v>
      </c>
      <c r="O329" s="23" t="s">
        <v>439</v>
      </c>
    </row>
    <row r="330" spans="1:15" x14ac:dyDescent="0.25">
      <c r="A330" s="24">
        <v>45531</v>
      </c>
      <c r="B330" s="23" t="s">
        <v>1598</v>
      </c>
      <c r="C330" s="25">
        <v>2802.29</v>
      </c>
      <c r="D330" s="25">
        <v>576.94000000000005</v>
      </c>
      <c r="E330" s="25">
        <v>2873.45</v>
      </c>
      <c r="F330" s="23" t="s">
        <v>4328</v>
      </c>
      <c r="G330" s="23" t="s">
        <v>20</v>
      </c>
      <c r="H330" s="23" t="s">
        <v>3521</v>
      </c>
      <c r="I330" s="23" t="s">
        <v>4237</v>
      </c>
      <c r="J330" s="23" t="s">
        <v>2423</v>
      </c>
      <c r="K330" s="23" t="s">
        <v>3516</v>
      </c>
      <c r="L330" s="23" t="s">
        <v>23</v>
      </c>
      <c r="M330" s="23" t="s">
        <v>64</v>
      </c>
      <c r="N330" s="25">
        <v>2225.35</v>
      </c>
      <c r="O330" s="23" t="s">
        <v>439</v>
      </c>
    </row>
    <row r="331" spans="1:15" x14ac:dyDescent="0.25">
      <c r="A331" s="24">
        <v>45532</v>
      </c>
      <c r="B331" s="23" t="s">
        <v>516</v>
      </c>
      <c r="C331" s="25">
        <v>1343.38</v>
      </c>
      <c r="D331" s="25">
        <v>700.42</v>
      </c>
      <c r="E331" s="25">
        <v>1126.42</v>
      </c>
      <c r="F331" s="23" t="s">
        <v>4337</v>
      </c>
      <c r="G331" s="23" t="s">
        <v>29</v>
      </c>
      <c r="H331" s="23" t="s">
        <v>230</v>
      </c>
      <c r="I331" s="23" t="s">
        <v>230</v>
      </c>
      <c r="J331" s="23" t="s">
        <v>2422</v>
      </c>
      <c r="K331" s="23" t="s">
        <v>3526</v>
      </c>
      <c r="L331" s="23" t="s">
        <v>27</v>
      </c>
      <c r="M331" s="23" t="s">
        <v>34</v>
      </c>
      <c r="N331" s="25">
        <v>642.96</v>
      </c>
      <c r="O331" s="23" t="s">
        <v>441</v>
      </c>
    </row>
    <row r="332" spans="1:15" x14ac:dyDescent="0.25">
      <c r="A332" s="24">
        <v>45532</v>
      </c>
      <c r="B332" s="23" t="s">
        <v>507</v>
      </c>
      <c r="C332" s="25">
        <v>10300.040000000001</v>
      </c>
      <c r="D332" s="25">
        <v>7892.66</v>
      </c>
      <c r="E332" s="25">
        <v>8771.77</v>
      </c>
      <c r="F332" s="23" t="s">
        <v>3431</v>
      </c>
      <c r="G332" s="23" t="s">
        <v>50</v>
      </c>
      <c r="H332" s="23" t="s">
        <v>3522</v>
      </c>
      <c r="I332" s="23" t="s">
        <v>4257</v>
      </c>
      <c r="J332" s="23" t="s">
        <v>2422</v>
      </c>
      <c r="K332" s="23" t="s">
        <v>3516</v>
      </c>
      <c r="L332" s="23" t="s">
        <v>116</v>
      </c>
      <c r="M332" s="23" t="s">
        <v>51</v>
      </c>
      <c r="N332" s="25">
        <v>2407.38</v>
      </c>
      <c r="O332" s="23" t="s">
        <v>440</v>
      </c>
    </row>
    <row r="333" spans="1:15" x14ac:dyDescent="0.25">
      <c r="A333" s="24">
        <v>45532</v>
      </c>
      <c r="B333" s="23" t="s">
        <v>1597</v>
      </c>
      <c r="C333" s="25">
        <v>2498.63</v>
      </c>
      <c r="D333" s="25">
        <v>1331.5</v>
      </c>
      <c r="E333" s="25">
        <v>2676.46</v>
      </c>
      <c r="F333" s="23" t="s">
        <v>3439</v>
      </c>
      <c r="G333" s="23" t="s">
        <v>29</v>
      </c>
      <c r="H333" s="23" t="s">
        <v>3520</v>
      </c>
      <c r="I333" s="23" t="s">
        <v>4259</v>
      </c>
      <c r="J333" s="23" t="s">
        <v>2423</v>
      </c>
      <c r="K333" s="23" t="s">
        <v>3512</v>
      </c>
      <c r="L333" s="23" t="s">
        <v>162</v>
      </c>
      <c r="M333" s="23" t="s">
        <v>30</v>
      </c>
      <c r="N333" s="25">
        <v>1167.1300000000001</v>
      </c>
      <c r="O333" s="23" t="s">
        <v>440</v>
      </c>
    </row>
    <row r="334" spans="1:15" x14ac:dyDescent="0.25">
      <c r="A334" s="24">
        <v>45532</v>
      </c>
      <c r="B334" s="23" t="s">
        <v>507</v>
      </c>
      <c r="C334" s="25">
        <v>6964.21</v>
      </c>
      <c r="D334" s="25">
        <v>4776.1099999999997</v>
      </c>
      <c r="E334" s="25">
        <v>7614.16</v>
      </c>
      <c r="F334" s="23" t="s">
        <v>4342</v>
      </c>
      <c r="G334" s="23" t="s">
        <v>20</v>
      </c>
      <c r="H334" s="23" t="s">
        <v>3513</v>
      </c>
      <c r="I334" s="23" t="s">
        <v>242</v>
      </c>
      <c r="J334" s="23" t="s">
        <v>2425</v>
      </c>
      <c r="K334" s="23" t="s">
        <v>3516</v>
      </c>
      <c r="L334" s="23" t="s">
        <v>48</v>
      </c>
      <c r="M334" s="23" t="s">
        <v>491</v>
      </c>
      <c r="N334" s="25">
        <v>2188.1</v>
      </c>
      <c r="O334" s="23" t="s">
        <v>439</v>
      </c>
    </row>
    <row r="335" spans="1:15" x14ac:dyDescent="0.25">
      <c r="A335" s="24">
        <v>45533</v>
      </c>
      <c r="B335" s="23" t="s">
        <v>1597</v>
      </c>
      <c r="C335" s="25">
        <v>2356.56</v>
      </c>
      <c r="D335" s="25">
        <v>1445.43</v>
      </c>
      <c r="E335" s="25">
        <v>2026.05</v>
      </c>
      <c r="F335" s="23" t="s">
        <v>3435</v>
      </c>
      <c r="G335" s="23" t="s">
        <v>20</v>
      </c>
      <c r="H335" s="23" t="s">
        <v>3521</v>
      </c>
      <c r="I335" s="23" t="s">
        <v>4246</v>
      </c>
      <c r="J335" s="23" t="s">
        <v>2423</v>
      </c>
      <c r="K335" s="23" t="s">
        <v>3514</v>
      </c>
      <c r="L335" s="23" t="s">
        <v>139</v>
      </c>
      <c r="M335" s="23" t="s">
        <v>491</v>
      </c>
      <c r="N335" s="25">
        <v>911.13</v>
      </c>
      <c r="O335" s="23" t="s">
        <v>439</v>
      </c>
    </row>
    <row r="336" spans="1:15" x14ac:dyDescent="0.25">
      <c r="A336" s="24">
        <v>45535</v>
      </c>
      <c r="B336" s="23" t="s">
        <v>507</v>
      </c>
      <c r="C336" s="25">
        <v>12228.44</v>
      </c>
      <c r="D336" s="25">
        <v>8804.9500000000007</v>
      </c>
      <c r="E336" s="25">
        <v>12665.89</v>
      </c>
      <c r="F336" s="23" t="s">
        <v>4352</v>
      </c>
      <c r="G336" s="23" t="s">
        <v>15</v>
      </c>
      <c r="H336" s="23" t="s">
        <v>3517</v>
      </c>
      <c r="I336" s="23" t="s">
        <v>4250</v>
      </c>
      <c r="J336" s="23" t="s">
        <v>2422</v>
      </c>
      <c r="K336" s="23" t="s">
        <v>3512</v>
      </c>
      <c r="L336" s="23" t="s">
        <v>172</v>
      </c>
      <c r="M336" s="23" t="s">
        <v>25</v>
      </c>
      <c r="N336" s="25">
        <v>3423.49</v>
      </c>
      <c r="O336" s="23" t="s">
        <v>441</v>
      </c>
    </row>
    <row r="337" spans="1:15" x14ac:dyDescent="0.25">
      <c r="A337" s="24">
        <v>45536</v>
      </c>
      <c r="B337" s="23" t="s">
        <v>1597</v>
      </c>
      <c r="C337" s="25">
        <v>515.45000000000005</v>
      </c>
      <c r="D337" s="25">
        <v>278.33999999999997</v>
      </c>
      <c r="E337" s="25">
        <v>457.02</v>
      </c>
      <c r="F337" s="23" t="s">
        <v>4366</v>
      </c>
      <c r="G337" s="23" t="s">
        <v>29</v>
      </c>
      <c r="H337" s="23" t="s">
        <v>230</v>
      </c>
      <c r="I337" s="23" t="s">
        <v>230</v>
      </c>
      <c r="J337" s="23" t="s">
        <v>2423</v>
      </c>
      <c r="K337" s="23" t="s">
        <v>3514</v>
      </c>
      <c r="L337" s="23" t="s">
        <v>57</v>
      </c>
      <c r="M337" s="23" t="s">
        <v>67</v>
      </c>
      <c r="N337" s="25">
        <v>237.11</v>
      </c>
      <c r="O337" s="23" t="s">
        <v>439</v>
      </c>
    </row>
    <row r="338" spans="1:15" x14ac:dyDescent="0.25">
      <c r="A338" s="24">
        <v>45536</v>
      </c>
      <c r="B338" s="23" t="s">
        <v>1597</v>
      </c>
      <c r="C338" s="25">
        <v>3707.36</v>
      </c>
      <c r="D338" s="25">
        <v>2467.83</v>
      </c>
      <c r="E338" s="25">
        <v>3978.37</v>
      </c>
      <c r="F338" s="23" t="s">
        <v>4391</v>
      </c>
      <c r="G338" s="23" t="s">
        <v>20</v>
      </c>
      <c r="H338" s="23" t="s">
        <v>3521</v>
      </c>
      <c r="I338" s="23" t="s">
        <v>4246</v>
      </c>
      <c r="J338" s="23" t="s">
        <v>2422</v>
      </c>
      <c r="K338" s="23" t="s">
        <v>3512</v>
      </c>
      <c r="L338" s="23" t="s">
        <v>196</v>
      </c>
      <c r="M338" s="23" t="s">
        <v>21</v>
      </c>
      <c r="N338" s="25">
        <v>1239.53</v>
      </c>
      <c r="O338" s="23" t="s">
        <v>439</v>
      </c>
    </row>
    <row r="339" spans="1:15" x14ac:dyDescent="0.25">
      <c r="A339" s="24">
        <v>45537</v>
      </c>
      <c r="B339" s="23" t="s">
        <v>523</v>
      </c>
      <c r="C339" s="25">
        <v>2891.69</v>
      </c>
      <c r="D339" s="25">
        <v>1647.91</v>
      </c>
      <c r="E339" s="25">
        <v>2992.27</v>
      </c>
      <c r="F339" s="23" t="s">
        <v>4387</v>
      </c>
      <c r="G339" s="23" t="s">
        <v>15</v>
      </c>
      <c r="H339" s="23" t="s">
        <v>3518</v>
      </c>
      <c r="I339" s="23" t="s">
        <v>4242</v>
      </c>
      <c r="J339" s="23" t="s">
        <v>2422</v>
      </c>
      <c r="K339" s="23" t="s">
        <v>3516</v>
      </c>
      <c r="L339" s="23" t="s">
        <v>164</v>
      </c>
      <c r="M339" s="23" t="s">
        <v>25</v>
      </c>
      <c r="N339" s="25">
        <v>1243.78</v>
      </c>
      <c r="O339" s="23" t="s">
        <v>439</v>
      </c>
    </row>
    <row r="340" spans="1:15" x14ac:dyDescent="0.25">
      <c r="A340" s="24">
        <v>45540</v>
      </c>
      <c r="B340" s="23" t="s">
        <v>516</v>
      </c>
      <c r="C340" s="25">
        <v>3005.03</v>
      </c>
      <c r="D340" s="25">
        <v>1707.03</v>
      </c>
      <c r="E340" s="25">
        <v>2694.55</v>
      </c>
      <c r="F340" s="23" t="s">
        <v>3438</v>
      </c>
      <c r="G340" s="23" t="s">
        <v>20</v>
      </c>
      <c r="H340" s="23" t="s">
        <v>3513</v>
      </c>
      <c r="I340" s="23" t="s">
        <v>242</v>
      </c>
      <c r="J340" s="23" t="s">
        <v>2423</v>
      </c>
      <c r="K340" s="23" t="s">
        <v>3516</v>
      </c>
      <c r="L340" s="23" t="s">
        <v>62</v>
      </c>
      <c r="M340" s="23" t="s">
        <v>64</v>
      </c>
      <c r="N340" s="25">
        <v>1298</v>
      </c>
      <c r="O340" s="23" t="s">
        <v>442</v>
      </c>
    </row>
    <row r="341" spans="1:15" x14ac:dyDescent="0.25">
      <c r="A341" s="24">
        <v>45540</v>
      </c>
      <c r="B341" s="23" t="s">
        <v>1599</v>
      </c>
      <c r="C341" s="25">
        <v>2397.4699999999998</v>
      </c>
      <c r="D341" s="25">
        <v>1513.81</v>
      </c>
      <c r="E341" s="25">
        <v>2105.04</v>
      </c>
      <c r="F341" s="23" t="s">
        <v>4380</v>
      </c>
      <c r="G341" s="23" t="s">
        <v>15</v>
      </c>
      <c r="H341" s="23" t="s">
        <v>3515</v>
      </c>
      <c r="I341" s="23" t="s">
        <v>4238</v>
      </c>
      <c r="J341" s="23" t="s">
        <v>2426</v>
      </c>
      <c r="K341" s="23" t="s">
        <v>3512</v>
      </c>
      <c r="L341" s="23" t="s">
        <v>162</v>
      </c>
      <c r="M341" s="23" t="s">
        <v>55</v>
      </c>
      <c r="N341" s="25">
        <v>883.66</v>
      </c>
      <c r="O341" s="23" t="s">
        <v>439</v>
      </c>
    </row>
    <row r="342" spans="1:15" x14ac:dyDescent="0.25">
      <c r="A342" s="24">
        <v>45541</v>
      </c>
      <c r="B342" s="23" t="s">
        <v>516</v>
      </c>
      <c r="C342" s="25">
        <v>1993.48</v>
      </c>
      <c r="D342" s="25">
        <v>1113.1600000000001</v>
      </c>
      <c r="E342" s="25">
        <v>2179.0300000000002</v>
      </c>
      <c r="F342" s="23" t="s">
        <v>4357</v>
      </c>
      <c r="G342" s="23" t="s">
        <v>20</v>
      </c>
      <c r="H342" s="23" t="s">
        <v>3513</v>
      </c>
      <c r="I342" s="23" t="s">
        <v>4235</v>
      </c>
      <c r="J342" s="23" t="s">
        <v>2423</v>
      </c>
      <c r="K342" s="23" t="s">
        <v>3516</v>
      </c>
      <c r="L342" s="23" t="s">
        <v>112</v>
      </c>
      <c r="M342" s="23" t="s">
        <v>64</v>
      </c>
      <c r="N342" s="25">
        <v>880.32</v>
      </c>
      <c r="O342" s="23" t="s">
        <v>439</v>
      </c>
    </row>
    <row r="343" spans="1:15" x14ac:dyDescent="0.25">
      <c r="A343" s="24">
        <v>45541</v>
      </c>
      <c r="B343" s="23" t="s">
        <v>1598</v>
      </c>
      <c r="C343" s="25">
        <v>775.66</v>
      </c>
      <c r="D343" s="25">
        <v>286.47000000000003</v>
      </c>
      <c r="E343" s="25">
        <v>674.26</v>
      </c>
      <c r="F343" s="23" t="s">
        <v>4384</v>
      </c>
      <c r="G343" s="23" t="s">
        <v>15</v>
      </c>
      <c r="H343" s="23" t="s">
        <v>3524</v>
      </c>
      <c r="I343" s="23" t="s">
        <v>4260</v>
      </c>
      <c r="J343" s="23" t="s">
        <v>2423</v>
      </c>
      <c r="K343" s="23" t="s">
        <v>3523</v>
      </c>
      <c r="L343" s="23" t="s">
        <v>81</v>
      </c>
      <c r="M343" s="23" t="s">
        <v>492</v>
      </c>
      <c r="N343" s="25">
        <v>489.19</v>
      </c>
      <c r="O343" s="23" t="s">
        <v>442</v>
      </c>
    </row>
    <row r="344" spans="1:15" x14ac:dyDescent="0.25">
      <c r="A344" s="24">
        <v>45541</v>
      </c>
      <c r="B344" s="23" t="s">
        <v>1599</v>
      </c>
      <c r="C344" s="25">
        <v>3636.37</v>
      </c>
      <c r="D344" s="25">
        <v>1996.31</v>
      </c>
      <c r="E344" s="25">
        <v>3836.86</v>
      </c>
      <c r="F344" s="23" t="s">
        <v>4382</v>
      </c>
      <c r="G344" s="23" t="s">
        <v>20</v>
      </c>
      <c r="H344" s="23" t="s">
        <v>3521</v>
      </c>
      <c r="I344" s="23" t="s">
        <v>4234</v>
      </c>
      <c r="J344" s="23" t="s">
        <v>2425</v>
      </c>
      <c r="K344" s="23" t="s">
        <v>3512</v>
      </c>
      <c r="L344" s="23" t="s">
        <v>32</v>
      </c>
      <c r="M344" s="23" t="s">
        <v>64</v>
      </c>
      <c r="N344" s="25">
        <v>1640.06</v>
      </c>
      <c r="O344" s="23" t="s">
        <v>440</v>
      </c>
    </row>
    <row r="345" spans="1:15" x14ac:dyDescent="0.25">
      <c r="A345" s="24">
        <v>45542</v>
      </c>
      <c r="B345" s="23" t="s">
        <v>523</v>
      </c>
      <c r="C345" s="25">
        <v>1996.02</v>
      </c>
      <c r="D345" s="25">
        <v>1181.1199999999999</v>
      </c>
      <c r="E345" s="25">
        <v>2241.81</v>
      </c>
      <c r="F345" s="23" t="s">
        <v>4386</v>
      </c>
      <c r="G345" s="23" t="s">
        <v>29</v>
      </c>
      <c r="H345" s="23" t="s">
        <v>3519</v>
      </c>
      <c r="I345" s="23" t="s">
        <v>4256</v>
      </c>
      <c r="J345" s="23" t="s">
        <v>2422</v>
      </c>
      <c r="K345" s="23" t="s">
        <v>3514</v>
      </c>
      <c r="L345" s="23" t="s">
        <v>160</v>
      </c>
      <c r="M345" s="23" t="s">
        <v>30</v>
      </c>
      <c r="N345" s="25">
        <v>814.9</v>
      </c>
      <c r="O345" s="23" t="s">
        <v>439</v>
      </c>
    </row>
    <row r="346" spans="1:15" x14ac:dyDescent="0.25">
      <c r="A346" s="24">
        <v>45542</v>
      </c>
      <c r="B346" s="23" t="s">
        <v>1596</v>
      </c>
      <c r="C346" s="25">
        <v>8880.83</v>
      </c>
      <c r="D346" s="25">
        <v>6186.19</v>
      </c>
      <c r="E346" s="25">
        <v>9056.3700000000008</v>
      </c>
      <c r="F346" s="23" t="s">
        <v>4390</v>
      </c>
      <c r="G346" s="23" t="s">
        <v>40</v>
      </c>
      <c r="H346" s="23" t="s">
        <v>3511</v>
      </c>
      <c r="I346" s="23" t="s">
        <v>4248</v>
      </c>
      <c r="J346" s="23" t="s">
        <v>2424</v>
      </c>
      <c r="K346" s="23" t="s">
        <v>3512</v>
      </c>
      <c r="L346" s="23" t="s">
        <v>169</v>
      </c>
      <c r="M346" s="23" t="s">
        <v>41</v>
      </c>
      <c r="N346" s="25">
        <v>2694.64</v>
      </c>
      <c r="O346" s="23" t="s">
        <v>439</v>
      </c>
    </row>
    <row r="347" spans="1:15" x14ac:dyDescent="0.25">
      <c r="A347" s="24">
        <v>45543</v>
      </c>
      <c r="B347" s="23" t="s">
        <v>1597</v>
      </c>
      <c r="C347" s="25">
        <v>1868.28</v>
      </c>
      <c r="D347" s="25">
        <v>1159.8</v>
      </c>
      <c r="E347" s="25">
        <v>2130.42</v>
      </c>
      <c r="F347" s="23" t="s">
        <v>4375</v>
      </c>
      <c r="G347" s="23" t="s">
        <v>29</v>
      </c>
      <c r="H347" s="23" t="s">
        <v>3520</v>
      </c>
      <c r="I347" s="23" t="s">
        <v>4249</v>
      </c>
      <c r="J347" s="23" t="s">
        <v>2422</v>
      </c>
      <c r="K347" s="23" t="s">
        <v>3514</v>
      </c>
      <c r="L347" s="23" t="s">
        <v>36</v>
      </c>
      <c r="M347" s="23" t="s">
        <v>34</v>
      </c>
      <c r="N347" s="25">
        <v>708.48</v>
      </c>
      <c r="O347" s="23" t="s">
        <v>438</v>
      </c>
    </row>
    <row r="348" spans="1:15" x14ac:dyDescent="0.25">
      <c r="A348" s="24">
        <v>45543</v>
      </c>
      <c r="B348" s="23" t="s">
        <v>523</v>
      </c>
      <c r="C348" s="25">
        <v>2801.95</v>
      </c>
      <c r="D348" s="25">
        <v>1817.19</v>
      </c>
      <c r="E348" s="25">
        <v>2298.5700000000002</v>
      </c>
      <c r="F348" s="23" t="s">
        <v>4379</v>
      </c>
      <c r="G348" s="23" t="s">
        <v>15</v>
      </c>
      <c r="H348" s="23" t="s">
        <v>3517</v>
      </c>
      <c r="I348" s="23" t="s">
        <v>4250</v>
      </c>
      <c r="J348" s="23" t="s">
        <v>2424</v>
      </c>
      <c r="K348" s="23" t="s">
        <v>3514</v>
      </c>
      <c r="L348" s="23" t="s">
        <v>27</v>
      </c>
      <c r="M348" s="23" t="s">
        <v>25</v>
      </c>
      <c r="N348" s="25">
        <v>984.76</v>
      </c>
      <c r="O348" s="23" t="s">
        <v>441</v>
      </c>
    </row>
    <row r="349" spans="1:15" x14ac:dyDescent="0.25">
      <c r="A349" s="24">
        <v>45543</v>
      </c>
      <c r="B349" s="23" t="s">
        <v>1596</v>
      </c>
      <c r="C349" s="25">
        <v>3825.1</v>
      </c>
      <c r="D349" s="25">
        <v>2419.4699999999998</v>
      </c>
      <c r="E349" s="25">
        <v>3659.93</v>
      </c>
      <c r="F349" s="23" t="s">
        <v>4356</v>
      </c>
      <c r="G349" s="23" t="s">
        <v>29</v>
      </c>
      <c r="H349" s="23" t="s">
        <v>3519</v>
      </c>
      <c r="I349" s="23" t="s">
        <v>4247</v>
      </c>
      <c r="J349" s="23" t="s">
        <v>2424</v>
      </c>
      <c r="K349" s="23" t="s">
        <v>3516</v>
      </c>
      <c r="L349" s="23" t="s">
        <v>126</v>
      </c>
      <c r="M349" s="23" t="s">
        <v>30</v>
      </c>
      <c r="N349" s="25">
        <v>1405.63</v>
      </c>
      <c r="O349" s="23" t="s">
        <v>439</v>
      </c>
    </row>
    <row r="350" spans="1:15" x14ac:dyDescent="0.25">
      <c r="A350" s="24">
        <v>45545</v>
      </c>
      <c r="B350" s="23" t="s">
        <v>1598</v>
      </c>
      <c r="C350" s="25">
        <v>2230.0700000000002</v>
      </c>
      <c r="D350" s="25">
        <v>520.77</v>
      </c>
      <c r="E350" s="25">
        <v>2480.73</v>
      </c>
      <c r="F350" s="23" t="s">
        <v>4365</v>
      </c>
      <c r="G350" s="23" t="s">
        <v>15</v>
      </c>
      <c r="H350" s="23" t="s">
        <v>3515</v>
      </c>
      <c r="I350" s="23" t="s">
        <v>249</v>
      </c>
      <c r="J350" s="23" t="s">
        <v>2422</v>
      </c>
      <c r="K350" s="23" t="s">
        <v>3516</v>
      </c>
      <c r="L350" s="23" t="s">
        <v>57</v>
      </c>
      <c r="M350" s="23" t="s">
        <v>492</v>
      </c>
      <c r="N350" s="25">
        <v>1709.3</v>
      </c>
      <c r="O350" s="23" t="s">
        <v>438</v>
      </c>
    </row>
    <row r="351" spans="1:15" x14ac:dyDescent="0.25">
      <c r="A351" s="24">
        <v>45546</v>
      </c>
      <c r="B351" s="23" t="s">
        <v>507</v>
      </c>
      <c r="C351" s="25">
        <v>17012.64</v>
      </c>
      <c r="D351" s="25">
        <v>11264.47</v>
      </c>
      <c r="E351" s="25">
        <v>19142.580000000002</v>
      </c>
      <c r="F351" s="23" t="s">
        <v>4355</v>
      </c>
      <c r="G351" s="23" t="s">
        <v>29</v>
      </c>
      <c r="H351" s="23" t="s">
        <v>3519</v>
      </c>
      <c r="I351" s="23" t="s">
        <v>4256</v>
      </c>
      <c r="J351" s="23" t="s">
        <v>2423</v>
      </c>
      <c r="K351" s="23" t="s">
        <v>3512</v>
      </c>
      <c r="L351" s="23" t="s">
        <v>48</v>
      </c>
      <c r="M351" s="23" t="s">
        <v>67</v>
      </c>
      <c r="N351" s="25">
        <v>5748.17</v>
      </c>
      <c r="O351" s="23" t="s">
        <v>439</v>
      </c>
    </row>
    <row r="352" spans="1:15" x14ac:dyDescent="0.25">
      <c r="A352" s="24">
        <v>45546</v>
      </c>
      <c r="B352" s="23" t="s">
        <v>1597</v>
      </c>
      <c r="C352" s="25">
        <v>5909.85</v>
      </c>
      <c r="D352" s="25">
        <v>3233.38</v>
      </c>
      <c r="E352" s="25">
        <v>5572.81</v>
      </c>
      <c r="F352" s="23" t="s">
        <v>4367</v>
      </c>
      <c r="G352" s="23" t="s">
        <v>20</v>
      </c>
      <c r="H352" s="23" t="s">
        <v>3513</v>
      </c>
      <c r="I352" s="23" t="s">
        <v>4235</v>
      </c>
      <c r="J352" s="23" t="s">
        <v>2425</v>
      </c>
      <c r="K352" s="23" t="s">
        <v>3512</v>
      </c>
      <c r="L352" s="23" t="s">
        <v>201</v>
      </c>
      <c r="M352" s="23" t="s">
        <v>21</v>
      </c>
      <c r="N352" s="25">
        <v>2676.47</v>
      </c>
      <c r="O352" s="23" t="s">
        <v>440</v>
      </c>
    </row>
    <row r="353" spans="1:15" x14ac:dyDescent="0.25">
      <c r="A353" s="24">
        <v>45547</v>
      </c>
      <c r="B353" s="23" t="s">
        <v>1597</v>
      </c>
      <c r="C353" s="25">
        <v>1752.77</v>
      </c>
      <c r="D353" s="25">
        <v>1140.22</v>
      </c>
      <c r="E353" s="25">
        <v>2086.0300000000002</v>
      </c>
      <c r="F353" s="23" t="s">
        <v>3440</v>
      </c>
      <c r="G353" s="23" t="s">
        <v>20</v>
      </c>
      <c r="H353" s="23" t="s">
        <v>3513</v>
      </c>
      <c r="I353" s="23" t="s">
        <v>4235</v>
      </c>
      <c r="J353" s="23" t="s">
        <v>2423</v>
      </c>
      <c r="K353" s="23" t="s">
        <v>3526</v>
      </c>
      <c r="L353" s="23" t="s">
        <v>152</v>
      </c>
      <c r="M353" s="23" t="s">
        <v>491</v>
      </c>
      <c r="N353" s="25">
        <v>612.54999999999995</v>
      </c>
      <c r="O353" s="23" t="s">
        <v>440</v>
      </c>
    </row>
    <row r="354" spans="1:15" x14ac:dyDescent="0.25">
      <c r="A354" s="24">
        <v>45547</v>
      </c>
      <c r="B354" s="23" t="s">
        <v>516</v>
      </c>
      <c r="C354" s="25">
        <v>3859.95</v>
      </c>
      <c r="D354" s="25">
        <v>2077.7600000000002</v>
      </c>
      <c r="E354" s="25">
        <v>3380.45</v>
      </c>
      <c r="F354" s="23" t="s">
        <v>4399</v>
      </c>
      <c r="G354" s="23" t="s">
        <v>20</v>
      </c>
      <c r="H354" s="23" t="s">
        <v>3513</v>
      </c>
      <c r="I354" s="23" t="s">
        <v>4239</v>
      </c>
      <c r="J354" s="23" t="s">
        <v>2425</v>
      </c>
      <c r="K354" s="23" t="s">
        <v>3516</v>
      </c>
      <c r="L354" s="23" t="s">
        <v>152</v>
      </c>
      <c r="M354" s="23" t="s">
        <v>491</v>
      </c>
      <c r="N354" s="25">
        <v>1782.19</v>
      </c>
      <c r="O354" s="23" t="s">
        <v>440</v>
      </c>
    </row>
    <row r="355" spans="1:15" x14ac:dyDescent="0.25">
      <c r="A355" s="24">
        <v>45549</v>
      </c>
      <c r="B355" s="23" t="s">
        <v>516</v>
      </c>
      <c r="C355" s="25">
        <v>7464.26</v>
      </c>
      <c r="D355" s="25">
        <v>3693.79</v>
      </c>
      <c r="E355" s="25">
        <v>6491.7</v>
      </c>
      <c r="F355" s="23" t="s">
        <v>4383</v>
      </c>
      <c r="G355" s="23" t="s">
        <v>15</v>
      </c>
      <c r="H355" s="23" t="s">
        <v>3517</v>
      </c>
      <c r="I355" s="23" t="s">
        <v>4254</v>
      </c>
      <c r="J355" s="23" t="s">
        <v>2422</v>
      </c>
      <c r="K355" s="23" t="s">
        <v>3512</v>
      </c>
      <c r="L355" s="23" t="s">
        <v>403</v>
      </c>
      <c r="M355" s="23" t="s">
        <v>16</v>
      </c>
      <c r="N355" s="25">
        <v>3770.47</v>
      </c>
      <c r="O355" s="23" t="s">
        <v>440</v>
      </c>
    </row>
    <row r="356" spans="1:15" x14ac:dyDescent="0.25">
      <c r="A356" s="24">
        <v>45549</v>
      </c>
      <c r="B356" s="23" t="s">
        <v>516</v>
      </c>
      <c r="C356" s="25">
        <v>2089.27</v>
      </c>
      <c r="D356" s="25">
        <v>1169.3599999999999</v>
      </c>
      <c r="E356" s="25">
        <v>2532.48</v>
      </c>
      <c r="F356" s="23" t="s">
        <v>4362</v>
      </c>
      <c r="G356" s="23" t="s">
        <v>20</v>
      </c>
      <c r="H356" s="23" t="s">
        <v>3513</v>
      </c>
      <c r="I356" s="23" t="s">
        <v>4239</v>
      </c>
      <c r="J356" s="23" t="s">
        <v>2422</v>
      </c>
      <c r="K356" s="23" t="s">
        <v>3516</v>
      </c>
      <c r="L356" s="23" t="s">
        <v>166</v>
      </c>
      <c r="M356" s="23" t="s">
        <v>64</v>
      </c>
      <c r="N356" s="25">
        <v>919.91</v>
      </c>
      <c r="O356" s="23" t="s">
        <v>440</v>
      </c>
    </row>
    <row r="357" spans="1:15" x14ac:dyDescent="0.25">
      <c r="A357" s="24">
        <v>45550</v>
      </c>
      <c r="B357" s="23" t="s">
        <v>1599</v>
      </c>
      <c r="C357" s="25">
        <v>10937.18</v>
      </c>
      <c r="D357" s="25">
        <v>6458.4</v>
      </c>
      <c r="E357" s="25">
        <v>11978.01</v>
      </c>
      <c r="F357" s="23" t="s">
        <v>4389</v>
      </c>
      <c r="G357" s="23" t="s">
        <v>20</v>
      </c>
      <c r="H357" s="23" t="s">
        <v>3513</v>
      </c>
      <c r="I357" s="23" t="s">
        <v>4236</v>
      </c>
      <c r="J357" s="23" t="s">
        <v>2424</v>
      </c>
      <c r="K357" s="23" t="s">
        <v>3516</v>
      </c>
      <c r="L357" s="23" t="s">
        <v>93</v>
      </c>
      <c r="M357" s="23" t="s">
        <v>64</v>
      </c>
      <c r="N357" s="25">
        <v>4478.78</v>
      </c>
      <c r="O357" s="23" t="s">
        <v>439</v>
      </c>
    </row>
    <row r="358" spans="1:15" x14ac:dyDescent="0.25">
      <c r="A358" s="24">
        <v>45550</v>
      </c>
      <c r="B358" s="23" t="s">
        <v>516</v>
      </c>
      <c r="C358" s="25">
        <v>1261.6500000000001</v>
      </c>
      <c r="D358" s="25">
        <v>672.46</v>
      </c>
      <c r="E358" s="25">
        <v>1076.56</v>
      </c>
      <c r="F358" s="23" t="s">
        <v>4361</v>
      </c>
      <c r="G358" s="23" t="s">
        <v>20</v>
      </c>
      <c r="H358" s="23" t="s">
        <v>3513</v>
      </c>
      <c r="I358" s="23" t="s">
        <v>4239</v>
      </c>
      <c r="J358" s="23" t="s">
        <v>2424</v>
      </c>
      <c r="K358" s="23" t="s">
        <v>3514</v>
      </c>
      <c r="L358" s="23" t="s">
        <v>69</v>
      </c>
      <c r="M358" s="23" t="s">
        <v>64</v>
      </c>
      <c r="N358" s="25">
        <v>589.19000000000005</v>
      </c>
      <c r="O358" s="23" t="s">
        <v>439</v>
      </c>
    </row>
    <row r="359" spans="1:15" x14ac:dyDescent="0.25">
      <c r="A359" s="24">
        <v>45551</v>
      </c>
      <c r="B359" s="23" t="s">
        <v>516</v>
      </c>
      <c r="C359" s="25">
        <v>295.75</v>
      </c>
      <c r="D359" s="25">
        <v>164.86</v>
      </c>
      <c r="E359" s="25">
        <v>327.73</v>
      </c>
      <c r="F359" s="23" t="s">
        <v>3443</v>
      </c>
      <c r="G359" s="23" t="s">
        <v>29</v>
      </c>
      <c r="H359" s="23" t="s">
        <v>230</v>
      </c>
      <c r="I359" s="23" t="s">
        <v>230</v>
      </c>
      <c r="J359" s="23" t="s">
        <v>2422</v>
      </c>
      <c r="K359" s="23" t="s">
        <v>3526</v>
      </c>
      <c r="L359" s="23" t="s">
        <v>60</v>
      </c>
      <c r="M359" s="23" t="s">
        <v>67</v>
      </c>
      <c r="N359" s="25">
        <v>130.88999999999999</v>
      </c>
      <c r="O359" s="23" t="s">
        <v>439</v>
      </c>
    </row>
    <row r="360" spans="1:15" x14ac:dyDescent="0.25">
      <c r="A360" s="24">
        <v>45552</v>
      </c>
      <c r="B360" s="23" t="s">
        <v>1596</v>
      </c>
      <c r="C360" s="25">
        <v>1969.48</v>
      </c>
      <c r="D360" s="25">
        <v>1188.22</v>
      </c>
      <c r="E360" s="25">
        <v>2103.44</v>
      </c>
      <c r="F360" s="23" t="s">
        <v>4393</v>
      </c>
      <c r="G360" s="23" t="s">
        <v>20</v>
      </c>
      <c r="H360" s="23" t="s">
        <v>3513</v>
      </c>
      <c r="I360" s="23" t="s">
        <v>4239</v>
      </c>
      <c r="J360" s="23" t="s">
        <v>2424</v>
      </c>
      <c r="K360" s="23" t="s">
        <v>3523</v>
      </c>
      <c r="L360" s="23" t="s">
        <v>139</v>
      </c>
      <c r="M360" s="23" t="s">
        <v>21</v>
      </c>
      <c r="N360" s="25">
        <v>781.26</v>
      </c>
      <c r="O360" s="23" t="s">
        <v>439</v>
      </c>
    </row>
    <row r="361" spans="1:15" x14ac:dyDescent="0.25">
      <c r="A361" s="24">
        <v>45552</v>
      </c>
      <c r="B361" s="23" t="s">
        <v>1597</v>
      </c>
      <c r="C361" s="25">
        <v>2923.84</v>
      </c>
      <c r="D361" s="25">
        <v>1724.79</v>
      </c>
      <c r="E361" s="25">
        <v>2953.77</v>
      </c>
      <c r="F361" s="23" t="s">
        <v>4378</v>
      </c>
      <c r="G361" s="23" t="s">
        <v>20</v>
      </c>
      <c r="H361" s="23" t="s">
        <v>3521</v>
      </c>
      <c r="I361" s="23" t="s">
        <v>4241</v>
      </c>
      <c r="J361" s="23" t="s">
        <v>2425</v>
      </c>
      <c r="K361" s="23" t="s">
        <v>3512</v>
      </c>
      <c r="L361" s="23" t="s">
        <v>53</v>
      </c>
      <c r="M361" s="23" t="s">
        <v>491</v>
      </c>
      <c r="N361" s="25">
        <v>1199.05</v>
      </c>
      <c r="O361" s="23" t="s">
        <v>440</v>
      </c>
    </row>
    <row r="362" spans="1:15" x14ac:dyDescent="0.25">
      <c r="A362" s="24">
        <v>45552</v>
      </c>
      <c r="B362" s="23" t="s">
        <v>1596</v>
      </c>
      <c r="C362" s="25">
        <v>8047.88</v>
      </c>
      <c r="D362" s="25">
        <v>5363.39</v>
      </c>
      <c r="E362" s="25">
        <v>7195.14</v>
      </c>
      <c r="F362" s="23" t="s">
        <v>4394</v>
      </c>
      <c r="G362" s="23" t="s">
        <v>50</v>
      </c>
      <c r="H362" s="23" t="s">
        <v>3525</v>
      </c>
      <c r="I362" s="23" t="s">
        <v>4255</v>
      </c>
      <c r="J362" s="23" t="s">
        <v>2425</v>
      </c>
      <c r="K362" s="23" t="s">
        <v>3512</v>
      </c>
      <c r="L362" s="23" t="s">
        <v>172</v>
      </c>
      <c r="M362" s="23" t="s">
        <v>51</v>
      </c>
      <c r="N362" s="25">
        <v>2684.49</v>
      </c>
      <c r="O362" s="23" t="s">
        <v>439</v>
      </c>
    </row>
    <row r="363" spans="1:15" x14ac:dyDescent="0.25">
      <c r="A363" s="24">
        <v>45552</v>
      </c>
      <c r="B363" s="23" t="s">
        <v>516</v>
      </c>
      <c r="C363" s="25">
        <v>2166.5</v>
      </c>
      <c r="D363" s="25">
        <v>1167.97</v>
      </c>
      <c r="E363" s="25">
        <v>2167.7800000000002</v>
      </c>
      <c r="F363" s="23" t="s">
        <v>4392</v>
      </c>
      <c r="G363" s="23" t="s">
        <v>50</v>
      </c>
      <c r="H363" s="23" t="s">
        <v>3522</v>
      </c>
      <c r="I363" s="23" t="s">
        <v>4240</v>
      </c>
      <c r="J363" s="23" t="s">
        <v>2422</v>
      </c>
      <c r="K363" s="23" t="s">
        <v>3512</v>
      </c>
      <c r="L363" s="23" t="s">
        <v>60</v>
      </c>
      <c r="M363" s="23" t="s">
        <v>51</v>
      </c>
      <c r="N363" s="25">
        <v>998.53</v>
      </c>
      <c r="O363" s="23" t="s">
        <v>441</v>
      </c>
    </row>
    <row r="364" spans="1:15" x14ac:dyDescent="0.25">
      <c r="A364" s="24">
        <v>45552</v>
      </c>
      <c r="B364" s="23" t="s">
        <v>523</v>
      </c>
      <c r="C364" s="25">
        <v>577.15</v>
      </c>
      <c r="D364" s="25">
        <v>360.69</v>
      </c>
      <c r="E364" s="25">
        <v>678.4</v>
      </c>
      <c r="F364" s="23" t="s">
        <v>4364</v>
      </c>
      <c r="G364" s="23" t="s">
        <v>20</v>
      </c>
      <c r="H364" s="23" t="s">
        <v>3513</v>
      </c>
      <c r="I364" s="23" t="s">
        <v>4236</v>
      </c>
      <c r="J364" s="23" t="s">
        <v>2422</v>
      </c>
      <c r="K364" s="23" t="s">
        <v>3526</v>
      </c>
      <c r="L364" s="23" t="s">
        <v>62</v>
      </c>
      <c r="M364" s="23" t="s">
        <v>491</v>
      </c>
      <c r="N364" s="25">
        <v>216.46</v>
      </c>
      <c r="O364" s="23" t="s">
        <v>442</v>
      </c>
    </row>
    <row r="365" spans="1:15" x14ac:dyDescent="0.25">
      <c r="A365" s="24">
        <v>45552</v>
      </c>
      <c r="B365" s="23" t="s">
        <v>516</v>
      </c>
      <c r="C365" s="25">
        <v>1008.36</v>
      </c>
      <c r="D365" s="25">
        <v>593.91999999999996</v>
      </c>
      <c r="E365" s="25">
        <v>1238.03</v>
      </c>
      <c r="F365" s="23" t="s">
        <v>4374</v>
      </c>
      <c r="G365" s="23" t="s">
        <v>15</v>
      </c>
      <c r="H365" s="23" t="s">
        <v>3517</v>
      </c>
      <c r="I365" s="23" t="s">
        <v>4250</v>
      </c>
      <c r="J365" s="23" t="s">
        <v>2422</v>
      </c>
      <c r="K365" s="23" t="s">
        <v>3514</v>
      </c>
      <c r="L365" s="23" t="s">
        <v>48</v>
      </c>
      <c r="M365" s="23" t="s">
        <v>55</v>
      </c>
      <c r="N365" s="25">
        <v>414.44</v>
      </c>
      <c r="O365" s="23" t="s">
        <v>439</v>
      </c>
    </row>
    <row r="366" spans="1:15" x14ac:dyDescent="0.25">
      <c r="A366" s="24">
        <v>45553</v>
      </c>
      <c r="B366" s="23" t="s">
        <v>507</v>
      </c>
      <c r="C366" s="25">
        <v>7723.98</v>
      </c>
      <c r="D366" s="25">
        <v>6176.44</v>
      </c>
      <c r="E366" s="25">
        <v>6472.99</v>
      </c>
      <c r="F366" s="23" t="s">
        <v>4358</v>
      </c>
      <c r="G366" s="23" t="s">
        <v>20</v>
      </c>
      <c r="H366" s="23" t="s">
        <v>3521</v>
      </c>
      <c r="I366" s="23" t="s">
        <v>222</v>
      </c>
      <c r="J366" s="23" t="s">
        <v>2422</v>
      </c>
      <c r="K366" s="23" t="s">
        <v>3526</v>
      </c>
      <c r="L366" s="23" t="s">
        <v>18</v>
      </c>
      <c r="M366" s="23" t="s">
        <v>491</v>
      </c>
      <c r="N366" s="25">
        <v>1547.54</v>
      </c>
      <c r="O366" s="23" t="s">
        <v>442</v>
      </c>
    </row>
    <row r="367" spans="1:15" x14ac:dyDescent="0.25">
      <c r="A367" s="24">
        <v>45554</v>
      </c>
      <c r="B367" s="23" t="s">
        <v>523</v>
      </c>
      <c r="C367" s="25">
        <v>216.91</v>
      </c>
      <c r="D367" s="25">
        <v>122.83</v>
      </c>
      <c r="E367" s="25">
        <v>181.45</v>
      </c>
      <c r="F367" s="23" t="s">
        <v>3436</v>
      </c>
      <c r="G367" s="23" t="s">
        <v>15</v>
      </c>
      <c r="H367" s="23" t="s">
        <v>3518</v>
      </c>
      <c r="I367" s="23" t="s">
        <v>4264</v>
      </c>
      <c r="J367" s="23" t="s">
        <v>2424</v>
      </c>
      <c r="K367" s="23" t="s">
        <v>3514</v>
      </c>
      <c r="L367" s="23" t="s">
        <v>45</v>
      </c>
      <c r="M367" s="23" t="s">
        <v>25</v>
      </c>
      <c r="N367" s="25">
        <v>94.08</v>
      </c>
      <c r="O367" s="23" t="s">
        <v>438</v>
      </c>
    </row>
    <row r="368" spans="1:15" x14ac:dyDescent="0.25">
      <c r="A368" s="24">
        <v>45554</v>
      </c>
      <c r="B368" s="23" t="s">
        <v>1597</v>
      </c>
      <c r="C368" s="25">
        <v>7497.17</v>
      </c>
      <c r="D368" s="25">
        <v>4506.95</v>
      </c>
      <c r="E368" s="25">
        <v>7952.62</v>
      </c>
      <c r="F368" s="23" t="s">
        <v>4360</v>
      </c>
      <c r="G368" s="23" t="s">
        <v>29</v>
      </c>
      <c r="H368" s="23" t="s">
        <v>3520</v>
      </c>
      <c r="I368" s="23" t="s">
        <v>4249</v>
      </c>
      <c r="J368" s="23" t="s">
        <v>2426</v>
      </c>
      <c r="K368" s="23" t="s">
        <v>3512</v>
      </c>
      <c r="L368" s="23" t="s">
        <v>38</v>
      </c>
      <c r="M368" s="23" t="s">
        <v>30</v>
      </c>
      <c r="N368" s="25">
        <v>2990.22</v>
      </c>
      <c r="O368" s="23" t="s">
        <v>439</v>
      </c>
    </row>
    <row r="369" spans="1:15" x14ac:dyDescent="0.25">
      <c r="A369" s="24">
        <v>45555</v>
      </c>
      <c r="B369" s="23" t="s">
        <v>1597</v>
      </c>
      <c r="C369" s="25">
        <v>3003.4</v>
      </c>
      <c r="D369" s="25">
        <v>2035.93</v>
      </c>
      <c r="E369" s="25">
        <v>2973.8</v>
      </c>
      <c r="F369" s="23" t="s">
        <v>4376</v>
      </c>
      <c r="G369" s="23" t="s">
        <v>15</v>
      </c>
      <c r="H369" s="23" t="s">
        <v>3515</v>
      </c>
      <c r="I369" s="23" t="s">
        <v>4238</v>
      </c>
      <c r="J369" s="23" t="s">
        <v>2422</v>
      </c>
      <c r="K369" s="23" t="s">
        <v>3512</v>
      </c>
      <c r="L369" s="23" t="s">
        <v>43</v>
      </c>
      <c r="M369" s="23" t="s">
        <v>16</v>
      </c>
      <c r="N369" s="25">
        <v>967.47</v>
      </c>
      <c r="O369" s="23" t="s">
        <v>443</v>
      </c>
    </row>
    <row r="370" spans="1:15" x14ac:dyDescent="0.25">
      <c r="A370" s="24">
        <v>45556</v>
      </c>
      <c r="B370" s="23" t="s">
        <v>1599</v>
      </c>
      <c r="C370" s="25">
        <v>2190.77</v>
      </c>
      <c r="D370" s="25">
        <v>1266.58</v>
      </c>
      <c r="E370" s="25">
        <v>2596.92</v>
      </c>
      <c r="F370" s="23" t="s">
        <v>4369</v>
      </c>
      <c r="G370" s="23" t="s">
        <v>15</v>
      </c>
      <c r="H370" s="23" t="s">
        <v>3518</v>
      </c>
      <c r="I370" s="23" t="s">
        <v>4242</v>
      </c>
      <c r="J370" s="23" t="s">
        <v>2425</v>
      </c>
      <c r="K370" s="23" t="s">
        <v>3512</v>
      </c>
      <c r="L370" s="23" t="s">
        <v>198</v>
      </c>
      <c r="M370" s="23" t="s">
        <v>55</v>
      </c>
      <c r="N370" s="25">
        <v>924.19</v>
      </c>
      <c r="O370" s="23" t="s">
        <v>439</v>
      </c>
    </row>
    <row r="371" spans="1:15" x14ac:dyDescent="0.25">
      <c r="A371" s="24">
        <v>45556</v>
      </c>
      <c r="B371" s="23" t="s">
        <v>512</v>
      </c>
      <c r="C371" s="25">
        <v>8797.92</v>
      </c>
      <c r="D371" s="25">
        <v>6343.01</v>
      </c>
      <c r="E371" s="25">
        <v>10001.1</v>
      </c>
      <c r="F371" s="23" t="s">
        <v>4359</v>
      </c>
      <c r="G371" s="23" t="s">
        <v>50</v>
      </c>
      <c r="H371" s="23" t="s">
        <v>3522</v>
      </c>
      <c r="I371" s="23" t="s">
        <v>4240</v>
      </c>
      <c r="J371" s="23" t="s">
        <v>2422</v>
      </c>
      <c r="K371" s="23" t="s">
        <v>3512</v>
      </c>
      <c r="L371" s="23" t="s">
        <v>123</v>
      </c>
      <c r="M371" s="23" t="s">
        <v>51</v>
      </c>
      <c r="N371" s="25">
        <v>2454.91</v>
      </c>
      <c r="O371" s="23" t="s">
        <v>440</v>
      </c>
    </row>
    <row r="372" spans="1:15" x14ac:dyDescent="0.25">
      <c r="A372" s="24">
        <v>45556</v>
      </c>
      <c r="B372" s="23" t="s">
        <v>523</v>
      </c>
      <c r="C372" s="25">
        <v>1391.75</v>
      </c>
      <c r="D372" s="25">
        <v>839.84</v>
      </c>
      <c r="E372" s="25">
        <v>1160.29</v>
      </c>
      <c r="F372" s="23" t="s">
        <v>4396</v>
      </c>
      <c r="G372" s="23" t="s">
        <v>15</v>
      </c>
      <c r="H372" s="23" t="s">
        <v>3517</v>
      </c>
      <c r="I372" s="23" t="s">
        <v>4252</v>
      </c>
      <c r="J372" s="23" t="s">
        <v>2424</v>
      </c>
      <c r="K372" s="23" t="s">
        <v>3514</v>
      </c>
      <c r="L372" s="23" t="s">
        <v>155</v>
      </c>
      <c r="M372" s="23" t="s">
        <v>55</v>
      </c>
      <c r="N372" s="25">
        <v>551.91</v>
      </c>
      <c r="O372" s="23" t="s">
        <v>441</v>
      </c>
    </row>
    <row r="373" spans="1:15" x14ac:dyDescent="0.25">
      <c r="A373" s="24">
        <v>45556</v>
      </c>
      <c r="B373" s="23" t="s">
        <v>523</v>
      </c>
      <c r="C373" s="25">
        <v>2253.31</v>
      </c>
      <c r="D373" s="25">
        <v>1220.9100000000001</v>
      </c>
      <c r="E373" s="25">
        <v>2277.35</v>
      </c>
      <c r="F373" s="23" t="s">
        <v>4381</v>
      </c>
      <c r="G373" s="23" t="s">
        <v>50</v>
      </c>
      <c r="H373" s="23" t="s">
        <v>3525</v>
      </c>
      <c r="I373" s="23" t="s">
        <v>4255</v>
      </c>
      <c r="J373" s="23" t="s">
        <v>2423</v>
      </c>
      <c r="K373" s="23" t="s">
        <v>3516</v>
      </c>
      <c r="L373" s="23" t="s">
        <v>23</v>
      </c>
      <c r="M373" s="23" t="s">
        <v>51</v>
      </c>
      <c r="N373" s="25">
        <v>1032.4000000000001</v>
      </c>
      <c r="O373" s="23" t="s">
        <v>443</v>
      </c>
    </row>
    <row r="374" spans="1:15" x14ac:dyDescent="0.25">
      <c r="A374" s="24">
        <v>45557</v>
      </c>
      <c r="B374" s="23" t="s">
        <v>516</v>
      </c>
      <c r="C374" s="25">
        <v>578.20000000000005</v>
      </c>
      <c r="D374" s="25">
        <v>296.75</v>
      </c>
      <c r="E374" s="25">
        <v>586.69000000000005</v>
      </c>
      <c r="F374" s="23" t="s">
        <v>4373</v>
      </c>
      <c r="G374" s="23" t="s">
        <v>20</v>
      </c>
      <c r="H374" s="23" t="s">
        <v>3521</v>
      </c>
      <c r="I374" s="23" t="s">
        <v>4234</v>
      </c>
      <c r="J374" s="23" t="s">
        <v>2424</v>
      </c>
      <c r="K374" s="23" t="s">
        <v>3526</v>
      </c>
      <c r="L374" s="23" t="s">
        <v>145</v>
      </c>
      <c r="M374" s="23" t="s">
        <v>64</v>
      </c>
      <c r="N374" s="25">
        <v>281.45</v>
      </c>
      <c r="O374" s="23" t="s">
        <v>439</v>
      </c>
    </row>
    <row r="375" spans="1:15" x14ac:dyDescent="0.25">
      <c r="A375" s="24">
        <v>45557</v>
      </c>
      <c r="B375" s="23" t="s">
        <v>1596</v>
      </c>
      <c r="C375" s="25">
        <v>11678.03</v>
      </c>
      <c r="D375" s="25">
        <v>7831.26</v>
      </c>
      <c r="E375" s="25">
        <v>14309.74</v>
      </c>
      <c r="F375" s="23" t="s">
        <v>4363</v>
      </c>
      <c r="G375" s="23" t="s">
        <v>20</v>
      </c>
      <c r="H375" s="23" t="s">
        <v>3521</v>
      </c>
      <c r="I375" s="23" t="s">
        <v>4237</v>
      </c>
      <c r="J375" s="23" t="s">
        <v>2425</v>
      </c>
      <c r="K375" s="23" t="s">
        <v>3512</v>
      </c>
      <c r="L375" s="23" t="s">
        <v>139</v>
      </c>
      <c r="M375" s="23" t="s">
        <v>21</v>
      </c>
      <c r="N375" s="25">
        <v>3846.77</v>
      </c>
      <c r="O375" s="23" t="s">
        <v>441</v>
      </c>
    </row>
    <row r="376" spans="1:15" x14ac:dyDescent="0.25">
      <c r="A376" s="24">
        <v>45558</v>
      </c>
      <c r="B376" s="23" t="s">
        <v>1598</v>
      </c>
      <c r="C376" s="25">
        <v>5670.93</v>
      </c>
      <c r="D376" s="25">
        <v>1208.2</v>
      </c>
      <c r="E376" s="25">
        <v>5448.14</v>
      </c>
      <c r="F376" s="23" t="s">
        <v>4388</v>
      </c>
      <c r="G376" s="23" t="s">
        <v>29</v>
      </c>
      <c r="H376" s="23" t="s">
        <v>230</v>
      </c>
      <c r="I376" s="23" t="s">
        <v>230</v>
      </c>
      <c r="J376" s="23" t="s">
        <v>2422</v>
      </c>
      <c r="K376" s="23" t="s">
        <v>3512</v>
      </c>
      <c r="L376" s="23" t="s">
        <v>116</v>
      </c>
      <c r="M376" s="23" t="s">
        <v>67</v>
      </c>
      <c r="N376" s="25">
        <v>4462.7299999999996</v>
      </c>
      <c r="O376" s="23" t="s">
        <v>439</v>
      </c>
    </row>
    <row r="377" spans="1:15" x14ac:dyDescent="0.25">
      <c r="A377" s="24">
        <v>45558</v>
      </c>
      <c r="B377" s="23" t="s">
        <v>516</v>
      </c>
      <c r="C377" s="25">
        <v>1130.04</v>
      </c>
      <c r="D377" s="25">
        <v>650.58000000000004</v>
      </c>
      <c r="E377" s="25">
        <v>1078.48</v>
      </c>
      <c r="F377" s="23" t="s">
        <v>4371</v>
      </c>
      <c r="G377" s="23" t="s">
        <v>29</v>
      </c>
      <c r="H377" s="23" t="s">
        <v>3519</v>
      </c>
      <c r="I377" s="23" t="s">
        <v>4247</v>
      </c>
      <c r="J377" s="23" t="s">
        <v>2424</v>
      </c>
      <c r="K377" s="23" t="s">
        <v>3516</v>
      </c>
      <c r="L377" s="23" t="s">
        <v>81</v>
      </c>
      <c r="M377" s="23" t="s">
        <v>30</v>
      </c>
      <c r="N377" s="25">
        <v>479.46</v>
      </c>
      <c r="O377" s="23" t="s">
        <v>439</v>
      </c>
    </row>
    <row r="378" spans="1:15" x14ac:dyDescent="0.25">
      <c r="A378" s="24">
        <v>45560</v>
      </c>
      <c r="B378" s="23" t="s">
        <v>1597</v>
      </c>
      <c r="C378" s="25">
        <v>2489.52</v>
      </c>
      <c r="D378" s="25">
        <v>1386.52</v>
      </c>
      <c r="E378" s="25">
        <v>2903.32</v>
      </c>
      <c r="F378" s="23" t="s">
        <v>4370</v>
      </c>
      <c r="G378" s="23" t="s">
        <v>50</v>
      </c>
      <c r="H378" s="23" t="s">
        <v>3525</v>
      </c>
      <c r="I378" s="23" t="s">
        <v>4258</v>
      </c>
      <c r="J378" s="23" t="s">
        <v>2423</v>
      </c>
      <c r="K378" s="23" t="s">
        <v>3512</v>
      </c>
      <c r="L378" s="23" t="s">
        <v>201</v>
      </c>
      <c r="M378" s="23" t="s">
        <v>51</v>
      </c>
      <c r="N378" s="25">
        <v>1103</v>
      </c>
      <c r="O378" s="23" t="s">
        <v>439</v>
      </c>
    </row>
    <row r="379" spans="1:15" x14ac:dyDescent="0.25">
      <c r="A379" s="24">
        <v>45560</v>
      </c>
      <c r="B379" s="23" t="s">
        <v>1596</v>
      </c>
      <c r="C379" s="25">
        <v>2642.04</v>
      </c>
      <c r="D379" s="25">
        <v>1822.45</v>
      </c>
      <c r="E379" s="25">
        <v>2226.62</v>
      </c>
      <c r="F379" s="23" t="s">
        <v>4372</v>
      </c>
      <c r="G379" s="23" t="s">
        <v>20</v>
      </c>
      <c r="H379" s="23" t="s">
        <v>3521</v>
      </c>
      <c r="I379" s="23" t="s">
        <v>4246</v>
      </c>
      <c r="J379" s="23" t="s">
        <v>2424</v>
      </c>
      <c r="K379" s="23" t="s">
        <v>3514</v>
      </c>
      <c r="L379" s="23" t="s">
        <v>119</v>
      </c>
      <c r="M379" s="23" t="s">
        <v>64</v>
      </c>
      <c r="N379" s="25">
        <v>819.59</v>
      </c>
      <c r="O379" s="23" t="s">
        <v>438</v>
      </c>
    </row>
    <row r="380" spans="1:15" x14ac:dyDescent="0.25">
      <c r="A380" s="24">
        <v>45560</v>
      </c>
      <c r="B380" s="23" t="s">
        <v>1598</v>
      </c>
      <c r="C380" s="25">
        <v>3208.44</v>
      </c>
      <c r="D380" s="25">
        <v>748.78</v>
      </c>
      <c r="E380" s="25">
        <v>3597.21</v>
      </c>
      <c r="F380" s="23" t="s">
        <v>4397</v>
      </c>
      <c r="G380" s="23" t="s">
        <v>40</v>
      </c>
      <c r="H380" s="23" t="s">
        <v>3511</v>
      </c>
      <c r="I380" s="23" t="s">
        <v>4248</v>
      </c>
      <c r="J380" s="23" t="s">
        <v>2424</v>
      </c>
      <c r="K380" s="23" t="s">
        <v>3514</v>
      </c>
      <c r="L380" s="23" t="s">
        <v>13</v>
      </c>
      <c r="M380" s="23" t="s">
        <v>41</v>
      </c>
      <c r="N380" s="25">
        <v>2459.66</v>
      </c>
      <c r="O380" s="23" t="s">
        <v>440</v>
      </c>
    </row>
    <row r="381" spans="1:15" x14ac:dyDescent="0.25">
      <c r="A381" s="24">
        <v>45561</v>
      </c>
      <c r="B381" s="23" t="s">
        <v>1598</v>
      </c>
      <c r="C381" s="25">
        <v>3199.5</v>
      </c>
      <c r="D381" s="25">
        <v>1102.3499999999999</v>
      </c>
      <c r="E381" s="25">
        <v>3281.72</v>
      </c>
      <c r="F381" s="23" t="s">
        <v>4385</v>
      </c>
      <c r="G381" s="23" t="s">
        <v>29</v>
      </c>
      <c r="H381" s="23" t="s">
        <v>3520</v>
      </c>
      <c r="I381" s="23" t="s">
        <v>4243</v>
      </c>
      <c r="J381" s="23" t="s">
        <v>2422</v>
      </c>
      <c r="K381" s="23" t="s">
        <v>3512</v>
      </c>
      <c r="L381" s="23" t="s">
        <v>136</v>
      </c>
      <c r="M381" s="23" t="s">
        <v>34</v>
      </c>
      <c r="N381" s="25">
        <v>2097.15</v>
      </c>
      <c r="O381" s="23" t="s">
        <v>439</v>
      </c>
    </row>
    <row r="382" spans="1:15" x14ac:dyDescent="0.25">
      <c r="A382" s="24">
        <v>45561</v>
      </c>
      <c r="B382" s="23" t="s">
        <v>523</v>
      </c>
      <c r="C382" s="25">
        <v>2922.39</v>
      </c>
      <c r="D382" s="25">
        <v>1779.42</v>
      </c>
      <c r="E382" s="25">
        <v>3423.25</v>
      </c>
      <c r="F382" s="23" t="s">
        <v>4395</v>
      </c>
      <c r="G382" s="23" t="s">
        <v>15</v>
      </c>
      <c r="H382" s="23" t="s">
        <v>3524</v>
      </c>
      <c r="I382" s="23" t="s">
        <v>4245</v>
      </c>
      <c r="J382" s="23" t="s">
        <v>2423</v>
      </c>
      <c r="K382" s="23" t="s">
        <v>3514</v>
      </c>
      <c r="L382" s="23" t="s">
        <v>189</v>
      </c>
      <c r="M382" s="23" t="s">
        <v>16</v>
      </c>
      <c r="N382" s="25">
        <v>1142.97</v>
      </c>
      <c r="O382" s="23" t="s">
        <v>438</v>
      </c>
    </row>
    <row r="383" spans="1:15" x14ac:dyDescent="0.25">
      <c r="A383" s="24">
        <v>45562</v>
      </c>
      <c r="B383" s="23" t="s">
        <v>516</v>
      </c>
      <c r="C383" s="25">
        <v>5062.3999999999996</v>
      </c>
      <c r="D383" s="25">
        <v>2597.9499999999998</v>
      </c>
      <c r="E383" s="25">
        <v>4321.83</v>
      </c>
      <c r="F383" s="23" t="s">
        <v>4398</v>
      </c>
      <c r="G383" s="23" t="s">
        <v>20</v>
      </c>
      <c r="H383" s="23" t="s">
        <v>3513</v>
      </c>
      <c r="I383" s="23" t="s">
        <v>242</v>
      </c>
      <c r="J383" s="23" t="s">
        <v>2426</v>
      </c>
      <c r="K383" s="23" t="s">
        <v>3516</v>
      </c>
      <c r="L383" s="23" t="s">
        <v>112</v>
      </c>
      <c r="M383" s="23" t="s">
        <v>21</v>
      </c>
      <c r="N383" s="25">
        <v>2464.4499999999998</v>
      </c>
      <c r="O383" s="23" t="s">
        <v>439</v>
      </c>
    </row>
    <row r="384" spans="1:15" x14ac:dyDescent="0.25">
      <c r="A384" s="24">
        <v>45563</v>
      </c>
      <c r="B384" s="23" t="s">
        <v>516</v>
      </c>
      <c r="C384" s="25">
        <v>1244.3499999999999</v>
      </c>
      <c r="D384" s="25">
        <v>741.05</v>
      </c>
      <c r="E384" s="25">
        <v>1210.75</v>
      </c>
      <c r="F384" s="23" t="s">
        <v>4368</v>
      </c>
      <c r="G384" s="23" t="s">
        <v>29</v>
      </c>
      <c r="H384" s="23" t="s">
        <v>3520</v>
      </c>
      <c r="I384" s="23" t="s">
        <v>4259</v>
      </c>
      <c r="J384" s="23" t="s">
        <v>2422</v>
      </c>
      <c r="K384" s="23" t="s">
        <v>3514</v>
      </c>
      <c r="L384" s="23" t="s">
        <v>192</v>
      </c>
      <c r="M384" s="23" t="s">
        <v>67</v>
      </c>
      <c r="N384" s="25">
        <v>503.3</v>
      </c>
      <c r="O384" s="23" t="s">
        <v>442</v>
      </c>
    </row>
    <row r="385" spans="1:15" x14ac:dyDescent="0.25">
      <c r="A385" s="24">
        <v>45563</v>
      </c>
      <c r="B385" s="23" t="s">
        <v>523</v>
      </c>
      <c r="C385" s="25">
        <v>1582.4</v>
      </c>
      <c r="D385" s="25">
        <v>923.65</v>
      </c>
      <c r="E385" s="25">
        <v>1576.06</v>
      </c>
      <c r="F385" s="23" t="s">
        <v>4377</v>
      </c>
      <c r="G385" s="23" t="s">
        <v>15</v>
      </c>
      <c r="H385" s="23" t="s">
        <v>3524</v>
      </c>
      <c r="I385" s="23" t="s">
        <v>4260</v>
      </c>
      <c r="J385" s="23" t="s">
        <v>2425</v>
      </c>
      <c r="K385" s="23" t="s">
        <v>3514</v>
      </c>
      <c r="L385" s="23" t="s">
        <v>85</v>
      </c>
      <c r="M385" s="23" t="s">
        <v>492</v>
      </c>
      <c r="N385" s="25">
        <v>658.75</v>
      </c>
      <c r="O385" s="23" t="s">
        <v>438</v>
      </c>
    </row>
    <row r="386" spans="1:15" x14ac:dyDescent="0.25">
      <c r="A386" s="24">
        <v>45566</v>
      </c>
      <c r="B386" s="23" t="s">
        <v>507</v>
      </c>
      <c r="C386" s="25">
        <v>8946.16</v>
      </c>
      <c r="D386" s="25">
        <v>6880.64</v>
      </c>
      <c r="E386" s="25">
        <v>7668.35</v>
      </c>
      <c r="F386" s="23" t="s">
        <v>4426</v>
      </c>
      <c r="G386" s="23" t="s">
        <v>20</v>
      </c>
      <c r="H386" s="23" t="s">
        <v>3521</v>
      </c>
      <c r="I386" s="23" t="s">
        <v>4246</v>
      </c>
      <c r="J386" s="23" t="s">
        <v>2426</v>
      </c>
      <c r="K386" s="23" t="s">
        <v>3526</v>
      </c>
      <c r="L386" s="23" t="s">
        <v>13</v>
      </c>
      <c r="M386" s="23" t="s">
        <v>491</v>
      </c>
      <c r="N386" s="25">
        <v>2065.52</v>
      </c>
      <c r="O386" s="23" t="s">
        <v>442</v>
      </c>
    </row>
    <row r="387" spans="1:15" x14ac:dyDescent="0.25">
      <c r="A387" s="24">
        <v>45567</v>
      </c>
      <c r="B387" s="23" t="s">
        <v>1596</v>
      </c>
      <c r="C387" s="25">
        <v>2957.92</v>
      </c>
      <c r="D387" s="25">
        <v>2039.24</v>
      </c>
      <c r="E387" s="25">
        <v>2925.75</v>
      </c>
      <c r="F387" s="23" t="s">
        <v>4412</v>
      </c>
      <c r="G387" s="23" t="s">
        <v>15</v>
      </c>
      <c r="H387" s="23" t="s">
        <v>3515</v>
      </c>
      <c r="I387" s="23" t="s">
        <v>249</v>
      </c>
      <c r="J387" s="23" t="s">
        <v>2425</v>
      </c>
      <c r="K387" s="23" t="s">
        <v>3514</v>
      </c>
      <c r="L387" s="23" t="s">
        <v>85</v>
      </c>
      <c r="M387" s="23" t="s">
        <v>16</v>
      </c>
      <c r="N387" s="25">
        <v>918.68</v>
      </c>
      <c r="O387" s="23" t="s">
        <v>438</v>
      </c>
    </row>
    <row r="388" spans="1:15" x14ac:dyDescent="0.25">
      <c r="A388" s="24">
        <v>45567</v>
      </c>
      <c r="B388" s="23" t="s">
        <v>1598</v>
      </c>
      <c r="C388" s="25">
        <v>8246.9</v>
      </c>
      <c r="D388" s="25">
        <v>1758.53</v>
      </c>
      <c r="E388" s="25">
        <v>7794.86</v>
      </c>
      <c r="F388" s="23" t="s">
        <v>4413</v>
      </c>
      <c r="G388" s="23" t="s">
        <v>15</v>
      </c>
      <c r="H388" s="23" t="s">
        <v>3518</v>
      </c>
      <c r="I388" s="23" t="s">
        <v>4242</v>
      </c>
      <c r="J388" s="23" t="s">
        <v>2423</v>
      </c>
      <c r="K388" s="23" t="s">
        <v>3512</v>
      </c>
      <c r="L388" s="23" t="s">
        <v>85</v>
      </c>
      <c r="M388" s="23" t="s">
        <v>16</v>
      </c>
      <c r="N388" s="25">
        <v>6488.37</v>
      </c>
      <c r="O388" s="23" t="s">
        <v>439</v>
      </c>
    </row>
    <row r="389" spans="1:15" x14ac:dyDescent="0.25">
      <c r="A389" s="24">
        <v>45568</v>
      </c>
      <c r="B389" s="23" t="s">
        <v>512</v>
      </c>
      <c r="C389" s="25">
        <v>9282.4500000000007</v>
      </c>
      <c r="D389" s="25">
        <v>5610</v>
      </c>
      <c r="E389" s="25">
        <v>9577.36</v>
      </c>
      <c r="F389" s="23" t="s">
        <v>4406</v>
      </c>
      <c r="G389" s="23" t="s">
        <v>20</v>
      </c>
      <c r="H389" s="23" t="s">
        <v>3513</v>
      </c>
      <c r="I389" s="23" t="s">
        <v>4239</v>
      </c>
      <c r="J389" s="23" t="s">
        <v>2422</v>
      </c>
      <c r="K389" s="23" t="s">
        <v>3512</v>
      </c>
      <c r="L389" s="23" t="s">
        <v>116</v>
      </c>
      <c r="M389" s="23" t="s">
        <v>491</v>
      </c>
      <c r="N389" s="25">
        <v>3672.45</v>
      </c>
      <c r="O389" s="23" t="s">
        <v>439</v>
      </c>
    </row>
    <row r="390" spans="1:15" x14ac:dyDescent="0.25">
      <c r="A390" s="24">
        <v>45568</v>
      </c>
      <c r="B390" s="23" t="s">
        <v>507</v>
      </c>
      <c r="C390" s="25">
        <v>6734.45</v>
      </c>
      <c r="D390" s="25">
        <v>4612.8999999999996</v>
      </c>
      <c r="E390" s="25">
        <v>5703.1</v>
      </c>
      <c r="F390" s="23" t="s">
        <v>4420</v>
      </c>
      <c r="G390" s="23" t="s">
        <v>29</v>
      </c>
      <c r="H390" s="23" t="s">
        <v>3519</v>
      </c>
      <c r="I390" s="23" t="s">
        <v>4247</v>
      </c>
      <c r="J390" s="23" t="s">
        <v>2422</v>
      </c>
      <c r="K390" s="23" t="s">
        <v>3516</v>
      </c>
      <c r="L390" s="23" t="s">
        <v>169</v>
      </c>
      <c r="M390" s="23" t="s">
        <v>67</v>
      </c>
      <c r="N390" s="25">
        <v>2121.5500000000002</v>
      </c>
      <c r="O390" s="23" t="s">
        <v>438</v>
      </c>
    </row>
    <row r="391" spans="1:15" x14ac:dyDescent="0.25">
      <c r="A391" s="24">
        <v>45569</v>
      </c>
      <c r="B391" s="23" t="s">
        <v>1599</v>
      </c>
      <c r="C391" s="25">
        <v>3417.41</v>
      </c>
      <c r="D391" s="25">
        <v>1682.12</v>
      </c>
      <c r="E391" s="25">
        <v>3990.38</v>
      </c>
      <c r="F391" s="23" t="s">
        <v>4403</v>
      </c>
      <c r="G391" s="23" t="s">
        <v>29</v>
      </c>
      <c r="H391" s="23" t="s">
        <v>230</v>
      </c>
      <c r="I391" s="23" t="s">
        <v>230</v>
      </c>
      <c r="J391" s="23" t="s">
        <v>2423</v>
      </c>
      <c r="K391" s="23" t="s">
        <v>3512</v>
      </c>
      <c r="L391" s="23" t="s">
        <v>69</v>
      </c>
      <c r="M391" s="23" t="s">
        <v>30</v>
      </c>
      <c r="N391" s="25">
        <v>1735.29</v>
      </c>
      <c r="O391" s="23" t="s">
        <v>439</v>
      </c>
    </row>
    <row r="392" spans="1:15" x14ac:dyDescent="0.25">
      <c r="A392" s="24">
        <v>45569</v>
      </c>
      <c r="B392" s="23" t="s">
        <v>516</v>
      </c>
      <c r="C392" s="25">
        <v>2933.14</v>
      </c>
      <c r="D392" s="25">
        <v>1496.35</v>
      </c>
      <c r="E392" s="25">
        <v>3352.02</v>
      </c>
      <c r="F392" s="23" t="s">
        <v>4421</v>
      </c>
      <c r="G392" s="23" t="s">
        <v>20</v>
      </c>
      <c r="H392" s="23" t="s">
        <v>3521</v>
      </c>
      <c r="I392" s="23" t="s">
        <v>4253</v>
      </c>
      <c r="J392" s="23" t="s">
        <v>2423</v>
      </c>
      <c r="K392" s="23" t="s">
        <v>3512</v>
      </c>
      <c r="L392" s="23" t="s">
        <v>126</v>
      </c>
      <c r="M392" s="23" t="s">
        <v>491</v>
      </c>
      <c r="N392" s="25">
        <v>1436.79</v>
      </c>
      <c r="O392" s="23" t="s">
        <v>438</v>
      </c>
    </row>
    <row r="393" spans="1:15" x14ac:dyDescent="0.25">
      <c r="A393" s="24">
        <v>45569</v>
      </c>
      <c r="B393" s="23" t="s">
        <v>1599</v>
      </c>
      <c r="C393" s="25">
        <v>3425.32</v>
      </c>
      <c r="D393" s="25">
        <v>1855.14</v>
      </c>
      <c r="E393" s="25">
        <v>3491.15</v>
      </c>
      <c r="F393" s="23" t="s">
        <v>4407</v>
      </c>
      <c r="G393" s="23" t="s">
        <v>20</v>
      </c>
      <c r="H393" s="23" t="s">
        <v>3513</v>
      </c>
      <c r="I393" s="23" t="s">
        <v>242</v>
      </c>
      <c r="J393" s="23" t="s">
        <v>2423</v>
      </c>
      <c r="K393" s="23" t="s">
        <v>3526</v>
      </c>
      <c r="L393" s="23" t="s">
        <v>164</v>
      </c>
      <c r="M393" s="23" t="s">
        <v>21</v>
      </c>
      <c r="N393" s="25">
        <v>1570.18</v>
      </c>
      <c r="O393" s="23" t="s">
        <v>439</v>
      </c>
    </row>
    <row r="394" spans="1:15" x14ac:dyDescent="0.25">
      <c r="A394" s="24">
        <v>45570</v>
      </c>
      <c r="B394" s="23" t="s">
        <v>516</v>
      </c>
      <c r="C394" s="25">
        <v>2173.75</v>
      </c>
      <c r="D394" s="25">
        <v>1409.5</v>
      </c>
      <c r="E394" s="25">
        <v>2608.54</v>
      </c>
      <c r="F394" s="23" t="s">
        <v>4445</v>
      </c>
      <c r="G394" s="23" t="s">
        <v>20</v>
      </c>
      <c r="H394" s="23" t="s">
        <v>3521</v>
      </c>
      <c r="I394" s="23" t="s">
        <v>4246</v>
      </c>
      <c r="J394" s="23" t="s">
        <v>2423</v>
      </c>
      <c r="K394" s="23" t="s">
        <v>3523</v>
      </c>
      <c r="L394" s="23" t="s">
        <v>60</v>
      </c>
      <c r="M394" s="23" t="s">
        <v>491</v>
      </c>
      <c r="N394" s="25">
        <v>764.25</v>
      </c>
      <c r="O394" s="23" t="s">
        <v>439</v>
      </c>
    </row>
    <row r="395" spans="1:15" x14ac:dyDescent="0.25">
      <c r="A395" s="24">
        <v>45570</v>
      </c>
      <c r="B395" s="23" t="s">
        <v>523</v>
      </c>
      <c r="C395" s="25">
        <v>4973.76</v>
      </c>
      <c r="D395" s="25">
        <v>2762.05</v>
      </c>
      <c r="E395" s="25">
        <v>5569.26</v>
      </c>
      <c r="F395" s="23" t="s">
        <v>4434</v>
      </c>
      <c r="G395" s="23" t="s">
        <v>50</v>
      </c>
      <c r="H395" s="23" t="s">
        <v>3525</v>
      </c>
      <c r="I395" s="23" t="s">
        <v>4258</v>
      </c>
      <c r="J395" s="23" t="s">
        <v>2423</v>
      </c>
      <c r="K395" s="23" t="s">
        <v>3516</v>
      </c>
      <c r="L395" s="23" t="s">
        <v>192</v>
      </c>
      <c r="M395" s="23" t="s">
        <v>51</v>
      </c>
      <c r="N395" s="25">
        <v>2211.71</v>
      </c>
      <c r="O395" s="23" t="s">
        <v>443</v>
      </c>
    </row>
    <row r="396" spans="1:15" x14ac:dyDescent="0.25">
      <c r="A396" s="24">
        <v>45570</v>
      </c>
      <c r="B396" s="23" t="s">
        <v>516</v>
      </c>
      <c r="C396" s="25">
        <v>157.43</v>
      </c>
      <c r="D396" s="25">
        <v>78.72</v>
      </c>
      <c r="E396" s="25">
        <v>137.93</v>
      </c>
      <c r="F396" s="23" t="s">
        <v>4441</v>
      </c>
      <c r="G396" s="23" t="s">
        <v>29</v>
      </c>
      <c r="H396" s="23" t="s">
        <v>230</v>
      </c>
      <c r="I396" s="23" t="s">
        <v>230</v>
      </c>
      <c r="J396" s="23" t="s">
        <v>2422</v>
      </c>
      <c r="K396" s="23" t="s">
        <v>3514</v>
      </c>
      <c r="L396" s="23" t="s">
        <v>136</v>
      </c>
      <c r="M396" s="23" t="s">
        <v>67</v>
      </c>
      <c r="N396" s="25">
        <v>78.709999999999994</v>
      </c>
      <c r="O396" s="23" t="s">
        <v>439</v>
      </c>
    </row>
    <row r="397" spans="1:15" x14ac:dyDescent="0.25">
      <c r="A397" s="24">
        <v>45571</v>
      </c>
      <c r="B397" s="23" t="s">
        <v>516</v>
      </c>
      <c r="C397" s="25">
        <v>13652</v>
      </c>
      <c r="D397" s="25">
        <v>8465.8700000000008</v>
      </c>
      <c r="E397" s="25">
        <v>16579.68</v>
      </c>
      <c r="F397" s="23" t="s">
        <v>4432</v>
      </c>
      <c r="G397" s="23" t="s">
        <v>20</v>
      </c>
      <c r="H397" s="23" t="s">
        <v>3521</v>
      </c>
      <c r="I397" s="23" t="s">
        <v>4237</v>
      </c>
      <c r="J397" s="23" t="s">
        <v>2425</v>
      </c>
      <c r="K397" s="23" t="s">
        <v>3512</v>
      </c>
      <c r="L397" s="23" t="s">
        <v>123</v>
      </c>
      <c r="M397" s="23" t="s">
        <v>21</v>
      </c>
      <c r="N397" s="25">
        <v>5186.13</v>
      </c>
      <c r="O397" s="23" t="s">
        <v>440</v>
      </c>
    </row>
    <row r="398" spans="1:15" x14ac:dyDescent="0.25">
      <c r="A398" s="24">
        <v>45571</v>
      </c>
      <c r="B398" s="23" t="s">
        <v>1596</v>
      </c>
      <c r="C398" s="25">
        <v>2733.69</v>
      </c>
      <c r="D398" s="25">
        <v>1660.74</v>
      </c>
      <c r="E398" s="25">
        <v>3368.12</v>
      </c>
      <c r="F398" s="23" t="s">
        <v>4450</v>
      </c>
      <c r="G398" s="23" t="s">
        <v>15</v>
      </c>
      <c r="H398" s="23" t="s">
        <v>3524</v>
      </c>
      <c r="I398" s="23" t="s">
        <v>4260</v>
      </c>
      <c r="J398" s="23" t="s">
        <v>2422</v>
      </c>
      <c r="K398" s="23" t="s">
        <v>3526</v>
      </c>
      <c r="L398" s="23" t="s">
        <v>160</v>
      </c>
      <c r="M398" s="23" t="s">
        <v>55</v>
      </c>
      <c r="N398" s="25">
        <v>1072.95</v>
      </c>
      <c r="O398" s="23" t="s">
        <v>438</v>
      </c>
    </row>
    <row r="399" spans="1:15" x14ac:dyDescent="0.25">
      <c r="A399" s="24">
        <v>45571</v>
      </c>
      <c r="B399" s="23" t="s">
        <v>1597</v>
      </c>
      <c r="C399" s="25">
        <v>5496.37</v>
      </c>
      <c r="D399" s="25">
        <v>3146.31</v>
      </c>
      <c r="E399" s="25">
        <v>5191.88</v>
      </c>
      <c r="F399" s="23" t="s">
        <v>4417</v>
      </c>
      <c r="G399" s="23" t="s">
        <v>15</v>
      </c>
      <c r="H399" s="23" t="s">
        <v>3517</v>
      </c>
      <c r="I399" s="23" t="s">
        <v>4252</v>
      </c>
      <c r="J399" s="23" t="s">
        <v>2422</v>
      </c>
      <c r="K399" s="23" t="s">
        <v>3512</v>
      </c>
      <c r="L399" s="23" t="s">
        <v>32</v>
      </c>
      <c r="M399" s="23" t="s">
        <v>25</v>
      </c>
      <c r="N399" s="25">
        <v>2350.06</v>
      </c>
      <c r="O399" s="23" t="s">
        <v>439</v>
      </c>
    </row>
    <row r="400" spans="1:15" x14ac:dyDescent="0.25">
      <c r="A400" s="24">
        <v>45571</v>
      </c>
      <c r="B400" s="23" t="s">
        <v>523</v>
      </c>
      <c r="C400" s="25">
        <v>2447.69</v>
      </c>
      <c r="D400" s="25">
        <v>1464.96</v>
      </c>
      <c r="E400" s="25">
        <v>2023.1</v>
      </c>
      <c r="F400" s="23" t="s">
        <v>4422</v>
      </c>
      <c r="G400" s="23" t="s">
        <v>29</v>
      </c>
      <c r="H400" s="23" t="s">
        <v>3520</v>
      </c>
      <c r="I400" s="23" t="s">
        <v>4259</v>
      </c>
      <c r="J400" s="23" t="s">
        <v>2423</v>
      </c>
      <c r="K400" s="23" t="s">
        <v>3526</v>
      </c>
      <c r="L400" s="23" t="s">
        <v>60</v>
      </c>
      <c r="M400" s="23" t="s">
        <v>67</v>
      </c>
      <c r="N400" s="25">
        <v>982.73</v>
      </c>
      <c r="O400" s="23" t="s">
        <v>439</v>
      </c>
    </row>
    <row r="401" spans="1:15" x14ac:dyDescent="0.25">
      <c r="A401" s="24">
        <v>45573</v>
      </c>
      <c r="B401" s="23" t="s">
        <v>516</v>
      </c>
      <c r="C401" s="25">
        <v>1522.32</v>
      </c>
      <c r="D401" s="25">
        <v>912.02</v>
      </c>
      <c r="E401" s="25">
        <v>1333.59</v>
      </c>
      <c r="F401" s="23" t="s">
        <v>4418</v>
      </c>
      <c r="G401" s="23" t="s">
        <v>15</v>
      </c>
      <c r="H401" s="23" t="s">
        <v>3524</v>
      </c>
      <c r="I401" s="23" t="s">
        <v>226</v>
      </c>
      <c r="J401" s="23" t="s">
        <v>2422</v>
      </c>
      <c r="K401" s="23" t="s">
        <v>3516</v>
      </c>
      <c r="L401" s="23" t="s">
        <v>53</v>
      </c>
      <c r="M401" s="23" t="s">
        <v>492</v>
      </c>
      <c r="N401" s="25">
        <v>610.29999999999995</v>
      </c>
      <c r="O401" s="23" t="s">
        <v>442</v>
      </c>
    </row>
    <row r="402" spans="1:15" x14ac:dyDescent="0.25">
      <c r="A402" s="24">
        <v>45574</v>
      </c>
      <c r="B402" s="23" t="s">
        <v>516</v>
      </c>
      <c r="C402" s="25">
        <v>1177.22</v>
      </c>
      <c r="D402" s="25">
        <v>630.23</v>
      </c>
      <c r="E402" s="25">
        <v>1340.89</v>
      </c>
      <c r="F402" s="23" t="s">
        <v>4414</v>
      </c>
      <c r="G402" s="23" t="s">
        <v>29</v>
      </c>
      <c r="H402" s="23" t="s">
        <v>3519</v>
      </c>
      <c r="I402" s="23" t="s">
        <v>246</v>
      </c>
      <c r="J402" s="23" t="s">
        <v>2422</v>
      </c>
      <c r="K402" s="23" t="s">
        <v>3512</v>
      </c>
      <c r="L402" s="23" t="s">
        <v>112</v>
      </c>
      <c r="M402" s="23" t="s">
        <v>34</v>
      </c>
      <c r="N402" s="25">
        <v>546.99</v>
      </c>
      <c r="O402" s="23" t="s">
        <v>438</v>
      </c>
    </row>
    <row r="403" spans="1:15" x14ac:dyDescent="0.25">
      <c r="A403" s="24">
        <v>45575</v>
      </c>
      <c r="B403" s="23" t="s">
        <v>512</v>
      </c>
      <c r="C403" s="25">
        <v>4007.33</v>
      </c>
      <c r="D403" s="25">
        <v>2759.64</v>
      </c>
      <c r="E403" s="25">
        <v>3531.57</v>
      </c>
      <c r="F403" s="23" t="s">
        <v>4401</v>
      </c>
      <c r="G403" s="23" t="s">
        <v>20</v>
      </c>
      <c r="H403" s="23" t="s">
        <v>3521</v>
      </c>
      <c r="I403" s="23" t="s">
        <v>222</v>
      </c>
      <c r="J403" s="23" t="s">
        <v>2422</v>
      </c>
      <c r="K403" s="23" t="s">
        <v>3523</v>
      </c>
      <c r="L403" s="23" t="s">
        <v>38</v>
      </c>
      <c r="M403" s="23" t="s">
        <v>64</v>
      </c>
      <c r="N403" s="25">
        <v>1247.69</v>
      </c>
      <c r="O403" s="23" t="s">
        <v>439</v>
      </c>
    </row>
    <row r="404" spans="1:15" x14ac:dyDescent="0.25">
      <c r="A404" s="24">
        <v>45576</v>
      </c>
      <c r="B404" s="23" t="s">
        <v>507</v>
      </c>
      <c r="C404" s="25">
        <v>13909.32</v>
      </c>
      <c r="D404" s="25">
        <v>10438.540000000001</v>
      </c>
      <c r="E404" s="25">
        <v>13787.05</v>
      </c>
      <c r="F404" s="23" t="s">
        <v>4410</v>
      </c>
      <c r="G404" s="23" t="s">
        <v>29</v>
      </c>
      <c r="H404" s="23" t="s">
        <v>3520</v>
      </c>
      <c r="I404" s="23" t="s">
        <v>4243</v>
      </c>
      <c r="J404" s="23" t="s">
        <v>2423</v>
      </c>
      <c r="K404" s="23" t="s">
        <v>3516</v>
      </c>
      <c r="L404" s="23" t="s">
        <v>139</v>
      </c>
      <c r="M404" s="23" t="s">
        <v>34</v>
      </c>
      <c r="N404" s="25">
        <v>3470.78</v>
      </c>
      <c r="O404" s="23" t="s">
        <v>442</v>
      </c>
    </row>
    <row r="405" spans="1:15" x14ac:dyDescent="0.25">
      <c r="A405" s="24">
        <v>45577</v>
      </c>
      <c r="B405" s="23" t="s">
        <v>1596</v>
      </c>
      <c r="C405" s="25">
        <v>1686.95</v>
      </c>
      <c r="D405" s="25">
        <v>1204.0999999999999</v>
      </c>
      <c r="E405" s="25">
        <v>1711.58</v>
      </c>
      <c r="F405" s="23" t="s">
        <v>4446</v>
      </c>
      <c r="G405" s="23" t="s">
        <v>40</v>
      </c>
      <c r="H405" s="23" t="s">
        <v>3511</v>
      </c>
      <c r="I405" s="23" t="s">
        <v>4248</v>
      </c>
      <c r="J405" s="23" t="s">
        <v>2424</v>
      </c>
      <c r="K405" s="23" t="s">
        <v>3512</v>
      </c>
      <c r="L405" s="23" t="s">
        <v>57</v>
      </c>
      <c r="M405" s="23" t="s">
        <v>41</v>
      </c>
      <c r="N405" s="25">
        <v>482.85</v>
      </c>
      <c r="O405" s="23" t="s">
        <v>439</v>
      </c>
    </row>
    <row r="406" spans="1:15" x14ac:dyDescent="0.25">
      <c r="A406" s="24">
        <v>45577</v>
      </c>
      <c r="B406" s="23" t="s">
        <v>1597</v>
      </c>
      <c r="C406" s="25">
        <v>5456.74</v>
      </c>
      <c r="D406" s="25">
        <v>3792.94</v>
      </c>
      <c r="E406" s="25">
        <v>5718.89</v>
      </c>
      <c r="F406" s="23" t="s">
        <v>4452</v>
      </c>
      <c r="G406" s="23" t="s">
        <v>50</v>
      </c>
      <c r="H406" s="23" t="s">
        <v>3525</v>
      </c>
      <c r="I406" s="23" t="s">
        <v>4255</v>
      </c>
      <c r="J406" s="23" t="s">
        <v>2426</v>
      </c>
      <c r="K406" s="23" t="s">
        <v>3516</v>
      </c>
      <c r="L406" s="23" t="s">
        <v>112</v>
      </c>
      <c r="M406" s="23" t="s">
        <v>51</v>
      </c>
      <c r="N406" s="25">
        <v>1663.8</v>
      </c>
      <c r="O406" s="23" t="s">
        <v>439</v>
      </c>
    </row>
    <row r="407" spans="1:15" x14ac:dyDescent="0.25">
      <c r="A407" s="24">
        <v>45578</v>
      </c>
      <c r="B407" s="23" t="s">
        <v>1596</v>
      </c>
      <c r="C407" s="25">
        <v>10721.23</v>
      </c>
      <c r="D407" s="25">
        <v>7326.41</v>
      </c>
      <c r="E407" s="25">
        <v>9660.85</v>
      </c>
      <c r="F407" s="23" t="s">
        <v>4423</v>
      </c>
      <c r="G407" s="23" t="s">
        <v>15</v>
      </c>
      <c r="H407" s="23" t="s">
        <v>3515</v>
      </c>
      <c r="I407" s="23" t="s">
        <v>4244</v>
      </c>
      <c r="J407" s="23" t="s">
        <v>2422</v>
      </c>
      <c r="K407" s="23" t="s">
        <v>3512</v>
      </c>
      <c r="L407" s="23" t="s">
        <v>155</v>
      </c>
      <c r="M407" s="23" t="s">
        <v>16</v>
      </c>
      <c r="N407" s="25">
        <v>3394.82</v>
      </c>
      <c r="O407" s="23" t="s">
        <v>439</v>
      </c>
    </row>
    <row r="408" spans="1:15" x14ac:dyDescent="0.25">
      <c r="A408" s="24">
        <v>45578</v>
      </c>
      <c r="B408" s="23" t="s">
        <v>523</v>
      </c>
      <c r="C408" s="25">
        <v>9540.99</v>
      </c>
      <c r="D408" s="25">
        <v>5837.1</v>
      </c>
      <c r="E408" s="25">
        <v>9189.14</v>
      </c>
      <c r="F408" s="23" t="s">
        <v>4442</v>
      </c>
      <c r="G408" s="23" t="s">
        <v>15</v>
      </c>
      <c r="H408" s="23" t="s">
        <v>3515</v>
      </c>
      <c r="I408" s="23" t="s">
        <v>4238</v>
      </c>
      <c r="J408" s="23" t="s">
        <v>2423</v>
      </c>
      <c r="K408" s="23" t="s">
        <v>3512</v>
      </c>
      <c r="L408" s="23" t="s">
        <v>196</v>
      </c>
      <c r="M408" s="23" t="s">
        <v>55</v>
      </c>
      <c r="N408" s="25">
        <v>3703.89</v>
      </c>
      <c r="O408" s="23" t="s">
        <v>439</v>
      </c>
    </row>
    <row r="409" spans="1:15" x14ac:dyDescent="0.25">
      <c r="A409" s="24">
        <v>45579</v>
      </c>
      <c r="B409" s="23" t="s">
        <v>1596</v>
      </c>
      <c r="C409" s="25">
        <v>6236.16</v>
      </c>
      <c r="D409" s="25">
        <v>4468.07</v>
      </c>
      <c r="E409" s="25">
        <v>5559.08</v>
      </c>
      <c r="F409" s="23" t="s">
        <v>4404</v>
      </c>
      <c r="G409" s="23" t="s">
        <v>20</v>
      </c>
      <c r="H409" s="23" t="s">
        <v>3521</v>
      </c>
      <c r="I409" s="23" t="s">
        <v>4253</v>
      </c>
      <c r="J409" s="23" t="s">
        <v>2424</v>
      </c>
      <c r="K409" s="23" t="s">
        <v>3512</v>
      </c>
      <c r="L409" s="23" t="s">
        <v>81</v>
      </c>
      <c r="M409" s="23" t="s">
        <v>21</v>
      </c>
      <c r="N409" s="25">
        <v>1768.09</v>
      </c>
      <c r="O409" s="23" t="s">
        <v>439</v>
      </c>
    </row>
    <row r="410" spans="1:15" x14ac:dyDescent="0.25">
      <c r="A410" s="24">
        <v>45579</v>
      </c>
      <c r="B410" s="23" t="s">
        <v>1597</v>
      </c>
      <c r="C410" s="25">
        <v>456.4</v>
      </c>
      <c r="D410" s="25">
        <v>259.94</v>
      </c>
      <c r="E410" s="25">
        <v>450.51</v>
      </c>
      <c r="F410" s="23" t="s">
        <v>4438</v>
      </c>
      <c r="G410" s="23" t="s">
        <v>20</v>
      </c>
      <c r="H410" s="23" t="s">
        <v>3521</v>
      </c>
      <c r="I410" s="23" t="s">
        <v>4246</v>
      </c>
      <c r="J410" s="23" t="s">
        <v>2423</v>
      </c>
      <c r="K410" s="23" t="s">
        <v>3514</v>
      </c>
      <c r="L410" s="23" t="s">
        <v>45</v>
      </c>
      <c r="M410" s="23" t="s">
        <v>491</v>
      </c>
      <c r="N410" s="25">
        <v>196.46</v>
      </c>
      <c r="O410" s="23" t="s">
        <v>442</v>
      </c>
    </row>
    <row r="411" spans="1:15" x14ac:dyDescent="0.25">
      <c r="A411" s="24">
        <v>45580</v>
      </c>
      <c r="B411" s="23" t="s">
        <v>1596</v>
      </c>
      <c r="C411" s="25">
        <v>3792.1</v>
      </c>
      <c r="D411" s="25">
        <v>2452.4499999999998</v>
      </c>
      <c r="E411" s="25">
        <v>4200.79</v>
      </c>
      <c r="F411" s="23" t="s">
        <v>4402</v>
      </c>
      <c r="G411" s="23" t="s">
        <v>20</v>
      </c>
      <c r="H411" s="23" t="s">
        <v>3521</v>
      </c>
      <c r="I411" s="23" t="s">
        <v>4241</v>
      </c>
      <c r="J411" s="23" t="s">
        <v>2422</v>
      </c>
      <c r="K411" s="23" t="s">
        <v>3512</v>
      </c>
      <c r="L411" s="23" t="s">
        <v>403</v>
      </c>
      <c r="M411" s="23" t="s">
        <v>491</v>
      </c>
      <c r="N411" s="25">
        <v>1339.65</v>
      </c>
      <c r="O411" s="23" t="s">
        <v>439</v>
      </c>
    </row>
    <row r="412" spans="1:15" x14ac:dyDescent="0.25">
      <c r="A412" s="24">
        <v>45580</v>
      </c>
      <c r="B412" s="23" t="s">
        <v>1597</v>
      </c>
      <c r="C412" s="25">
        <v>5042.17</v>
      </c>
      <c r="D412" s="25">
        <v>3630.09</v>
      </c>
      <c r="E412" s="25">
        <v>4179.3599999999997</v>
      </c>
      <c r="F412" s="23" t="s">
        <v>4448</v>
      </c>
      <c r="G412" s="23" t="s">
        <v>29</v>
      </c>
      <c r="H412" s="23" t="s">
        <v>3519</v>
      </c>
      <c r="I412" s="23" t="s">
        <v>4247</v>
      </c>
      <c r="J412" s="23" t="s">
        <v>2424</v>
      </c>
      <c r="K412" s="23" t="s">
        <v>3516</v>
      </c>
      <c r="L412" s="23" t="s">
        <v>119</v>
      </c>
      <c r="M412" s="23" t="s">
        <v>67</v>
      </c>
      <c r="N412" s="25">
        <v>1412.08</v>
      </c>
      <c r="O412" s="23" t="s">
        <v>439</v>
      </c>
    </row>
    <row r="413" spans="1:15" x14ac:dyDescent="0.25">
      <c r="A413" s="24">
        <v>45580</v>
      </c>
      <c r="B413" s="23" t="s">
        <v>1596</v>
      </c>
      <c r="C413" s="25">
        <v>1378.56</v>
      </c>
      <c r="D413" s="25">
        <v>982.2</v>
      </c>
      <c r="E413" s="25">
        <v>1188.57</v>
      </c>
      <c r="F413" s="23" t="s">
        <v>4429</v>
      </c>
      <c r="G413" s="23" t="s">
        <v>15</v>
      </c>
      <c r="H413" s="23" t="s">
        <v>3524</v>
      </c>
      <c r="I413" s="23" t="s">
        <v>4245</v>
      </c>
      <c r="J413" s="23" t="s">
        <v>2423</v>
      </c>
      <c r="K413" s="23" t="s">
        <v>3514</v>
      </c>
      <c r="L413" s="23" t="s">
        <v>23</v>
      </c>
      <c r="M413" s="23" t="s">
        <v>492</v>
      </c>
      <c r="N413" s="25">
        <v>396.36</v>
      </c>
      <c r="O413" s="23" t="s">
        <v>439</v>
      </c>
    </row>
    <row r="414" spans="1:15" x14ac:dyDescent="0.25">
      <c r="A414" s="24">
        <v>45581</v>
      </c>
      <c r="B414" s="23" t="s">
        <v>1596</v>
      </c>
      <c r="C414" s="25">
        <v>921.72</v>
      </c>
      <c r="D414" s="25">
        <v>596.1</v>
      </c>
      <c r="E414" s="25">
        <v>803.43</v>
      </c>
      <c r="F414" s="23" t="s">
        <v>4428</v>
      </c>
      <c r="G414" s="23" t="s">
        <v>15</v>
      </c>
      <c r="H414" s="23" t="s">
        <v>3515</v>
      </c>
      <c r="I414" s="23" t="s">
        <v>4244</v>
      </c>
      <c r="J414" s="23" t="s">
        <v>2426</v>
      </c>
      <c r="K414" s="23" t="s">
        <v>3516</v>
      </c>
      <c r="L414" s="23" t="s">
        <v>198</v>
      </c>
      <c r="M414" s="23" t="s">
        <v>492</v>
      </c>
      <c r="N414" s="25">
        <v>325.62</v>
      </c>
      <c r="O414" s="23" t="s">
        <v>439</v>
      </c>
    </row>
    <row r="415" spans="1:15" x14ac:dyDescent="0.25">
      <c r="A415" s="24">
        <v>45583</v>
      </c>
      <c r="B415" s="23" t="s">
        <v>1598</v>
      </c>
      <c r="C415" s="25">
        <v>4203.97</v>
      </c>
      <c r="D415" s="25">
        <v>1303.1400000000001</v>
      </c>
      <c r="E415" s="25">
        <v>4332.0200000000004</v>
      </c>
      <c r="F415" s="23" t="s">
        <v>4435</v>
      </c>
      <c r="G415" s="23" t="s">
        <v>15</v>
      </c>
      <c r="H415" s="23" t="s">
        <v>3517</v>
      </c>
      <c r="I415" s="23" t="s">
        <v>4252</v>
      </c>
      <c r="J415" s="23" t="s">
        <v>2423</v>
      </c>
      <c r="K415" s="23" t="s">
        <v>3512</v>
      </c>
      <c r="L415" s="23" t="s">
        <v>93</v>
      </c>
      <c r="M415" s="23" t="s">
        <v>16</v>
      </c>
      <c r="N415" s="25">
        <v>2900.83</v>
      </c>
      <c r="O415" s="23" t="s">
        <v>440</v>
      </c>
    </row>
    <row r="416" spans="1:15" x14ac:dyDescent="0.25">
      <c r="A416" s="24">
        <v>45583</v>
      </c>
      <c r="B416" s="23" t="s">
        <v>1597</v>
      </c>
      <c r="C416" s="25">
        <v>2351.71</v>
      </c>
      <c r="D416" s="25">
        <v>1246.47</v>
      </c>
      <c r="E416" s="25">
        <v>2050.96</v>
      </c>
      <c r="F416" s="23" t="s">
        <v>4433</v>
      </c>
      <c r="G416" s="23" t="s">
        <v>15</v>
      </c>
      <c r="H416" s="23" t="s">
        <v>3515</v>
      </c>
      <c r="I416" s="23" t="s">
        <v>4238</v>
      </c>
      <c r="J416" s="23" t="s">
        <v>2422</v>
      </c>
      <c r="K416" s="23" t="s">
        <v>3516</v>
      </c>
      <c r="L416" s="23" t="s">
        <v>162</v>
      </c>
      <c r="M416" s="23" t="s">
        <v>492</v>
      </c>
      <c r="N416" s="25">
        <v>1105.24</v>
      </c>
      <c r="O416" s="23" t="s">
        <v>439</v>
      </c>
    </row>
    <row r="417" spans="1:15" x14ac:dyDescent="0.25">
      <c r="A417" s="24">
        <v>45584</v>
      </c>
      <c r="B417" s="23" t="s">
        <v>1597</v>
      </c>
      <c r="C417" s="25">
        <v>3243.4</v>
      </c>
      <c r="D417" s="25">
        <v>2413.63</v>
      </c>
      <c r="E417" s="25">
        <v>3906.89</v>
      </c>
      <c r="F417" s="23" t="s">
        <v>4436</v>
      </c>
      <c r="G417" s="23" t="s">
        <v>40</v>
      </c>
      <c r="H417" s="23" t="s">
        <v>3527</v>
      </c>
      <c r="I417" s="23" t="s">
        <v>4261</v>
      </c>
      <c r="J417" s="23" t="s">
        <v>2426</v>
      </c>
      <c r="K417" s="23" t="s">
        <v>3516</v>
      </c>
      <c r="L417" s="23" t="s">
        <v>152</v>
      </c>
      <c r="M417" s="23" t="s">
        <v>493</v>
      </c>
      <c r="N417" s="25">
        <v>829.77</v>
      </c>
      <c r="O417" s="23" t="s">
        <v>439</v>
      </c>
    </row>
    <row r="418" spans="1:15" x14ac:dyDescent="0.25">
      <c r="A418" s="24">
        <v>45585</v>
      </c>
      <c r="B418" s="23" t="s">
        <v>1597</v>
      </c>
      <c r="C418" s="25">
        <v>3863.3</v>
      </c>
      <c r="D418" s="25">
        <v>2813.33</v>
      </c>
      <c r="E418" s="25">
        <v>3481.85</v>
      </c>
      <c r="F418" s="23" t="s">
        <v>4437</v>
      </c>
      <c r="G418" s="23" t="s">
        <v>15</v>
      </c>
      <c r="H418" s="23" t="s">
        <v>3517</v>
      </c>
      <c r="I418" s="23" t="s">
        <v>4252</v>
      </c>
      <c r="J418" s="23" t="s">
        <v>2423</v>
      </c>
      <c r="K418" s="23" t="s">
        <v>3514</v>
      </c>
      <c r="L418" s="23" t="s">
        <v>48</v>
      </c>
      <c r="M418" s="23" t="s">
        <v>16</v>
      </c>
      <c r="N418" s="25">
        <v>1049.97</v>
      </c>
      <c r="O418" s="23" t="s">
        <v>440</v>
      </c>
    </row>
    <row r="419" spans="1:15" x14ac:dyDescent="0.25">
      <c r="A419" s="24">
        <v>45586</v>
      </c>
      <c r="B419" s="23" t="s">
        <v>516</v>
      </c>
      <c r="C419" s="25">
        <v>5194.18</v>
      </c>
      <c r="D419" s="25">
        <v>3282.43</v>
      </c>
      <c r="E419" s="25">
        <v>5047.34</v>
      </c>
      <c r="F419" s="23" t="s">
        <v>4415</v>
      </c>
      <c r="G419" s="23" t="s">
        <v>20</v>
      </c>
      <c r="H419" s="23" t="s">
        <v>3513</v>
      </c>
      <c r="I419" s="23" t="s">
        <v>4236</v>
      </c>
      <c r="J419" s="23" t="s">
        <v>2425</v>
      </c>
      <c r="K419" s="23" t="s">
        <v>3516</v>
      </c>
      <c r="L419" s="23" t="s">
        <v>139</v>
      </c>
      <c r="M419" s="23" t="s">
        <v>491</v>
      </c>
      <c r="N419" s="25">
        <v>1911.75</v>
      </c>
      <c r="O419" s="23" t="s">
        <v>439</v>
      </c>
    </row>
    <row r="420" spans="1:15" x14ac:dyDescent="0.25">
      <c r="A420" s="24">
        <v>45586</v>
      </c>
      <c r="B420" s="23" t="s">
        <v>1596</v>
      </c>
      <c r="C420" s="25">
        <v>10898.61</v>
      </c>
      <c r="D420" s="25">
        <v>8274.85</v>
      </c>
      <c r="E420" s="25">
        <v>9757.36</v>
      </c>
      <c r="F420" s="23" t="s">
        <v>4453</v>
      </c>
      <c r="G420" s="23" t="s">
        <v>15</v>
      </c>
      <c r="H420" s="23" t="s">
        <v>3518</v>
      </c>
      <c r="I420" s="23" t="s">
        <v>4251</v>
      </c>
      <c r="J420" s="23" t="s">
        <v>2422</v>
      </c>
      <c r="K420" s="23" t="s">
        <v>3512</v>
      </c>
      <c r="L420" s="23" t="s">
        <v>201</v>
      </c>
      <c r="M420" s="23" t="s">
        <v>16</v>
      </c>
      <c r="N420" s="25">
        <v>2623.76</v>
      </c>
      <c r="O420" s="23" t="s">
        <v>440</v>
      </c>
    </row>
    <row r="421" spans="1:15" x14ac:dyDescent="0.25">
      <c r="A421" s="24">
        <v>45587</v>
      </c>
      <c r="B421" s="23" t="s">
        <v>1599</v>
      </c>
      <c r="C421" s="25">
        <v>5799.89</v>
      </c>
      <c r="D421" s="25">
        <v>3522.28</v>
      </c>
      <c r="E421" s="25">
        <v>4937.0600000000004</v>
      </c>
      <c r="F421" s="23" t="s">
        <v>4447</v>
      </c>
      <c r="G421" s="23" t="s">
        <v>20</v>
      </c>
      <c r="H421" s="23" t="s">
        <v>3513</v>
      </c>
      <c r="I421" s="23" t="s">
        <v>4235</v>
      </c>
      <c r="J421" s="23" t="s">
        <v>2424</v>
      </c>
      <c r="K421" s="23" t="s">
        <v>3516</v>
      </c>
      <c r="L421" s="23" t="s">
        <v>43</v>
      </c>
      <c r="M421" s="23" t="s">
        <v>21</v>
      </c>
      <c r="N421" s="25">
        <v>2277.61</v>
      </c>
      <c r="O421" s="23" t="s">
        <v>440</v>
      </c>
    </row>
    <row r="422" spans="1:15" x14ac:dyDescent="0.25">
      <c r="A422" s="24">
        <v>45588</v>
      </c>
      <c r="B422" s="23" t="s">
        <v>523</v>
      </c>
      <c r="C422" s="25">
        <v>2011.09</v>
      </c>
      <c r="D422" s="25">
        <v>1113.83</v>
      </c>
      <c r="E422" s="25">
        <v>1776.26</v>
      </c>
      <c r="F422" s="23" t="s">
        <v>4427</v>
      </c>
      <c r="G422" s="23" t="s">
        <v>40</v>
      </c>
      <c r="H422" s="23" t="s">
        <v>3527</v>
      </c>
      <c r="I422" s="23" t="s">
        <v>4263</v>
      </c>
      <c r="J422" s="23" t="s">
        <v>2423</v>
      </c>
      <c r="K422" s="23" t="s">
        <v>3514</v>
      </c>
      <c r="L422" s="23" t="s">
        <v>162</v>
      </c>
      <c r="M422" s="23" t="s">
        <v>41</v>
      </c>
      <c r="N422" s="25">
        <v>897.26</v>
      </c>
      <c r="O422" s="23" t="s">
        <v>440</v>
      </c>
    </row>
    <row r="423" spans="1:15" x14ac:dyDescent="0.25">
      <c r="A423" s="24">
        <v>45588</v>
      </c>
      <c r="B423" s="23" t="s">
        <v>1598</v>
      </c>
      <c r="C423" s="25">
        <v>3025.48</v>
      </c>
      <c r="D423" s="25">
        <v>1111.07</v>
      </c>
      <c r="E423" s="25">
        <v>3468.86</v>
      </c>
      <c r="F423" s="23" t="s">
        <v>4419</v>
      </c>
      <c r="G423" s="23" t="s">
        <v>20</v>
      </c>
      <c r="H423" s="23" t="s">
        <v>3521</v>
      </c>
      <c r="I423" s="23" t="s">
        <v>4237</v>
      </c>
      <c r="J423" s="23" t="s">
        <v>2425</v>
      </c>
      <c r="K423" s="23" t="s">
        <v>3514</v>
      </c>
      <c r="L423" s="23" t="s">
        <v>189</v>
      </c>
      <c r="M423" s="23" t="s">
        <v>64</v>
      </c>
      <c r="N423" s="25">
        <v>1914.41</v>
      </c>
      <c r="O423" s="23" t="s">
        <v>439</v>
      </c>
    </row>
    <row r="424" spans="1:15" x14ac:dyDescent="0.25">
      <c r="A424" s="24">
        <v>45588</v>
      </c>
      <c r="B424" s="23" t="s">
        <v>516</v>
      </c>
      <c r="C424" s="25">
        <v>4177.4399999999996</v>
      </c>
      <c r="D424" s="25">
        <v>2520.94</v>
      </c>
      <c r="E424" s="25">
        <v>4526.08</v>
      </c>
      <c r="F424" s="23" t="s">
        <v>4408</v>
      </c>
      <c r="G424" s="23" t="s">
        <v>20</v>
      </c>
      <c r="H424" s="23" t="s">
        <v>3513</v>
      </c>
      <c r="I424" s="23" t="s">
        <v>4235</v>
      </c>
      <c r="J424" s="23" t="s">
        <v>2425</v>
      </c>
      <c r="K424" s="23" t="s">
        <v>3523</v>
      </c>
      <c r="L424" s="23" t="s">
        <v>81</v>
      </c>
      <c r="M424" s="23" t="s">
        <v>64</v>
      </c>
      <c r="N424" s="25">
        <v>1656.5</v>
      </c>
      <c r="O424" s="23" t="s">
        <v>442</v>
      </c>
    </row>
    <row r="425" spans="1:15" x14ac:dyDescent="0.25">
      <c r="A425" s="24">
        <v>45589</v>
      </c>
      <c r="B425" s="23" t="s">
        <v>1596</v>
      </c>
      <c r="C425" s="25">
        <v>1145.19</v>
      </c>
      <c r="D425" s="25">
        <v>809.36</v>
      </c>
      <c r="E425" s="25">
        <v>1151.2</v>
      </c>
      <c r="F425" s="23" t="s">
        <v>4451</v>
      </c>
      <c r="G425" s="23" t="s">
        <v>15</v>
      </c>
      <c r="H425" s="23" t="s">
        <v>3517</v>
      </c>
      <c r="I425" s="23" t="s">
        <v>4252</v>
      </c>
      <c r="J425" s="23" t="s">
        <v>2424</v>
      </c>
      <c r="K425" s="23" t="s">
        <v>3523</v>
      </c>
      <c r="L425" s="23" t="s">
        <v>152</v>
      </c>
      <c r="M425" s="23" t="s">
        <v>16</v>
      </c>
      <c r="N425" s="25">
        <v>335.83</v>
      </c>
      <c r="O425" s="23" t="s">
        <v>438</v>
      </c>
    </row>
    <row r="426" spans="1:15" x14ac:dyDescent="0.25">
      <c r="A426" s="24">
        <v>45589</v>
      </c>
      <c r="B426" s="23" t="s">
        <v>516</v>
      </c>
      <c r="C426" s="25">
        <v>4486.6499999999996</v>
      </c>
      <c r="D426" s="25">
        <v>2425.0700000000002</v>
      </c>
      <c r="E426" s="25">
        <v>5542</v>
      </c>
      <c r="F426" s="23" t="s">
        <v>4431</v>
      </c>
      <c r="G426" s="23" t="s">
        <v>20</v>
      </c>
      <c r="H426" s="23" t="s">
        <v>3513</v>
      </c>
      <c r="I426" s="23" t="s">
        <v>4236</v>
      </c>
      <c r="J426" s="23" t="s">
        <v>2423</v>
      </c>
      <c r="K426" s="23" t="s">
        <v>3512</v>
      </c>
      <c r="L426" s="23" t="s">
        <v>53</v>
      </c>
      <c r="M426" s="23" t="s">
        <v>491</v>
      </c>
      <c r="N426" s="25">
        <v>2061.58</v>
      </c>
      <c r="O426" s="23" t="s">
        <v>442</v>
      </c>
    </row>
    <row r="427" spans="1:15" x14ac:dyDescent="0.25">
      <c r="A427" s="24">
        <v>45589</v>
      </c>
      <c r="B427" s="23" t="s">
        <v>516</v>
      </c>
      <c r="C427" s="25">
        <v>4543.34</v>
      </c>
      <c r="D427" s="25">
        <v>2552.62</v>
      </c>
      <c r="E427" s="25">
        <v>3895.73</v>
      </c>
      <c r="F427" s="23" t="s">
        <v>4449</v>
      </c>
      <c r="G427" s="23" t="s">
        <v>20</v>
      </c>
      <c r="H427" s="23" t="s">
        <v>3521</v>
      </c>
      <c r="I427" s="23" t="s">
        <v>4241</v>
      </c>
      <c r="J427" s="23" t="s">
        <v>2424</v>
      </c>
      <c r="K427" s="23" t="s">
        <v>3516</v>
      </c>
      <c r="L427" s="23" t="s">
        <v>45</v>
      </c>
      <c r="M427" s="23" t="s">
        <v>64</v>
      </c>
      <c r="N427" s="25">
        <v>1990.72</v>
      </c>
      <c r="O427" s="23" t="s">
        <v>439</v>
      </c>
    </row>
    <row r="428" spans="1:15" x14ac:dyDescent="0.25">
      <c r="A428" s="24">
        <v>45589</v>
      </c>
      <c r="B428" s="23" t="s">
        <v>1596</v>
      </c>
      <c r="C428" s="25">
        <v>133.01</v>
      </c>
      <c r="D428" s="25">
        <v>88.52</v>
      </c>
      <c r="E428" s="25">
        <v>150.28</v>
      </c>
      <c r="F428" s="23" t="s">
        <v>4416</v>
      </c>
      <c r="G428" s="23" t="s">
        <v>15</v>
      </c>
      <c r="H428" s="23" t="s">
        <v>3524</v>
      </c>
      <c r="I428" s="23" t="s">
        <v>4245</v>
      </c>
      <c r="J428" s="23" t="s">
        <v>2422</v>
      </c>
      <c r="K428" s="23" t="s">
        <v>3514</v>
      </c>
      <c r="L428" s="23" t="s">
        <v>36</v>
      </c>
      <c r="M428" s="23" t="s">
        <v>492</v>
      </c>
      <c r="N428" s="25">
        <v>44.49</v>
      </c>
      <c r="O428" s="23" t="s">
        <v>439</v>
      </c>
    </row>
    <row r="429" spans="1:15" x14ac:dyDescent="0.25">
      <c r="A429" s="24">
        <v>45590</v>
      </c>
      <c r="B429" s="23" t="s">
        <v>1597</v>
      </c>
      <c r="C429" s="25">
        <v>1440.58</v>
      </c>
      <c r="D429" s="25">
        <v>766.12</v>
      </c>
      <c r="E429" s="25">
        <v>1623.26</v>
      </c>
      <c r="F429" s="23" t="s">
        <v>4430</v>
      </c>
      <c r="G429" s="23" t="s">
        <v>20</v>
      </c>
      <c r="H429" s="23" t="s">
        <v>3521</v>
      </c>
      <c r="I429" s="23" t="s">
        <v>4253</v>
      </c>
      <c r="J429" s="23" t="s">
        <v>2425</v>
      </c>
      <c r="K429" s="23" t="s">
        <v>3514</v>
      </c>
      <c r="L429" s="23" t="s">
        <v>62</v>
      </c>
      <c r="M429" s="23" t="s">
        <v>491</v>
      </c>
      <c r="N429" s="25">
        <v>674.46</v>
      </c>
      <c r="O429" s="23" t="s">
        <v>440</v>
      </c>
    </row>
    <row r="430" spans="1:15" x14ac:dyDescent="0.25">
      <c r="A430" s="24">
        <v>45591</v>
      </c>
      <c r="B430" s="23" t="s">
        <v>1599</v>
      </c>
      <c r="C430" s="25">
        <v>5121.43</v>
      </c>
      <c r="D430" s="25">
        <v>3510.25</v>
      </c>
      <c r="E430" s="25">
        <v>5401.42</v>
      </c>
      <c r="F430" s="23" t="s">
        <v>4400</v>
      </c>
      <c r="G430" s="23" t="s">
        <v>15</v>
      </c>
      <c r="H430" s="23" t="s">
        <v>3515</v>
      </c>
      <c r="I430" s="23" t="s">
        <v>4238</v>
      </c>
      <c r="J430" s="23" t="s">
        <v>2425</v>
      </c>
      <c r="K430" s="23" t="s">
        <v>3516</v>
      </c>
      <c r="L430" s="23" t="s">
        <v>62</v>
      </c>
      <c r="M430" s="23" t="s">
        <v>55</v>
      </c>
      <c r="N430" s="25">
        <v>1611.18</v>
      </c>
      <c r="O430" s="23" t="s">
        <v>439</v>
      </c>
    </row>
    <row r="431" spans="1:15" x14ac:dyDescent="0.25">
      <c r="A431" s="24">
        <v>45591</v>
      </c>
      <c r="B431" s="23" t="s">
        <v>516</v>
      </c>
      <c r="C431" s="25">
        <v>1313.1</v>
      </c>
      <c r="D431" s="25">
        <v>676.76</v>
      </c>
      <c r="E431" s="25">
        <v>1222.18</v>
      </c>
      <c r="F431" s="23" t="s">
        <v>4425</v>
      </c>
      <c r="G431" s="23" t="s">
        <v>50</v>
      </c>
      <c r="H431" s="23" t="s">
        <v>3525</v>
      </c>
      <c r="I431" s="23" t="s">
        <v>4258</v>
      </c>
      <c r="J431" s="23" t="s">
        <v>2423</v>
      </c>
      <c r="K431" s="23" t="s">
        <v>3523</v>
      </c>
      <c r="L431" s="23" t="s">
        <v>201</v>
      </c>
      <c r="M431" s="23" t="s">
        <v>51</v>
      </c>
      <c r="N431" s="25">
        <v>636.34</v>
      </c>
      <c r="O431" s="23" t="s">
        <v>439</v>
      </c>
    </row>
    <row r="432" spans="1:15" x14ac:dyDescent="0.25">
      <c r="A432" s="24">
        <v>45591</v>
      </c>
      <c r="B432" s="23" t="s">
        <v>1596</v>
      </c>
      <c r="C432" s="25">
        <v>2452.64</v>
      </c>
      <c r="D432" s="25">
        <v>1747</v>
      </c>
      <c r="E432" s="25">
        <v>2442.84</v>
      </c>
      <c r="F432" s="23" t="s">
        <v>4444</v>
      </c>
      <c r="G432" s="23" t="s">
        <v>40</v>
      </c>
      <c r="H432" s="23" t="s">
        <v>3511</v>
      </c>
      <c r="I432" s="23" t="s">
        <v>4248</v>
      </c>
      <c r="J432" s="23" t="s">
        <v>2426</v>
      </c>
      <c r="K432" s="23" t="s">
        <v>3514</v>
      </c>
      <c r="L432" s="23" t="s">
        <v>57</v>
      </c>
      <c r="M432" s="23" t="s">
        <v>493</v>
      </c>
      <c r="N432" s="25">
        <v>705.64</v>
      </c>
      <c r="O432" s="23" t="s">
        <v>440</v>
      </c>
    </row>
    <row r="433" spans="1:15" x14ac:dyDescent="0.25">
      <c r="A433" s="24">
        <v>45592</v>
      </c>
      <c r="B433" s="23" t="s">
        <v>512</v>
      </c>
      <c r="C433" s="25">
        <v>1706.56</v>
      </c>
      <c r="D433" s="25">
        <v>1204.51</v>
      </c>
      <c r="E433" s="25">
        <v>1523.42</v>
      </c>
      <c r="F433" s="23" t="s">
        <v>4424</v>
      </c>
      <c r="G433" s="23" t="s">
        <v>20</v>
      </c>
      <c r="H433" s="23" t="s">
        <v>3513</v>
      </c>
      <c r="I433" s="23" t="s">
        <v>4235</v>
      </c>
      <c r="J433" s="23" t="s">
        <v>2423</v>
      </c>
      <c r="K433" s="23" t="s">
        <v>3526</v>
      </c>
      <c r="L433" s="23" t="s">
        <v>27</v>
      </c>
      <c r="M433" s="23" t="s">
        <v>21</v>
      </c>
      <c r="N433" s="25">
        <v>502.05</v>
      </c>
      <c r="O433" s="23" t="s">
        <v>438</v>
      </c>
    </row>
    <row r="434" spans="1:15" x14ac:dyDescent="0.25">
      <c r="A434" s="24">
        <v>45592</v>
      </c>
      <c r="B434" s="23" t="s">
        <v>516</v>
      </c>
      <c r="C434" s="25">
        <v>3367.63</v>
      </c>
      <c r="D434" s="25">
        <v>1750.97</v>
      </c>
      <c r="E434" s="25">
        <v>4156.1899999999996</v>
      </c>
      <c r="F434" s="23" t="s">
        <v>4439</v>
      </c>
      <c r="G434" s="23" t="s">
        <v>50</v>
      </c>
      <c r="H434" s="23" t="s">
        <v>3522</v>
      </c>
      <c r="I434" s="23" t="s">
        <v>4257</v>
      </c>
      <c r="J434" s="23" t="s">
        <v>2423</v>
      </c>
      <c r="K434" s="23" t="s">
        <v>3512</v>
      </c>
      <c r="L434" s="23" t="s">
        <v>198</v>
      </c>
      <c r="M434" s="23" t="s">
        <v>51</v>
      </c>
      <c r="N434" s="25">
        <v>1616.66</v>
      </c>
      <c r="O434" s="23" t="s">
        <v>439</v>
      </c>
    </row>
    <row r="435" spans="1:15" x14ac:dyDescent="0.25">
      <c r="A435" s="24">
        <v>45593</v>
      </c>
      <c r="B435" s="23" t="s">
        <v>1599</v>
      </c>
      <c r="C435" s="25">
        <v>1927.75</v>
      </c>
      <c r="D435" s="25">
        <v>1177.17</v>
      </c>
      <c r="E435" s="25">
        <v>1841.27</v>
      </c>
      <c r="F435" s="23" t="s">
        <v>4409</v>
      </c>
      <c r="G435" s="23" t="s">
        <v>29</v>
      </c>
      <c r="H435" s="23" t="s">
        <v>230</v>
      </c>
      <c r="I435" s="23" t="s">
        <v>230</v>
      </c>
      <c r="J435" s="23" t="s">
        <v>2422</v>
      </c>
      <c r="K435" s="23" t="s">
        <v>3526</v>
      </c>
      <c r="L435" s="23" t="s">
        <v>145</v>
      </c>
      <c r="M435" s="23" t="s">
        <v>67</v>
      </c>
      <c r="N435" s="25">
        <v>750.58</v>
      </c>
      <c r="O435" s="23" t="s">
        <v>441</v>
      </c>
    </row>
    <row r="436" spans="1:15" x14ac:dyDescent="0.25">
      <c r="A436" s="24">
        <v>45594</v>
      </c>
      <c r="B436" s="23" t="s">
        <v>516</v>
      </c>
      <c r="C436" s="25">
        <v>976.9</v>
      </c>
      <c r="D436" s="25">
        <v>651.03</v>
      </c>
      <c r="E436" s="25">
        <v>1180.49</v>
      </c>
      <c r="F436" s="23" t="s">
        <v>4411</v>
      </c>
      <c r="G436" s="23" t="s">
        <v>40</v>
      </c>
      <c r="H436" s="23" t="s">
        <v>3511</v>
      </c>
      <c r="I436" s="23" t="s">
        <v>4248</v>
      </c>
      <c r="J436" s="23" t="s">
        <v>2423</v>
      </c>
      <c r="K436" s="23" t="s">
        <v>3523</v>
      </c>
      <c r="L436" s="23" t="s">
        <v>18</v>
      </c>
      <c r="M436" s="23" t="s">
        <v>493</v>
      </c>
      <c r="N436" s="25">
        <v>325.87</v>
      </c>
      <c r="O436" s="23" t="s">
        <v>439</v>
      </c>
    </row>
    <row r="437" spans="1:15" x14ac:dyDescent="0.25">
      <c r="A437" s="24">
        <v>45596</v>
      </c>
      <c r="B437" s="23" t="s">
        <v>1596</v>
      </c>
      <c r="C437" s="25">
        <v>478.29</v>
      </c>
      <c r="D437" s="25">
        <v>341.41</v>
      </c>
      <c r="E437" s="25">
        <v>539.13</v>
      </c>
      <c r="F437" s="23" t="s">
        <v>4440</v>
      </c>
      <c r="G437" s="23" t="s">
        <v>20</v>
      </c>
      <c r="H437" s="23" t="s">
        <v>3513</v>
      </c>
      <c r="I437" s="23" t="s">
        <v>242</v>
      </c>
      <c r="J437" s="23" t="s">
        <v>2423</v>
      </c>
      <c r="K437" s="23" t="s">
        <v>3514</v>
      </c>
      <c r="L437" s="23" t="s">
        <v>48</v>
      </c>
      <c r="M437" s="23" t="s">
        <v>491</v>
      </c>
      <c r="N437" s="25">
        <v>136.88</v>
      </c>
      <c r="O437" s="23" t="s">
        <v>438</v>
      </c>
    </row>
    <row r="438" spans="1:15" x14ac:dyDescent="0.25">
      <c r="A438" s="24">
        <v>45596</v>
      </c>
      <c r="B438" s="23" t="s">
        <v>1599</v>
      </c>
      <c r="C438" s="25">
        <v>1784.29</v>
      </c>
      <c r="D438" s="25">
        <v>1115.1400000000001</v>
      </c>
      <c r="E438" s="25">
        <v>1554.3</v>
      </c>
      <c r="F438" s="23" t="s">
        <v>4405</v>
      </c>
      <c r="G438" s="23" t="s">
        <v>15</v>
      </c>
      <c r="H438" s="23" t="s">
        <v>3517</v>
      </c>
      <c r="I438" s="23" t="s">
        <v>4262</v>
      </c>
      <c r="J438" s="23" t="s">
        <v>2424</v>
      </c>
      <c r="K438" s="23" t="s">
        <v>3523</v>
      </c>
      <c r="L438" s="23" t="s">
        <v>172</v>
      </c>
      <c r="M438" s="23" t="s">
        <v>492</v>
      </c>
      <c r="N438" s="25">
        <v>669.15</v>
      </c>
      <c r="O438" s="23" t="s">
        <v>439</v>
      </c>
    </row>
    <row r="439" spans="1:15" x14ac:dyDescent="0.25">
      <c r="A439" s="24">
        <v>45596</v>
      </c>
      <c r="B439" s="23" t="s">
        <v>1599</v>
      </c>
      <c r="C439" s="25">
        <v>4781.88</v>
      </c>
      <c r="D439" s="25">
        <v>3122.52</v>
      </c>
      <c r="E439" s="25">
        <v>5451.85</v>
      </c>
      <c r="F439" s="23" t="s">
        <v>4443</v>
      </c>
      <c r="G439" s="23" t="s">
        <v>20</v>
      </c>
      <c r="H439" s="23" t="s">
        <v>3521</v>
      </c>
      <c r="I439" s="23" t="s">
        <v>4234</v>
      </c>
      <c r="J439" s="23" t="s">
        <v>2426</v>
      </c>
      <c r="K439" s="23" t="s">
        <v>3523</v>
      </c>
      <c r="L439" s="23" t="s">
        <v>166</v>
      </c>
      <c r="M439" s="23" t="s">
        <v>64</v>
      </c>
      <c r="N439" s="25">
        <v>1659.36</v>
      </c>
      <c r="O439" s="23" t="s">
        <v>440</v>
      </c>
    </row>
    <row r="440" spans="1:15" x14ac:dyDescent="0.25">
      <c r="A440" s="24">
        <v>45597</v>
      </c>
      <c r="B440" s="23" t="s">
        <v>512</v>
      </c>
      <c r="C440" s="25">
        <v>889.22</v>
      </c>
      <c r="D440" s="25">
        <v>525.37</v>
      </c>
      <c r="E440" s="25">
        <v>946.58</v>
      </c>
      <c r="F440" s="23" t="s">
        <v>4476</v>
      </c>
      <c r="G440" s="23" t="s">
        <v>15</v>
      </c>
      <c r="H440" s="23" t="s">
        <v>3524</v>
      </c>
      <c r="I440" s="23" t="s">
        <v>4245</v>
      </c>
      <c r="J440" s="23" t="s">
        <v>2422</v>
      </c>
      <c r="K440" s="23" t="s">
        <v>3526</v>
      </c>
      <c r="L440" s="23" t="s">
        <v>18</v>
      </c>
      <c r="M440" s="23" t="s">
        <v>16</v>
      </c>
      <c r="N440" s="25">
        <v>363.85</v>
      </c>
      <c r="O440" s="23" t="s">
        <v>440</v>
      </c>
    </row>
    <row r="441" spans="1:15" x14ac:dyDescent="0.25">
      <c r="A441" s="24">
        <v>45598</v>
      </c>
      <c r="B441" s="23" t="s">
        <v>516</v>
      </c>
      <c r="C441" s="25">
        <v>1993.89</v>
      </c>
      <c r="D441" s="25">
        <v>1036.93</v>
      </c>
      <c r="E441" s="25">
        <v>2245.59</v>
      </c>
      <c r="F441" s="23" t="s">
        <v>4499</v>
      </c>
      <c r="G441" s="23" t="s">
        <v>15</v>
      </c>
      <c r="H441" s="23" t="s">
        <v>3515</v>
      </c>
      <c r="I441" s="23" t="s">
        <v>249</v>
      </c>
      <c r="J441" s="23" t="s">
        <v>2423</v>
      </c>
      <c r="K441" s="23" t="s">
        <v>3512</v>
      </c>
      <c r="L441" s="23" t="s">
        <v>57</v>
      </c>
      <c r="M441" s="23" t="s">
        <v>492</v>
      </c>
      <c r="N441" s="25">
        <v>956.96</v>
      </c>
      <c r="O441" s="23" t="s">
        <v>439</v>
      </c>
    </row>
    <row r="442" spans="1:15" x14ac:dyDescent="0.25">
      <c r="A442" s="24">
        <v>45599</v>
      </c>
      <c r="B442" s="23" t="s">
        <v>1599</v>
      </c>
      <c r="C442" s="25">
        <v>1626.4</v>
      </c>
      <c r="D442" s="25">
        <v>803.1</v>
      </c>
      <c r="E442" s="25">
        <v>1492.94</v>
      </c>
      <c r="F442" s="23" t="s">
        <v>4460</v>
      </c>
      <c r="G442" s="23" t="s">
        <v>15</v>
      </c>
      <c r="H442" s="23" t="s">
        <v>3518</v>
      </c>
      <c r="I442" s="23" t="s">
        <v>4242</v>
      </c>
      <c r="J442" s="23" t="s">
        <v>2425</v>
      </c>
      <c r="K442" s="23" t="s">
        <v>3516</v>
      </c>
      <c r="L442" s="23" t="s">
        <v>192</v>
      </c>
      <c r="M442" s="23" t="s">
        <v>55</v>
      </c>
      <c r="N442" s="25">
        <v>823.3</v>
      </c>
      <c r="O442" s="23" t="s">
        <v>439</v>
      </c>
    </row>
    <row r="443" spans="1:15" x14ac:dyDescent="0.25">
      <c r="A443" s="24">
        <v>45599</v>
      </c>
      <c r="B443" s="23" t="s">
        <v>1597</v>
      </c>
      <c r="C443" s="25">
        <v>6573</v>
      </c>
      <c r="D443" s="25">
        <v>4056.3</v>
      </c>
      <c r="E443" s="25">
        <v>6397.85</v>
      </c>
      <c r="F443" s="23" t="s">
        <v>4501</v>
      </c>
      <c r="G443" s="23" t="s">
        <v>29</v>
      </c>
      <c r="H443" s="23" t="s">
        <v>3520</v>
      </c>
      <c r="I443" s="23" t="s">
        <v>4259</v>
      </c>
      <c r="J443" s="23" t="s">
        <v>2423</v>
      </c>
      <c r="K443" s="23" t="s">
        <v>3512</v>
      </c>
      <c r="L443" s="23" t="s">
        <v>38</v>
      </c>
      <c r="M443" s="23" t="s">
        <v>67</v>
      </c>
      <c r="N443" s="25">
        <v>2516.6999999999998</v>
      </c>
      <c r="O443" s="23" t="s">
        <v>439</v>
      </c>
    </row>
    <row r="444" spans="1:15" x14ac:dyDescent="0.25">
      <c r="A444" s="24">
        <v>45600</v>
      </c>
      <c r="B444" s="23" t="s">
        <v>1598</v>
      </c>
      <c r="C444" s="25">
        <v>1233.31</v>
      </c>
      <c r="D444" s="25">
        <v>285.25</v>
      </c>
      <c r="E444" s="25">
        <v>1267.95</v>
      </c>
      <c r="F444" s="23" t="s">
        <v>4493</v>
      </c>
      <c r="G444" s="23" t="s">
        <v>29</v>
      </c>
      <c r="H444" s="23" t="s">
        <v>230</v>
      </c>
      <c r="I444" s="23" t="s">
        <v>230</v>
      </c>
      <c r="J444" s="23" t="s">
        <v>2424</v>
      </c>
      <c r="K444" s="23" t="s">
        <v>3523</v>
      </c>
      <c r="L444" s="23" t="s">
        <v>145</v>
      </c>
      <c r="M444" s="23" t="s">
        <v>67</v>
      </c>
      <c r="N444" s="25">
        <v>948.06</v>
      </c>
      <c r="O444" s="23" t="s">
        <v>439</v>
      </c>
    </row>
    <row r="445" spans="1:15" x14ac:dyDescent="0.25">
      <c r="A445" s="24">
        <v>45601</v>
      </c>
      <c r="B445" s="23" t="s">
        <v>523</v>
      </c>
      <c r="C445" s="25">
        <v>1926.53</v>
      </c>
      <c r="D445" s="25">
        <v>1189.9000000000001</v>
      </c>
      <c r="E445" s="25">
        <v>1697.46</v>
      </c>
      <c r="F445" s="23" t="s">
        <v>4457</v>
      </c>
      <c r="G445" s="23" t="s">
        <v>40</v>
      </c>
      <c r="H445" s="23" t="s">
        <v>3511</v>
      </c>
      <c r="I445" s="23" t="s">
        <v>4248</v>
      </c>
      <c r="J445" s="23" t="s">
        <v>2422</v>
      </c>
      <c r="K445" s="23" t="s">
        <v>3512</v>
      </c>
      <c r="L445" s="23" t="s">
        <v>48</v>
      </c>
      <c r="M445" s="23" t="s">
        <v>41</v>
      </c>
      <c r="N445" s="25">
        <v>736.63</v>
      </c>
      <c r="O445" s="23" t="s">
        <v>439</v>
      </c>
    </row>
    <row r="446" spans="1:15" x14ac:dyDescent="0.25">
      <c r="A446" s="24">
        <v>45601</v>
      </c>
      <c r="B446" s="23" t="s">
        <v>516</v>
      </c>
      <c r="C446" s="25">
        <v>5245.4</v>
      </c>
      <c r="D446" s="25">
        <v>3097.86</v>
      </c>
      <c r="E446" s="25">
        <v>4426.5200000000004</v>
      </c>
      <c r="F446" s="23" t="s">
        <v>4464</v>
      </c>
      <c r="G446" s="23" t="s">
        <v>15</v>
      </c>
      <c r="H446" s="23" t="s">
        <v>3517</v>
      </c>
      <c r="I446" s="23" t="s">
        <v>4250</v>
      </c>
      <c r="J446" s="23" t="s">
        <v>2423</v>
      </c>
      <c r="K446" s="23" t="s">
        <v>3512</v>
      </c>
      <c r="L446" s="23" t="s">
        <v>112</v>
      </c>
      <c r="M446" s="23" t="s">
        <v>25</v>
      </c>
      <c r="N446" s="25">
        <v>2147.54</v>
      </c>
      <c r="O446" s="23" t="s">
        <v>439</v>
      </c>
    </row>
    <row r="447" spans="1:15" x14ac:dyDescent="0.25">
      <c r="A447" s="24">
        <v>45601</v>
      </c>
      <c r="B447" s="23" t="s">
        <v>1596</v>
      </c>
      <c r="C447" s="25">
        <v>2370.87</v>
      </c>
      <c r="D447" s="25">
        <v>1722.08</v>
      </c>
      <c r="E447" s="25">
        <v>2456.5700000000002</v>
      </c>
      <c r="F447" s="23" t="s">
        <v>4497</v>
      </c>
      <c r="G447" s="23" t="s">
        <v>29</v>
      </c>
      <c r="H447" s="23" t="s">
        <v>3519</v>
      </c>
      <c r="I447" s="23" t="s">
        <v>4256</v>
      </c>
      <c r="J447" s="23" t="s">
        <v>2423</v>
      </c>
      <c r="K447" s="23" t="s">
        <v>3514</v>
      </c>
      <c r="L447" s="23" t="s">
        <v>81</v>
      </c>
      <c r="M447" s="23" t="s">
        <v>67</v>
      </c>
      <c r="N447" s="25">
        <v>648.79</v>
      </c>
      <c r="O447" s="23" t="s">
        <v>439</v>
      </c>
    </row>
    <row r="448" spans="1:15" x14ac:dyDescent="0.25">
      <c r="A448" s="24">
        <v>45602</v>
      </c>
      <c r="B448" s="23" t="s">
        <v>1596</v>
      </c>
      <c r="C448" s="25">
        <v>1333.49</v>
      </c>
      <c r="D448" s="25">
        <v>941.79</v>
      </c>
      <c r="E448" s="25">
        <v>1437.36</v>
      </c>
      <c r="F448" s="23" t="s">
        <v>4480</v>
      </c>
      <c r="G448" s="23" t="s">
        <v>29</v>
      </c>
      <c r="H448" s="23" t="s">
        <v>3520</v>
      </c>
      <c r="I448" s="23" t="s">
        <v>4243</v>
      </c>
      <c r="J448" s="23" t="s">
        <v>2423</v>
      </c>
      <c r="K448" s="23" t="s">
        <v>3514</v>
      </c>
      <c r="L448" s="23" t="s">
        <v>139</v>
      </c>
      <c r="M448" s="23" t="s">
        <v>30</v>
      </c>
      <c r="N448" s="25">
        <v>391.7</v>
      </c>
      <c r="O448" s="23" t="s">
        <v>441</v>
      </c>
    </row>
    <row r="449" spans="1:15" x14ac:dyDescent="0.25">
      <c r="A449" s="24">
        <v>45603</v>
      </c>
      <c r="B449" s="23" t="s">
        <v>507</v>
      </c>
      <c r="C449" s="25">
        <v>2738.74</v>
      </c>
      <c r="D449" s="25">
        <v>2009.71</v>
      </c>
      <c r="E449" s="25">
        <v>2555.6</v>
      </c>
      <c r="F449" s="23" t="s">
        <v>4494</v>
      </c>
      <c r="G449" s="23" t="s">
        <v>29</v>
      </c>
      <c r="H449" s="23" t="s">
        <v>3519</v>
      </c>
      <c r="I449" s="23" t="s">
        <v>246</v>
      </c>
      <c r="J449" s="23" t="s">
        <v>2426</v>
      </c>
      <c r="K449" s="23" t="s">
        <v>3516</v>
      </c>
      <c r="L449" s="23" t="s">
        <v>116</v>
      </c>
      <c r="M449" s="23" t="s">
        <v>30</v>
      </c>
      <c r="N449" s="25">
        <v>729.03</v>
      </c>
      <c r="O449" s="23" t="s">
        <v>438</v>
      </c>
    </row>
    <row r="450" spans="1:15" x14ac:dyDescent="0.25">
      <c r="A450" s="24">
        <v>45605</v>
      </c>
      <c r="B450" s="23" t="s">
        <v>516</v>
      </c>
      <c r="C450" s="25">
        <v>1852.4</v>
      </c>
      <c r="D450" s="25">
        <v>1010.12</v>
      </c>
      <c r="E450" s="25">
        <v>2091.96</v>
      </c>
      <c r="F450" s="23" t="s">
        <v>4454</v>
      </c>
      <c r="G450" s="23" t="s">
        <v>20</v>
      </c>
      <c r="H450" s="23" t="s">
        <v>3521</v>
      </c>
      <c r="I450" s="23" t="s">
        <v>4246</v>
      </c>
      <c r="J450" s="23" t="s">
        <v>2425</v>
      </c>
      <c r="K450" s="23" t="s">
        <v>3516</v>
      </c>
      <c r="L450" s="23" t="s">
        <v>152</v>
      </c>
      <c r="M450" s="23" t="s">
        <v>491</v>
      </c>
      <c r="N450" s="25">
        <v>842.28</v>
      </c>
      <c r="O450" s="23" t="s">
        <v>439</v>
      </c>
    </row>
    <row r="451" spans="1:15" x14ac:dyDescent="0.25">
      <c r="A451" s="24">
        <v>45605</v>
      </c>
      <c r="B451" s="23" t="s">
        <v>523</v>
      </c>
      <c r="C451" s="25">
        <v>780.63</v>
      </c>
      <c r="D451" s="25">
        <v>476.36</v>
      </c>
      <c r="E451" s="25">
        <v>868.05</v>
      </c>
      <c r="F451" s="23" t="s">
        <v>4471</v>
      </c>
      <c r="G451" s="23" t="s">
        <v>40</v>
      </c>
      <c r="H451" s="23" t="s">
        <v>3511</v>
      </c>
      <c r="I451" s="23" t="s">
        <v>4233</v>
      </c>
      <c r="J451" s="23" t="s">
        <v>2422</v>
      </c>
      <c r="K451" s="23" t="s">
        <v>3523</v>
      </c>
      <c r="L451" s="23" t="s">
        <v>43</v>
      </c>
      <c r="M451" s="23" t="s">
        <v>41</v>
      </c>
      <c r="N451" s="25">
        <v>304.27</v>
      </c>
      <c r="O451" s="23" t="s">
        <v>439</v>
      </c>
    </row>
    <row r="452" spans="1:15" x14ac:dyDescent="0.25">
      <c r="A452" s="24">
        <v>45605</v>
      </c>
      <c r="B452" s="23" t="s">
        <v>1599</v>
      </c>
      <c r="C452" s="25">
        <v>1782.74</v>
      </c>
      <c r="D452" s="25">
        <v>922.44</v>
      </c>
      <c r="E452" s="25">
        <v>2179.6799999999998</v>
      </c>
      <c r="F452" s="23" t="s">
        <v>4473</v>
      </c>
      <c r="G452" s="23" t="s">
        <v>50</v>
      </c>
      <c r="H452" s="23" t="s">
        <v>3522</v>
      </c>
      <c r="I452" s="23" t="s">
        <v>4257</v>
      </c>
      <c r="J452" s="23" t="s">
        <v>2426</v>
      </c>
      <c r="K452" s="23" t="s">
        <v>3512</v>
      </c>
      <c r="L452" s="23" t="s">
        <v>172</v>
      </c>
      <c r="M452" s="23" t="s">
        <v>51</v>
      </c>
      <c r="N452" s="25">
        <v>860.3</v>
      </c>
      <c r="O452" s="23" t="s">
        <v>438</v>
      </c>
    </row>
    <row r="453" spans="1:15" x14ac:dyDescent="0.25">
      <c r="A453" s="24">
        <v>45606</v>
      </c>
      <c r="B453" s="23" t="s">
        <v>507</v>
      </c>
      <c r="C453" s="25">
        <v>8624.83</v>
      </c>
      <c r="D453" s="25">
        <v>5966.3</v>
      </c>
      <c r="E453" s="25">
        <v>8932.67</v>
      </c>
      <c r="F453" s="23" t="s">
        <v>4505</v>
      </c>
      <c r="G453" s="23" t="s">
        <v>40</v>
      </c>
      <c r="H453" s="23" t="s">
        <v>3527</v>
      </c>
      <c r="I453" s="23" t="s">
        <v>4263</v>
      </c>
      <c r="J453" s="23" t="s">
        <v>2422</v>
      </c>
      <c r="K453" s="23" t="s">
        <v>3512</v>
      </c>
      <c r="L453" s="23" t="s">
        <v>36</v>
      </c>
      <c r="M453" s="23" t="s">
        <v>493</v>
      </c>
      <c r="N453" s="25">
        <v>2658.53</v>
      </c>
      <c r="O453" s="23" t="s">
        <v>440</v>
      </c>
    </row>
    <row r="454" spans="1:15" x14ac:dyDescent="0.25">
      <c r="A454" s="24">
        <v>45606</v>
      </c>
      <c r="B454" s="23" t="s">
        <v>1597</v>
      </c>
      <c r="C454" s="25">
        <v>4245.4799999999996</v>
      </c>
      <c r="D454" s="25">
        <v>2921.85</v>
      </c>
      <c r="E454" s="25">
        <v>3888.17</v>
      </c>
      <c r="F454" s="23" t="s">
        <v>4506</v>
      </c>
      <c r="G454" s="23" t="s">
        <v>15</v>
      </c>
      <c r="H454" s="23" t="s">
        <v>3515</v>
      </c>
      <c r="I454" s="23" t="s">
        <v>4244</v>
      </c>
      <c r="J454" s="23" t="s">
        <v>2423</v>
      </c>
      <c r="K454" s="23" t="s">
        <v>3512</v>
      </c>
      <c r="L454" s="23" t="s">
        <v>69</v>
      </c>
      <c r="M454" s="23" t="s">
        <v>55</v>
      </c>
      <c r="N454" s="25">
        <v>1323.63</v>
      </c>
      <c r="O454" s="23" t="s">
        <v>439</v>
      </c>
    </row>
    <row r="455" spans="1:15" x14ac:dyDescent="0.25">
      <c r="A455" s="24">
        <v>45606</v>
      </c>
      <c r="B455" s="23" t="s">
        <v>512</v>
      </c>
      <c r="C455" s="25">
        <v>19036.75</v>
      </c>
      <c r="D455" s="25">
        <v>12099.16</v>
      </c>
      <c r="E455" s="25">
        <v>23318.65</v>
      </c>
      <c r="F455" s="23" t="s">
        <v>4503</v>
      </c>
      <c r="G455" s="23" t="s">
        <v>20</v>
      </c>
      <c r="H455" s="23" t="s">
        <v>3513</v>
      </c>
      <c r="I455" s="23" t="s">
        <v>4236</v>
      </c>
      <c r="J455" s="23" t="s">
        <v>2422</v>
      </c>
      <c r="K455" s="23" t="s">
        <v>3512</v>
      </c>
      <c r="L455" s="23" t="s">
        <v>152</v>
      </c>
      <c r="M455" s="23" t="s">
        <v>64</v>
      </c>
      <c r="N455" s="25">
        <v>6937.59</v>
      </c>
      <c r="O455" s="23" t="s">
        <v>438</v>
      </c>
    </row>
    <row r="456" spans="1:15" x14ac:dyDescent="0.25">
      <c r="A456" s="24">
        <v>45606</v>
      </c>
      <c r="B456" s="23" t="s">
        <v>1597</v>
      </c>
      <c r="C456" s="25">
        <v>2650.9</v>
      </c>
      <c r="D456" s="25">
        <v>1722.29</v>
      </c>
      <c r="E456" s="25">
        <v>2500.88</v>
      </c>
      <c r="F456" s="23" t="s">
        <v>4500</v>
      </c>
      <c r="G456" s="23" t="s">
        <v>20</v>
      </c>
      <c r="H456" s="23" t="s">
        <v>3521</v>
      </c>
      <c r="I456" s="23" t="s">
        <v>4246</v>
      </c>
      <c r="J456" s="23" t="s">
        <v>2424</v>
      </c>
      <c r="K456" s="23" t="s">
        <v>3523</v>
      </c>
      <c r="L456" s="23" t="s">
        <v>45</v>
      </c>
      <c r="M456" s="23" t="s">
        <v>64</v>
      </c>
      <c r="N456" s="25">
        <v>928.61</v>
      </c>
      <c r="O456" s="23" t="s">
        <v>439</v>
      </c>
    </row>
    <row r="457" spans="1:15" x14ac:dyDescent="0.25">
      <c r="A457" s="24">
        <v>45607</v>
      </c>
      <c r="B457" s="23" t="s">
        <v>507</v>
      </c>
      <c r="C457" s="25">
        <v>8808.66</v>
      </c>
      <c r="D457" s="25">
        <v>6490.86</v>
      </c>
      <c r="E457" s="25">
        <v>10861.38</v>
      </c>
      <c r="F457" s="23" t="s">
        <v>4481</v>
      </c>
      <c r="G457" s="23" t="s">
        <v>20</v>
      </c>
      <c r="H457" s="23" t="s">
        <v>3513</v>
      </c>
      <c r="I457" s="23" t="s">
        <v>4239</v>
      </c>
      <c r="J457" s="23" t="s">
        <v>2426</v>
      </c>
      <c r="K457" s="23" t="s">
        <v>3514</v>
      </c>
      <c r="L457" s="23" t="s">
        <v>403</v>
      </c>
      <c r="M457" s="23" t="s">
        <v>64</v>
      </c>
      <c r="N457" s="25">
        <v>2317.8000000000002</v>
      </c>
      <c r="O457" s="23" t="s">
        <v>439</v>
      </c>
    </row>
    <row r="458" spans="1:15" x14ac:dyDescent="0.25">
      <c r="A458" s="24">
        <v>45609</v>
      </c>
      <c r="B458" s="23" t="s">
        <v>1596</v>
      </c>
      <c r="C458" s="25">
        <v>3705.16</v>
      </c>
      <c r="D458" s="25">
        <v>2474.37</v>
      </c>
      <c r="E458" s="25">
        <v>3454.07</v>
      </c>
      <c r="F458" s="23" t="s">
        <v>4478</v>
      </c>
      <c r="G458" s="23" t="s">
        <v>40</v>
      </c>
      <c r="H458" s="23" t="s">
        <v>3511</v>
      </c>
      <c r="I458" s="23" t="s">
        <v>4233</v>
      </c>
      <c r="J458" s="23" t="s">
        <v>2424</v>
      </c>
      <c r="K458" s="23" t="s">
        <v>3512</v>
      </c>
      <c r="L458" s="23" t="s">
        <v>145</v>
      </c>
      <c r="M458" s="23" t="s">
        <v>493</v>
      </c>
      <c r="N458" s="25">
        <v>1230.79</v>
      </c>
      <c r="O458" s="23" t="s">
        <v>441</v>
      </c>
    </row>
    <row r="459" spans="1:15" x14ac:dyDescent="0.25">
      <c r="A459" s="24">
        <v>45609</v>
      </c>
      <c r="B459" s="23" t="s">
        <v>512</v>
      </c>
      <c r="C459" s="25">
        <v>3287.6</v>
      </c>
      <c r="D459" s="25">
        <v>2098.2399999999998</v>
      </c>
      <c r="E459" s="25">
        <v>3185.65</v>
      </c>
      <c r="F459" s="23" t="s">
        <v>4489</v>
      </c>
      <c r="G459" s="23" t="s">
        <v>15</v>
      </c>
      <c r="H459" s="23" t="s">
        <v>3524</v>
      </c>
      <c r="I459" s="23" t="s">
        <v>4245</v>
      </c>
      <c r="J459" s="23" t="s">
        <v>2426</v>
      </c>
      <c r="K459" s="23" t="s">
        <v>3516</v>
      </c>
      <c r="L459" s="23" t="s">
        <v>403</v>
      </c>
      <c r="M459" s="23" t="s">
        <v>16</v>
      </c>
      <c r="N459" s="25">
        <v>1189.3599999999999</v>
      </c>
      <c r="O459" s="23" t="s">
        <v>438</v>
      </c>
    </row>
    <row r="460" spans="1:15" x14ac:dyDescent="0.25">
      <c r="A460" s="24">
        <v>45610</v>
      </c>
      <c r="B460" s="23" t="s">
        <v>1598</v>
      </c>
      <c r="C460" s="25">
        <v>2449.77</v>
      </c>
      <c r="D460" s="25">
        <v>566.27</v>
      </c>
      <c r="E460" s="25">
        <v>2727.93</v>
      </c>
      <c r="F460" s="23" t="s">
        <v>4458</v>
      </c>
      <c r="G460" s="23" t="s">
        <v>29</v>
      </c>
      <c r="H460" s="23" t="s">
        <v>3520</v>
      </c>
      <c r="I460" s="23" t="s">
        <v>4249</v>
      </c>
      <c r="J460" s="23" t="s">
        <v>2425</v>
      </c>
      <c r="K460" s="23" t="s">
        <v>3523</v>
      </c>
      <c r="L460" s="23" t="s">
        <v>192</v>
      </c>
      <c r="M460" s="23" t="s">
        <v>34</v>
      </c>
      <c r="N460" s="25">
        <v>1883.5</v>
      </c>
      <c r="O460" s="23" t="s">
        <v>442</v>
      </c>
    </row>
    <row r="461" spans="1:15" x14ac:dyDescent="0.25">
      <c r="A461" s="24">
        <v>45611</v>
      </c>
      <c r="B461" s="23" t="s">
        <v>1596</v>
      </c>
      <c r="C461" s="25">
        <v>1746.76</v>
      </c>
      <c r="D461" s="25">
        <v>1204.6500000000001</v>
      </c>
      <c r="E461" s="25">
        <v>1879.85</v>
      </c>
      <c r="F461" s="23" t="s">
        <v>4485</v>
      </c>
      <c r="G461" s="23" t="s">
        <v>40</v>
      </c>
      <c r="H461" s="23" t="s">
        <v>3511</v>
      </c>
      <c r="I461" s="23" t="s">
        <v>4248</v>
      </c>
      <c r="J461" s="23" t="s">
        <v>2423</v>
      </c>
      <c r="K461" s="23" t="s">
        <v>3514</v>
      </c>
      <c r="L461" s="23" t="s">
        <v>136</v>
      </c>
      <c r="M461" s="23" t="s">
        <v>493</v>
      </c>
      <c r="N461" s="25">
        <v>542.11</v>
      </c>
      <c r="O461" s="23" t="s">
        <v>439</v>
      </c>
    </row>
    <row r="462" spans="1:15" x14ac:dyDescent="0.25">
      <c r="A462" s="24">
        <v>45611</v>
      </c>
      <c r="B462" s="23" t="s">
        <v>523</v>
      </c>
      <c r="C462" s="25">
        <v>10865.53</v>
      </c>
      <c r="D462" s="25">
        <v>5965.97</v>
      </c>
      <c r="E462" s="25">
        <v>11130.63</v>
      </c>
      <c r="F462" s="23" t="s">
        <v>4488</v>
      </c>
      <c r="G462" s="23" t="s">
        <v>20</v>
      </c>
      <c r="H462" s="23" t="s">
        <v>3513</v>
      </c>
      <c r="I462" s="23" t="s">
        <v>4236</v>
      </c>
      <c r="J462" s="23" t="s">
        <v>2423</v>
      </c>
      <c r="K462" s="23" t="s">
        <v>3512</v>
      </c>
      <c r="L462" s="23" t="s">
        <v>162</v>
      </c>
      <c r="M462" s="23" t="s">
        <v>491</v>
      </c>
      <c r="N462" s="25">
        <v>4899.5600000000004</v>
      </c>
      <c r="O462" s="23" t="s">
        <v>439</v>
      </c>
    </row>
    <row r="463" spans="1:15" x14ac:dyDescent="0.25">
      <c r="A463" s="24">
        <v>45611</v>
      </c>
      <c r="B463" s="23" t="s">
        <v>516</v>
      </c>
      <c r="C463" s="25">
        <v>3506.96</v>
      </c>
      <c r="D463" s="25">
        <v>1654.75</v>
      </c>
      <c r="E463" s="25">
        <v>3461.18</v>
      </c>
      <c r="F463" s="23" t="s">
        <v>4513</v>
      </c>
      <c r="G463" s="23" t="s">
        <v>20</v>
      </c>
      <c r="H463" s="23" t="s">
        <v>3521</v>
      </c>
      <c r="I463" s="23" t="s">
        <v>4246</v>
      </c>
      <c r="J463" s="23" t="s">
        <v>2422</v>
      </c>
      <c r="K463" s="23" t="s">
        <v>3512</v>
      </c>
      <c r="L463" s="23" t="s">
        <v>85</v>
      </c>
      <c r="M463" s="23" t="s">
        <v>64</v>
      </c>
      <c r="N463" s="25">
        <v>1852.21</v>
      </c>
      <c r="O463" s="23" t="s">
        <v>439</v>
      </c>
    </row>
    <row r="464" spans="1:15" x14ac:dyDescent="0.25">
      <c r="A464" s="24">
        <v>45612</v>
      </c>
      <c r="B464" s="23" t="s">
        <v>1598</v>
      </c>
      <c r="C464" s="25">
        <v>2709.22</v>
      </c>
      <c r="D464" s="25">
        <v>748.05</v>
      </c>
      <c r="E464" s="25">
        <v>3263.86</v>
      </c>
      <c r="F464" s="23" t="s">
        <v>4504</v>
      </c>
      <c r="G464" s="23" t="s">
        <v>15</v>
      </c>
      <c r="H464" s="23" t="s">
        <v>3515</v>
      </c>
      <c r="I464" s="23" t="s">
        <v>249</v>
      </c>
      <c r="J464" s="23" t="s">
        <v>2422</v>
      </c>
      <c r="K464" s="23" t="s">
        <v>3516</v>
      </c>
      <c r="L464" s="23" t="s">
        <v>81</v>
      </c>
      <c r="M464" s="23" t="s">
        <v>25</v>
      </c>
      <c r="N464" s="25">
        <v>1961.17</v>
      </c>
      <c r="O464" s="23" t="s">
        <v>438</v>
      </c>
    </row>
    <row r="465" spans="1:15" x14ac:dyDescent="0.25">
      <c r="A465" s="24">
        <v>45612</v>
      </c>
      <c r="B465" s="23" t="s">
        <v>1596</v>
      </c>
      <c r="C465" s="25">
        <v>3689.76</v>
      </c>
      <c r="D465" s="25">
        <v>2589.31</v>
      </c>
      <c r="E465" s="25">
        <v>3462.29</v>
      </c>
      <c r="F465" s="23" t="s">
        <v>4462</v>
      </c>
      <c r="G465" s="23" t="s">
        <v>20</v>
      </c>
      <c r="H465" s="23" t="s">
        <v>3513</v>
      </c>
      <c r="I465" s="23" t="s">
        <v>4236</v>
      </c>
      <c r="J465" s="23" t="s">
        <v>2423</v>
      </c>
      <c r="K465" s="23" t="s">
        <v>3523</v>
      </c>
      <c r="L465" s="23" t="s">
        <v>45</v>
      </c>
      <c r="M465" s="23" t="s">
        <v>491</v>
      </c>
      <c r="N465" s="25">
        <v>1100.45</v>
      </c>
      <c r="O465" s="23" t="s">
        <v>439</v>
      </c>
    </row>
    <row r="466" spans="1:15" x14ac:dyDescent="0.25">
      <c r="A466" s="24">
        <v>45612</v>
      </c>
      <c r="B466" s="23" t="s">
        <v>516</v>
      </c>
      <c r="C466" s="25">
        <v>4687.96</v>
      </c>
      <c r="D466" s="25">
        <v>2880.72</v>
      </c>
      <c r="E466" s="25">
        <v>4490.6899999999996</v>
      </c>
      <c r="F466" s="23" t="s">
        <v>4459</v>
      </c>
      <c r="G466" s="23" t="s">
        <v>15</v>
      </c>
      <c r="H466" s="23" t="s">
        <v>3515</v>
      </c>
      <c r="I466" s="23" t="s">
        <v>249</v>
      </c>
      <c r="J466" s="23" t="s">
        <v>2425</v>
      </c>
      <c r="K466" s="23" t="s">
        <v>3516</v>
      </c>
      <c r="L466" s="23" t="s">
        <v>23</v>
      </c>
      <c r="M466" s="23" t="s">
        <v>16</v>
      </c>
      <c r="N466" s="25">
        <v>1807.24</v>
      </c>
      <c r="O466" s="23" t="s">
        <v>443</v>
      </c>
    </row>
    <row r="467" spans="1:15" x14ac:dyDescent="0.25">
      <c r="A467" s="24">
        <v>45612</v>
      </c>
      <c r="B467" s="23" t="s">
        <v>1596</v>
      </c>
      <c r="C467" s="25">
        <v>892.5</v>
      </c>
      <c r="D467" s="25">
        <v>541.41999999999996</v>
      </c>
      <c r="E467" s="25">
        <v>839.34</v>
      </c>
      <c r="F467" s="23" t="s">
        <v>4468</v>
      </c>
      <c r="G467" s="23" t="s">
        <v>29</v>
      </c>
      <c r="H467" s="23" t="s">
        <v>3519</v>
      </c>
      <c r="I467" s="23" t="s">
        <v>4256</v>
      </c>
      <c r="J467" s="23" t="s">
        <v>2422</v>
      </c>
      <c r="K467" s="23" t="s">
        <v>3523</v>
      </c>
      <c r="L467" s="23" t="s">
        <v>62</v>
      </c>
      <c r="M467" s="23" t="s">
        <v>67</v>
      </c>
      <c r="N467" s="25">
        <v>351.08</v>
      </c>
      <c r="O467" s="23" t="s">
        <v>439</v>
      </c>
    </row>
    <row r="468" spans="1:15" x14ac:dyDescent="0.25">
      <c r="A468" s="24">
        <v>45614</v>
      </c>
      <c r="B468" s="23" t="s">
        <v>1599</v>
      </c>
      <c r="C468" s="25">
        <v>4012.92</v>
      </c>
      <c r="D468" s="25">
        <v>2534.5</v>
      </c>
      <c r="E468" s="25">
        <v>3494.09</v>
      </c>
      <c r="F468" s="23" t="s">
        <v>4461</v>
      </c>
      <c r="G468" s="23" t="s">
        <v>20</v>
      </c>
      <c r="H468" s="23" t="s">
        <v>3513</v>
      </c>
      <c r="I468" s="23" t="s">
        <v>4236</v>
      </c>
      <c r="J468" s="23" t="s">
        <v>2425</v>
      </c>
      <c r="K468" s="23" t="s">
        <v>3526</v>
      </c>
      <c r="L468" s="23" t="s">
        <v>57</v>
      </c>
      <c r="M468" s="23" t="s">
        <v>21</v>
      </c>
      <c r="N468" s="25">
        <v>1478.42</v>
      </c>
      <c r="O468" s="23" t="s">
        <v>439</v>
      </c>
    </row>
    <row r="469" spans="1:15" x14ac:dyDescent="0.25">
      <c r="A469" s="24">
        <v>45614</v>
      </c>
      <c r="B469" s="23" t="s">
        <v>512</v>
      </c>
      <c r="C469" s="25">
        <v>15298.42</v>
      </c>
      <c r="D469" s="25">
        <v>11156.44</v>
      </c>
      <c r="E469" s="25">
        <v>18118.78</v>
      </c>
      <c r="F469" s="23" t="s">
        <v>4496</v>
      </c>
      <c r="G469" s="23" t="s">
        <v>15</v>
      </c>
      <c r="H469" s="23" t="s">
        <v>3515</v>
      </c>
      <c r="I469" s="23" t="s">
        <v>4244</v>
      </c>
      <c r="J469" s="23" t="s">
        <v>2423</v>
      </c>
      <c r="K469" s="23" t="s">
        <v>3512</v>
      </c>
      <c r="L469" s="23" t="s">
        <v>160</v>
      </c>
      <c r="M469" s="23" t="s">
        <v>16</v>
      </c>
      <c r="N469" s="25">
        <v>4141.9799999999996</v>
      </c>
      <c r="O469" s="23" t="s">
        <v>438</v>
      </c>
    </row>
    <row r="470" spans="1:15" x14ac:dyDescent="0.25">
      <c r="A470" s="24">
        <v>45614</v>
      </c>
      <c r="B470" s="23" t="s">
        <v>1597</v>
      </c>
      <c r="C470" s="25">
        <v>2767.26</v>
      </c>
      <c r="D470" s="25">
        <v>1444.59</v>
      </c>
      <c r="E470" s="25">
        <v>3374.71</v>
      </c>
      <c r="F470" s="23" t="s">
        <v>4465</v>
      </c>
      <c r="G470" s="23" t="s">
        <v>20</v>
      </c>
      <c r="H470" s="23" t="s">
        <v>3521</v>
      </c>
      <c r="I470" s="23" t="s">
        <v>4246</v>
      </c>
      <c r="J470" s="23" t="s">
        <v>2425</v>
      </c>
      <c r="K470" s="23" t="s">
        <v>3516</v>
      </c>
      <c r="L470" s="23" t="s">
        <v>139</v>
      </c>
      <c r="M470" s="23" t="s">
        <v>491</v>
      </c>
      <c r="N470" s="25">
        <v>1322.67</v>
      </c>
      <c r="O470" s="23" t="s">
        <v>439</v>
      </c>
    </row>
    <row r="471" spans="1:15" x14ac:dyDescent="0.25">
      <c r="A471" s="24">
        <v>45614</v>
      </c>
      <c r="B471" s="23" t="s">
        <v>1598</v>
      </c>
      <c r="C471" s="25">
        <v>959.4</v>
      </c>
      <c r="D471" s="25">
        <v>195.83</v>
      </c>
      <c r="E471" s="25">
        <v>1004.9</v>
      </c>
      <c r="F471" s="23" t="s">
        <v>4495</v>
      </c>
      <c r="G471" s="23" t="s">
        <v>15</v>
      </c>
      <c r="H471" s="23" t="s">
        <v>3524</v>
      </c>
      <c r="I471" s="23" t="s">
        <v>226</v>
      </c>
      <c r="J471" s="23" t="s">
        <v>2425</v>
      </c>
      <c r="K471" s="23" t="s">
        <v>3526</v>
      </c>
      <c r="L471" s="23" t="s">
        <v>136</v>
      </c>
      <c r="M471" s="23" t="s">
        <v>25</v>
      </c>
      <c r="N471" s="25">
        <v>763.57</v>
      </c>
      <c r="O471" s="23" t="s">
        <v>439</v>
      </c>
    </row>
    <row r="472" spans="1:15" x14ac:dyDescent="0.25">
      <c r="A472" s="24">
        <v>45615</v>
      </c>
      <c r="B472" s="23" t="s">
        <v>516</v>
      </c>
      <c r="C472" s="25">
        <v>3167.85</v>
      </c>
      <c r="D472" s="25">
        <v>1896.49</v>
      </c>
      <c r="E472" s="25">
        <v>3267.77</v>
      </c>
      <c r="F472" s="23" t="s">
        <v>4502</v>
      </c>
      <c r="G472" s="23" t="s">
        <v>15</v>
      </c>
      <c r="H472" s="23" t="s">
        <v>3517</v>
      </c>
      <c r="I472" s="23" t="s">
        <v>4250</v>
      </c>
      <c r="J472" s="23" t="s">
        <v>2425</v>
      </c>
      <c r="K472" s="23" t="s">
        <v>3514</v>
      </c>
      <c r="L472" s="23" t="s">
        <v>53</v>
      </c>
      <c r="M472" s="23" t="s">
        <v>492</v>
      </c>
      <c r="N472" s="25">
        <v>1271.3599999999999</v>
      </c>
      <c r="O472" s="23" t="s">
        <v>440</v>
      </c>
    </row>
    <row r="473" spans="1:15" x14ac:dyDescent="0.25">
      <c r="A473" s="24">
        <v>45615</v>
      </c>
      <c r="B473" s="23" t="s">
        <v>516</v>
      </c>
      <c r="C473" s="25">
        <v>1977.23</v>
      </c>
      <c r="D473" s="25">
        <v>935.83</v>
      </c>
      <c r="E473" s="25">
        <v>1801.54</v>
      </c>
      <c r="F473" s="23" t="s">
        <v>4491</v>
      </c>
      <c r="G473" s="23" t="s">
        <v>15</v>
      </c>
      <c r="H473" s="23" t="s">
        <v>3515</v>
      </c>
      <c r="I473" s="23" t="s">
        <v>4244</v>
      </c>
      <c r="J473" s="23" t="s">
        <v>2423</v>
      </c>
      <c r="K473" s="23" t="s">
        <v>3516</v>
      </c>
      <c r="L473" s="23" t="s">
        <v>13</v>
      </c>
      <c r="M473" s="23" t="s">
        <v>16</v>
      </c>
      <c r="N473" s="25">
        <v>1041.4000000000001</v>
      </c>
      <c r="O473" s="23" t="s">
        <v>440</v>
      </c>
    </row>
    <row r="474" spans="1:15" x14ac:dyDescent="0.25">
      <c r="A474" s="24">
        <v>45615</v>
      </c>
      <c r="B474" s="23" t="s">
        <v>1596</v>
      </c>
      <c r="C474" s="25">
        <v>10405.25</v>
      </c>
      <c r="D474" s="25">
        <v>7917.28</v>
      </c>
      <c r="E474" s="25">
        <v>9211.84</v>
      </c>
      <c r="F474" s="23" t="s">
        <v>4467</v>
      </c>
      <c r="G474" s="23" t="s">
        <v>15</v>
      </c>
      <c r="H474" s="23" t="s">
        <v>3524</v>
      </c>
      <c r="I474" s="23" t="s">
        <v>4260</v>
      </c>
      <c r="J474" s="23" t="s">
        <v>2422</v>
      </c>
      <c r="K474" s="23" t="s">
        <v>3516</v>
      </c>
      <c r="L474" s="23" t="s">
        <v>164</v>
      </c>
      <c r="M474" s="23" t="s">
        <v>492</v>
      </c>
      <c r="N474" s="25">
        <v>2487.9699999999998</v>
      </c>
      <c r="O474" s="23" t="s">
        <v>439</v>
      </c>
    </row>
    <row r="475" spans="1:15" x14ac:dyDescent="0.25">
      <c r="A475" s="24">
        <v>45615</v>
      </c>
      <c r="B475" s="23" t="s">
        <v>516</v>
      </c>
      <c r="C475" s="25">
        <v>1688.44</v>
      </c>
      <c r="D475" s="25">
        <v>849.26</v>
      </c>
      <c r="E475" s="25">
        <v>1432.66</v>
      </c>
      <c r="F475" s="23" t="s">
        <v>4509</v>
      </c>
      <c r="G475" s="23" t="s">
        <v>20</v>
      </c>
      <c r="H475" s="23" t="s">
        <v>3513</v>
      </c>
      <c r="I475" s="23" t="s">
        <v>4239</v>
      </c>
      <c r="J475" s="23" t="s">
        <v>2422</v>
      </c>
      <c r="K475" s="23" t="s">
        <v>3523</v>
      </c>
      <c r="L475" s="23" t="s">
        <v>201</v>
      </c>
      <c r="M475" s="23" t="s">
        <v>491</v>
      </c>
      <c r="N475" s="25">
        <v>839.18</v>
      </c>
      <c r="O475" s="23" t="s">
        <v>439</v>
      </c>
    </row>
    <row r="476" spans="1:15" x14ac:dyDescent="0.25">
      <c r="A476" s="24">
        <v>45616</v>
      </c>
      <c r="B476" s="23" t="s">
        <v>1597</v>
      </c>
      <c r="C476" s="25">
        <v>4391.53</v>
      </c>
      <c r="D476" s="25">
        <v>2729.75</v>
      </c>
      <c r="E476" s="25">
        <v>4126.37</v>
      </c>
      <c r="F476" s="23" t="s">
        <v>4498</v>
      </c>
      <c r="G476" s="23" t="s">
        <v>29</v>
      </c>
      <c r="H476" s="23" t="s">
        <v>3520</v>
      </c>
      <c r="I476" s="23" t="s">
        <v>4259</v>
      </c>
      <c r="J476" s="23" t="s">
        <v>2424</v>
      </c>
      <c r="K476" s="23" t="s">
        <v>3512</v>
      </c>
      <c r="L476" s="23" t="s">
        <v>201</v>
      </c>
      <c r="M476" s="23" t="s">
        <v>34</v>
      </c>
      <c r="N476" s="25">
        <v>1661.78</v>
      </c>
      <c r="O476" s="23" t="s">
        <v>439</v>
      </c>
    </row>
    <row r="477" spans="1:15" x14ac:dyDescent="0.25">
      <c r="A477" s="24">
        <v>45616</v>
      </c>
      <c r="B477" s="23" t="s">
        <v>523</v>
      </c>
      <c r="C477" s="25">
        <v>1233.42</v>
      </c>
      <c r="D477" s="25">
        <v>675.09</v>
      </c>
      <c r="E477" s="25">
        <v>1444.28</v>
      </c>
      <c r="F477" s="23" t="s">
        <v>4479</v>
      </c>
      <c r="G477" s="23" t="s">
        <v>29</v>
      </c>
      <c r="H477" s="23" t="s">
        <v>230</v>
      </c>
      <c r="I477" s="23" t="s">
        <v>230</v>
      </c>
      <c r="J477" s="23" t="s">
        <v>2425</v>
      </c>
      <c r="K477" s="23" t="s">
        <v>3526</v>
      </c>
      <c r="L477" s="23" t="s">
        <v>189</v>
      </c>
      <c r="M477" s="23" t="s">
        <v>67</v>
      </c>
      <c r="N477" s="25">
        <v>558.33000000000004</v>
      </c>
      <c r="O477" s="23" t="s">
        <v>439</v>
      </c>
    </row>
    <row r="478" spans="1:15" x14ac:dyDescent="0.25">
      <c r="A478" s="24">
        <v>45616</v>
      </c>
      <c r="B478" s="23" t="s">
        <v>1598</v>
      </c>
      <c r="C478" s="25">
        <v>1778.87</v>
      </c>
      <c r="D478" s="25">
        <v>648.49</v>
      </c>
      <c r="E478" s="25">
        <v>1760.46</v>
      </c>
      <c r="F478" s="23" t="s">
        <v>4455</v>
      </c>
      <c r="G478" s="23" t="s">
        <v>15</v>
      </c>
      <c r="H478" s="23" t="s">
        <v>3517</v>
      </c>
      <c r="I478" s="23" t="s">
        <v>4262</v>
      </c>
      <c r="J478" s="23" t="s">
        <v>2425</v>
      </c>
      <c r="K478" s="23" t="s">
        <v>3523</v>
      </c>
      <c r="L478" s="23" t="s">
        <v>166</v>
      </c>
      <c r="M478" s="23" t="s">
        <v>25</v>
      </c>
      <c r="N478" s="25">
        <v>1130.3800000000001</v>
      </c>
      <c r="O478" s="23" t="s">
        <v>440</v>
      </c>
    </row>
    <row r="479" spans="1:15" x14ac:dyDescent="0.25">
      <c r="A479" s="24">
        <v>45616</v>
      </c>
      <c r="B479" s="23" t="s">
        <v>1599</v>
      </c>
      <c r="C479" s="25">
        <v>2447.86</v>
      </c>
      <c r="D479" s="25">
        <v>1472.83</v>
      </c>
      <c r="E479" s="25">
        <v>2745.58</v>
      </c>
      <c r="F479" s="23" t="s">
        <v>4482</v>
      </c>
      <c r="G479" s="23" t="s">
        <v>15</v>
      </c>
      <c r="H479" s="23" t="s">
        <v>3517</v>
      </c>
      <c r="I479" s="23" t="s">
        <v>4254</v>
      </c>
      <c r="J479" s="23" t="s">
        <v>2423</v>
      </c>
      <c r="K479" s="23" t="s">
        <v>3514</v>
      </c>
      <c r="L479" s="23" t="s">
        <v>53</v>
      </c>
      <c r="M479" s="23" t="s">
        <v>492</v>
      </c>
      <c r="N479" s="25">
        <v>975.03</v>
      </c>
      <c r="O479" s="23" t="s">
        <v>439</v>
      </c>
    </row>
    <row r="480" spans="1:15" x14ac:dyDescent="0.25">
      <c r="A480" s="24">
        <v>45616</v>
      </c>
      <c r="B480" s="23" t="s">
        <v>1597</v>
      </c>
      <c r="C480" s="25">
        <v>6635.94</v>
      </c>
      <c r="D480" s="25">
        <v>4340.17</v>
      </c>
      <c r="E480" s="25">
        <v>7423.79</v>
      </c>
      <c r="F480" s="23" t="s">
        <v>4477</v>
      </c>
      <c r="G480" s="23" t="s">
        <v>15</v>
      </c>
      <c r="H480" s="23" t="s">
        <v>3517</v>
      </c>
      <c r="I480" s="23" t="s">
        <v>4254</v>
      </c>
      <c r="J480" s="23" t="s">
        <v>2422</v>
      </c>
      <c r="K480" s="23" t="s">
        <v>3516</v>
      </c>
      <c r="L480" s="23" t="s">
        <v>123</v>
      </c>
      <c r="M480" s="23" t="s">
        <v>55</v>
      </c>
      <c r="N480" s="25">
        <v>2295.77</v>
      </c>
      <c r="O480" s="23" t="s">
        <v>439</v>
      </c>
    </row>
    <row r="481" spans="1:15" x14ac:dyDescent="0.25">
      <c r="A481" s="24">
        <v>45617</v>
      </c>
      <c r="B481" s="23" t="s">
        <v>1598</v>
      </c>
      <c r="C481" s="25">
        <v>2026.69</v>
      </c>
      <c r="D481" s="25">
        <v>631.71</v>
      </c>
      <c r="E481" s="25">
        <v>2217.94</v>
      </c>
      <c r="F481" s="23" t="s">
        <v>4507</v>
      </c>
      <c r="G481" s="23" t="s">
        <v>15</v>
      </c>
      <c r="H481" s="23" t="s">
        <v>3517</v>
      </c>
      <c r="I481" s="23" t="s">
        <v>4252</v>
      </c>
      <c r="J481" s="23" t="s">
        <v>2424</v>
      </c>
      <c r="K481" s="23" t="s">
        <v>3523</v>
      </c>
      <c r="L481" s="23" t="s">
        <v>112</v>
      </c>
      <c r="M481" s="23" t="s">
        <v>492</v>
      </c>
      <c r="N481" s="25">
        <v>1394.98</v>
      </c>
      <c r="O481" s="23" t="s">
        <v>440</v>
      </c>
    </row>
    <row r="482" spans="1:15" x14ac:dyDescent="0.25">
      <c r="A482" s="24">
        <v>45617</v>
      </c>
      <c r="B482" s="23" t="s">
        <v>512</v>
      </c>
      <c r="C482" s="25">
        <v>4269.96</v>
      </c>
      <c r="D482" s="25">
        <v>2574.6799999999998</v>
      </c>
      <c r="E482" s="25">
        <v>4684.8999999999996</v>
      </c>
      <c r="F482" s="23" t="s">
        <v>4490</v>
      </c>
      <c r="G482" s="23" t="s">
        <v>50</v>
      </c>
      <c r="H482" s="23" t="s">
        <v>3525</v>
      </c>
      <c r="I482" s="23" t="s">
        <v>4255</v>
      </c>
      <c r="J482" s="23" t="s">
        <v>2423</v>
      </c>
      <c r="K482" s="23" t="s">
        <v>3526</v>
      </c>
      <c r="L482" s="23" t="s">
        <v>123</v>
      </c>
      <c r="M482" s="23" t="s">
        <v>51</v>
      </c>
      <c r="N482" s="25">
        <v>1695.28</v>
      </c>
      <c r="O482" s="23" t="s">
        <v>438</v>
      </c>
    </row>
    <row r="483" spans="1:15" x14ac:dyDescent="0.25">
      <c r="A483" s="24">
        <v>45617</v>
      </c>
      <c r="B483" s="23" t="s">
        <v>1597</v>
      </c>
      <c r="C483" s="25">
        <v>875.77</v>
      </c>
      <c r="D483" s="25">
        <v>606.02</v>
      </c>
      <c r="E483" s="25">
        <v>936.31</v>
      </c>
      <c r="F483" s="23" t="s">
        <v>4487</v>
      </c>
      <c r="G483" s="23" t="s">
        <v>29</v>
      </c>
      <c r="H483" s="23" t="s">
        <v>230</v>
      </c>
      <c r="I483" s="23" t="s">
        <v>230</v>
      </c>
      <c r="J483" s="23" t="s">
        <v>2424</v>
      </c>
      <c r="K483" s="23" t="s">
        <v>3514</v>
      </c>
      <c r="L483" s="23" t="s">
        <v>196</v>
      </c>
      <c r="M483" s="23" t="s">
        <v>30</v>
      </c>
      <c r="N483" s="25">
        <v>269.75</v>
      </c>
      <c r="O483" s="23" t="s">
        <v>439</v>
      </c>
    </row>
    <row r="484" spans="1:15" x14ac:dyDescent="0.25">
      <c r="A484" s="24">
        <v>45617</v>
      </c>
      <c r="B484" s="23" t="s">
        <v>512</v>
      </c>
      <c r="C484" s="25">
        <v>2767.97</v>
      </c>
      <c r="D484" s="25">
        <v>1809.27</v>
      </c>
      <c r="E484" s="25">
        <v>2914.77</v>
      </c>
      <c r="F484" s="23" t="s">
        <v>4483</v>
      </c>
      <c r="G484" s="23" t="s">
        <v>50</v>
      </c>
      <c r="H484" s="23" t="s">
        <v>3522</v>
      </c>
      <c r="I484" s="23" t="s">
        <v>4257</v>
      </c>
      <c r="J484" s="23" t="s">
        <v>2424</v>
      </c>
      <c r="K484" s="23" t="s">
        <v>3523</v>
      </c>
      <c r="L484" s="23" t="s">
        <v>160</v>
      </c>
      <c r="M484" s="23" t="s">
        <v>87</v>
      </c>
      <c r="N484" s="25">
        <v>958.7</v>
      </c>
      <c r="O484" s="23" t="s">
        <v>439</v>
      </c>
    </row>
    <row r="485" spans="1:15" x14ac:dyDescent="0.25">
      <c r="A485" s="24">
        <v>45618</v>
      </c>
      <c r="B485" s="23" t="s">
        <v>507</v>
      </c>
      <c r="C485" s="25">
        <v>8191.42</v>
      </c>
      <c r="D485" s="25">
        <v>6365.03</v>
      </c>
      <c r="E485" s="25">
        <v>7762.05</v>
      </c>
      <c r="F485" s="23" t="s">
        <v>4512</v>
      </c>
      <c r="G485" s="23" t="s">
        <v>15</v>
      </c>
      <c r="H485" s="23" t="s">
        <v>3524</v>
      </c>
      <c r="I485" s="23" t="s">
        <v>226</v>
      </c>
      <c r="J485" s="23" t="s">
        <v>2422</v>
      </c>
      <c r="K485" s="23" t="s">
        <v>3526</v>
      </c>
      <c r="L485" s="23" t="s">
        <v>32</v>
      </c>
      <c r="M485" s="23" t="s">
        <v>25</v>
      </c>
      <c r="N485" s="25">
        <v>1826.39</v>
      </c>
      <c r="O485" s="23" t="s">
        <v>440</v>
      </c>
    </row>
    <row r="486" spans="1:15" x14ac:dyDescent="0.25">
      <c r="A486" s="24">
        <v>45618</v>
      </c>
      <c r="B486" s="23" t="s">
        <v>516</v>
      </c>
      <c r="C486" s="25">
        <v>2883.38</v>
      </c>
      <c r="D486" s="25">
        <v>1602.89</v>
      </c>
      <c r="E486" s="25">
        <v>2460.59</v>
      </c>
      <c r="F486" s="23" t="s">
        <v>4470</v>
      </c>
      <c r="G486" s="23" t="s">
        <v>20</v>
      </c>
      <c r="H486" s="23" t="s">
        <v>3513</v>
      </c>
      <c r="I486" s="23" t="s">
        <v>4239</v>
      </c>
      <c r="J486" s="23" t="s">
        <v>2424</v>
      </c>
      <c r="K486" s="23" t="s">
        <v>3512</v>
      </c>
      <c r="L486" s="23" t="s">
        <v>93</v>
      </c>
      <c r="M486" s="23" t="s">
        <v>491</v>
      </c>
      <c r="N486" s="25">
        <v>1280.49</v>
      </c>
      <c r="O486" s="23" t="s">
        <v>439</v>
      </c>
    </row>
    <row r="487" spans="1:15" x14ac:dyDescent="0.25">
      <c r="A487" s="24">
        <v>45618</v>
      </c>
      <c r="B487" s="23" t="s">
        <v>507</v>
      </c>
      <c r="C487" s="25">
        <v>1147.8399999999999</v>
      </c>
      <c r="D487" s="25">
        <v>925.42</v>
      </c>
      <c r="E487" s="25">
        <v>1332.95</v>
      </c>
      <c r="F487" s="23" t="s">
        <v>4463</v>
      </c>
      <c r="G487" s="23" t="s">
        <v>29</v>
      </c>
      <c r="H487" s="23" t="s">
        <v>230</v>
      </c>
      <c r="I487" s="23" t="s">
        <v>230</v>
      </c>
      <c r="J487" s="23" t="s">
        <v>2422</v>
      </c>
      <c r="K487" s="23" t="s">
        <v>3523</v>
      </c>
      <c r="L487" s="23" t="s">
        <v>126</v>
      </c>
      <c r="M487" s="23" t="s">
        <v>30</v>
      </c>
      <c r="N487" s="25">
        <v>222.42</v>
      </c>
      <c r="O487" s="23" t="s">
        <v>443</v>
      </c>
    </row>
    <row r="488" spans="1:15" x14ac:dyDescent="0.25">
      <c r="A488" s="24">
        <v>45619</v>
      </c>
      <c r="B488" s="23" t="s">
        <v>516</v>
      </c>
      <c r="C488" s="25">
        <v>942.31</v>
      </c>
      <c r="D488" s="25">
        <v>504.06</v>
      </c>
      <c r="E488" s="25">
        <v>1091.74</v>
      </c>
      <c r="F488" s="23" t="s">
        <v>4472</v>
      </c>
      <c r="G488" s="23" t="s">
        <v>20</v>
      </c>
      <c r="H488" s="23" t="s">
        <v>3521</v>
      </c>
      <c r="I488" s="23" t="s">
        <v>4253</v>
      </c>
      <c r="J488" s="23" t="s">
        <v>2422</v>
      </c>
      <c r="K488" s="23" t="s">
        <v>3514</v>
      </c>
      <c r="L488" s="23" t="s">
        <v>38</v>
      </c>
      <c r="M488" s="23" t="s">
        <v>491</v>
      </c>
      <c r="N488" s="25">
        <v>438.25</v>
      </c>
      <c r="O488" s="23" t="s">
        <v>439</v>
      </c>
    </row>
    <row r="489" spans="1:15" x14ac:dyDescent="0.25">
      <c r="A489" s="24">
        <v>45619</v>
      </c>
      <c r="B489" s="23" t="s">
        <v>1596</v>
      </c>
      <c r="C489" s="25">
        <v>514.36</v>
      </c>
      <c r="D489" s="25">
        <v>351.36</v>
      </c>
      <c r="E489" s="25">
        <v>563.15</v>
      </c>
      <c r="F489" s="23" t="s">
        <v>4466</v>
      </c>
      <c r="G489" s="23" t="s">
        <v>20</v>
      </c>
      <c r="H489" s="23" t="s">
        <v>3513</v>
      </c>
      <c r="I489" s="23" t="s">
        <v>4239</v>
      </c>
      <c r="J489" s="23" t="s">
        <v>2422</v>
      </c>
      <c r="K489" s="23" t="s">
        <v>3526</v>
      </c>
      <c r="L489" s="23" t="s">
        <v>198</v>
      </c>
      <c r="M489" s="23" t="s">
        <v>64</v>
      </c>
      <c r="N489" s="25">
        <v>163</v>
      </c>
      <c r="O489" s="23" t="s">
        <v>439</v>
      </c>
    </row>
    <row r="490" spans="1:15" x14ac:dyDescent="0.25">
      <c r="A490" s="24">
        <v>45621</v>
      </c>
      <c r="B490" s="23" t="s">
        <v>1599</v>
      </c>
      <c r="C490" s="25">
        <v>1527.77</v>
      </c>
      <c r="D490" s="25">
        <v>746.15</v>
      </c>
      <c r="E490" s="25">
        <v>1555.63</v>
      </c>
      <c r="F490" s="23" t="s">
        <v>4514</v>
      </c>
      <c r="G490" s="23" t="s">
        <v>20</v>
      </c>
      <c r="H490" s="23" t="s">
        <v>3513</v>
      </c>
      <c r="I490" s="23" t="s">
        <v>4235</v>
      </c>
      <c r="J490" s="23" t="s">
        <v>2422</v>
      </c>
      <c r="K490" s="23" t="s">
        <v>3526</v>
      </c>
      <c r="L490" s="23" t="s">
        <v>43</v>
      </c>
      <c r="M490" s="23" t="s">
        <v>21</v>
      </c>
      <c r="N490" s="25">
        <v>781.62</v>
      </c>
      <c r="O490" s="23" t="s">
        <v>439</v>
      </c>
    </row>
    <row r="491" spans="1:15" x14ac:dyDescent="0.25">
      <c r="A491" s="24">
        <v>45621</v>
      </c>
      <c r="B491" s="23" t="s">
        <v>523</v>
      </c>
      <c r="C491" s="25">
        <v>2850.16</v>
      </c>
      <c r="D491" s="25">
        <v>1602.25</v>
      </c>
      <c r="E491" s="25">
        <v>2734.38</v>
      </c>
      <c r="F491" s="23" t="s">
        <v>4469</v>
      </c>
      <c r="G491" s="23" t="s">
        <v>20</v>
      </c>
      <c r="H491" s="23" t="s">
        <v>3521</v>
      </c>
      <c r="I491" s="23" t="s">
        <v>222</v>
      </c>
      <c r="J491" s="23" t="s">
        <v>2425</v>
      </c>
      <c r="K491" s="23" t="s">
        <v>3512</v>
      </c>
      <c r="L491" s="23" t="s">
        <v>172</v>
      </c>
      <c r="M491" s="23" t="s">
        <v>21</v>
      </c>
      <c r="N491" s="25">
        <v>1247.9100000000001</v>
      </c>
      <c r="O491" s="23" t="s">
        <v>439</v>
      </c>
    </row>
    <row r="492" spans="1:15" x14ac:dyDescent="0.25">
      <c r="A492" s="24">
        <v>45622</v>
      </c>
      <c r="B492" s="23" t="s">
        <v>1598</v>
      </c>
      <c r="C492" s="25">
        <v>2687.4</v>
      </c>
      <c r="D492" s="25">
        <v>793.1</v>
      </c>
      <c r="E492" s="25">
        <v>2590.66</v>
      </c>
      <c r="F492" s="23" t="s">
        <v>4486</v>
      </c>
      <c r="G492" s="23" t="s">
        <v>29</v>
      </c>
      <c r="H492" s="23" t="s">
        <v>3520</v>
      </c>
      <c r="I492" s="23" t="s">
        <v>4243</v>
      </c>
      <c r="J492" s="23" t="s">
        <v>2423</v>
      </c>
      <c r="K492" s="23" t="s">
        <v>3514</v>
      </c>
      <c r="L492" s="23" t="s">
        <v>169</v>
      </c>
      <c r="M492" s="23" t="s">
        <v>67</v>
      </c>
      <c r="N492" s="25">
        <v>1894.3</v>
      </c>
      <c r="O492" s="23" t="s">
        <v>439</v>
      </c>
    </row>
    <row r="493" spans="1:15" x14ac:dyDescent="0.25">
      <c r="A493" s="24">
        <v>45623</v>
      </c>
      <c r="B493" s="23" t="s">
        <v>523</v>
      </c>
      <c r="C493" s="25">
        <v>15486.5</v>
      </c>
      <c r="D493" s="25">
        <v>9843.1200000000008</v>
      </c>
      <c r="E493" s="25">
        <v>17159.66</v>
      </c>
      <c r="F493" s="23" t="s">
        <v>4484</v>
      </c>
      <c r="G493" s="23" t="s">
        <v>29</v>
      </c>
      <c r="H493" s="23" t="s">
        <v>3520</v>
      </c>
      <c r="I493" s="23" t="s">
        <v>4243</v>
      </c>
      <c r="J493" s="23" t="s">
        <v>2423</v>
      </c>
      <c r="K493" s="23" t="s">
        <v>3512</v>
      </c>
      <c r="L493" s="23" t="s">
        <v>62</v>
      </c>
      <c r="M493" s="23" t="s">
        <v>30</v>
      </c>
      <c r="N493" s="25">
        <v>5643.38</v>
      </c>
      <c r="O493" s="23" t="s">
        <v>439</v>
      </c>
    </row>
    <row r="494" spans="1:15" x14ac:dyDescent="0.25">
      <c r="A494" s="24">
        <v>45623</v>
      </c>
      <c r="B494" s="23" t="s">
        <v>1597</v>
      </c>
      <c r="C494" s="25">
        <v>1212.73</v>
      </c>
      <c r="D494" s="25">
        <v>837.49</v>
      </c>
      <c r="E494" s="25">
        <v>1100.77</v>
      </c>
      <c r="F494" s="23" t="s">
        <v>4511</v>
      </c>
      <c r="G494" s="23" t="s">
        <v>40</v>
      </c>
      <c r="H494" s="23" t="s">
        <v>3511</v>
      </c>
      <c r="I494" s="23" t="s">
        <v>4233</v>
      </c>
      <c r="J494" s="23" t="s">
        <v>2425</v>
      </c>
      <c r="K494" s="23" t="s">
        <v>3526</v>
      </c>
      <c r="L494" s="23" t="s">
        <v>198</v>
      </c>
      <c r="M494" s="23" t="s">
        <v>493</v>
      </c>
      <c r="N494" s="25">
        <v>375.24</v>
      </c>
      <c r="O494" s="23" t="s">
        <v>439</v>
      </c>
    </row>
    <row r="495" spans="1:15" x14ac:dyDescent="0.25">
      <c r="A495" s="24">
        <v>45623</v>
      </c>
      <c r="B495" s="23" t="s">
        <v>512</v>
      </c>
      <c r="C495" s="25">
        <v>1078.42</v>
      </c>
      <c r="D495" s="25">
        <v>746.08</v>
      </c>
      <c r="E495" s="25">
        <v>1222.04</v>
      </c>
      <c r="F495" s="23" t="s">
        <v>4456</v>
      </c>
      <c r="G495" s="23" t="s">
        <v>15</v>
      </c>
      <c r="H495" s="23" t="s">
        <v>3517</v>
      </c>
      <c r="I495" s="23" t="s">
        <v>4250</v>
      </c>
      <c r="J495" s="23" t="s">
        <v>2422</v>
      </c>
      <c r="K495" s="23" t="s">
        <v>3514</v>
      </c>
      <c r="L495" s="23" t="s">
        <v>60</v>
      </c>
      <c r="M495" s="23" t="s">
        <v>25</v>
      </c>
      <c r="N495" s="25">
        <v>332.34</v>
      </c>
      <c r="O495" s="23" t="s">
        <v>439</v>
      </c>
    </row>
    <row r="496" spans="1:15" x14ac:dyDescent="0.25">
      <c r="A496" s="24">
        <v>45624</v>
      </c>
      <c r="B496" s="23" t="s">
        <v>507</v>
      </c>
      <c r="C496" s="25">
        <v>1507.4</v>
      </c>
      <c r="D496" s="25">
        <v>1026.5999999999999</v>
      </c>
      <c r="E496" s="25">
        <v>1508.28</v>
      </c>
      <c r="F496" s="23" t="s">
        <v>4492</v>
      </c>
      <c r="G496" s="23" t="s">
        <v>15</v>
      </c>
      <c r="H496" s="23" t="s">
        <v>3518</v>
      </c>
      <c r="I496" s="23" t="s">
        <v>4242</v>
      </c>
      <c r="J496" s="23" t="s">
        <v>2423</v>
      </c>
      <c r="K496" s="23" t="s">
        <v>3526</v>
      </c>
      <c r="L496" s="23" t="s">
        <v>27</v>
      </c>
      <c r="M496" s="23" t="s">
        <v>25</v>
      </c>
      <c r="N496" s="25">
        <v>480.8</v>
      </c>
      <c r="O496" s="23" t="s">
        <v>439</v>
      </c>
    </row>
    <row r="497" spans="1:15" x14ac:dyDescent="0.25">
      <c r="A497" s="24">
        <v>45624</v>
      </c>
      <c r="B497" s="23" t="s">
        <v>512</v>
      </c>
      <c r="C497" s="25">
        <v>1853.51</v>
      </c>
      <c r="D497" s="25">
        <v>1326.59</v>
      </c>
      <c r="E497" s="25">
        <v>1638.15</v>
      </c>
      <c r="F497" s="23" t="s">
        <v>4475</v>
      </c>
      <c r="G497" s="23" t="s">
        <v>20</v>
      </c>
      <c r="H497" s="23" t="s">
        <v>3521</v>
      </c>
      <c r="I497" s="23" t="s">
        <v>4237</v>
      </c>
      <c r="J497" s="23" t="s">
        <v>2425</v>
      </c>
      <c r="K497" s="23" t="s">
        <v>3514</v>
      </c>
      <c r="L497" s="23" t="s">
        <v>48</v>
      </c>
      <c r="M497" s="23" t="s">
        <v>21</v>
      </c>
      <c r="N497" s="25">
        <v>526.91999999999996</v>
      </c>
      <c r="O497" s="23" t="s">
        <v>438</v>
      </c>
    </row>
    <row r="498" spans="1:15" x14ac:dyDescent="0.25">
      <c r="A498" s="24">
        <v>45625</v>
      </c>
      <c r="B498" s="23" t="s">
        <v>516</v>
      </c>
      <c r="C498" s="25">
        <v>1967.78</v>
      </c>
      <c r="D498" s="25">
        <v>1132.83</v>
      </c>
      <c r="E498" s="25">
        <v>2240.54</v>
      </c>
      <c r="F498" s="23" t="s">
        <v>4474</v>
      </c>
      <c r="G498" s="23" t="s">
        <v>29</v>
      </c>
      <c r="H498" s="23" t="s">
        <v>3519</v>
      </c>
      <c r="I498" s="23" t="s">
        <v>246</v>
      </c>
      <c r="J498" s="23" t="s">
        <v>2426</v>
      </c>
      <c r="K498" s="23" t="s">
        <v>3512</v>
      </c>
      <c r="L498" s="23" t="s">
        <v>155</v>
      </c>
      <c r="M498" s="23" t="s">
        <v>34</v>
      </c>
      <c r="N498" s="25">
        <v>834.95</v>
      </c>
      <c r="O498" s="23" t="s">
        <v>439</v>
      </c>
    </row>
    <row r="499" spans="1:15" x14ac:dyDescent="0.25">
      <c r="A499" s="24">
        <v>45625</v>
      </c>
      <c r="B499" s="23" t="s">
        <v>1599</v>
      </c>
      <c r="C499" s="25">
        <v>17630.11</v>
      </c>
      <c r="D499" s="25">
        <v>10956.72</v>
      </c>
      <c r="E499" s="25">
        <v>14656.24</v>
      </c>
      <c r="F499" s="23" t="s">
        <v>4508</v>
      </c>
      <c r="G499" s="23" t="s">
        <v>50</v>
      </c>
      <c r="H499" s="23" t="s">
        <v>3522</v>
      </c>
      <c r="I499" s="23" t="s">
        <v>4257</v>
      </c>
      <c r="J499" s="23" t="s">
        <v>2423</v>
      </c>
      <c r="K499" s="23" t="s">
        <v>3512</v>
      </c>
      <c r="L499" s="23" t="s">
        <v>119</v>
      </c>
      <c r="M499" s="23" t="s">
        <v>51</v>
      </c>
      <c r="N499" s="25">
        <v>6673.39</v>
      </c>
      <c r="O499" s="23" t="s">
        <v>439</v>
      </c>
    </row>
    <row r="500" spans="1:15" x14ac:dyDescent="0.25">
      <c r="A500" s="24">
        <v>45625</v>
      </c>
      <c r="B500" s="23" t="s">
        <v>1599</v>
      </c>
      <c r="C500" s="25">
        <v>159.84</v>
      </c>
      <c r="D500" s="25">
        <v>77.41</v>
      </c>
      <c r="E500" s="25">
        <v>195.74</v>
      </c>
      <c r="F500" s="23" t="s">
        <v>4510</v>
      </c>
      <c r="G500" s="23" t="s">
        <v>50</v>
      </c>
      <c r="H500" s="23" t="s">
        <v>3522</v>
      </c>
      <c r="I500" s="23" t="s">
        <v>4257</v>
      </c>
      <c r="J500" s="23" t="s">
        <v>2422</v>
      </c>
      <c r="K500" s="23" t="s">
        <v>3526</v>
      </c>
      <c r="L500" s="23" t="s">
        <v>36</v>
      </c>
      <c r="M500" s="23" t="s">
        <v>87</v>
      </c>
      <c r="N500" s="25">
        <v>82.43</v>
      </c>
      <c r="O500" s="23" t="s">
        <v>439</v>
      </c>
    </row>
    <row r="501" spans="1:15" x14ac:dyDescent="0.25">
      <c r="A501" s="24">
        <v>45627</v>
      </c>
      <c r="B501" s="23" t="s">
        <v>516</v>
      </c>
      <c r="C501" s="25">
        <v>924.35</v>
      </c>
      <c r="D501" s="25">
        <v>509.22</v>
      </c>
      <c r="E501" s="25">
        <v>1042.94</v>
      </c>
      <c r="F501" s="23" t="s">
        <v>4559</v>
      </c>
      <c r="G501" s="23" t="s">
        <v>15</v>
      </c>
      <c r="H501" s="23" t="s">
        <v>3515</v>
      </c>
      <c r="I501" s="23" t="s">
        <v>249</v>
      </c>
      <c r="J501" s="23" t="s">
        <v>2422</v>
      </c>
      <c r="K501" s="23" t="s">
        <v>3514</v>
      </c>
      <c r="L501" s="23" t="s">
        <v>32</v>
      </c>
      <c r="M501" s="23" t="s">
        <v>492</v>
      </c>
      <c r="N501" s="25">
        <v>415.13</v>
      </c>
      <c r="O501" s="23" t="s">
        <v>440</v>
      </c>
    </row>
    <row r="502" spans="1:15" x14ac:dyDescent="0.25">
      <c r="A502" s="24">
        <v>45627</v>
      </c>
      <c r="B502" s="23" t="s">
        <v>523</v>
      </c>
      <c r="C502" s="25">
        <v>2547.19</v>
      </c>
      <c r="D502" s="25">
        <v>1429.13</v>
      </c>
      <c r="E502" s="25">
        <v>2367.34</v>
      </c>
      <c r="F502" s="23" t="s">
        <v>4527</v>
      </c>
      <c r="G502" s="23" t="s">
        <v>40</v>
      </c>
      <c r="H502" s="23" t="s">
        <v>3527</v>
      </c>
      <c r="I502" s="23" t="s">
        <v>4263</v>
      </c>
      <c r="J502" s="23" t="s">
        <v>2424</v>
      </c>
      <c r="K502" s="23" t="s">
        <v>3516</v>
      </c>
      <c r="L502" s="23" t="s">
        <v>93</v>
      </c>
      <c r="M502" s="23" t="s">
        <v>41</v>
      </c>
      <c r="N502" s="25">
        <v>1118.06</v>
      </c>
      <c r="O502" s="23" t="s">
        <v>439</v>
      </c>
    </row>
    <row r="503" spans="1:15" x14ac:dyDescent="0.25">
      <c r="A503" s="24">
        <v>45629</v>
      </c>
      <c r="B503" s="23" t="s">
        <v>516</v>
      </c>
      <c r="C503" s="25">
        <v>9191.25</v>
      </c>
      <c r="D503" s="25">
        <v>5484.93</v>
      </c>
      <c r="E503" s="25">
        <v>11037.18</v>
      </c>
      <c r="F503" s="23" t="s">
        <v>4537</v>
      </c>
      <c r="G503" s="23" t="s">
        <v>20</v>
      </c>
      <c r="H503" s="23" t="s">
        <v>3513</v>
      </c>
      <c r="I503" s="23" t="s">
        <v>4236</v>
      </c>
      <c r="J503" s="23" t="s">
        <v>2423</v>
      </c>
      <c r="K503" s="23" t="s">
        <v>3512</v>
      </c>
      <c r="L503" s="23" t="s">
        <v>172</v>
      </c>
      <c r="M503" s="23" t="s">
        <v>21</v>
      </c>
      <c r="N503" s="25">
        <v>3706.32</v>
      </c>
      <c r="O503" s="23" t="s">
        <v>438</v>
      </c>
    </row>
    <row r="504" spans="1:15" x14ac:dyDescent="0.25">
      <c r="A504" s="24">
        <v>45629</v>
      </c>
      <c r="B504" s="23" t="s">
        <v>523</v>
      </c>
      <c r="C504" s="25">
        <v>460.08</v>
      </c>
      <c r="D504" s="25">
        <v>274.94</v>
      </c>
      <c r="E504" s="25">
        <v>491.3</v>
      </c>
      <c r="F504" s="23" t="s">
        <v>4523</v>
      </c>
      <c r="G504" s="23" t="s">
        <v>15</v>
      </c>
      <c r="H504" s="23" t="s">
        <v>3515</v>
      </c>
      <c r="I504" s="23" t="s">
        <v>4238</v>
      </c>
      <c r="J504" s="23" t="s">
        <v>2422</v>
      </c>
      <c r="K504" s="23" t="s">
        <v>3514</v>
      </c>
      <c r="L504" s="23" t="s">
        <v>166</v>
      </c>
      <c r="M504" s="23" t="s">
        <v>16</v>
      </c>
      <c r="N504" s="25">
        <v>185.14</v>
      </c>
      <c r="O504" s="23" t="s">
        <v>438</v>
      </c>
    </row>
    <row r="505" spans="1:15" x14ac:dyDescent="0.25">
      <c r="A505" s="24">
        <v>45629</v>
      </c>
      <c r="B505" s="23" t="s">
        <v>516</v>
      </c>
      <c r="C505" s="25">
        <v>3049.11</v>
      </c>
      <c r="D505" s="25">
        <v>1584.04</v>
      </c>
      <c r="E505" s="25">
        <v>2991.77</v>
      </c>
      <c r="F505" s="23" t="s">
        <v>4551</v>
      </c>
      <c r="G505" s="23" t="s">
        <v>50</v>
      </c>
      <c r="H505" s="23" t="s">
        <v>3525</v>
      </c>
      <c r="I505" s="23" t="s">
        <v>4255</v>
      </c>
      <c r="J505" s="23" t="s">
        <v>2424</v>
      </c>
      <c r="K505" s="23" t="s">
        <v>3516</v>
      </c>
      <c r="L505" s="23" t="s">
        <v>85</v>
      </c>
      <c r="M505" s="23" t="s">
        <v>87</v>
      </c>
      <c r="N505" s="25">
        <v>1465.07</v>
      </c>
      <c r="O505" s="23" t="s">
        <v>438</v>
      </c>
    </row>
    <row r="506" spans="1:15" x14ac:dyDescent="0.25">
      <c r="A506" s="24">
        <v>45630</v>
      </c>
      <c r="B506" s="23" t="s">
        <v>523</v>
      </c>
      <c r="C506" s="25">
        <v>7392.46</v>
      </c>
      <c r="D506" s="25">
        <v>4516.42</v>
      </c>
      <c r="E506" s="25">
        <v>7007.84</v>
      </c>
      <c r="F506" s="23" t="s">
        <v>4554</v>
      </c>
      <c r="G506" s="23" t="s">
        <v>20</v>
      </c>
      <c r="H506" s="23" t="s">
        <v>3521</v>
      </c>
      <c r="I506" s="23" t="s">
        <v>4234</v>
      </c>
      <c r="J506" s="23" t="s">
        <v>2423</v>
      </c>
      <c r="K506" s="23" t="s">
        <v>3512</v>
      </c>
      <c r="L506" s="23" t="s">
        <v>93</v>
      </c>
      <c r="M506" s="23" t="s">
        <v>64</v>
      </c>
      <c r="N506" s="25">
        <v>2876.04</v>
      </c>
      <c r="O506" s="23" t="s">
        <v>439</v>
      </c>
    </row>
    <row r="507" spans="1:15" x14ac:dyDescent="0.25">
      <c r="A507" s="24">
        <v>45630</v>
      </c>
      <c r="B507" s="23" t="s">
        <v>523</v>
      </c>
      <c r="C507" s="25">
        <v>4362.17</v>
      </c>
      <c r="D507" s="25">
        <v>2856.11</v>
      </c>
      <c r="E507" s="25">
        <v>4036.99</v>
      </c>
      <c r="F507" s="23" t="s">
        <v>4546</v>
      </c>
      <c r="G507" s="23" t="s">
        <v>29</v>
      </c>
      <c r="H507" s="23" t="s">
        <v>3519</v>
      </c>
      <c r="I507" s="23" t="s">
        <v>4256</v>
      </c>
      <c r="J507" s="23" t="s">
        <v>2422</v>
      </c>
      <c r="K507" s="23" t="s">
        <v>3523</v>
      </c>
      <c r="L507" s="23" t="s">
        <v>160</v>
      </c>
      <c r="M507" s="23" t="s">
        <v>67</v>
      </c>
      <c r="N507" s="25">
        <v>1506.06</v>
      </c>
      <c r="O507" s="23" t="s">
        <v>440</v>
      </c>
    </row>
    <row r="508" spans="1:15" x14ac:dyDescent="0.25">
      <c r="A508" s="24">
        <v>45630</v>
      </c>
      <c r="B508" s="23" t="s">
        <v>512</v>
      </c>
      <c r="C508" s="25">
        <v>2910.69</v>
      </c>
      <c r="D508" s="25">
        <v>1914.08</v>
      </c>
      <c r="E508" s="25">
        <v>3367.57</v>
      </c>
      <c r="F508" s="23" t="s">
        <v>4535</v>
      </c>
      <c r="G508" s="23" t="s">
        <v>20</v>
      </c>
      <c r="H508" s="23" t="s">
        <v>3521</v>
      </c>
      <c r="I508" s="23" t="s">
        <v>4241</v>
      </c>
      <c r="J508" s="23" t="s">
        <v>2422</v>
      </c>
      <c r="K508" s="23" t="s">
        <v>3526</v>
      </c>
      <c r="L508" s="23" t="s">
        <v>32</v>
      </c>
      <c r="M508" s="23" t="s">
        <v>21</v>
      </c>
      <c r="N508" s="25">
        <v>996.61</v>
      </c>
      <c r="O508" s="23" t="s">
        <v>439</v>
      </c>
    </row>
    <row r="509" spans="1:15" x14ac:dyDescent="0.25">
      <c r="A509" s="24">
        <v>45631</v>
      </c>
      <c r="B509" s="23" t="s">
        <v>1598</v>
      </c>
      <c r="C509" s="25">
        <v>11105.96</v>
      </c>
      <c r="D509" s="25">
        <v>3339.14</v>
      </c>
      <c r="E509" s="25">
        <v>12616.9</v>
      </c>
      <c r="F509" s="23" t="s">
        <v>4568</v>
      </c>
      <c r="G509" s="23" t="s">
        <v>20</v>
      </c>
      <c r="H509" s="23" t="s">
        <v>3513</v>
      </c>
      <c r="I509" s="23" t="s">
        <v>242</v>
      </c>
      <c r="J509" s="23" t="s">
        <v>2424</v>
      </c>
      <c r="K509" s="23" t="s">
        <v>3512</v>
      </c>
      <c r="L509" s="23" t="s">
        <v>145</v>
      </c>
      <c r="M509" s="23" t="s">
        <v>491</v>
      </c>
      <c r="N509" s="25">
        <v>7766.82</v>
      </c>
      <c r="O509" s="23" t="s">
        <v>439</v>
      </c>
    </row>
    <row r="510" spans="1:15" x14ac:dyDescent="0.25">
      <c r="A510" s="24">
        <v>45631</v>
      </c>
      <c r="B510" s="23" t="s">
        <v>1599</v>
      </c>
      <c r="C510" s="25">
        <v>4788.99</v>
      </c>
      <c r="D510" s="25">
        <v>3049.66</v>
      </c>
      <c r="E510" s="25">
        <v>5225.1899999999996</v>
      </c>
      <c r="F510" s="23" t="s">
        <v>4515</v>
      </c>
      <c r="G510" s="23" t="s">
        <v>29</v>
      </c>
      <c r="H510" s="23" t="s">
        <v>3519</v>
      </c>
      <c r="I510" s="23" t="s">
        <v>4247</v>
      </c>
      <c r="J510" s="23" t="s">
        <v>2422</v>
      </c>
      <c r="K510" s="23" t="s">
        <v>3512</v>
      </c>
      <c r="L510" s="23" t="s">
        <v>162</v>
      </c>
      <c r="M510" s="23" t="s">
        <v>67</v>
      </c>
      <c r="N510" s="25">
        <v>1739.33</v>
      </c>
      <c r="O510" s="23" t="s">
        <v>439</v>
      </c>
    </row>
    <row r="511" spans="1:15" x14ac:dyDescent="0.25">
      <c r="A511" s="24">
        <v>45631</v>
      </c>
      <c r="B511" s="23" t="s">
        <v>512</v>
      </c>
      <c r="C511" s="25">
        <v>1674.84</v>
      </c>
      <c r="D511" s="25">
        <v>1114.04</v>
      </c>
      <c r="E511" s="25">
        <v>1732.02</v>
      </c>
      <c r="F511" s="23" t="s">
        <v>4581</v>
      </c>
      <c r="G511" s="23" t="s">
        <v>29</v>
      </c>
      <c r="H511" s="23" t="s">
        <v>230</v>
      </c>
      <c r="I511" s="23" t="s">
        <v>230</v>
      </c>
      <c r="J511" s="23" t="s">
        <v>2424</v>
      </c>
      <c r="K511" s="23" t="s">
        <v>3514</v>
      </c>
      <c r="L511" s="23" t="s">
        <v>48</v>
      </c>
      <c r="M511" s="23" t="s">
        <v>67</v>
      </c>
      <c r="N511" s="25">
        <v>560.79999999999995</v>
      </c>
      <c r="O511" s="23" t="s">
        <v>439</v>
      </c>
    </row>
    <row r="512" spans="1:15" x14ac:dyDescent="0.25">
      <c r="A512" s="24">
        <v>45631</v>
      </c>
      <c r="B512" s="23" t="s">
        <v>1597</v>
      </c>
      <c r="C512" s="25">
        <v>4252.04</v>
      </c>
      <c r="D512" s="25">
        <v>2722.87</v>
      </c>
      <c r="E512" s="25">
        <v>3830.2</v>
      </c>
      <c r="F512" s="23" t="s">
        <v>4528</v>
      </c>
      <c r="G512" s="23" t="s">
        <v>15</v>
      </c>
      <c r="H512" s="23" t="s">
        <v>3524</v>
      </c>
      <c r="I512" s="23" t="s">
        <v>4260</v>
      </c>
      <c r="J512" s="23" t="s">
        <v>2425</v>
      </c>
      <c r="K512" s="23" t="s">
        <v>3512</v>
      </c>
      <c r="L512" s="23" t="s">
        <v>403</v>
      </c>
      <c r="M512" s="23" t="s">
        <v>16</v>
      </c>
      <c r="N512" s="25">
        <v>1529.17</v>
      </c>
      <c r="O512" s="23" t="s">
        <v>439</v>
      </c>
    </row>
    <row r="513" spans="1:15" x14ac:dyDescent="0.25">
      <c r="A513" s="24">
        <v>45631</v>
      </c>
      <c r="B513" s="23" t="s">
        <v>516</v>
      </c>
      <c r="C513" s="25">
        <v>1129.5</v>
      </c>
      <c r="D513" s="25">
        <v>655.86</v>
      </c>
      <c r="E513" s="25">
        <v>1242.3599999999999</v>
      </c>
      <c r="F513" s="23" t="s">
        <v>4526</v>
      </c>
      <c r="G513" s="23" t="s">
        <v>50</v>
      </c>
      <c r="H513" s="23" t="s">
        <v>3525</v>
      </c>
      <c r="I513" s="23" t="s">
        <v>4255</v>
      </c>
      <c r="J513" s="23" t="s">
        <v>2424</v>
      </c>
      <c r="K513" s="23" t="s">
        <v>3514</v>
      </c>
      <c r="L513" s="23" t="s">
        <v>119</v>
      </c>
      <c r="M513" s="23" t="s">
        <v>51</v>
      </c>
      <c r="N513" s="25">
        <v>473.64</v>
      </c>
      <c r="O513" s="23" t="s">
        <v>438</v>
      </c>
    </row>
    <row r="514" spans="1:15" x14ac:dyDescent="0.25">
      <c r="A514" s="24">
        <v>45632</v>
      </c>
      <c r="B514" s="23" t="s">
        <v>523</v>
      </c>
      <c r="C514" s="25">
        <v>9057.83</v>
      </c>
      <c r="D514" s="25">
        <v>5520.27</v>
      </c>
      <c r="E514" s="25">
        <v>8085.62</v>
      </c>
      <c r="F514" s="23" t="s">
        <v>4534</v>
      </c>
      <c r="G514" s="23" t="s">
        <v>29</v>
      </c>
      <c r="H514" s="23" t="s">
        <v>3520</v>
      </c>
      <c r="I514" s="23" t="s">
        <v>4249</v>
      </c>
      <c r="J514" s="23" t="s">
        <v>2425</v>
      </c>
      <c r="K514" s="23" t="s">
        <v>3512</v>
      </c>
      <c r="L514" s="23" t="s">
        <v>36</v>
      </c>
      <c r="M514" s="23" t="s">
        <v>34</v>
      </c>
      <c r="N514" s="25">
        <v>3537.56</v>
      </c>
      <c r="O514" s="23" t="s">
        <v>439</v>
      </c>
    </row>
    <row r="515" spans="1:15" x14ac:dyDescent="0.25">
      <c r="A515" s="24">
        <v>45632</v>
      </c>
      <c r="B515" s="23" t="s">
        <v>507</v>
      </c>
      <c r="C515" s="25">
        <v>710.38</v>
      </c>
      <c r="D515" s="25">
        <v>525.24</v>
      </c>
      <c r="E515" s="25">
        <v>675.11</v>
      </c>
      <c r="F515" s="23" t="s">
        <v>4539</v>
      </c>
      <c r="G515" s="23" t="s">
        <v>29</v>
      </c>
      <c r="H515" s="23" t="s">
        <v>3519</v>
      </c>
      <c r="I515" s="23" t="s">
        <v>4247</v>
      </c>
      <c r="J515" s="23" t="s">
        <v>2426</v>
      </c>
      <c r="K515" s="23" t="s">
        <v>3514</v>
      </c>
      <c r="L515" s="23" t="s">
        <v>196</v>
      </c>
      <c r="M515" s="23" t="s">
        <v>34</v>
      </c>
      <c r="N515" s="25">
        <v>185.14</v>
      </c>
      <c r="O515" s="23" t="s">
        <v>440</v>
      </c>
    </row>
    <row r="516" spans="1:15" x14ac:dyDescent="0.25">
      <c r="A516" s="24">
        <v>45632</v>
      </c>
      <c r="B516" s="23" t="s">
        <v>523</v>
      </c>
      <c r="C516" s="25">
        <v>1419.79</v>
      </c>
      <c r="D516" s="25">
        <v>897.33</v>
      </c>
      <c r="E516" s="25">
        <v>1203.6500000000001</v>
      </c>
      <c r="F516" s="23" t="s">
        <v>4517</v>
      </c>
      <c r="G516" s="23" t="s">
        <v>20</v>
      </c>
      <c r="H516" s="23" t="s">
        <v>3521</v>
      </c>
      <c r="I516" s="23" t="s">
        <v>4253</v>
      </c>
      <c r="J516" s="23" t="s">
        <v>2422</v>
      </c>
      <c r="K516" s="23" t="s">
        <v>3526</v>
      </c>
      <c r="L516" s="23" t="s">
        <v>62</v>
      </c>
      <c r="M516" s="23" t="s">
        <v>21</v>
      </c>
      <c r="N516" s="25">
        <v>522.46</v>
      </c>
      <c r="O516" s="23" t="s">
        <v>439</v>
      </c>
    </row>
    <row r="517" spans="1:15" x14ac:dyDescent="0.25">
      <c r="A517" s="24">
        <v>45632</v>
      </c>
      <c r="B517" s="23" t="s">
        <v>516</v>
      </c>
      <c r="C517" s="25">
        <v>1792.08</v>
      </c>
      <c r="D517" s="25">
        <v>1063.33</v>
      </c>
      <c r="E517" s="25">
        <v>1922.81</v>
      </c>
      <c r="F517" s="23" t="s">
        <v>4552</v>
      </c>
      <c r="G517" s="23" t="s">
        <v>15</v>
      </c>
      <c r="H517" s="23" t="s">
        <v>3518</v>
      </c>
      <c r="I517" s="23" t="s">
        <v>238</v>
      </c>
      <c r="J517" s="23" t="s">
        <v>2422</v>
      </c>
      <c r="K517" s="23" t="s">
        <v>3514</v>
      </c>
      <c r="L517" s="23" t="s">
        <v>136</v>
      </c>
      <c r="M517" s="23" t="s">
        <v>492</v>
      </c>
      <c r="N517" s="25">
        <v>728.75</v>
      </c>
      <c r="O517" s="23" t="s">
        <v>438</v>
      </c>
    </row>
    <row r="518" spans="1:15" x14ac:dyDescent="0.25">
      <c r="A518" s="24">
        <v>45634</v>
      </c>
      <c r="B518" s="23" t="s">
        <v>507</v>
      </c>
      <c r="C518" s="25">
        <v>23836.45</v>
      </c>
      <c r="D518" s="25">
        <v>19117.64</v>
      </c>
      <c r="E518" s="25">
        <v>23926.83</v>
      </c>
      <c r="F518" s="23" t="s">
        <v>4572</v>
      </c>
      <c r="G518" s="23" t="s">
        <v>40</v>
      </c>
      <c r="H518" s="23" t="s">
        <v>3527</v>
      </c>
      <c r="I518" s="23" t="s">
        <v>4263</v>
      </c>
      <c r="J518" s="23" t="s">
        <v>2425</v>
      </c>
      <c r="K518" s="23" t="s">
        <v>3512</v>
      </c>
      <c r="L518" s="23" t="s">
        <v>119</v>
      </c>
      <c r="M518" s="23" t="s">
        <v>41</v>
      </c>
      <c r="N518" s="25">
        <v>4718.8100000000004</v>
      </c>
      <c r="O518" s="23" t="s">
        <v>438</v>
      </c>
    </row>
    <row r="519" spans="1:15" x14ac:dyDescent="0.25">
      <c r="A519" s="24">
        <v>45634</v>
      </c>
      <c r="B519" s="23" t="s">
        <v>516</v>
      </c>
      <c r="C519" s="25">
        <v>3934.82</v>
      </c>
      <c r="D519" s="25">
        <v>2090.6999999999998</v>
      </c>
      <c r="E519" s="25">
        <v>3538</v>
      </c>
      <c r="F519" s="23" t="s">
        <v>4571</v>
      </c>
      <c r="G519" s="23" t="s">
        <v>50</v>
      </c>
      <c r="H519" s="23" t="s">
        <v>3525</v>
      </c>
      <c r="I519" s="23" t="s">
        <v>4258</v>
      </c>
      <c r="J519" s="23" t="s">
        <v>2422</v>
      </c>
      <c r="K519" s="23" t="s">
        <v>3512</v>
      </c>
      <c r="L519" s="23" t="s">
        <v>166</v>
      </c>
      <c r="M519" s="23" t="s">
        <v>51</v>
      </c>
      <c r="N519" s="25">
        <v>1844.12</v>
      </c>
      <c r="O519" s="23" t="s">
        <v>439</v>
      </c>
    </row>
    <row r="520" spans="1:15" x14ac:dyDescent="0.25">
      <c r="A520" s="24">
        <v>45635</v>
      </c>
      <c r="B520" s="23" t="s">
        <v>507</v>
      </c>
      <c r="C520" s="25">
        <v>8160.69</v>
      </c>
      <c r="D520" s="25">
        <v>5811.4</v>
      </c>
      <c r="E520" s="25">
        <v>8059.31</v>
      </c>
      <c r="F520" s="23" t="s">
        <v>4557</v>
      </c>
      <c r="G520" s="23" t="s">
        <v>15</v>
      </c>
      <c r="H520" s="23" t="s">
        <v>3515</v>
      </c>
      <c r="I520" s="23" t="s">
        <v>249</v>
      </c>
      <c r="J520" s="23" t="s">
        <v>2425</v>
      </c>
      <c r="K520" s="23" t="s">
        <v>3514</v>
      </c>
      <c r="L520" s="23" t="s">
        <v>81</v>
      </c>
      <c r="M520" s="23" t="s">
        <v>25</v>
      </c>
      <c r="N520" s="25">
        <v>2349.29</v>
      </c>
      <c r="O520" s="23" t="s">
        <v>439</v>
      </c>
    </row>
    <row r="521" spans="1:15" x14ac:dyDescent="0.25">
      <c r="A521" s="24">
        <v>45636</v>
      </c>
      <c r="B521" s="23" t="s">
        <v>523</v>
      </c>
      <c r="C521" s="25">
        <v>12070.32</v>
      </c>
      <c r="D521" s="25">
        <v>6784.45</v>
      </c>
      <c r="E521" s="25">
        <v>12522.22</v>
      </c>
      <c r="F521" s="23" t="s">
        <v>4530</v>
      </c>
      <c r="G521" s="23" t="s">
        <v>29</v>
      </c>
      <c r="H521" s="23" t="s">
        <v>3519</v>
      </c>
      <c r="I521" s="23" t="s">
        <v>4247</v>
      </c>
      <c r="J521" s="23" t="s">
        <v>2422</v>
      </c>
      <c r="K521" s="23" t="s">
        <v>3512</v>
      </c>
      <c r="L521" s="23" t="s">
        <v>43</v>
      </c>
      <c r="M521" s="23" t="s">
        <v>30</v>
      </c>
      <c r="N521" s="25">
        <v>5285.87</v>
      </c>
      <c r="O521" s="23" t="s">
        <v>439</v>
      </c>
    </row>
    <row r="522" spans="1:15" x14ac:dyDescent="0.25">
      <c r="A522" s="24">
        <v>45636</v>
      </c>
      <c r="B522" s="23" t="s">
        <v>1599</v>
      </c>
      <c r="C522" s="25">
        <v>297.87</v>
      </c>
      <c r="D522" s="25">
        <v>164.35</v>
      </c>
      <c r="E522" s="25">
        <v>248.26</v>
      </c>
      <c r="F522" s="23" t="s">
        <v>4536</v>
      </c>
      <c r="G522" s="23" t="s">
        <v>29</v>
      </c>
      <c r="H522" s="23" t="s">
        <v>230</v>
      </c>
      <c r="I522" s="23" t="s">
        <v>230</v>
      </c>
      <c r="J522" s="23" t="s">
        <v>2425</v>
      </c>
      <c r="K522" s="23" t="s">
        <v>3514</v>
      </c>
      <c r="L522" s="23" t="s">
        <v>155</v>
      </c>
      <c r="M522" s="23" t="s">
        <v>34</v>
      </c>
      <c r="N522" s="25">
        <v>133.52000000000001</v>
      </c>
      <c r="O522" s="23" t="s">
        <v>440</v>
      </c>
    </row>
    <row r="523" spans="1:15" x14ac:dyDescent="0.25">
      <c r="A523" s="24">
        <v>45636</v>
      </c>
      <c r="B523" s="23" t="s">
        <v>516</v>
      </c>
      <c r="C523" s="25">
        <v>1816.3</v>
      </c>
      <c r="D523" s="25">
        <v>981.55</v>
      </c>
      <c r="E523" s="25">
        <v>1769.18</v>
      </c>
      <c r="F523" s="23" t="s">
        <v>4580</v>
      </c>
      <c r="G523" s="23" t="s">
        <v>29</v>
      </c>
      <c r="H523" s="23" t="s">
        <v>3520</v>
      </c>
      <c r="I523" s="23" t="s">
        <v>4249</v>
      </c>
      <c r="J523" s="23" t="s">
        <v>2424</v>
      </c>
      <c r="K523" s="23" t="s">
        <v>3526</v>
      </c>
      <c r="L523" s="23" t="s">
        <v>116</v>
      </c>
      <c r="M523" s="23" t="s">
        <v>34</v>
      </c>
      <c r="N523" s="25">
        <v>834.75</v>
      </c>
      <c r="O523" s="23" t="s">
        <v>439</v>
      </c>
    </row>
    <row r="524" spans="1:15" x14ac:dyDescent="0.25">
      <c r="A524" s="24">
        <v>45636</v>
      </c>
      <c r="B524" s="23" t="s">
        <v>516</v>
      </c>
      <c r="C524" s="25">
        <v>6004.35</v>
      </c>
      <c r="D524" s="25">
        <v>3711.22</v>
      </c>
      <c r="E524" s="25">
        <v>6828.64</v>
      </c>
      <c r="F524" s="23" t="s">
        <v>4574</v>
      </c>
      <c r="G524" s="23" t="s">
        <v>29</v>
      </c>
      <c r="H524" s="23" t="s">
        <v>3520</v>
      </c>
      <c r="I524" s="23" t="s">
        <v>4243</v>
      </c>
      <c r="J524" s="23" t="s">
        <v>2423</v>
      </c>
      <c r="K524" s="23" t="s">
        <v>3516</v>
      </c>
      <c r="L524" s="23" t="s">
        <v>139</v>
      </c>
      <c r="M524" s="23" t="s">
        <v>34</v>
      </c>
      <c r="N524" s="25">
        <v>2293.13</v>
      </c>
      <c r="O524" s="23" t="s">
        <v>439</v>
      </c>
    </row>
    <row r="525" spans="1:15" x14ac:dyDescent="0.25">
      <c r="A525" s="24">
        <v>45636</v>
      </c>
      <c r="B525" s="23" t="s">
        <v>1598</v>
      </c>
      <c r="C525" s="25">
        <v>3365.08</v>
      </c>
      <c r="D525" s="25">
        <v>1090.93</v>
      </c>
      <c r="E525" s="25">
        <v>2905.48</v>
      </c>
      <c r="F525" s="23" t="s">
        <v>4560</v>
      </c>
      <c r="G525" s="23" t="s">
        <v>20</v>
      </c>
      <c r="H525" s="23" t="s">
        <v>3513</v>
      </c>
      <c r="I525" s="23" t="s">
        <v>242</v>
      </c>
      <c r="J525" s="23" t="s">
        <v>2425</v>
      </c>
      <c r="K525" s="23" t="s">
        <v>3514</v>
      </c>
      <c r="L525" s="23" t="s">
        <v>192</v>
      </c>
      <c r="M525" s="23" t="s">
        <v>64</v>
      </c>
      <c r="N525" s="25">
        <v>2274.15</v>
      </c>
      <c r="O525" s="23" t="s">
        <v>438</v>
      </c>
    </row>
    <row r="526" spans="1:15" x14ac:dyDescent="0.25">
      <c r="A526" s="24">
        <v>45636</v>
      </c>
      <c r="B526" s="23" t="s">
        <v>1599</v>
      </c>
      <c r="C526" s="25">
        <v>2833.25</v>
      </c>
      <c r="D526" s="25">
        <v>1531.41</v>
      </c>
      <c r="E526" s="25">
        <v>2726.75</v>
      </c>
      <c r="F526" s="23" t="s">
        <v>4562</v>
      </c>
      <c r="G526" s="23" t="s">
        <v>50</v>
      </c>
      <c r="H526" s="23" t="s">
        <v>3525</v>
      </c>
      <c r="I526" s="23" t="s">
        <v>4258</v>
      </c>
      <c r="J526" s="23" t="s">
        <v>2422</v>
      </c>
      <c r="K526" s="23" t="s">
        <v>3526</v>
      </c>
      <c r="L526" s="23" t="s">
        <v>155</v>
      </c>
      <c r="M526" s="23" t="s">
        <v>51</v>
      </c>
      <c r="N526" s="25">
        <v>1301.8399999999999</v>
      </c>
      <c r="O526" s="23" t="s">
        <v>441</v>
      </c>
    </row>
    <row r="527" spans="1:15" x14ac:dyDescent="0.25">
      <c r="A527" s="24">
        <v>45636</v>
      </c>
      <c r="B527" s="23" t="s">
        <v>1598</v>
      </c>
      <c r="C527" s="25">
        <v>1957.9</v>
      </c>
      <c r="D527" s="25">
        <v>449.15</v>
      </c>
      <c r="E527" s="25">
        <v>1620.48</v>
      </c>
      <c r="F527" s="23" t="s">
        <v>4529</v>
      </c>
      <c r="G527" s="23" t="s">
        <v>15</v>
      </c>
      <c r="H527" s="23" t="s">
        <v>3524</v>
      </c>
      <c r="I527" s="23" t="s">
        <v>4260</v>
      </c>
      <c r="J527" s="23" t="s">
        <v>2425</v>
      </c>
      <c r="K527" s="23" t="s">
        <v>3514</v>
      </c>
      <c r="L527" s="23" t="s">
        <v>13</v>
      </c>
      <c r="M527" s="23" t="s">
        <v>55</v>
      </c>
      <c r="N527" s="25">
        <v>1508.75</v>
      </c>
      <c r="O527" s="23" t="s">
        <v>439</v>
      </c>
    </row>
    <row r="528" spans="1:15" x14ac:dyDescent="0.25">
      <c r="A528" s="24">
        <v>45638</v>
      </c>
      <c r="B528" s="23" t="s">
        <v>507</v>
      </c>
      <c r="C528" s="25">
        <v>4133.3500000000004</v>
      </c>
      <c r="D528" s="25">
        <v>2760.36</v>
      </c>
      <c r="E528" s="25">
        <v>4815.62</v>
      </c>
      <c r="F528" s="23" t="s">
        <v>4566</v>
      </c>
      <c r="G528" s="23" t="s">
        <v>50</v>
      </c>
      <c r="H528" s="23" t="s">
        <v>3525</v>
      </c>
      <c r="I528" s="23" t="s">
        <v>4255</v>
      </c>
      <c r="J528" s="23" t="s">
        <v>2422</v>
      </c>
      <c r="K528" s="23" t="s">
        <v>3514</v>
      </c>
      <c r="L528" s="23" t="s">
        <v>198</v>
      </c>
      <c r="M528" s="23" t="s">
        <v>51</v>
      </c>
      <c r="N528" s="25">
        <v>1372.99</v>
      </c>
      <c r="O528" s="23" t="s">
        <v>439</v>
      </c>
    </row>
    <row r="529" spans="1:15" x14ac:dyDescent="0.25">
      <c r="A529" s="24">
        <v>45639</v>
      </c>
      <c r="B529" s="23" t="s">
        <v>516</v>
      </c>
      <c r="C529" s="25">
        <v>1001.4</v>
      </c>
      <c r="D529" s="25">
        <v>495.65</v>
      </c>
      <c r="E529" s="25">
        <v>1003.29</v>
      </c>
      <c r="F529" s="23" t="s">
        <v>4578</v>
      </c>
      <c r="G529" s="23" t="s">
        <v>15</v>
      </c>
      <c r="H529" s="23" t="s">
        <v>3524</v>
      </c>
      <c r="I529" s="23" t="s">
        <v>4245</v>
      </c>
      <c r="J529" s="23" t="s">
        <v>2422</v>
      </c>
      <c r="K529" s="23" t="s">
        <v>3516</v>
      </c>
      <c r="L529" s="23" t="s">
        <v>403</v>
      </c>
      <c r="M529" s="23" t="s">
        <v>16</v>
      </c>
      <c r="N529" s="25">
        <v>505.75</v>
      </c>
      <c r="O529" s="23" t="s">
        <v>439</v>
      </c>
    </row>
    <row r="530" spans="1:15" x14ac:dyDescent="0.25">
      <c r="A530" s="24">
        <v>45639</v>
      </c>
      <c r="B530" s="23" t="s">
        <v>512</v>
      </c>
      <c r="C530" s="25">
        <v>21708</v>
      </c>
      <c r="D530" s="25">
        <v>14610.67</v>
      </c>
      <c r="E530" s="25">
        <v>22429.55</v>
      </c>
      <c r="F530" s="23" t="s">
        <v>4582</v>
      </c>
      <c r="G530" s="23" t="s">
        <v>15</v>
      </c>
      <c r="H530" s="23" t="s">
        <v>3515</v>
      </c>
      <c r="I530" s="23" t="s">
        <v>249</v>
      </c>
      <c r="J530" s="23" t="s">
        <v>2422</v>
      </c>
      <c r="K530" s="23" t="s">
        <v>3512</v>
      </c>
      <c r="L530" s="23" t="s">
        <v>36</v>
      </c>
      <c r="M530" s="23" t="s">
        <v>492</v>
      </c>
      <c r="N530" s="25">
        <v>7097.33</v>
      </c>
      <c r="O530" s="23" t="s">
        <v>439</v>
      </c>
    </row>
    <row r="531" spans="1:15" x14ac:dyDescent="0.25">
      <c r="A531" s="24">
        <v>45639</v>
      </c>
      <c r="B531" s="23" t="s">
        <v>512</v>
      </c>
      <c r="C531" s="25">
        <v>4573.58</v>
      </c>
      <c r="D531" s="25">
        <v>2945.36</v>
      </c>
      <c r="E531" s="25">
        <v>5038.6899999999996</v>
      </c>
      <c r="F531" s="23" t="s">
        <v>4522</v>
      </c>
      <c r="G531" s="23" t="s">
        <v>20</v>
      </c>
      <c r="H531" s="23" t="s">
        <v>3521</v>
      </c>
      <c r="I531" s="23" t="s">
        <v>4246</v>
      </c>
      <c r="J531" s="23" t="s">
        <v>2422</v>
      </c>
      <c r="K531" s="23" t="s">
        <v>3516</v>
      </c>
      <c r="L531" s="23" t="s">
        <v>69</v>
      </c>
      <c r="M531" s="23" t="s">
        <v>491</v>
      </c>
      <c r="N531" s="25">
        <v>1628.22</v>
      </c>
      <c r="O531" s="23" t="s">
        <v>439</v>
      </c>
    </row>
    <row r="532" spans="1:15" x14ac:dyDescent="0.25">
      <c r="A532" s="24">
        <v>45640</v>
      </c>
      <c r="B532" s="23" t="s">
        <v>516</v>
      </c>
      <c r="C532" s="25">
        <v>1240.03</v>
      </c>
      <c r="D532" s="25">
        <v>649.73</v>
      </c>
      <c r="E532" s="25">
        <v>1276.73</v>
      </c>
      <c r="F532" s="23" t="s">
        <v>4579</v>
      </c>
      <c r="G532" s="23" t="s">
        <v>29</v>
      </c>
      <c r="H532" s="23" t="s">
        <v>3520</v>
      </c>
      <c r="I532" s="23" t="s">
        <v>4259</v>
      </c>
      <c r="J532" s="23" t="s">
        <v>2423</v>
      </c>
      <c r="K532" s="23" t="s">
        <v>3516</v>
      </c>
      <c r="L532" s="23" t="s">
        <v>164</v>
      </c>
      <c r="M532" s="23" t="s">
        <v>34</v>
      </c>
      <c r="N532" s="25">
        <v>590.29999999999995</v>
      </c>
      <c r="O532" s="23" t="s">
        <v>439</v>
      </c>
    </row>
    <row r="533" spans="1:15" x14ac:dyDescent="0.25">
      <c r="A533" s="24">
        <v>45640</v>
      </c>
      <c r="B533" s="23" t="s">
        <v>1598</v>
      </c>
      <c r="C533" s="25">
        <v>2618.06</v>
      </c>
      <c r="D533" s="25">
        <v>733.74</v>
      </c>
      <c r="E533" s="25">
        <v>3023.39</v>
      </c>
      <c r="F533" s="23" t="s">
        <v>4525</v>
      </c>
      <c r="G533" s="23" t="s">
        <v>20</v>
      </c>
      <c r="H533" s="23" t="s">
        <v>3513</v>
      </c>
      <c r="I533" s="23" t="s">
        <v>4235</v>
      </c>
      <c r="J533" s="23" t="s">
        <v>2424</v>
      </c>
      <c r="K533" s="23" t="s">
        <v>3512</v>
      </c>
      <c r="L533" s="23" t="s">
        <v>53</v>
      </c>
      <c r="M533" s="23" t="s">
        <v>491</v>
      </c>
      <c r="N533" s="25">
        <v>1884.32</v>
      </c>
      <c r="O533" s="23" t="s">
        <v>439</v>
      </c>
    </row>
    <row r="534" spans="1:15" x14ac:dyDescent="0.25">
      <c r="A534" s="24">
        <v>45640</v>
      </c>
      <c r="B534" s="23" t="s">
        <v>1598</v>
      </c>
      <c r="C534" s="25">
        <v>4624.33</v>
      </c>
      <c r="D534" s="25">
        <v>1330.07</v>
      </c>
      <c r="E534" s="25">
        <v>4385.9799999999996</v>
      </c>
      <c r="F534" s="23" t="s">
        <v>4519</v>
      </c>
      <c r="G534" s="23" t="s">
        <v>15</v>
      </c>
      <c r="H534" s="23" t="s">
        <v>3518</v>
      </c>
      <c r="I534" s="23" t="s">
        <v>238</v>
      </c>
      <c r="J534" s="23" t="s">
        <v>2422</v>
      </c>
      <c r="K534" s="23" t="s">
        <v>3516</v>
      </c>
      <c r="L534" s="23" t="s">
        <v>145</v>
      </c>
      <c r="M534" s="23" t="s">
        <v>16</v>
      </c>
      <c r="N534" s="25">
        <v>3294.26</v>
      </c>
      <c r="O534" s="23" t="s">
        <v>439</v>
      </c>
    </row>
    <row r="535" spans="1:15" x14ac:dyDescent="0.25">
      <c r="A535" s="24">
        <v>45641</v>
      </c>
      <c r="B535" s="23" t="s">
        <v>516</v>
      </c>
      <c r="C535" s="25">
        <v>2352.42</v>
      </c>
      <c r="D535" s="25">
        <v>1209.24</v>
      </c>
      <c r="E535" s="25">
        <v>2478.17</v>
      </c>
      <c r="F535" s="23" t="s">
        <v>4544</v>
      </c>
      <c r="G535" s="23" t="s">
        <v>15</v>
      </c>
      <c r="H535" s="23" t="s">
        <v>3518</v>
      </c>
      <c r="I535" s="23" t="s">
        <v>238</v>
      </c>
      <c r="J535" s="23" t="s">
        <v>2425</v>
      </c>
      <c r="K535" s="23" t="s">
        <v>3516</v>
      </c>
      <c r="L535" s="23" t="s">
        <v>160</v>
      </c>
      <c r="M535" s="23" t="s">
        <v>55</v>
      </c>
      <c r="N535" s="25">
        <v>1143.18</v>
      </c>
      <c r="O535" s="23" t="s">
        <v>443</v>
      </c>
    </row>
    <row r="536" spans="1:15" x14ac:dyDescent="0.25">
      <c r="A536" s="24">
        <v>45641</v>
      </c>
      <c r="B536" s="23" t="s">
        <v>1597</v>
      </c>
      <c r="C536" s="25">
        <v>3972.73</v>
      </c>
      <c r="D536" s="25">
        <v>2701.12</v>
      </c>
      <c r="E536" s="25">
        <v>4675.45</v>
      </c>
      <c r="F536" s="23" t="s">
        <v>4516</v>
      </c>
      <c r="G536" s="23" t="s">
        <v>20</v>
      </c>
      <c r="H536" s="23" t="s">
        <v>3513</v>
      </c>
      <c r="I536" s="23" t="s">
        <v>242</v>
      </c>
      <c r="J536" s="23" t="s">
        <v>2424</v>
      </c>
      <c r="K536" s="23" t="s">
        <v>3516</v>
      </c>
      <c r="L536" s="23" t="s">
        <v>189</v>
      </c>
      <c r="M536" s="23" t="s">
        <v>491</v>
      </c>
      <c r="N536" s="25">
        <v>1271.6099999999999</v>
      </c>
      <c r="O536" s="23" t="s">
        <v>438</v>
      </c>
    </row>
    <row r="537" spans="1:15" x14ac:dyDescent="0.25">
      <c r="A537" s="24">
        <v>45642</v>
      </c>
      <c r="B537" s="23" t="s">
        <v>523</v>
      </c>
      <c r="C537" s="25">
        <v>2688.85</v>
      </c>
      <c r="D537" s="25">
        <v>1589.58</v>
      </c>
      <c r="E537" s="25">
        <v>3200.41</v>
      </c>
      <c r="F537" s="23" t="s">
        <v>4533</v>
      </c>
      <c r="G537" s="23" t="s">
        <v>20</v>
      </c>
      <c r="H537" s="23" t="s">
        <v>3513</v>
      </c>
      <c r="I537" s="23" t="s">
        <v>242</v>
      </c>
      <c r="J537" s="23" t="s">
        <v>2424</v>
      </c>
      <c r="K537" s="23" t="s">
        <v>3512</v>
      </c>
      <c r="L537" s="23" t="s">
        <v>116</v>
      </c>
      <c r="M537" s="23" t="s">
        <v>64</v>
      </c>
      <c r="N537" s="25">
        <v>1099.27</v>
      </c>
      <c r="O537" s="23" t="s">
        <v>439</v>
      </c>
    </row>
    <row r="538" spans="1:15" x14ac:dyDescent="0.25">
      <c r="A538" s="24">
        <v>45642</v>
      </c>
      <c r="B538" s="23" t="s">
        <v>1596</v>
      </c>
      <c r="C538" s="25">
        <v>3176.4</v>
      </c>
      <c r="D538" s="25">
        <v>2292.33</v>
      </c>
      <c r="E538" s="25">
        <v>2885.36</v>
      </c>
      <c r="F538" s="23" t="s">
        <v>4548</v>
      </c>
      <c r="G538" s="23" t="s">
        <v>50</v>
      </c>
      <c r="H538" s="23" t="s">
        <v>3525</v>
      </c>
      <c r="I538" s="23" t="s">
        <v>4255</v>
      </c>
      <c r="J538" s="23" t="s">
        <v>2424</v>
      </c>
      <c r="K538" s="23" t="s">
        <v>3514</v>
      </c>
      <c r="L538" s="23" t="s">
        <v>23</v>
      </c>
      <c r="M538" s="23" t="s">
        <v>87</v>
      </c>
      <c r="N538" s="25">
        <v>884.07</v>
      </c>
      <c r="O538" s="23" t="s">
        <v>443</v>
      </c>
    </row>
    <row r="539" spans="1:15" x14ac:dyDescent="0.25">
      <c r="A539" s="24">
        <v>45643</v>
      </c>
      <c r="B539" s="23" t="s">
        <v>1597</v>
      </c>
      <c r="C539" s="25">
        <v>432.53</v>
      </c>
      <c r="D539" s="25">
        <v>288.72000000000003</v>
      </c>
      <c r="E539" s="25">
        <v>386.94</v>
      </c>
      <c r="F539" s="23" t="s">
        <v>4565</v>
      </c>
      <c r="G539" s="23" t="s">
        <v>50</v>
      </c>
      <c r="H539" s="23" t="s">
        <v>3525</v>
      </c>
      <c r="I539" s="23" t="s">
        <v>4255</v>
      </c>
      <c r="J539" s="23" t="s">
        <v>2423</v>
      </c>
      <c r="K539" s="23" t="s">
        <v>3526</v>
      </c>
      <c r="L539" s="23" t="s">
        <v>169</v>
      </c>
      <c r="M539" s="23" t="s">
        <v>87</v>
      </c>
      <c r="N539" s="25">
        <v>143.81</v>
      </c>
      <c r="O539" s="23" t="s">
        <v>439</v>
      </c>
    </row>
    <row r="540" spans="1:15" x14ac:dyDescent="0.25">
      <c r="A540" s="24">
        <v>45644</v>
      </c>
      <c r="B540" s="23" t="s">
        <v>1597</v>
      </c>
      <c r="C540" s="25">
        <v>4298.58</v>
      </c>
      <c r="D540" s="25">
        <v>3219.3</v>
      </c>
      <c r="E540" s="25">
        <v>4586.26</v>
      </c>
      <c r="F540" s="23" t="s">
        <v>4576</v>
      </c>
      <c r="G540" s="23" t="s">
        <v>20</v>
      </c>
      <c r="H540" s="23" t="s">
        <v>3521</v>
      </c>
      <c r="I540" s="23" t="s">
        <v>4241</v>
      </c>
      <c r="J540" s="23" t="s">
        <v>2423</v>
      </c>
      <c r="K540" s="23" t="s">
        <v>3514</v>
      </c>
      <c r="L540" s="23" t="s">
        <v>198</v>
      </c>
      <c r="M540" s="23" t="s">
        <v>21</v>
      </c>
      <c r="N540" s="25">
        <v>1079.28</v>
      </c>
      <c r="O540" s="23" t="s">
        <v>439</v>
      </c>
    </row>
    <row r="541" spans="1:15" x14ac:dyDescent="0.25">
      <c r="A541" s="24">
        <v>45644</v>
      </c>
      <c r="B541" s="23" t="s">
        <v>1598</v>
      </c>
      <c r="C541" s="25">
        <v>3050.64</v>
      </c>
      <c r="D541" s="25">
        <v>928.87</v>
      </c>
      <c r="E541" s="25">
        <v>3215.17</v>
      </c>
      <c r="F541" s="23" t="s">
        <v>4567</v>
      </c>
      <c r="G541" s="23" t="s">
        <v>40</v>
      </c>
      <c r="H541" s="23" t="s">
        <v>3527</v>
      </c>
      <c r="I541" s="23" t="s">
        <v>4261</v>
      </c>
      <c r="J541" s="23" t="s">
        <v>2422</v>
      </c>
      <c r="K541" s="23" t="s">
        <v>3516</v>
      </c>
      <c r="L541" s="23" t="s">
        <v>126</v>
      </c>
      <c r="M541" s="23" t="s">
        <v>41</v>
      </c>
      <c r="N541" s="25">
        <v>2121.77</v>
      </c>
      <c r="O541" s="23" t="s">
        <v>438</v>
      </c>
    </row>
    <row r="542" spans="1:15" x14ac:dyDescent="0.25">
      <c r="A542" s="24">
        <v>45645</v>
      </c>
      <c r="B542" s="23" t="s">
        <v>1597</v>
      </c>
      <c r="C542" s="25">
        <v>241.22</v>
      </c>
      <c r="D542" s="25">
        <v>126.5</v>
      </c>
      <c r="E542" s="25">
        <v>249.73</v>
      </c>
      <c r="F542" s="23" t="s">
        <v>4549</v>
      </c>
      <c r="G542" s="23" t="s">
        <v>15</v>
      </c>
      <c r="H542" s="23" t="s">
        <v>3517</v>
      </c>
      <c r="I542" s="23" t="s">
        <v>4250</v>
      </c>
      <c r="J542" s="23" t="s">
        <v>2422</v>
      </c>
      <c r="K542" s="23" t="s">
        <v>3514</v>
      </c>
      <c r="L542" s="23" t="s">
        <v>123</v>
      </c>
      <c r="M542" s="23" t="s">
        <v>55</v>
      </c>
      <c r="N542" s="25">
        <v>114.72</v>
      </c>
      <c r="O542" s="23" t="s">
        <v>439</v>
      </c>
    </row>
    <row r="543" spans="1:15" x14ac:dyDescent="0.25">
      <c r="A543" s="24">
        <v>45645</v>
      </c>
      <c r="B543" s="23" t="s">
        <v>507</v>
      </c>
      <c r="C543" s="25">
        <v>3277.41</v>
      </c>
      <c r="D543" s="25">
        <v>2107.42</v>
      </c>
      <c r="E543" s="25">
        <v>3697.84</v>
      </c>
      <c r="F543" s="23" t="s">
        <v>4553</v>
      </c>
      <c r="G543" s="23" t="s">
        <v>15</v>
      </c>
      <c r="H543" s="23" t="s">
        <v>3518</v>
      </c>
      <c r="I543" s="23" t="s">
        <v>4242</v>
      </c>
      <c r="J543" s="23" t="s">
        <v>2426</v>
      </c>
      <c r="K543" s="23" t="s">
        <v>3516</v>
      </c>
      <c r="L543" s="23" t="s">
        <v>192</v>
      </c>
      <c r="M543" s="23" t="s">
        <v>16</v>
      </c>
      <c r="N543" s="25">
        <v>1169.99</v>
      </c>
      <c r="O543" s="23" t="s">
        <v>439</v>
      </c>
    </row>
    <row r="544" spans="1:15" x14ac:dyDescent="0.25">
      <c r="A544" s="24">
        <v>45645</v>
      </c>
      <c r="B544" s="23" t="s">
        <v>516</v>
      </c>
      <c r="C544" s="25">
        <v>4229.6499999999996</v>
      </c>
      <c r="D544" s="25">
        <v>2151.15</v>
      </c>
      <c r="E544" s="25">
        <v>4552.49</v>
      </c>
      <c r="F544" s="23" t="s">
        <v>4540</v>
      </c>
      <c r="G544" s="23" t="s">
        <v>20</v>
      </c>
      <c r="H544" s="23" t="s">
        <v>3521</v>
      </c>
      <c r="I544" s="23" t="s">
        <v>4234</v>
      </c>
      <c r="J544" s="23" t="s">
        <v>2426</v>
      </c>
      <c r="K544" s="23" t="s">
        <v>3516</v>
      </c>
      <c r="L544" s="23" t="s">
        <v>13</v>
      </c>
      <c r="M544" s="23" t="s">
        <v>21</v>
      </c>
      <c r="N544" s="25">
        <v>2078.5</v>
      </c>
      <c r="O544" s="23" t="s">
        <v>440</v>
      </c>
    </row>
    <row r="545" spans="1:15" x14ac:dyDescent="0.25">
      <c r="A545" s="24">
        <v>45646</v>
      </c>
      <c r="B545" s="23" t="s">
        <v>512</v>
      </c>
      <c r="C545" s="25">
        <v>18475.939999999999</v>
      </c>
      <c r="D545" s="25">
        <v>11509.94</v>
      </c>
      <c r="E545" s="25">
        <v>18388.310000000001</v>
      </c>
      <c r="F545" s="23" t="s">
        <v>4518</v>
      </c>
      <c r="G545" s="23" t="s">
        <v>15</v>
      </c>
      <c r="H545" s="23" t="s">
        <v>3524</v>
      </c>
      <c r="I545" s="23" t="s">
        <v>4260</v>
      </c>
      <c r="J545" s="23" t="s">
        <v>2422</v>
      </c>
      <c r="K545" s="23" t="s">
        <v>3512</v>
      </c>
      <c r="L545" s="23" t="s">
        <v>201</v>
      </c>
      <c r="M545" s="23" t="s">
        <v>492</v>
      </c>
      <c r="N545" s="25">
        <v>6966</v>
      </c>
      <c r="O545" s="23" t="s">
        <v>439</v>
      </c>
    </row>
    <row r="546" spans="1:15" x14ac:dyDescent="0.25">
      <c r="A546" s="24">
        <v>45647</v>
      </c>
      <c r="B546" s="23" t="s">
        <v>523</v>
      </c>
      <c r="C546" s="25">
        <v>3640.33</v>
      </c>
      <c r="D546" s="25">
        <v>2409.4499999999998</v>
      </c>
      <c r="E546" s="25">
        <v>4304.62</v>
      </c>
      <c r="F546" s="23" t="s">
        <v>4570</v>
      </c>
      <c r="G546" s="23" t="s">
        <v>15</v>
      </c>
      <c r="H546" s="23" t="s">
        <v>3518</v>
      </c>
      <c r="I546" s="23" t="s">
        <v>4251</v>
      </c>
      <c r="J546" s="23" t="s">
        <v>2426</v>
      </c>
      <c r="K546" s="23" t="s">
        <v>3516</v>
      </c>
      <c r="L546" s="23" t="s">
        <v>169</v>
      </c>
      <c r="M546" s="23" t="s">
        <v>492</v>
      </c>
      <c r="N546" s="25">
        <v>1230.8800000000001</v>
      </c>
      <c r="O546" s="23" t="s">
        <v>439</v>
      </c>
    </row>
    <row r="547" spans="1:15" x14ac:dyDescent="0.25">
      <c r="A547" s="24">
        <v>45647</v>
      </c>
      <c r="B547" s="23" t="s">
        <v>516</v>
      </c>
      <c r="C547" s="25">
        <v>1620.86</v>
      </c>
      <c r="D547" s="25">
        <v>814.65</v>
      </c>
      <c r="E547" s="25">
        <v>1516.42</v>
      </c>
      <c r="F547" s="23" t="s">
        <v>4555</v>
      </c>
      <c r="G547" s="23" t="s">
        <v>20</v>
      </c>
      <c r="H547" s="23" t="s">
        <v>3513</v>
      </c>
      <c r="I547" s="23" t="s">
        <v>4235</v>
      </c>
      <c r="J547" s="23" t="s">
        <v>2424</v>
      </c>
      <c r="K547" s="23" t="s">
        <v>3516</v>
      </c>
      <c r="L547" s="23" t="s">
        <v>27</v>
      </c>
      <c r="M547" s="23" t="s">
        <v>491</v>
      </c>
      <c r="N547" s="25">
        <v>806.21</v>
      </c>
      <c r="O547" s="23" t="s">
        <v>441</v>
      </c>
    </row>
    <row r="548" spans="1:15" x14ac:dyDescent="0.25">
      <c r="A548" s="24">
        <v>45647</v>
      </c>
      <c r="B548" s="23" t="s">
        <v>1599</v>
      </c>
      <c r="C548" s="25">
        <v>4821.66</v>
      </c>
      <c r="D548" s="25">
        <v>3139.51</v>
      </c>
      <c r="E548" s="25">
        <v>4293.42</v>
      </c>
      <c r="F548" s="23" t="s">
        <v>4543</v>
      </c>
      <c r="G548" s="23" t="s">
        <v>50</v>
      </c>
      <c r="H548" s="23" t="s">
        <v>3525</v>
      </c>
      <c r="I548" s="23" t="s">
        <v>4255</v>
      </c>
      <c r="J548" s="23" t="s">
        <v>2424</v>
      </c>
      <c r="K548" s="23" t="s">
        <v>3514</v>
      </c>
      <c r="L548" s="23" t="s">
        <v>18</v>
      </c>
      <c r="M548" s="23" t="s">
        <v>87</v>
      </c>
      <c r="N548" s="25">
        <v>1682.15</v>
      </c>
      <c r="O548" s="23" t="s">
        <v>439</v>
      </c>
    </row>
    <row r="549" spans="1:15" x14ac:dyDescent="0.25">
      <c r="A549" s="24">
        <v>45648</v>
      </c>
      <c r="B549" s="23" t="s">
        <v>1598</v>
      </c>
      <c r="C549" s="25">
        <v>3133.46</v>
      </c>
      <c r="D549" s="25">
        <v>1141.02</v>
      </c>
      <c r="E549" s="25">
        <v>3269.05</v>
      </c>
      <c r="F549" s="23" t="s">
        <v>4569</v>
      </c>
      <c r="G549" s="23" t="s">
        <v>20</v>
      </c>
      <c r="H549" s="23" t="s">
        <v>3513</v>
      </c>
      <c r="I549" s="23" t="s">
        <v>4239</v>
      </c>
      <c r="J549" s="23" t="s">
        <v>2424</v>
      </c>
      <c r="K549" s="23" t="s">
        <v>3512</v>
      </c>
      <c r="L549" s="23" t="s">
        <v>38</v>
      </c>
      <c r="M549" s="23" t="s">
        <v>21</v>
      </c>
      <c r="N549" s="25">
        <v>1992.44</v>
      </c>
      <c r="O549" s="23" t="s">
        <v>439</v>
      </c>
    </row>
    <row r="550" spans="1:15" x14ac:dyDescent="0.25">
      <c r="A550" s="24">
        <v>45648</v>
      </c>
      <c r="B550" s="23" t="s">
        <v>1598</v>
      </c>
      <c r="C550" s="25">
        <v>2052.29</v>
      </c>
      <c r="D550" s="25">
        <v>567.34</v>
      </c>
      <c r="E550" s="25">
        <v>1848.34</v>
      </c>
      <c r="F550" s="23" t="s">
        <v>4521</v>
      </c>
      <c r="G550" s="23" t="s">
        <v>29</v>
      </c>
      <c r="H550" s="23" t="s">
        <v>3519</v>
      </c>
      <c r="I550" s="23" t="s">
        <v>4247</v>
      </c>
      <c r="J550" s="23" t="s">
        <v>2422</v>
      </c>
      <c r="K550" s="23" t="s">
        <v>3523</v>
      </c>
      <c r="L550" s="23" t="s">
        <v>60</v>
      </c>
      <c r="M550" s="23" t="s">
        <v>30</v>
      </c>
      <c r="N550" s="25">
        <v>1484.95</v>
      </c>
      <c r="O550" s="23" t="s">
        <v>439</v>
      </c>
    </row>
    <row r="551" spans="1:15" x14ac:dyDescent="0.25">
      <c r="A551" s="24">
        <v>45648</v>
      </c>
      <c r="B551" s="23" t="s">
        <v>1598</v>
      </c>
      <c r="C551" s="25">
        <v>3655.76</v>
      </c>
      <c r="D551" s="25">
        <v>1020.16</v>
      </c>
      <c r="E551" s="25">
        <v>4532.3900000000003</v>
      </c>
      <c r="F551" s="23" t="s">
        <v>4547</v>
      </c>
      <c r="G551" s="23" t="s">
        <v>50</v>
      </c>
      <c r="H551" s="23" t="s">
        <v>3522</v>
      </c>
      <c r="I551" s="23" t="s">
        <v>4257</v>
      </c>
      <c r="J551" s="23" t="s">
        <v>2425</v>
      </c>
      <c r="K551" s="23" t="s">
        <v>3512</v>
      </c>
      <c r="L551" s="23" t="s">
        <v>162</v>
      </c>
      <c r="M551" s="23" t="s">
        <v>51</v>
      </c>
      <c r="N551" s="25">
        <v>2635.6</v>
      </c>
      <c r="O551" s="23" t="s">
        <v>438</v>
      </c>
    </row>
    <row r="552" spans="1:15" x14ac:dyDescent="0.25">
      <c r="A552" s="24">
        <v>45649</v>
      </c>
      <c r="B552" s="23" t="s">
        <v>512</v>
      </c>
      <c r="C552" s="25">
        <v>3307.36</v>
      </c>
      <c r="D552" s="25">
        <v>2336.35</v>
      </c>
      <c r="E552" s="25">
        <v>3926.71</v>
      </c>
      <c r="F552" s="23" t="s">
        <v>4550</v>
      </c>
      <c r="G552" s="23" t="s">
        <v>15</v>
      </c>
      <c r="H552" s="23" t="s">
        <v>3524</v>
      </c>
      <c r="I552" s="23" t="s">
        <v>4245</v>
      </c>
      <c r="J552" s="23" t="s">
        <v>2426</v>
      </c>
      <c r="K552" s="23" t="s">
        <v>3516</v>
      </c>
      <c r="L552" s="23" t="s">
        <v>126</v>
      </c>
      <c r="M552" s="23" t="s">
        <v>55</v>
      </c>
      <c r="N552" s="25">
        <v>971.01</v>
      </c>
      <c r="O552" s="23" t="s">
        <v>439</v>
      </c>
    </row>
    <row r="553" spans="1:15" x14ac:dyDescent="0.25">
      <c r="A553" s="24">
        <v>45649</v>
      </c>
      <c r="B553" s="23" t="s">
        <v>1597</v>
      </c>
      <c r="C553" s="25">
        <v>246.05</v>
      </c>
      <c r="D553" s="25">
        <v>148.35</v>
      </c>
      <c r="E553" s="25">
        <v>235.91</v>
      </c>
      <c r="F553" s="23" t="s">
        <v>4545</v>
      </c>
      <c r="G553" s="23" t="s">
        <v>15</v>
      </c>
      <c r="H553" s="23" t="s">
        <v>3524</v>
      </c>
      <c r="I553" s="23" t="s">
        <v>4260</v>
      </c>
      <c r="J553" s="23" t="s">
        <v>2425</v>
      </c>
      <c r="K553" s="23" t="s">
        <v>3514</v>
      </c>
      <c r="L553" s="23" t="s">
        <v>57</v>
      </c>
      <c r="M553" s="23" t="s">
        <v>55</v>
      </c>
      <c r="N553" s="25">
        <v>97.7</v>
      </c>
      <c r="O553" s="23" t="s">
        <v>439</v>
      </c>
    </row>
    <row r="554" spans="1:15" x14ac:dyDescent="0.25">
      <c r="A554" s="24">
        <v>45650</v>
      </c>
      <c r="B554" s="23" t="s">
        <v>1597</v>
      </c>
      <c r="C554" s="25">
        <v>8039.85</v>
      </c>
      <c r="D554" s="25">
        <v>4938.99</v>
      </c>
      <c r="E554" s="25">
        <v>6889.76</v>
      </c>
      <c r="F554" s="23" t="s">
        <v>4575</v>
      </c>
      <c r="G554" s="23" t="s">
        <v>20</v>
      </c>
      <c r="H554" s="23" t="s">
        <v>3521</v>
      </c>
      <c r="I554" s="23" t="s">
        <v>222</v>
      </c>
      <c r="J554" s="23" t="s">
        <v>2425</v>
      </c>
      <c r="K554" s="23" t="s">
        <v>3512</v>
      </c>
      <c r="L554" s="23" t="s">
        <v>164</v>
      </c>
      <c r="M554" s="23" t="s">
        <v>64</v>
      </c>
      <c r="N554" s="25">
        <v>3100.86</v>
      </c>
      <c r="O554" s="23" t="s">
        <v>439</v>
      </c>
    </row>
    <row r="555" spans="1:15" x14ac:dyDescent="0.25">
      <c r="A555" s="24">
        <v>45652</v>
      </c>
      <c r="B555" s="23" t="s">
        <v>523</v>
      </c>
      <c r="C555" s="25">
        <v>4587</v>
      </c>
      <c r="D555" s="25">
        <v>2738.76</v>
      </c>
      <c r="E555" s="25">
        <v>4832.17</v>
      </c>
      <c r="F555" s="23" t="s">
        <v>4531</v>
      </c>
      <c r="G555" s="23" t="s">
        <v>20</v>
      </c>
      <c r="H555" s="23" t="s">
        <v>3521</v>
      </c>
      <c r="I555" s="23" t="s">
        <v>4234</v>
      </c>
      <c r="J555" s="23" t="s">
        <v>2423</v>
      </c>
      <c r="K555" s="23" t="s">
        <v>3516</v>
      </c>
      <c r="L555" s="23" t="s">
        <v>69</v>
      </c>
      <c r="M555" s="23" t="s">
        <v>64</v>
      </c>
      <c r="N555" s="25">
        <v>1848.24</v>
      </c>
      <c r="O555" s="23" t="s">
        <v>441</v>
      </c>
    </row>
    <row r="556" spans="1:15" x14ac:dyDescent="0.25">
      <c r="A556" s="24">
        <v>45652</v>
      </c>
      <c r="B556" s="23" t="s">
        <v>507</v>
      </c>
      <c r="C556" s="25">
        <v>1947.96</v>
      </c>
      <c r="D556" s="25">
        <v>1469.97</v>
      </c>
      <c r="E556" s="25">
        <v>1655.12</v>
      </c>
      <c r="F556" s="23" t="s">
        <v>4577</v>
      </c>
      <c r="G556" s="23" t="s">
        <v>15</v>
      </c>
      <c r="H556" s="23" t="s">
        <v>3524</v>
      </c>
      <c r="I556" s="23" t="s">
        <v>4260</v>
      </c>
      <c r="J556" s="23" t="s">
        <v>2422</v>
      </c>
      <c r="K556" s="23" t="s">
        <v>3526</v>
      </c>
      <c r="L556" s="23" t="s">
        <v>23</v>
      </c>
      <c r="M556" s="23" t="s">
        <v>55</v>
      </c>
      <c r="N556" s="25">
        <v>477.99</v>
      </c>
      <c r="O556" s="23" t="s">
        <v>438</v>
      </c>
    </row>
    <row r="557" spans="1:15" x14ac:dyDescent="0.25">
      <c r="A557" s="24">
        <v>45652</v>
      </c>
      <c r="B557" s="23" t="s">
        <v>1597</v>
      </c>
      <c r="C557" s="25">
        <v>13655.49</v>
      </c>
      <c r="D557" s="25">
        <v>9099.68</v>
      </c>
      <c r="E557" s="25">
        <v>12807.39</v>
      </c>
      <c r="F557" s="23" t="s">
        <v>4542</v>
      </c>
      <c r="G557" s="23" t="s">
        <v>20</v>
      </c>
      <c r="H557" s="23" t="s">
        <v>3513</v>
      </c>
      <c r="I557" s="23" t="s">
        <v>4239</v>
      </c>
      <c r="J557" s="23" t="s">
        <v>2422</v>
      </c>
      <c r="K557" s="23" t="s">
        <v>3512</v>
      </c>
      <c r="L557" s="23" t="s">
        <v>112</v>
      </c>
      <c r="M557" s="23" t="s">
        <v>64</v>
      </c>
      <c r="N557" s="25">
        <v>4555.8100000000004</v>
      </c>
      <c r="O557" s="23" t="s">
        <v>439</v>
      </c>
    </row>
    <row r="558" spans="1:15" x14ac:dyDescent="0.25">
      <c r="A558" s="24">
        <v>45652</v>
      </c>
      <c r="B558" s="23" t="s">
        <v>1599</v>
      </c>
      <c r="C558" s="25">
        <v>4943.05</v>
      </c>
      <c r="D558" s="25">
        <v>3272.37</v>
      </c>
      <c r="E558" s="25">
        <v>5471.47</v>
      </c>
      <c r="F558" s="23" t="s">
        <v>4573</v>
      </c>
      <c r="G558" s="23" t="s">
        <v>20</v>
      </c>
      <c r="H558" s="23" t="s">
        <v>3513</v>
      </c>
      <c r="I558" s="23" t="s">
        <v>4236</v>
      </c>
      <c r="J558" s="23" t="s">
        <v>2422</v>
      </c>
      <c r="K558" s="23" t="s">
        <v>3516</v>
      </c>
      <c r="L558" s="23" t="s">
        <v>152</v>
      </c>
      <c r="M558" s="23" t="s">
        <v>491</v>
      </c>
      <c r="N558" s="25">
        <v>1670.68</v>
      </c>
      <c r="O558" s="23" t="s">
        <v>439</v>
      </c>
    </row>
    <row r="559" spans="1:15" x14ac:dyDescent="0.25">
      <c r="A559" s="24">
        <v>45652</v>
      </c>
      <c r="B559" s="23" t="s">
        <v>1598</v>
      </c>
      <c r="C559" s="25">
        <v>7221.29</v>
      </c>
      <c r="D559" s="25">
        <v>1475.71</v>
      </c>
      <c r="E559" s="25">
        <v>6720.19</v>
      </c>
      <c r="F559" s="23" t="s">
        <v>4532</v>
      </c>
      <c r="G559" s="23" t="s">
        <v>15</v>
      </c>
      <c r="H559" s="23" t="s">
        <v>3524</v>
      </c>
      <c r="I559" s="23" t="s">
        <v>4260</v>
      </c>
      <c r="J559" s="23" t="s">
        <v>2424</v>
      </c>
      <c r="K559" s="23" t="s">
        <v>3512</v>
      </c>
      <c r="L559" s="23" t="s">
        <v>38</v>
      </c>
      <c r="M559" s="23" t="s">
        <v>492</v>
      </c>
      <c r="N559" s="25">
        <v>5745.58</v>
      </c>
      <c r="O559" s="23" t="s">
        <v>440</v>
      </c>
    </row>
    <row r="560" spans="1:15" x14ac:dyDescent="0.25">
      <c r="A560" s="24">
        <v>45654</v>
      </c>
      <c r="B560" s="23" t="s">
        <v>507</v>
      </c>
      <c r="C560" s="25">
        <v>2385.9499999999998</v>
      </c>
      <c r="D560" s="25">
        <v>1608.21</v>
      </c>
      <c r="E560" s="25">
        <v>2383.3000000000002</v>
      </c>
      <c r="F560" s="23" t="s">
        <v>4538</v>
      </c>
      <c r="G560" s="23" t="s">
        <v>40</v>
      </c>
      <c r="H560" s="23" t="s">
        <v>3511</v>
      </c>
      <c r="I560" s="23" t="s">
        <v>4248</v>
      </c>
      <c r="J560" s="23" t="s">
        <v>2425</v>
      </c>
      <c r="K560" s="23" t="s">
        <v>3514</v>
      </c>
      <c r="L560" s="23" t="s">
        <v>136</v>
      </c>
      <c r="M560" s="23" t="s">
        <v>493</v>
      </c>
      <c r="N560" s="25">
        <v>777.74</v>
      </c>
      <c r="O560" s="23" t="s">
        <v>439</v>
      </c>
    </row>
    <row r="561" spans="1:15" x14ac:dyDescent="0.25">
      <c r="A561" s="24">
        <v>45654</v>
      </c>
      <c r="B561" s="23" t="s">
        <v>516</v>
      </c>
      <c r="C561" s="25">
        <v>4087.15</v>
      </c>
      <c r="D561" s="25">
        <v>2045.89</v>
      </c>
      <c r="E561" s="25">
        <v>5061.49</v>
      </c>
      <c r="F561" s="23" t="s">
        <v>4520</v>
      </c>
      <c r="G561" s="23" t="s">
        <v>20</v>
      </c>
      <c r="H561" s="23" t="s">
        <v>3513</v>
      </c>
      <c r="I561" s="23" t="s">
        <v>4236</v>
      </c>
      <c r="J561" s="23" t="s">
        <v>2424</v>
      </c>
      <c r="K561" s="23" t="s">
        <v>3516</v>
      </c>
      <c r="L561" s="23" t="s">
        <v>18</v>
      </c>
      <c r="M561" s="23" t="s">
        <v>491</v>
      </c>
      <c r="N561" s="25">
        <v>2041.26</v>
      </c>
      <c r="O561" s="23" t="s">
        <v>439</v>
      </c>
    </row>
    <row r="562" spans="1:15" x14ac:dyDescent="0.25">
      <c r="A562" s="24">
        <v>45654</v>
      </c>
      <c r="B562" s="23" t="s">
        <v>516</v>
      </c>
      <c r="C562" s="25">
        <v>1579.81</v>
      </c>
      <c r="D562" s="25">
        <v>879.88</v>
      </c>
      <c r="E562" s="25">
        <v>1366.98</v>
      </c>
      <c r="F562" s="23" t="s">
        <v>4524</v>
      </c>
      <c r="G562" s="23" t="s">
        <v>20</v>
      </c>
      <c r="H562" s="23" t="s">
        <v>3513</v>
      </c>
      <c r="I562" s="23" t="s">
        <v>4236</v>
      </c>
      <c r="J562" s="23" t="s">
        <v>2425</v>
      </c>
      <c r="K562" s="23" t="s">
        <v>3516</v>
      </c>
      <c r="L562" s="23" t="s">
        <v>123</v>
      </c>
      <c r="M562" s="23" t="s">
        <v>21</v>
      </c>
      <c r="N562" s="25">
        <v>699.93</v>
      </c>
      <c r="O562" s="23" t="s">
        <v>439</v>
      </c>
    </row>
    <row r="563" spans="1:15" x14ac:dyDescent="0.25">
      <c r="A563" s="24">
        <v>45654</v>
      </c>
      <c r="B563" s="23" t="s">
        <v>516</v>
      </c>
      <c r="C563" s="25">
        <v>6786.15</v>
      </c>
      <c r="D563" s="25">
        <v>3835.82</v>
      </c>
      <c r="E563" s="25">
        <v>7703.29</v>
      </c>
      <c r="F563" s="23" t="s">
        <v>4558</v>
      </c>
      <c r="G563" s="23" t="s">
        <v>20</v>
      </c>
      <c r="H563" s="23" t="s">
        <v>3513</v>
      </c>
      <c r="I563" s="23" t="s">
        <v>4239</v>
      </c>
      <c r="J563" s="23" t="s">
        <v>2423</v>
      </c>
      <c r="K563" s="23" t="s">
        <v>3512</v>
      </c>
      <c r="L563" s="23" t="s">
        <v>43</v>
      </c>
      <c r="M563" s="23" t="s">
        <v>491</v>
      </c>
      <c r="N563" s="25">
        <v>2950.33</v>
      </c>
      <c r="O563" s="23" t="s">
        <v>439</v>
      </c>
    </row>
    <row r="564" spans="1:15" x14ac:dyDescent="0.25">
      <c r="A564" s="24">
        <v>45654</v>
      </c>
      <c r="B564" s="23" t="s">
        <v>516</v>
      </c>
      <c r="C564" s="25">
        <v>1307.3900000000001</v>
      </c>
      <c r="D564" s="25">
        <v>660.51</v>
      </c>
      <c r="E564" s="25">
        <v>1382.3</v>
      </c>
      <c r="F564" s="23" t="s">
        <v>4561</v>
      </c>
      <c r="G564" s="23" t="s">
        <v>20</v>
      </c>
      <c r="H564" s="23" t="s">
        <v>3513</v>
      </c>
      <c r="I564" s="23" t="s">
        <v>4235</v>
      </c>
      <c r="J564" s="23" t="s">
        <v>2426</v>
      </c>
      <c r="K564" s="23" t="s">
        <v>3526</v>
      </c>
      <c r="L564" s="23" t="s">
        <v>196</v>
      </c>
      <c r="M564" s="23" t="s">
        <v>21</v>
      </c>
      <c r="N564" s="25">
        <v>646.88</v>
      </c>
      <c r="O564" s="23" t="s">
        <v>439</v>
      </c>
    </row>
    <row r="565" spans="1:15" x14ac:dyDescent="0.25">
      <c r="A565" s="24">
        <v>45655</v>
      </c>
      <c r="B565" s="23" t="s">
        <v>1598</v>
      </c>
      <c r="C565" s="25">
        <v>1982.8</v>
      </c>
      <c r="D565" s="25">
        <v>593.15</v>
      </c>
      <c r="E565" s="25">
        <v>2252.84</v>
      </c>
      <c r="F565" s="23" t="s">
        <v>4541</v>
      </c>
      <c r="G565" s="23" t="s">
        <v>20</v>
      </c>
      <c r="H565" s="23" t="s">
        <v>3521</v>
      </c>
      <c r="I565" s="23" t="s">
        <v>222</v>
      </c>
      <c r="J565" s="23" t="s">
        <v>2423</v>
      </c>
      <c r="K565" s="23" t="s">
        <v>3512</v>
      </c>
      <c r="L565" s="23" t="s">
        <v>45</v>
      </c>
      <c r="M565" s="23" t="s">
        <v>64</v>
      </c>
      <c r="N565" s="25">
        <v>1389.65</v>
      </c>
      <c r="O565" s="23" t="s">
        <v>439</v>
      </c>
    </row>
    <row r="566" spans="1:15" x14ac:dyDescent="0.25">
      <c r="A566" s="24">
        <v>45655</v>
      </c>
      <c r="B566" s="23" t="s">
        <v>1599</v>
      </c>
      <c r="C566" s="25">
        <v>1342.24</v>
      </c>
      <c r="D566" s="25">
        <v>900.53</v>
      </c>
      <c r="E566" s="25">
        <v>1618.05</v>
      </c>
      <c r="F566" s="23" t="s">
        <v>4564</v>
      </c>
      <c r="G566" s="23" t="s">
        <v>50</v>
      </c>
      <c r="H566" s="23" t="s">
        <v>3522</v>
      </c>
      <c r="I566" s="23" t="s">
        <v>4240</v>
      </c>
      <c r="J566" s="23" t="s">
        <v>2423</v>
      </c>
      <c r="K566" s="23" t="s">
        <v>3526</v>
      </c>
      <c r="L566" s="23" t="s">
        <v>172</v>
      </c>
      <c r="M566" s="23" t="s">
        <v>87</v>
      </c>
      <c r="N566" s="25">
        <v>441.71</v>
      </c>
      <c r="O566" s="23" t="s">
        <v>439</v>
      </c>
    </row>
    <row r="567" spans="1:15" x14ac:dyDescent="0.25">
      <c r="A567" s="24">
        <v>45657</v>
      </c>
      <c r="B567" s="23" t="s">
        <v>1597</v>
      </c>
      <c r="C567" s="25">
        <v>2483.6</v>
      </c>
      <c r="D567" s="25">
        <v>1729.72</v>
      </c>
      <c r="E567" s="25">
        <v>2393.75</v>
      </c>
      <c r="F567" s="23" t="s">
        <v>4556</v>
      </c>
      <c r="G567" s="23" t="s">
        <v>40</v>
      </c>
      <c r="H567" s="23" t="s">
        <v>3511</v>
      </c>
      <c r="I567" s="23" t="s">
        <v>4233</v>
      </c>
      <c r="J567" s="23" t="s">
        <v>2425</v>
      </c>
      <c r="K567" s="23" t="s">
        <v>3514</v>
      </c>
      <c r="L567" s="23" t="s">
        <v>189</v>
      </c>
      <c r="M567" s="23" t="s">
        <v>41</v>
      </c>
      <c r="N567" s="25">
        <v>753.88</v>
      </c>
      <c r="O567" s="23" t="s">
        <v>438</v>
      </c>
    </row>
    <row r="568" spans="1:15" x14ac:dyDescent="0.25">
      <c r="A568" s="24">
        <v>45657</v>
      </c>
      <c r="B568" s="23" t="s">
        <v>516</v>
      </c>
      <c r="C568" s="25">
        <v>1848.21</v>
      </c>
      <c r="D568" s="25">
        <v>1094.49</v>
      </c>
      <c r="E568" s="25">
        <v>2073.19</v>
      </c>
      <c r="F568" s="23" t="s">
        <v>4563</v>
      </c>
      <c r="G568" s="23" t="s">
        <v>29</v>
      </c>
      <c r="H568" s="23" t="s">
        <v>3519</v>
      </c>
      <c r="I568" s="23" t="s">
        <v>4247</v>
      </c>
      <c r="J568" s="23" t="s">
        <v>2423</v>
      </c>
      <c r="K568" s="23" t="s">
        <v>3526</v>
      </c>
      <c r="L568" s="23" t="s">
        <v>27</v>
      </c>
      <c r="M568" s="23" t="s">
        <v>34</v>
      </c>
      <c r="N568" s="25">
        <v>753.72</v>
      </c>
      <c r="O568" s="23" t="s">
        <v>438</v>
      </c>
    </row>
    <row r="569" spans="1:15" x14ac:dyDescent="0.25">
      <c r="A569" s="24">
        <v>45658</v>
      </c>
      <c r="B569" s="23" t="s">
        <v>1596</v>
      </c>
      <c r="C569" s="25">
        <v>965.48</v>
      </c>
      <c r="D569" s="25">
        <v>616.54999999999995</v>
      </c>
      <c r="E569" s="25">
        <v>1020.46</v>
      </c>
      <c r="F569" s="23" t="s">
        <v>4596</v>
      </c>
      <c r="G569" s="23" t="s">
        <v>20</v>
      </c>
      <c r="H569" s="23" t="s">
        <v>3521</v>
      </c>
      <c r="I569" s="23" t="s">
        <v>4253</v>
      </c>
      <c r="J569" s="23" t="s">
        <v>2424</v>
      </c>
      <c r="K569" s="23" t="s">
        <v>3526</v>
      </c>
      <c r="L569" s="23" t="s">
        <v>198</v>
      </c>
      <c r="M569" s="23" t="s">
        <v>21</v>
      </c>
      <c r="N569" s="25">
        <v>348.93</v>
      </c>
      <c r="O569" s="23" t="s">
        <v>439</v>
      </c>
    </row>
    <row r="570" spans="1:15" x14ac:dyDescent="0.25">
      <c r="A570" s="24">
        <v>45659</v>
      </c>
      <c r="B570" s="23" t="s">
        <v>1598</v>
      </c>
      <c r="C570" s="25">
        <v>1011.6</v>
      </c>
      <c r="D570" s="25">
        <v>324.02999999999997</v>
      </c>
      <c r="E570" s="25">
        <v>883.71</v>
      </c>
      <c r="F570" s="23" t="s">
        <v>4610</v>
      </c>
      <c r="G570" s="23" t="s">
        <v>15</v>
      </c>
      <c r="H570" s="23" t="s">
        <v>3524</v>
      </c>
      <c r="I570" s="23" t="s">
        <v>4260</v>
      </c>
      <c r="J570" s="23" t="s">
        <v>2426</v>
      </c>
      <c r="K570" s="23" t="s">
        <v>3526</v>
      </c>
      <c r="L570" s="23" t="s">
        <v>69</v>
      </c>
      <c r="M570" s="23" t="s">
        <v>55</v>
      </c>
      <c r="N570" s="25">
        <v>687.57</v>
      </c>
      <c r="O570" s="23" t="s">
        <v>439</v>
      </c>
    </row>
    <row r="571" spans="1:15" x14ac:dyDescent="0.25">
      <c r="A571" s="24">
        <v>45659</v>
      </c>
      <c r="B571" s="23" t="s">
        <v>1597</v>
      </c>
      <c r="C571" s="25">
        <v>4100.26</v>
      </c>
      <c r="D571" s="25">
        <v>2268.63</v>
      </c>
      <c r="E571" s="25">
        <v>4628.8999999999996</v>
      </c>
      <c r="F571" s="23" t="s">
        <v>4583</v>
      </c>
      <c r="G571" s="23" t="s">
        <v>29</v>
      </c>
      <c r="H571" s="23" t="s">
        <v>3519</v>
      </c>
      <c r="I571" s="23" t="s">
        <v>246</v>
      </c>
      <c r="J571" s="23" t="s">
        <v>2424</v>
      </c>
      <c r="K571" s="23" t="s">
        <v>3512</v>
      </c>
      <c r="L571" s="23" t="s">
        <v>112</v>
      </c>
      <c r="M571" s="23" t="s">
        <v>67</v>
      </c>
      <c r="N571" s="25">
        <v>1831.63</v>
      </c>
      <c r="O571" s="23" t="s">
        <v>439</v>
      </c>
    </row>
    <row r="572" spans="1:15" x14ac:dyDescent="0.25">
      <c r="A572" s="24">
        <v>45660</v>
      </c>
      <c r="B572" s="23" t="s">
        <v>1596</v>
      </c>
      <c r="C572" s="25">
        <v>3141.3</v>
      </c>
      <c r="D572" s="25">
        <v>2332.9499999999998</v>
      </c>
      <c r="E572" s="25">
        <v>3135.31</v>
      </c>
      <c r="F572" s="23" t="s">
        <v>4623</v>
      </c>
      <c r="G572" s="23" t="s">
        <v>15</v>
      </c>
      <c r="H572" s="23" t="s">
        <v>3515</v>
      </c>
      <c r="I572" s="23" t="s">
        <v>249</v>
      </c>
      <c r="J572" s="23" t="s">
        <v>2423</v>
      </c>
      <c r="K572" s="23" t="s">
        <v>3514</v>
      </c>
      <c r="L572" s="23" t="s">
        <v>139</v>
      </c>
      <c r="M572" s="23" t="s">
        <v>16</v>
      </c>
      <c r="N572" s="25">
        <v>808.35</v>
      </c>
      <c r="O572" s="23" t="s">
        <v>439</v>
      </c>
    </row>
    <row r="573" spans="1:15" x14ac:dyDescent="0.25">
      <c r="A573" s="24">
        <v>45660</v>
      </c>
      <c r="B573" s="23" t="s">
        <v>1596</v>
      </c>
      <c r="C573" s="25">
        <v>2096.75</v>
      </c>
      <c r="D573" s="25">
        <v>1373.84</v>
      </c>
      <c r="E573" s="25">
        <v>2261.85</v>
      </c>
      <c r="F573" s="23" t="s">
        <v>4588</v>
      </c>
      <c r="G573" s="23" t="s">
        <v>15</v>
      </c>
      <c r="H573" s="23" t="s">
        <v>3515</v>
      </c>
      <c r="I573" s="23" t="s">
        <v>4244</v>
      </c>
      <c r="J573" s="23" t="s">
        <v>2424</v>
      </c>
      <c r="K573" s="23" t="s">
        <v>3514</v>
      </c>
      <c r="L573" s="23" t="s">
        <v>155</v>
      </c>
      <c r="M573" s="23" t="s">
        <v>16</v>
      </c>
      <c r="N573" s="25">
        <v>722.91</v>
      </c>
      <c r="O573" s="23" t="s">
        <v>439</v>
      </c>
    </row>
    <row r="574" spans="1:15" x14ac:dyDescent="0.25">
      <c r="A574" s="24">
        <v>45661</v>
      </c>
      <c r="B574" s="23" t="s">
        <v>523</v>
      </c>
      <c r="C574" s="25">
        <v>1447.37</v>
      </c>
      <c r="D574" s="25">
        <v>796.92</v>
      </c>
      <c r="E574" s="25">
        <v>1617.54</v>
      </c>
      <c r="F574" s="23" t="s">
        <v>4601</v>
      </c>
      <c r="G574" s="23" t="s">
        <v>29</v>
      </c>
      <c r="H574" s="23" t="s">
        <v>3519</v>
      </c>
      <c r="I574" s="23" t="s">
        <v>246</v>
      </c>
      <c r="J574" s="23" t="s">
        <v>2426</v>
      </c>
      <c r="K574" s="23" t="s">
        <v>3516</v>
      </c>
      <c r="L574" s="23" t="s">
        <v>403</v>
      </c>
      <c r="M574" s="23" t="s">
        <v>67</v>
      </c>
      <c r="N574" s="25">
        <v>650.45000000000005</v>
      </c>
      <c r="O574" s="23" t="s">
        <v>439</v>
      </c>
    </row>
    <row r="575" spans="1:15" x14ac:dyDescent="0.25">
      <c r="A575" s="24">
        <v>45662</v>
      </c>
      <c r="B575" s="23" t="s">
        <v>1599</v>
      </c>
      <c r="C575" s="25">
        <v>10917.92</v>
      </c>
      <c r="D575" s="25">
        <v>5482.07</v>
      </c>
      <c r="E575" s="25">
        <v>11021.43</v>
      </c>
      <c r="F575" s="23" t="s">
        <v>4608</v>
      </c>
      <c r="G575" s="23" t="s">
        <v>20</v>
      </c>
      <c r="H575" s="23" t="s">
        <v>3521</v>
      </c>
      <c r="I575" s="23" t="s">
        <v>4237</v>
      </c>
      <c r="J575" s="23" t="s">
        <v>2423</v>
      </c>
      <c r="K575" s="23" t="s">
        <v>3512</v>
      </c>
      <c r="L575" s="23" t="s">
        <v>43</v>
      </c>
      <c r="M575" s="23" t="s">
        <v>64</v>
      </c>
      <c r="N575" s="25">
        <v>5435.85</v>
      </c>
      <c r="O575" s="23" t="s">
        <v>439</v>
      </c>
    </row>
    <row r="576" spans="1:15" x14ac:dyDescent="0.25">
      <c r="A576" s="24">
        <v>45662</v>
      </c>
      <c r="B576" s="23" t="s">
        <v>1596</v>
      </c>
      <c r="C576" s="25">
        <v>4261.68</v>
      </c>
      <c r="D576" s="25">
        <v>3089.16</v>
      </c>
      <c r="E576" s="25">
        <v>3788.64</v>
      </c>
      <c r="F576" s="23" t="s">
        <v>4602</v>
      </c>
      <c r="G576" s="23" t="s">
        <v>20</v>
      </c>
      <c r="H576" s="23" t="s">
        <v>3513</v>
      </c>
      <c r="I576" s="23" t="s">
        <v>4235</v>
      </c>
      <c r="J576" s="23" t="s">
        <v>2424</v>
      </c>
      <c r="K576" s="23" t="s">
        <v>3516</v>
      </c>
      <c r="L576" s="23" t="s">
        <v>116</v>
      </c>
      <c r="M576" s="23" t="s">
        <v>21</v>
      </c>
      <c r="N576" s="25">
        <v>1172.52</v>
      </c>
      <c r="O576" s="23" t="s">
        <v>440</v>
      </c>
    </row>
    <row r="577" spans="1:15" x14ac:dyDescent="0.25">
      <c r="A577" s="24">
        <v>45663</v>
      </c>
      <c r="B577" s="23" t="s">
        <v>516</v>
      </c>
      <c r="C577" s="25">
        <v>1965.3</v>
      </c>
      <c r="D577" s="25">
        <v>1116.57</v>
      </c>
      <c r="E577" s="25">
        <v>1778</v>
      </c>
      <c r="F577" s="23" t="s">
        <v>4605</v>
      </c>
      <c r="G577" s="23" t="s">
        <v>15</v>
      </c>
      <c r="H577" s="23" t="s">
        <v>3518</v>
      </c>
      <c r="I577" s="23" t="s">
        <v>4264</v>
      </c>
      <c r="J577" s="23" t="s">
        <v>2422</v>
      </c>
      <c r="K577" s="23" t="s">
        <v>3512</v>
      </c>
      <c r="L577" s="23" t="s">
        <v>136</v>
      </c>
      <c r="M577" s="23" t="s">
        <v>55</v>
      </c>
      <c r="N577" s="25">
        <v>848.73</v>
      </c>
      <c r="O577" s="23" t="s">
        <v>439</v>
      </c>
    </row>
    <row r="578" spans="1:15" x14ac:dyDescent="0.25">
      <c r="A578" s="24">
        <v>45663</v>
      </c>
      <c r="B578" s="23" t="s">
        <v>1598</v>
      </c>
      <c r="C578" s="25">
        <v>1987.17</v>
      </c>
      <c r="D578" s="25">
        <v>400.71</v>
      </c>
      <c r="E578" s="25">
        <v>2268.63</v>
      </c>
      <c r="F578" s="23" t="s">
        <v>4591</v>
      </c>
      <c r="G578" s="23" t="s">
        <v>40</v>
      </c>
      <c r="H578" s="23" t="s">
        <v>3527</v>
      </c>
      <c r="I578" s="23" t="s">
        <v>4261</v>
      </c>
      <c r="J578" s="23" t="s">
        <v>2423</v>
      </c>
      <c r="K578" s="23" t="s">
        <v>3514</v>
      </c>
      <c r="L578" s="23" t="s">
        <v>189</v>
      </c>
      <c r="M578" s="23" t="s">
        <v>41</v>
      </c>
      <c r="N578" s="25">
        <v>1586.46</v>
      </c>
      <c r="O578" s="23" t="s">
        <v>440</v>
      </c>
    </row>
    <row r="579" spans="1:15" x14ac:dyDescent="0.25">
      <c r="A579" s="24">
        <v>45664</v>
      </c>
      <c r="B579" s="23" t="s">
        <v>1597</v>
      </c>
      <c r="C579" s="25">
        <v>901.1</v>
      </c>
      <c r="D579" s="25">
        <v>496.61</v>
      </c>
      <c r="E579" s="25">
        <v>912.92</v>
      </c>
      <c r="F579" s="23" t="s">
        <v>4612</v>
      </c>
      <c r="G579" s="23" t="s">
        <v>20</v>
      </c>
      <c r="H579" s="23" t="s">
        <v>3521</v>
      </c>
      <c r="I579" s="23" t="s">
        <v>4253</v>
      </c>
      <c r="J579" s="23" t="s">
        <v>2426</v>
      </c>
      <c r="K579" s="23" t="s">
        <v>3516</v>
      </c>
      <c r="L579" s="23" t="s">
        <v>196</v>
      </c>
      <c r="M579" s="23" t="s">
        <v>64</v>
      </c>
      <c r="N579" s="25">
        <v>404.49</v>
      </c>
      <c r="O579" s="23" t="s">
        <v>439</v>
      </c>
    </row>
    <row r="580" spans="1:15" x14ac:dyDescent="0.25">
      <c r="A580" s="24">
        <v>45665</v>
      </c>
      <c r="B580" s="23" t="s">
        <v>512</v>
      </c>
      <c r="C580" s="25">
        <v>19974.849999999999</v>
      </c>
      <c r="D580" s="25">
        <v>13269.34</v>
      </c>
      <c r="E580" s="25">
        <v>19953.759999999998</v>
      </c>
      <c r="F580" s="23" t="s">
        <v>4586</v>
      </c>
      <c r="G580" s="23" t="s">
        <v>15</v>
      </c>
      <c r="H580" s="23" t="s">
        <v>3524</v>
      </c>
      <c r="I580" s="23" t="s">
        <v>4245</v>
      </c>
      <c r="J580" s="23" t="s">
        <v>2424</v>
      </c>
      <c r="K580" s="23" t="s">
        <v>3512</v>
      </c>
      <c r="L580" s="23" t="s">
        <v>53</v>
      </c>
      <c r="M580" s="23" t="s">
        <v>492</v>
      </c>
      <c r="N580" s="25">
        <v>6705.51</v>
      </c>
      <c r="O580" s="23" t="s">
        <v>439</v>
      </c>
    </row>
    <row r="581" spans="1:15" x14ac:dyDescent="0.25">
      <c r="A581" s="24">
        <v>45665</v>
      </c>
      <c r="B581" s="23" t="s">
        <v>516</v>
      </c>
      <c r="C581" s="25">
        <v>2224.63</v>
      </c>
      <c r="D581" s="25">
        <v>1285.48</v>
      </c>
      <c r="E581" s="25">
        <v>2736.36</v>
      </c>
      <c r="F581" s="23" t="s">
        <v>4600</v>
      </c>
      <c r="G581" s="23" t="s">
        <v>15</v>
      </c>
      <c r="H581" s="23" t="s">
        <v>3517</v>
      </c>
      <c r="I581" s="23" t="s">
        <v>4262</v>
      </c>
      <c r="J581" s="23" t="s">
        <v>2426</v>
      </c>
      <c r="K581" s="23" t="s">
        <v>3516</v>
      </c>
      <c r="L581" s="23" t="s">
        <v>145</v>
      </c>
      <c r="M581" s="23" t="s">
        <v>492</v>
      </c>
      <c r="N581" s="25">
        <v>939.15</v>
      </c>
      <c r="O581" s="23" t="s">
        <v>440</v>
      </c>
    </row>
    <row r="582" spans="1:15" x14ac:dyDescent="0.25">
      <c r="A582" s="24">
        <v>45665</v>
      </c>
      <c r="B582" s="23" t="s">
        <v>523</v>
      </c>
      <c r="C582" s="25">
        <v>2121.75</v>
      </c>
      <c r="D582" s="25">
        <v>1299.26</v>
      </c>
      <c r="E582" s="25">
        <v>2274.98</v>
      </c>
      <c r="F582" s="23" t="s">
        <v>4587</v>
      </c>
      <c r="G582" s="23" t="s">
        <v>20</v>
      </c>
      <c r="H582" s="23" t="s">
        <v>3513</v>
      </c>
      <c r="I582" s="23" t="s">
        <v>4235</v>
      </c>
      <c r="J582" s="23" t="s">
        <v>2426</v>
      </c>
      <c r="K582" s="23" t="s">
        <v>3514</v>
      </c>
      <c r="L582" s="23" t="s">
        <v>36</v>
      </c>
      <c r="M582" s="23" t="s">
        <v>491</v>
      </c>
      <c r="N582" s="25">
        <v>822.49</v>
      </c>
      <c r="O582" s="23" t="s">
        <v>439</v>
      </c>
    </row>
    <row r="583" spans="1:15" x14ac:dyDescent="0.25">
      <c r="A583" s="24">
        <v>45668</v>
      </c>
      <c r="B583" s="23" t="s">
        <v>1596</v>
      </c>
      <c r="C583" s="25">
        <v>658.1</v>
      </c>
      <c r="D583" s="25">
        <v>464.85</v>
      </c>
      <c r="E583" s="25">
        <v>748.44</v>
      </c>
      <c r="F583" s="23" t="s">
        <v>4620</v>
      </c>
      <c r="G583" s="23" t="s">
        <v>15</v>
      </c>
      <c r="H583" s="23" t="s">
        <v>3517</v>
      </c>
      <c r="I583" s="23" t="s">
        <v>4252</v>
      </c>
      <c r="J583" s="23" t="s">
        <v>2424</v>
      </c>
      <c r="K583" s="23" t="s">
        <v>3514</v>
      </c>
      <c r="L583" s="23" t="s">
        <v>81</v>
      </c>
      <c r="M583" s="23" t="s">
        <v>492</v>
      </c>
      <c r="N583" s="25">
        <v>193.25</v>
      </c>
      <c r="O583" s="23" t="s">
        <v>439</v>
      </c>
    </row>
    <row r="584" spans="1:15" x14ac:dyDescent="0.25">
      <c r="A584" s="24">
        <v>45668</v>
      </c>
      <c r="B584" s="23" t="s">
        <v>516</v>
      </c>
      <c r="C584" s="25">
        <v>1853.18</v>
      </c>
      <c r="D584" s="25">
        <v>947.24</v>
      </c>
      <c r="E584" s="25">
        <v>1715.09</v>
      </c>
      <c r="F584" s="23" t="s">
        <v>4598</v>
      </c>
      <c r="G584" s="23" t="s">
        <v>20</v>
      </c>
      <c r="H584" s="23" t="s">
        <v>3521</v>
      </c>
      <c r="I584" s="23" t="s">
        <v>4246</v>
      </c>
      <c r="J584" s="23" t="s">
        <v>2424</v>
      </c>
      <c r="K584" s="23" t="s">
        <v>3514</v>
      </c>
      <c r="L584" s="23" t="s">
        <v>119</v>
      </c>
      <c r="M584" s="23" t="s">
        <v>64</v>
      </c>
      <c r="N584" s="25">
        <v>905.94</v>
      </c>
      <c r="O584" s="23" t="s">
        <v>441</v>
      </c>
    </row>
    <row r="585" spans="1:15" x14ac:dyDescent="0.25">
      <c r="A585" s="24">
        <v>45669</v>
      </c>
      <c r="B585" s="23" t="s">
        <v>516</v>
      </c>
      <c r="C585" s="25">
        <v>930.05</v>
      </c>
      <c r="D585" s="25">
        <v>487.28</v>
      </c>
      <c r="E585" s="25">
        <v>825.68</v>
      </c>
      <c r="F585" s="23" t="s">
        <v>4607</v>
      </c>
      <c r="G585" s="23" t="s">
        <v>20</v>
      </c>
      <c r="H585" s="23" t="s">
        <v>3513</v>
      </c>
      <c r="I585" s="23" t="s">
        <v>4236</v>
      </c>
      <c r="J585" s="23" t="s">
        <v>2423</v>
      </c>
      <c r="K585" s="23" t="s">
        <v>3523</v>
      </c>
      <c r="L585" s="23" t="s">
        <v>164</v>
      </c>
      <c r="M585" s="23" t="s">
        <v>21</v>
      </c>
      <c r="N585" s="25">
        <v>442.77</v>
      </c>
      <c r="O585" s="23" t="s">
        <v>439</v>
      </c>
    </row>
    <row r="586" spans="1:15" x14ac:dyDescent="0.25">
      <c r="A586" s="24">
        <v>45669</v>
      </c>
      <c r="B586" s="23" t="s">
        <v>1597</v>
      </c>
      <c r="C586" s="25">
        <v>1733.85</v>
      </c>
      <c r="D586" s="25">
        <v>947.63</v>
      </c>
      <c r="E586" s="25">
        <v>1537.43</v>
      </c>
      <c r="F586" s="23" t="s">
        <v>4616</v>
      </c>
      <c r="G586" s="23" t="s">
        <v>29</v>
      </c>
      <c r="H586" s="23" t="s">
        <v>3519</v>
      </c>
      <c r="I586" s="23" t="s">
        <v>246</v>
      </c>
      <c r="J586" s="23" t="s">
        <v>2422</v>
      </c>
      <c r="K586" s="23" t="s">
        <v>3526</v>
      </c>
      <c r="L586" s="23" t="s">
        <v>48</v>
      </c>
      <c r="M586" s="23" t="s">
        <v>67</v>
      </c>
      <c r="N586" s="25">
        <v>786.22</v>
      </c>
      <c r="O586" s="23" t="s">
        <v>443</v>
      </c>
    </row>
    <row r="587" spans="1:15" x14ac:dyDescent="0.25">
      <c r="A587" s="24">
        <v>45669</v>
      </c>
      <c r="B587" s="23" t="s">
        <v>523</v>
      </c>
      <c r="C587" s="25">
        <v>428.9</v>
      </c>
      <c r="D587" s="25">
        <v>239.62</v>
      </c>
      <c r="E587" s="25">
        <v>484.69</v>
      </c>
      <c r="F587" s="23" t="s">
        <v>4622</v>
      </c>
      <c r="G587" s="23" t="s">
        <v>20</v>
      </c>
      <c r="H587" s="23" t="s">
        <v>3513</v>
      </c>
      <c r="I587" s="23" t="s">
        <v>4235</v>
      </c>
      <c r="J587" s="23" t="s">
        <v>2422</v>
      </c>
      <c r="K587" s="23" t="s">
        <v>3514</v>
      </c>
      <c r="L587" s="23" t="s">
        <v>169</v>
      </c>
      <c r="M587" s="23" t="s">
        <v>491</v>
      </c>
      <c r="N587" s="25">
        <v>189.28</v>
      </c>
      <c r="O587" s="23" t="s">
        <v>439</v>
      </c>
    </row>
    <row r="588" spans="1:15" x14ac:dyDescent="0.25">
      <c r="A588" s="24">
        <v>45670</v>
      </c>
      <c r="B588" s="23" t="s">
        <v>523</v>
      </c>
      <c r="C588" s="25">
        <v>5980.52</v>
      </c>
      <c r="D588" s="25">
        <v>3605.56</v>
      </c>
      <c r="E588" s="25">
        <v>4982.08</v>
      </c>
      <c r="F588" s="23" t="s">
        <v>4592</v>
      </c>
      <c r="G588" s="23" t="s">
        <v>20</v>
      </c>
      <c r="H588" s="23" t="s">
        <v>3521</v>
      </c>
      <c r="I588" s="23" t="s">
        <v>4241</v>
      </c>
      <c r="J588" s="23" t="s">
        <v>2426</v>
      </c>
      <c r="K588" s="23" t="s">
        <v>3516</v>
      </c>
      <c r="L588" s="23" t="s">
        <v>60</v>
      </c>
      <c r="M588" s="23" t="s">
        <v>491</v>
      </c>
      <c r="N588" s="25">
        <v>2374.96</v>
      </c>
      <c r="O588" s="23" t="s">
        <v>439</v>
      </c>
    </row>
    <row r="589" spans="1:15" x14ac:dyDescent="0.25">
      <c r="A589" s="24">
        <v>45670</v>
      </c>
      <c r="B589" s="23" t="s">
        <v>512</v>
      </c>
      <c r="C589" s="25">
        <v>4309.5200000000004</v>
      </c>
      <c r="D589" s="25">
        <v>2782.09</v>
      </c>
      <c r="E589" s="25">
        <v>5176.3100000000004</v>
      </c>
      <c r="F589" s="23" t="s">
        <v>4617</v>
      </c>
      <c r="G589" s="23" t="s">
        <v>20</v>
      </c>
      <c r="H589" s="23" t="s">
        <v>3521</v>
      </c>
      <c r="I589" s="23" t="s">
        <v>4237</v>
      </c>
      <c r="J589" s="23" t="s">
        <v>2425</v>
      </c>
      <c r="K589" s="23" t="s">
        <v>3526</v>
      </c>
      <c r="L589" s="23" t="s">
        <v>160</v>
      </c>
      <c r="M589" s="23" t="s">
        <v>64</v>
      </c>
      <c r="N589" s="25">
        <v>1527.43</v>
      </c>
      <c r="O589" s="23" t="s">
        <v>438</v>
      </c>
    </row>
    <row r="590" spans="1:15" x14ac:dyDescent="0.25">
      <c r="A590" s="24">
        <v>45671</v>
      </c>
      <c r="B590" s="23" t="s">
        <v>523</v>
      </c>
      <c r="C590" s="25">
        <v>1500.43</v>
      </c>
      <c r="D590" s="25">
        <v>905.82</v>
      </c>
      <c r="E590" s="25">
        <v>1416.37</v>
      </c>
      <c r="F590" s="23" t="s">
        <v>4613</v>
      </c>
      <c r="G590" s="23" t="s">
        <v>20</v>
      </c>
      <c r="H590" s="23" t="s">
        <v>3513</v>
      </c>
      <c r="I590" s="23" t="s">
        <v>4235</v>
      </c>
      <c r="J590" s="23" t="s">
        <v>2425</v>
      </c>
      <c r="K590" s="23" t="s">
        <v>3516</v>
      </c>
      <c r="L590" s="23" t="s">
        <v>166</v>
      </c>
      <c r="M590" s="23" t="s">
        <v>21</v>
      </c>
      <c r="N590" s="25">
        <v>594.61</v>
      </c>
      <c r="O590" s="23" t="s">
        <v>439</v>
      </c>
    </row>
    <row r="591" spans="1:15" x14ac:dyDescent="0.25">
      <c r="A591" s="24">
        <v>45671</v>
      </c>
      <c r="B591" s="23" t="s">
        <v>516</v>
      </c>
      <c r="C591" s="25">
        <v>893.43</v>
      </c>
      <c r="D591" s="25">
        <v>535.38</v>
      </c>
      <c r="E591" s="25">
        <v>770.33</v>
      </c>
      <c r="F591" s="23" t="s">
        <v>4624</v>
      </c>
      <c r="G591" s="23" t="s">
        <v>50</v>
      </c>
      <c r="H591" s="23" t="s">
        <v>3525</v>
      </c>
      <c r="I591" s="23" t="s">
        <v>4255</v>
      </c>
      <c r="J591" s="23" t="s">
        <v>2425</v>
      </c>
      <c r="K591" s="23" t="s">
        <v>3514</v>
      </c>
      <c r="L591" s="23" t="s">
        <v>152</v>
      </c>
      <c r="M591" s="23" t="s">
        <v>87</v>
      </c>
      <c r="N591" s="25">
        <v>358.05</v>
      </c>
      <c r="O591" s="23" t="s">
        <v>438</v>
      </c>
    </row>
    <row r="592" spans="1:15" x14ac:dyDescent="0.25">
      <c r="A592" s="24">
        <v>45671</v>
      </c>
      <c r="B592" s="23" t="s">
        <v>1598</v>
      </c>
      <c r="C592" s="25">
        <v>996.7</v>
      </c>
      <c r="D592" s="25">
        <v>247.3</v>
      </c>
      <c r="E592" s="25">
        <v>893.53</v>
      </c>
      <c r="F592" s="23" t="s">
        <v>4593</v>
      </c>
      <c r="G592" s="23" t="s">
        <v>20</v>
      </c>
      <c r="H592" s="23" t="s">
        <v>3521</v>
      </c>
      <c r="I592" s="23" t="s">
        <v>4246</v>
      </c>
      <c r="J592" s="23" t="s">
        <v>2422</v>
      </c>
      <c r="K592" s="23" t="s">
        <v>3516</v>
      </c>
      <c r="L592" s="23" t="s">
        <v>172</v>
      </c>
      <c r="M592" s="23" t="s">
        <v>64</v>
      </c>
      <c r="N592" s="25">
        <v>749.4</v>
      </c>
      <c r="O592" s="23" t="s">
        <v>439</v>
      </c>
    </row>
    <row r="593" spans="1:15" x14ac:dyDescent="0.25">
      <c r="A593" s="24">
        <v>45672</v>
      </c>
      <c r="B593" s="23" t="s">
        <v>507</v>
      </c>
      <c r="C593" s="25">
        <v>10673.15</v>
      </c>
      <c r="D593" s="25">
        <v>8157.17</v>
      </c>
      <c r="E593" s="25">
        <v>10710.31</v>
      </c>
      <c r="F593" s="23" t="s">
        <v>4603</v>
      </c>
      <c r="G593" s="23" t="s">
        <v>20</v>
      </c>
      <c r="H593" s="23" t="s">
        <v>3521</v>
      </c>
      <c r="I593" s="23" t="s">
        <v>4234</v>
      </c>
      <c r="J593" s="23" t="s">
        <v>2423</v>
      </c>
      <c r="K593" s="23" t="s">
        <v>3514</v>
      </c>
      <c r="L593" s="23" t="s">
        <v>62</v>
      </c>
      <c r="M593" s="23" t="s">
        <v>64</v>
      </c>
      <c r="N593" s="25">
        <v>2515.98</v>
      </c>
      <c r="O593" s="23" t="s">
        <v>439</v>
      </c>
    </row>
    <row r="594" spans="1:15" x14ac:dyDescent="0.25">
      <c r="A594" s="24">
        <v>45674</v>
      </c>
      <c r="B594" s="23" t="s">
        <v>523</v>
      </c>
      <c r="C594" s="25">
        <v>6911.16</v>
      </c>
      <c r="D594" s="25">
        <v>4206.62</v>
      </c>
      <c r="E594" s="25">
        <v>7460.72</v>
      </c>
      <c r="F594" s="23" t="s">
        <v>4595</v>
      </c>
      <c r="G594" s="23" t="s">
        <v>20</v>
      </c>
      <c r="H594" s="23" t="s">
        <v>3513</v>
      </c>
      <c r="I594" s="23" t="s">
        <v>4236</v>
      </c>
      <c r="J594" s="23" t="s">
        <v>2423</v>
      </c>
      <c r="K594" s="23" t="s">
        <v>3516</v>
      </c>
      <c r="L594" s="23" t="s">
        <v>85</v>
      </c>
      <c r="M594" s="23" t="s">
        <v>491</v>
      </c>
      <c r="N594" s="25">
        <v>2704.54</v>
      </c>
      <c r="O594" s="23" t="s">
        <v>439</v>
      </c>
    </row>
    <row r="595" spans="1:15" x14ac:dyDescent="0.25">
      <c r="A595" s="24">
        <v>45674</v>
      </c>
      <c r="B595" s="23" t="s">
        <v>523</v>
      </c>
      <c r="C595" s="25">
        <v>1387.55</v>
      </c>
      <c r="D595" s="25">
        <v>914.65</v>
      </c>
      <c r="E595" s="25">
        <v>1684.9</v>
      </c>
      <c r="F595" s="23" t="s">
        <v>4585</v>
      </c>
      <c r="G595" s="23" t="s">
        <v>29</v>
      </c>
      <c r="H595" s="23" t="s">
        <v>3519</v>
      </c>
      <c r="I595" s="23" t="s">
        <v>246</v>
      </c>
      <c r="J595" s="23" t="s">
        <v>2423</v>
      </c>
      <c r="K595" s="23" t="s">
        <v>3526</v>
      </c>
      <c r="L595" s="23" t="s">
        <v>27</v>
      </c>
      <c r="M595" s="23" t="s">
        <v>67</v>
      </c>
      <c r="N595" s="25">
        <v>472.9</v>
      </c>
      <c r="O595" s="23" t="s">
        <v>439</v>
      </c>
    </row>
    <row r="596" spans="1:15" x14ac:dyDescent="0.25">
      <c r="A596" s="24">
        <v>45675</v>
      </c>
      <c r="B596" s="23" t="s">
        <v>1597</v>
      </c>
      <c r="C596" s="25">
        <v>882.72</v>
      </c>
      <c r="D596" s="25">
        <v>603.32000000000005</v>
      </c>
      <c r="E596" s="25">
        <v>1083.05</v>
      </c>
      <c r="F596" s="23" t="s">
        <v>4614</v>
      </c>
      <c r="G596" s="23" t="s">
        <v>29</v>
      </c>
      <c r="H596" s="23" t="s">
        <v>3520</v>
      </c>
      <c r="I596" s="23" t="s">
        <v>4243</v>
      </c>
      <c r="J596" s="23" t="s">
        <v>2423</v>
      </c>
      <c r="K596" s="23" t="s">
        <v>3526</v>
      </c>
      <c r="L596" s="23" t="s">
        <v>162</v>
      </c>
      <c r="M596" s="23" t="s">
        <v>30</v>
      </c>
      <c r="N596" s="25">
        <v>279.39999999999998</v>
      </c>
      <c r="O596" s="23" t="s">
        <v>439</v>
      </c>
    </row>
    <row r="597" spans="1:15" x14ac:dyDescent="0.25">
      <c r="A597" s="24">
        <v>45675</v>
      </c>
      <c r="B597" s="23" t="s">
        <v>1597</v>
      </c>
      <c r="C597" s="25">
        <v>1004.68</v>
      </c>
      <c r="D597" s="25">
        <v>578.23</v>
      </c>
      <c r="E597" s="25">
        <v>1077.53</v>
      </c>
      <c r="F597" s="23" t="s">
        <v>4618</v>
      </c>
      <c r="G597" s="23" t="s">
        <v>29</v>
      </c>
      <c r="H597" s="23" t="s">
        <v>230</v>
      </c>
      <c r="I597" s="23" t="s">
        <v>230</v>
      </c>
      <c r="J597" s="23" t="s">
        <v>2422</v>
      </c>
      <c r="K597" s="23" t="s">
        <v>3516</v>
      </c>
      <c r="L597" s="23" t="s">
        <v>123</v>
      </c>
      <c r="M597" s="23" t="s">
        <v>34</v>
      </c>
      <c r="N597" s="25">
        <v>426.45</v>
      </c>
      <c r="O597" s="23" t="s">
        <v>439</v>
      </c>
    </row>
    <row r="598" spans="1:15" x14ac:dyDescent="0.25">
      <c r="A598" s="24">
        <v>45678</v>
      </c>
      <c r="B598" s="23" t="s">
        <v>1596</v>
      </c>
      <c r="C598" s="25">
        <v>363.52</v>
      </c>
      <c r="D598" s="25">
        <v>263.68</v>
      </c>
      <c r="E598" s="25">
        <v>368.91</v>
      </c>
      <c r="F598" s="23" t="s">
        <v>4615</v>
      </c>
      <c r="G598" s="23" t="s">
        <v>40</v>
      </c>
      <c r="H598" s="23" t="s">
        <v>3511</v>
      </c>
      <c r="I598" s="23" t="s">
        <v>4233</v>
      </c>
      <c r="J598" s="23" t="s">
        <v>2422</v>
      </c>
      <c r="K598" s="23" t="s">
        <v>3514</v>
      </c>
      <c r="L598" s="23" t="s">
        <v>169</v>
      </c>
      <c r="M598" s="23" t="s">
        <v>41</v>
      </c>
      <c r="N598" s="25">
        <v>99.84</v>
      </c>
      <c r="O598" s="23" t="s">
        <v>439</v>
      </c>
    </row>
    <row r="599" spans="1:15" x14ac:dyDescent="0.25">
      <c r="A599" s="24">
        <v>45679</v>
      </c>
      <c r="B599" s="23" t="s">
        <v>1597</v>
      </c>
      <c r="C599" s="25">
        <v>1455.48</v>
      </c>
      <c r="D599" s="25">
        <v>1000.22</v>
      </c>
      <c r="E599" s="25">
        <v>1194.29</v>
      </c>
      <c r="F599" s="23" t="s">
        <v>4584</v>
      </c>
      <c r="G599" s="23" t="s">
        <v>29</v>
      </c>
      <c r="H599" s="23" t="s">
        <v>230</v>
      </c>
      <c r="I599" s="23" t="s">
        <v>230</v>
      </c>
      <c r="J599" s="23" t="s">
        <v>2422</v>
      </c>
      <c r="K599" s="23" t="s">
        <v>3514</v>
      </c>
      <c r="L599" s="23" t="s">
        <v>45</v>
      </c>
      <c r="M599" s="23" t="s">
        <v>67</v>
      </c>
      <c r="N599" s="25">
        <v>455.26</v>
      </c>
      <c r="O599" s="23" t="s">
        <v>441</v>
      </c>
    </row>
    <row r="600" spans="1:15" x14ac:dyDescent="0.25">
      <c r="A600" s="24">
        <v>45680</v>
      </c>
      <c r="B600" s="23" t="s">
        <v>1598</v>
      </c>
      <c r="C600" s="25">
        <v>186.23</v>
      </c>
      <c r="D600" s="25">
        <v>42.03</v>
      </c>
      <c r="E600" s="25">
        <v>216.11</v>
      </c>
      <c r="F600" s="23" t="s">
        <v>4606</v>
      </c>
      <c r="G600" s="23" t="s">
        <v>20</v>
      </c>
      <c r="H600" s="23" t="s">
        <v>3513</v>
      </c>
      <c r="I600" s="23" t="s">
        <v>4235</v>
      </c>
      <c r="J600" s="23" t="s">
        <v>2422</v>
      </c>
      <c r="K600" s="23" t="s">
        <v>3526</v>
      </c>
      <c r="L600" s="23" t="s">
        <v>126</v>
      </c>
      <c r="M600" s="23" t="s">
        <v>64</v>
      </c>
      <c r="N600" s="25">
        <v>144.19999999999999</v>
      </c>
      <c r="O600" s="23" t="s">
        <v>439</v>
      </c>
    </row>
    <row r="601" spans="1:15" x14ac:dyDescent="0.25">
      <c r="A601" s="24">
        <v>45680</v>
      </c>
      <c r="B601" s="23" t="s">
        <v>1597</v>
      </c>
      <c r="C601" s="25">
        <v>14103</v>
      </c>
      <c r="D601" s="25">
        <v>9992.0499999999993</v>
      </c>
      <c r="E601" s="25">
        <v>16051.95</v>
      </c>
      <c r="F601" s="23" t="s">
        <v>4590</v>
      </c>
      <c r="G601" s="23" t="s">
        <v>15</v>
      </c>
      <c r="H601" s="23" t="s">
        <v>3515</v>
      </c>
      <c r="I601" s="23" t="s">
        <v>4244</v>
      </c>
      <c r="J601" s="23" t="s">
        <v>2426</v>
      </c>
      <c r="K601" s="23" t="s">
        <v>3512</v>
      </c>
      <c r="L601" s="23" t="s">
        <v>192</v>
      </c>
      <c r="M601" s="23" t="s">
        <v>25</v>
      </c>
      <c r="N601" s="25">
        <v>4110.95</v>
      </c>
      <c r="O601" s="23" t="s">
        <v>439</v>
      </c>
    </row>
    <row r="602" spans="1:15" x14ac:dyDescent="0.25">
      <c r="A602" s="24">
        <v>45681</v>
      </c>
      <c r="B602" s="23" t="s">
        <v>516</v>
      </c>
      <c r="C602" s="25">
        <v>929.38</v>
      </c>
      <c r="D602" s="25">
        <v>546.1</v>
      </c>
      <c r="E602" s="25">
        <v>849.52</v>
      </c>
      <c r="F602" s="23" t="s">
        <v>4619</v>
      </c>
      <c r="G602" s="23" t="s">
        <v>29</v>
      </c>
      <c r="H602" s="23" t="s">
        <v>3520</v>
      </c>
      <c r="I602" s="23" t="s">
        <v>4249</v>
      </c>
      <c r="J602" s="23" t="s">
        <v>2422</v>
      </c>
      <c r="K602" s="23" t="s">
        <v>3514</v>
      </c>
      <c r="L602" s="23" t="s">
        <v>23</v>
      </c>
      <c r="M602" s="23" t="s">
        <v>34</v>
      </c>
      <c r="N602" s="25">
        <v>383.28</v>
      </c>
      <c r="O602" s="23" t="s">
        <v>442</v>
      </c>
    </row>
    <row r="603" spans="1:15" x14ac:dyDescent="0.25">
      <c r="A603" s="24">
        <v>45681</v>
      </c>
      <c r="B603" s="23" t="s">
        <v>1598</v>
      </c>
      <c r="C603" s="25">
        <v>1581.92</v>
      </c>
      <c r="D603" s="25">
        <v>454.47</v>
      </c>
      <c r="E603" s="25">
        <v>1911.98</v>
      </c>
      <c r="F603" s="23" t="s">
        <v>4604</v>
      </c>
      <c r="G603" s="23" t="s">
        <v>15</v>
      </c>
      <c r="H603" s="23" t="s">
        <v>3515</v>
      </c>
      <c r="I603" s="23" t="s">
        <v>4238</v>
      </c>
      <c r="J603" s="23" t="s">
        <v>2424</v>
      </c>
      <c r="K603" s="23" t="s">
        <v>3514</v>
      </c>
      <c r="L603" s="23" t="s">
        <v>201</v>
      </c>
      <c r="M603" s="23" t="s">
        <v>492</v>
      </c>
      <c r="N603" s="25">
        <v>1127.45</v>
      </c>
      <c r="O603" s="23" t="s">
        <v>438</v>
      </c>
    </row>
    <row r="604" spans="1:15" x14ac:dyDescent="0.25">
      <c r="A604" s="24">
        <v>45682</v>
      </c>
      <c r="B604" s="23" t="s">
        <v>516</v>
      </c>
      <c r="C604" s="25">
        <v>1879.05</v>
      </c>
      <c r="D604" s="25">
        <v>977.54</v>
      </c>
      <c r="E604" s="25">
        <v>1737.08</v>
      </c>
      <c r="F604" s="23" t="s">
        <v>4594</v>
      </c>
      <c r="G604" s="23" t="s">
        <v>15</v>
      </c>
      <c r="H604" s="23" t="s">
        <v>3515</v>
      </c>
      <c r="I604" s="23" t="s">
        <v>4244</v>
      </c>
      <c r="J604" s="23" t="s">
        <v>2422</v>
      </c>
      <c r="K604" s="23" t="s">
        <v>3526</v>
      </c>
      <c r="L604" s="23" t="s">
        <v>18</v>
      </c>
      <c r="M604" s="23" t="s">
        <v>492</v>
      </c>
      <c r="N604" s="25">
        <v>901.51</v>
      </c>
      <c r="O604" s="23" t="s">
        <v>439</v>
      </c>
    </row>
    <row r="605" spans="1:15" x14ac:dyDescent="0.25">
      <c r="A605" s="24">
        <v>45683</v>
      </c>
      <c r="B605" s="23" t="s">
        <v>1597</v>
      </c>
      <c r="C605" s="25">
        <v>1758.19</v>
      </c>
      <c r="D605" s="25">
        <v>1266.57</v>
      </c>
      <c r="E605" s="25">
        <v>1686.68</v>
      </c>
      <c r="F605" s="23" t="s">
        <v>4621</v>
      </c>
      <c r="G605" s="23" t="s">
        <v>15</v>
      </c>
      <c r="H605" s="23" t="s">
        <v>3524</v>
      </c>
      <c r="I605" s="23" t="s">
        <v>4245</v>
      </c>
      <c r="J605" s="23" t="s">
        <v>2422</v>
      </c>
      <c r="K605" s="23" t="s">
        <v>3516</v>
      </c>
      <c r="L605" s="23" t="s">
        <v>38</v>
      </c>
      <c r="M605" s="23" t="s">
        <v>16</v>
      </c>
      <c r="N605" s="25">
        <v>491.62</v>
      </c>
      <c r="O605" s="23" t="s">
        <v>438</v>
      </c>
    </row>
    <row r="606" spans="1:15" x14ac:dyDescent="0.25">
      <c r="A606" s="24">
        <v>45686</v>
      </c>
      <c r="B606" s="23" t="s">
        <v>1599</v>
      </c>
      <c r="C606" s="25">
        <v>2419.2800000000002</v>
      </c>
      <c r="D606" s="25">
        <v>1592.33</v>
      </c>
      <c r="E606" s="25">
        <v>2721.88</v>
      </c>
      <c r="F606" s="23" t="s">
        <v>4609</v>
      </c>
      <c r="G606" s="23" t="s">
        <v>40</v>
      </c>
      <c r="H606" s="23" t="s">
        <v>3511</v>
      </c>
      <c r="I606" s="23" t="s">
        <v>4248</v>
      </c>
      <c r="J606" s="23" t="s">
        <v>2425</v>
      </c>
      <c r="K606" s="23" t="s">
        <v>3514</v>
      </c>
      <c r="L606" s="23" t="s">
        <v>196</v>
      </c>
      <c r="M606" s="23" t="s">
        <v>493</v>
      </c>
      <c r="N606" s="25">
        <v>826.95</v>
      </c>
      <c r="O606" s="23" t="s">
        <v>439</v>
      </c>
    </row>
    <row r="607" spans="1:15" x14ac:dyDescent="0.25">
      <c r="A607" s="24">
        <v>45686</v>
      </c>
      <c r="B607" s="23" t="s">
        <v>1598</v>
      </c>
      <c r="C607" s="25">
        <v>2276.58</v>
      </c>
      <c r="D607" s="25">
        <v>573.82000000000005</v>
      </c>
      <c r="E607" s="25">
        <v>2443.02</v>
      </c>
      <c r="F607" s="23" t="s">
        <v>4599</v>
      </c>
      <c r="G607" s="23" t="s">
        <v>20</v>
      </c>
      <c r="H607" s="23" t="s">
        <v>3521</v>
      </c>
      <c r="I607" s="23" t="s">
        <v>4234</v>
      </c>
      <c r="J607" s="23" t="s">
        <v>2422</v>
      </c>
      <c r="K607" s="23" t="s">
        <v>3514</v>
      </c>
      <c r="L607" s="23" t="s">
        <v>93</v>
      </c>
      <c r="M607" s="23" t="s">
        <v>21</v>
      </c>
      <c r="N607" s="25">
        <v>1702.76</v>
      </c>
      <c r="O607" s="23" t="s">
        <v>438</v>
      </c>
    </row>
    <row r="608" spans="1:15" x14ac:dyDescent="0.25">
      <c r="A608" s="24">
        <v>45687</v>
      </c>
      <c r="B608" s="23" t="s">
        <v>507</v>
      </c>
      <c r="C608" s="25">
        <v>8219.6299999999992</v>
      </c>
      <c r="D608" s="25">
        <v>6188.49</v>
      </c>
      <c r="E608" s="25">
        <v>8583.15</v>
      </c>
      <c r="F608" s="23" t="s">
        <v>4611</v>
      </c>
      <c r="G608" s="23" t="s">
        <v>20</v>
      </c>
      <c r="H608" s="23" t="s">
        <v>3521</v>
      </c>
      <c r="I608" s="23" t="s">
        <v>4253</v>
      </c>
      <c r="J608" s="23" t="s">
        <v>2424</v>
      </c>
      <c r="K608" s="23" t="s">
        <v>3512</v>
      </c>
      <c r="L608" s="23" t="s">
        <v>13</v>
      </c>
      <c r="M608" s="23" t="s">
        <v>21</v>
      </c>
      <c r="N608" s="25">
        <v>2031.14</v>
      </c>
      <c r="O608" s="23" t="s">
        <v>439</v>
      </c>
    </row>
    <row r="609" spans="1:15" x14ac:dyDescent="0.25">
      <c r="A609" s="24">
        <v>45687</v>
      </c>
      <c r="B609" s="23" t="s">
        <v>516</v>
      </c>
      <c r="C609" s="25">
        <v>8485.15</v>
      </c>
      <c r="D609" s="25">
        <v>5254.45</v>
      </c>
      <c r="E609" s="25">
        <v>8207.23</v>
      </c>
      <c r="F609" s="23" t="s">
        <v>4589</v>
      </c>
      <c r="G609" s="23" t="s">
        <v>20</v>
      </c>
      <c r="H609" s="23" t="s">
        <v>3513</v>
      </c>
      <c r="I609" s="23" t="s">
        <v>4235</v>
      </c>
      <c r="J609" s="23" t="s">
        <v>2426</v>
      </c>
      <c r="K609" s="23" t="s">
        <v>3512</v>
      </c>
      <c r="L609" s="23" t="s">
        <v>57</v>
      </c>
      <c r="M609" s="23" t="s">
        <v>21</v>
      </c>
      <c r="N609" s="25">
        <v>3230.7</v>
      </c>
      <c r="O609" s="23" t="s">
        <v>439</v>
      </c>
    </row>
    <row r="610" spans="1:15" x14ac:dyDescent="0.25">
      <c r="A610" s="24">
        <v>45687</v>
      </c>
      <c r="B610" s="23" t="s">
        <v>507</v>
      </c>
      <c r="C610" s="25">
        <v>6795.33</v>
      </c>
      <c r="D610" s="25">
        <v>4998.18</v>
      </c>
      <c r="E610" s="25">
        <v>8065.21</v>
      </c>
      <c r="F610" s="23" t="s">
        <v>4597</v>
      </c>
      <c r="G610" s="23" t="s">
        <v>15</v>
      </c>
      <c r="H610" s="23" t="s">
        <v>3518</v>
      </c>
      <c r="I610" s="23" t="s">
        <v>4264</v>
      </c>
      <c r="J610" s="23" t="s">
        <v>2426</v>
      </c>
      <c r="K610" s="23" t="s">
        <v>3523</v>
      </c>
      <c r="L610" s="23" t="s">
        <v>32</v>
      </c>
      <c r="M610" s="23" t="s">
        <v>25</v>
      </c>
      <c r="N610" s="25">
        <v>1797.15</v>
      </c>
      <c r="O610" s="23" t="s">
        <v>440</v>
      </c>
    </row>
    <row r="611" spans="1:15" x14ac:dyDescent="0.25">
      <c r="A611" s="24">
        <v>45689</v>
      </c>
      <c r="B611" s="23" t="s">
        <v>1598</v>
      </c>
      <c r="C611" s="25">
        <v>2544.5</v>
      </c>
      <c r="D611" s="25">
        <v>597.01</v>
      </c>
      <c r="E611" s="25">
        <v>2590.83</v>
      </c>
      <c r="F611" s="23" t="s">
        <v>4640</v>
      </c>
      <c r="G611" s="23" t="s">
        <v>50</v>
      </c>
      <c r="H611" s="23" t="s">
        <v>3522</v>
      </c>
      <c r="I611" s="23" t="s">
        <v>4257</v>
      </c>
      <c r="J611" s="23" t="s">
        <v>2424</v>
      </c>
      <c r="K611" s="23" t="s">
        <v>3523</v>
      </c>
      <c r="L611" s="23" t="s">
        <v>139</v>
      </c>
      <c r="M611" s="23" t="s">
        <v>87</v>
      </c>
      <c r="N611" s="25">
        <v>1947.49</v>
      </c>
      <c r="O611" s="23" t="s">
        <v>439</v>
      </c>
    </row>
    <row r="612" spans="1:15" x14ac:dyDescent="0.25">
      <c r="A612" s="24">
        <v>45690</v>
      </c>
      <c r="B612" s="23" t="s">
        <v>516</v>
      </c>
      <c r="C612" s="25">
        <v>2797.42</v>
      </c>
      <c r="D612" s="25">
        <v>1446.01</v>
      </c>
      <c r="E612" s="25">
        <v>2440.0700000000002</v>
      </c>
      <c r="F612" s="23" t="s">
        <v>4639</v>
      </c>
      <c r="G612" s="23" t="s">
        <v>15</v>
      </c>
      <c r="H612" s="23" t="s">
        <v>3517</v>
      </c>
      <c r="I612" s="23" t="s">
        <v>4254</v>
      </c>
      <c r="J612" s="23" t="s">
        <v>2422</v>
      </c>
      <c r="K612" s="23" t="s">
        <v>3512</v>
      </c>
      <c r="L612" s="23" t="s">
        <v>169</v>
      </c>
      <c r="M612" s="23" t="s">
        <v>55</v>
      </c>
      <c r="N612" s="25">
        <v>1351.41</v>
      </c>
      <c r="O612" s="23" t="s">
        <v>439</v>
      </c>
    </row>
    <row r="613" spans="1:15" x14ac:dyDescent="0.25">
      <c r="A613" s="24">
        <v>45690</v>
      </c>
      <c r="B613" s="23" t="s">
        <v>1599</v>
      </c>
      <c r="C613" s="25">
        <v>1742.2</v>
      </c>
      <c r="D613" s="25">
        <v>942.25</v>
      </c>
      <c r="E613" s="25">
        <v>2130.46</v>
      </c>
      <c r="F613" s="23" t="s">
        <v>4636</v>
      </c>
      <c r="G613" s="23" t="s">
        <v>20</v>
      </c>
      <c r="H613" s="23" t="s">
        <v>3521</v>
      </c>
      <c r="I613" s="23" t="s">
        <v>4241</v>
      </c>
      <c r="J613" s="23" t="s">
        <v>2425</v>
      </c>
      <c r="K613" s="23" t="s">
        <v>3526</v>
      </c>
      <c r="L613" s="23" t="s">
        <v>93</v>
      </c>
      <c r="M613" s="23" t="s">
        <v>491</v>
      </c>
      <c r="N613" s="25">
        <v>799.95</v>
      </c>
      <c r="O613" s="23" t="s">
        <v>438</v>
      </c>
    </row>
    <row r="614" spans="1:15" x14ac:dyDescent="0.25">
      <c r="A614" s="24">
        <v>45690</v>
      </c>
      <c r="B614" s="23" t="s">
        <v>512</v>
      </c>
      <c r="C614" s="25">
        <v>9038.51</v>
      </c>
      <c r="D614" s="25">
        <v>5794.94</v>
      </c>
      <c r="E614" s="25">
        <v>8507.52</v>
      </c>
      <c r="F614" s="23" t="s">
        <v>4659</v>
      </c>
      <c r="G614" s="23" t="s">
        <v>29</v>
      </c>
      <c r="H614" s="23" t="s">
        <v>3519</v>
      </c>
      <c r="I614" s="23" t="s">
        <v>4247</v>
      </c>
      <c r="J614" s="23" t="s">
        <v>2422</v>
      </c>
      <c r="K614" s="23" t="s">
        <v>3516</v>
      </c>
      <c r="L614" s="23" t="s">
        <v>23</v>
      </c>
      <c r="M614" s="23" t="s">
        <v>67</v>
      </c>
      <c r="N614" s="25">
        <v>3243.57</v>
      </c>
      <c r="O614" s="23" t="s">
        <v>443</v>
      </c>
    </row>
    <row r="615" spans="1:15" x14ac:dyDescent="0.25">
      <c r="A615" s="24">
        <v>45691</v>
      </c>
      <c r="B615" s="23" t="s">
        <v>507</v>
      </c>
      <c r="C615" s="25">
        <v>10426.36</v>
      </c>
      <c r="D615" s="25">
        <v>7199.39</v>
      </c>
      <c r="E615" s="25">
        <v>12459.45</v>
      </c>
      <c r="F615" s="23" t="s">
        <v>4633</v>
      </c>
      <c r="G615" s="23" t="s">
        <v>50</v>
      </c>
      <c r="H615" s="23" t="s">
        <v>3525</v>
      </c>
      <c r="I615" s="23" t="s">
        <v>4255</v>
      </c>
      <c r="J615" s="23" t="s">
        <v>2422</v>
      </c>
      <c r="K615" s="23" t="s">
        <v>3516</v>
      </c>
      <c r="L615" s="23" t="s">
        <v>172</v>
      </c>
      <c r="M615" s="23" t="s">
        <v>87</v>
      </c>
      <c r="N615" s="25">
        <v>3226.97</v>
      </c>
      <c r="O615" s="23" t="s">
        <v>438</v>
      </c>
    </row>
    <row r="616" spans="1:15" x14ac:dyDescent="0.25">
      <c r="A616" s="24">
        <v>45691</v>
      </c>
      <c r="B616" s="23" t="s">
        <v>507</v>
      </c>
      <c r="C616" s="25">
        <v>5761.1</v>
      </c>
      <c r="D616" s="25">
        <v>3951.62</v>
      </c>
      <c r="E616" s="25">
        <v>5263.14</v>
      </c>
      <c r="F616" s="23" t="s">
        <v>4648</v>
      </c>
      <c r="G616" s="23" t="s">
        <v>20</v>
      </c>
      <c r="H616" s="23" t="s">
        <v>3513</v>
      </c>
      <c r="I616" s="23" t="s">
        <v>242</v>
      </c>
      <c r="J616" s="23" t="s">
        <v>2423</v>
      </c>
      <c r="K616" s="23" t="s">
        <v>3514</v>
      </c>
      <c r="L616" s="23" t="s">
        <v>403</v>
      </c>
      <c r="M616" s="23" t="s">
        <v>64</v>
      </c>
      <c r="N616" s="25">
        <v>1809.48</v>
      </c>
      <c r="O616" s="23" t="s">
        <v>439</v>
      </c>
    </row>
    <row r="617" spans="1:15" x14ac:dyDescent="0.25">
      <c r="A617" s="24">
        <v>45691</v>
      </c>
      <c r="B617" s="23" t="s">
        <v>1597</v>
      </c>
      <c r="C617" s="25">
        <v>600.04</v>
      </c>
      <c r="D617" s="25">
        <v>363.72</v>
      </c>
      <c r="E617" s="25">
        <v>586.34</v>
      </c>
      <c r="F617" s="23" t="s">
        <v>4649</v>
      </c>
      <c r="G617" s="23" t="s">
        <v>15</v>
      </c>
      <c r="H617" s="23" t="s">
        <v>3517</v>
      </c>
      <c r="I617" s="23" t="s">
        <v>4250</v>
      </c>
      <c r="J617" s="23" t="s">
        <v>2423</v>
      </c>
      <c r="K617" s="23" t="s">
        <v>3514</v>
      </c>
      <c r="L617" s="23" t="s">
        <v>36</v>
      </c>
      <c r="M617" s="23" t="s">
        <v>55</v>
      </c>
      <c r="N617" s="25">
        <v>236.32</v>
      </c>
      <c r="O617" s="23" t="s">
        <v>439</v>
      </c>
    </row>
    <row r="618" spans="1:15" x14ac:dyDescent="0.25">
      <c r="A618" s="24">
        <v>45693</v>
      </c>
      <c r="B618" s="23" t="s">
        <v>1599</v>
      </c>
      <c r="C618" s="25">
        <v>5749.22</v>
      </c>
      <c r="D618" s="25">
        <v>3532.66</v>
      </c>
      <c r="E618" s="25">
        <v>5540</v>
      </c>
      <c r="F618" s="23" t="s">
        <v>4632</v>
      </c>
      <c r="G618" s="23" t="s">
        <v>15</v>
      </c>
      <c r="H618" s="23" t="s">
        <v>3515</v>
      </c>
      <c r="I618" s="23" t="s">
        <v>4238</v>
      </c>
      <c r="J618" s="23" t="s">
        <v>2423</v>
      </c>
      <c r="K618" s="23" t="s">
        <v>3512</v>
      </c>
      <c r="L618" s="23" t="s">
        <v>126</v>
      </c>
      <c r="M618" s="23" t="s">
        <v>492</v>
      </c>
      <c r="N618" s="25">
        <v>2216.56</v>
      </c>
      <c r="O618" s="23" t="s">
        <v>439</v>
      </c>
    </row>
    <row r="619" spans="1:15" x14ac:dyDescent="0.25">
      <c r="A619" s="24">
        <v>45693</v>
      </c>
      <c r="B619" s="23" t="s">
        <v>516</v>
      </c>
      <c r="C619" s="25">
        <v>4453.25</v>
      </c>
      <c r="D619" s="25">
        <v>2435.54</v>
      </c>
      <c r="E619" s="25">
        <v>4136.7299999999996</v>
      </c>
      <c r="F619" s="23" t="s">
        <v>4654</v>
      </c>
      <c r="G619" s="23" t="s">
        <v>29</v>
      </c>
      <c r="H619" s="23" t="s">
        <v>3519</v>
      </c>
      <c r="I619" s="23" t="s">
        <v>4247</v>
      </c>
      <c r="J619" s="23" t="s">
        <v>2424</v>
      </c>
      <c r="K619" s="23" t="s">
        <v>3512</v>
      </c>
      <c r="L619" s="23" t="s">
        <v>162</v>
      </c>
      <c r="M619" s="23" t="s">
        <v>34</v>
      </c>
      <c r="N619" s="25">
        <v>2017.71</v>
      </c>
      <c r="O619" s="23" t="s">
        <v>439</v>
      </c>
    </row>
    <row r="620" spans="1:15" x14ac:dyDescent="0.25">
      <c r="A620" s="24">
        <v>45693</v>
      </c>
      <c r="B620" s="23" t="s">
        <v>523</v>
      </c>
      <c r="C620" s="25">
        <v>1302.93</v>
      </c>
      <c r="D620" s="25">
        <v>752.07</v>
      </c>
      <c r="E620" s="25">
        <v>1134.3800000000001</v>
      </c>
      <c r="F620" s="23" t="s">
        <v>4647</v>
      </c>
      <c r="G620" s="23" t="s">
        <v>40</v>
      </c>
      <c r="H620" s="23" t="s">
        <v>3511</v>
      </c>
      <c r="I620" s="23" t="s">
        <v>4248</v>
      </c>
      <c r="J620" s="23" t="s">
        <v>2424</v>
      </c>
      <c r="K620" s="23" t="s">
        <v>3514</v>
      </c>
      <c r="L620" s="23" t="s">
        <v>198</v>
      </c>
      <c r="M620" s="23" t="s">
        <v>493</v>
      </c>
      <c r="N620" s="25">
        <v>550.86</v>
      </c>
      <c r="O620" s="23" t="s">
        <v>439</v>
      </c>
    </row>
    <row r="621" spans="1:15" x14ac:dyDescent="0.25">
      <c r="A621" s="24">
        <v>45694</v>
      </c>
      <c r="B621" s="23" t="s">
        <v>1596</v>
      </c>
      <c r="C621" s="25">
        <v>1667.59</v>
      </c>
      <c r="D621" s="25">
        <v>1095.92</v>
      </c>
      <c r="E621" s="25">
        <v>1906.73</v>
      </c>
      <c r="F621" s="23" t="s">
        <v>4638</v>
      </c>
      <c r="G621" s="23" t="s">
        <v>20</v>
      </c>
      <c r="H621" s="23" t="s">
        <v>3513</v>
      </c>
      <c r="I621" s="23" t="s">
        <v>4235</v>
      </c>
      <c r="J621" s="23" t="s">
        <v>2423</v>
      </c>
      <c r="K621" s="23" t="s">
        <v>3526</v>
      </c>
      <c r="L621" s="23" t="s">
        <v>48</v>
      </c>
      <c r="M621" s="23" t="s">
        <v>491</v>
      </c>
      <c r="N621" s="25">
        <v>571.66999999999996</v>
      </c>
      <c r="O621" s="23" t="s">
        <v>440</v>
      </c>
    </row>
    <row r="622" spans="1:15" x14ac:dyDescent="0.25">
      <c r="A622" s="24">
        <v>45694</v>
      </c>
      <c r="B622" s="23" t="s">
        <v>1599</v>
      </c>
      <c r="C622" s="25">
        <v>4814.9799999999996</v>
      </c>
      <c r="D622" s="25">
        <v>3050.7</v>
      </c>
      <c r="E622" s="25">
        <v>4073.87</v>
      </c>
      <c r="F622" s="23" t="s">
        <v>4667</v>
      </c>
      <c r="G622" s="23" t="s">
        <v>15</v>
      </c>
      <c r="H622" s="23" t="s">
        <v>3524</v>
      </c>
      <c r="I622" s="23" t="s">
        <v>4260</v>
      </c>
      <c r="J622" s="23" t="s">
        <v>2422</v>
      </c>
      <c r="K622" s="23" t="s">
        <v>3512</v>
      </c>
      <c r="L622" s="23" t="s">
        <v>38</v>
      </c>
      <c r="M622" s="23" t="s">
        <v>492</v>
      </c>
      <c r="N622" s="25">
        <v>1764.28</v>
      </c>
      <c r="O622" s="23" t="s">
        <v>440</v>
      </c>
    </row>
    <row r="623" spans="1:15" x14ac:dyDescent="0.25">
      <c r="A623" s="24">
        <v>45695</v>
      </c>
      <c r="B623" s="23" t="s">
        <v>1598</v>
      </c>
      <c r="C623" s="25">
        <v>763.8</v>
      </c>
      <c r="D623" s="25">
        <v>202</v>
      </c>
      <c r="E623" s="25">
        <v>877.64</v>
      </c>
      <c r="F623" s="23" t="s">
        <v>4662</v>
      </c>
      <c r="G623" s="23" t="s">
        <v>40</v>
      </c>
      <c r="H623" s="23" t="s">
        <v>3511</v>
      </c>
      <c r="I623" s="23" t="s">
        <v>4233</v>
      </c>
      <c r="J623" s="23" t="s">
        <v>2422</v>
      </c>
      <c r="K623" s="23" t="s">
        <v>3514</v>
      </c>
      <c r="L623" s="23" t="s">
        <v>32</v>
      </c>
      <c r="M623" s="23" t="s">
        <v>493</v>
      </c>
      <c r="N623" s="25">
        <v>561.79999999999995</v>
      </c>
      <c r="O623" s="23" t="s">
        <v>440</v>
      </c>
    </row>
    <row r="624" spans="1:15" x14ac:dyDescent="0.25">
      <c r="A624" s="24">
        <v>45695</v>
      </c>
      <c r="B624" s="23" t="s">
        <v>523</v>
      </c>
      <c r="C624" s="25">
        <v>434.37</v>
      </c>
      <c r="D624" s="25">
        <v>270.58999999999997</v>
      </c>
      <c r="E624" s="25">
        <v>363.68</v>
      </c>
      <c r="F624" s="23" t="s">
        <v>4628</v>
      </c>
      <c r="G624" s="23" t="s">
        <v>15</v>
      </c>
      <c r="H624" s="23" t="s">
        <v>3518</v>
      </c>
      <c r="I624" s="23" t="s">
        <v>4264</v>
      </c>
      <c r="J624" s="23" t="s">
        <v>2423</v>
      </c>
      <c r="K624" s="23" t="s">
        <v>3514</v>
      </c>
      <c r="L624" s="23" t="s">
        <v>116</v>
      </c>
      <c r="M624" s="23" t="s">
        <v>16</v>
      </c>
      <c r="N624" s="25">
        <v>163.78</v>
      </c>
      <c r="O624" s="23" t="s">
        <v>439</v>
      </c>
    </row>
    <row r="625" spans="1:15" x14ac:dyDescent="0.25">
      <c r="A625" s="24">
        <v>45695</v>
      </c>
      <c r="B625" s="23" t="s">
        <v>1597</v>
      </c>
      <c r="C625" s="25">
        <v>2470.6</v>
      </c>
      <c r="D625" s="25">
        <v>1717.37</v>
      </c>
      <c r="E625" s="25">
        <v>2678.97</v>
      </c>
      <c r="F625" s="23" t="s">
        <v>4641</v>
      </c>
      <c r="G625" s="23" t="s">
        <v>20</v>
      </c>
      <c r="H625" s="23" t="s">
        <v>3521</v>
      </c>
      <c r="I625" s="23" t="s">
        <v>4237</v>
      </c>
      <c r="J625" s="23" t="s">
        <v>2423</v>
      </c>
      <c r="K625" s="23" t="s">
        <v>3514</v>
      </c>
      <c r="L625" s="23" t="s">
        <v>196</v>
      </c>
      <c r="M625" s="23" t="s">
        <v>64</v>
      </c>
      <c r="N625" s="25">
        <v>753.23</v>
      </c>
      <c r="O625" s="23" t="s">
        <v>439</v>
      </c>
    </row>
    <row r="626" spans="1:15" x14ac:dyDescent="0.25">
      <c r="A626" s="24">
        <v>45696</v>
      </c>
      <c r="B626" s="23" t="s">
        <v>1598</v>
      </c>
      <c r="C626" s="25">
        <v>908.58</v>
      </c>
      <c r="D626" s="25">
        <v>228.5</v>
      </c>
      <c r="E626" s="25">
        <v>818.36</v>
      </c>
      <c r="F626" s="23" t="s">
        <v>4663</v>
      </c>
      <c r="G626" s="23" t="s">
        <v>20</v>
      </c>
      <c r="H626" s="23" t="s">
        <v>3513</v>
      </c>
      <c r="I626" s="23" t="s">
        <v>4236</v>
      </c>
      <c r="J626" s="23" t="s">
        <v>2424</v>
      </c>
      <c r="K626" s="23" t="s">
        <v>3526</v>
      </c>
      <c r="L626" s="23" t="s">
        <v>136</v>
      </c>
      <c r="M626" s="23" t="s">
        <v>491</v>
      </c>
      <c r="N626" s="25">
        <v>680.08</v>
      </c>
      <c r="O626" s="23" t="s">
        <v>438</v>
      </c>
    </row>
    <row r="627" spans="1:15" x14ac:dyDescent="0.25">
      <c r="A627" s="24">
        <v>45697</v>
      </c>
      <c r="B627" s="23" t="s">
        <v>1598</v>
      </c>
      <c r="C627" s="25">
        <v>526.77</v>
      </c>
      <c r="D627" s="25">
        <v>116.36</v>
      </c>
      <c r="E627" s="25">
        <v>589.49</v>
      </c>
      <c r="F627" s="23" t="s">
        <v>4650</v>
      </c>
      <c r="G627" s="23" t="s">
        <v>20</v>
      </c>
      <c r="H627" s="23" t="s">
        <v>3521</v>
      </c>
      <c r="I627" s="23" t="s">
        <v>222</v>
      </c>
      <c r="J627" s="23" t="s">
        <v>2423</v>
      </c>
      <c r="K627" s="23" t="s">
        <v>3514</v>
      </c>
      <c r="L627" s="23" t="s">
        <v>136</v>
      </c>
      <c r="M627" s="23" t="s">
        <v>21</v>
      </c>
      <c r="N627" s="25">
        <v>410.41</v>
      </c>
      <c r="O627" s="23" t="s">
        <v>439</v>
      </c>
    </row>
    <row r="628" spans="1:15" x14ac:dyDescent="0.25">
      <c r="A628" s="24">
        <v>45698</v>
      </c>
      <c r="B628" s="23" t="s">
        <v>507</v>
      </c>
      <c r="C628" s="25">
        <v>1403.95</v>
      </c>
      <c r="D628" s="25">
        <v>977.09</v>
      </c>
      <c r="E628" s="25">
        <v>1737.45</v>
      </c>
      <c r="F628" s="23" t="s">
        <v>4666</v>
      </c>
      <c r="G628" s="23" t="s">
        <v>29</v>
      </c>
      <c r="H628" s="23" t="s">
        <v>3519</v>
      </c>
      <c r="I628" s="23" t="s">
        <v>246</v>
      </c>
      <c r="J628" s="23" t="s">
        <v>2425</v>
      </c>
      <c r="K628" s="23" t="s">
        <v>3526</v>
      </c>
      <c r="L628" s="23" t="s">
        <v>164</v>
      </c>
      <c r="M628" s="23" t="s">
        <v>30</v>
      </c>
      <c r="N628" s="25">
        <v>426.86</v>
      </c>
      <c r="O628" s="23" t="s">
        <v>439</v>
      </c>
    </row>
    <row r="629" spans="1:15" x14ac:dyDescent="0.25">
      <c r="A629" s="24">
        <v>45698</v>
      </c>
      <c r="B629" s="23" t="s">
        <v>523</v>
      </c>
      <c r="C629" s="25">
        <v>6103.41</v>
      </c>
      <c r="D629" s="25">
        <v>3892.09</v>
      </c>
      <c r="E629" s="25">
        <v>5091.16</v>
      </c>
      <c r="F629" s="23" t="s">
        <v>4664</v>
      </c>
      <c r="G629" s="23" t="s">
        <v>50</v>
      </c>
      <c r="H629" s="23" t="s">
        <v>3522</v>
      </c>
      <c r="I629" s="23" t="s">
        <v>4257</v>
      </c>
      <c r="J629" s="23" t="s">
        <v>2425</v>
      </c>
      <c r="K629" s="23" t="s">
        <v>3512</v>
      </c>
      <c r="L629" s="23" t="s">
        <v>57</v>
      </c>
      <c r="M629" s="23" t="s">
        <v>51</v>
      </c>
      <c r="N629" s="25">
        <v>2211.3200000000002</v>
      </c>
      <c r="O629" s="23" t="s">
        <v>438</v>
      </c>
    </row>
    <row r="630" spans="1:15" x14ac:dyDescent="0.25">
      <c r="A630" s="24">
        <v>45699</v>
      </c>
      <c r="B630" s="23" t="s">
        <v>1598</v>
      </c>
      <c r="C630" s="25">
        <v>3670.27</v>
      </c>
      <c r="D630" s="25">
        <v>1206.3</v>
      </c>
      <c r="E630" s="25">
        <v>3636.21</v>
      </c>
      <c r="F630" s="23" t="s">
        <v>4657</v>
      </c>
      <c r="G630" s="23" t="s">
        <v>15</v>
      </c>
      <c r="H630" s="23" t="s">
        <v>3518</v>
      </c>
      <c r="I630" s="23" t="s">
        <v>238</v>
      </c>
      <c r="J630" s="23" t="s">
        <v>2423</v>
      </c>
      <c r="K630" s="23" t="s">
        <v>3516</v>
      </c>
      <c r="L630" s="23" t="s">
        <v>155</v>
      </c>
      <c r="M630" s="23" t="s">
        <v>492</v>
      </c>
      <c r="N630" s="25">
        <v>2463.9699999999998</v>
      </c>
      <c r="O630" s="23" t="s">
        <v>441</v>
      </c>
    </row>
    <row r="631" spans="1:15" x14ac:dyDescent="0.25">
      <c r="A631" s="24">
        <v>45699</v>
      </c>
      <c r="B631" s="23" t="s">
        <v>1599</v>
      </c>
      <c r="C631" s="25">
        <v>3362.11</v>
      </c>
      <c r="D631" s="25">
        <v>2224.6999999999998</v>
      </c>
      <c r="E631" s="25">
        <v>3103.75</v>
      </c>
      <c r="F631" s="23" t="s">
        <v>4656</v>
      </c>
      <c r="G631" s="23" t="s">
        <v>40</v>
      </c>
      <c r="H631" s="23" t="s">
        <v>3511</v>
      </c>
      <c r="I631" s="23" t="s">
        <v>4233</v>
      </c>
      <c r="J631" s="23" t="s">
        <v>2425</v>
      </c>
      <c r="K631" s="23" t="s">
        <v>3514</v>
      </c>
      <c r="L631" s="23" t="s">
        <v>192</v>
      </c>
      <c r="M631" s="23" t="s">
        <v>493</v>
      </c>
      <c r="N631" s="25">
        <v>1137.4100000000001</v>
      </c>
      <c r="O631" s="23" t="s">
        <v>440</v>
      </c>
    </row>
    <row r="632" spans="1:15" x14ac:dyDescent="0.25">
      <c r="A632" s="24">
        <v>45700</v>
      </c>
      <c r="B632" s="23" t="s">
        <v>1597</v>
      </c>
      <c r="C632" s="25">
        <v>191.1</v>
      </c>
      <c r="D632" s="25">
        <v>126.66</v>
      </c>
      <c r="E632" s="25">
        <v>162.51</v>
      </c>
      <c r="F632" s="23" t="s">
        <v>4660</v>
      </c>
      <c r="G632" s="23" t="s">
        <v>15</v>
      </c>
      <c r="H632" s="23" t="s">
        <v>3517</v>
      </c>
      <c r="I632" s="23" t="s">
        <v>4262</v>
      </c>
      <c r="J632" s="23" t="s">
        <v>2425</v>
      </c>
      <c r="K632" s="23" t="s">
        <v>3514</v>
      </c>
      <c r="L632" s="23" t="s">
        <v>43</v>
      </c>
      <c r="M632" s="23" t="s">
        <v>55</v>
      </c>
      <c r="N632" s="25">
        <v>64.44</v>
      </c>
      <c r="O632" s="23" t="s">
        <v>439</v>
      </c>
    </row>
    <row r="633" spans="1:15" x14ac:dyDescent="0.25">
      <c r="A633" s="24">
        <v>45701</v>
      </c>
      <c r="B633" s="23" t="s">
        <v>1598</v>
      </c>
      <c r="C633" s="25">
        <v>2352.06</v>
      </c>
      <c r="D633" s="25">
        <v>561.61</v>
      </c>
      <c r="E633" s="25">
        <v>2387.6</v>
      </c>
      <c r="F633" s="23" t="s">
        <v>4645</v>
      </c>
      <c r="G633" s="23" t="s">
        <v>50</v>
      </c>
      <c r="H633" s="23" t="s">
        <v>3525</v>
      </c>
      <c r="I633" s="23" t="s">
        <v>4258</v>
      </c>
      <c r="J633" s="23" t="s">
        <v>2423</v>
      </c>
      <c r="K633" s="23" t="s">
        <v>3514</v>
      </c>
      <c r="L633" s="23" t="s">
        <v>60</v>
      </c>
      <c r="M633" s="23" t="s">
        <v>87</v>
      </c>
      <c r="N633" s="25">
        <v>1790.45</v>
      </c>
      <c r="O633" s="23" t="s">
        <v>438</v>
      </c>
    </row>
    <row r="634" spans="1:15" x14ac:dyDescent="0.25">
      <c r="A634" s="24">
        <v>45702</v>
      </c>
      <c r="B634" s="23" t="s">
        <v>516</v>
      </c>
      <c r="C634" s="25">
        <v>4796.46</v>
      </c>
      <c r="D634" s="25">
        <v>3115.19</v>
      </c>
      <c r="E634" s="25">
        <v>4173.6099999999997</v>
      </c>
      <c r="F634" s="23" t="s">
        <v>4643</v>
      </c>
      <c r="G634" s="23" t="s">
        <v>15</v>
      </c>
      <c r="H634" s="23" t="s">
        <v>3517</v>
      </c>
      <c r="I634" s="23" t="s">
        <v>4254</v>
      </c>
      <c r="J634" s="23" t="s">
        <v>2426</v>
      </c>
      <c r="K634" s="23" t="s">
        <v>3516</v>
      </c>
      <c r="L634" s="23" t="s">
        <v>189</v>
      </c>
      <c r="M634" s="23" t="s">
        <v>55</v>
      </c>
      <c r="N634" s="25">
        <v>1681.27</v>
      </c>
      <c r="O634" s="23" t="s">
        <v>439</v>
      </c>
    </row>
    <row r="635" spans="1:15" x14ac:dyDescent="0.25">
      <c r="A635" s="24">
        <v>45707</v>
      </c>
      <c r="B635" s="23" t="s">
        <v>1597</v>
      </c>
      <c r="C635" s="25">
        <v>845.97</v>
      </c>
      <c r="D635" s="25">
        <v>516.32000000000005</v>
      </c>
      <c r="E635" s="25">
        <v>984.93</v>
      </c>
      <c r="F635" s="23" t="s">
        <v>4631</v>
      </c>
      <c r="G635" s="23" t="s">
        <v>29</v>
      </c>
      <c r="H635" s="23" t="s">
        <v>3519</v>
      </c>
      <c r="I635" s="23" t="s">
        <v>4256</v>
      </c>
      <c r="J635" s="23" t="s">
        <v>2424</v>
      </c>
      <c r="K635" s="23" t="s">
        <v>3516</v>
      </c>
      <c r="L635" s="23" t="s">
        <v>166</v>
      </c>
      <c r="M635" s="23" t="s">
        <v>34</v>
      </c>
      <c r="N635" s="25">
        <v>329.65</v>
      </c>
      <c r="O635" s="23" t="s">
        <v>440</v>
      </c>
    </row>
    <row r="636" spans="1:15" x14ac:dyDescent="0.25">
      <c r="A636" s="24">
        <v>45707</v>
      </c>
      <c r="B636" s="23" t="s">
        <v>1599</v>
      </c>
      <c r="C636" s="25">
        <v>5489.02</v>
      </c>
      <c r="D636" s="25">
        <v>3024.3</v>
      </c>
      <c r="E636" s="25">
        <v>6096.52</v>
      </c>
      <c r="F636" s="23" t="s">
        <v>4629</v>
      </c>
      <c r="G636" s="23" t="s">
        <v>20</v>
      </c>
      <c r="H636" s="23" t="s">
        <v>3513</v>
      </c>
      <c r="I636" s="23" t="s">
        <v>4239</v>
      </c>
      <c r="J636" s="23" t="s">
        <v>2425</v>
      </c>
      <c r="K636" s="23" t="s">
        <v>3512</v>
      </c>
      <c r="L636" s="23" t="s">
        <v>62</v>
      </c>
      <c r="M636" s="23" t="s">
        <v>491</v>
      </c>
      <c r="N636" s="25">
        <v>2464.7199999999998</v>
      </c>
      <c r="O636" s="23" t="s">
        <v>439</v>
      </c>
    </row>
    <row r="637" spans="1:15" x14ac:dyDescent="0.25">
      <c r="A637" s="24">
        <v>45707</v>
      </c>
      <c r="B637" s="23" t="s">
        <v>507</v>
      </c>
      <c r="C637" s="25">
        <v>36295.449999999997</v>
      </c>
      <c r="D637" s="25">
        <v>26576.07</v>
      </c>
      <c r="E637" s="25">
        <v>38838.61</v>
      </c>
      <c r="F637" s="23" t="s">
        <v>4625</v>
      </c>
      <c r="G637" s="23" t="s">
        <v>15</v>
      </c>
      <c r="H637" s="23" t="s">
        <v>3515</v>
      </c>
      <c r="I637" s="23" t="s">
        <v>4238</v>
      </c>
      <c r="J637" s="23" t="s">
        <v>2424</v>
      </c>
      <c r="K637" s="23" t="s">
        <v>3512</v>
      </c>
      <c r="L637" s="23" t="s">
        <v>172</v>
      </c>
      <c r="M637" s="23" t="s">
        <v>492</v>
      </c>
      <c r="N637" s="25">
        <v>9719.3799999999992</v>
      </c>
      <c r="O637" s="23" t="s">
        <v>439</v>
      </c>
    </row>
    <row r="638" spans="1:15" x14ac:dyDescent="0.25">
      <c r="A638" s="24">
        <v>45708</v>
      </c>
      <c r="B638" s="23" t="s">
        <v>1597</v>
      </c>
      <c r="C638" s="25">
        <v>241.44</v>
      </c>
      <c r="D638" s="25">
        <v>136.44</v>
      </c>
      <c r="E638" s="25">
        <v>284.39999999999998</v>
      </c>
      <c r="F638" s="23" t="s">
        <v>4651</v>
      </c>
      <c r="G638" s="23" t="s">
        <v>20</v>
      </c>
      <c r="H638" s="23" t="s">
        <v>3521</v>
      </c>
      <c r="I638" s="23" t="s">
        <v>4237</v>
      </c>
      <c r="J638" s="23" t="s">
        <v>2425</v>
      </c>
      <c r="K638" s="23" t="s">
        <v>3514</v>
      </c>
      <c r="L638" s="23" t="s">
        <v>13</v>
      </c>
      <c r="M638" s="23" t="s">
        <v>491</v>
      </c>
      <c r="N638" s="25">
        <v>105</v>
      </c>
      <c r="O638" s="23" t="s">
        <v>439</v>
      </c>
    </row>
    <row r="639" spans="1:15" x14ac:dyDescent="0.25">
      <c r="A639" s="24">
        <v>45708</v>
      </c>
      <c r="B639" s="23" t="s">
        <v>1597</v>
      </c>
      <c r="C639" s="25">
        <v>1832.13</v>
      </c>
      <c r="D639" s="25">
        <v>1245.57</v>
      </c>
      <c r="E639" s="25">
        <v>1522.63</v>
      </c>
      <c r="F639" s="23" t="s">
        <v>4665</v>
      </c>
      <c r="G639" s="23" t="s">
        <v>50</v>
      </c>
      <c r="H639" s="23" t="s">
        <v>3525</v>
      </c>
      <c r="I639" s="23" t="s">
        <v>4258</v>
      </c>
      <c r="J639" s="23" t="s">
        <v>2422</v>
      </c>
      <c r="K639" s="23" t="s">
        <v>3526</v>
      </c>
      <c r="L639" s="23" t="s">
        <v>53</v>
      </c>
      <c r="M639" s="23" t="s">
        <v>51</v>
      </c>
      <c r="N639" s="25">
        <v>586.55999999999995</v>
      </c>
      <c r="O639" s="23" t="s">
        <v>439</v>
      </c>
    </row>
    <row r="640" spans="1:15" x14ac:dyDescent="0.25">
      <c r="A640" s="24">
        <v>45708</v>
      </c>
      <c r="B640" s="23" t="s">
        <v>523</v>
      </c>
      <c r="C640" s="25">
        <v>4694.9799999999996</v>
      </c>
      <c r="D640" s="25">
        <v>2728.67</v>
      </c>
      <c r="E640" s="25">
        <v>5072.26</v>
      </c>
      <c r="F640" s="23" t="s">
        <v>4637</v>
      </c>
      <c r="G640" s="23" t="s">
        <v>20</v>
      </c>
      <c r="H640" s="23" t="s">
        <v>3521</v>
      </c>
      <c r="I640" s="23" t="s">
        <v>4253</v>
      </c>
      <c r="J640" s="23" t="s">
        <v>2423</v>
      </c>
      <c r="K640" s="23" t="s">
        <v>3516</v>
      </c>
      <c r="L640" s="23" t="s">
        <v>45</v>
      </c>
      <c r="M640" s="23" t="s">
        <v>491</v>
      </c>
      <c r="N640" s="25">
        <v>1966.31</v>
      </c>
      <c r="O640" s="23" t="s">
        <v>439</v>
      </c>
    </row>
    <row r="641" spans="1:15" x14ac:dyDescent="0.25">
      <c r="A641" s="24">
        <v>45709</v>
      </c>
      <c r="B641" s="23" t="s">
        <v>1599</v>
      </c>
      <c r="C641" s="25">
        <v>5464.18</v>
      </c>
      <c r="D641" s="25">
        <v>3732.61</v>
      </c>
      <c r="E641" s="25">
        <v>6584.27</v>
      </c>
      <c r="F641" s="23" t="s">
        <v>4655</v>
      </c>
      <c r="G641" s="23" t="s">
        <v>15</v>
      </c>
      <c r="H641" s="23" t="s">
        <v>3518</v>
      </c>
      <c r="I641" s="23" t="s">
        <v>4251</v>
      </c>
      <c r="J641" s="23" t="s">
        <v>2425</v>
      </c>
      <c r="K641" s="23" t="s">
        <v>3516</v>
      </c>
      <c r="L641" s="23" t="s">
        <v>152</v>
      </c>
      <c r="M641" s="23" t="s">
        <v>492</v>
      </c>
      <c r="N641" s="25">
        <v>1731.57</v>
      </c>
      <c r="O641" s="23" t="s">
        <v>439</v>
      </c>
    </row>
    <row r="642" spans="1:15" x14ac:dyDescent="0.25">
      <c r="A642" s="24">
        <v>45709</v>
      </c>
      <c r="B642" s="23" t="s">
        <v>1598</v>
      </c>
      <c r="C642" s="25">
        <v>3101.62</v>
      </c>
      <c r="D642" s="25">
        <v>758.16</v>
      </c>
      <c r="E642" s="25">
        <v>3632.44</v>
      </c>
      <c r="F642" s="23" t="s">
        <v>4658</v>
      </c>
      <c r="G642" s="23" t="s">
        <v>15</v>
      </c>
      <c r="H642" s="23" t="s">
        <v>3515</v>
      </c>
      <c r="I642" s="23" t="s">
        <v>4244</v>
      </c>
      <c r="J642" s="23" t="s">
        <v>2423</v>
      </c>
      <c r="K642" s="23" t="s">
        <v>3516</v>
      </c>
      <c r="L642" s="23" t="s">
        <v>123</v>
      </c>
      <c r="M642" s="23" t="s">
        <v>492</v>
      </c>
      <c r="N642" s="25">
        <v>2343.46</v>
      </c>
      <c r="O642" s="23" t="s">
        <v>439</v>
      </c>
    </row>
    <row r="643" spans="1:15" x14ac:dyDescent="0.25">
      <c r="A643" s="24">
        <v>45710</v>
      </c>
      <c r="B643" s="23" t="s">
        <v>516</v>
      </c>
      <c r="C643" s="25">
        <v>2553.13</v>
      </c>
      <c r="D643" s="25">
        <v>1424.8</v>
      </c>
      <c r="E643" s="25">
        <v>2820.59</v>
      </c>
      <c r="F643" s="23" t="s">
        <v>4646</v>
      </c>
      <c r="G643" s="23" t="s">
        <v>29</v>
      </c>
      <c r="H643" s="23" t="s">
        <v>3519</v>
      </c>
      <c r="I643" s="23" t="s">
        <v>246</v>
      </c>
      <c r="J643" s="23" t="s">
        <v>2422</v>
      </c>
      <c r="K643" s="23" t="s">
        <v>3512</v>
      </c>
      <c r="L643" s="23" t="s">
        <v>27</v>
      </c>
      <c r="M643" s="23" t="s">
        <v>30</v>
      </c>
      <c r="N643" s="25">
        <v>1128.33</v>
      </c>
      <c r="O643" s="23" t="s">
        <v>439</v>
      </c>
    </row>
    <row r="644" spans="1:15" x14ac:dyDescent="0.25">
      <c r="A644" s="24">
        <v>45711</v>
      </c>
      <c r="B644" s="23" t="s">
        <v>1598</v>
      </c>
      <c r="C644" s="25">
        <v>1568.48</v>
      </c>
      <c r="D644" s="25">
        <v>336.54</v>
      </c>
      <c r="E644" s="25">
        <v>1580.63</v>
      </c>
      <c r="F644" s="23" t="s">
        <v>4661</v>
      </c>
      <c r="G644" s="23" t="s">
        <v>15</v>
      </c>
      <c r="H644" s="23" t="s">
        <v>3515</v>
      </c>
      <c r="I644" s="23" t="s">
        <v>4238</v>
      </c>
      <c r="J644" s="23" t="s">
        <v>2424</v>
      </c>
      <c r="K644" s="23" t="s">
        <v>3514</v>
      </c>
      <c r="L644" s="23" t="s">
        <v>160</v>
      </c>
      <c r="M644" s="23" t="s">
        <v>25</v>
      </c>
      <c r="N644" s="25">
        <v>1231.94</v>
      </c>
      <c r="O644" s="23" t="s">
        <v>439</v>
      </c>
    </row>
    <row r="645" spans="1:15" x14ac:dyDescent="0.25">
      <c r="A645" s="24">
        <v>45711</v>
      </c>
      <c r="B645" s="23" t="s">
        <v>512</v>
      </c>
      <c r="C645" s="25">
        <v>6259.4</v>
      </c>
      <c r="D645" s="25">
        <v>3990.3</v>
      </c>
      <c r="E645" s="25">
        <v>5310.28</v>
      </c>
      <c r="F645" s="23" t="s">
        <v>4653</v>
      </c>
      <c r="G645" s="23" t="s">
        <v>50</v>
      </c>
      <c r="H645" s="23" t="s">
        <v>3525</v>
      </c>
      <c r="I645" s="23" t="s">
        <v>4255</v>
      </c>
      <c r="J645" s="23" t="s">
        <v>2423</v>
      </c>
      <c r="K645" s="23" t="s">
        <v>3516</v>
      </c>
      <c r="L645" s="23" t="s">
        <v>85</v>
      </c>
      <c r="M645" s="23" t="s">
        <v>51</v>
      </c>
      <c r="N645" s="25">
        <v>2269.1</v>
      </c>
      <c r="O645" s="23" t="s">
        <v>439</v>
      </c>
    </row>
    <row r="646" spans="1:15" x14ac:dyDescent="0.25">
      <c r="A646" s="24">
        <v>45711</v>
      </c>
      <c r="B646" s="23" t="s">
        <v>1596</v>
      </c>
      <c r="C646" s="25">
        <v>1423.32</v>
      </c>
      <c r="D646" s="25">
        <v>890.41</v>
      </c>
      <c r="E646" s="25">
        <v>1442.69</v>
      </c>
      <c r="F646" s="23" t="s">
        <v>4630</v>
      </c>
      <c r="G646" s="23" t="s">
        <v>15</v>
      </c>
      <c r="H646" s="23" t="s">
        <v>3517</v>
      </c>
      <c r="I646" s="23" t="s">
        <v>4252</v>
      </c>
      <c r="J646" s="23" t="s">
        <v>2425</v>
      </c>
      <c r="K646" s="23" t="s">
        <v>3523</v>
      </c>
      <c r="L646" s="23" t="s">
        <v>201</v>
      </c>
      <c r="M646" s="23" t="s">
        <v>25</v>
      </c>
      <c r="N646" s="25">
        <v>532.91</v>
      </c>
      <c r="O646" s="23" t="s">
        <v>439</v>
      </c>
    </row>
    <row r="647" spans="1:15" x14ac:dyDescent="0.25">
      <c r="A647" s="24">
        <v>45712</v>
      </c>
      <c r="B647" s="23" t="s">
        <v>516</v>
      </c>
      <c r="C647" s="25">
        <v>3232.67</v>
      </c>
      <c r="D647" s="25">
        <v>1732.47</v>
      </c>
      <c r="E647" s="25">
        <v>2803.06</v>
      </c>
      <c r="F647" s="23" t="s">
        <v>4626</v>
      </c>
      <c r="G647" s="23" t="s">
        <v>20</v>
      </c>
      <c r="H647" s="23" t="s">
        <v>3521</v>
      </c>
      <c r="I647" s="23" t="s">
        <v>4237</v>
      </c>
      <c r="J647" s="23" t="s">
        <v>2422</v>
      </c>
      <c r="K647" s="23" t="s">
        <v>3512</v>
      </c>
      <c r="L647" s="23" t="s">
        <v>69</v>
      </c>
      <c r="M647" s="23" t="s">
        <v>64</v>
      </c>
      <c r="N647" s="25">
        <v>1500.2</v>
      </c>
      <c r="O647" s="23" t="s">
        <v>439</v>
      </c>
    </row>
    <row r="648" spans="1:15" x14ac:dyDescent="0.25">
      <c r="A648" s="24">
        <v>45714</v>
      </c>
      <c r="B648" s="23" t="s">
        <v>512</v>
      </c>
      <c r="C648" s="25">
        <v>3658.96</v>
      </c>
      <c r="D648" s="25">
        <v>2542.2199999999998</v>
      </c>
      <c r="E648" s="25">
        <v>3174.14</v>
      </c>
      <c r="F648" s="23" t="s">
        <v>4644</v>
      </c>
      <c r="G648" s="23" t="s">
        <v>15</v>
      </c>
      <c r="H648" s="23" t="s">
        <v>3524</v>
      </c>
      <c r="I648" s="23" t="s">
        <v>226</v>
      </c>
      <c r="J648" s="23" t="s">
        <v>2423</v>
      </c>
      <c r="K648" s="23" t="s">
        <v>3523</v>
      </c>
      <c r="L648" s="23" t="s">
        <v>18</v>
      </c>
      <c r="M648" s="23" t="s">
        <v>55</v>
      </c>
      <c r="N648" s="25">
        <v>1116.74</v>
      </c>
      <c r="O648" s="23" t="s">
        <v>440</v>
      </c>
    </row>
    <row r="649" spans="1:15" x14ac:dyDescent="0.25">
      <c r="A649" s="24">
        <v>45714</v>
      </c>
      <c r="B649" s="23" t="s">
        <v>516</v>
      </c>
      <c r="C649" s="25">
        <v>324.89999999999998</v>
      </c>
      <c r="D649" s="25">
        <v>169.28</v>
      </c>
      <c r="E649" s="25">
        <v>303.77999999999997</v>
      </c>
      <c r="F649" s="23" t="s">
        <v>4642</v>
      </c>
      <c r="G649" s="23" t="s">
        <v>15</v>
      </c>
      <c r="H649" s="23" t="s">
        <v>3518</v>
      </c>
      <c r="I649" s="23" t="s">
        <v>238</v>
      </c>
      <c r="J649" s="23" t="s">
        <v>2423</v>
      </c>
      <c r="K649" s="23" t="s">
        <v>3514</v>
      </c>
      <c r="L649" s="23" t="s">
        <v>112</v>
      </c>
      <c r="M649" s="23" t="s">
        <v>55</v>
      </c>
      <c r="N649" s="25">
        <v>155.62</v>
      </c>
      <c r="O649" s="23" t="s">
        <v>439</v>
      </c>
    </row>
    <row r="650" spans="1:15" x14ac:dyDescent="0.25">
      <c r="A650" s="24">
        <v>45714</v>
      </c>
      <c r="B650" s="23" t="s">
        <v>1597</v>
      </c>
      <c r="C650" s="25">
        <v>867.92</v>
      </c>
      <c r="D650" s="25">
        <v>504.6</v>
      </c>
      <c r="E650" s="25">
        <v>960.38</v>
      </c>
      <c r="F650" s="23" t="s">
        <v>4652</v>
      </c>
      <c r="G650" s="23" t="s">
        <v>15</v>
      </c>
      <c r="H650" s="23" t="s">
        <v>3518</v>
      </c>
      <c r="I650" s="23" t="s">
        <v>4242</v>
      </c>
      <c r="J650" s="23" t="s">
        <v>2426</v>
      </c>
      <c r="K650" s="23" t="s">
        <v>3514</v>
      </c>
      <c r="L650" s="23" t="s">
        <v>160</v>
      </c>
      <c r="M650" s="23" t="s">
        <v>55</v>
      </c>
      <c r="N650" s="25">
        <v>363.32</v>
      </c>
      <c r="O650" s="23" t="s">
        <v>439</v>
      </c>
    </row>
    <row r="651" spans="1:15" x14ac:dyDescent="0.25">
      <c r="A651" s="24">
        <v>45715</v>
      </c>
      <c r="B651" s="23" t="s">
        <v>1598</v>
      </c>
      <c r="C651" s="25">
        <v>2402.16</v>
      </c>
      <c r="D651" s="25">
        <v>611.53</v>
      </c>
      <c r="E651" s="25">
        <v>2220.67</v>
      </c>
      <c r="F651" s="23" t="s">
        <v>4627</v>
      </c>
      <c r="G651" s="23" t="s">
        <v>15</v>
      </c>
      <c r="H651" s="23" t="s">
        <v>3524</v>
      </c>
      <c r="I651" s="23" t="s">
        <v>4260</v>
      </c>
      <c r="J651" s="23" t="s">
        <v>2423</v>
      </c>
      <c r="K651" s="23" t="s">
        <v>3526</v>
      </c>
      <c r="L651" s="23" t="s">
        <v>119</v>
      </c>
      <c r="M651" s="23" t="s">
        <v>492</v>
      </c>
      <c r="N651" s="25">
        <v>1790.63</v>
      </c>
      <c r="O651" s="23" t="s">
        <v>439</v>
      </c>
    </row>
    <row r="652" spans="1:15" x14ac:dyDescent="0.25">
      <c r="A652" s="24">
        <v>45715</v>
      </c>
      <c r="B652" s="23" t="s">
        <v>523</v>
      </c>
      <c r="C652" s="25">
        <v>1720.58</v>
      </c>
      <c r="D652" s="25">
        <v>989.03</v>
      </c>
      <c r="E652" s="25">
        <v>1513.45</v>
      </c>
      <c r="F652" s="23" t="s">
        <v>4635</v>
      </c>
      <c r="G652" s="23" t="s">
        <v>15</v>
      </c>
      <c r="H652" s="23" t="s">
        <v>3515</v>
      </c>
      <c r="I652" s="23" t="s">
        <v>4244</v>
      </c>
      <c r="J652" s="23" t="s">
        <v>2423</v>
      </c>
      <c r="K652" s="23" t="s">
        <v>3514</v>
      </c>
      <c r="L652" s="23" t="s">
        <v>145</v>
      </c>
      <c r="M652" s="23" t="s">
        <v>492</v>
      </c>
      <c r="N652" s="25">
        <v>731.55</v>
      </c>
      <c r="O652" s="23" t="s">
        <v>439</v>
      </c>
    </row>
    <row r="653" spans="1:15" x14ac:dyDescent="0.25">
      <c r="A653" s="24">
        <v>45716</v>
      </c>
      <c r="B653" s="23" t="s">
        <v>512</v>
      </c>
      <c r="C653" s="25">
        <v>1888.3</v>
      </c>
      <c r="D653" s="25">
        <v>1244.48</v>
      </c>
      <c r="E653" s="25">
        <v>1855.57</v>
      </c>
      <c r="F653" s="23" t="s">
        <v>4634</v>
      </c>
      <c r="G653" s="23" t="s">
        <v>15</v>
      </c>
      <c r="H653" s="23" t="s">
        <v>3515</v>
      </c>
      <c r="I653" s="23" t="s">
        <v>4238</v>
      </c>
      <c r="J653" s="23" t="s">
        <v>2423</v>
      </c>
      <c r="K653" s="23" t="s">
        <v>3514</v>
      </c>
      <c r="L653" s="23" t="s">
        <v>81</v>
      </c>
      <c r="M653" s="23" t="s">
        <v>25</v>
      </c>
      <c r="N653" s="25">
        <v>643.82000000000005</v>
      </c>
      <c r="O653" s="23" t="s">
        <v>439</v>
      </c>
    </row>
    <row r="654" spans="1:15" x14ac:dyDescent="0.25">
      <c r="A654" s="24">
        <v>45717</v>
      </c>
      <c r="B654" s="23" t="s">
        <v>516</v>
      </c>
      <c r="C654" s="25">
        <v>2466</v>
      </c>
      <c r="D654" s="25">
        <v>1529.98</v>
      </c>
      <c r="E654" s="25">
        <v>2309.09</v>
      </c>
      <c r="F654" s="23" t="s">
        <v>4688</v>
      </c>
      <c r="G654" s="23" t="s">
        <v>29</v>
      </c>
      <c r="H654" s="23" t="s">
        <v>3519</v>
      </c>
      <c r="I654" s="23" t="s">
        <v>4256</v>
      </c>
      <c r="J654" s="23" t="s">
        <v>2422</v>
      </c>
      <c r="K654" s="23" t="s">
        <v>3516</v>
      </c>
      <c r="L654" s="23" t="s">
        <v>57</v>
      </c>
      <c r="M654" s="23" t="s">
        <v>67</v>
      </c>
      <c r="N654" s="25">
        <v>936.02</v>
      </c>
      <c r="O654" s="23" t="s">
        <v>438</v>
      </c>
    </row>
    <row r="655" spans="1:15" x14ac:dyDescent="0.25">
      <c r="A655" s="24">
        <v>45717</v>
      </c>
      <c r="B655" s="23" t="s">
        <v>1599</v>
      </c>
      <c r="C655" s="25">
        <v>15399.19</v>
      </c>
      <c r="D655" s="25">
        <v>10497.28</v>
      </c>
      <c r="E655" s="25">
        <v>15504.81</v>
      </c>
      <c r="F655" s="23" t="s">
        <v>4703</v>
      </c>
      <c r="G655" s="23" t="s">
        <v>20</v>
      </c>
      <c r="H655" s="23" t="s">
        <v>3513</v>
      </c>
      <c r="I655" s="23" t="s">
        <v>4239</v>
      </c>
      <c r="J655" s="23" t="s">
        <v>2426</v>
      </c>
      <c r="K655" s="23" t="s">
        <v>3512</v>
      </c>
      <c r="L655" s="23" t="s">
        <v>53</v>
      </c>
      <c r="M655" s="23" t="s">
        <v>64</v>
      </c>
      <c r="N655" s="25">
        <v>4901.91</v>
      </c>
      <c r="O655" s="23" t="s">
        <v>439</v>
      </c>
    </row>
    <row r="656" spans="1:15" x14ac:dyDescent="0.25">
      <c r="A656" s="24">
        <v>45719</v>
      </c>
      <c r="B656" s="23" t="s">
        <v>523</v>
      </c>
      <c r="C656" s="25">
        <v>790.5</v>
      </c>
      <c r="D656" s="25">
        <v>445.89</v>
      </c>
      <c r="E656" s="25">
        <v>831.98</v>
      </c>
      <c r="F656" s="23" t="s">
        <v>4700</v>
      </c>
      <c r="G656" s="23" t="s">
        <v>20</v>
      </c>
      <c r="H656" s="23" t="s">
        <v>3513</v>
      </c>
      <c r="I656" s="23" t="s">
        <v>4236</v>
      </c>
      <c r="J656" s="23" t="s">
        <v>2425</v>
      </c>
      <c r="K656" s="23" t="s">
        <v>3526</v>
      </c>
      <c r="L656" s="23" t="s">
        <v>119</v>
      </c>
      <c r="M656" s="23" t="s">
        <v>491</v>
      </c>
      <c r="N656" s="25">
        <v>344.61</v>
      </c>
      <c r="O656" s="23" t="s">
        <v>439</v>
      </c>
    </row>
    <row r="657" spans="1:15" x14ac:dyDescent="0.25">
      <c r="A657" s="24">
        <v>45719</v>
      </c>
      <c r="B657" s="23" t="s">
        <v>523</v>
      </c>
      <c r="C657" s="25">
        <v>613.75</v>
      </c>
      <c r="D657" s="25">
        <v>327.62</v>
      </c>
      <c r="E657" s="25">
        <v>578.42999999999995</v>
      </c>
      <c r="F657" s="23" t="s">
        <v>4712</v>
      </c>
      <c r="G657" s="23" t="s">
        <v>20</v>
      </c>
      <c r="H657" s="23" t="s">
        <v>3513</v>
      </c>
      <c r="I657" s="23" t="s">
        <v>4239</v>
      </c>
      <c r="J657" s="23" t="s">
        <v>2422</v>
      </c>
      <c r="K657" s="23" t="s">
        <v>3526</v>
      </c>
      <c r="L657" s="23" t="s">
        <v>27</v>
      </c>
      <c r="M657" s="23" t="s">
        <v>21</v>
      </c>
      <c r="N657" s="25">
        <v>286.13</v>
      </c>
      <c r="O657" s="23" t="s">
        <v>439</v>
      </c>
    </row>
    <row r="658" spans="1:15" x14ac:dyDescent="0.25">
      <c r="A658" s="24">
        <v>45719</v>
      </c>
      <c r="B658" s="23" t="s">
        <v>516</v>
      </c>
      <c r="C658" s="25">
        <v>224.78</v>
      </c>
      <c r="D658" s="25">
        <v>132.16</v>
      </c>
      <c r="E658" s="25">
        <v>187.1</v>
      </c>
      <c r="F658" s="23" t="s">
        <v>4686</v>
      </c>
      <c r="G658" s="23" t="s">
        <v>50</v>
      </c>
      <c r="H658" s="23" t="s">
        <v>3525</v>
      </c>
      <c r="I658" s="23" t="s">
        <v>4255</v>
      </c>
      <c r="J658" s="23" t="s">
        <v>2422</v>
      </c>
      <c r="K658" s="23" t="s">
        <v>3523</v>
      </c>
      <c r="L658" s="23" t="s">
        <v>23</v>
      </c>
      <c r="M658" s="23" t="s">
        <v>87</v>
      </c>
      <c r="N658" s="25">
        <v>92.62</v>
      </c>
      <c r="O658" s="23" t="s">
        <v>440</v>
      </c>
    </row>
    <row r="659" spans="1:15" x14ac:dyDescent="0.25">
      <c r="A659" s="24">
        <v>45719</v>
      </c>
      <c r="B659" s="23" t="s">
        <v>1598</v>
      </c>
      <c r="C659" s="25">
        <v>4414.22</v>
      </c>
      <c r="D659" s="25">
        <v>1064.31</v>
      </c>
      <c r="E659" s="25">
        <v>3967.48</v>
      </c>
      <c r="F659" s="23" t="s">
        <v>4680</v>
      </c>
      <c r="G659" s="23" t="s">
        <v>20</v>
      </c>
      <c r="H659" s="23" t="s">
        <v>3513</v>
      </c>
      <c r="I659" s="23" t="s">
        <v>4235</v>
      </c>
      <c r="J659" s="23" t="s">
        <v>2426</v>
      </c>
      <c r="K659" s="23" t="s">
        <v>3516</v>
      </c>
      <c r="L659" s="23" t="s">
        <v>172</v>
      </c>
      <c r="M659" s="23" t="s">
        <v>491</v>
      </c>
      <c r="N659" s="25">
        <v>3349.91</v>
      </c>
      <c r="O659" s="23" t="s">
        <v>439</v>
      </c>
    </row>
    <row r="660" spans="1:15" x14ac:dyDescent="0.25">
      <c r="A660" s="24">
        <v>45720</v>
      </c>
      <c r="B660" s="23" t="s">
        <v>516</v>
      </c>
      <c r="C660" s="25">
        <v>523.32000000000005</v>
      </c>
      <c r="D660" s="25">
        <v>259.27999999999997</v>
      </c>
      <c r="E660" s="25">
        <v>479.16</v>
      </c>
      <c r="F660" s="23" t="s">
        <v>4693</v>
      </c>
      <c r="G660" s="23" t="s">
        <v>50</v>
      </c>
      <c r="H660" s="23" t="s">
        <v>3525</v>
      </c>
      <c r="I660" s="23" t="s">
        <v>4255</v>
      </c>
      <c r="J660" s="23" t="s">
        <v>2423</v>
      </c>
      <c r="K660" s="23" t="s">
        <v>3514</v>
      </c>
      <c r="L660" s="23" t="s">
        <v>169</v>
      </c>
      <c r="M660" s="23" t="s">
        <v>87</v>
      </c>
      <c r="N660" s="25">
        <v>264.04000000000002</v>
      </c>
      <c r="O660" s="23" t="s">
        <v>439</v>
      </c>
    </row>
    <row r="661" spans="1:15" x14ac:dyDescent="0.25">
      <c r="A661" s="24">
        <v>45720</v>
      </c>
      <c r="B661" s="23" t="s">
        <v>516</v>
      </c>
      <c r="C661" s="25">
        <v>1512.32</v>
      </c>
      <c r="D661" s="25">
        <v>851.51</v>
      </c>
      <c r="E661" s="25">
        <v>1810.09</v>
      </c>
      <c r="F661" s="23" t="s">
        <v>4699</v>
      </c>
      <c r="G661" s="23" t="s">
        <v>29</v>
      </c>
      <c r="H661" s="23" t="s">
        <v>3519</v>
      </c>
      <c r="I661" s="23" t="s">
        <v>4256</v>
      </c>
      <c r="J661" s="23" t="s">
        <v>2424</v>
      </c>
      <c r="K661" s="23" t="s">
        <v>3514</v>
      </c>
      <c r="L661" s="23" t="s">
        <v>38</v>
      </c>
      <c r="M661" s="23" t="s">
        <v>34</v>
      </c>
      <c r="N661" s="25">
        <v>660.81</v>
      </c>
      <c r="O661" s="23" t="s">
        <v>440</v>
      </c>
    </row>
    <row r="662" spans="1:15" x14ac:dyDescent="0.25">
      <c r="A662" s="24">
        <v>45721</v>
      </c>
      <c r="B662" s="23" t="s">
        <v>1597</v>
      </c>
      <c r="C662" s="25">
        <v>5449.62</v>
      </c>
      <c r="D662" s="25">
        <v>3386.01</v>
      </c>
      <c r="E662" s="25">
        <v>6039.38</v>
      </c>
      <c r="F662" s="23" t="s">
        <v>4715</v>
      </c>
      <c r="G662" s="23" t="s">
        <v>40</v>
      </c>
      <c r="H662" s="23" t="s">
        <v>3511</v>
      </c>
      <c r="I662" s="23" t="s">
        <v>4248</v>
      </c>
      <c r="J662" s="23" t="s">
        <v>2425</v>
      </c>
      <c r="K662" s="23" t="s">
        <v>3512</v>
      </c>
      <c r="L662" s="23" t="s">
        <v>60</v>
      </c>
      <c r="M662" s="23" t="s">
        <v>41</v>
      </c>
      <c r="N662" s="25">
        <v>2063.61</v>
      </c>
      <c r="O662" s="23" t="s">
        <v>438</v>
      </c>
    </row>
    <row r="663" spans="1:15" x14ac:dyDescent="0.25">
      <c r="A663" s="24">
        <v>45721</v>
      </c>
      <c r="B663" s="23" t="s">
        <v>507</v>
      </c>
      <c r="C663" s="25">
        <v>1965.29</v>
      </c>
      <c r="D663" s="25">
        <v>1384.68</v>
      </c>
      <c r="E663" s="25">
        <v>2057.15</v>
      </c>
      <c r="F663" s="23" t="s">
        <v>4689</v>
      </c>
      <c r="G663" s="23" t="s">
        <v>15</v>
      </c>
      <c r="H663" s="23" t="s">
        <v>3524</v>
      </c>
      <c r="I663" s="23" t="s">
        <v>226</v>
      </c>
      <c r="J663" s="23" t="s">
        <v>2423</v>
      </c>
      <c r="K663" s="23" t="s">
        <v>3516</v>
      </c>
      <c r="L663" s="23" t="s">
        <v>403</v>
      </c>
      <c r="M663" s="23" t="s">
        <v>16</v>
      </c>
      <c r="N663" s="25">
        <v>580.61</v>
      </c>
      <c r="O663" s="23" t="s">
        <v>443</v>
      </c>
    </row>
    <row r="664" spans="1:15" x14ac:dyDescent="0.25">
      <c r="A664" s="24">
        <v>45721</v>
      </c>
      <c r="B664" s="23" t="s">
        <v>512</v>
      </c>
      <c r="C664" s="25">
        <v>5546.9</v>
      </c>
      <c r="D664" s="25">
        <v>3345.39</v>
      </c>
      <c r="E664" s="25">
        <v>5037.58</v>
      </c>
      <c r="F664" s="23" t="s">
        <v>4669</v>
      </c>
      <c r="G664" s="23" t="s">
        <v>20</v>
      </c>
      <c r="H664" s="23" t="s">
        <v>3513</v>
      </c>
      <c r="I664" s="23" t="s">
        <v>4239</v>
      </c>
      <c r="J664" s="23" t="s">
        <v>2426</v>
      </c>
      <c r="K664" s="23" t="s">
        <v>3512</v>
      </c>
      <c r="L664" s="23" t="s">
        <v>43</v>
      </c>
      <c r="M664" s="23" t="s">
        <v>21</v>
      </c>
      <c r="N664" s="25">
        <v>2201.5100000000002</v>
      </c>
      <c r="O664" s="23" t="s">
        <v>439</v>
      </c>
    </row>
    <row r="665" spans="1:15" x14ac:dyDescent="0.25">
      <c r="A665" s="24">
        <v>45722</v>
      </c>
      <c r="B665" s="23" t="s">
        <v>1596</v>
      </c>
      <c r="C665" s="25">
        <v>3033</v>
      </c>
      <c r="D665" s="25">
        <v>2106.15</v>
      </c>
      <c r="E665" s="25">
        <v>3716.04</v>
      </c>
      <c r="F665" s="23" t="s">
        <v>4696</v>
      </c>
      <c r="G665" s="23" t="s">
        <v>20</v>
      </c>
      <c r="H665" s="23" t="s">
        <v>3513</v>
      </c>
      <c r="I665" s="23" t="s">
        <v>4236</v>
      </c>
      <c r="J665" s="23" t="s">
        <v>2422</v>
      </c>
      <c r="K665" s="23" t="s">
        <v>3512</v>
      </c>
      <c r="L665" s="23" t="s">
        <v>166</v>
      </c>
      <c r="M665" s="23" t="s">
        <v>21</v>
      </c>
      <c r="N665" s="25">
        <v>926.85</v>
      </c>
      <c r="O665" s="23" t="s">
        <v>439</v>
      </c>
    </row>
    <row r="666" spans="1:15" x14ac:dyDescent="0.25">
      <c r="A666" s="24">
        <v>45722</v>
      </c>
      <c r="B666" s="23" t="s">
        <v>516</v>
      </c>
      <c r="C666" s="25">
        <v>1917.02</v>
      </c>
      <c r="D666" s="25">
        <v>1040.26</v>
      </c>
      <c r="E666" s="25">
        <v>2328.5</v>
      </c>
      <c r="F666" s="23" t="s">
        <v>4698</v>
      </c>
      <c r="G666" s="23" t="s">
        <v>20</v>
      </c>
      <c r="H666" s="23" t="s">
        <v>3513</v>
      </c>
      <c r="I666" s="23" t="s">
        <v>4235</v>
      </c>
      <c r="J666" s="23" t="s">
        <v>2425</v>
      </c>
      <c r="K666" s="23" t="s">
        <v>3512</v>
      </c>
      <c r="L666" s="23" t="s">
        <v>126</v>
      </c>
      <c r="M666" s="23" t="s">
        <v>21</v>
      </c>
      <c r="N666" s="25">
        <v>876.76</v>
      </c>
      <c r="O666" s="23" t="s">
        <v>440</v>
      </c>
    </row>
    <row r="667" spans="1:15" x14ac:dyDescent="0.25">
      <c r="A667" s="24">
        <v>45724</v>
      </c>
      <c r="B667" s="23" t="s">
        <v>516</v>
      </c>
      <c r="C667" s="25">
        <v>573.79999999999995</v>
      </c>
      <c r="D667" s="25">
        <v>272.87</v>
      </c>
      <c r="E667" s="25">
        <v>496.55</v>
      </c>
      <c r="F667" s="23" t="s">
        <v>4670</v>
      </c>
      <c r="G667" s="23" t="s">
        <v>15</v>
      </c>
      <c r="H667" s="23" t="s">
        <v>3524</v>
      </c>
      <c r="I667" s="23" t="s">
        <v>4245</v>
      </c>
      <c r="J667" s="23" t="s">
        <v>2424</v>
      </c>
      <c r="K667" s="23" t="s">
        <v>3514</v>
      </c>
      <c r="L667" s="23" t="s">
        <v>189</v>
      </c>
      <c r="M667" s="23" t="s">
        <v>492</v>
      </c>
      <c r="N667" s="25">
        <v>300.93</v>
      </c>
      <c r="O667" s="23" t="s">
        <v>440</v>
      </c>
    </row>
    <row r="668" spans="1:15" x14ac:dyDescent="0.25">
      <c r="A668" s="24">
        <v>45724</v>
      </c>
      <c r="B668" s="23" t="s">
        <v>507</v>
      </c>
      <c r="C668" s="25">
        <v>2835.4</v>
      </c>
      <c r="D668" s="25">
        <v>1859.95</v>
      </c>
      <c r="E668" s="25">
        <v>3432.3</v>
      </c>
      <c r="F668" s="23" t="s">
        <v>4668</v>
      </c>
      <c r="G668" s="23" t="s">
        <v>15</v>
      </c>
      <c r="H668" s="23" t="s">
        <v>3518</v>
      </c>
      <c r="I668" s="23" t="s">
        <v>4264</v>
      </c>
      <c r="J668" s="23" t="s">
        <v>2424</v>
      </c>
      <c r="K668" s="23" t="s">
        <v>3514</v>
      </c>
      <c r="L668" s="23" t="s">
        <v>196</v>
      </c>
      <c r="M668" s="23" t="s">
        <v>25</v>
      </c>
      <c r="N668" s="25">
        <v>975.45</v>
      </c>
      <c r="O668" s="23" t="s">
        <v>443</v>
      </c>
    </row>
    <row r="669" spans="1:15" x14ac:dyDescent="0.25">
      <c r="A669" s="24">
        <v>45724</v>
      </c>
      <c r="B669" s="23" t="s">
        <v>1596</v>
      </c>
      <c r="C669" s="25">
        <v>2825.59</v>
      </c>
      <c r="D669" s="25">
        <v>1913.33</v>
      </c>
      <c r="E669" s="25">
        <v>3204.72</v>
      </c>
      <c r="F669" s="23" t="s">
        <v>4697</v>
      </c>
      <c r="G669" s="23" t="s">
        <v>40</v>
      </c>
      <c r="H669" s="23" t="s">
        <v>3527</v>
      </c>
      <c r="I669" s="23" t="s">
        <v>4261</v>
      </c>
      <c r="J669" s="23" t="s">
        <v>2423</v>
      </c>
      <c r="K669" s="23" t="s">
        <v>3514</v>
      </c>
      <c r="L669" s="23" t="s">
        <v>13</v>
      </c>
      <c r="M669" s="23" t="s">
        <v>493</v>
      </c>
      <c r="N669" s="25">
        <v>912.26</v>
      </c>
      <c r="O669" s="23" t="s">
        <v>439</v>
      </c>
    </row>
    <row r="670" spans="1:15" x14ac:dyDescent="0.25">
      <c r="A670" s="24">
        <v>45724</v>
      </c>
      <c r="B670" s="23" t="s">
        <v>1598</v>
      </c>
      <c r="C670" s="25">
        <v>834.4</v>
      </c>
      <c r="D670" s="25">
        <v>233.85</v>
      </c>
      <c r="E670" s="25">
        <v>734.62</v>
      </c>
      <c r="F670" s="23" t="s">
        <v>4672</v>
      </c>
      <c r="G670" s="23" t="s">
        <v>29</v>
      </c>
      <c r="H670" s="23" t="s">
        <v>3520</v>
      </c>
      <c r="I670" s="23" t="s">
        <v>4259</v>
      </c>
      <c r="J670" s="23" t="s">
        <v>2422</v>
      </c>
      <c r="K670" s="23" t="s">
        <v>3516</v>
      </c>
      <c r="L670" s="23" t="s">
        <v>136</v>
      </c>
      <c r="M670" s="23" t="s">
        <v>30</v>
      </c>
      <c r="N670" s="25">
        <v>600.54999999999995</v>
      </c>
      <c r="O670" s="23" t="s">
        <v>442</v>
      </c>
    </row>
    <row r="671" spans="1:15" x14ac:dyDescent="0.25">
      <c r="A671" s="24">
        <v>45725</v>
      </c>
      <c r="B671" s="23" t="s">
        <v>1596</v>
      </c>
      <c r="C671" s="25">
        <v>10429.06</v>
      </c>
      <c r="D671" s="25">
        <v>7009.46</v>
      </c>
      <c r="E671" s="25">
        <v>11193.12</v>
      </c>
      <c r="F671" s="23" t="s">
        <v>4695</v>
      </c>
      <c r="G671" s="23" t="s">
        <v>20</v>
      </c>
      <c r="H671" s="23" t="s">
        <v>3513</v>
      </c>
      <c r="I671" s="23" t="s">
        <v>4236</v>
      </c>
      <c r="J671" s="23" t="s">
        <v>2426</v>
      </c>
      <c r="K671" s="23" t="s">
        <v>3512</v>
      </c>
      <c r="L671" s="23" t="s">
        <v>155</v>
      </c>
      <c r="M671" s="23" t="s">
        <v>21</v>
      </c>
      <c r="N671" s="25">
        <v>3419.6</v>
      </c>
      <c r="O671" s="23" t="s">
        <v>440</v>
      </c>
    </row>
    <row r="672" spans="1:15" x14ac:dyDescent="0.25">
      <c r="A672" s="24">
        <v>45725</v>
      </c>
      <c r="B672" s="23" t="s">
        <v>516</v>
      </c>
      <c r="C672" s="25">
        <v>9896.2199999999993</v>
      </c>
      <c r="D672" s="25">
        <v>5555.72</v>
      </c>
      <c r="E672" s="25">
        <v>10847.43</v>
      </c>
      <c r="F672" s="23" t="s">
        <v>4708</v>
      </c>
      <c r="G672" s="23" t="s">
        <v>20</v>
      </c>
      <c r="H672" s="23" t="s">
        <v>3521</v>
      </c>
      <c r="I672" s="23" t="s">
        <v>4237</v>
      </c>
      <c r="J672" s="23" t="s">
        <v>2425</v>
      </c>
      <c r="K672" s="23" t="s">
        <v>3512</v>
      </c>
      <c r="L672" s="23" t="s">
        <v>116</v>
      </c>
      <c r="M672" s="23" t="s">
        <v>64</v>
      </c>
      <c r="N672" s="25">
        <v>4340.5</v>
      </c>
      <c r="O672" s="23" t="s">
        <v>439</v>
      </c>
    </row>
    <row r="673" spans="1:15" x14ac:dyDescent="0.25">
      <c r="A673" s="24">
        <v>45725</v>
      </c>
      <c r="B673" s="23" t="s">
        <v>516</v>
      </c>
      <c r="C673" s="25">
        <v>2697.52</v>
      </c>
      <c r="D673" s="25">
        <v>1574.73</v>
      </c>
      <c r="E673" s="25">
        <v>2762.85</v>
      </c>
      <c r="F673" s="23" t="s">
        <v>4679</v>
      </c>
      <c r="G673" s="23" t="s">
        <v>29</v>
      </c>
      <c r="H673" s="23" t="s">
        <v>3519</v>
      </c>
      <c r="I673" s="23" t="s">
        <v>4247</v>
      </c>
      <c r="J673" s="23" t="s">
        <v>2422</v>
      </c>
      <c r="K673" s="23" t="s">
        <v>3516</v>
      </c>
      <c r="L673" s="23" t="s">
        <v>62</v>
      </c>
      <c r="M673" s="23" t="s">
        <v>30</v>
      </c>
      <c r="N673" s="25">
        <v>1122.79</v>
      </c>
      <c r="O673" s="23" t="s">
        <v>439</v>
      </c>
    </row>
    <row r="674" spans="1:15" x14ac:dyDescent="0.25">
      <c r="A674" s="24">
        <v>45725</v>
      </c>
      <c r="B674" s="23" t="s">
        <v>1596</v>
      </c>
      <c r="C674" s="25">
        <v>3675.37</v>
      </c>
      <c r="D674" s="25">
        <v>2581.1799999999998</v>
      </c>
      <c r="E674" s="25">
        <v>3378.65</v>
      </c>
      <c r="F674" s="23" t="s">
        <v>4717</v>
      </c>
      <c r="G674" s="23" t="s">
        <v>29</v>
      </c>
      <c r="H674" s="23" t="s">
        <v>3519</v>
      </c>
      <c r="I674" s="23" t="s">
        <v>4247</v>
      </c>
      <c r="J674" s="23" t="s">
        <v>2425</v>
      </c>
      <c r="K674" s="23" t="s">
        <v>3516</v>
      </c>
      <c r="L674" s="23" t="s">
        <v>112</v>
      </c>
      <c r="M674" s="23" t="s">
        <v>30</v>
      </c>
      <c r="N674" s="25">
        <v>1094.19</v>
      </c>
      <c r="O674" s="23" t="s">
        <v>440</v>
      </c>
    </row>
    <row r="675" spans="1:15" x14ac:dyDescent="0.25">
      <c r="A675" s="24">
        <v>45726</v>
      </c>
      <c r="B675" s="23" t="s">
        <v>516</v>
      </c>
      <c r="C675" s="25">
        <v>4734.2700000000004</v>
      </c>
      <c r="D675" s="25">
        <v>2650.16</v>
      </c>
      <c r="E675" s="25">
        <v>4146.5600000000004</v>
      </c>
      <c r="F675" s="23" t="s">
        <v>4709</v>
      </c>
      <c r="G675" s="23" t="s">
        <v>29</v>
      </c>
      <c r="H675" s="23" t="s">
        <v>230</v>
      </c>
      <c r="I675" s="23" t="s">
        <v>230</v>
      </c>
      <c r="J675" s="23" t="s">
        <v>2423</v>
      </c>
      <c r="K675" s="23" t="s">
        <v>3512</v>
      </c>
      <c r="L675" s="23" t="s">
        <v>93</v>
      </c>
      <c r="M675" s="23" t="s">
        <v>67</v>
      </c>
      <c r="N675" s="25">
        <v>2084.11</v>
      </c>
      <c r="O675" s="23" t="s">
        <v>439</v>
      </c>
    </row>
    <row r="676" spans="1:15" x14ac:dyDescent="0.25">
      <c r="A676" s="24">
        <v>45727</v>
      </c>
      <c r="B676" s="23" t="s">
        <v>516</v>
      </c>
      <c r="C676" s="25">
        <v>3539.83</v>
      </c>
      <c r="D676" s="25">
        <v>1887.16</v>
      </c>
      <c r="E676" s="25">
        <v>3077.51</v>
      </c>
      <c r="F676" s="23" t="s">
        <v>4682</v>
      </c>
      <c r="G676" s="23" t="s">
        <v>15</v>
      </c>
      <c r="H676" s="23" t="s">
        <v>3524</v>
      </c>
      <c r="I676" s="23" t="s">
        <v>226</v>
      </c>
      <c r="J676" s="23" t="s">
        <v>2424</v>
      </c>
      <c r="K676" s="23" t="s">
        <v>3512</v>
      </c>
      <c r="L676" s="23" t="s">
        <v>32</v>
      </c>
      <c r="M676" s="23" t="s">
        <v>492</v>
      </c>
      <c r="N676" s="25">
        <v>1652.67</v>
      </c>
      <c r="O676" s="23" t="s">
        <v>439</v>
      </c>
    </row>
    <row r="677" spans="1:15" x14ac:dyDescent="0.25">
      <c r="A677" s="24">
        <v>45728</v>
      </c>
      <c r="B677" s="23" t="s">
        <v>512</v>
      </c>
      <c r="C677" s="25">
        <v>5192.3599999999997</v>
      </c>
      <c r="D677" s="25">
        <v>3706.44</v>
      </c>
      <c r="E677" s="25">
        <v>5877.52</v>
      </c>
      <c r="F677" s="23" t="s">
        <v>4678</v>
      </c>
      <c r="G677" s="23" t="s">
        <v>20</v>
      </c>
      <c r="H677" s="23" t="s">
        <v>3513</v>
      </c>
      <c r="I677" s="23" t="s">
        <v>4239</v>
      </c>
      <c r="J677" s="23" t="s">
        <v>2423</v>
      </c>
      <c r="K677" s="23" t="s">
        <v>3512</v>
      </c>
      <c r="L677" s="23" t="s">
        <v>198</v>
      </c>
      <c r="M677" s="23" t="s">
        <v>491</v>
      </c>
      <c r="N677" s="25">
        <v>1485.92</v>
      </c>
      <c r="O677" s="23" t="s">
        <v>438</v>
      </c>
    </row>
    <row r="678" spans="1:15" x14ac:dyDescent="0.25">
      <c r="A678" s="24">
        <v>45728</v>
      </c>
      <c r="B678" s="23" t="s">
        <v>516</v>
      </c>
      <c r="C678" s="25">
        <v>3572.37</v>
      </c>
      <c r="D678" s="25">
        <v>1828.16</v>
      </c>
      <c r="E678" s="25">
        <v>3425.57</v>
      </c>
      <c r="F678" s="23" t="s">
        <v>4692</v>
      </c>
      <c r="G678" s="23" t="s">
        <v>15</v>
      </c>
      <c r="H678" s="23" t="s">
        <v>3518</v>
      </c>
      <c r="I678" s="23" t="s">
        <v>4242</v>
      </c>
      <c r="J678" s="23" t="s">
        <v>2422</v>
      </c>
      <c r="K678" s="23" t="s">
        <v>3516</v>
      </c>
      <c r="L678" s="23" t="s">
        <v>172</v>
      </c>
      <c r="M678" s="23" t="s">
        <v>492</v>
      </c>
      <c r="N678" s="25">
        <v>1744.21</v>
      </c>
      <c r="O678" s="23" t="s">
        <v>439</v>
      </c>
    </row>
    <row r="679" spans="1:15" x14ac:dyDescent="0.25">
      <c r="A679" s="24">
        <v>45729</v>
      </c>
      <c r="B679" s="23" t="s">
        <v>507</v>
      </c>
      <c r="C679" s="25">
        <v>3277.85</v>
      </c>
      <c r="D679" s="25">
        <v>2409.8000000000002</v>
      </c>
      <c r="E679" s="25">
        <v>3765.7</v>
      </c>
      <c r="F679" s="23" t="s">
        <v>4690</v>
      </c>
      <c r="G679" s="23" t="s">
        <v>29</v>
      </c>
      <c r="H679" s="23" t="s">
        <v>3519</v>
      </c>
      <c r="I679" s="23" t="s">
        <v>246</v>
      </c>
      <c r="J679" s="23" t="s">
        <v>2425</v>
      </c>
      <c r="K679" s="23" t="s">
        <v>3514</v>
      </c>
      <c r="L679" s="23" t="s">
        <v>69</v>
      </c>
      <c r="M679" s="23" t="s">
        <v>34</v>
      </c>
      <c r="N679" s="25">
        <v>868.05</v>
      </c>
      <c r="O679" s="23" t="s">
        <v>443</v>
      </c>
    </row>
    <row r="680" spans="1:15" x14ac:dyDescent="0.25">
      <c r="A680" s="24">
        <v>45729</v>
      </c>
      <c r="B680" s="23" t="s">
        <v>523</v>
      </c>
      <c r="C680" s="25">
        <v>3066.08</v>
      </c>
      <c r="D680" s="25">
        <v>1996.88</v>
      </c>
      <c r="E680" s="25">
        <v>3227.37</v>
      </c>
      <c r="F680" s="23" t="s">
        <v>4701</v>
      </c>
      <c r="G680" s="23" t="s">
        <v>15</v>
      </c>
      <c r="H680" s="23" t="s">
        <v>3518</v>
      </c>
      <c r="I680" s="23" t="s">
        <v>238</v>
      </c>
      <c r="J680" s="23" t="s">
        <v>2422</v>
      </c>
      <c r="K680" s="23" t="s">
        <v>3523</v>
      </c>
      <c r="L680" s="23" t="s">
        <v>85</v>
      </c>
      <c r="M680" s="23" t="s">
        <v>55</v>
      </c>
      <c r="N680" s="25">
        <v>1069.2</v>
      </c>
      <c r="O680" s="23" t="s">
        <v>439</v>
      </c>
    </row>
    <row r="681" spans="1:15" x14ac:dyDescent="0.25">
      <c r="A681" s="24">
        <v>45730</v>
      </c>
      <c r="B681" s="23" t="s">
        <v>523</v>
      </c>
      <c r="C681" s="25">
        <v>11490.12</v>
      </c>
      <c r="D681" s="25">
        <v>7090.5</v>
      </c>
      <c r="E681" s="25">
        <v>9898.31</v>
      </c>
      <c r="F681" s="23" t="s">
        <v>4675</v>
      </c>
      <c r="G681" s="23" t="s">
        <v>20</v>
      </c>
      <c r="H681" s="23" t="s">
        <v>3521</v>
      </c>
      <c r="I681" s="23" t="s">
        <v>4253</v>
      </c>
      <c r="J681" s="23" t="s">
        <v>2422</v>
      </c>
      <c r="K681" s="23" t="s">
        <v>3512</v>
      </c>
      <c r="L681" s="23" t="s">
        <v>43</v>
      </c>
      <c r="M681" s="23" t="s">
        <v>64</v>
      </c>
      <c r="N681" s="25">
        <v>4399.62</v>
      </c>
      <c r="O681" s="23" t="s">
        <v>439</v>
      </c>
    </row>
    <row r="682" spans="1:15" x14ac:dyDescent="0.25">
      <c r="A682" s="24">
        <v>45730</v>
      </c>
      <c r="B682" s="23" t="s">
        <v>507</v>
      </c>
      <c r="C682" s="25">
        <v>4124.6899999999996</v>
      </c>
      <c r="D682" s="25">
        <v>2989.33</v>
      </c>
      <c r="E682" s="25">
        <v>4606.1000000000004</v>
      </c>
      <c r="F682" s="23" t="s">
        <v>4706</v>
      </c>
      <c r="G682" s="23" t="s">
        <v>40</v>
      </c>
      <c r="H682" s="23" t="s">
        <v>3511</v>
      </c>
      <c r="I682" s="23" t="s">
        <v>4248</v>
      </c>
      <c r="J682" s="23" t="s">
        <v>2422</v>
      </c>
      <c r="K682" s="23" t="s">
        <v>3523</v>
      </c>
      <c r="L682" s="23" t="s">
        <v>162</v>
      </c>
      <c r="M682" s="23" t="s">
        <v>493</v>
      </c>
      <c r="N682" s="25">
        <v>1135.3599999999999</v>
      </c>
      <c r="O682" s="23" t="s">
        <v>440</v>
      </c>
    </row>
    <row r="683" spans="1:15" x14ac:dyDescent="0.25">
      <c r="A683" s="24">
        <v>45731</v>
      </c>
      <c r="B683" s="23" t="s">
        <v>1596</v>
      </c>
      <c r="C683" s="25">
        <v>8245.3799999999992</v>
      </c>
      <c r="D683" s="25">
        <v>6190.38</v>
      </c>
      <c r="E683" s="25">
        <v>8798.5</v>
      </c>
      <c r="F683" s="23" t="s">
        <v>4705</v>
      </c>
      <c r="G683" s="23" t="s">
        <v>15</v>
      </c>
      <c r="H683" s="23" t="s">
        <v>3518</v>
      </c>
      <c r="I683" s="23" t="s">
        <v>4242</v>
      </c>
      <c r="J683" s="23" t="s">
        <v>2422</v>
      </c>
      <c r="K683" s="23" t="s">
        <v>3512</v>
      </c>
      <c r="L683" s="23" t="s">
        <v>145</v>
      </c>
      <c r="M683" s="23" t="s">
        <v>492</v>
      </c>
      <c r="N683" s="25">
        <v>2055</v>
      </c>
      <c r="O683" s="23" t="s">
        <v>440</v>
      </c>
    </row>
    <row r="684" spans="1:15" x14ac:dyDescent="0.25">
      <c r="A684" s="24">
        <v>45731</v>
      </c>
      <c r="B684" s="23" t="s">
        <v>523</v>
      </c>
      <c r="C684" s="25">
        <v>2913.46</v>
      </c>
      <c r="D684" s="25">
        <v>1848.94</v>
      </c>
      <c r="E684" s="25">
        <v>3236.73</v>
      </c>
      <c r="F684" s="23" t="s">
        <v>4684</v>
      </c>
      <c r="G684" s="23" t="s">
        <v>29</v>
      </c>
      <c r="H684" s="23" t="s">
        <v>3520</v>
      </c>
      <c r="I684" s="23" t="s">
        <v>4259</v>
      </c>
      <c r="J684" s="23" t="s">
        <v>2422</v>
      </c>
      <c r="K684" s="23" t="s">
        <v>3516</v>
      </c>
      <c r="L684" s="23" t="s">
        <v>123</v>
      </c>
      <c r="M684" s="23" t="s">
        <v>34</v>
      </c>
      <c r="N684" s="25">
        <v>1064.52</v>
      </c>
      <c r="O684" s="23" t="s">
        <v>439</v>
      </c>
    </row>
    <row r="685" spans="1:15" x14ac:dyDescent="0.25">
      <c r="A685" s="24">
        <v>45732</v>
      </c>
      <c r="B685" s="23" t="s">
        <v>523</v>
      </c>
      <c r="C685" s="25">
        <v>7024.37</v>
      </c>
      <c r="D685" s="25">
        <v>4243.26</v>
      </c>
      <c r="E685" s="25">
        <v>7713.99</v>
      </c>
      <c r="F685" s="23" t="s">
        <v>4694</v>
      </c>
      <c r="G685" s="23" t="s">
        <v>15</v>
      </c>
      <c r="H685" s="23" t="s">
        <v>3515</v>
      </c>
      <c r="I685" s="23" t="s">
        <v>4238</v>
      </c>
      <c r="J685" s="23" t="s">
        <v>2423</v>
      </c>
      <c r="K685" s="23" t="s">
        <v>3512</v>
      </c>
      <c r="L685" s="23" t="s">
        <v>38</v>
      </c>
      <c r="M685" s="23" t="s">
        <v>55</v>
      </c>
      <c r="N685" s="25">
        <v>2781.11</v>
      </c>
      <c r="O685" s="23" t="s">
        <v>439</v>
      </c>
    </row>
    <row r="686" spans="1:15" x14ac:dyDescent="0.25">
      <c r="A686" s="24">
        <v>45732</v>
      </c>
      <c r="B686" s="23" t="s">
        <v>1599</v>
      </c>
      <c r="C686" s="25">
        <v>5939.33</v>
      </c>
      <c r="D686" s="25">
        <v>3711.11</v>
      </c>
      <c r="E686" s="25">
        <v>5264.95</v>
      </c>
      <c r="F686" s="23" t="s">
        <v>4687</v>
      </c>
      <c r="G686" s="23" t="s">
        <v>20</v>
      </c>
      <c r="H686" s="23" t="s">
        <v>3513</v>
      </c>
      <c r="I686" s="23" t="s">
        <v>4235</v>
      </c>
      <c r="J686" s="23" t="s">
        <v>2424</v>
      </c>
      <c r="K686" s="23" t="s">
        <v>3512</v>
      </c>
      <c r="L686" s="23" t="s">
        <v>164</v>
      </c>
      <c r="M686" s="23" t="s">
        <v>491</v>
      </c>
      <c r="N686" s="25">
        <v>2228.2199999999998</v>
      </c>
      <c r="O686" s="23" t="s">
        <v>439</v>
      </c>
    </row>
    <row r="687" spans="1:15" x14ac:dyDescent="0.25">
      <c r="A687" s="24">
        <v>45733</v>
      </c>
      <c r="B687" s="23" t="s">
        <v>516</v>
      </c>
      <c r="C687" s="25">
        <v>5302.18</v>
      </c>
      <c r="D687" s="25">
        <v>3046.46</v>
      </c>
      <c r="E687" s="25">
        <v>6070.71</v>
      </c>
      <c r="F687" s="23" t="s">
        <v>4673</v>
      </c>
      <c r="G687" s="23" t="s">
        <v>50</v>
      </c>
      <c r="H687" s="23" t="s">
        <v>3525</v>
      </c>
      <c r="I687" s="23" t="s">
        <v>4258</v>
      </c>
      <c r="J687" s="23" t="s">
        <v>2426</v>
      </c>
      <c r="K687" s="23" t="s">
        <v>3516</v>
      </c>
      <c r="L687" s="23" t="s">
        <v>123</v>
      </c>
      <c r="M687" s="23" t="s">
        <v>87</v>
      </c>
      <c r="N687" s="25">
        <v>2255.7199999999998</v>
      </c>
      <c r="O687" s="23" t="s">
        <v>439</v>
      </c>
    </row>
    <row r="688" spans="1:15" x14ac:dyDescent="0.25">
      <c r="A688" s="24">
        <v>45733</v>
      </c>
      <c r="B688" s="23" t="s">
        <v>1599</v>
      </c>
      <c r="C688" s="25">
        <v>7390.25</v>
      </c>
      <c r="D688" s="25">
        <v>4145.0600000000004</v>
      </c>
      <c r="E688" s="25">
        <v>8180.48</v>
      </c>
      <c r="F688" s="23" t="s">
        <v>4714</v>
      </c>
      <c r="G688" s="23" t="s">
        <v>20</v>
      </c>
      <c r="H688" s="23" t="s">
        <v>3513</v>
      </c>
      <c r="I688" s="23" t="s">
        <v>4235</v>
      </c>
      <c r="J688" s="23" t="s">
        <v>2425</v>
      </c>
      <c r="K688" s="23" t="s">
        <v>3516</v>
      </c>
      <c r="L688" s="23" t="s">
        <v>192</v>
      </c>
      <c r="M688" s="23" t="s">
        <v>491</v>
      </c>
      <c r="N688" s="25">
        <v>3245.19</v>
      </c>
      <c r="O688" s="23" t="s">
        <v>439</v>
      </c>
    </row>
    <row r="689" spans="1:15" x14ac:dyDescent="0.25">
      <c r="A689" s="24">
        <v>45733</v>
      </c>
      <c r="B689" s="23" t="s">
        <v>516</v>
      </c>
      <c r="C689" s="25">
        <v>5764.58</v>
      </c>
      <c r="D689" s="25">
        <v>3268.99</v>
      </c>
      <c r="E689" s="25">
        <v>6447.65</v>
      </c>
      <c r="F689" s="23" t="s">
        <v>4716</v>
      </c>
      <c r="G689" s="23" t="s">
        <v>20</v>
      </c>
      <c r="H689" s="23" t="s">
        <v>3521</v>
      </c>
      <c r="I689" s="23" t="s">
        <v>222</v>
      </c>
      <c r="J689" s="23" t="s">
        <v>2423</v>
      </c>
      <c r="K689" s="23" t="s">
        <v>3512</v>
      </c>
      <c r="L689" s="23" t="s">
        <v>192</v>
      </c>
      <c r="M689" s="23" t="s">
        <v>491</v>
      </c>
      <c r="N689" s="25">
        <v>2495.59</v>
      </c>
      <c r="O689" s="23" t="s">
        <v>439</v>
      </c>
    </row>
    <row r="690" spans="1:15" x14ac:dyDescent="0.25">
      <c r="A690" s="24">
        <v>45734</v>
      </c>
      <c r="B690" s="23" t="s">
        <v>507</v>
      </c>
      <c r="C690" s="25">
        <v>2804.38</v>
      </c>
      <c r="D690" s="25">
        <v>1960.76</v>
      </c>
      <c r="E690" s="25">
        <v>2575</v>
      </c>
      <c r="F690" s="23" t="s">
        <v>4685</v>
      </c>
      <c r="G690" s="23" t="s">
        <v>29</v>
      </c>
      <c r="H690" s="23" t="s">
        <v>3519</v>
      </c>
      <c r="I690" s="23" t="s">
        <v>4256</v>
      </c>
      <c r="J690" s="23" t="s">
        <v>2425</v>
      </c>
      <c r="K690" s="23" t="s">
        <v>3523</v>
      </c>
      <c r="L690" s="23" t="s">
        <v>403</v>
      </c>
      <c r="M690" s="23" t="s">
        <v>67</v>
      </c>
      <c r="N690" s="25">
        <v>843.62</v>
      </c>
      <c r="O690" s="23" t="s">
        <v>438</v>
      </c>
    </row>
    <row r="691" spans="1:15" x14ac:dyDescent="0.25">
      <c r="A691" s="24">
        <v>45734</v>
      </c>
      <c r="B691" s="23" t="s">
        <v>1596</v>
      </c>
      <c r="C691" s="25">
        <v>1777.28</v>
      </c>
      <c r="D691" s="25">
        <v>1234.5999999999999</v>
      </c>
      <c r="E691" s="25">
        <v>1748.62</v>
      </c>
      <c r="F691" s="23" t="s">
        <v>4711</v>
      </c>
      <c r="G691" s="23" t="s">
        <v>20</v>
      </c>
      <c r="H691" s="23" t="s">
        <v>3521</v>
      </c>
      <c r="I691" s="23" t="s">
        <v>222</v>
      </c>
      <c r="J691" s="23" t="s">
        <v>2424</v>
      </c>
      <c r="K691" s="23" t="s">
        <v>3512</v>
      </c>
      <c r="L691" s="23" t="s">
        <v>45</v>
      </c>
      <c r="M691" s="23" t="s">
        <v>491</v>
      </c>
      <c r="N691" s="25">
        <v>542.67999999999995</v>
      </c>
      <c r="O691" s="23" t="s">
        <v>439</v>
      </c>
    </row>
    <row r="692" spans="1:15" x14ac:dyDescent="0.25">
      <c r="A692" s="24">
        <v>45736</v>
      </c>
      <c r="B692" s="23" t="s">
        <v>1598</v>
      </c>
      <c r="C692" s="25">
        <v>7626.84</v>
      </c>
      <c r="D692" s="25">
        <v>1777.96</v>
      </c>
      <c r="E692" s="25">
        <v>7332.6</v>
      </c>
      <c r="F692" s="23" t="s">
        <v>4704</v>
      </c>
      <c r="G692" s="23" t="s">
        <v>20</v>
      </c>
      <c r="H692" s="23" t="s">
        <v>3513</v>
      </c>
      <c r="I692" s="23" t="s">
        <v>242</v>
      </c>
      <c r="J692" s="23" t="s">
        <v>2423</v>
      </c>
      <c r="K692" s="23" t="s">
        <v>3512</v>
      </c>
      <c r="L692" s="23" t="s">
        <v>160</v>
      </c>
      <c r="M692" s="23" t="s">
        <v>491</v>
      </c>
      <c r="N692" s="25">
        <v>5848.88</v>
      </c>
      <c r="O692" s="23" t="s">
        <v>439</v>
      </c>
    </row>
    <row r="693" spans="1:15" x14ac:dyDescent="0.25">
      <c r="A693" s="24">
        <v>45736</v>
      </c>
      <c r="B693" s="23" t="s">
        <v>1599</v>
      </c>
      <c r="C693" s="25">
        <v>13602.44</v>
      </c>
      <c r="D693" s="25">
        <v>8283.2900000000009</v>
      </c>
      <c r="E693" s="25">
        <v>14642.27</v>
      </c>
      <c r="F693" s="23" t="s">
        <v>4707</v>
      </c>
      <c r="G693" s="23" t="s">
        <v>20</v>
      </c>
      <c r="H693" s="23" t="s">
        <v>3521</v>
      </c>
      <c r="I693" s="23" t="s">
        <v>4234</v>
      </c>
      <c r="J693" s="23" t="s">
        <v>2423</v>
      </c>
      <c r="K693" s="23" t="s">
        <v>3512</v>
      </c>
      <c r="L693" s="23" t="s">
        <v>152</v>
      </c>
      <c r="M693" s="23" t="s">
        <v>491</v>
      </c>
      <c r="N693" s="25">
        <v>5319.15</v>
      </c>
      <c r="O693" s="23" t="s">
        <v>438</v>
      </c>
    </row>
    <row r="694" spans="1:15" x14ac:dyDescent="0.25">
      <c r="A694" s="24">
        <v>45737</v>
      </c>
      <c r="B694" s="23" t="s">
        <v>1599</v>
      </c>
      <c r="C694" s="25">
        <v>8292.24</v>
      </c>
      <c r="D694" s="25">
        <v>5039.1499999999996</v>
      </c>
      <c r="E694" s="25">
        <v>8394.6299999999992</v>
      </c>
      <c r="F694" s="23" t="s">
        <v>4676</v>
      </c>
      <c r="G694" s="23" t="s">
        <v>15</v>
      </c>
      <c r="H694" s="23" t="s">
        <v>3524</v>
      </c>
      <c r="I694" s="23" t="s">
        <v>226</v>
      </c>
      <c r="J694" s="23" t="s">
        <v>2424</v>
      </c>
      <c r="K694" s="23" t="s">
        <v>3512</v>
      </c>
      <c r="L694" s="23" t="s">
        <v>136</v>
      </c>
      <c r="M694" s="23" t="s">
        <v>55</v>
      </c>
      <c r="N694" s="25">
        <v>3253.09</v>
      </c>
      <c r="O694" s="23" t="s">
        <v>443</v>
      </c>
    </row>
    <row r="695" spans="1:15" x14ac:dyDescent="0.25">
      <c r="A695" s="24">
        <v>45739</v>
      </c>
      <c r="B695" s="23" t="s">
        <v>1598</v>
      </c>
      <c r="C695" s="25">
        <v>2447.4899999999998</v>
      </c>
      <c r="D695" s="25">
        <v>534.07000000000005</v>
      </c>
      <c r="E695" s="25">
        <v>2956.58</v>
      </c>
      <c r="F695" s="23" t="s">
        <v>4674</v>
      </c>
      <c r="G695" s="23" t="s">
        <v>15</v>
      </c>
      <c r="H695" s="23" t="s">
        <v>3517</v>
      </c>
      <c r="I695" s="23" t="s">
        <v>4250</v>
      </c>
      <c r="J695" s="23" t="s">
        <v>2424</v>
      </c>
      <c r="K695" s="23" t="s">
        <v>3526</v>
      </c>
      <c r="L695" s="23" t="s">
        <v>18</v>
      </c>
      <c r="M695" s="23" t="s">
        <v>25</v>
      </c>
      <c r="N695" s="25">
        <v>1913.42</v>
      </c>
      <c r="O695" s="23" t="s">
        <v>439</v>
      </c>
    </row>
    <row r="696" spans="1:15" x14ac:dyDescent="0.25">
      <c r="A696" s="24">
        <v>45741</v>
      </c>
      <c r="B696" s="23" t="s">
        <v>507</v>
      </c>
      <c r="C696" s="25">
        <v>3554.72</v>
      </c>
      <c r="D696" s="25">
        <v>2536.42</v>
      </c>
      <c r="E696" s="25">
        <v>2962.74</v>
      </c>
      <c r="F696" s="23" t="s">
        <v>4710</v>
      </c>
      <c r="G696" s="23" t="s">
        <v>50</v>
      </c>
      <c r="H696" s="23" t="s">
        <v>3522</v>
      </c>
      <c r="I696" s="23" t="s">
        <v>4240</v>
      </c>
      <c r="J696" s="23" t="s">
        <v>2422</v>
      </c>
      <c r="K696" s="23" t="s">
        <v>3526</v>
      </c>
      <c r="L696" s="23" t="s">
        <v>139</v>
      </c>
      <c r="M696" s="23" t="s">
        <v>51</v>
      </c>
      <c r="N696" s="25">
        <v>1018.3</v>
      </c>
      <c r="O696" s="23" t="s">
        <v>439</v>
      </c>
    </row>
    <row r="697" spans="1:15" x14ac:dyDescent="0.25">
      <c r="A697" s="24">
        <v>45741</v>
      </c>
      <c r="B697" s="23" t="s">
        <v>523</v>
      </c>
      <c r="C697" s="25">
        <v>11341.08</v>
      </c>
      <c r="D697" s="25">
        <v>6755.89</v>
      </c>
      <c r="E697" s="25">
        <v>10949.24</v>
      </c>
      <c r="F697" s="23" t="s">
        <v>4713</v>
      </c>
      <c r="G697" s="23" t="s">
        <v>20</v>
      </c>
      <c r="H697" s="23" t="s">
        <v>3521</v>
      </c>
      <c r="I697" s="23" t="s">
        <v>4246</v>
      </c>
      <c r="J697" s="23" t="s">
        <v>2424</v>
      </c>
      <c r="K697" s="23" t="s">
        <v>3512</v>
      </c>
      <c r="L697" s="23" t="s">
        <v>48</v>
      </c>
      <c r="M697" s="23" t="s">
        <v>491</v>
      </c>
      <c r="N697" s="25">
        <v>4585.1899999999996</v>
      </c>
      <c r="O697" s="23" t="s">
        <v>439</v>
      </c>
    </row>
    <row r="698" spans="1:15" x14ac:dyDescent="0.25">
      <c r="A698" s="24">
        <v>45742</v>
      </c>
      <c r="B698" s="23" t="s">
        <v>523</v>
      </c>
      <c r="C698" s="25">
        <v>751.02</v>
      </c>
      <c r="D698" s="25">
        <v>437.04</v>
      </c>
      <c r="E698" s="25">
        <v>832.53</v>
      </c>
      <c r="F698" s="23" t="s">
        <v>4702</v>
      </c>
      <c r="G698" s="23" t="s">
        <v>20</v>
      </c>
      <c r="H698" s="23" t="s">
        <v>3521</v>
      </c>
      <c r="I698" s="23" t="s">
        <v>222</v>
      </c>
      <c r="J698" s="23" t="s">
        <v>2423</v>
      </c>
      <c r="K698" s="23" t="s">
        <v>3514</v>
      </c>
      <c r="L698" s="23" t="s">
        <v>81</v>
      </c>
      <c r="M698" s="23" t="s">
        <v>491</v>
      </c>
      <c r="N698" s="25">
        <v>313.98</v>
      </c>
      <c r="O698" s="23" t="s">
        <v>441</v>
      </c>
    </row>
    <row r="699" spans="1:15" x14ac:dyDescent="0.25">
      <c r="A699" s="24">
        <v>45742</v>
      </c>
      <c r="B699" s="23" t="s">
        <v>512</v>
      </c>
      <c r="C699" s="25">
        <v>8964.0499999999993</v>
      </c>
      <c r="D699" s="25">
        <v>5954.9</v>
      </c>
      <c r="E699" s="25">
        <v>9699.7999999999993</v>
      </c>
      <c r="F699" s="23" t="s">
        <v>4677</v>
      </c>
      <c r="G699" s="23" t="s">
        <v>15</v>
      </c>
      <c r="H699" s="23" t="s">
        <v>3524</v>
      </c>
      <c r="I699" s="23" t="s">
        <v>226</v>
      </c>
      <c r="J699" s="23" t="s">
        <v>2426</v>
      </c>
      <c r="K699" s="23" t="s">
        <v>3516</v>
      </c>
      <c r="L699" s="23" t="s">
        <v>198</v>
      </c>
      <c r="M699" s="23" t="s">
        <v>16</v>
      </c>
      <c r="N699" s="25">
        <v>3009.15</v>
      </c>
      <c r="O699" s="23" t="s">
        <v>439</v>
      </c>
    </row>
    <row r="700" spans="1:15" x14ac:dyDescent="0.25">
      <c r="A700" s="24">
        <v>45742</v>
      </c>
      <c r="B700" s="23" t="s">
        <v>507</v>
      </c>
      <c r="C700" s="25">
        <v>11803.14</v>
      </c>
      <c r="D700" s="25">
        <v>8315.4500000000007</v>
      </c>
      <c r="E700" s="25">
        <v>9690.14</v>
      </c>
      <c r="F700" s="23" t="s">
        <v>4671</v>
      </c>
      <c r="G700" s="23" t="s">
        <v>15</v>
      </c>
      <c r="H700" s="23" t="s">
        <v>3515</v>
      </c>
      <c r="I700" s="23" t="s">
        <v>249</v>
      </c>
      <c r="J700" s="23" t="s">
        <v>2423</v>
      </c>
      <c r="K700" s="23" t="s">
        <v>3512</v>
      </c>
      <c r="L700" s="23" t="s">
        <v>36</v>
      </c>
      <c r="M700" s="23" t="s">
        <v>55</v>
      </c>
      <c r="N700" s="25">
        <v>3487.69</v>
      </c>
      <c r="O700" s="23" t="s">
        <v>440</v>
      </c>
    </row>
    <row r="701" spans="1:15" x14ac:dyDescent="0.25">
      <c r="A701" s="24">
        <v>45743</v>
      </c>
      <c r="B701" s="23" t="s">
        <v>516</v>
      </c>
      <c r="C701" s="25">
        <v>1551.53</v>
      </c>
      <c r="D701" s="25">
        <v>894.48</v>
      </c>
      <c r="E701" s="25">
        <v>1820.53</v>
      </c>
      <c r="F701" s="23" t="s">
        <v>4683</v>
      </c>
      <c r="G701" s="23" t="s">
        <v>20</v>
      </c>
      <c r="H701" s="23" t="s">
        <v>3521</v>
      </c>
      <c r="I701" s="23" t="s">
        <v>4241</v>
      </c>
      <c r="J701" s="23" t="s">
        <v>2423</v>
      </c>
      <c r="K701" s="23" t="s">
        <v>3526</v>
      </c>
      <c r="L701" s="23" t="s">
        <v>201</v>
      </c>
      <c r="M701" s="23" t="s">
        <v>491</v>
      </c>
      <c r="N701" s="25">
        <v>657.05</v>
      </c>
      <c r="O701" s="23" t="s">
        <v>439</v>
      </c>
    </row>
    <row r="702" spans="1:15" x14ac:dyDescent="0.25">
      <c r="A702" s="24">
        <v>45744</v>
      </c>
      <c r="B702" s="23" t="s">
        <v>1596</v>
      </c>
      <c r="C702" s="25">
        <v>5108.1000000000004</v>
      </c>
      <c r="D702" s="25">
        <v>3319.32</v>
      </c>
      <c r="E702" s="25">
        <v>4612.74</v>
      </c>
      <c r="F702" s="23" t="s">
        <v>4691</v>
      </c>
      <c r="G702" s="23" t="s">
        <v>40</v>
      </c>
      <c r="H702" s="23" t="s">
        <v>3511</v>
      </c>
      <c r="I702" s="23" t="s">
        <v>4233</v>
      </c>
      <c r="J702" s="23" t="s">
        <v>2424</v>
      </c>
      <c r="K702" s="23" t="s">
        <v>3512</v>
      </c>
      <c r="L702" s="23" t="s">
        <v>145</v>
      </c>
      <c r="M702" s="23" t="s">
        <v>493</v>
      </c>
      <c r="N702" s="25">
        <v>1788.78</v>
      </c>
      <c r="O702" s="23" t="s">
        <v>439</v>
      </c>
    </row>
    <row r="703" spans="1:15" x14ac:dyDescent="0.25">
      <c r="A703" s="24">
        <v>45746</v>
      </c>
      <c r="B703" s="23" t="s">
        <v>507</v>
      </c>
      <c r="C703" s="25">
        <v>24623.48</v>
      </c>
      <c r="D703" s="25">
        <v>18367.48</v>
      </c>
      <c r="E703" s="25">
        <v>27680.79</v>
      </c>
      <c r="F703" s="23" t="s">
        <v>4681</v>
      </c>
      <c r="G703" s="23" t="s">
        <v>15</v>
      </c>
      <c r="H703" s="23" t="s">
        <v>3524</v>
      </c>
      <c r="I703" s="23" t="s">
        <v>4260</v>
      </c>
      <c r="J703" s="23" t="s">
        <v>2423</v>
      </c>
      <c r="K703" s="23" t="s">
        <v>3512</v>
      </c>
      <c r="L703" s="23" t="s">
        <v>36</v>
      </c>
      <c r="M703" s="23" t="s">
        <v>55</v>
      </c>
      <c r="N703" s="25">
        <v>6256</v>
      </c>
      <c r="O703" s="23" t="s">
        <v>439</v>
      </c>
    </row>
    <row r="704" spans="1:15" x14ac:dyDescent="0.25">
      <c r="A704" s="24">
        <v>45748</v>
      </c>
      <c r="B704" s="23" t="s">
        <v>1598</v>
      </c>
      <c r="C704" s="25">
        <v>6272.51</v>
      </c>
      <c r="D704" s="25">
        <v>1713.84</v>
      </c>
      <c r="E704" s="25">
        <v>6039.43</v>
      </c>
      <c r="F704" s="23" t="s">
        <v>4750</v>
      </c>
      <c r="G704" s="23" t="s">
        <v>20</v>
      </c>
      <c r="H704" s="23" t="s">
        <v>3521</v>
      </c>
      <c r="I704" s="23" t="s">
        <v>4246</v>
      </c>
      <c r="J704" s="23" t="s">
        <v>2422</v>
      </c>
      <c r="K704" s="23" t="s">
        <v>3516</v>
      </c>
      <c r="L704" s="23" t="s">
        <v>45</v>
      </c>
      <c r="M704" s="23" t="s">
        <v>21</v>
      </c>
      <c r="N704" s="25">
        <v>4558.67</v>
      </c>
      <c r="O704" s="23" t="s">
        <v>439</v>
      </c>
    </row>
    <row r="705" spans="1:15" x14ac:dyDescent="0.25">
      <c r="A705" s="24">
        <v>45749</v>
      </c>
      <c r="B705" s="23" t="s">
        <v>512</v>
      </c>
      <c r="C705" s="25">
        <v>3416.9</v>
      </c>
      <c r="D705" s="25">
        <v>2139.6</v>
      </c>
      <c r="E705" s="25">
        <v>3669.15</v>
      </c>
      <c r="F705" s="23" t="s">
        <v>4718</v>
      </c>
      <c r="G705" s="23" t="s">
        <v>15</v>
      </c>
      <c r="H705" s="23" t="s">
        <v>3524</v>
      </c>
      <c r="I705" s="23" t="s">
        <v>4260</v>
      </c>
      <c r="J705" s="23" t="s">
        <v>2425</v>
      </c>
      <c r="K705" s="23" t="s">
        <v>3514</v>
      </c>
      <c r="L705" s="23" t="s">
        <v>112</v>
      </c>
      <c r="M705" s="23" t="s">
        <v>492</v>
      </c>
      <c r="N705" s="25">
        <v>1277.3</v>
      </c>
      <c r="O705" s="23" t="s">
        <v>439</v>
      </c>
    </row>
    <row r="706" spans="1:15" x14ac:dyDescent="0.25">
      <c r="A706" s="24">
        <v>45749</v>
      </c>
      <c r="B706" s="23" t="s">
        <v>523</v>
      </c>
      <c r="C706" s="25">
        <v>421.3</v>
      </c>
      <c r="D706" s="25">
        <v>263.62</v>
      </c>
      <c r="E706" s="25">
        <v>507.44</v>
      </c>
      <c r="F706" s="23" t="s">
        <v>4737</v>
      </c>
      <c r="G706" s="23" t="s">
        <v>15</v>
      </c>
      <c r="H706" s="23" t="s">
        <v>3517</v>
      </c>
      <c r="I706" s="23" t="s">
        <v>4250</v>
      </c>
      <c r="J706" s="23" t="s">
        <v>2423</v>
      </c>
      <c r="K706" s="23" t="s">
        <v>3514</v>
      </c>
      <c r="L706" s="23" t="s">
        <v>160</v>
      </c>
      <c r="M706" s="23" t="s">
        <v>16</v>
      </c>
      <c r="N706" s="25">
        <v>157.68</v>
      </c>
      <c r="O706" s="23" t="s">
        <v>438</v>
      </c>
    </row>
    <row r="707" spans="1:15" x14ac:dyDescent="0.25">
      <c r="A707" s="24">
        <v>45750</v>
      </c>
      <c r="B707" s="23" t="s">
        <v>1598</v>
      </c>
      <c r="C707" s="25">
        <v>2382.66</v>
      </c>
      <c r="D707" s="25">
        <v>783.26</v>
      </c>
      <c r="E707" s="25">
        <v>2029.28</v>
      </c>
      <c r="F707" s="23" t="s">
        <v>4752</v>
      </c>
      <c r="G707" s="23" t="s">
        <v>20</v>
      </c>
      <c r="H707" s="23" t="s">
        <v>3513</v>
      </c>
      <c r="I707" s="23" t="s">
        <v>242</v>
      </c>
      <c r="J707" s="23" t="s">
        <v>2422</v>
      </c>
      <c r="K707" s="23" t="s">
        <v>3514</v>
      </c>
      <c r="L707" s="23" t="s">
        <v>36</v>
      </c>
      <c r="M707" s="23" t="s">
        <v>64</v>
      </c>
      <c r="N707" s="25">
        <v>1599.4</v>
      </c>
      <c r="O707" s="23" t="s">
        <v>439</v>
      </c>
    </row>
    <row r="708" spans="1:15" x14ac:dyDescent="0.25">
      <c r="A708" s="24">
        <v>45750</v>
      </c>
      <c r="B708" s="23" t="s">
        <v>1597</v>
      </c>
      <c r="C708" s="25">
        <v>165.56</v>
      </c>
      <c r="D708" s="25">
        <v>99.64</v>
      </c>
      <c r="E708" s="25">
        <v>198.82</v>
      </c>
      <c r="F708" s="23" t="s">
        <v>4739</v>
      </c>
      <c r="G708" s="23" t="s">
        <v>29</v>
      </c>
      <c r="H708" s="23" t="s">
        <v>230</v>
      </c>
      <c r="I708" s="23" t="s">
        <v>230</v>
      </c>
      <c r="J708" s="23" t="s">
        <v>2425</v>
      </c>
      <c r="K708" s="23" t="s">
        <v>3514</v>
      </c>
      <c r="L708" s="23" t="s">
        <v>166</v>
      </c>
      <c r="M708" s="23" t="s">
        <v>67</v>
      </c>
      <c r="N708" s="25">
        <v>65.92</v>
      </c>
      <c r="O708" s="23" t="s">
        <v>438</v>
      </c>
    </row>
    <row r="709" spans="1:15" x14ac:dyDescent="0.25">
      <c r="A709" s="24">
        <v>45750</v>
      </c>
      <c r="B709" s="23" t="s">
        <v>1597</v>
      </c>
      <c r="C709" s="25">
        <v>2864.22</v>
      </c>
      <c r="D709" s="25">
        <v>1749.75</v>
      </c>
      <c r="E709" s="25">
        <v>3167.73</v>
      </c>
      <c r="F709" s="23" t="s">
        <v>4747</v>
      </c>
      <c r="G709" s="23" t="s">
        <v>15</v>
      </c>
      <c r="H709" s="23" t="s">
        <v>3524</v>
      </c>
      <c r="I709" s="23" t="s">
        <v>226</v>
      </c>
      <c r="J709" s="23" t="s">
        <v>2425</v>
      </c>
      <c r="K709" s="23" t="s">
        <v>3516</v>
      </c>
      <c r="L709" s="23" t="s">
        <v>13</v>
      </c>
      <c r="M709" s="23" t="s">
        <v>55</v>
      </c>
      <c r="N709" s="25">
        <v>1114.47</v>
      </c>
      <c r="O709" s="23" t="s">
        <v>439</v>
      </c>
    </row>
    <row r="710" spans="1:15" x14ac:dyDescent="0.25">
      <c r="A710" s="24">
        <v>45750</v>
      </c>
      <c r="B710" s="23" t="s">
        <v>516</v>
      </c>
      <c r="C710" s="25">
        <v>1595.24</v>
      </c>
      <c r="D710" s="25">
        <v>829.47</v>
      </c>
      <c r="E710" s="25">
        <v>1647.79</v>
      </c>
      <c r="F710" s="23" t="s">
        <v>4755</v>
      </c>
      <c r="G710" s="23" t="s">
        <v>15</v>
      </c>
      <c r="H710" s="23" t="s">
        <v>3524</v>
      </c>
      <c r="I710" s="23" t="s">
        <v>4260</v>
      </c>
      <c r="J710" s="23" t="s">
        <v>2423</v>
      </c>
      <c r="K710" s="23" t="s">
        <v>3514</v>
      </c>
      <c r="L710" s="23" t="s">
        <v>18</v>
      </c>
      <c r="M710" s="23" t="s">
        <v>492</v>
      </c>
      <c r="N710" s="25">
        <v>765.77</v>
      </c>
      <c r="O710" s="23" t="s">
        <v>439</v>
      </c>
    </row>
    <row r="711" spans="1:15" x14ac:dyDescent="0.25">
      <c r="A711" s="24">
        <v>45751</v>
      </c>
      <c r="B711" s="23" t="s">
        <v>1599</v>
      </c>
      <c r="C711" s="25">
        <v>6502.73</v>
      </c>
      <c r="D711" s="25">
        <v>3663</v>
      </c>
      <c r="E711" s="25">
        <v>7221.76</v>
      </c>
      <c r="F711" s="23" t="s">
        <v>4765</v>
      </c>
      <c r="G711" s="23" t="s">
        <v>15</v>
      </c>
      <c r="H711" s="23" t="s">
        <v>3524</v>
      </c>
      <c r="I711" s="23" t="s">
        <v>226</v>
      </c>
      <c r="J711" s="23" t="s">
        <v>2424</v>
      </c>
      <c r="K711" s="23" t="s">
        <v>3516</v>
      </c>
      <c r="L711" s="23" t="s">
        <v>162</v>
      </c>
      <c r="M711" s="23" t="s">
        <v>55</v>
      </c>
      <c r="N711" s="25">
        <v>2839.73</v>
      </c>
      <c r="O711" s="23" t="s">
        <v>439</v>
      </c>
    </row>
    <row r="712" spans="1:15" x14ac:dyDescent="0.25">
      <c r="A712" s="24">
        <v>45753</v>
      </c>
      <c r="B712" s="23" t="s">
        <v>516</v>
      </c>
      <c r="C712" s="25">
        <v>5146.3599999999997</v>
      </c>
      <c r="D712" s="25">
        <v>3043.01</v>
      </c>
      <c r="E712" s="25">
        <v>5938.82</v>
      </c>
      <c r="F712" s="23" t="s">
        <v>4724</v>
      </c>
      <c r="G712" s="23" t="s">
        <v>20</v>
      </c>
      <c r="H712" s="23" t="s">
        <v>3521</v>
      </c>
      <c r="I712" s="23" t="s">
        <v>4234</v>
      </c>
      <c r="J712" s="23" t="s">
        <v>2423</v>
      </c>
      <c r="K712" s="23" t="s">
        <v>3512</v>
      </c>
      <c r="L712" s="23" t="s">
        <v>192</v>
      </c>
      <c r="M712" s="23" t="s">
        <v>491</v>
      </c>
      <c r="N712" s="25">
        <v>2103.35</v>
      </c>
      <c r="O712" s="23" t="s">
        <v>438</v>
      </c>
    </row>
    <row r="713" spans="1:15" x14ac:dyDescent="0.25">
      <c r="A713" s="24">
        <v>45753</v>
      </c>
      <c r="B713" s="23" t="s">
        <v>1598</v>
      </c>
      <c r="C713" s="25">
        <v>3118.32</v>
      </c>
      <c r="D713" s="25">
        <v>980.51</v>
      </c>
      <c r="E713" s="25">
        <v>3269.35</v>
      </c>
      <c r="F713" s="23" t="s">
        <v>4736</v>
      </c>
      <c r="G713" s="23" t="s">
        <v>29</v>
      </c>
      <c r="H713" s="23" t="s">
        <v>3519</v>
      </c>
      <c r="I713" s="23" t="s">
        <v>246</v>
      </c>
      <c r="J713" s="23" t="s">
        <v>2422</v>
      </c>
      <c r="K713" s="23" t="s">
        <v>3514</v>
      </c>
      <c r="L713" s="23" t="s">
        <v>27</v>
      </c>
      <c r="M713" s="23" t="s">
        <v>30</v>
      </c>
      <c r="N713" s="25">
        <v>2137.81</v>
      </c>
      <c r="O713" s="23" t="s">
        <v>439</v>
      </c>
    </row>
    <row r="714" spans="1:15" x14ac:dyDescent="0.25">
      <c r="A714" s="24">
        <v>45753</v>
      </c>
      <c r="B714" s="23" t="s">
        <v>1596</v>
      </c>
      <c r="C714" s="25">
        <v>1464.6</v>
      </c>
      <c r="D714" s="25">
        <v>1000.74</v>
      </c>
      <c r="E714" s="25">
        <v>1803.58</v>
      </c>
      <c r="F714" s="23" t="s">
        <v>4745</v>
      </c>
      <c r="G714" s="23" t="s">
        <v>15</v>
      </c>
      <c r="H714" s="23" t="s">
        <v>3518</v>
      </c>
      <c r="I714" s="23" t="s">
        <v>238</v>
      </c>
      <c r="J714" s="23" t="s">
        <v>2423</v>
      </c>
      <c r="K714" s="23" t="s">
        <v>3514</v>
      </c>
      <c r="L714" s="23" t="s">
        <v>116</v>
      </c>
      <c r="M714" s="23" t="s">
        <v>25</v>
      </c>
      <c r="N714" s="25">
        <v>463.86</v>
      </c>
      <c r="O714" s="23" t="s">
        <v>439</v>
      </c>
    </row>
    <row r="715" spans="1:15" x14ac:dyDescent="0.25">
      <c r="A715" s="24">
        <v>45754</v>
      </c>
      <c r="B715" s="23" t="s">
        <v>1598</v>
      </c>
      <c r="C715" s="25">
        <v>702.23</v>
      </c>
      <c r="D715" s="25">
        <v>227.98</v>
      </c>
      <c r="E715" s="25">
        <v>821.04</v>
      </c>
      <c r="F715" s="23" t="s">
        <v>4764</v>
      </c>
      <c r="G715" s="23" t="s">
        <v>50</v>
      </c>
      <c r="H715" s="23" t="s">
        <v>3525</v>
      </c>
      <c r="I715" s="23" t="s">
        <v>4258</v>
      </c>
      <c r="J715" s="23" t="s">
        <v>2422</v>
      </c>
      <c r="K715" s="23" t="s">
        <v>3514</v>
      </c>
      <c r="L715" s="23" t="s">
        <v>69</v>
      </c>
      <c r="M715" s="23" t="s">
        <v>51</v>
      </c>
      <c r="N715" s="25">
        <v>474.25</v>
      </c>
      <c r="O715" s="23" t="s">
        <v>442</v>
      </c>
    </row>
    <row r="716" spans="1:15" x14ac:dyDescent="0.25">
      <c r="A716" s="24">
        <v>45755</v>
      </c>
      <c r="B716" s="23" t="s">
        <v>1599</v>
      </c>
      <c r="C716" s="25">
        <v>8413</v>
      </c>
      <c r="D716" s="25">
        <v>4488.95</v>
      </c>
      <c r="E716" s="25">
        <v>8898.35</v>
      </c>
      <c r="F716" s="23" t="s">
        <v>4725</v>
      </c>
      <c r="G716" s="23" t="s">
        <v>15</v>
      </c>
      <c r="H716" s="23" t="s">
        <v>3524</v>
      </c>
      <c r="I716" s="23" t="s">
        <v>4260</v>
      </c>
      <c r="J716" s="23" t="s">
        <v>2424</v>
      </c>
      <c r="K716" s="23" t="s">
        <v>3512</v>
      </c>
      <c r="L716" s="23" t="s">
        <v>43</v>
      </c>
      <c r="M716" s="23" t="s">
        <v>16</v>
      </c>
      <c r="N716" s="25">
        <v>3924.05</v>
      </c>
      <c r="O716" s="23" t="s">
        <v>438</v>
      </c>
    </row>
    <row r="717" spans="1:15" x14ac:dyDescent="0.25">
      <c r="A717" s="24">
        <v>45755</v>
      </c>
      <c r="B717" s="23" t="s">
        <v>1597</v>
      </c>
      <c r="C717" s="25">
        <v>3324.82</v>
      </c>
      <c r="D717" s="25">
        <v>2358.5100000000002</v>
      </c>
      <c r="E717" s="25">
        <v>2985.39</v>
      </c>
      <c r="F717" s="23" t="s">
        <v>4740</v>
      </c>
      <c r="G717" s="23" t="s">
        <v>20</v>
      </c>
      <c r="H717" s="23" t="s">
        <v>3521</v>
      </c>
      <c r="I717" s="23" t="s">
        <v>222</v>
      </c>
      <c r="J717" s="23" t="s">
        <v>2423</v>
      </c>
      <c r="K717" s="23" t="s">
        <v>3514</v>
      </c>
      <c r="L717" s="23" t="s">
        <v>57</v>
      </c>
      <c r="M717" s="23" t="s">
        <v>21</v>
      </c>
      <c r="N717" s="25">
        <v>966.31</v>
      </c>
      <c r="O717" s="23" t="s">
        <v>439</v>
      </c>
    </row>
    <row r="718" spans="1:15" x14ac:dyDescent="0.25">
      <c r="A718" s="24">
        <v>45756</v>
      </c>
      <c r="B718" s="23" t="s">
        <v>516</v>
      </c>
      <c r="C718" s="25">
        <v>2507.71</v>
      </c>
      <c r="D718" s="25">
        <v>1363.55</v>
      </c>
      <c r="E718" s="25">
        <v>2308.42</v>
      </c>
      <c r="F718" s="23" t="s">
        <v>4730</v>
      </c>
      <c r="G718" s="23" t="s">
        <v>20</v>
      </c>
      <c r="H718" s="23" t="s">
        <v>3521</v>
      </c>
      <c r="I718" s="23" t="s">
        <v>4253</v>
      </c>
      <c r="J718" s="23" t="s">
        <v>2422</v>
      </c>
      <c r="K718" s="23" t="s">
        <v>3512</v>
      </c>
      <c r="L718" s="23" t="s">
        <v>93</v>
      </c>
      <c r="M718" s="23" t="s">
        <v>491</v>
      </c>
      <c r="N718" s="25">
        <v>1144.1600000000001</v>
      </c>
      <c r="O718" s="23" t="s">
        <v>439</v>
      </c>
    </row>
    <row r="719" spans="1:15" x14ac:dyDescent="0.25">
      <c r="A719" s="24">
        <v>45757</v>
      </c>
      <c r="B719" s="23" t="s">
        <v>1596</v>
      </c>
      <c r="C719" s="25">
        <v>548.46</v>
      </c>
      <c r="D719" s="25">
        <v>381.45</v>
      </c>
      <c r="E719" s="25">
        <v>524.45000000000005</v>
      </c>
      <c r="F719" s="23" t="s">
        <v>4746</v>
      </c>
      <c r="G719" s="23" t="s">
        <v>15</v>
      </c>
      <c r="H719" s="23" t="s">
        <v>3518</v>
      </c>
      <c r="I719" s="23" t="s">
        <v>4264</v>
      </c>
      <c r="J719" s="23" t="s">
        <v>2423</v>
      </c>
      <c r="K719" s="23" t="s">
        <v>3514</v>
      </c>
      <c r="L719" s="23" t="s">
        <v>53</v>
      </c>
      <c r="M719" s="23" t="s">
        <v>16</v>
      </c>
      <c r="N719" s="25">
        <v>167.01</v>
      </c>
      <c r="O719" s="23" t="s">
        <v>439</v>
      </c>
    </row>
    <row r="720" spans="1:15" x14ac:dyDescent="0.25">
      <c r="A720" s="24">
        <v>45758</v>
      </c>
      <c r="B720" s="23" t="s">
        <v>1597</v>
      </c>
      <c r="C720" s="25">
        <v>2849.15</v>
      </c>
      <c r="D720" s="25">
        <v>1754.11</v>
      </c>
      <c r="E720" s="25">
        <v>3111</v>
      </c>
      <c r="F720" s="23" t="s">
        <v>4734</v>
      </c>
      <c r="G720" s="23" t="s">
        <v>15</v>
      </c>
      <c r="H720" s="23" t="s">
        <v>3518</v>
      </c>
      <c r="I720" s="23" t="s">
        <v>4242</v>
      </c>
      <c r="J720" s="23" t="s">
        <v>2424</v>
      </c>
      <c r="K720" s="23" t="s">
        <v>3514</v>
      </c>
      <c r="L720" s="23" t="s">
        <v>136</v>
      </c>
      <c r="M720" s="23" t="s">
        <v>492</v>
      </c>
      <c r="N720" s="25">
        <v>1095.04</v>
      </c>
      <c r="O720" s="23" t="s">
        <v>440</v>
      </c>
    </row>
    <row r="721" spans="1:15" x14ac:dyDescent="0.25">
      <c r="A721" s="24">
        <v>45758</v>
      </c>
      <c r="B721" s="23" t="s">
        <v>1599</v>
      </c>
      <c r="C721" s="25">
        <v>4811.3100000000004</v>
      </c>
      <c r="D721" s="25">
        <v>2965.42</v>
      </c>
      <c r="E721" s="25">
        <v>4015.76</v>
      </c>
      <c r="F721" s="23" t="s">
        <v>4769</v>
      </c>
      <c r="G721" s="23" t="s">
        <v>20</v>
      </c>
      <c r="H721" s="23" t="s">
        <v>3521</v>
      </c>
      <c r="I721" s="23" t="s">
        <v>4234</v>
      </c>
      <c r="J721" s="23" t="s">
        <v>2422</v>
      </c>
      <c r="K721" s="23" t="s">
        <v>3516</v>
      </c>
      <c r="L721" s="23" t="s">
        <v>152</v>
      </c>
      <c r="M721" s="23" t="s">
        <v>491</v>
      </c>
      <c r="N721" s="25">
        <v>1845.89</v>
      </c>
      <c r="O721" s="23" t="s">
        <v>440</v>
      </c>
    </row>
    <row r="722" spans="1:15" x14ac:dyDescent="0.25">
      <c r="A722" s="24">
        <v>45758</v>
      </c>
      <c r="B722" s="23" t="s">
        <v>516</v>
      </c>
      <c r="C722" s="25">
        <v>4759.7700000000004</v>
      </c>
      <c r="D722" s="25">
        <v>2533.69</v>
      </c>
      <c r="E722" s="25">
        <v>4588.0600000000004</v>
      </c>
      <c r="F722" s="23" t="s">
        <v>4763</v>
      </c>
      <c r="G722" s="23" t="s">
        <v>50</v>
      </c>
      <c r="H722" s="23" t="s">
        <v>3522</v>
      </c>
      <c r="I722" s="23" t="s">
        <v>4257</v>
      </c>
      <c r="J722" s="23" t="s">
        <v>2426</v>
      </c>
      <c r="K722" s="23" t="s">
        <v>3512</v>
      </c>
      <c r="L722" s="23" t="s">
        <v>48</v>
      </c>
      <c r="M722" s="23" t="s">
        <v>87</v>
      </c>
      <c r="N722" s="25">
        <v>2226.08</v>
      </c>
      <c r="O722" s="23" t="s">
        <v>440</v>
      </c>
    </row>
    <row r="723" spans="1:15" x14ac:dyDescent="0.25">
      <c r="A723" s="24">
        <v>45759</v>
      </c>
      <c r="B723" s="23" t="s">
        <v>1596</v>
      </c>
      <c r="C723" s="25">
        <v>10217.35</v>
      </c>
      <c r="D723" s="25">
        <v>7258.66</v>
      </c>
      <c r="E723" s="25">
        <v>10801.11</v>
      </c>
      <c r="F723" s="23" t="s">
        <v>4759</v>
      </c>
      <c r="G723" s="23" t="s">
        <v>20</v>
      </c>
      <c r="H723" s="23" t="s">
        <v>3513</v>
      </c>
      <c r="I723" s="23" t="s">
        <v>4235</v>
      </c>
      <c r="J723" s="23" t="s">
        <v>2422</v>
      </c>
      <c r="K723" s="23" t="s">
        <v>3512</v>
      </c>
      <c r="L723" s="23" t="s">
        <v>23</v>
      </c>
      <c r="M723" s="23" t="s">
        <v>21</v>
      </c>
      <c r="N723" s="25">
        <v>2958.69</v>
      </c>
      <c r="O723" s="23" t="s">
        <v>438</v>
      </c>
    </row>
    <row r="724" spans="1:15" x14ac:dyDescent="0.25">
      <c r="A724" s="24">
        <v>45759</v>
      </c>
      <c r="B724" s="23" t="s">
        <v>507</v>
      </c>
      <c r="C724" s="25">
        <v>2003.29</v>
      </c>
      <c r="D724" s="25">
        <v>1405.81</v>
      </c>
      <c r="E724" s="25">
        <v>2387.5500000000002</v>
      </c>
      <c r="F724" s="23" t="s">
        <v>4733</v>
      </c>
      <c r="G724" s="23" t="s">
        <v>40</v>
      </c>
      <c r="H724" s="23" t="s">
        <v>3511</v>
      </c>
      <c r="I724" s="23" t="s">
        <v>4233</v>
      </c>
      <c r="J724" s="23" t="s">
        <v>2424</v>
      </c>
      <c r="K724" s="23" t="s">
        <v>3514</v>
      </c>
      <c r="L724" s="23" t="s">
        <v>38</v>
      </c>
      <c r="M724" s="23" t="s">
        <v>41</v>
      </c>
      <c r="N724" s="25">
        <v>597.48</v>
      </c>
      <c r="O724" s="23" t="s">
        <v>439</v>
      </c>
    </row>
    <row r="725" spans="1:15" x14ac:dyDescent="0.25">
      <c r="A725" s="24">
        <v>45760</v>
      </c>
      <c r="B725" s="23" t="s">
        <v>1599</v>
      </c>
      <c r="C725" s="25">
        <v>6089.14</v>
      </c>
      <c r="D725" s="25">
        <v>4038.82</v>
      </c>
      <c r="E725" s="25">
        <v>5509.7</v>
      </c>
      <c r="F725" s="23" t="s">
        <v>4748</v>
      </c>
      <c r="G725" s="23" t="s">
        <v>15</v>
      </c>
      <c r="H725" s="23" t="s">
        <v>3517</v>
      </c>
      <c r="I725" s="23" t="s">
        <v>4252</v>
      </c>
      <c r="J725" s="23" t="s">
        <v>2422</v>
      </c>
      <c r="K725" s="23" t="s">
        <v>3516</v>
      </c>
      <c r="L725" s="23" t="s">
        <v>85</v>
      </c>
      <c r="M725" s="23" t="s">
        <v>55</v>
      </c>
      <c r="N725" s="25">
        <v>2050.3200000000002</v>
      </c>
      <c r="O725" s="23" t="s">
        <v>439</v>
      </c>
    </row>
    <row r="726" spans="1:15" x14ac:dyDescent="0.25">
      <c r="A726" s="24">
        <v>45761</v>
      </c>
      <c r="B726" s="23" t="s">
        <v>523</v>
      </c>
      <c r="C726" s="25">
        <v>4029.71</v>
      </c>
      <c r="D726" s="25">
        <v>2393.6799999999998</v>
      </c>
      <c r="E726" s="25">
        <v>3624.87</v>
      </c>
      <c r="F726" s="23" t="s">
        <v>4767</v>
      </c>
      <c r="G726" s="23" t="s">
        <v>20</v>
      </c>
      <c r="H726" s="23" t="s">
        <v>3513</v>
      </c>
      <c r="I726" s="23" t="s">
        <v>4235</v>
      </c>
      <c r="J726" s="23" t="s">
        <v>2422</v>
      </c>
      <c r="K726" s="23" t="s">
        <v>3512</v>
      </c>
      <c r="L726" s="23" t="s">
        <v>123</v>
      </c>
      <c r="M726" s="23" t="s">
        <v>21</v>
      </c>
      <c r="N726" s="25">
        <v>1636.03</v>
      </c>
      <c r="O726" s="23" t="s">
        <v>439</v>
      </c>
    </row>
    <row r="727" spans="1:15" x14ac:dyDescent="0.25">
      <c r="A727" s="24">
        <v>45761</v>
      </c>
      <c r="B727" s="23" t="s">
        <v>512</v>
      </c>
      <c r="C727" s="25">
        <v>11683.36</v>
      </c>
      <c r="D727" s="25">
        <v>8472.73</v>
      </c>
      <c r="E727" s="25">
        <v>12973.55</v>
      </c>
      <c r="F727" s="23" t="s">
        <v>4743</v>
      </c>
      <c r="G727" s="23" t="s">
        <v>15</v>
      </c>
      <c r="H727" s="23" t="s">
        <v>3515</v>
      </c>
      <c r="I727" s="23" t="s">
        <v>4238</v>
      </c>
      <c r="J727" s="23" t="s">
        <v>2422</v>
      </c>
      <c r="K727" s="23" t="s">
        <v>3512</v>
      </c>
      <c r="L727" s="23" t="s">
        <v>43</v>
      </c>
      <c r="M727" s="23" t="s">
        <v>55</v>
      </c>
      <c r="N727" s="25">
        <v>3210.63</v>
      </c>
      <c r="O727" s="23" t="s">
        <v>441</v>
      </c>
    </row>
    <row r="728" spans="1:15" x14ac:dyDescent="0.25">
      <c r="A728" s="24">
        <v>45762</v>
      </c>
      <c r="B728" s="23" t="s">
        <v>512</v>
      </c>
      <c r="C728" s="25">
        <v>7384.37</v>
      </c>
      <c r="D728" s="25">
        <v>4742.45</v>
      </c>
      <c r="E728" s="25">
        <v>6917.46</v>
      </c>
      <c r="F728" s="23" t="s">
        <v>4741</v>
      </c>
      <c r="G728" s="23" t="s">
        <v>15</v>
      </c>
      <c r="H728" s="23" t="s">
        <v>3524</v>
      </c>
      <c r="I728" s="23" t="s">
        <v>4260</v>
      </c>
      <c r="J728" s="23" t="s">
        <v>2423</v>
      </c>
      <c r="K728" s="23" t="s">
        <v>3516</v>
      </c>
      <c r="L728" s="23" t="s">
        <v>201</v>
      </c>
      <c r="M728" s="23" t="s">
        <v>492</v>
      </c>
      <c r="N728" s="25">
        <v>2641.92</v>
      </c>
      <c r="O728" s="23" t="s">
        <v>441</v>
      </c>
    </row>
    <row r="729" spans="1:15" x14ac:dyDescent="0.25">
      <c r="A729" s="24">
        <v>45763</v>
      </c>
      <c r="B729" s="23" t="s">
        <v>1598</v>
      </c>
      <c r="C729" s="25">
        <v>1528.68</v>
      </c>
      <c r="D729" s="25">
        <v>504.24</v>
      </c>
      <c r="E729" s="25">
        <v>1424.49</v>
      </c>
      <c r="F729" s="23" t="s">
        <v>4721</v>
      </c>
      <c r="G729" s="23" t="s">
        <v>50</v>
      </c>
      <c r="H729" s="23" t="s">
        <v>3522</v>
      </c>
      <c r="I729" s="23" t="s">
        <v>4240</v>
      </c>
      <c r="J729" s="23" t="s">
        <v>2423</v>
      </c>
      <c r="K729" s="23" t="s">
        <v>3523</v>
      </c>
      <c r="L729" s="23" t="s">
        <v>172</v>
      </c>
      <c r="M729" s="23" t="s">
        <v>87</v>
      </c>
      <c r="N729" s="25">
        <v>1024.44</v>
      </c>
      <c r="O729" s="23" t="s">
        <v>439</v>
      </c>
    </row>
    <row r="730" spans="1:15" x14ac:dyDescent="0.25">
      <c r="A730" s="24">
        <v>45763</v>
      </c>
      <c r="B730" s="23" t="s">
        <v>1597</v>
      </c>
      <c r="C730" s="25">
        <v>5215.62</v>
      </c>
      <c r="D730" s="25">
        <v>3433.54</v>
      </c>
      <c r="E730" s="25">
        <v>6262.68</v>
      </c>
      <c r="F730" s="23" t="s">
        <v>4753</v>
      </c>
      <c r="G730" s="23" t="s">
        <v>15</v>
      </c>
      <c r="H730" s="23" t="s">
        <v>3518</v>
      </c>
      <c r="I730" s="23" t="s">
        <v>4264</v>
      </c>
      <c r="J730" s="23" t="s">
        <v>2423</v>
      </c>
      <c r="K730" s="23" t="s">
        <v>3512</v>
      </c>
      <c r="L730" s="23" t="s">
        <v>160</v>
      </c>
      <c r="M730" s="23" t="s">
        <v>55</v>
      </c>
      <c r="N730" s="25">
        <v>1782.08</v>
      </c>
      <c r="O730" s="23" t="s">
        <v>439</v>
      </c>
    </row>
    <row r="731" spans="1:15" x14ac:dyDescent="0.25">
      <c r="A731" s="24">
        <v>45764</v>
      </c>
      <c r="B731" s="23" t="s">
        <v>1598</v>
      </c>
      <c r="C731" s="25">
        <v>579.96</v>
      </c>
      <c r="D731" s="25">
        <v>127.79</v>
      </c>
      <c r="E731" s="25">
        <v>536.62</v>
      </c>
      <c r="F731" s="23" t="s">
        <v>4766</v>
      </c>
      <c r="G731" s="23" t="s">
        <v>20</v>
      </c>
      <c r="H731" s="23" t="s">
        <v>3521</v>
      </c>
      <c r="I731" s="23" t="s">
        <v>222</v>
      </c>
      <c r="J731" s="23" t="s">
        <v>2423</v>
      </c>
      <c r="K731" s="23" t="s">
        <v>3526</v>
      </c>
      <c r="L731" s="23" t="s">
        <v>192</v>
      </c>
      <c r="M731" s="23" t="s">
        <v>21</v>
      </c>
      <c r="N731" s="25">
        <v>452.17</v>
      </c>
      <c r="O731" s="23" t="s">
        <v>443</v>
      </c>
    </row>
    <row r="732" spans="1:15" x14ac:dyDescent="0.25">
      <c r="A732" s="24">
        <v>45765</v>
      </c>
      <c r="B732" s="23" t="s">
        <v>1598</v>
      </c>
      <c r="C732" s="25">
        <v>2308.3200000000002</v>
      </c>
      <c r="D732" s="25">
        <v>590.15</v>
      </c>
      <c r="E732" s="25">
        <v>1970.27</v>
      </c>
      <c r="F732" s="23" t="s">
        <v>4744</v>
      </c>
      <c r="G732" s="23" t="s">
        <v>20</v>
      </c>
      <c r="H732" s="23" t="s">
        <v>3513</v>
      </c>
      <c r="I732" s="23" t="s">
        <v>4239</v>
      </c>
      <c r="J732" s="23" t="s">
        <v>2423</v>
      </c>
      <c r="K732" s="23" t="s">
        <v>3523</v>
      </c>
      <c r="L732" s="23" t="s">
        <v>126</v>
      </c>
      <c r="M732" s="23" t="s">
        <v>64</v>
      </c>
      <c r="N732" s="25">
        <v>1718.17</v>
      </c>
      <c r="O732" s="23" t="s">
        <v>439</v>
      </c>
    </row>
    <row r="733" spans="1:15" x14ac:dyDescent="0.25">
      <c r="A733" s="24">
        <v>45766</v>
      </c>
      <c r="B733" s="23" t="s">
        <v>1596</v>
      </c>
      <c r="C733" s="25">
        <v>1162.24</v>
      </c>
      <c r="D733" s="25">
        <v>781.79</v>
      </c>
      <c r="E733" s="25">
        <v>1368.81</v>
      </c>
      <c r="F733" s="23" t="s">
        <v>4720</v>
      </c>
      <c r="G733" s="23" t="s">
        <v>15</v>
      </c>
      <c r="H733" s="23" t="s">
        <v>3518</v>
      </c>
      <c r="I733" s="23" t="s">
        <v>4264</v>
      </c>
      <c r="J733" s="23" t="s">
        <v>2424</v>
      </c>
      <c r="K733" s="23" t="s">
        <v>3516</v>
      </c>
      <c r="L733" s="23" t="s">
        <v>145</v>
      </c>
      <c r="M733" s="23" t="s">
        <v>25</v>
      </c>
      <c r="N733" s="25">
        <v>380.45</v>
      </c>
      <c r="O733" s="23" t="s">
        <v>439</v>
      </c>
    </row>
    <row r="734" spans="1:15" x14ac:dyDescent="0.25">
      <c r="A734" s="24">
        <v>45766</v>
      </c>
      <c r="B734" s="23" t="s">
        <v>1597</v>
      </c>
      <c r="C734" s="25">
        <v>539.66</v>
      </c>
      <c r="D734" s="25">
        <v>305.99</v>
      </c>
      <c r="E734" s="25">
        <v>449.87</v>
      </c>
      <c r="F734" s="23" t="s">
        <v>4762</v>
      </c>
      <c r="G734" s="23" t="s">
        <v>15</v>
      </c>
      <c r="H734" s="23" t="s">
        <v>3515</v>
      </c>
      <c r="I734" s="23" t="s">
        <v>4244</v>
      </c>
      <c r="J734" s="23" t="s">
        <v>2423</v>
      </c>
      <c r="K734" s="23" t="s">
        <v>3523</v>
      </c>
      <c r="L734" s="23" t="s">
        <v>403</v>
      </c>
      <c r="M734" s="23" t="s">
        <v>16</v>
      </c>
      <c r="N734" s="25">
        <v>233.67</v>
      </c>
      <c r="O734" s="23" t="s">
        <v>439</v>
      </c>
    </row>
    <row r="735" spans="1:15" x14ac:dyDescent="0.25">
      <c r="A735" s="24">
        <v>45766</v>
      </c>
      <c r="B735" s="23" t="s">
        <v>1598</v>
      </c>
      <c r="C735" s="25">
        <v>1807.62</v>
      </c>
      <c r="D735" s="25">
        <v>528.75</v>
      </c>
      <c r="E735" s="25">
        <v>1515.53</v>
      </c>
      <c r="F735" s="23" t="s">
        <v>4742</v>
      </c>
      <c r="G735" s="23" t="s">
        <v>29</v>
      </c>
      <c r="H735" s="23" t="s">
        <v>3520</v>
      </c>
      <c r="I735" s="23" t="s">
        <v>4249</v>
      </c>
      <c r="J735" s="23" t="s">
        <v>2422</v>
      </c>
      <c r="K735" s="23" t="s">
        <v>3516</v>
      </c>
      <c r="L735" s="23" t="s">
        <v>32</v>
      </c>
      <c r="M735" s="23" t="s">
        <v>34</v>
      </c>
      <c r="N735" s="25">
        <v>1278.8699999999999</v>
      </c>
      <c r="O735" s="23" t="s">
        <v>438</v>
      </c>
    </row>
    <row r="736" spans="1:15" x14ac:dyDescent="0.25">
      <c r="A736" s="24">
        <v>45766</v>
      </c>
      <c r="B736" s="23" t="s">
        <v>516</v>
      </c>
      <c r="C736" s="25">
        <v>1911.01</v>
      </c>
      <c r="D736" s="25">
        <v>1092.7</v>
      </c>
      <c r="E736" s="25">
        <v>1782.88</v>
      </c>
      <c r="F736" s="23" t="s">
        <v>4735</v>
      </c>
      <c r="G736" s="23" t="s">
        <v>29</v>
      </c>
      <c r="H736" s="23" t="s">
        <v>3520</v>
      </c>
      <c r="I736" s="23" t="s">
        <v>4249</v>
      </c>
      <c r="J736" s="23" t="s">
        <v>2422</v>
      </c>
      <c r="K736" s="23" t="s">
        <v>3523</v>
      </c>
      <c r="L736" s="23" t="s">
        <v>36</v>
      </c>
      <c r="M736" s="23" t="s">
        <v>34</v>
      </c>
      <c r="N736" s="25">
        <v>818.31</v>
      </c>
      <c r="O736" s="23" t="s">
        <v>438</v>
      </c>
    </row>
    <row r="737" spans="1:15" x14ac:dyDescent="0.25">
      <c r="A737" s="24">
        <v>45767</v>
      </c>
      <c r="B737" s="23" t="s">
        <v>512</v>
      </c>
      <c r="C737" s="25">
        <v>2704.8</v>
      </c>
      <c r="D737" s="25">
        <v>1794.71</v>
      </c>
      <c r="E737" s="25">
        <v>2988.18</v>
      </c>
      <c r="F737" s="23" t="s">
        <v>4758</v>
      </c>
      <c r="G737" s="23" t="s">
        <v>15</v>
      </c>
      <c r="H737" s="23" t="s">
        <v>3518</v>
      </c>
      <c r="I737" s="23" t="s">
        <v>4242</v>
      </c>
      <c r="J737" s="23" t="s">
        <v>2424</v>
      </c>
      <c r="K737" s="23" t="s">
        <v>3523</v>
      </c>
      <c r="L737" s="23" t="s">
        <v>169</v>
      </c>
      <c r="M737" s="23" t="s">
        <v>25</v>
      </c>
      <c r="N737" s="25">
        <v>910.09</v>
      </c>
      <c r="O737" s="23" t="s">
        <v>438</v>
      </c>
    </row>
    <row r="738" spans="1:15" x14ac:dyDescent="0.25">
      <c r="A738" s="24">
        <v>45768</v>
      </c>
      <c r="B738" s="23" t="s">
        <v>516</v>
      </c>
      <c r="C738" s="25">
        <v>563.05999999999995</v>
      </c>
      <c r="D738" s="25">
        <v>317.7</v>
      </c>
      <c r="E738" s="25">
        <v>602.08000000000004</v>
      </c>
      <c r="F738" s="23" t="s">
        <v>4723</v>
      </c>
      <c r="G738" s="23" t="s">
        <v>20</v>
      </c>
      <c r="H738" s="23" t="s">
        <v>3521</v>
      </c>
      <c r="I738" s="23" t="s">
        <v>4253</v>
      </c>
      <c r="J738" s="23" t="s">
        <v>2425</v>
      </c>
      <c r="K738" s="23" t="s">
        <v>3514</v>
      </c>
      <c r="L738" s="23" t="s">
        <v>119</v>
      </c>
      <c r="M738" s="23" t="s">
        <v>64</v>
      </c>
      <c r="N738" s="25">
        <v>245.36</v>
      </c>
      <c r="O738" s="23" t="s">
        <v>439</v>
      </c>
    </row>
    <row r="739" spans="1:15" x14ac:dyDescent="0.25">
      <c r="A739" s="24">
        <v>45768</v>
      </c>
      <c r="B739" s="23" t="s">
        <v>1599</v>
      </c>
      <c r="C739" s="25">
        <v>3020.54</v>
      </c>
      <c r="D739" s="25">
        <v>1663.32</v>
      </c>
      <c r="E739" s="25">
        <v>3084.3</v>
      </c>
      <c r="F739" s="23" t="s">
        <v>4768</v>
      </c>
      <c r="G739" s="23" t="s">
        <v>20</v>
      </c>
      <c r="H739" s="23" t="s">
        <v>3521</v>
      </c>
      <c r="I739" s="23" t="s">
        <v>4253</v>
      </c>
      <c r="J739" s="23" t="s">
        <v>2422</v>
      </c>
      <c r="K739" s="23" t="s">
        <v>3514</v>
      </c>
      <c r="L739" s="23" t="s">
        <v>62</v>
      </c>
      <c r="M739" s="23" t="s">
        <v>64</v>
      </c>
      <c r="N739" s="25">
        <v>1357.22</v>
      </c>
      <c r="O739" s="23" t="s">
        <v>439</v>
      </c>
    </row>
    <row r="740" spans="1:15" x14ac:dyDescent="0.25">
      <c r="A740" s="24">
        <v>45768</v>
      </c>
      <c r="B740" s="23" t="s">
        <v>516</v>
      </c>
      <c r="C740" s="25">
        <v>1227.2</v>
      </c>
      <c r="D740" s="25">
        <v>608.42999999999995</v>
      </c>
      <c r="E740" s="25">
        <v>1371.24</v>
      </c>
      <c r="F740" s="23" t="s">
        <v>4731</v>
      </c>
      <c r="G740" s="23" t="s">
        <v>15</v>
      </c>
      <c r="H740" s="23" t="s">
        <v>3524</v>
      </c>
      <c r="I740" s="23" t="s">
        <v>4245</v>
      </c>
      <c r="J740" s="23" t="s">
        <v>2424</v>
      </c>
      <c r="K740" s="23" t="s">
        <v>3516</v>
      </c>
      <c r="L740" s="23" t="s">
        <v>81</v>
      </c>
      <c r="M740" s="23" t="s">
        <v>492</v>
      </c>
      <c r="N740" s="25">
        <v>618.77</v>
      </c>
      <c r="O740" s="23" t="s">
        <v>443</v>
      </c>
    </row>
    <row r="741" spans="1:15" x14ac:dyDescent="0.25">
      <c r="A741" s="24">
        <v>45769</v>
      </c>
      <c r="B741" s="23" t="s">
        <v>523</v>
      </c>
      <c r="C741" s="25">
        <v>5949.6</v>
      </c>
      <c r="D741" s="25">
        <v>3706.48</v>
      </c>
      <c r="E741" s="25">
        <v>5039.3599999999997</v>
      </c>
      <c r="F741" s="23" t="s">
        <v>4726</v>
      </c>
      <c r="G741" s="23" t="s">
        <v>15</v>
      </c>
      <c r="H741" s="23" t="s">
        <v>3518</v>
      </c>
      <c r="I741" s="23" t="s">
        <v>4251</v>
      </c>
      <c r="J741" s="23" t="s">
        <v>2424</v>
      </c>
      <c r="K741" s="23" t="s">
        <v>3516</v>
      </c>
      <c r="L741" s="23" t="s">
        <v>60</v>
      </c>
      <c r="M741" s="23" t="s">
        <v>25</v>
      </c>
      <c r="N741" s="25">
        <v>2243.12</v>
      </c>
      <c r="O741" s="23" t="s">
        <v>439</v>
      </c>
    </row>
    <row r="742" spans="1:15" x14ac:dyDescent="0.25">
      <c r="A742" s="24">
        <v>45771</v>
      </c>
      <c r="B742" s="23" t="s">
        <v>1598</v>
      </c>
      <c r="C742" s="25">
        <v>1143.8</v>
      </c>
      <c r="D742" s="25">
        <v>372.63</v>
      </c>
      <c r="E742" s="25">
        <v>1409.54</v>
      </c>
      <c r="F742" s="23" t="s">
        <v>4722</v>
      </c>
      <c r="G742" s="23" t="s">
        <v>20</v>
      </c>
      <c r="H742" s="23" t="s">
        <v>3521</v>
      </c>
      <c r="I742" s="23" t="s">
        <v>4246</v>
      </c>
      <c r="J742" s="23" t="s">
        <v>2423</v>
      </c>
      <c r="K742" s="23" t="s">
        <v>3526</v>
      </c>
      <c r="L742" s="23" t="s">
        <v>155</v>
      </c>
      <c r="M742" s="23" t="s">
        <v>491</v>
      </c>
      <c r="N742" s="25">
        <v>771.17</v>
      </c>
      <c r="O742" s="23" t="s">
        <v>438</v>
      </c>
    </row>
    <row r="743" spans="1:15" x14ac:dyDescent="0.25">
      <c r="A743" s="24">
        <v>45771</v>
      </c>
      <c r="B743" s="23" t="s">
        <v>1598</v>
      </c>
      <c r="C743" s="25">
        <v>2565.6799999999998</v>
      </c>
      <c r="D743" s="25">
        <v>644.41</v>
      </c>
      <c r="E743" s="25">
        <v>2234.73</v>
      </c>
      <c r="F743" s="23" t="s">
        <v>4738</v>
      </c>
      <c r="G743" s="23" t="s">
        <v>20</v>
      </c>
      <c r="H743" s="23" t="s">
        <v>3521</v>
      </c>
      <c r="I743" s="23" t="s">
        <v>4246</v>
      </c>
      <c r="J743" s="23" t="s">
        <v>2424</v>
      </c>
      <c r="K743" s="23" t="s">
        <v>3514</v>
      </c>
      <c r="L743" s="23" t="s">
        <v>196</v>
      </c>
      <c r="M743" s="23" t="s">
        <v>491</v>
      </c>
      <c r="N743" s="25">
        <v>1921.27</v>
      </c>
      <c r="O743" s="23" t="s">
        <v>439</v>
      </c>
    </row>
    <row r="744" spans="1:15" x14ac:dyDescent="0.25">
      <c r="A744" s="24">
        <v>45771</v>
      </c>
      <c r="B744" s="23" t="s">
        <v>1598</v>
      </c>
      <c r="C744" s="25">
        <v>1869.02</v>
      </c>
      <c r="D744" s="25">
        <v>410.99</v>
      </c>
      <c r="E744" s="25">
        <v>1634.84</v>
      </c>
      <c r="F744" s="23" t="s">
        <v>4727</v>
      </c>
      <c r="G744" s="23" t="s">
        <v>50</v>
      </c>
      <c r="H744" s="23" t="s">
        <v>3522</v>
      </c>
      <c r="I744" s="23" t="s">
        <v>4240</v>
      </c>
      <c r="J744" s="23" t="s">
        <v>2422</v>
      </c>
      <c r="K744" s="23" t="s">
        <v>3514</v>
      </c>
      <c r="L744" s="23" t="s">
        <v>403</v>
      </c>
      <c r="M744" s="23" t="s">
        <v>87</v>
      </c>
      <c r="N744" s="25">
        <v>1458.03</v>
      </c>
      <c r="O744" s="23" t="s">
        <v>439</v>
      </c>
    </row>
    <row r="745" spans="1:15" x14ac:dyDescent="0.25">
      <c r="A745" s="24">
        <v>45772</v>
      </c>
      <c r="B745" s="23" t="s">
        <v>1596</v>
      </c>
      <c r="C745" s="25">
        <v>1540.21</v>
      </c>
      <c r="D745" s="25">
        <v>1072.94</v>
      </c>
      <c r="E745" s="25">
        <v>1732.85</v>
      </c>
      <c r="F745" s="23" t="s">
        <v>4757</v>
      </c>
      <c r="G745" s="23" t="s">
        <v>15</v>
      </c>
      <c r="H745" s="23" t="s">
        <v>3517</v>
      </c>
      <c r="I745" s="23" t="s">
        <v>4252</v>
      </c>
      <c r="J745" s="23" t="s">
        <v>2426</v>
      </c>
      <c r="K745" s="23" t="s">
        <v>3516</v>
      </c>
      <c r="L745" s="23" t="s">
        <v>136</v>
      </c>
      <c r="M745" s="23" t="s">
        <v>55</v>
      </c>
      <c r="N745" s="25">
        <v>467.27</v>
      </c>
      <c r="O745" s="23" t="s">
        <v>441</v>
      </c>
    </row>
    <row r="746" spans="1:15" x14ac:dyDescent="0.25">
      <c r="A746" s="24">
        <v>45773</v>
      </c>
      <c r="B746" s="23" t="s">
        <v>516</v>
      </c>
      <c r="C746" s="25">
        <v>1510.71</v>
      </c>
      <c r="D746" s="25">
        <v>718.73</v>
      </c>
      <c r="E746" s="25">
        <v>1586.97</v>
      </c>
      <c r="F746" s="23" t="s">
        <v>4756</v>
      </c>
      <c r="G746" s="23" t="s">
        <v>15</v>
      </c>
      <c r="H746" s="23" t="s">
        <v>3517</v>
      </c>
      <c r="I746" s="23" t="s">
        <v>4252</v>
      </c>
      <c r="J746" s="23" t="s">
        <v>2423</v>
      </c>
      <c r="K746" s="23" t="s">
        <v>3516</v>
      </c>
      <c r="L746" s="23" t="s">
        <v>45</v>
      </c>
      <c r="M746" s="23" t="s">
        <v>492</v>
      </c>
      <c r="N746" s="25">
        <v>791.98</v>
      </c>
      <c r="O746" s="23" t="s">
        <v>440</v>
      </c>
    </row>
    <row r="747" spans="1:15" x14ac:dyDescent="0.25">
      <c r="A747" s="24">
        <v>45773</v>
      </c>
      <c r="B747" s="23" t="s">
        <v>523</v>
      </c>
      <c r="C747" s="25">
        <v>4910.5</v>
      </c>
      <c r="D747" s="25">
        <v>3057.84</v>
      </c>
      <c r="E747" s="25">
        <v>5451.08</v>
      </c>
      <c r="F747" s="23" t="s">
        <v>4729</v>
      </c>
      <c r="G747" s="23" t="s">
        <v>29</v>
      </c>
      <c r="H747" s="23" t="s">
        <v>230</v>
      </c>
      <c r="I747" s="23" t="s">
        <v>230</v>
      </c>
      <c r="J747" s="23" t="s">
        <v>2423</v>
      </c>
      <c r="K747" s="23" t="s">
        <v>3526</v>
      </c>
      <c r="L747" s="23" t="s">
        <v>38</v>
      </c>
      <c r="M747" s="23" t="s">
        <v>34</v>
      </c>
      <c r="N747" s="25">
        <v>1852.66</v>
      </c>
      <c r="O747" s="23" t="s">
        <v>438</v>
      </c>
    </row>
    <row r="748" spans="1:15" x14ac:dyDescent="0.25">
      <c r="A748" s="24">
        <v>45773</v>
      </c>
      <c r="B748" s="23" t="s">
        <v>516</v>
      </c>
      <c r="C748" s="25">
        <v>950.88</v>
      </c>
      <c r="D748" s="25">
        <v>458.66</v>
      </c>
      <c r="E748" s="25">
        <v>840.83</v>
      </c>
      <c r="F748" s="23" t="s">
        <v>4719</v>
      </c>
      <c r="G748" s="23" t="s">
        <v>15</v>
      </c>
      <c r="H748" s="23" t="s">
        <v>3518</v>
      </c>
      <c r="I748" s="23" t="s">
        <v>238</v>
      </c>
      <c r="J748" s="23" t="s">
        <v>2423</v>
      </c>
      <c r="K748" s="23" t="s">
        <v>3526</v>
      </c>
      <c r="L748" s="23" t="s">
        <v>172</v>
      </c>
      <c r="M748" s="23" t="s">
        <v>16</v>
      </c>
      <c r="N748" s="25">
        <v>492.22</v>
      </c>
      <c r="O748" s="23" t="s">
        <v>439</v>
      </c>
    </row>
    <row r="749" spans="1:15" x14ac:dyDescent="0.25">
      <c r="A749" s="24">
        <v>45774</v>
      </c>
      <c r="B749" s="23" t="s">
        <v>516</v>
      </c>
      <c r="C749" s="25">
        <v>716.89</v>
      </c>
      <c r="D749" s="25">
        <v>351.42</v>
      </c>
      <c r="E749" s="25">
        <v>761.49</v>
      </c>
      <c r="F749" s="23" t="s">
        <v>4754</v>
      </c>
      <c r="G749" s="23" t="s">
        <v>15</v>
      </c>
      <c r="H749" s="23" t="s">
        <v>3524</v>
      </c>
      <c r="I749" s="23" t="s">
        <v>4260</v>
      </c>
      <c r="J749" s="23" t="s">
        <v>2424</v>
      </c>
      <c r="K749" s="23" t="s">
        <v>3516</v>
      </c>
      <c r="L749" s="23" t="s">
        <v>189</v>
      </c>
      <c r="M749" s="23" t="s">
        <v>492</v>
      </c>
      <c r="N749" s="25">
        <v>365.47</v>
      </c>
      <c r="O749" s="23" t="s">
        <v>440</v>
      </c>
    </row>
    <row r="750" spans="1:15" x14ac:dyDescent="0.25">
      <c r="A750" s="24">
        <v>45774</v>
      </c>
      <c r="B750" s="23" t="s">
        <v>1598</v>
      </c>
      <c r="C750" s="25">
        <v>3254.35</v>
      </c>
      <c r="D750" s="25">
        <v>1020.6</v>
      </c>
      <c r="E750" s="25">
        <v>3003.34</v>
      </c>
      <c r="F750" s="23" t="s">
        <v>4749</v>
      </c>
      <c r="G750" s="23" t="s">
        <v>20</v>
      </c>
      <c r="H750" s="23" t="s">
        <v>3521</v>
      </c>
      <c r="I750" s="23" t="s">
        <v>222</v>
      </c>
      <c r="J750" s="23" t="s">
        <v>2422</v>
      </c>
      <c r="K750" s="23" t="s">
        <v>3516</v>
      </c>
      <c r="L750" s="23" t="s">
        <v>139</v>
      </c>
      <c r="M750" s="23" t="s">
        <v>491</v>
      </c>
      <c r="N750" s="25">
        <v>2233.75</v>
      </c>
      <c r="O750" s="23" t="s">
        <v>440</v>
      </c>
    </row>
    <row r="751" spans="1:15" x14ac:dyDescent="0.25">
      <c r="A751" s="24">
        <v>45775</v>
      </c>
      <c r="B751" s="23" t="s">
        <v>523</v>
      </c>
      <c r="C751" s="25">
        <v>1213.57</v>
      </c>
      <c r="D751" s="25">
        <v>657.65</v>
      </c>
      <c r="E751" s="25">
        <v>1208.5999999999999</v>
      </c>
      <c r="F751" s="23" t="s">
        <v>4761</v>
      </c>
      <c r="G751" s="23" t="s">
        <v>50</v>
      </c>
      <c r="H751" s="23" t="s">
        <v>3522</v>
      </c>
      <c r="I751" s="23" t="s">
        <v>4257</v>
      </c>
      <c r="J751" s="23" t="s">
        <v>2423</v>
      </c>
      <c r="K751" s="23" t="s">
        <v>3516</v>
      </c>
      <c r="L751" s="23" t="s">
        <v>145</v>
      </c>
      <c r="M751" s="23" t="s">
        <v>51</v>
      </c>
      <c r="N751" s="25">
        <v>555.91999999999996</v>
      </c>
      <c r="O751" s="23" t="s">
        <v>439</v>
      </c>
    </row>
    <row r="752" spans="1:15" x14ac:dyDescent="0.25">
      <c r="A752" s="24">
        <v>45776</v>
      </c>
      <c r="B752" s="23" t="s">
        <v>1596</v>
      </c>
      <c r="C752" s="25">
        <v>5108.37</v>
      </c>
      <c r="D752" s="25">
        <v>3441.79</v>
      </c>
      <c r="E752" s="25">
        <v>5118.37</v>
      </c>
      <c r="F752" s="23" t="s">
        <v>4751</v>
      </c>
      <c r="G752" s="23" t="s">
        <v>29</v>
      </c>
      <c r="H752" s="23" t="s">
        <v>3520</v>
      </c>
      <c r="I752" s="23" t="s">
        <v>4259</v>
      </c>
      <c r="J752" s="23" t="s">
        <v>2422</v>
      </c>
      <c r="K752" s="23" t="s">
        <v>3514</v>
      </c>
      <c r="L752" s="23" t="s">
        <v>123</v>
      </c>
      <c r="M752" s="23" t="s">
        <v>30</v>
      </c>
      <c r="N752" s="25">
        <v>1666.58</v>
      </c>
      <c r="O752" s="23" t="s">
        <v>439</v>
      </c>
    </row>
    <row r="753" spans="1:15" x14ac:dyDescent="0.25">
      <c r="A753" s="24">
        <v>45776</v>
      </c>
      <c r="B753" s="23" t="s">
        <v>1597</v>
      </c>
      <c r="C753" s="25">
        <v>4058.03</v>
      </c>
      <c r="D753" s="25">
        <v>2746.78</v>
      </c>
      <c r="E753" s="25">
        <v>3531.59</v>
      </c>
      <c r="F753" s="23" t="s">
        <v>4732</v>
      </c>
      <c r="G753" s="23" t="s">
        <v>29</v>
      </c>
      <c r="H753" s="23" t="s">
        <v>230</v>
      </c>
      <c r="I753" s="23" t="s">
        <v>230</v>
      </c>
      <c r="J753" s="23" t="s">
        <v>2426</v>
      </c>
      <c r="K753" s="23" t="s">
        <v>3514</v>
      </c>
      <c r="L753" s="23" t="s">
        <v>198</v>
      </c>
      <c r="M753" s="23" t="s">
        <v>30</v>
      </c>
      <c r="N753" s="25">
        <v>1311.25</v>
      </c>
      <c r="O753" s="23" t="s">
        <v>438</v>
      </c>
    </row>
    <row r="754" spans="1:15" x14ac:dyDescent="0.25">
      <c r="A754" s="24">
        <v>45777</v>
      </c>
      <c r="B754" s="23" t="s">
        <v>516</v>
      </c>
      <c r="C754" s="25">
        <v>638.70000000000005</v>
      </c>
      <c r="D754" s="25">
        <v>331.76</v>
      </c>
      <c r="E754" s="25">
        <v>638.5</v>
      </c>
      <c r="F754" s="23" t="s">
        <v>4728</v>
      </c>
      <c r="G754" s="23" t="s">
        <v>20</v>
      </c>
      <c r="H754" s="23" t="s">
        <v>3513</v>
      </c>
      <c r="I754" s="23" t="s">
        <v>242</v>
      </c>
      <c r="J754" s="23" t="s">
        <v>2425</v>
      </c>
      <c r="K754" s="23" t="s">
        <v>3514</v>
      </c>
      <c r="L754" s="23" t="s">
        <v>198</v>
      </c>
      <c r="M754" s="23" t="s">
        <v>491</v>
      </c>
      <c r="N754" s="25">
        <v>306.94</v>
      </c>
      <c r="O754" s="23" t="s">
        <v>441</v>
      </c>
    </row>
    <row r="755" spans="1:15" x14ac:dyDescent="0.25">
      <c r="A755" s="24">
        <v>45777</v>
      </c>
      <c r="B755" s="23" t="s">
        <v>1596</v>
      </c>
      <c r="C755" s="25">
        <v>3149.58</v>
      </c>
      <c r="D755" s="25">
        <v>2185.7600000000002</v>
      </c>
      <c r="E755" s="25">
        <v>2755.41</v>
      </c>
      <c r="F755" s="23" t="s">
        <v>4760</v>
      </c>
      <c r="G755" s="23" t="s">
        <v>20</v>
      </c>
      <c r="H755" s="23" t="s">
        <v>3521</v>
      </c>
      <c r="I755" s="23" t="s">
        <v>4246</v>
      </c>
      <c r="J755" s="23" t="s">
        <v>2423</v>
      </c>
      <c r="K755" s="23" t="s">
        <v>3516</v>
      </c>
      <c r="L755" s="23" t="s">
        <v>164</v>
      </c>
      <c r="M755" s="23" t="s">
        <v>64</v>
      </c>
      <c r="N755" s="25">
        <v>963.82</v>
      </c>
      <c r="O755" s="23" t="s">
        <v>439</v>
      </c>
    </row>
    <row r="756" spans="1:15" x14ac:dyDescent="0.25">
      <c r="A756" s="24">
        <v>45778</v>
      </c>
      <c r="B756" s="23" t="s">
        <v>507</v>
      </c>
      <c r="C756" s="25">
        <v>7901.33</v>
      </c>
      <c r="D756" s="25">
        <v>5831.82</v>
      </c>
      <c r="E756" s="25">
        <v>8653.39</v>
      </c>
      <c r="F756" s="23" t="s">
        <v>4776</v>
      </c>
      <c r="G756" s="23" t="s">
        <v>40</v>
      </c>
      <c r="H756" s="23" t="s">
        <v>3527</v>
      </c>
      <c r="I756" s="23" t="s">
        <v>4261</v>
      </c>
      <c r="J756" s="23" t="s">
        <v>2424</v>
      </c>
      <c r="K756" s="23" t="s">
        <v>3514</v>
      </c>
      <c r="L756" s="23" t="s">
        <v>23</v>
      </c>
      <c r="M756" s="23" t="s">
        <v>41</v>
      </c>
      <c r="N756" s="25">
        <v>2069.5100000000002</v>
      </c>
      <c r="O756" s="23" t="s">
        <v>438</v>
      </c>
    </row>
    <row r="757" spans="1:15" x14ac:dyDescent="0.25">
      <c r="A757" s="24">
        <v>45778</v>
      </c>
      <c r="B757" s="23" t="s">
        <v>1597</v>
      </c>
      <c r="C757" s="25">
        <v>774.09</v>
      </c>
      <c r="D757" s="25">
        <v>418.42</v>
      </c>
      <c r="E757" s="25">
        <v>647.04</v>
      </c>
      <c r="F757" s="23" t="s">
        <v>4796</v>
      </c>
      <c r="G757" s="23" t="s">
        <v>29</v>
      </c>
      <c r="H757" s="23" t="s">
        <v>3520</v>
      </c>
      <c r="I757" s="23" t="s">
        <v>4249</v>
      </c>
      <c r="J757" s="23" t="s">
        <v>2423</v>
      </c>
      <c r="K757" s="23" t="s">
        <v>3514</v>
      </c>
      <c r="L757" s="23" t="s">
        <v>45</v>
      </c>
      <c r="M757" s="23" t="s">
        <v>67</v>
      </c>
      <c r="N757" s="25">
        <v>355.67</v>
      </c>
      <c r="O757" s="23" t="s">
        <v>438</v>
      </c>
    </row>
    <row r="758" spans="1:15" x14ac:dyDescent="0.25">
      <c r="A758" s="24">
        <v>45779</v>
      </c>
      <c r="B758" s="23" t="s">
        <v>1596</v>
      </c>
      <c r="C758" s="25">
        <v>1519.52</v>
      </c>
      <c r="D758" s="25">
        <v>1028.6500000000001</v>
      </c>
      <c r="E758" s="25">
        <v>1557.97</v>
      </c>
      <c r="F758" s="23" t="s">
        <v>4815</v>
      </c>
      <c r="G758" s="23" t="s">
        <v>15</v>
      </c>
      <c r="H758" s="23" t="s">
        <v>3515</v>
      </c>
      <c r="I758" s="23" t="s">
        <v>4244</v>
      </c>
      <c r="J758" s="23" t="s">
        <v>2423</v>
      </c>
      <c r="K758" s="23" t="s">
        <v>3516</v>
      </c>
      <c r="L758" s="23" t="s">
        <v>155</v>
      </c>
      <c r="M758" s="23" t="s">
        <v>25</v>
      </c>
      <c r="N758" s="25">
        <v>490.87</v>
      </c>
      <c r="O758" s="23" t="s">
        <v>439</v>
      </c>
    </row>
    <row r="759" spans="1:15" x14ac:dyDescent="0.25">
      <c r="A759" s="24">
        <v>45780</v>
      </c>
      <c r="B759" s="23" t="s">
        <v>516</v>
      </c>
      <c r="C759" s="25">
        <v>3853.5</v>
      </c>
      <c r="D759" s="25">
        <v>2012.19</v>
      </c>
      <c r="E759" s="25">
        <v>3960.11</v>
      </c>
      <c r="F759" s="23" t="s">
        <v>4780</v>
      </c>
      <c r="G759" s="23" t="s">
        <v>40</v>
      </c>
      <c r="H759" s="23" t="s">
        <v>3511</v>
      </c>
      <c r="I759" s="23" t="s">
        <v>4233</v>
      </c>
      <c r="J759" s="23" t="s">
        <v>2423</v>
      </c>
      <c r="K759" s="23" t="s">
        <v>3512</v>
      </c>
      <c r="L759" s="23" t="s">
        <v>196</v>
      </c>
      <c r="M759" s="23" t="s">
        <v>493</v>
      </c>
      <c r="N759" s="25">
        <v>1841.31</v>
      </c>
      <c r="O759" s="23" t="s">
        <v>443</v>
      </c>
    </row>
    <row r="760" spans="1:15" x14ac:dyDescent="0.25">
      <c r="A760" s="24">
        <v>45780</v>
      </c>
      <c r="B760" s="23" t="s">
        <v>512</v>
      </c>
      <c r="C760" s="25">
        <v>16840</v>
      </c>
      <c r="D760" s="25">
        <v>10532.28</v>
      </c>
      <c r="E760" s="25">
        <v>15835.77</v>
      </c>
      <c r="F760" s="23" t="s">
        <v>4785</v>
      </c>
      <c r="G760" s="23" t="s">
        <v>15</v>
      </c>
      <c r="H760" s="23" t="s">
        <v>3518</v>
      </c>
      <c r="I760" s="23" t="s">
        <v>4264</v>
      </c>
      <c r="J760" s="23" t="s">
        <v>2422</v>
      </c>
      <c r="K760" s="23" t="s">
        <v>3512</v>
      </c>
      <c r="L760" s="23" t="s">
        <v>112</v>
      </c>
      <c r="M760" s="23" t="s">
        <v>25</v>
      </c>
      <c r="N760" s="25">
        <v>6307.72</v>
      </c>
      <c r="O760" s="23" t="s">
        <v>441</v>
      </c>
    </row>
    <row r="761" spans="1:15" x14ac:dyDescent="0.25">
      <c r="A761" s="24">
        <v>45782</v>
      </c>
      <c r="B761" s="23" t="s">
        <v>1597</v>
      </c>
      <c r="C761" s="25">
        <v>3344.58</v>
      </c>
      <c r="D761" s="25">
        <v>2199.89</v>
      </c>
      <c r="E761" s="25">
        <v>3158.24</v>
      </c>
      <c r="F761" s="23" t="s">
        <v>4801</v>
      </c>
      <c r="G761" s="23" t="s">
        <v>20</v>
      </c>
      <c r="H761" s="23" t="s">
        <v>3521</v>
      </c>
      <c r="I761" s="23" t="s">
        <v>222</v>
      </c>
      <c r="J761" s="23" t="s">
        <v>2422</v>
      </c>
      <c r="K761" s="23" t="s">
        <v>3516</v>
      </c>
      <c r="L761" s="23" t="s">
        <v>32</v>
      </c>
      <c r="M761" s="23" t="s">
        <v>21</v>
      </c>
      <c r="N761" s="25">
        <v>1144.69</v>
      </c>
      <c r="O761" s="23" t="s">
        <v>439</v>
      </c>
    </row>
    <row r="762" spans="1:15" x14ac:dyDescent="0.25">
      <c r="A762" s="24">
        <v>45782</v>
      </c>
      <c r="B762" s="23" t="s">
        <v>1597</v>
      </c>
      <c r="C762" s="25">
        <v>1526</v>
      </c>
      <c r="D762" s="25">
        <v>914.18</v>
      </c>
      <c r="E762" s="25">
        <v>1274.8</v>
      </c>
      <c r="F762" s="23" t="s">
        <v>4799</v>
      </c>
      <c r="G762" s="23" t="s">
        <v>20</v>
      </c>
      <c r="H762" s="23" t="s">
        <v>3521</v>
      </c>
      <c r="I762" s="23" t="s">
        <v>4246</v>
      </c>
      <c r="J762" s="23" t="s">
        <v>2422</v>
      </c>
      <c r="K762" s="23" t="s">
        <v>3514</v>
      </c>
      <c r="L762" s="23" t="s">
        <v>13</v>
      </c>
      <c r="M762" s="23" t="s">
        <v>491</v>
      </c>
      <c r="N762" s="25">
        <v>611.82000000000005</v>
      </c>
      <c r="O762" s="23" t="s">
        <v>439</v>
      </c>
    </row>
    <row r="763" spans="1:15" x14ac:dyDescent="0.25">
      <c r="A763" s="24">
        <v>45783</v>
      </c>
      <c r="B763" s="23" t="s">
        <v>512</v>
      </c>
      <c r="C763" s="25">
        <v>3649.8</v>
      </c>
      <c r="D763" s="25">
        <v>2283.44</v>
      </c>
      <c r="E763" s="25">
        <v>3416.82</v>
      </c>
      <c r="F763" s="23" t="s">
        <v>4812</v>
      </c>
      <c r="G763" s="23" t="s">
        <v>29</v>
      </c>
      <c r="H763" s="23" t="s">
        <v>3519</v>
      </c>
      <c r="I763" s="23" t="s">
        <v>4256</v>
      </c>
      <c r="J763" s="23" t="s">
        <v>2426</v>
      </c>
      <c r="K763" s="23" t="s">
        <v>3516</v>
      </c>
      <c r="L763" s="23" t="s">
        <v>57</v>
      </c>
      <c r="M763" s="23" t="s">
        <v>30</v>
      </c>
      <c r="N763" s="25">
        <v>1366.36</v>
      </c>
      <c r="O763" s="23" t="s">
        <v>439</v>
      </c>
    </row>
    <row r="764" spans="1:15" x14ac:dyDescent="0.25">
      <c r="A764" s="24">
        <v>45783</v>
      </c>
      <c r="B764" s="23" t="s">
        <v>516</v>
      </c>
      <c r="C764" s="25">
        <v>1274.83</v>
      </c>
      <c r="D764" s="25">
        <v>815.7</v>
      </c>
      <c r="E764" s="25">
        <v>1559.96</v>
      </c>
      <c r="F764" s="23" t="s">
        <v>4804</v>
      </c>
      <c r="G764" s="23" t="s">
        <v>15</v>
      </c>
      <c r="H764" s="23" t="s">
        <v>3515</v>
      </c>
      <c r="I764" s="23" t="s">
        <v>4244</v>
      </c>
      <c r="J764" s="23" t="s">
        <v>2424</v>
      </c>
      <c r="K764" s="23" t="s">
        <v>3516</v>
      </c>
      <c r="L764" s="23" t="s">
        <v>38</v>
      </c>
      <c r="M764" s="23" t="s">
        <v>55</v>
      </c>
      <c r="N764" s="25">
        <v>459.13</v>
      </c>
      <c r="O764" s="23" t="s">
        <v>439</v>
      </c>
    </row>
    <row r="765" spans="1:15" x14ac:dyDescent="0.25">
      <c r="A765" s="24">
        <v>45783</v>
      </c>
      <c r="B765" s="23" t="s">
        <v>1599</v>
      </c>
      <c r="C765" s="25">
        <v>2097.2800000000002</v>
      </c>
      <c r="D765" s="25">
        <v>1053.05</v>
      </c>
      <c r="E765" s="25">
        <v>1883.27</v>
      </c>
      <c r="F765" s="23" t="s">
        <v>4791</v>
      </c>
      <c r="G765" s="23" t="s">
        <v>29</v>
      </c>
      <c r="H765" s="23" t="s">
        <v>3519</v>
      </c>
      <c r="I765" s="23" t="s">
        <v>246</v>
      </c>
      <c r="J765" s="23" t="s">
        <v>2425</v>
      </c>
      <c r="K765" s="23" t="s">
        <v>3514</v>
      </c>
      <c r="L765" s="23" t="s">
        <v>189</v>
      </c>
      <c r="M765" s="23" t="s">
        <v>34</v>
      </c>
      <c r="N765" s="25">
        <v>1044.23</v>
      </c>
      <c r="O765" s="23" t="s">
        <v>439</v>
      </c>
    </row>
    <row r="766" spans="1:15" x14ac:dyDescent="0.25">
      <c r="A766" s="24">
        <v>45784</v>
      </c>
      <c r="B766" s="23" t="s">
        <v>516</v>
      </c>
      <c r="C766" s="25">
        <v>331.6</v>
      </c>
      <c r="D766" s="25">
        <v>157.41999999999999</v>
      </c>
      <c r="E766" s="25">
        <v>338.26</v>
      </c>
      <c r="F766" s="23" t="s">
        <v>4771</v>
      </c>
      <c r="G766" s="23" t="s">
        <v>15</v>
      </c>
      <c r="H766" s="23" t="s">
        <v>3517</v>
      </c>
      <c r="I766" s="23" t="s">
        <v>4254</v>
      </c>
      <c r="J766" s="23" t="s">
        <v>2423</v>
      </c>
      <c r="K766" s="23" t="s">
        <v>3526</v>
      </c>
      <c r="L766" s="23" t="s">
        <v>93</v>
      </c>
      <c r="M766" s="23" t="s">
        <v>25</v>
      </c>
      <c r="N766" s="25">
        <v>174.18</v>
      </c>
      <c r="O766" s="23" t="s">
        <v>440</v>
      </c>
    </row>
    <row r="767" spans="1:15" x14ac:dyDescent="0.25">
      <c r="A767" s="24">
        <v>45784</v>
      </c>
      <c r="B767" s="23" t="s">
        <v>507</v>
      </c>
      <c r="C767" s="25">
        <v>3013.55</v>
      </c>
      <c r="D767" s="25">
        <v>2153.63</v>
      </c>
      <c r="E767" s="25">
        <v>3405.79</v>
      </c>
      <c r="F767" s="23" t="s">
        <v>4818</v>
      </c>
      <c r="G767" s="23" t="s">
        <v>15</v>
      </c>
      <c r="H767" s="23" t="s">
        <v>3515</v>
      </c>
      <c r="I767" s="23" t="s">
        <v>4244</v>
      </c>
      <c r="J767" s="23" t="s">
        <v>2422</v>
      </c>
      <c r="K767" s="23" t="s">
        <v>3526</v>
      </c>
      <c r="L767" s="23" t="s">
        <v>62</v>
      </c>
      <c r="M767" s="23" t="s">
        <v>16</v>
      </c>
      <c r="N767" s="25">
        <v>859.92</v>
      </c>
      <c r="O767" s="23" t="s">
        <v>438</v>
      </c>
    </row>
    <row r="768" spans="1:15" x14ac:dyDescent="0.25">
      <c r="A768" s="24">
        <v>45784</v>
      </c>
      <c r="B768" s="23" t="s">
        <v>507</v>
      </c>
      <c r="C768" s="25">
        <v>4248.78</v>
      </c>
      <c r="D768" s="25">
        <v>3089.08</v>
      </c>
      <c r="E768" s="25">
        <v>4146.2299999999996</v>
      </c>
      <c r="F768" s="23" t="s">
        <v>4803</v>
      </c>
      <c r="G768" s="23" t="s">
        <v>50</v>
      </c>
      <c r="H768" s="23" t="s">
        <v>3525</v>
      </c>
      <c r="I768" s="23" t="s">
        <v>4255</v>
      </c>
      <c r="J768" s="23" t="s">
        <v>2424</v>
      </c>
      <c r="K768" s="23" t="s">
        <v>3514</v>
      </c>
      <c r="L768" s="23" t="s">
        <v>81</v>
      </c>
      <c r="M768" s="23" t="s">
        <v>51</v>
      </c>
      <c r="N768" s="25">
        <v>1159.7</v>
      </c>
      <c r="O768" s="23" t="s">
        <v>441</v>
      </c>
    </row>
    <row r="769" spans="1:15" x14ac:dyDescent="0.25">
      <c r="A769" s="24">
        <v>45785</v>
      </c>
      <c r="B769" s="23" t="s">
        <v>512</v>
      </c>
      <c r="C769" s="25">
        <v>7237.78</v>
      </c>
      <c r="D769" s="25">
        <v>4888.7299999999996</v>
      </c>
      <c r="E769" s="25">
        <v>7819.69</v>
      </c>
      <c r="F769" s="23" t="s">
        <v>4811</v>
      </c>
      <c r="G769" s="23" t="s">
        <v>50</v>
      </c>
      <c r="H769" s="23" t="s">
        <v>3522</v>
      </c>
      <c r="I769" s="23" t="s">
        <v>4240</v>
      </c>
      <c r="J769" s="23" t="s">
        <v>2423</v>
      </c>
      <c r="K769" s="23" t="s">
        <v>3512</v>
      </c>
      <c r="L769" s="23" t="s">
        <v>136</v>
      </c>
      <c r="M769" s="23" t="s">
        <v>87</v>
      </c>
      <c r="N769" s="25">
        <v>2349.0500000000002</v>
      </c>
      <c r="O769" s="23" t="s">
        <v>439</v>
      </c>
    </row>
    <row r="770" spans="1:15" x14ac:dyDescent="0.25">
      <c r="A770" s="24">
        <v>45785</v>
      </c>
      <c r="B770" s="23" t="s">
        <v>512</v>
      </c>
      <c r="C770" s="25">
        <v>633.05999999999995</v>
      </c>
      <c r="D770" s="25">
        <v>414.58</v>
      </c>
      <c r="E770" s="25">
        <v>609.82000000000005</v>
      </c>
      <c r="F770" s="23" t="s">
        <v>4793</v>
      </c>
      <c r="G770" s="23" t="s">
        <v>29</v>
      </c>
      <c r="H770" s="23" t="s">
        <v>3519</v>
      </c>
      <c r="I770" s="23" t="s">
        <v>4256</v>
      </c>
      <c r="J770" s="23" t="s">
        <v>2423</v>
      </c>
      <c r="K770" s="23" t="s">
        <v>3514</v>
      </c>
      <c r="L770" s="23" t="s">
        <v>164</v>
      </c>
      <c r="M770" s="23" t="s">
        <v>34</v>
      </c>
      <c r="N770" s="25">
        <v>218.48</v>
      </c>
      <c r="O770" s="23" t="s">
        <v>438</v>
      </c>
    </row>
    <row r="771" spans="1:15" x14ac:dyDescent="0.25">
      <c r="A771" s="24">
        <v>45785</v>
      </c>
      <c r="B771" s="23" t="s">
        <v>512</v>
      </c>
      <c r="C771" s="25">
        <v>5677.82</v>
      </c>
      <c r="D771" s="25">
        <v>3731.27</v>
      </c>
      <c r="E771" s="25">
        <v>5515.12</v>
      </c>
      <c r="F771" s="23" t="s">
        <v>4806</v>
      </c>
      <c r="G771" s="23" t="s">
        <v>20</v>
      </c>
      <c r="H771" s="23" t="s">
        <v>3521</v>
      </c>
      <c r="I771" s="23" t="s">
        <v>4234</v>
      </c>
      <c r="J771" s="23" t="s">
        <v>2424</v>
      </c>
      <c r="K771" s="23" t="s">
        <v>3523</v>
      </c>
      <c r="L771" s="23" t="s">
        <v>201</v>
      </c>
      <c r="M771" s="23" t="s">
        <v>64</v>
      </c>
      <c r="N771" s="25">
        <v>1946.55</v>
      </c>
      <c r="O771" s="23" t="s">
        <v>439</v>
      </c>
    </row>
    <row r="772" spans="1:15" x14ac:dyDescent="0.25">
      <c r="A772" s="24">
        <v>45785</v>
      </c>
      <c r="B772" s="23" t="s">
        <v>507</v>
      </c>
      <c r="C772" s="25">
        <v>1148.8599999999999</v>
      </c>
      <c r="D772" s="25">
        <v>828.12</v>
      </c>
      <c r="E772" s="25">
        <v>1139.8499999999999</v>
      </c>
      <c r="F772" s="23" t="s">
        <v>4788</v>
      </c>
      <c r="G772" s="23" t="s">
        <v>15</v>
      </c>
      <c r="H772" s="23" t="s">
        <v>3515</v>
      </c>
      <c r="I772" s="23" t="s">
        <v>4244</v>
      </c>
      <c r="J772" s="23" t="s">
        <v>2426</v>
      </c>
      <c r="K772" s="23" t="s">
        <v>3523</v>
      </c>
      <c r="L772" s="23" t="s">
        <v>160</v>
      </c>
      <c r="M772" s="23" t="s">
        <v>492</v>
      </c>
      <c r="N772" s="25">
        <v>320.74</v>
      </c>
      <c r="O772" s="23" t="s">
        <v>438</v>
      </c>
    </row>
    <row r="773" spans="1:15" x14ac:dyDescent="0.25">
      <c r="A773" s="24">
        <v>45788</v>
      </c>
      <c r="B773" s="23" t="s">
        <v>1596</v>
      </c>
      <c r="C773" s="25">
        <v>2968.61</v>
      </c>
      <c r="D773" s="25">
        <v>2124.06</v>
      </c>
      <c r="E773" s="25">
        <v>2949.66</v>
      </c>
      <c r="F773" s="23" t="s">
        <v>4774</v>
      </c>
      <c r="G773" s="23" t="s">
        <v>15</v>
      </c>
      <c r="H773" s="23" t="s">
        <v>3515</v>
      </c>
      <c r="I773" s="23" t="s">
        <v>249</v>
      </c>
      <c r="J773" s="23" t="s">
        <v>2425</v>
      </c>
      <c r="K773" s="23" t="s">
        <v>3516</v>
      </c>
      <c r="L773" s="23" t="s">
        <v>145</v>
      </c>
      <c r="M773" s="23" t="s">
        <v>492</v>
      </c>
      <c r="N773" s="25">
        <v>844.55</v>
      </c>
      <c r="O773" s="23" t="s">
        <v>439</v>
      </c>
    </row>
    <row r="774" spans="1:15" x14ac:dyDescent="0.25">
      <c r="A774" s="24">
        <v>45789</v>
      </c>
      <c r="B774" s="23" t="s">
        <v>507</v>
      </c>
      <c r="C774" s="25">
        <v>5978.02</v>
      </c>
      <c r="D774" s="25">
        <v>4777.75</v>
      </c>
      <c r="E774" s="25">
        <v>6345.67</v>
      </c>
      <c r="F774" s="23" t="s">
        <v>4784</v>
      </c>
      <c r="G774" s="23" t="s">
        <v>29</v>
      </c>
      <c r="H774" s="23" t="s">
        <v>3520</v>
      </c>
      <c r="I774" s="23" t="s">
        <v>4243</v>
      </c>
      <c r="J774" s="23" t="s">
        <v>2422</v>
      </c>
      <c r="K774" s="23" t="s">
        <v>3526</v>
      </c>
      <c r="L774" s="23" t="s">
        <v>189</v>
      </c>
      <c r="M774" s="23" t="s">
        <v>30</v>
      </c>
      <c r="N774" s="25">
        <v>1200.27</v>
      </c>
      <c r="O774" s="23" t="s">
        <v>439</v>
      </c>
    </row>
    <row r="775" spans="1:15" x14ac:dyDescent="0.25">
      <c r="A775" s="24">
        <v>45789</v>
      </c>
      <c r="B775" s="23" t="s">
        <v>1598</v>
      </c>
      <c r="C775" s="25">
        <v>3229.03</v>
      </c>
      <c r="D775" s="25">
        <v>888.54</v>
      </c>
      <c r="E775" s="25">
        <v>2981.8</v>
      </c>
      <c r="F775" s="23" t="s">
        <v>4794</v>
      </c>
      <c r="G775" s="23" t="s">
        <v>20</v>
      </c>
      <c r="H775" s="23" t="s">
        <v>3513</v>
      </c>
      <c r="I775" s="23" t="s">
        <v>4236</v>
      </c>
      <c r="J775" s="23" t="s">
        <v>2424</v>
      </c>
      <c r="K775" s="23" t="s">
        <v>3516</v>
      </c>
      <c r="L775" s="23" t="s">
        <v>152</v>
      </c>
      <c r="M775" s="23" t="s">
        <v>491</v>
      </c>
      <c r="N775" s="25">
        <v>2340.4899999999998</v>
      </c>
      <c r="O775" s="23" t="s">
        <v>440</v>
      </c>
    </row>
    <row r="776" spans="1:15" x14ac:dyDescent="0.25">
      <c r="A776" s="24">
        <v>45789</v>
      </c>
      <c r="B776" s="23" t="s">
        <v>1597</v>
      </c>
      <c r="C776" s="25">
        <v>6480.03</v>
      </c>
      <c r="D776" s="25">
        <v>4242.5600000000004</v>
      </c>
      <c r="E776" s="25">
        <v>6269.3</v>
      </c>
      <c r="F776" s="23" t="s">
        <v>4797</v>
      </c>
      <c r="G776" s="23" t="s">
        <v>50</v>
      </c>
      <c r="H776" s="23" t="s">
        <v>3525</v>
      </c>
      <c r="I776" s="23" t="s">
        <v>4258</v>
      </c>
      <c r="J776" s="23" t="s">
        <v>2424</v>
      </c>
      <c r="K776" s="23" t="s">
        <v>3512</v>
      </c>
      <c r="L776" s="23" t="s">
        <v>43</v>
      </c>
      <c r="M776" s="23" t="s">
        <v>87</v>
      </c>
      <c r="N776" s="25">
        <v>2237.4699999999998</v>
      </c>
      <c r="O776" s="23" t="s">
        <v>440</v>
      </c>
    </row>
    <row r="777" spans="1:15" x14ac:dyDescent="0.25">
      <c r="A777" s="24">
        <v>45790</v>
      </c>
      <c r="B777" s="23" t="s">
        <v>507</v>
      </c>
      <c r="C777" s="25">
        <v>10151.86</v>
      </c>
      <c r="D777" s="25">
        <v>6766.74</v>
      </c>
      <c r="E777" s="25">
        <v>11098.46</v>
      </c>
      <c r="F777" s="23" t="s">
        <v>4814</v>
      </c>
      <c r="G777" s="23" t="s">
        <v>20</v>
      </c>
      <c r="H777" s="23" t="s">
        <v>3521</v>
      </c>
      <c r="I777" s="23" t="s">
        <v>4234</v>
      </c>
      <c r="J777" s="23" t="s">
        <v>2423</v>
      </c>
      <c r="K777" s="23" t="s">
        <v>3512</v>
      </c>
      <c r="L777" s="23" t="s">
        <v>36</v>
      </c>
      <c r="M777" s="23" t="s">
        <v>64</v>
      </c>
      <c r="N777" s="25">
        <v>3385.12</v>
      </c>
      <c r="O777" s="23" t="s">
        <v>438</v>
      </c>
    </row>
    <row r="778" spans="1:15" x14ac:dyDescent="0.25">
      <c r="A778" s="24">
        <v>45790</v>
      </c>
      <c r="B778" s="23" t="s">
        <v>523</v>
      </c>
      <c r="C778" s="25">
        <v>983.82</v>
      </c>
      <c r="D778" s="25">
        <v>599.33000000000004</v>
      </c>
      <c r="E778" s="25">
        <v>997.89</v>
      </c>
      <c r="F778" s="23" t="s">
        <v>4779</v>
      </c>
      <c r="G778" s="23" t="s">
        <v>40</v>
      </c>
      <c r="H778" s="23" t="s">
        <v>3511</v>
      </c>
      <c r="I778" s="23" t="s">
        <v>4248</v>
      </c>
      <c r="J778" s="23" t="s">
        <v>2423</v>
      </c>
      <c r="K778" s="23" t="s">
        <v>3523</v>
      </c>
      <c r="L778" s="23" t="s">
        <v>169</v>
      </c>
      <c r="M778" s="23" t="s">
        <v>41</v>
      </c>
      <c r="N778" s="25">
        <v>384.49</v>
      </c>
      <c r="O778" s="23" t="s">
        <v>439</v>
      </c>
    </row>
    <row r="779" spans="1:15" x14ac:dyDescent="0.25">
      <c r="A779" s="24">
        <v>45790</v>
      </c>
      <c r="B779" s="23" t="s">
        <v>516</v>
      </c>
      <c r="C779" s="25">
        <v>793.44</v>
      </c>
      <c r="D779" s="25">
        <v>413.76</v>
      </c>
      <c r="E779" s="25">
        <v>718.98</v>
      </c>
      <c r="F779" s="23" t="s">
        <v>4823</v>
      </c>
      <c r="G779" s="23" t="s">
        <v>50</v>
      </c>
      <c r="H779" s="23" t="s">
        <v>3522</v>
      </c>
      <c r="I779" s="23" t="s">
        <v>4257</v>
      </c>
      <c r="J779" s="23" t="s">
        <v>2423</v>
      </c>
      <c r="K779" s="23" t="s">
        <v>3514</v>
      </c>
      <c r="L779" s="23" t="s">
        <v>139</v>
      </c>
      <c r="M779" s="23" t="s">
        <v>87</v>
      </c>
      <c r="N779" s="25">
        <v>379.68</v>
      </c>
      <c r="O779" s="23" t="s">
        <v>440</v>
      </c>
    </row>
    <row r="780" spans="1:15" x14ac:dyDescent="0.25">
      <c r="A780" s="24">
        <v>45791</v>
      </c>
      <c r="B780" s="23" t="s">
        <v>523</v>
      </c>
      <c r="C780" s="25">
        <v>347.44</v>
      </c>
      <c r="D780" s="25">
        <v>203.18</v>
      </c>
      <c r="E780" s="25">
        <v>386.84</v>
      </c>
      <c r="F780" s="23" t="s">
        <v>4783</v>
      </c>
      <c r="G780" s="23" t="s">
        <v>20</v>
      </c>
      <c r="H780" s="23" t="s">
        <v>3513</v>
      </c>
      <c r="I780" s="23" t="s">
        <v>4236</v>
      </c>
      <c r="J780" s="23" t="s">
        <v>2426</v>
      </c>
      <c r="K780" s="23" t="s">
        <v>3514</v>
      </c>
      <c r="L780" s="23" t="s">
        <v>136</v>
      </c>
      <c r="M780" s="23" t="s">
        <v>491</v>
      </c>
      <c r="N780" s="25">
        <v>144.26</v>
      </c>
      <c r="O780" s="23" t="s">
        <v>439</v>
      </c>
    </row>
    <row r="781" spans="1:15" x14ac:dyDescent="0.25">
      <c r="A781" s="24">
        <v>45794</v>
      </c>
      <c r="B781" s="23" t="s">
        <v>1597</v>
      </c>
      <c r="C781" s="25">
        <v>5990.87</v>
      </c>
      <c r="D781" s="25">
        <v>3353.44</v>
      </c>
      <c r="E781" s="25">
        <v>5042.01</v>
      </c>
      <c r="F781" s="23" t="s">
        <v>4810</v>
      </c>
      <c r="G781" s="23" t="s">
        <v>20</v>
      </c>
      <c r="H781" s="23" t="s">
        <v>3513</v>
      </c>
      <c r="I781" s="23" t="s">
        <v>4239</v>
      </c>
      <c r="J781" s="23" t="s">
        <v>2423</v>
      </c>
      <c r="K781" s="23" t="s">
        <v>3512</v>
      </c>
      <c r="L781" s="23" t="s">
        <v>43</v>
      </c>
      <c r="M781" s="23" t="s">
        <v>64</v>
      </c>
      <c r="N781" s="25">
        <v>2637.43</v>
      </c>
      <c r="O781" s="23" t="s">
        <v>439</v>
      </c>
    </row>
    <row r="782" spans="1:15" x14ac:dyDescent="0.25">
      <c r="A782" s="24">
        <v>45794</v>
      </c>
      <c r="B782" s="23" t="s">
        <v>1598</v>
      </c>
      <c r="C782" s="25">
        <v>6836.91</v>
      </c>
      <c r="D782" s="25">
        <v>1393.45</v>
      </c>
      <c r="E782" s="25">
        <v>6955.91</v>
      </c>
      <c r="F782" s="23" t="s">
        <v>4787</v>
      </c>
      <c r="G782" s="23" t="s">
        <v>15</v>
      </c>
      <c r="H782" s="23" t="s">
        <v>3518</v>
      </c>
      <c r="I782" s="23" t="s">
        <v>4242</v>
      </c>
      <c r="J782" s="23" t="s">
        <v>2422</v>
      </c>
      <c r="K782" s="23" t="s">
        <v>3512</v>
      </c>
      <c r="L782" s="23" t="s">
        <v>166</v>
      </c>
      <c r="M782" s="23" t="s">
        <v>25</v>
      </c>
      <c r="N782" s="25">
        <v>5443.46</v>
      </c>
      <c r="O782" s="23" t="s">
        <v>439</v>
      </c>
    </row>
    <row r="783" spans="1:15" x14ac:dyDescent="0.25">
      <c r="A783" s="24">
        <v>45794</v>
      </c>
      <c r="B783" s="23" t="s">
        <v>1599</v>
      </c>
      <c r="C783" s="25">
        <v>1589.04</v>
      </c>
      <c r="D783" s="25">
        <v>868.59</v>
      </c>
      <c r="E783" s="25">
        <v>1922.44</v>
      </c>
      <c r="F783" s="23" t="s">
        <v>4819</v>
      </c>
      <c r="G783" s="23" t="s">
        <v>29</v>
      </c>
      <c r="H783" s="23" t="s">
        <v>230</v>
      </c>
      <c r="I783" s="23" t="s">
        <v>230</v>
      </c>
      <c r="J783" s="23" t="s">
        <v>2424</v>
      </c>
      <c r="K783" s="23" t="s">
        <v>3526</v>
      </c>
      <c r="L783" s="23" t="s">
        <v>36</v>
      </c>
      <c r="M783" s="23" t="s">
        <v>67</v>
      </c>
      <c r="N783" s="25">
        <v>720.45</v>
      </c>
      <c r="O783" s="23" t="s">
        <v>438</v>
      </c>
    </row>
    <row r="784" spans="1:15" x14ac:dyDescent="0.25">
      <c r="A784" s="24">
        <v>45795</v>
      </c>
      <c r="B784" s="23" t="s">
        <v>512</v>
      </c>
      <c r="C784" s="25">
        <v>20064.150000000001</v>
      </c>
      <c r="D784" s="25">
        <v>14231.88</v>
      </c>
      <c r="E784" s="25">
        <v>18588.150000000001</v>
      </c>
      <c r="F784" s="23" t="s">
        <v>4786</v>
      </c>
      <c r="G784" s="23" t="s">
        <v>50</v>
      </c>
      <c r="H784" s="23" t="s">
        <v>3522</v>
      </c>
      <c r="I784" s="23" t="s">
        <v>4240</v>
      </c>
      <c r="J784" s="23" t="s">
        <v>2423</v>
      </c>
      <c r="K784" s="23" t="s">
        <v>3512</v>
      </c>
      <c r="L784" s="23" t="s">
        <v>162</v>
      </c>
      <c r="M784" s="23" t="s">
        <v>87</v>
      </c>
      <c r="N784" s="25">
        <v>5832.27</v>
      </c>
      <c r="O784" s="23" t="s">
        <v>439</v>
      </c>
    </row>
    <row r="785" spans="1:15" x14ac:dyDescent="0.25">
      <c r="A785" s="24">
        <v>45796</v>
      </c>
      <c r="B785" s="23" t="s">
        <v>516</v>
      </c>
      <c r="C785" s="25">
        <v>673.85</v>
      </c>
      <c r="D785" s="25">
        <v>355.59</v>
      </c>
      <c r="E785" s="25">
        <v>583.44000000000005</v>
      </c>
      <c r="F785" s="23" t="s">
        <v>4820</v>
      </c>
      <c r="G785" s="23" t="s">
        <v>20</v>
      </c>
      <c r="H785" s="23" t="s">
        <v>3521</v>
      </c>
      <c r="I785" s="23" t="s">
        <v>4237</v>
      </c>
      <c r="J785" s="23" t="s">
        <v>2425</v>
      </c>
      <c r="K785" s="23" t="s">
        <v>3514</v>
      </c>
      <c r="L785" s="23" t="s">
        <v>116</v>
      </c>
      <c r="M785" s="23" t="s">
        <v>64</v>
      </c>
      <c r="N785" s="25">
        <v>318.26</v>
      </c>
      <c r="O785" s="23" t="s">
        <v>439</v>
      </c>
    </row>
    <row r="786" spans="1:15" x14ac:dyDescent="0.25">
      <c r="A786" s="24">
        <v>45798</v>
      </c>
      <c r="B786" s="23" t="s">
        <v>1596</v>
      </c>
      <c r="C786" s="25">
        <v>12182.2</v>
      </c>
      <c r="D786" s="25">
        <v>8733.94</v>
      </c>
      <c r="E786" s="25">
        <v>11542.13</v>
      </c>
      <c r="F786" s="23" t="s">
        <v>4772</v>
      </c>
      <c r="G786" s="23" t="s">
        <v>20</v>
      </c>
      <c r="H786" s="23" t="s">
        <v>3513</v>
      </c>
      <c r="I786" s="23" t="s">
        <v>4239</v>
      </c>
      <c r="J786" s="23" t="s">
        <v>2424</v>
      </c>
      <c r="K786" s="23" t="s">
        <v>3512</v>
      </c>
      <c r="L786" s="23" t="s">
        <v>18</v>
      </c>
      <c r="M786" s="23" t="s">
        <v>21</v>
      </c>
      <c r="N786" s="25">
        <v>3448.26</v>
      </c>
      <c r="O786" s="23" t="s">
        <v>439</v>
      </c>
    </row>
    <row r="787" spans="1:15" x14ac:dyDescent="0.25">
      <c r="A787" s="24">
        <v>45799</v>
      </c>
      <c r="B787" s="23" t="s">
        <v>1597</v>
      </c>
      <c r="C787" s="25">
        <v>975.96</v>
      </c>
      <c r="D787" s="25">
        <v>599.14</v>
      </c>
      <c r="E787" s="25">
        <v>1017.35</v>
      </c>
      <c r="F787" s="23" t="s">
        <v>4807</v>
      </c>
      <c r="G787" s="23" t="s">
        <v>20</v>
      </c>
      <c r="H787" s="23" t="s">
        <v>3521</v>
      </c>
      <c r="I787" s="23" t="s">
        <v>4237</v>
      </c>
      <c r="J787" s="23" t="s">
        <v>2426</v>
      </c>
      <c r="K787" s="23" t="s">
        <v>3514</v>
      </c>
      <c r="L787" s="23" t="s">
        <v>123</v>
      </c>
      <c r="M787" s="23" t="s">
        <v>491</v>
      </c>
      <c r="N787" s="25">
        <v>376.82</v>
      </c>
      <c r="O787" s="23" t="s">
        <v>439</v>
      </c>
    </row>
    <row r="788" spans="1:15" x14ac:dyDescent="0.25">
      <c r="A788" s="24">
        <v>45799</v>
      </c>
      <c r="B788" s="23" t="s">
        <v>1596</v>
      </c>
      <c r="C788" s="25">
        <v>3871.99</v>
      </c>
      <c r="D788" s="25">
        <v>2545.2399999999998</v>
      </c>
      <c r="E788" s="25">
        <v>3520.79</v>
      </c>
      <c r="F788" s="23" t="s">
        <v>4821</v>
      </c>
      <c r="G788" s="23" t="s">
        <v>15</v>
      </c>
      <c r="H788" s="23" t="s">
        <v>3515</v>
      </c>
      <c r="I788" s="23" t="s">
        <v>4238</v>
      </c>
      <c r="J788" s="23" t="s">
        <v>2423</v>
      </c>
      <c r="K788" s="23" t="s">
        <v>3512</v>
      </c>
      <c r="L788" s="23" t="s">
        <v>172</v>
      </c>
      <c r="M788" s="23" t="s">
        <v>25</v>
      </c>
      <c r="N788" s="25">
        <v>1326.75</v>
      </c>
      <c r="O788" s="23" t="s">
        <v>438</v>
      </c>
    </row>
    <row r="789" spans="1:15" x14ac:dyDescent="0.25">
      <c r="A789" s="24">
        <v>45799</v>
      </c>
      <c r="B789" s="23" t="s">
        <v>523</v>
      </c>
      <c r="C789" s="25">
        <v>2146.1799999999998</v>
      </c>
      <c r="D789" s="25">
        <v>1211.3800000000001</v>
      </c>
      <c r="E789" s="25">
        <v>2595.44</v>
      </c>
      <c r="F789" s="23" t="s">
        <v>4802</v>
      </c>
      <c r="G789" s="23" t="s">
        <v>20</v>
      </c>
      <c r="H789" s="23" t="s">
        <v>3513</v>
      </c>
      <c r="I789" s="23" t="s">
        <v>4235</v>
      </c>
      <c r="J789" s="23" t="s">
        <v>2424</v>
      </c>
      <c r="K789" s="23" t="s">
        <v>3514</v>
      </c>
      <c r="L789" s="23" t="s">
        <v>85</v>
      </c>
      <c r="M789" s="23" t="s">
        <v>21</v>
      </c>
      <c r="N789" s="25">
        <v>934.8</v>
      </c>
      <c r="O789" s="23" t="s">
        <v>443</v>
      </c>
    </row>
    <row r="790" spans="1:15" x14ac:dyDescent="0.25">
      <c r="A790" s="24">
        <v>45799</v>
      </c>
      <c r="B790" s="23" t="s">
        <v>512</v>
      </c>
      <c r="C790" s="25">
        <v>2983.34</v>
      </c>
      <c r="D790" s="25">
        <v>1934.83</v>
      </c>
      <c r="E790" s="25">
        <v>2994.7</v>
      </c>
      <c r="F790" s="23" t="s">
        <v>4795</v>
      </c>
      <c r="G790" s="23" t="s">
        <v>29</v>
      </c>
      <c r="H790" s="23" t="s">
        <v>3520</v>
      </c>
      <c r="I790" s="23" t="s">
        <v>4259</v>
      </c>
      <c r="J790" s="23" t="s">
        <v>2425</v>
      </c>
      <c r="K790" s="23" t="s">
        <v>3514</v>
      </c>
      <c r="L790" s="23" t="s">
        <v>53</v>
      </c>
      <c r="M790" s="23" t="s">
        <v>30</v>
      </c>
      <c r="N790" s="25">
        <v>1048.51</v>
      </c>
      <c r="O790" s="23" t="s">
        <v>439</v>
      </c>
    </row>
    <row r="791" spans="1:15" x14ac:dyDescent="0.25">
      <c r="A791" s="24">
        <v>45801</v>
      </c>
      <c r="B791" s="23" t="s">
        <v>1598</v>
      </c>
      <c r="C791" s="25">
        <v>4850.28</v>
      </c>
      <c r="D791" s="25">
        <v>1194.03</v>
      </c>
      <c r="E791" s="25">
        <v>4882.5600000000004</v>
      </c>
      <c r="F791" s="23" t="s">
        <v>4773</v>
      </c>
      <c r="G791" s="23" t="s">
        <v>50</v>
      </c>
      <c r="H791" s="23" t="s">
        <v>3522</v>
      </c>
      <c r="I791" s="23" t="s">
        <v>4240</v>
      </c>
      <c r="J791" s="23" t="s">
        <v>2422</v>
      </c>
      <c r="K791" s="23" t="s">
        <v>3514</v>
      </c>
      <c r="L791" s="23" t="s">
        <v>198</v>
      </c>
      <c r="M791" s="23" t="s">
        <v>51</v>
      </c>
      <c r="N791" s="25">
        <v>3656.25</v>
      </c>
      <c r="O791" s="23" t="s">
        <v>443</v>
      </c>
    </row>
    <row r="792" spans="1:15" x14ac:dyDescent="0.25">
      <c r="A792" s="24">
        <v>45802</v>
      </c>
      <c r="B792" s="23" t="s">
        <v>512</v>
      </c>
      <c r="C792" s="25">
        <v>4155.8900000000003</v>
      </c>
      <c r="D792" s="25">
        <v>2704.42</v>
      </c>
      <c r="E792" s="25">
        <v>4194.78</v>
      </c>
      <c r="F792" s="23" t="s">
        <v>4775</v>
      </c>
      <c r="G792" s="23" t="s">
        <v>29</v>
      </c>
      <c r="H792" s="23" t="s">
        <v>3519</v>
      </c>
      <c r="I792" s="23" t="s">
        <v>246</v>
      </c>
      <c r="J792" s="23" t="s">
        <v>2424</v>
      </c>
      <c r="K792" s="23" t="s">
        <v>3526</v>
      </c>
      <c r="L792" s="23" t="s">
        <v>192</v>
      </c>
      <c r="M792" s="23" t="s">
        <v>34</v>
      </c>
      <c r="N792" s="25">
        <v>1451.47</v>
      </c>
      <c r="O792" s="23" t="s">
        <v>440</v>
      </c>
    </row>
    <row r="793" spans="1:15" x14ac:dyDescent="0.25">
      <c r="A793" s="24">
        <v>45802</v>
      </c>
      <c r="B793" s="23" t="s">
        <v>516</v>
      </c>
      <c r="C793" s="25">
        <v>2381.58</v>
      </c>
      <c r="D793" s="25">
        <v>1396.78</v>
      </c>
      <c r="E793" s="25">
        <v>2553.1799999999998</v>
      </c>
      <c r="F793" s="23" t="s">
        <v>4770</v>
      </c>
      <c r="G793" s="23" t="s">
        <v>40</v>
      </c>
      <c r="H793" s="23" t="s">
        <v>3511</v>
      </c>
      <c r="I793" s="23" t="s">
        <v>4233</v>
      </c>
      <c r="J793" s="23" t="s">
        <v>2426</v>
      </c>
      <c r="K793" s="23" t="s">
        <v>3526</v>
      </c>
      <c r="L793" s="23" t="s">
        <v>38</v>
      </c>
      <c r="M793" s="23" t="s">
        <v>493</v>
      </c>
      <c r="N793" s="25">
        <v>984.8</v>
      </c>
      <c r="O793" s="23" t="s">
        <v>443</v>
      </c>
    </row>
    <row r="794" spans="1:15" x14ac:dyDescent="0.25">
      <c r="A794" s="24">
        <v>45802</v>
      </c>
      <c r="B794" s="23" t="s">
        <v>516</v>
      </c>
      <c r="C794" s="25">
        <v>2970.84</v>
      </c>
      <c r="D794" s="25">
        <v>1787.07</v>
      </c>
      <c r="E794" s="25">
        <v>3508.2</v>
      </c>
      <c r="F794" s="23" t="s">
        <v>4798</v>
      </c>
      <c r="G794" s="23" t="s">
        <v>29</v>
      </c>
      <c r="H794" s="23" t="s">
        <v>3519</v>
      </c>
      <c r="I794" s="23" t="s">
        <v>246</v>
      </c>
      <c r="J794" s="23" t="s">
        <v>2426</v>
      </c>
      <c r="K794" s="23" t="s">
        <v>3514</v>
      </c>
      <c r="L794" s="23" t="s">
        <v>160</v>
      </c>
      <c r="M794" s="23" t="s">
        <v>30</v>
      </c>
      <c r="N794" s="25">
        <v>1183.77</v>
      </c>
      <c r="O794" s="23" t="s">
        <v>438</v>
      </c>
    </row>
    <row r="795" spans="1:15" x14ac:dyDescent="0.25">
      <c r="A795" s="24">
        <v>45802</v>
      </c>
      <c r="B795" s="23" t="s">
        <v>1596</v>
      </c>
      <c r="C795" s="25">
        <v>4855.28</v>
      </c>
      <c r="D795" s="25">
        <v>3304.96</v>
      </c>
      <c r="E795" s="25">
        <v>5343.19</v>
      </c>
      <c r="F795" s="23" t="s">
        <v>4792</v>
      </c>
      <c r="G795" s="23" t="s">
        <v>50</v>
      </c>
      <c r="H795" s="23" t="s">
        <v>3522</v>
      </c>
      <c r="I795" s="23" t="s">
        <v>4240</v>
      </c>
      <c r="J795" s="23" t="s">
        <v>2425</v>
      </c>
      <c r="K795" s="23" t="s">
        <v>3514</v>
      </c>
      <c r="L795" s="23" t="s">
        <v>69</v>
      </c>
      <c r="M795" s="23" t="s">
        <v>51</v>
      </c>
      <c r="N795" s="25">
        <v>1550.32</v>
      </c>
      <c r="O795" s="23" t="s">
        <v>439</v>
      </c>
    </row>
    <row r="796" spans="1:15" x14ac:dyDescent="0.25">
      <c r="A796" s="24">
        <v>45802</v>
      </c>
      <c r="B796" s="23" t="s">
        <v>516</v>
      </c>
      <c r="C796" s="25">
        <v>2614.6</v>
      </c>
      <c r="D796" s="25">
        <v>1569.33</v>
      </c>
      <c r="E796" s="25">
        <v>2402.73</v>
      </c>
      <c r="F796" s="23" t="s">
        <v>4777</v>
      </c>
      <c r="G796" s="23" t="s">
        <v>15</v>
      </c>
      <c r="H796" s="23" t="s">
        <v>3515</v>
      </c>
      <c r="I796" s="23" t="s">
        <v>4238</v>
      </c>
      <c r="J796" s="23" t="s">
        <v>2423</v>
      </c>
      <c r="K796" s="23" t="s">
        <v>3514</v>
      </c>
      <c r="L796" s="23" t="s">
        <v>172</v>
      </c>
      <c r="M796" s="23" t="s">
        <v>492</v>
      </c>
      <c r="N796" s="25">
        <v>1045.27</v>
      </c>
      <c r="O796" s="23" t="s">
        <v>440</v>
      </c>
    </row>
    <row r="797" spans="1:15" x14ac:dyDescent="0.25">
      <c r="A797" s="24">
        <v>45802</v>
      </c>
      <c r="B797" s="23" t="s">
        <v>1598</v>
      </c>
      <c r="C797" s="25">
        <v>9317.7199999999993</v>
      </c>
      <c r="D797" s="25">
        <v>3418.32</v>
      </c>
      <c r="E797" s="25">
        <v>9217.9</v>
      </c>
      <c r="F797" s="23" t="s">
        <v>4805</v>
      </c>
      <c r="G797" s="23" t="s">
        <v>15</v>
      </c>
      <c r="H797" s="23" t="s">
        <v>3517</v>
      </c>
      <c r="I797" s="23" t="s">
        <v>4252</v>
      </c>
      <c r="J797" s="23" t="s">
        <v>2424</v>
      </c>
      <c r="K797" s="23" t="s">
        <v>3512</v>
      </c>
      <c r="L797" s="23" t="s">
        <v>155</v>
      </c>
      <c r="M797" s="23" t="s">
        <v>16</v>
      </c>
      <c r="N797" s="25">
        <v>5899.4</v>
      </c>
      <c r="O797" s="23" t="s">
        <v>442</v>
      </c>
    </row>
    <row r="798" spans="1:15" x14ac:dyDescent="0.25">
      <c r="A798" s="24">
        <v>45804</v>
      </c>
      <c r="B798" s="23" t="s">
        <v>1596</v>
      </c>
      <c r="C798" s="25">
        <v>601</v>
      </c>
      <c r="D798" s="25">
        <v>368.03</v>
      </c>
      <c r="E798" s="25">
        <v>662</v>
      </c>
      <c r="F798" s="23" t="s">
        <v>4817</v>
      </c>
      <c r="G798" s="23" t="s">
        <v>20</v>
      </c>
      <c r="H798" s="23" t="s">
        <v>3521</v>
      </c>
      <c r="I798" s="23" t="s">
        <v>4246</v>
      </c>
      <c r="J798" s="23" t="s">
        <v>2422</v>
      </c>
      <c r="K798" s="23" t="s">
        <v>3523</v>
      </c>
      <c r="L798" s="23" t="s">
        <v>126</v>
      </c>
      <c r="M798" s="23" t="s">
        <v>64</v>
      </c>
      <c r="N798" s="25">
        <v>232.97</v>
      </c>
      <c r="O798" s="23" t="s">
        <v>438</v>
      </c>
    </row>
    <row r="799" spans="1:15" x14ac:dyDescent="0.25">
      <c r="A799" s="24">
        <v>45804</v>
      </c>
      <c r="B799" s="23" t="s">
        <v>507</v>
      </c>
      <c r="C799" s="25">
        <v>6927.95</v>
      </c>
      <c r="D799" s="25">
        <v>5325.43</v>
      </c>
      <c r="E799" s="25">
        <v>6634.91</v>
      </c>
      <c r="F799" s="23" t="s">
        <v>4816</v>
      </c>
      <c r="G799" s="23" t="s">
        <v>29</v>
      </c>
      <c r="H799" s="23" t="s">
        <v>230</v>
      </c>
      <c r="I799" s="23" t="s">
        <v>230</v>
      </c>
      <c r="J799" s="23" t="s">
        <v>2422</v>
      </c>
      <c r="K799" s="23" t="s">
        <v>3514</v>
      </c>
      <c r="L799" s="23" t="s">
        <v>60</v>
      </c>
      <c r="M799" s="23" t="s">
        <v>34</v>
      </c>
      <c r="N799" s="25">
        <v>1602.52</v>
      </c>
      <c r="O799" s="23" t="s">
        <v>439</v>
      </c>
    </row>
    <row r="800" spans="1:15" x14ac:dyDescent="0.25">
      <c r="A800" s="24">
        <v>45804</v>
      </c>
      <c r="B800" s="23" t="s">
        <v>507</v>
      </c>
      <c r="C800" s="25">
        <v>13918.28</v>
      </c>
      <c r="D800" s="25">
        <v>10395.459999999999</v>
      </c>
      <c r="E800" s="25">
        <v>14534.94</v>
      </c>
      <c r="F800" s="23" t="s">
        <v>4781</v>
      </c>
      <c r="G800" s="23" t="s">
        <v>20</v>
      </c>
      <c r="H800" s="23" t="s">
        <v>3521</v>
      </c>
      <c r="I800" s="23" t="s">
        <v>4241</v>
      </c>
      <c r="J800" s="23" t="s">
        <v>2424</v>
      </c>
      <c r="K800" s="23" t="s">
        <v>3516</v>
      </c>
      <c r="L800" s="23" t="s">
        <v>48</v>
      </c>
      <c r="M800" s="23" t="s">
        <v>21</v>
      </c>
      <c r="N800" s="25">
        <v>3522.82</v>
      </c>
      <c r="O800" s="23" t="s">
        <v>439</v>
      </c>
    </row>
    <row r="801" spans="1:15" x14ac:dyDescent="0.25">
      <c r="A801" s="24">
        <v>45804</v>
      </c>
      <c r="B801" s="23" t="s">
        <v>507</v>
      </c>
      <c r="C801" s="25">
        <v>36301.769999999997</v>
      </c>
      <c r="D801" s="25">
        <v>26314.61</v>
      </c>
      <c r="E801" s="25">
        <v>37405.94</v>
      </c>
      <c r="F801" s="23" t="s">
        <v>4789</v>
      </c>
      <c r="G801" s="23" t="s">
        <v>20</v>
      </c>
      <c r="H801" s="23" t="s">
        <v>3513</v>
      </c>
      <c r="I801" s="23" t="s">
        <v>242</v>
      </c>
      <c r="J801" s="23" t="s">
        <v>2422</v>
      </c>
      <c r="K801" s="23" t="s">
        <v>3512</v>
      </c>
      <c r="L801" s="23" t="s">
        <v>123</v>
      </c>
      <c r="M801" s="23" t="s">
        <v>21</v>
      </c>
      <c r="N801" s="25">
        <v>9987.16</v>
      </c>
      <c r="O801" s="23" t="s">
        <v>439</v>
      </c>
    </row>
    <row r="802" spans="1:15" x14ac:dyDescent="0.25">
      <c r="A802" s="24">
        <v>45806</v>
      </c>
      <c r="B802" s="23" t="s">
        <v>523</v>
      </c>
      <c r="C802" s="25">
        <v>1489.32</v>
      </c>
      <c r="D802" s="25">
        <v>1009.01</v>
      </c>
      <c r="E802" s="25">
        <v>1683.28</v>
      </c>
      <c r="F802" s="23" t="s">
        <v>4813</v>
      </c>
      <c r="G802" s="23" t="s">
        <v>15</v>
      </c>
      <c r="H802" s="23" t="s">
        <v>3515</v>
      </c>
      <c r="I802" s="23" t="s">
        <v>249</v>
      </c>
      <c r="J802" s="23" t="s">
        <v>2424</v>
      </c>
      <c r="K802" s="23" t="s">
        <v>3516</v>
      </c>
      <c r="L802" s="23" t="s">
        <v>403</v>
      </c>
      <c r="M802" s="23" t="s">
        <v>492</v>
      </c>
      <c r="N802" s="25">
        <v>480.31</v>
      </c>
      <c r="O802" s="23" t="s">
        <v>440</v>
      </c>
    </row>
    <row r="803" spans="1:15" x14ac:dyDescent="0.25">
      <c r="A803" s="24">
        <v>45807</v>
      </c>
      <c r="B803" s="23" t="s">
        <v>507</v>
      </c>
      <c r="C803" s="25">
        <v>8511.4</v>
      </c>
      <c r="D803" s="25">
        <v>6124.65</v>
      </c>
      <c r="E803" s="25">
        <v>8676.56</v>
      </c>
      <c r="F803" s="23" t="s">
        <v>4808</v>
      </c>
      <c r="G803" s="23" t="s">
        <v>20</v>
      </c>
      <c r="H803" s="23" t="s">
        <v>3513</v>
      </c>
      <c r="I803" s="23" t="s">
        <v>4239</v>
      </c>
      <c r="J803" s="23" t="s">
        <v>2422</v>
      </c>
      <c r="K803" s="23" t="s">
        <v>3512</v>
      </c>
      <c r="L803" s="23" t="s">
        <v>145</v>
      </c>
      <c r="M803" s="23" t="s">
        <v>64</v>
      </c>
      <c r="N803" s="25">
        <v>2386.75</v>
      </c>
      <c r="O803" s="23" t="s">
        <v>438</v>
      </c>
    </row>
    <row r="804" spans="1:15" x14ac:dyDescent="0.25">
      <c r="A804" s="24">
        <v>45807</v>
      </c>
      <c r="B804" s="23" t="s">
        <v>516</v>
      </c>
      <c r="C804" s="25">
        <v>3407.3</v>
      </c>
      <c r="D804" s="25">
        <v>2178.25</v>
      </c>
      <c r="E804" s="25">
        <v>4203.8900000000003</v>
      </c>
      <c r="F804" s="23" t="s">
        <v>4822</v>
      </c>
      <c r="G804" s="23" t="s">
        <v>29</v>
      </c>
      <c r="H804" s="23" t="s">
        <v>3519</v>
      </c>
      <c r="I804" s="23" t="s">
        <v>246</v>
      </c>
      <c r="J804" s="23" t="s">
        <v>2424</v>
      </c>
      <c r="K804" s="23" t="s">
        <v>3516</v>
      </c>
      <c r="L804" s="23" t="s">
        <v>119</v>
      </c>
      <c r="M804" s="23" t="s">
        <v>67</v>
      </c>
      <c r="N804" s="25">
        <v>1229.05</v>
      </c>
      <c r="O804" s="23" t="s">
        <v>439</v>
      </c>
    </row>
    <row r="805" spans="1:15" x14ac:dyDescent="0.25">
      <c r="A805" s="24">
        <v>45807</v>
      </c>
      <c r="B805" s="23" t="s">
        <v>1597</v>
      </c>
      <c r="C805" s="25">
        <v>1061.6099999999999</v>
      </c>
      <c r="D805" s="25">
        <v>575.79999999999995</v>
      </c>
      <c r="E805" s="25">
        <v>1197.82</v>
      </c>
      <c r="F805" s="23" t="s">
        <v>4809</v>
      </c>
      <c r="G805" s="23" t="s">
        <v>50</v>
      </c>
      <c r="H805" s="23" t="s">
        <v>3525</v>
      </c>
      <c r="I805" s="23" t="s">
        <v>4255</v>
      </c>
      <c r="J805" s="23" t="s">
        <v>2423</v>
      </c>
      <c r="K805" s="23" t="s">
        <v>3516</v>
      </c>
      <c r="L805" s="23" t="s">
        <v>27</v>
      </c>
      <c r="M805" s="23" t="s">
        <v>87</v>
      </c>
      <c r="N805" s="25">
        <v>485.81</v>
      </c>
      <c r="O805" s="23" t="s">
        <v>439</v>
      </c>
    </row>
    <row r="806" spans="1:15" x14ac:dyDescent="0.25">
      <c r="A806" s="24">
        <v>45807</v>
      </c>
      <c r="B806" s="23" t="s">
        <v>1598</v>
      </c>
      <c r="C806" s="25">
        <v>3470.09</v>
      </c>
      <c r="D806" s="25">
        <v>921.67</v>
      </c>
      <c r="E806" s="25">
        <v>3594.23</v>
      </c>
      <c r="F806" s="23" t="s">
        <v>4790</v>
      </c>
      <c r="G806" s="23" t="s">
        <v>50</v>
      </c>
      <c r="H806" s="23" t="s">
        <v>3522</v>
      </c>
      <c r="I806" s="23" t="s">
        <v>4240</v>
      </c>
      <c r="J806" s="23" t="s">
        <v>2423</v>
      </c>
      <c r="K806" s="23" t="s">
        <v>3514</v>
      </c>
      <c r="L806" s="23" t="s">
        <v>119</v>
      </c>
      <c r="M806" s="23" t="s">
        <v>87</v>
      </c>
      <c r="N806" s="25">
        <v>2548.42</v>
      </c>
      <c r="O806" s="23" t="s">
        <v>443</v>
      </c>
    </row>
    <row r="807" spans="1:15" x14ac:dyDescent="0.25">
      <c r="A807" s="24">
        <v>45808</v>
      </c>
      <c r="B807" s="23" t="s">
        <v>1599</v>
      </c>
      <c r="C807" s="25">
        <v>2029.88</v>
      </c>
      <c r="D807" s="25">
        <v>1034.77</v>
      </c>
      <c r="E807" s="25">
        <v>1665.08</v>
      </c>
      <c r="F807" s="23" t="s">
        <v>4800</v>
      </c>
      <c r="G807" s="23" t="s">
        <v>15</v>
      </c>
      <c r="H807" s="23" t="s">
        <v>3524</v>
      </c>
      <c r="I807" s="23" t="s">
        <v>4245</v>
      </c>
      <c r="J807" s="23" t="s">
        <v>2425</v>
      </c>
      <c r="K807" s="23" t="s">
        <v>3514</v>
      </c>
      <c r="L807" s="23" t="s">
        <v>198</v>
      </c>
      <c r="M807" s="23" t="s">
        <v>25</v>
      </c>
      <c r="N807" s="25">
        <v>995.11</v>
      </c>
      <c r="O807" s="23" t="s">
        <v>439</v>
      </c>
    </row>
    <row r="808" spans="1:15" x14ac:dyDescent="0.25">
      <c r="A808" s="24">
        <v>45808</v>
      </c>
      <c r="B808" s="23" t="s">
        <v>1598</v>
      </c>
      <c r="C808" s="25">
        <v>13223.16</v>
      </c>
      <c r="D808" s="25">
        <v>3774.4</v>
      </c>
      <c r="E808" s="25">
        <v>14644.02</v>
      </c>
      <c r="F808" s="23" t="s">
        <v>4778</v>
      </c>
      <c r="G808" s="23" t="s">
        <v>15</v>
      </c>
      <c r="H808" s="23" t="s">
        <v>3518</v>
      </c>
      <c r="I808" s="23" t="s">
        <v>4251</v>
      </c>
      <c r="J808" s="23" t="s">
        <v>2426</v>
      </c>
      <c r="K808" s="23" t="s">
        <v>3512</v>
      </c>
      <c r="L808" s="23" t="s">
        <v>403</v>
      </c>
      <c r="M808" s="23" t="s">
        <v>16</v>
      </c>
      <c r="N808" s="25">
        <v>9448.76</v>
      </c>
      <c r="O808" s="23" t="s">
        <v>441</v>
      </c>
    </row>
    <row r="809" spans="1:15" x14ac:dyDescent="0.25">
      <c r="A809" s="24">
        <v>45808</v>
      </c>
      <c r="B809" s="23" t="s">
        <v>1596</v>
      </c>
      <c r="C809" s="25">
        <v>5606.6</v>
      </c>
      <c r="D809" s="25">
        <v>3645.97</v>
      </c>
      <c r="E809" s="25">
        <v>5254.4</v>
      </c>
      <c r="F809" s="23" t="s">
        <v>4782</v>
      </c>
      <c r="G809" s="23" t="s">
        <v>20</v>
      </c>
      <c r="H809" s="23" t="s">
        <v>3513</v>
      </c>
      <c r="I809" s="23" t="s">
        <v>4236</v>
      </c>
      <c r="J809" s="23" t="s">
        <v>2425</v>
      </c>
      <c r="K809" s="23" t="s">
        <v>3512</v>
      </c>
      <c r="L809" s="23" t="s">
        <v>192</v>
      </c>
      <c r="M809" s="23" t="s">
        <v>64</v>
      </c>
      <c r="N809" s="25">
        <v>1960.63</v>
      </c>
      <c r="O809" s="23" t="s">
        <v>439</v>
      </c>
    </row>
    <row r="810" spans="1:15" x14ac:dyDescent="0.25">
      <c r="A810" s="24">
        <v>45809</v>
      </c>
      <c r="B810" s="23" t="s">
        <v>1599</v>
      </c>
      <c r="C810" s="25">
        <v>11207.82</v>
      </c>
      <c r="D810" s="25">
        <v>7018.57</v>
      </c>
      <c r="E810" s="25">
        <v>11576.69</v>
      </c>
      <c r="F810" s="23" t="s">
        <v>4873</v>
      </c>
      <c r="G810" s="23" t="s">
        <v>15</v>
      </c>
      <c r="H810" s="23" t="s">
        <v>3515</v>
      </c>
      <c r="I810" s="23" t="s">
        <v>4244</v>
      </c>
      <c r="J810" s="23" t="s">
        <v>2425</v>
      </c>
      <c r="K810" s="23" t="s">
        <v>3512</v>
      </c>
      <c r="L810" s="23" t="s">
        <v>81</v>
      </c>
      <c r="M810" s="23" t="s">
        <v>492</v>
      </c>
      <c r="N810" s="25">
        <v>4189.25</v>
      </c>
      <c r="O810" s="23" t="s">
        <v>439</v>
      </c>
    </row>
    <row r="811" spans="1:15" x14ac:dyDescent="0.25">
      <c r="A811" s="24">
        <v>45810</v>
      </c>
      <c r="B811" s="23" t="s">
        <v>516</v>
      </c>
      <c r="C811" s="25">
        <v>1688.38</v>
      </c>
      <c r="D811" s="25">
        <v>900.08</v>
      </c>
      <c r="E811" s="25">
        <v>1963.4</v>
      </c>
      <c r="F811" s="23" t="s">
        <v>4840</v>
      </c>
      <c r="G811" s="23" t="s">
        <v>20</v>
      </c>
      <c r="H811" s="23" t="s">
        <v>3513</v>
      </c>
      <c r="I811" s="23" t="s">
        <v>4235</v>
      </c>
      <c r="J811" s="23" t="s">
        <v>2423</v>
      </c>
      <c r="K811" s="23" t="s">
        <v>3516</v>
      </c>
      <c r="L811" s="23" t="s">
        <v>48</v>
      </c>
      <c r="M811" s="23" t="s">
        <v>64</v>
      </c>
      <c r="N811" s="25">
        <v>788.3</v>
      </c>
      <c r="O811" s="23" t="s">
        <v>439</v>
      </c>
    </row>
    <row r="812" spans="1:15" x14ac:dyDescent="0.25">
      <c r="A812" s="24">
        <v>45811</v>
      </c>
      <c r="B812" s="23" t="s">
        <v>516</v>
      </c>
      <c r="C812" s="25">
        <v>1066.05</v>
      </c>
      <c r="D812" s="25">
        <v>579.44000000000005</v>
      </c>
      <c r="E812" s="25">
        <v>1234.82</v>
      </c>
      <c r="F812" s="23" t="s">
        <v>4871</v>
      </c>
      <c r="G812" s="23" t="s">
        <v>50</v>
      </c>
      <c r="H812" s="23" t="s">
        <v>3525</v>
      </c>
      <c r="I812" s="23" t="s">
        <v>4258</v>
      </c>
      <c r="J812" s="23" t="s">
        <v>2423</v>
      </c>
      <c r="K812" s="23" t="s">
        <v>3516</v>
      </c>
      <c r="L812" s="23" t="s">
        <v>13</v>
      </c>
      <c r="M812" s="23" t="s">
        <v>51</v>
      </c>
      <c r="N812" s="25">
        <v>486.61</v>
      </c>
      <c r="O812" s="23" t="s">
        <v>439</v>
      </c>
    </row>
    <row r="813" spans="1:15" x14ac:dyDescent="0.25">
      <c r="A813" s="24">
        <v>45811</v>
      </c>
      <c r="B813" s="23" t="s">
        <v>516</v>
      </c>
      <c r="C813" s="25">
        <v>620.4</v>
      </c>
      <c r="D813" s="25">
        <v>327.87</v>
      </c>
      <c r="E813" s="25">
        <v>550.04999999999995</v>
      </c>
      <c r="F813" s="23" t="s">
        <v>4855</v>
      </c>
      <c r="G813" s="23" t="s">
        <v>20</v>
      </c>
      <c r="H813" s="23" t="s">
        <v>3521</v>
      </c>
      <c r="I813" s="23" t="s">
        <v>4241</v>
      </c>
      <c r="J813" s="23" t="s">
        <v>2424</v>
      </c>
      <c r="K813" s="23" t="s">
        <v>3526</v>
      </c>
      <c r="L813" s="23" t="s">
        <v>18</v>
      </c>
      <c r="M813" s="23" t="s">
        <v>64</v>
      </c>
      <c r="N813" s="25">
        <v>292.52999999999997</v>
      </c>
      <c r="O813" s="23" t="s">
        <v>438</v>
      </c>
    </row>
    <row r="814" spans="1:15" x14ac:dyDescent="0.25">
      <c r="A814" s="24">
        <v>45811</v>
      </c>
      <c r="B814" s="23" t="s">
        <v>523</v>
      </c>
      <c r="C814" s="25">
        <v>3091.42</v>
      </c>
      <c r="D814" s="25">
        <v>1950.97</v>
      </c>
      <c r="E814" s="25">
        <v>2840.6</v>
      </c>
      <c r="F814" s="23" t="s">
        <v>4858</v>
      </c>
      <c r="G814" s="23" t="s">
        <v>20</v>
      </c>
      <c r="H814" s="23" t="s">
        <v>3521</v>
      </c>
      <c r="I814" s="23" t="s">
        <v>222</v>
      </c>
      <c r="J814" s="23" t="s">
        <v>2423</v>
      </c>
      <c r="K814" s="23" t="s">
        <v>3523</v>
      </c>
      <c r="L814" s="23" t="s">
        <v>162</v>
      </c>
      <c r="M814" s="23" t="s">
        <v>21</v>
      </c>
      <c r="N814" s="25">
        <v>1140.45</v>
      </c>
      <c r="O814" s="23" t="s">
        <v>439</v>
      </c>
    </row>
    <row r="815" spans="1:15" x14ac:dyDescent="0.25">
      <c r="A815" s="24">
        <v>45811</v>
      </c>
      <c r="B815" s="23" t="s">
        <v>507</v>
      </c>
      <c r="C815" s="25">
        <v>6941.98</v>
      </c>
      <c r="D815" s="25">
        <v>4770.57</v>
      </c>
      <c r="E815" s="25">
        <v>7801.68</v>
      </c>
      <c r="F815" s="23" t="s">
        <v>4856</v>
      </c>
      <c r="G815" s="23" t="s">
        <v>20</v>
      </c>
      <c r="H815" s="23" t="s">
        <v>3521</v>
      </c>
      <c r="I815" s="23" t="s">
        <v>222</v>
      </c>
      <c r="J815" s="23" t="s">
        <v>2422</v>
      </c>
      <c r="K815" s="23" t="s">
        <v>3523</v>
      </c>
      <c r="L815" s="23" t="s">
        <v>160</v>
      </c>
      <c r="M815" s="23" t="s">
        <v>21</v>
      </c>
      <c r="N815" s="25">
        <v>2171.41</v>
      </c>
      <c r="O815" s="23" t="s">
        <v>439</v>
      </c>
    </row>
    <row r="816" spans="1:15" x14ac:dyDescent="0.25">
      <c r="A816" s="24">
        <v>45813</v>
      </c>
      <c r="B816" s="23" t="s">
        <v>523</v>
      </c>
      <c r="C816" s="25">
        <v>1294.32</v>
      </c>
      <c r="D816" s="25">
        <v>693.65</v>
      </c>
      <c r="E816" s="25">
        <v>1254.24</v>
      </c>
      <c r="F816" s="23" t="s">
        <v>4865</v>
      </c>
      <c r="G816" s="23" t="s">
        <v>20</v>
      </c>
      <c r="H816" s="23" t="s">
        <v>3513</v>
      </c>
      <c r="I816" s="23" t="s">
        <v>4235</v>
      </c>
      <c r="J816" s="23" t="s">
        <v>2425</v>
      </c>
      <c r="K816" s="23" t="s">
        <v>3514</v>
      </c>
      <c r="L816" s="23" t="s">
        <v>38</v>
      </c>
      <c r="M816" s="23" t="s">
        <v>64</v>
      </c>
      <c r="N816" s="25">
        <v>600.66999999999996</v>
      </c>
      <c r="O816" s="23" t="s">
        <v>440</v>
      </c>
    </row>
    <row r="817" spans="1:15" x14ac:dyDescent="0.25">
      <c r="A817" s="24">
        <v>45814</v>
      </c>
      <c r="B817" s="23" t="s">
        <v>1596</v>
      </c>
      <c r="C817" s="25">
        <v>4611.07</v>
      </c>
      <c r="D817" s="25">
        <v>3156.4</v>
      </c>
      <c r="E817" s="25">
        <v>4574.25</v>
      </c>
      <c r="F817" s="23" t="s">
        <v>4824</v>
      </c>
      <c r="G817" s="23" t="s">
        <v>20</v>
      </c>
      <c r="H817" s="23" t="s">
        <v>3513</v>
      </c>
      <c r="I817" s="23" t="s">
        <v>242</v>
      </c>
      <c r="J817" s="23" t="s">
        <v>2423</v>
      </c>
      <c r="K817" s="23" t="s">
        <v>3526</v>
      </c>
      <c r="L817" s="23" t="s">
        <v>169</v>
      </c>
      <c r="M817" s="23" t="s">
        <v>64</v>
      </c>
      <c r="N817" s="25">
        <v>1454.67</v>
      </c>
      <c r="O817" s="23" t="s">
        <v>439</v>
      </c>
    </row>
    <row r="818" spans="1:15" x14ac:dyDescent="0.25">
      <c r="A818" s="24">
        <v>45815</v>
      </c>
      <c r="B818" s="23" t="s">
        <v>1598</v>
      </c>
      <c r="C818" s="25">
        <v>3933.83</v>
      </c>
      <c r="D818" s="25">
        <v>838.34</v>
      </c>
      <c r="E818" s="25">
        <v>3606.94</v>
      </c>
      <c r="F818" s="23" t="s">
        <v>4825</v>
      </c>
      <c r="G818" s="23" t="s">
        <v>40</v>
      </c>
      <c r="H818" s="23" t="s">
        <v>3511</v>
      </c>
      <c r="I818" s="23" t="s">
        <v>4233</v>
      </c>
      <c r="J818" s="23" t="s">
        <v>2422</v>
      </c>
      <c r="K818" s="23" t="s">
        <v>3512</v>
      </c>
      <c r="L818" s="23" t="s">
        <v>93</v>
      </c>
      <c r="M818" s="23" t="s">
        <v>41</v>
      </c>
      <c r="N818" s="25">
        <v>3095.49</v>
      </c>
      <c r="O818" s="23" t="s">
        <v>439</v>
      </c>
    </row>
    <row r="819" spans="1:15" x14ac:dyDescent="0.25">
      <c r="A819" s="24">
        <v>45816</v>
      </c>
      <c r="B819" s="23" t="s">
        <v>516</v>
      </c>
      <c r="C819" s="25">
        <v>1307.7</v>
      </c>
      <c r="D819" s="25">
        <v>697.38</v>
      </c>
      <c r="E819" s="25">
        <v>1372.11</v>
      </c>
      <c r="F819" s="23" t="s">
        <v>4832</v>
      </c>
      <c r="G819" s="23" t="s">
        <v>20</v>
      </c>
      <c r="H819" s="23" t="s">
        <v>3521</v>
      </c>
      <c r="I819" s="23" t="s">
        <v>4246</v>
      </c>
      <c r="J819" s="23" t="s">
        <v>2423</v>
      </c>
      <c r="K819" s="23" t="s">
        <v>3523</v>
      </c>
      <c r="L819" s="23" t="s">
        <v>172</v>
      </c>
      <c r="M819" s="23" t="s">
        <v>21</v>
      </c>
      <c r="N819" s="25">
        <v>610.32000000000005</v>
      </c>
      <c r="O819" s="23" t="s">
        <v>438</v>
      </c>
    </row>
    <row r="820" spans="1:15" x14ac:dyDescent="0.25">
      <c r="A820" s="24">
        <v>45816</v>
      </c>
      <c r="B820" s="23" t="s">
        <v>1596</v>
      </c>
      <c r="C820" s="25">
        <v>5349.82</v>
      </c>
      <c r="D820" s="25">
        <v>3271.17</v>
      </c>
      <c r="E820" s="25">
        <v>4835.32</v>
      </c>
      <c r="F820" s="23" t="s">
        <v>4847</v>
      </c>
      <c r="G820" s="23" t="s">
        <v>15</v>
      </c>
      <c r="H820" s="23" t="s">
        <v>3524</v>
      </c>
      <c r="I820" s="23" t="s">
        <v>4245</v>
      </c>
      <c r="J820" s="23" t="s">
        <v>2422</v>
      </c>
      <c r="K820" s="23" t="s">
        <v>3512</v>
      </c>
      <c r="L820" s="23" t="s">
        <v>136</v>
      </c>
      <c r="M820" s="23" t="s">
        <v>55</v>
      </c>
      <c r="N820" s="25">
        <v>2078.65</v>
      </c>
      <c r="O820" s="23" t="s">
        <v>443</v>
      </c>
    </row>
    <row r="821" spans="1:15" x14ac:dyDescent="0.25">
      <c r="A821" s="24">
        <v>45817</v>
      </c>
      <c r="B821" s="23" t="s">
        <v>1597</v>
      </c>
      <c r="C821" s="25">
        <v>657</v>
      </c>
      <c r="D821" s="25">
        <v>369.38</v>
      </c>
      <c r="E821" s="25">
        <v>605.41999999999996</v>
      </c>
      <c r="F821" s="23" t="s">
        <v>4850</v>
      </c>
      <c r="G821" s="23" t="s">
        <v>50</v>
      </c>
      <c r="H821" s="23" t="s">
        <v>3525</v>
      </c>
      <c r="I821" s="23" t="s">
        <v>4258</v>
      </c>
      <c r="J821" s="23" t="s">
        <v>2424</v>
      </c>
      <c r="K821" s="23" t="s">
        <v>3516</v>
      </c>
      <c r="L821" s="23" t="s">
        <v>403</v>
      </c>
      <c r="M821" s="23" t="s">
        <v>51</v>
      </c>
      <c r="N821" s="25">
        <v>287.62</v>
      </c>
      <c r="O821" s="23" t="s">
        <v>439</v>
      </c>
    </row>
    <row r="822" spans="1:15" x14ac:dyDescent="0.25">
      <c r="A822" s="24">
        <v>45819</v>
      </c>
      <c r="B822" s="23" t="s">
        <v>1597</v>
      </c>
      <c r="C822" s="25">
        <v>6398.46</v>
      </c>
      <c r="D822" s="25">
        <v>3910.12</v>
      </c>
      <c r="E822" s="25">
        <v>7772.73</v>
      </c>
      <c r="F822" s="23" t="s">
        <v>4837</v>
      </c>
      <c r="G822" s="23" t="s">
        <v>29</v>
      </c>
      <c r="H822" s="23" t="s">
        <v>230</v>
      </c>
      <c r="I822" s="23" t="s">
        <v>230</v>
      </c>
      <c r="J822" s="23" t="s">
        <v>2423</v>
      </c>
      <c r="K822" s="23" t="s">
        <v>3512</v>
      </c>
      <c r="L822" s="23" t="s">
        <v>196</v>
      </c>
      <c r="M822" s="23" t="s">
        <v>67</v>
      </c>
      <c r="N822" s="25">
        <v>2488.34</v>
      </c>
      <c r="O822" s="23" t="s">
        <v>439</v>
      </c>
    </row>
    <row r="823" spans="1:15" x14ac:dyDescent="0.25">
      <c r="A823" s="24">
        <v>45819</v>
      </c>
      <c r="B823" s="23" t="s">
        <v>1597</v>
      </c>
      <c r="C823" s="25">
        <v>773.43</v>
      </c>
      <c r="D823" s="25">
        <v>440.59</v>
      </c>
      <c r="E823" s="25">
        <v>687.86</v>
      </c>
      <c r="F823" s="23" t="s">
        <v>4829</v>
      </c>
      <c r="G823" s="23" t="s">
        <v>15</v>
      </c>
      <c r="H823" s="23" t="s">
        <v>3518</v>
      </c>
      <c r="I823" s="23" t="s">
        <v>4242</v>
      </c>
      <c r="J823" s="23" t="s">
        <v>2422</v>
      </c>
      <c r="K823" s="23" t="s">
        <v>3514</v>
      </c>
      <c r="L823" s="23" t="s">
        <v>152</v>
      </c>
      <c r="M823" s="23" t="s">
        <v>25</v>
      </c>
      <c r="N823" s="25">
        <v>332.84</v>
      </c>
      <c r="O823" s="23" t="s">
        <v>440</v>
      </c>
    </row>
    <row r="824" spans="1:15" x14ac:dyDescent="0.25">
      <c r="A824" s="24">
        <v>45819</v>
      </c>
      <c r="B824" s="23" t="s">
        <v>1598</v>
      </c>
      <c r="C824" s="25">
        <v>1033.1199999999999</v>
      </c>
      <c r="D824" s="25">
        <v>305.93</v>
      </c>
      <c r="E824" s="25">
        <v>997.04</v>
      </c>
      <c r="F824" s="23" t="s">
        <v>4870</v>
      </c>
      <c r="G824" s="23" t="s">
        <v>50</v>
      </c>
      <c r="H824" s="23" t="s">
        <v>3525</v>
      </c>
      <c r="I824" s="23" t="s">
        <v>4255</v>
      </c>
      <c r="J824" s="23" t="s">
        <v>2423</v>
      </c>
      <c r="K824" s="23" t="s">
        <v>3526</v>
      </c>
      <c r="L824" s="23" t="s">
        <v>192</v>
      </c>
      <c r="M824" s="23" t="s">
        <v>51</v>
      </c>
      <c r="N824" s="25">
        <v>727.19</v>
      </c>
      <c r="O824" s="23" t="s">
        <v>439</v>
      </c>
    </row>
    <row r="825" spans="1:15" x14ac:dyDescent="0.25">
      <c r="A825" s="24">
        <v>45821</v>
      </c>
      <c r="B825" s="23" t="s">
        <v>512</v>
      </c>
      <c r="C825" s="25">
        <v>11273.85</v>
      </c>
      <c r="D825" s="25">
        <v>7121.51</v>
      </c>
      <c r="E825" s="25">
        <v>13300.16</v>
      </c>
      <c r="F825" s="23" t="s">
        <v>4841</v>
      </c>
      <c r="G825" s="23" t="s">
        <v>20</v>
      </c>
      <c r="H825" s="23" t="s">
        <v>3521</v>
      </c>
      <c r="I825" s="23" t="s">
        <v>4237</v>
      </c>
      <c r="J825" s="23" t="s">
        <v>2424</v>
      </c>
      <c r="K825" s="23" t="s">
        <v>3512</v>
      </c>
      <c r="L825" s="23" t="s">
        <v>36</v>
      </c>
      <c r="M825" s="23" t="s">
        <v>21</v>
      </c>
      <c r="N825" s="25">
        <v>4152.34</v>
      </c>
      <c r="O825" s="23" t="s">
        <v>440</v>
      </c>
    </row>
    <row r="826" spans="1:15" x14ac:dyDescent="0.25">
      <c r="A826" s="24">
        <v>45821</v>
      </c>
      <c r="B826" s="23" t="s">
        <v>507</v>
      </c>
      <c r="C826" s="25">
        <v>4045.15</v>
      </c>
      <c r="D826" s="25">
        <v>2893.72</v>
      </c>
      <c r="E826" s="25">
        <v>4791.67</v>
      </c>
      <c r="F826" s="23" t="s">
        <v>4838</v>
      </c>
      <c r="G826" s="23" t="s">
        <v>50</v>
      </c>
      <c r="H826" s="23" t="s">
        <v>3525</v>
      </c>
      <c r="I826" s="23" t="s">
        <v>4255</v>
      </c>
      <c r="J826" s="23" t="s">
        <v>2422</v>
      </c>
      <c r="K826" s="23" t="s">
        <v>3526</v>
      </c>
      <c r="L826" s="23" t="s">
        <v>166</v>
      </c>
      <c r="M826" s="23" t="s">
        <v>51</v>
      </c>
      <c r="N826" s="25">
        <v>1151.43</v>
      </c>
      <c r="O826" s="23" t="s">
        <v>439</v>
      </c>
    </row>
    <row r="827" spans="1:15" x14ac:dyDescent="0.25">
      <c r="A827" s="24">
        <v>45821</v>
      </c>
      <c r="B827" s="23" t="s">
        <v>507</v>
      </c>
      <c r="C827" s="25">
        <v>6162.84</v>
      </c>
      <c r="D827" s="25">
        <v>4405.6099999999997</v>
      </c>
      <c r="E827" s="25">
        <v>5176.9399999999996</v>
      </c>
      <c r="F827" s="23" t="s">
        <v>4860</v>
      </c>
      <c r="G827" s="23" t="s">
        <v>20</v>
      </c>
      <c r="H827" s="23" t="s">
        <v>3513</v>
      </c>
      <c r="I827" s="23" t="s">
        <v>4236</v>
      </c>
      <c r="J827" s="23" t="s">
        <v>2424</v>
      </c>
      <c r="K827" s="23" t="s">
        <v>3526</v>
      </c>
      <c r="L827" s="23" t="s">
        <v>53</v>
      </c>
      <c r="M827" s="23" t="s">
        <v>64</v>
      </c>
      <c r="N827" s="25">
        <v>1757.23</v>
      </c>
      <c r="O827" s="23" t="s">
        <v>439</v>
      </c>
    </row>
    <row r="828" spans="1:15" x14ac:dyDescent="0.25">
      <c r="A828" s="24">
        <v>45823</v>
      </c>
      <c r="B828" s="23" t="s">
        <v>1596</v>
      </c>
      <c r="C828" s="25">
        <v>1606.35</v>
      </c>
      <c r="D828" s="25">
        <v>1228.1199999999999</v>
      </c>
      <c r="E828" s="25">
        <v>1417.02</v>
      </c>
      <c r="F828" s="23" t="s">
        <v>4845</v>
      </c>
      <c r="G828" s="23" t="s">
        <v>40</v>
      </c>
      <c r="H828" s="23" t="s">
        <v>3527</v>
      </c>
      <c r="I828" s="23" t="s">
        <v>4263</v>
      </c>
      <c r="J828" s="23" t="s">
        <v>2423</v>
      </c>
      <c r="K828" s="23" t="s">
        <v>3516</v>
      </c>
      <c r="L828" s="23" t="s">
        <v>27</v>
      </c>
      <c r="M828" s="23" t="s">
        <v>493</v>
      </c>
      <c r="N828" s="25">
        <v>378.23</v>
      </c>
      <c r="O828" s="23" t="s">
        <v>438</v>
      </c>
    </row>
    <row r="829" spans="1:15" x14ac:dyDescent="0.25">
      <c r="A829" s="24">
        <v>45823</v>
      </c>
      <c r="B829" s="23" t="s">
        <v>507</v>
      </c>
      <c r="C829" s="25">
        <v>5775.16</v>
      </c>
      <c r="D829" s="25">
        <v>4338.45</v>
      </c>
      <c r="E829" s="25">
        <v>5439.85</v>
      </c>
      <c r="F829" s="23" t="s">
        <v>4872</v>
      </c>
      <c r="G829" s="23" t="s">
        <v>29</v>
      </c>
      <c r="H829" s="23" t="s">
        <v>230</v>
      </c>
      <c r="I829" s="23" t="s">
        <v>230</v>
      </c>
      <c r="J829" s="23" t="s">
        <v>2423</v>
      </c>
      <c r="K829" s="23" t="s">
        <v>3514</v>
      </c>
      <c r="L829" s="23" t="s">
        <v>57</v>
      </c>
      <c r="M829" s="23" t="s">
        <v>67</v>
      </c>
      <c r="N829" s="25">
        <v>1436.71</v>
      </c>
      <c r="O829" s="23" t="s">
        <v>440</v>
      </c>
    </row>
    <row r="830" spans="1:15" x14ac:dyDescent="0.25">
      <c r="A830" s="24">
        <v>45824</v>
      </c>
      <c r="B830" s="23" t="s">
        <v>516</v>
      </c>
      <c r="C830" s="25">
        <v>881.03</v>
      </c>
      <c r="D830" s="25">
        <v>448.27</v>
      </c>
      <c r="E830" s="25">
        <v>984.85</v>
      </c>
      <c r="F830" s="23" t="s">
        <v>4836</v>
      </c>
      <c r="G830" s="23" t="s">
        <v>29</v>
      </c>
      <c r="H830" s="23" t="s">
        <v>3519</v>
      </c>
      <c r="I830" s="23" t="s">
        <v>246</v>
      </c>
      <c r="J830" s="23" t="s">
        <v>2422</v>
      </c>
      <c r="K830" s="23" t="s">
        <v>3514</v>
      </c>
      <c r="L830" s="23" t="s">
        <v>116</v>
      </c>
      <c r="M830" s="23" t="s">
        <v>34</v>
      </c>
      <c r="N830" s="25">
        <v>432.76</v>
      </c>
      <c r="O830" s="23" t="s">
        <v>438</v>
      </c>
    </row>
    <row r="831" spans="1:15" x14ac:dyDescent="0.25">
      <c r="A831" s="24">
        <v>45824</v>
      </c>
      <c r="B831" s="23" t="s">
        <v>523</v>
      </c>
      <c r="C831" s="25">
        <v>4257</v>
      </c>
      <c r="D831" s="25">
        <v>2287.06</v>
      </c>
      <c r="E831" s="25">
        <v>3523.01</v>
      </c>
      <c r="F831" s="23" t="s">
        <v>4833</v>
      </c>
      <c r="G831" s="23" t="s">
        <v>15</v>
      </c>
      <c r="H831" s="23" t="s">
        <v>3518</v>
      </c>
      <c r="I831" s="23" t="s">
        <v>4242</v>
      </c>
      <c r="J831" s="23" t="s">
        <v>2423</v>
      </c>
      <c r="K831" s="23" t="s">
        <v>3516</v>
      </c>
      <c r="L831" s="23" t="s">
        <v>139</v>
      </c>
      <c r="M831" s="23" t="s">
        <v>16</v>
      </c>
      <c r="N831" s="25">
        <v>1969.94</v>
      </c>
      <c r="O831" s="23" t="s">
        <v>439</v>
      </c>
    </row>
    <row r="832" spans="1:15" x14ac:dyDescent="0.25">
      <c r="A832" s="24">
        <v>45824</v>
      </c>
      <c r="B832" s="23" t="s">
        <v>1596</v>
      </c>
      <c r="C832" s="25">
        <v>2430.64</v>
      </c>
      <c r="D832" s="25">
        <v>1769.11</v>
      </c>
      <c r="E832" s="25">
        <v>2046.89</v>
      </c>
      <c r="F832" s="23" t="s">
        <v>4857</v>
      </c>
      <c r="G832" s="23" t="s">
        <v>29</v>
      </c>
      <c r="H832" s="23" t="s">
        <v>3519</v>
      </c>
      <c r="I832" s="23" t="s">
        <v>4247</v>
      </c>
      <c r="J832" s="23" t="s">
        <v>2424</v>
      </c>
      <c r="K832" s="23" t="s">
        <v>3516</v>
      </c>
      <c r="L832" s="23" t="s">
        <v>119</v>
      </c>
      <c r="M832" s="23" t="s">
        <v>67</v>
      </c>
      <c r="N832" s="25">
        <v>661.53</v>
      </c>
      <c r="O832" s="23" t="s">
        <v>439</v>
      </c>
    </row>
    <row r="833" spans="1:15" x14ac:dyDescent="0.25">
      <c r="A833" s="24">
        <v>45826</v>
      </c>
      <c r="B833" s="23" t="s">
        <v>1598</v>
      </c>
      <c r="C833" s="25">
        <v>1498.01</v>
      </c>
      <c r="D833" s="25">
        <v>542.32000000000005</v>
      </c>
      <c r="E833" s="25">
        <v>1585.04</v>
      </c>
      <c r="F833" s="23" t="s">
        <v>4868</v>
      </c>
      <c r="G833" s="23" t="s">
        <v>50</v>
      </c>
      <c r="H833" s="23" t="s">
        <v>3525</v>
      </c>
      <c r="I833" s="23" t="s">
        <v>4258</v>
      </c>
      <c r="J833" s="23" t="s">
        <v>2422</v>
      </c>
      <c r="K833" s="23" t="s">
        <v>3514</v>
      </c>
      <c r="L833" s="23" t="s">
        <v>160</v>
      </c>
      <c r="M833" s="23" t="s">
        <v>51</v>
      </c>
      <c r="N833" s="25">
        <v>955.69</v>
      </c>
      <c r="O833" s="23" t="s">
        <v>439</v>
      </c>
    </row>
    <row r="834" spans="1:15" x14ac:dyDescent="0.25">
      <c r="A834" s="24">
        <v>45826</v>
      </c>
      <c r="B834" s="23" t="s">
        <v>1596</v>
      </c>
      <c r="C834" s="25">
        <v>1419.52</v>
      </c>
      <c r="D834" s="25">
        <v>898.98</v>
      </c>
      <c r="E834" s="25">
        <v>1320.59</v>
      </c>
      <c r="F834" s="23" t="s">
        <v>4861</v>
      </c>
      <c r="G834" s="23" t="s">
        <v>40</v>
      </c>
      <c r="H834" s="23" t="s">
        <v>3527</v>
      </c>
      <c r="I834" s="23" t="s">
        <v>4261</v>
      </c>
      <c r="J834" s="23" t="s">
        <v>2424</v>
      </c>
      <c r="K834" s="23" t="s">
        <v>3514</v>
      </c>
      <c r="L834" s="23" t="s">
        <v>123</v>
      </c>
      <c r="M834" s="23" t="s">
        <v>493</v>
      </c>
      <c r="N834" s="25">
        <v>520.54</v>
      </c>
      <c r="O834" s="23" t="s">
        <v>441</v>
      </c>
    </row>
    <row r="835" spans="1:15" x14ac:dyDescent="0.25">
      <c r="A835" s="24">
        <v>45826</v>
      </c>
      <c r="B835" s="23" t="s">
        <v>1599</v>
      </c>
      <c r="C835" s="25">
        <v>5209.34</v>
      </c>
      <c r="D835" s="25">
        <v>3373.58</v>
      </c>
      <c r="E835" s="25">
        <v>6132.89</v>
      </c>
      <c r="F835" s="23" t="s">
        <v>4866</v>
      </c>
      <c r="G835" s="23" t="s">
        <v>15</v>
      </c>
      <c r="H835" s="23" t="s">
        <v>3517</v>
      </c>
      <c r="I835" s="23" t="s">
        <v>4252</v>
      </c>
      <c r="J835" s="23" t="s">
        <v>2424</v>
      </c>
      <c r="K835" s="23" t="s">
        <v>3512</v>
      </c>
      <c r="L835" s="23" t="s">
        <v>136</v>
      </c>
      <c r="M835" s="23" t="s">
        <v>492</v>
      </c>
      <c r="N835" s="25">
        <v>1835.76</v>
      </c>
      <c r="O835" s="23" t="s">
        <v>439</v>
      </c>
    </row>
    <row r="836" spans="1:15" x14ac:dyDescent="0.25">
      <c r="A836" s="24">
        <v>45827</v>
      </c>
      <c r="B836" s="23" t="s">
        <v>507</v>
      </c>
      <c r="C836" s="25">
        <v>9291.36</v>
      </c>
      <c r="D836" s="25">
        <v>6623.91</v>
      </c>
      <c r="E836" s="25">
        <v>9600.1</v>
      </c>
      <c r="F836" s="23" t="s">
        <v>4844</v>
      </c>
      <c r="G836" s="23" t="s">
        <v>29</v>
      </c>
      <c r="H836" s="23" t="s">
        <v>3519</v>
      </c>
      <c r="I836" s="23" t="s">
        <v>4247</v>
      </c>
      <c r="J836" s="23" t="s">
        <v>2424</v>
      </c>
      <c r="K836" s="23" t="s">
        <v>3516</v>
      </c>
      <c r="L836" s="23" t="s">
        <v>198</v>
      </c>
      <c r="M836" s="23" t="s">
        <v>34</v>
      </c>
      <c r="N836" s="25">
        <v>2667.45</v>
      </c>
      <c r="O836" s="23" t="s">
        <v>438</v>
      </c>
    </row>
    <row r="837" spans="1:15" x14ac:dyDescent="0.25">
      <c r="A837" s="24">
        <v>45828</v>
      </c>
      <c r="B837" s="23" t="s">
        <v>1599</v>
      </c>
      <c r="C837" s="25">
        <v>1267.42</v>
      </c>
      <c r="D837" s="25">
        <v>699.57</v>
      </c>
      <c r="E837" s="25">
        <v>1229.8399999999999</v>
      </c>
      <c r="F837" s="23" t="s">
        <v>4863</v>
      </c>
      <c r="G837" s="23" t="s">
        <v>15</v>
      </c>
      <c r="H837" s="23" t="s">
        <v>3517</v>
      </c>
      <c r="I837" s="23" t="s">
        <v>4254</v>
      </c>
      <c r="J837" s="23" t="s">
        <v>2425</v>
      </c>
      <c r="K837" s="23" t="s">
        <v>3526</v>
      </c>
      <c r="L837" s="23" t="s">
        <v>38</v>
      </c>
      <c r="M837" s="23" t="s">
        <v>55</v>
      </c>
      <c r="N837" s="25">
        <v>567.85</v>
      </c>
      <c r="O837" s="23" t="s">
        <v>442</v>
      </c>
    </row>
    <row r="838" spans="1:15" x14ac:dyDescent="0.25">
      <c r="A838" s="24">
        <v>45828</v>
      </c>
      <c r="B838" s="23" t="s">
        <v>512</v>
      </c>
      <c r="C838" s="25">
        <v>4534.05</v>
      </c>
      <c r="D838" s="25">
        <v>3227.4</v>
      </c>
      <c r="E838" s="25">
        <v>4450.7299999999996</v>
      </c>
      <c r="F838" s="23" t="s">
        <v>4851</v>
      </c>
      <c r="G838" s="23" t="s">
        <v>50</v>
      </c>
      <c r="H838" s="23" t="s">
        <v>3522</v>
      </c>
      <c r="I838" s="23" t="s">
        <v>4257</v>
      </c>
      <c r="J838" s="23" t="s">
        <v>2422</v>
      </c>
      <c r="K838" s="23" t="s">
        <v>3512</v>
      </c>
      <c r="L838" s="23" t="s">
        <v>172</v>
      </c>
      <c r="M838" s="23" t="s">
        <v>51</v>
      </c>
      <c r="N838" s="25">
        <v>1306.6500000000001</v>
      </c>
      <c r="O838" s="23" t="s">
        <v>439</v>
      </c>
    </row>
    <row r="839" spans="1:15" x14ac:dyDescent="0.25">
      <c r="A839" s="24">
        <v>45830</v>
      </c>
      <c r="B839" s="23" t="s">
        <v>1596</v>
      </c>
      <c r="C839" s="25">
        <v>7358.27</v>
      </c>
      <c r="D839" s="25">
        <v>4948.26</v>
      </c>
      <c r="E839" s="25">
        <v>8525.25</v>
      </c>
      <c r="F839" s="23" t="s">
        <v>4864</v>
      </c>
      <c r="G839" s="23" t="s">
        <v>20</v>
      </c>
      <c r="H839" s="23" t="s">
        <v>3513</v>
      </c>
      <c r="I839" s="23" t="s">
        <v>4239</v>
      </c>
      <c r="J839" s="23" t="s">
        <v>2422</v>
      </c>
      <c r="K839" s="23" t="s">
        <v>3512</v>
      </c>
      <c r="L839" s="23" t="s">
        <v>189</v>
      </c>
      <c r="M839" s="23" t="s">
        <v>21</v>
      </c>
      <c r="N839" s="25">
        <v>2410.0100000000002</v>
      </c>
      <c r="O839" s="23" t="s">
        <v>439</v>
      </c>
    </row>
    <row r="840" spans="1:15" x14ac:dyDescent="0.25">
      <c r="A840" s="24">
        <v>45831</v>
      </c>
      <c r="B840" s="23" t="s">
        <v>507</v>
      </c>
      <c r="C840" s="25">
        <v>33191.4</v>
      </c>
      <c r="D840" s="25">
        <v>25077.89</v>
      </c>
      <c r="E840" s="25">
        <v>35323.199999999997</v>
      </c>
      <c r="F840" s="23" t="s">
        <v>4854</v>
      </c>
      <c r="G840" s="23" t="s">
        <v>15</v>
      </c>
      <c r="H840" s="23" t="s">
        <v>3515</v>
      </c>
      <c r="I840" s="23" t="s">
        <v>249</v>
      </c>
      <c r="J840" s="23" t="s">
        <v>2425</v>
      </c>
      <c r="K840" s="23" t="s">
        <v>3512</v>
      </c>
      <c r="L840" s="23" t="s">
        <v>403</v>
      </c>
      <c r="M840" s="23" t="s">
        <v>16</v>
      </c>
      <c r="N840" s="25">
        <v>8113.51</v>
      </c>
      <c r="O840" s="23" t="s">
        <v>439</v>
      </c>
    </row>
    <row r="841" spans="1:15" x14ac:dyDescent="0.25">
      <c r="A841" s="24">
        <v>45831</v>
      </c>
      <c r="B841" s="23" t="s">
        <v>516</v>
      </c>
      <c r="C841" s="25">
        <v>1107.94</v>
      </c>
      <c r="D841" s="25">
        <v>554.96</v>
      </c>
      <c r="E841" s="25">
        <v>1197.3800000000001</v>
      </c>
      <c r="F841" s="23" t="s">
        <v>4827</v>
      </c>
      <c r="G841" s="23" t="s">
        <v>15</v>
      </c>
      <c r="H841" s="23" t="s">
        <v>3515</v>
      </c>
      <c r="I841" s="23" t="s">
        <v>4238</v>
      </c>
      <c r="J841" s="23" t="s">
        <v>2422</v>
      </c>
      <c r="K841" s="23" t="s">
        <v>3512</v>
      </c>
      <c r="L841" s="23" t="s">
        <v>43</v>
      </c>
      <c r="M841" s="23" t="s">
        <v>16</v>
      </c>
      <c r="N841" s="25">
        <v>552.98</v>
      </c>
      <c r="O841" s="23" t="s">
        <v>443</v>
      </c>
    </row>
    <row r="842" spans="1:15" x14ac:dyDescent="0.25">
      <c r="A842" s="24">
        <v>45831</v>
      </c>
      <c r="B842" s="23" t="s">
        <v>516</v>
      </c>
      <c r="C842" s="25">
        <v>7824.99</v>
      </c>
      <c r="D842" s="25">
        <v>4703.3599999999997</v>
      </c>
      <c r="E842" s="25">
        <v>9044.0400000000009</v>
      </c>
      <c r="F842" s="23" t="s">
        <v>4869</v>
      </c>
      <c r="G842" s="23" t="s">
        <v>20</v>
      </c>
      <c r="H842" s="23" t="s">
        <v>3521</v>
      </c>
      <c r="I842" s="23" t="s">
        <v>4237</v>
      </c>
      <c r="J842" s="23" t="s">
        <v>2423</v>
      </c>
      <c r="K842" s="23" t="s">
        <v>3512</v>
      </c>
      <c r="L842" s="23" t="s">
        <v>119</v>
      </c>
      <c r="M842" s="23" t="s">
        <v>21</v>
      </c>
      <c r="N842" s="25">
        <v>3121.63</v>
      </c>
      <c r="O842" s="23" t="s">
        <v>443</v>
      </c>
    </row>
    <row r="843" spans="1:15" x14ac:dyDescent="0.25">
      <c r="A843" s="24">
        <v>45831</v>
      </c>
      <c r="B843" s="23" t="s">
        <v>1597</v>
      </c>
      <c r="C843" s="25">
        <v>969.34</v>
      </c>
      <c r="D843" s="25">
        <v>682.45</v>
      </c>
      <c r="E843" s="25">
        <v>1195.32</v>
      </c>
      <c r="F843" s="23" t="s">
        <v>4849</v>
      </c>
      <c r="G843" s="23" t="s">
        <v>20</v>
      </c>
      <c r="H843" s="23" t="s">
        <v>3521</v>
      </c>
      <c r="I843" s="23" t="s">
        <v>222</v>
      </c>
      <c r="J843" s="23" t="s">
        <v>2422</v>
      </c>
      <c r="K843" s="23" t="s">
        <v>3514</v>
      </c>
      <c r="L843" s="23" t="s">
        <v>164</v>
      </c>
      <c r="M843" s="23" t="s">
        <v>491</v>
      </c>
      <c r="N843" s="25">
        <v>286.89</v>
      </c>
      <c r="O843" s="23" t="s">
        <v>438</v>
      </c>
    </row>
    <row r="844" spans="1:15" x14ac:dyDescent="0.25">
      <c r="A844" s="24">
        <v>45832</v>
      </c>
      <c r="B844" s="23" t="s">
        <v>516</v>
      </c>
      <c r="C844" s="25">
        <v>738.38</v>
      </c>
      <c r="D844" s="25">
        <v>404.84</v>
      </c>
      <c r="E844" s="25">
        <v>866.67</v>
      </c>
      <c r="F844" s="23" t="s">
        <v>4834</v>
      </c>
      <c r="G844" s="23" t="s">
        <v>29</v>
      </c>
      <c r="H844" s="23" t="s">
        <v>3519</v>
      </c>
      <c r="I844" s="23" t="s">
        <v>246</v>
      </c>
      <c r="J844" s="23" t="s">
        <v>2422</v>
      </c>
      <c r="K844" s="23" t="s">
        <v>3526</v>
      </c>
      <c r="L844" s="23" t="s">
        <v>45</v>
      </c>
      <c r="M844" s="23" t="s">
        <v>67</v>
      </c>
      <c r="N844" s="25">
        <v>333.54</v>
      </c>
      <c r="O844" s="23" t="s">
        <v>439</v>
      </c>
    </row>
    <row r="845" spans="1:15" x14ac:dyDescent="0.25">
      <c r="A845" s="24">
        <v>45834</v>
      </c>
      <c r="B845" s="23" t="s">
        <v>1599</v>
      </c>
      <c r="C845" s="25">
        <v>3057.95</v>
      </c>
      <c r="D845" s="25">
        <v>1624.04</v>
      </c>
      <c r="E845" s="25">
        <v>3676.17</v>
      </c>
      <c r="F845" s="23" t="s">
        <v>4831</v>
      </c>
      <c r="G845" s="23" t="s">
        <v>15</v>
      </c>
      <c r="H845" s="23" t="s">
        <v>3515</v>
      </c>
      <c r="I845" s="23" t="s">
        <v>249</v>
      </c>
      <c r="J845" s="23" t="s">
        <v>2424</v>
      </c>
      <c r="K845" s="23" t="s">
        <v>3516</v>
      </c>
      <c r="L845" s="23" t="s">
        <v>192</v>
      </c>
      <c r="M845" s="23" t="s">
        <v>492</v>
      </c>
      <c r="N845" s="25">
        <v>1433.91</v>
      </c>
      <c r="O845" s="23" t="s">
        <v>439</v>
      </c>
    </row>
    <row r="846" spans="1:15" x14ac:dyDescent="0.25">
      <c r="A846" s="24">
        <v>45834</v>
      </c>
      <c r="B846" s="23" t="s">
        <v>1599</v>
      </c>
      <c r="C846" s="25">
        <v>740.9</v>
      </c>
      <c r="D846" s="25">
        <v>366.71</v>
      </c>
      <c r="E846" s="25">
        <v>856.97</v>
      </c>
      <c r="F846" s="23" t="s">
        <v>4852</v>
      </c>
      <c r="G846" s="23" t="s">
        <v>15</v>
      </c>
      <c r="H846" s="23" t="s">
        <v>3524</v>
      </c>
      <c r="I846" s="23" t="s">
        <v>4245</v>
      </c>
      <c r="J846" s="23" t="s">
        <v>2422</v>
      </c>
      <c r="K846" s="23" t="s">
        <v>3516</v>
      </c>
      <c r="L846" s="23" t="s">
        <v>85</v>
      </c>
      <c r="M846" s="23" t="s">
        <v>16</v>
      </c>
      <c r="N846" s="25">
        <v>374.19</v>
      </c>
      <c r="O846" s="23" t="s">
        <v>439</v>
      </c>
    </row>
    <row r="847" spans="1:15" x14ac:dyDescent="0.25">
      <c r="A847" s="24">
        <v>45835</v>
      </c>
      <c r="B847" s="23" t="s">
        <v>1596</v>
      </c>
      <c r="C847" s="25">
        <v>279.58</v>
      </c>
      <c r="D847" s="25">
        <v>194.19</v>
      </c>
      <c r="E847" s="25">
        <v>320.14</v>
      </c>
      <c r="F847" s="23" t="s">
        <v>4842</v>
      </c>
      <c r="G847" s="23" t="s">
        <v>15</v>
      </c>
      <c r="H847" s="23" t="s">
        <v>3517</v>
      </c>
      <c r="I847" s="23" t="s">
        <v>4252</v>
      </c>
      <c r="J847" s="23" t="s">
        <v>2422</v>
      </c>
      <c r="K847" s="23" t="s">
        <v>3526</v>
      </c>
      <c r="L847" s="23" t="s">
        <v>69</v>
      </c>
      <c r="M847" s="23" t="s">
        <v>25</v>
      </c>
      <c r="N847" s="25">
        <v>85.39</v>
      </c>
      <c r="O847" s="23" t="s">
        <v>440</v>
      </c>
    </row>
    <row r="848" spans="1:15" x14ac:dyDescent="0.25">
      <c r="A848" s="24">
        <v>45835</v>
      </c>
      <c r="B848" s="23" t="s">
        <v>1598</v>
      </c>
      <c r="C848" s="25">
        <v>4648.76</v>
      </c>
      <c r="D848" s="25">
        <v>1273.46</v>
      </c>
      <c r="E848" s="25">
        <v>4110.63</v>
      </c>
      <c r="F848" s="23" t="s">
        <v>4839</v>
      </c>
      <c r="G848" s="23" t="s">
        <v>20</v>
      </c>
      <c r="H848" s="23" t="s">
        <v>3513</v>
      </c>
      <c r="I848" s="23" t="s">
        <v>242</v>
      </c>
      <c r="J848" s="23" t="s">
        <v>2423</v>
      </c>
      <c r="K848" s="23" t="s">
        <v>3516</v>
      </c>
      <c r="L848" s="23" t="s">
        <v>201</v>
      </c>
      <c r="M848" s="23" t="s">
        <v>21</v>
      </c>
      <c r="N848" s="25">
        <v>3375.3</v>
      </c>
      <c r="O848" s="23" t="s">
        <v>439</v>
      </c>
    </row>
    <row r="849" spans="1:15" x14ac:dyDescent="0.25">
      <c r="A849" s="24">
        <v>45836</v>
      </c>
      <c r="B849" s="23" t="s">
        <v>512</v>
      </c>
      <c r="C849" s="25">
        <v>9378.06</v>
      </c>
      <c r="D849" s="25">
        <v>6315.67</v>
      </c>
      <c r="E849" s="25">
        <v>11332.97</v>
      </c>
      <c r="F849" s="23" t="s">
        <v>4826</v>
      </c>
      <c r="G849" s="23" t="s">
        <v>20</v>
      </c>
      <c r="H849" s="23" t="s">
        <v>3513</v>
      </c>
      <c r="I849" s="23" t="s">
        <v>4239</v>
      </c>
      <c r="J849" s="23" t="s">
        <v>2422</v>
      </c>
      <c r="K849" s="23" t="s">
        <v>3512</v>
      </c>
      <c r="L849" s="23" t="s">
        <v>126</v>
      </c>
      <c r="M849" s="23" t="s">
        <v>491</v>
      </c>
      <c r="N849" s="25">
        <v>3062.39</v>
      </c>
      <c r="O849" s="23" t="s">
        <v>438</v>
      </c>
    </row>
    <row r="850" spans="1:15" x14ac:dyDescent="0.25">
      <c r="A850" s="24">
        <v>45836</v>
      </c>
      <c r="B850" s="23" t="s">
        <v>516</v>
      </c>
      <c r="C850" s="25">
        <v>7650.05</v>
      </c>
      <c r="D850" s="25">
        <v>4274.87</v>
      </c>
      <c r="E850" s="25">
        <v>9187.2800000000007</v>
      </c>
      <c r="F850" s="23" t="s">
        <v>4848</v>
      </c>
      <c r="G850" s="23" t="s">
        <v>15</v>
      </c>
      <c r="H850" s="23" t="s">
        <v>3524</v>
      </c>
      <c r="I850" s="23" t="s">
        <v>226</v>
      </c>
      <c r="J850" s="23" t="s">
        <v>2423</v>
      </c>
      <c r="K850" s="23" t="s">
        <v>3512</v>
      </c>
      <c r="L850" s="23" t="s">
        <v>145</v>
      </c>
      <c r="M850" s="23" t="s">
        <v>55</v>
      </c>
      <c r="N850" s="25">
        <v>3375.18</v>
      </c>
      <c r="O850" s="23" t="s">
        <v>441</v>
      </c>
    </row>
    <row r="851" spans="1:15" x14ac:dyDescent="0.25">
      <c r="A851" s="24">
        <v>45836</v>
      </c>
      <c r="B851" s="23" t="s">
        <v>1598</v>
      </c>
      <c r="C851" s="25">
        <v>1886.54</v>
      </c>
      <c r="D851" s="25">
        <v>518.41</v>
      </c>
      <c r="E851" s="25">
        <v>2018.19</v>
      </c>
      <c r="F851" s="23" t="s">
        <v>4862</v>
      </c>
      <c r="G851" s="23" t="s">
        <v>29</v>
      </c>
      <c r="H851" s="23" t="s">
        <v>3519</v>
      </c>
      <c r="I851" s="23" t="s">
        <v>4247</v>
      </c>
      <c r="J851" s="23" t="s">
        <v>2424</v>
      </c>
      <c r="K851" s="23" t="s">
        <v>3514</v>
      </c>
      <c r="L851" s="23" t="s">
        <v>43</v>
      </c>
      <c r="M851" s="23" t="s">
        <v>67</v>
      </c>
      <c r="N851" s="25">
        <v>1368.13</v>
      </c>
      <c r="O851" s="23" t="s">
        <v>440</v>
      </c>
    </row>
    <row r="852" spans="1:15" x14ac:dyDescent="0.25">
      <c r="A852" s="24">
        <v>45836</v>
      </c>
      <c r="B852" s="23" t="s">
        <v>1599</v>
      </c>
      <c r="C852" s="25">
        <v>13024.8</v>
      </c>
      <c r="D852" s="25">
        <v>7372.15</v>
      </c>
      <c r="E852" s="25">
        <v>11585.81</v>
      </c>
      <c r="F852" s="23" t="s">
        <v>4830</v>
      </c>
      <c r="G852" s="23" t="s">
        <v>15</v>
      </c>
      <c r="H852" s="23" t="s">
        <v>3515</v>
      </c>
      <c r="I852" s="23" t="s">
        <v>4238</v>
      </c>
      <c r="J852" s="23" t="s">
        <v>2425</v>
      </c>
      <c r="K852" s="23" t="s">
        <v>3512</v>
      </c>
      <c r="L852" s="23" t="s">
        <v>155</v>
      </c>
      <c r="M852" s="23" t="s">
        <v>55</v>
      </c>
      <c r="N852" s="25">
        <v>5652.65</v>
      </c>
      <c r="O852" s="23" t="s">
        <v>439</v>
      </c>
    </row>
    <row r="853" spans="1:15" x14ac:dyDescent="0.25">
      <c r="A853" s="24">
        <v>45837</v>
      </c>
      <c r="B853" s="23" t="s">
        <v>1596</v>
      </c>
      <c r="C853" s="25">
        <v>5513.8</v>
      </c>
      <c r="D853" s="25">
        <v>3540.38</v>
      </c>
      <c r="E853" s="25">
        <v>5271.55</v>
      </c>
      <c r="F853" s="23" t="s">
        <v>4846</v>
      </c>
      <c r="G853" s="23" t="s">
        <v>40</v>
      </c>
      <c r="H853" s="23" t="s">
        <v>3511</v>
      </c>
      <c r="I853" s="23" t="s">
        <v>4233</v>
      </c>
      <c r="J853" s="23" t="s">
        <v>2422</v>
      </c>
      <c r="K853" s="23" t="s">
        <v>3512</v>
      </c>
      <c r="L853" s="23" t="s">
        <v>62</v>
      </c>
      <c r="M853" s="23" t="s">
        <v>493</v>
      </c>
      <c r="N853" s="25">
        <v>1973.42</v>
      </c>
      <c r="O853" s="23" t="s">
        <v>438</v>
      </c>
    </row>
    <row r="854" spans="1:15" x14ac:dyDescent="0.25">
      <c r="A854" s="24">
        <v>45838</v>
      </c>
      <c r="B854" s="23" t="s">
        <v>516</v>
      </c>
      <c r="C854" s="25">
        <v>1063.2</v>
      </c>
      <c r="D854" s="25">
        <v>561.96</v>
      </c>
      <c r="E854" s="25">
        <v>1186.21</v>
      </c>
      <c r="F854" s="23" t="s">
        <v>4843</v>
      </c>
      <c r="G854" s="23" t="s">
        <v>20</v>
      </c>
      <c r="H854" s="23" t="s">
        <v>3513</v>
      </c>
      <c r="I854" s="23" t="s">
        <v>242</v>
      </c>
      <c r="J854" s="23" t="s">
        <v>2423</v>
      </c>
      <c r="K854" s="23" t="s">
        <v>3514</v>
      </c>
      <c r="L854" s="23" t="s">
        <v>155</v>
      </c>
      <c r="M854" s="23" t="s">
        <v>491</v>
      </c>
      <c r="N854" s="25">
        <v>501.24</v>
      </c>
      <c r="O854" s="23" t="s">
        <v>440</v>
      </c>
    </row>
    <row r="855" spans="1:15" x14ac:dyDescent="0.25">
      <c r="A855" s="24">
        <v>45838</v>
      </c>
      <c r="B855" s="23" t="s">
        <v>516</v>
      </c>
      <c r="C855" s="25">
        <v>6863.77</v>
      </c>
      <c r="D855" s="25">
        <v>3974.76</v>
      </c>
      <c r="E855" s="25">
        <v>6820.04</v>
      </c>
      <c r="F855" s="23" t="s">
        <v>4828</v>
      </c>
      <c r="G855" s="23" t="s">
        <v>15</v>
      </c>
      <c r="H855" s="23" t="s">
        <v>3524</v>
      </c>
      <c r="I855" s="23" t="s">
        <v>226</v>
      </c>
      <c r="J855" s="23" t="s">
        <v>2424</v>
      </c>
      <c r="K855" s="23" t="s">
        <v>3512</v>
      </c>
      <c r="L855" s="23" t="s">
        <v>32</v>
      </c>
      <c r="M855" s="23" t="s">
        <v>55</v>
      </c>
      <c r="N855" s="25">
        <v>2889.01</v>
      </c>
      <c r="O855" s="23" t="s">
        <v>438</v>
      </c>
    </row>
    <row r="856" spans="1:15" x14ac:dyDescent="0.25">
      <c r="A856" s="24">
        <v>45838</v>
      </c>
      <c r="B856" s="23" t="s">
        <v>1596</v>
      </c>
      <c r="C856" s="25">
        <v>1764.11</v>
      </c>
      <c r="D856" s="25">
        <v>1219.53</v>
      </c>
      <c r="E856" s="25">
        <v>2001.79</v>
      </c>
      <c r="F856" s="23" t="s">
        <v>4835</v>
      </c>
      <c r="G856" s="23" t="s">
        <v>20</v>
      </c>
      <c r="H856" s="23" t="s">
        <v>3513</v>
      </c>
      <c r="I856" s="23" t="s">
        <v>4236</v>
      </c>
      <c r="J856" s="23" t="s">
        <v>2423</v>
      </c>
      <c r="K856" s="23" t="s">
        <v>3514</v>
      </c>
      <c r="L856" s="23" t="s">
        <v>23</v>
      </c>
      <c r="M856" s="23" t="s">
        <v>21</v>
      </c>
      <c r="N856" s="25">
        <v>544.58000000000004</v>
      </c>
      <c r="O856" s="23" t="s">
        <v>439</v>
      </c>
    </row>
    <row r="857" spans="1:15" x14ac:dyDescent="0.25">
      <c r="A857" s="24">
        <v>45838</v>
      </c>
      <c r="B857" s="23" t="s">
        <v>1599</v>
      </c>
      <c r="C857" s="25">
        <v>2930.95</v>
      </c>
      <c r="D857" s="25">
        <v>1419.74</v>
      </c>
      <c r="E857" s="25">
        <v>2824.32</v>
      </c>
      <c r="F857" s="23" t="s">
        <v>4853</v>
      </c>
      <c r="G857" s="23" t="s">
        <v>20</v>
      </c>
      <c r="H857" s="23" t="s">
        <v>3521</v>
      </c>
      <c r="I857" s="23" t="s">
        <v>222</v>
      </c>
      <c r="J857" s="23" t="s">
        <v>2426</v>
      </c>
      <c r="K857" s="23" t="s">
        <v>3514</v>
      </c>
      <c r="L857" s="23" t="s">
        <v>60</v>
      </c>
      <c r="M857" s="23" t="s">
        <v>64</v>
      </c>
      <c r="N857" s="25">
        <v>1511.21</v>
      </c>
      <c r="O857" s="23" t="s">
        <v>438</v>
      </c>
    </row>
    <row r="858" spans="1:15" x14ac:dyDescent="0.25">
      <c r="A858" s="24">
        <v>45838</v>
      </c>
      <c r="B858" s="23" t="s">
        <v>1598</v>
      </c>
      <c r="C858" s="25">
        <v>1282.42</v>
      </c>
      <c r="D858" s="25">
        <v>400.91</v>
      </c>
      <c r="E858" s="25">
        <v>1473.94</v>
      </c>
      <c r="F858" s="23" t="s">
        <v>4859</v>
      </c>
      <c r="G858" s="23" t="s">
        <v>20</v>
      </c>
      <c r="H858" s="23" t="s">
        <v>3521</v>
      </c>
      <c r="I858" s="23" t="s">
        <v>4246</v>
      </c>
      <c r="J858" s="23" t="s">
        <v>2424</v>
      </c>
      <c r="K858" s="23" t="s">
        <v>3514</v>
      </c>
      <c r="L858" s="23" t="s">
        <v>112</v>
      </c>
      <c r="M858" s="23" t="s">
        <v>491</v>
      </c>
      <c r="N858" s="25">
        <v>881.51</v>
      </c>
      <c r="O858" s="23" t="s">
        <v>439</v>
      </c>
    </row>
    <row r="859" spans="1:15" x14ac:dyDescent="0.25">
      <c r="A859" s="24">
        <v>45838</v>
      </c>
      <c r="B859" s="23" t="s">
        <v>516</v>
      </c>
      <c r="C859" s="25">
        <v>3724.06</v>
      </c>
      <c r="D859" s="25">
        <v>2218.9499999999998</v>
      </c>
      <c r="E859" s="25">
        <v>4017.86</v>
      </c>
      <c r="F859" s="23" t="s">
        <v>4867</v>
      </c>
      <c r="G859" s="23" t="s">
        <v>20</v>
      </c>
      <c r="H859" s="23" t="s">
        <v>3521</v>
      </c>
      <c r="I859" s="23" t="s">
        <v>222</v>
      </c>
      <c r="J859" s="23" t="s">
        <v>2426</v>
      </c>
      <c r="K859" s="23" t="s">
        <v>3516</v>
      </c>
      <c r="L859" s="23" t="s">
        <v>36</v>
      </c>
      <c r="M859" s="23" t="s">
        <v>491</v>
      </c>
      <c r="N859" s="25">
        <v>1505.11</v>
      </c>
      <c r="O859" s="23" t="s">
        <v>439</v>
      </c>
    </row>
    <row r="860" spans="1:15" x14ac:dyDescent="0.25">
      <c r="A860" s="24">
        <v>45840</v>
      </c>
      <c r="B860" s="23" t="s">
        <v>1598</v>
      </c>
      <c r="C860" s="25">
        <v>5245.5</v>
      </c>
      <c r="D860" s="25">
        <v>1318.17</v>
      </c>
      <c r="E860" s="25">
        <v>4653.09</v>
      </c>
      <c r="F860" s="23" t="s">
        <v>4891</v>
      </c>
      <c r="G860" s="23" t="s">
        <v>20</v>
      </c>
      <c r="H860" s="23" t="s">
        <v>3513</v>
      </c>
      <c r="I860" s="23" t="s">
        <v>4236</v>
      </c>
      <c r="J860" s="23" t="s">
        <v>2424</v>
      </c>
      <c r="K860" s="23" t="s">
        <v>3516</v>
      </c>
      <c r="L860" s="23" t="s">
        <v>36</v>
      </c>
      <c r="M860" s="23" t="s">
        <v>64</v>
      </c>
      <c r="N860" s="25">
        <v>3927.33</v>
      </c>
      <c r="O860" s="23" t="s">
        <v>439</v>
      </c>
    </row>
    <row r="861" spans="1:15" x14ac:dyDescent="0.25">
      <c r="A861" s="24">
        <v>45840</v>
      </c>
      <c r="B861" s="23" t="s">
        <v>1596</v>
      </c>
      <c r="C861" s="25">
        <v>6637.79</v>
      </c>
      <c r="D861" s="25">
        <v>4777.32</v>
      </c>
      <c r="E861" s="25">
        <v>7702.25</v>
      </c>
      <c r="F861" s="23" t="s">
        <v>4906</v>
      </c>
      <c r="G861" s="23" t="s">
        <v>29</v>
      </c>
      <c r="H861" s="23" t="s">
        <v>3519</v>
      </c>
      <c r="I861" s="23" t="s">
        <v>246</v>
      </c>
      <c r="J861" s="23" t="s">
        <v>2424</v>
      </c>
      <c r="K861" s="23" t="s">
        <v>3512</v>
      </c>
      <c r="L861" s="23" t="s">
        <v>201</v>
      </c>
      <c r="M861" s="23" t="s">
        <v>34</v>
      </c>
      <c r="N861" s="25">
        <v>1860.47</v>
      </c>
      <c r="O861" s="23" t="s">
        <v>439</v>
      </c>
    </row>
    <row r="862" spans="1:15" x14ac:dyDescent="0.25">
      <c r="A862" s="24">
        <v>45841</v>
      </c>
      <c r="B862" s="23" t="s">
        <v>512</v>
      </c>
      <c r="C862" s="25">
        <v>14590.49</v>
      </c>
      <c r="D862" s="25">
        <v>9253.35</v>
      </c>
      <c r="E862" s="25">
        <v>15836.43</v>
      </c>
      <c r="F862" s="23" t="s">
        <v>4889</v>
      </c>
      <c r="G862" s="23" t="s">
        <v>50</v>
      </c>
      <c r="H862" s="23" t="s">
        <v>3522</v>
      </c>
      <c r="I862" s="23" t="s">
        <v>4240</v>
      </c>
      <c r="J862" s="23" t="s">
        <v>2423</v>
      </c>
      <c r="K862" s="23" t="s">
        <v>3512</v>
      </c>
      <c r="L862" s="23" t="s">
        <v>189</v>
      </c>
      <c r="M862" s="23" t="s">
        <v>51</v>
      </c>
      <c r="N862" s="25">
        <v>5337.14</v>
      </c>
      <c r="O862" s="23" t="s">
        <v>439</v>
      </c>
    </row>
    <row r="863" spans="1:15" x14ac:dyDescent="0.25">
      <c r="A863" s="24">
        <v>45841</v>
      </c>
      <c r="B863" s="23" t="s">
        <v>1599</v>
      </c>
      <c r="C863" s="25">
        <v>1096.3499999999999</v>
      </c>
      <c r="D863" s="25">
        <v>555.25</v>
      </c>
      <c r="E863" s="25">
        <v>941.72</v>
      </c>
      <c r="F863" s="23" t="s">
        <v>4882</v>
      </c>
      <c r="G863" s="23" t="s">
        <v>20</v>
      </c>
      <c r="H863" s="23" t="s">
        <v>3521</v>
      </c>
      <c r="I863" s="23" t="s">
        <v>4241</v>
      </c>
      <c r="J863" s="23" t="s">
        <v>2424</v>
      </c>
      <c r="K863" s="23" t="s">
        <v>3516</v>
      </c>
      <c r="L863" s="23" t="s">
        <v>169</v>
      </c>
      <c r="M863" s="23" t="s">
        <v>491</v>
      </c>
      <c r="N863" s="25">
        <v>541.1</v>
      </c>
      <c r="O863" s="23" t="s">
        <v>439</v>
      </c>
    </row>
    <row r="864" spans="1:15" x14ac:dyDescent="0.25">
      <c r="A864" s="24">
        <v>45841</v>
      </c>
      <c r="B864" s="23" t="s">
        <v>516</v>
      </c>
      <c r="C864" s="25">
        <v>652</v>
      </c>
      <c r="D864" s="25">
        <v>312.06</v>
      </c>
      <c r="E864" s="25">
        <v>703.51</v>
      </c>
      <c r="F864" s="23" t="s">
        <v>4900</v>
      </c>
      <c r="G864" s="23" t="s">
        <v>29</v>
      </c>
      <c r="H864" s="23" t="s">
        <v>230</v>
      </c>
      <c r="I864" s="23" t="s">
        <v>230</v>
      </c>
      <c r="J864" s="23" t="s">
        <v>2422</v>
      </c>
      <c r="K864" s="23" t="s">
        <v>3514</v>
      </c>
      <c r="L864" s="23" t="s">
        <v>23</v>
      </c>
      <c r="M864" s="23" t="s">
        <v>30</v>
      </c>
      <c r="N864" s="25">
        <v>339.94</v>
      </c>
      <c r="O864" s="23" t="s">
        <v>440</v>
      </c>
    </row>
    <row r="865" spans="1:15" x14ac:dyDescent="0.25">
      <c r="A865" s="24">
        <v>45842</v>
      </c>
      <c r="B865" s="23" t="s">
        <v>1596</v>
      </c>
      <c r="C865" s="25">
        <v>267.8</v>
      </c>
      <c r="D865" s="25">
        <v>175.93</v>
      </c>
      <c r="E865" s="25">
        <v>257.55</v>
      </c>
      <c r="F865" s="23" t="s">
        <v>4908</v>
      </c>
      <c r="G865" s="23" t="s">
        <v>29</v>
      </c>
      <c r="H865" s="23" t="s">
        <v>3520</v>
      </c>
      <c r="I865" s="23" t="s">
        <v>4259</v>
      </c>
      <c r="J865" s="23" t="s">
        <v>2422</v>
      </c>
      <c r="K865" s="23" t="s">
        <v>3514</v>
      </c>
      <c r="L865" s="23" t="s">
        <v>196</v>
      </c>
      <c r="M865" s="23" t="s">
        <v>34</v>
      </c>
      <c r="N865" s="25">
        <v>91.87</v>
      </c>
      <c r="O865" s="23" t="s">
        <v>439</v>
      </c>
    </row>
    <row r="866" spans="1:15" x14ac:dyDescent="0.25">
      <c r="A866" s="24">
        <v>45844</v>
      </c>
      <c r="B866" s="23" t="s">
        <v>516</v>
      </c>
      <c r="C866" s="25">
        <v>247.15</v>
      </c>
      <c r="D866" s="25">
        <v>124.21</v>
      </c>
      <c r="E866" s="25">
        <v>208.48</v>
      </c>
      <c r="F866" s="23" t="s">
        <v>4888</v>
      </c>
      <c r="G866" s="23" t="s">
        <v>20</v>
      </c>
      <c r="H866" s="23" t="s">
        <v>3513</v>
      </c>
      <c r="I866" s="23" t="s">
        <v>242</v>
      </c>
      <c r="J866" s="23" t="s">
        <v>2424</v>
      </c>
      <c r="K866" s="23" t="s">
        <v>3514</v>
      </c>
      <c r="L866" s="23" t="s">
        <v>172</v>
      </c>
      <c r="M866" s="23" t="s">
        <v>491</v>
      </c>
      <c r="N866" s="25">
        <v>122.94</v>
      </c>
      <c r="O866" s="23" t="s">
        <v>439</v>
      </c>
    </row>
    <row r="867" spans="1:15" x14ac:dyDescent="0.25">
      <c r="A867" s="24">
        <v>45844</v>
      </c>
      <c r="B867" s="23" t="s">
        <v>523</v>
      </c>
      <c r="C867" s="25">
        <v>2795.58</v>
      </c>
      <c r="D867" s="25">
        <v>1601.51</v>
      </c>
      <c r="E867" s="25">
        <v>3276.17</v>
      </c>
      <c r="F867" s="23" t="s">
        <v>4884</v>
      </c>
      <c r="G867" s="23" t="s">
        <v>20</v>
      </c>
      <c r="H867" s="23" t="s">
        <v>3513</v>
      </c>
      <c r="I867" s="23" t="s">
        <v>242</v>
      </c>
      <c r="J867" s="23" t="s">
        <v>2423</v>
      </c>
      <c r="K867" s="23" t="s">
        <v>3516</v>
      </c>
      <c r="L867" s="23" t="s">
        <v>93</v>
      </c>
      <c r="M867" s="23" t="s">
        <v>491</v>
      </c>
      <c r="N867" s="25">
        <v>1194.07</v>
      </c>
      <c r="O867" s="23" t="s">
        <v>439</v>
      </c>
    </row>
    <row r="868" spans="1:15" x14ac:dyDescent="0.25">
      <c r="A868" s="24">
        <v>45844</v>
      </c>
      <c r="B868" s="23" t="s">
        <v>1597</v>
      </c>
      <c r="C868" s="25">
        <v>803.52</v>
      </c>
      <c r="D868" s="25">
        <v>499.43</v>
      </c>
      <c r="E868" s="25">
        <v>903.99</v>
      </c>
      <c r="F868" s="23" t="s">
        <v>4877</v>
      </c>
      <c r="G868" s="23" t="s">
        <v>40</v>
      </c>
      <c r="H868" s="23" t="s">
        <v>3527</v>
      </c>
      <c r="I868" s="23" t="s">
        <v>4261</v>
      </c>
      <c r="J868" s="23" t="s">
        <v>2422</v>
      </c>
      <c r="K868" s="23" t="s">
        <v>3514</v>
      </c>
      <c r="L868" s="23" t="s">
        <v>81</v>
      </c>
      <c r="M868" s="23" t="s">
        <v>493</v>
      </c>
      <c r="N868" s="25">
        <v>304.08999999999997</v>
      </c>
      <c r="O868" s="23" t="s">
        <v>439</v>
      </c>
    </row>
    <row r="869" spans="1:15" x14ac:dyDescent="0.25">
      <c r="A869" s="24">
        <v>45845</v>
      </c>
      <c r="B869" s="23" t="s">
        <v>516</v>
      </c>
      <c r="C869" s="25">
        <v>1748.74</v>
      </c>
      <c r="D869" s="25">
        <v>988.64</v>
      </c>
      <c r="E869" s="25">
        <v>1745.09</v>
      </c>
      <c r="F869" s="23" t="s">
        <v>4878</v>
      </c>
      <c r="G869" s="23" t="s">
        <v>40</v>
      </c>
      <c r="H869" s="23" t="s">
        <v>3511</v>
      </c>
      <c r="I869" s="23" t="s">
        <v>4233</v>
      </c>
      <c r="J869" s="23" t="s">
        <v>2423</v>
      </c>
      <c r="K869" s="23" t="s">
        <v>3516</v>
      </c>
      <c r="L869" s="23" t="s">
        <v>57</v>
      </c>
      <c r="M869" s="23" t="s">
        <v>493</v>
      </c>
      <c r="N869" s="25">
        <v>760.1</v>
      </c>
      <c r="O869" s="23" t="s">
        <v>439</v>
      </c>
    </row>
    <row r="870" spans="1:15" x14ac:dyDescent="0.25">
      <c r="A870" s="24">
        <v>45846</v>
      </c>
      <c r="B870" s="23" t="s">
        <v>507</v>
      </c>
      <c r="C870" s="25">
        <v>13940.93</v>
      </c>
      <c r="D870" s="25">
        <v>9874.1</v>
      </c>
      <c r="E870" s="25">
        <v>13775.25</v>
      </c>
      <c r="F870" s="23" t="s">
        <v>4899</v>
      </c>
      <c r="G870" s="23" t="s">
        <v>29</v>
      </c>
      <c r="H870" s="23" t="s">
        <v>3520</v>
      </c>
      <c r="I870" s="23" t="s">
        <v>4259</v>
      </c>
      <c r="J870" s="23" t="s">
        <v>2422</v>
      </c>
      <c r="K870" s="23" t="s">
        <v>3512</v>
      </c>
      <c r="L870" s="23" t="s">
        <v>145</v>
      </c>
      <c r="M870" s="23" t="s">
        <v>67</v>
      </c>
      <c r="N870" s="25">
        <v>4066.83</v>
      </c>
      <c r="O870" s="23" t="s">
        <v>439</v>
      </c>
    </row>
    <row r="871" spans="1:15" x14ac:dyDescent="0.25">
      <c r="A871" s="24">
        <v>45846</v>
      </c>
      <c r="B871" s="23" t="s">
        <v>512</v>
      </c>
      <c r="C871" s="25">
        <v>6616.56</v>
      </c>
      <c r="D871" s="25">
        <v>4227.41</v>
      </c>
      <c r="E871" s="25">
        <v>7068.83</v>
      </c>
      <c r="F871" s="23" t="s">
        <v>4874</v>
      </c>
      <c r="G871" s="23" t="s">
        <v>50</v>
      </c>
      <c r="H871" s="23" t="s">
        <v>3522</v>
      </c>
      <c r="I871" s="23" t="s">
        <v>4257</v>
      </c>
      <c r="J871" s="23" t="s">
        <v>2423</v>
      </c>
      <c r="K871" s="23" t="s">
        <v>3512</v>
      </c>
      <c r="L871" s="23" t="s">
        <v>13</v>
      </c>
      <c r="M871" s="23" t="s">
        <v>51</v>
      </c>
      <c r="N871" s="25">
        <v>2389.15</v>
      </c>
      <c r="O871" s="23" t="s">
        <v>439</v>
      </c>
    </row>
    <row r="872" spans="1:15" x14ac:dyDescent="0.25">
      <c r="A872" s="24">
        <v>45846</v>
      </c>
      <c r="B872" s="23" t="s">
        <v>512</v>
      </c>
      <c r="C872" s="25">
        <v>6828.87</v>
      </c>
      <c r="D872" s="25">
        <v>4033.23</v>
      </c>
      <c r="E872" s="25">
        <v>7641.77</v>
      </c>
      <c r="F872" s="23" t="s">
        <v>4897</v>
      </c>
      <c r="G872" s="23" t="s">
        <v>20</v>
      </c>
      <c r="H872" s="23" t="s">
        <v>3521</v>
      </c>
      <c r="I872" s="23" t="s">
        <v>222</v>
      </c>
      <c r="J872" s="23" t="s">
        <v>2425</v>
      </c>
      <c r="K872" s="23" t="s">
        <v>3512</v>
      </c>
      <c r="L872" s="23" t="s">
        <v>152</v>
      </c>
      <c r="M872" s="23" t="s">
        <v>491</v>
      </c>
      <c r="N872" s="25">
        <v>2795.64</v>
      </c>
      <c r="O872" s="23" t="s">
        <v>439</v>
      </c>
    </row>
    <row r="873" spans="1:15" x14ac:dyDescent="0.25">
      <c r="A873" s="24">
        <v>45846</v>
      </c>
      <c r="B873" s="23" t="s">
        <v>1598</v>
      </c>
      <c r="C873" s="25">
        <v>3410.42</v>
      </c>
      <c r="D873" s="25">
        <v>690.08</v>
      </c>
      <c r="E873" s="25">
        <v>4035.31</v>
      </c>
      <c r="F873" s="23" t="s">
        <v>4894</v>
      </c>
      <c r="G873" s="23" t="s">
        <v>15</v>
      </c>
      <c r="H873" s="23" t="s">
        <v>3524</v>
      </c>
      <c r="I873" s="23" t="s">
        <v>226</v>
      </c>
      <c r="J873" s="23" t="s">
        <v>2423</v>
      </c>
      <c r="K873" s="23" t="s">
        <v>3516</v>
      </c>
      <c r="L873" s="23" t="s">
        <v>139</v>
      </c>
      <c r="M873" s="23" t="s">
        <v>16</v>
      </c>
      <c r="N873" s="25">
        <v>2720.34</v>
      </c>
      <c r="O873" s="23" t="s">
        <v>440</v>
      </c>
    </row>
    <row r="874" spans="1:15" x14ac:dyDescent="0.25">
      <c r="A874" s="24">
        <v>45849</v>
      </c>
      <c r="B874" s="23" t="s">
        <v>516</v>
      </c>
      <c r="C874" s="25">
        <v>3591.72</v>
      </c>
      <c r="D874" s="25">
        <v>1908.87</v>
      </c>
      <c r="E874" s="25">
        <v>3181.9</v>
      </c>
      <c r="F874" s="23" t="s">
        <v>4883</v>
      </c>
      <c r="G874" s="23" t="s">
        <v>15</v>
      </c>
      <c r="H874" s="23" t="s">
        <v>3515</v>
      </c>
      <c r="I874" s="23" t="s">
        <v>4238</v>
      </c>
      <c r="J874" s="23" t="s">
        <v>2423</v>
      </c>
      <c r="K874" s="23" t="s">
        <v>3516</v>
      </c>
      <c r="L874" s="23" t="s">
        <v>136</v>
      </c>
      <c r="M874" s="23" t="s">
        <v>55</v>
      </c>
      <c r="N874" s="25">
        <v>1682.85</v>
      </c>
      <c r="O874" s="23" t="s">
        <v>439</v>
      </c>
    </row>
    <row r="875" spans="1:15" x14ac:dyDescent="0.25">
      <c r="A875" s="24">
        <v>45851</v>
      </c>
      <c r="B875" s="23" t="s">
        <v>507</v>
      </c>
      <c r="C875" s="25">
        <v>6135</v>
      </c>
      <c r="D875" s="25">
        <v>4336.08</v>
      </c>
      <c r="E875" s="25">
        <v>5700.85</v>
      </c>
      <c r="F875" s="23" t="s">
        <v>4913</v>
      </c>
      <c r="G875" s="23" t="s">
        <v>15</v>
      </c>
      <c r="H875" s="23" t="s">
        <v>3518</v>
      </c>
      <c r="I875" s="23" t="s">
        <v>4264</v>
      </c>
      <c r="J875" s="23" t="s">
        <v>2425</v>
      </c>
      <c r="K875" s="23" t="s">
        <v>3514</v>
      </c>
      <c r="L875" s="23" t="s">
        <v>112</v>
      </c>
      <c r="M875" s="23" t="s">
        <v>25</v>
      </c>
      <c r="N875" s="25">
        <v>1798.92</v>
      </c>
      <c r="O875" s="23" t="s">
        <v>443</v>
      </c>
    </row>
    <row r="876" spans="1:15" x14ac:dyDescent="0.25">
      <c r="A876" s="24">
        <v>45856</v>
      </c>
      <c r="B876" s="23" t="s">
        <v>507</v>
      </c>
      <c r="C876" s="25">
        <v>30376.799999999999</v>
      </c>
      <c r="D876" s="25">
        <v>22679.91</v>
      </c>
      <c r="E876" s="25">
        <v>37478.19</v>
      </c>
      <c r="F876" s="23" t="s">
        <v>4890</v>
      </c>
      <c r="G876" s="23" t="s">
        <v>20</v>
      </c>
      <c r="H876" s="23" t="s">
        <v>3521</v>
      </c>
      <c r="I876" s="23" t="s">
        <v>4234</v>
      </c>
      <c r="J876" s="23" t="s">
        <v>2423</v>
      </c>
      <c r="K876" s="23" t="s">
        <v>3512</v>
      </c>
      <c r="L876" s="23" t="s">
        <v>155</v>
      </c>
      <c r="M876" s="23" t="s">
        <v>64</v>
      </c>
      <c r="N876" s="25">
        <v>7696.89</v>
      </c>
      <c r="O876" s="23" t="s">
        <v>439</v>
      </c>
    </row>
    <row r="877" spans="1:15" x14ac:dyDescent="0.25">
      <c r="A877" s="24">
        <v>45856</v>
      </c>
      <c r="B877" s="23" t="s">
        <v>516</v>
      </c>
      <c r="C877" s="25">
        <v>122.31</v>
      </c>
      <c r="D877" s="25">
        <v>64.63</v>
      </c>
      <c r="E877" s="25">
        <v>142.38</v>
      </c>
      <c r="F877" s="23" t="s">
        <v>4904</v>
      </c>
      <c r="G877" s="23" t="s">
        <v>50</v>
      </c>
      <c r="H877" s="23" t="s">
        <v>3522</v>
      </c>
      <c r="I877" s="23" t="s">
        <v>4240</v>
      </c>
      <c r="J877" s="23" t="s">
        <v>2426</v>
      </c>
      <c r="K877" s="23" t="s">
        <v>3523</v>
      </c>
      <c r="L877" s="23" t="s">
        <v>126</v>
      </c>
      <c r="M877" s="23" t="s">
        <v>51</v>
      </c>
      <c r="N877" s="25">
        <v>57.68</v>
      </c>
      <c r="O877" s="23" t="s">
        <v>439</v>
      </c>
    </row>
    <row r="878" spans="1:15" x14ac:dyDescent="0.25">
      <c r="A878" s="24">
        <v>45856</v>
      </c>
      <c r="B878" s="23" t="s">
        <v>516</v>
      </c>
      <c r="C878" s="25">
        <v>866.11</v>
      </c>
      <c r="D878" s="25">
        <v>452.69</v>
      </c>
      <c r="E878" s="25">
        <v>852.19</v>
      </c>
      <c r="F878" s="23" t="s">
        <v>4876</v>
      </c>
      <c r="G878" s="23" t="s">
        <v>40</v>
      </c>
      <c r="H878" s="23" t="s">
        <v>3511</v>
      </c>
      <c r="I878" s="23" t="s">
        <v>4248</v>
      </c>
      <c r="J878" s="23" t="s">
        <v>2422</v>
      </c>
      <c r="K878" s="23" t="s">
        <v>3526</v>
      </c>
      <c r="L878" s="23" t="s">
        <v>62</v>
      </c>
      <c r="M878" s="23" t="s">
        <v>41</v>
      </c>
      <c r="N878" s="25">
        <v>413.42</v>
      </c>
      <c r="O878" s="23" t="s">
        <v>441</v>
      </c>
    </row>
    <row r="879" spans="1:15" x14ac:dyDescent="0.25">
      <c r="A879" s="24">
        <v>45856</v>
      </c>
      <c r="B879" s="23" t="s">
        <v>1597</v>
      </c>
      <c r="C879" s="25">
        <v>3098.8</v>
      </c>
      <c r="D879" s="25">
        <v>2176.0700000000002</v>
      </c>
      <c r="E879" s="25">
        <v>2996.32</v>
      </c>
      <c r="F879" s="23" t="s">
        <v>4893</v>
      </c>
      <c r="G879" s="23" t="s">
        <v>15</v>
      </c>
      <c r="H879" s="23" t="s">
        <v>3515</v>
      </c>
      <c r="I879" s="23" t="s">
        <v>4238</v>
      </c>
      <c r="J879" s="23" t="s">
        <v>2423</v>
      </c>
      <c r="K879" s="23" t="s">
        <v>3516</v>
      </c>
      <c r="L879" s="23" t="s">
        <v>53</v>
      </c>
      <c r="M879" s="23" t="s">
        <v>25</v>
      </c>
      <c r="N879" s="25">
        <v>922.73</v>
      </c>
      <c r="O879" s="23" t="s">
        <v>439</v>
      </c>
    </row>
    <row r="880" spans="1:15" x14ac:dyDescent="0.25">
      <c r="A880" s="24">
        <v>45858</v>
      </c>
      <c r="B880" s="23" t="s">
        <v>512</v>
      </c>
      <c r="C880" s="25">
        <v>314.57</v>
      </c>
      <c r="D880" s="25">
        <v>209.5</v>
      </c>
      <c r="E880" s="25">
        <v>272.39999999999998</v>
      </c>
      <c r="F880" s="23" t="s">
        <v>4875</v>
      </c>
      <c r="G880" s="23" t="s">
        <v>50</v>
      </c>
      <c r="H880" s="23" t="s">
        <v>3522</v>
      </c>
      <c r="I880" s="23" t="s">
        <v>4257</v>
      </c>
      <c r="J880" s="23" t="s">
        <v>2422</v>
      </c>
      <c r="K880" s="23" t="s">
        <v>3514</v>
      </c>
      <c r="L880" s="23" t="s">
        <v>85</v>
      </c>
      <c r="M880" s="23" t="s">
        <v>87</v>
      </c>
      <c r="N880" s="25">
        <v>105.07</v>
      </c>
      <c r="O880" s="23" t="s">
        <v>441</v>
      </c>
    </row>
    <row r="881" spans="1:15" x14ac:dyDescent="0.25">
      <c r="A881" s="24">
        <v>45858</v>
      </c>
      <c r="B881" s="23" t="s">
        <v>507</v>
      </c>
      <c r="C881" s="25">
        <v>2549.71</v>
      </c>
      <c r="D881" s="25">
        <v>1742.75</v>
      </c>
      <c r="E881" s="25">
        <v>2992.48</v>
      </c>
      <c r="F881" s="23" t="s">
        <v>4886</v>
      </c>
      <c r="G881" s="23" t="s">
        <v>50</v>
      </c>
      <c r="H881" s="23" t="s">
        <v>3525</v>
      </c>
      <c r="I881" s="23" t="s">
        <v>4258</v>
      </c>
      <c r="J881" s="23" t="s">
        <v>2424</v>
      </c>
      <c r="K881" s="23" t="s">
        <v>3514</v>
      </c>
      <c r="L881" s="23" t="s">
        <v>198</v>
      </c>
      <c r="M881" s="23" t="s">
        <v>51</v>
      </c>
      <c r="N881" s="25">
        <v>806.96</v>
      </c>
      <c r="O881" s="23" t="s">
        <v>439</v>
      </c>
    </row>
    <row r="882" spans="1:15" x14ac:dyDescent="0.25">
      <c r="A882" s="24">
        <v>45859</v>
      </c>
      <c r="B882" s="23" t="s">
        <v>1597</v>
      </c>
      <c r="C882" s="25">
        <v>2639.33</v>
      </c>
      <c r="D882" s="25">
        <v>1729.16</v>
      </c>
      <c r="E882" s="25">
        <v>2326.34</v>
      </c>
      <c r="F882" s="23" t="s">
        <v>4914</v>
      </c>
      <c r="G882" s="23" t="s">
        <v>15</v>
      </c>
      <c r="H882" s="23" t="s">
        <v>3524</v>
      </c>
      <c r="I882" s="23" t="s">
        <v>226</v>
      </c>
      <c r="J882" s="23" t="s">
        <v>2425</v>
      </c>
      <c r="K882" s="23" t="s">
        <v>3514</v>
      </c>
      <c r="L882" s="23" t="s">
        <v>119</v>
      </c>
      <c r="M882" s="23" t="s">
        <v>492</v>
      </c>
      <c r="N882" s="25">
        <v>910.17</v>
      </c>
      <c r="O882" s="23" t="s">
        <v>439</v>
      </c>
    </row>
    <row r="883" spans="1:15" x14ac:dyDescent="0.25">
      <c r="A883" s="24">
        <v>45859</v>
      </c>
      <c r="B883" s="23" t="s">
        <v>1598</v>
      </c>
      <c r="C883" s="25">
        <v>2340.8200000000002</v>
      </c>
      <c r="D883" s="25">
        <v>617.69000000000005</v>
      </c>
      <c r="E883" s="25">
        <v>2001.54</v>
      </c>
      <c r="F883" s="23" t="s">
        <v>4881</v>
      </c>
      <c r="G883" s="23" t="s">
        <v>40</v>
      </c>
      <c r="H883" s="23" t="s">
        <v>3527</v>
      </c>
      <c r="I883" s="23" t="s">
        <v>4263</v>
      </c>
      <c r="J883" s="23" t="s">
        <v>2423</v>
      </c>
      <c r="K883" s="23" t="s">
        <v>3512</v>
      </c>
      <c r="L883" s="23" t="s">
        <v>32</v>
      </c>
      <c r="M883" s="23" t="s">
        <v>493</v>
      </c>
      <c r="N883" s="25">
        <v>1723.13</v>
      </c>
      <c r="O883" s="23" t="s">
        <v>439</v>
      </c>
    </row>
    <row r="884" spans="1:15" x14ac:dyDescent="0.25">
      <c r="A884" s="24">
        <v>45860</v>
      </c>
      <c r="B884" s="23" t="s">
        <v>523</v>
      </c>
      <c r="C884" s="25">
        <v>1152.58</v>
      </c>
      <c r="D884" s="25">
        <v>724.82</v>
      </c>
      <c r="E884" s="25">
        <v>1052.97</v>
      </c>
      <c r="F884" s="23" t="s">
        <v>4912</v>
      </c>
      <c r="G884" s="23" t="s">
        <v>29</v>
      </c>
      <c r="H884" s="23" t="s">
        <v>3519</v>
      </c>
      <c r="I884" s="23" t="s">
        <v>246</v>
      </c>
      <c r="J884" s="23" t="s">
        <v>2426</v>
      </c>
      <c r="K884" s="23" t="s">
        <v>3526</v>
      </c>
      <c r="L884" s="23" t="s">
        <v>192</v>
      </c>
      <c r="M884" s="23" t="s">
        <v>34</v>
      </c>
      <c r="N884" s="25">
        <v>427.76</v>
      </c>
      <c r="O884" s="23" t="s">
        <v>438</v>
      </c>
    </row>
    <row r="885" spans="1:15" x14ac:dyDescent="0.25">
      <c r="A885" s="24">
        <v>45860</v>
      </c>
      <c r="B885" s="23" t="s">
        <v>1597</v>
      </c>
      <c r="C885" s="25">
        <v>14779.96</v>
      </c>
      <c r="D885" s="25">
        <v>10509.35</v>
      </c>
      <c r="E885" s="25">
        <v>14413.19</v>
      </c>
      <c r="F885" s="23" t="s">
        <v>4902</v>
      </c>
      <c r="G885" s="23" t="s">
        <v>20</v>
      </c>
      <c r="H885" s="23" t="s">
        <v>3521</v>
      </c>
      <c r="I885" s="23" t="s">
        <v>4253</v>
      </c>
      <c r="J885" s="23" t="s">
        <v>2423</v>
      </c>
      <c r="K885" s="23" t="s">
        <v>3512</v>
      </c>
      <c r="L885" s="23" t="s">
        <v>116</v>
      </c>
      <c r="M885" s="23" t="s">
        <v>64</v>
      </c>
      <c r="N885" s="25">
        <v>4270.6099999999997</v>
      </c>
      <c r="O885" s="23" t="s">
        <v>441</v>
      </c>
    </row>
    <row r="886" spans="1:15" x14ac:dyDescent="0.25">
      <c r="A886" s="24">
        <v>45861</v>
      </c>
      <c r="B886" s="23" t="s">
        <v>523</v>
      </c>
      <c r="C886" s="25">
        <v>1226.82</v>
      </c>
      <c r="D886" s="25">
        <v>751.4</v>
      </c>
      <c r="E886" s="25">
        <v>1374.04</v>
      </c>
      <c r="F886" s="23" t="s">
        <v>4909</v>
      </c>
      <c r="G886" s="23" t="s">
        <v>15</v>
      </c>
      <c r="H886" s="23" t="s">
        <v>3524</v>
      </c>
      <c r="I886" s="23" t="s">
        <v>4260</v>
      </c>
      <c r="J886" s="23" t="s">
        <v>2423</v>
      </c>
      <c r="K886" s="23" t="s">
        <v>3526</v>
      </c>
      <c r="L886" s="23" t="s">
        <v>69</v>
      </c>
      <c r="M886" s="23" t="s">
        <v>25</v>
      </c>
      <c r="N886" s="25">
        <v>475.42</v>
      </c>
      <c r="O886" s="23" t="s">
        <v>439</v>
      </c>
    </row>
    <row r="887" spans="1:15" x14ac:dyDescent="0.25">
      <c r="A887" s="24">
        <v>45862</v>
      </c>
      <c r="B887" s="23" t="s">
        <v>1598</v>
      </c>
      <c r="C887" s="25">
        <v>4859.28</v>
      </c>
      <c r="D887" s="25">
        <v>1123.4000000000001</v>
      </c>
      <c r="E887" s="25">
        <v>4703.03</v>
      </c>
      <c r="F887" s="23" t="s">
        <v>4898</v>
      </c>
      <c r="G887" s="23" t="s">
        <v>15</v>
      </c>
      <c r="H887" s="23" t="s">
        <v>3515</v>
      </c>
      <c r="I887" s="23" t="s">
        <v>249</v>
      </c>
      <c r="J887" s="23" t="s">
        <v>2425</v>
      </c>
      <c r="K887" s="23" t="s">
        <v>3516</v>
      </c>
      <c r="L887" s="23" t="s">
        <v>38</v>
      </c>
      <c r="M887" s="23" t="s">
        <v>16</v>
      </c>
      <c r="N887" s="25">
        <v>3735.88</v>
      </c>
      <c r="O887" s="23" t="s">
        <v>438</v>
      </c>
    </row>
    <row r="888" spans="1:15" x14ac:dyDescent="0.25">
      <c r="A888" s="24">
        <v>45862</v>
      </c>
      <c r="B888" s="23" t="s">
        <v>523</v>
      </c>
      <c r="C888" s="25">
        <v>3041.93</v>
      </c>
      <c r="D888" s="25">
        <v>1936.44</v>
      </c>
      <c r="E888" s="25">
        <v>2906.06</v>
      </c>
      <c r="F888" s="23" t="s">
        <v>4892</v>
      </c>
      <c r="G888" s="23" t="s">
        <v>20</v>
      </c>
      <c r="H888" s="23" t="s">
        <v>3521</v>
      </c>
      <c r="I888" s="23" t="s">
        <v>4253</v>
      </c>
      <c r="J888" s="23" t="s">
        <v>2422</v>
      </c>
      <c r="K888" s="23" t="s">
        <v>3514</v>
      </c>
      <c r="L888" s="23" t="s">
        <v>166</v>
      </c>
      <c r="M888" s="23" t="s">
        <v>64</v>
      </c>
      <c r="N888" s="25">
        <v>1105.49</v>
      </c>
      <c r="O888" s="23" t="s">
        <v>438</v>
      </c>
    </row>
    <row r="889" spans="1:15" x14ac:dyDescent="0.25">
      <c r="A889" s="24">
        <v>45862</v>
      </c>
      <c r="B889" s="23" t="s">
        <v>1599</v>
      </c>
      <c r="C889" s="25">
        <v>3624.1</v>
      </c>
      <c r="D889" s="25">
        <v>2360.58</v>
      </c>
      <c r="E889" s="25">
        <v>3193.46</v>
      </c>
      <c r="F889" s="23" t="s">
        <v>4879</v>
      </c>
      <c r="G889" s="23" t="s">
        <v>29</v>
      </c>
      <c r="H889" s="23" t="s">
        <v>3520</v>
      </c>
      <c r="I889" s="23" t="s">
        <v>4249</v>
      </c>
      <c r="J889" s="23" t="s">
        <v>2423</v>
      </c>
      <c r="K889" s="23" t="s">
        <v>3514</v>
      </c>
      <c r="L889" s="23" t="s">
        <v>45</v>
      </c>
      <c r="M889" s="23" t="s">
        <v>34</v>
      </c>
      <c r="N889" s="25">
        <v>1263.52</v>
      </c>
      <c r="O889" s="23" t="s">
        <v>441</v>
      </c>
    </row>
    <row r="890" spans="1:15" x14ac:dyDescent="0.25">
      <c r="A890" s="24">
        <v>45862</v>
      </c>
      <c r="B890" s="23" t="s">
        <v>516</v>
      </c>
      <c r="C890" s="25">
        <v>465.34</v>
      </c>
      <c r="D890" s="25">
        <v>273.76</v>
      </c>
      <c r="E890" s="25">
        <v>496.02</v>
      </c>
      <c r="F890" s="23" t="s">
        <v>4910</v>
      </c>
      <c r="G890" s="23" t="s">
        <v>50</v>
      </c>
      <c r="H890" s="23" t="s">
        <v>3522</v>
      </c>
      <c r="I890" s="23" t="s">
        <v>4240</v>
      </c>
      <c r="J890" s="23" t="s">
        <v>2423</v>
      </c>
      <c r="K890" s="23" t="s">
        <v>3514</v>
      </c>
      <c r="L890" s="23" t="s">
        <v>123</v>
      </c>
      <c r="M890" s="23" t="s">
        <v>87</v>
      </c>
      <c r="N890" s="25">
        <v>191.58</v>
      </c>
      <c r="O890" s="23" t="s">
        <v>439</v>
      </c>
    </row>
    <row r="891" spans="1:15" x14ac:dyDescent="0.25">
      <c r="A891" s="24">
        <v>45863</v>
      </c>
      <c r="B891" s="23" t="s">
        <v>1599</v>
      </c>
      <c r="C891" s="25">
        <v>5671.68</v>
      </c>
      <c r="D891" s="25">
        <v>3447.48</v>
      </c>
      <c r="E891" s="25">
        <v>5581.1</v>
      </c>
      <c r="F891" s="23" t="s">
        <v>4901</v>
      </c>
      <c r="G891" s="23" t="s">
        <v>20</v>
      </c>
      <c r="H891" s="23" t="s">
        <v>3521</v>
      </c>
      <c r="I891" s="23" t="s">
        <v>4234</v>
      </c>
      <c r="J891" s="23" t="s">
        <v>2426</v>
      </c>
      <c r="K891" s="23" t="s">
        <v>3512</v>
      </c>
      <c r="L891" s="23" t="s">
        <v>18</v>
      </c>
      <c r="M891" s="23" t="s">
        <v>491</v>
      </c>
      <c r="N891" s="25">
        <v>2224.1999999999998</v>
      </c>
      <c r="O891" s="23" t="s">
        <v>439</v>
      </c>
    </row>
    <row r="892" spans="1:15" x14ac:dyDescent="0.25">
      <c r="A892" s="24">
        <v>45865</v>
      </c>
      <c r="B892" s="23" t="s">
        <v>516</v>
      </c>
      <c r="C892" s="25">
        <v>1463.7</v>
      </c>
      <c r="D892" s="25">
        <v>709.18</v>
      </c>
      <c r="E892" s="25">
        <v>1537.41</v>
      </c>
      <c r="F892" s="23" t="s">
        <v>4905</v>
      </c>
      <c r="G892" s="23" t="s">
        <v>29</v>
      </c>
      <c r="H892" s="23" t="s">
        <v>3520</v>
      </c>
      <c r="I892" s="23" t="s">
        <v>4243</v>
      </c>
      <c r="J892" s="23" t="s">
        <v>2425</v>
      </c>
      <c r="K892" s="23" t="s">
        <v>3516</v>
      </c>
      <c r="L892" s="23" t="s">
        <v>160</v>
      </c>
      <c r="M892" s="23" t="s">
        <v>67</v>
      </c>
      <c r="N892" s="25">
        <v>754.52</v>
      </c>
      <c r="O892" s="23" t="s">
        <v>443</v>
      </c>
    </row>
    <row r="893" spans="1:15" x14ac:dyDescent="0.25">
      <c r="A893" s="24">
        <v>45865</v>
      </c>
      <c r="B893" s="23" t="s">
        <v>1596</v>
      </c>
      <c r="C893" s="25">
        <v>1306.56</v>
      </c>
      <c r="D893" s="25">
        <v>907.69</v>
      </c>
      <c r="E893" s="25">
        <v>1461.16</v>
      </c>
      <c r="F893" s="23" t="s">
        <v>4915</v>
      </c>
      <c r="G893" s="23" t="s">
        <v>20</v>
      </c>
      <c r="H893" s="23" t="s">
        <v>3521</v>
      </c>
      <c r="I893" s="23" t="s">
        <v>4241</v>
      </c>
      <c r="J893" s="23" t="s">
        <v>2424</v>
      </c>
      <c r="K893" s="23" t="s">
        <v>3516</v>
      </c>
      <c r="L893" s="23" t="s">
        <v>403</v>
      </c>
      <c r="M893" s="23" t="s">
        <v>491</v>
      </c>
      <c r="N893" s="25">
        <v>398.87</v>
      </c>
      <c r="O893" s="23" t="s">
        <v>438</v>
      </c>
    </row>
    <row r="894" spans="1:15" x14ac:dyDescent="0.25">
      <c r="A894" s="24">
        <v>45866</v>
      </c>
      <c r="B894" s="23" t="s">
        <v>1597</v>
      </c>
      <c r="C894" s="25">
        <v>2064.8200000000002</v>
      </c>
      <c r="D894" s="25">
        <v>1364.89</v>
      </c>
      <c r="E894" s="25">
        <v>2280.39</v>
      </c>
      <c r="F894" s="23" t="s">
        <v>4885</v>
      </c>
      <c r="G894" s="23" t="s">
        <v>20</v>
      </c>
      <c r="H894" s="23" t="s">
        <v>3513</v>
      </c>
      <c r="I894" s="23" t="s">
        <v>4236</v>
      </c>
      <c r="J894" s="23" t="s">
        <v>2424</v>
      </c>
      <c r="K894" s="23" t="s">
        <v>3523</v>
      </c>
      <c r="L894" s="23" t="s">
        <v>162</v>
      </c>
      <c r="M894" s="23" t="s">
        <v>491</v>
      </c>
      <c r="N894" s="25">
        <v>699.93</v>
      </c>
      <c r="O894" s="23" t="s">
        <v>442</v>
      </c>
    </row>
    <row r="895" spans="1:15" x14ac:dyDescent="0.25">
      <c r="A895" s="24">
        <v>45867</v>
      </c>
      <c r="B895" s="23" t="s">
        <v>1596</v>
      </c>
      <c r="C895" s="25">
        <v>1971.15</v>
      </c>
      <c r="D895" s="25">
        <v>1392.12</v>
      </c>
      <c r="E895" s="25">
        <v>1638.02</v>
      </c>
      <c r="F895" s="23" t="s">
        <v>4895</v>
      </c>
      <c r="G895" s="23" t="s">
        <v>50</v>
      </c>
      <c r="H895" s="23" t="s">
        <v>3525</v>
      </c>
      <c r="I895" s="23" t="s">
        <v>4258</v>
      </c>
      <c r="J895" s="23" t="s">
        <v>2423</v>
      </c>
      <c r="K895" s="23" t="s">
        <v>3526</v>
      </c>
      <c r="L895" s="23" t="s">
        <v>43</v>
      </c>
      <c r="M895" s="23" t="s">
        <v>51</v>
      </c>
      <c r="N895" s="25">
        <v>579.03</v>
      </c>
      <c r="O895" s="23" t="s">
        <v>439</v>
      </c>
    </row>
    <row r="896" spans="1:15" x14ac:dyDescent="0.25">
      <c r="A896" s="24">
        <v>45867</v>
      </c>
      <c r="B896" s="23" t="s">
        <v>1597</v>
      </c>
      <c r="C896" s="25">
        <v>929.92</v>
      </c>
      <c r="D896" s="25">
        <v>628.86</v>
      </c>
      <c r="E896" s="25">
        <v>1072.8399999999999</v>
      </c>
      <c r="F896" s="23" t="s">
        <v>4907</v>
      </c>
      <c r="G896" s="23" t="s">
        <v>20</v>
      </c>
      <c r="H896" s="23" t="s">
        <v>3521</v>
      </c>
      <c r="I896" s="23" t="s">
        <v>222</v>
      </c>
      <c r="J896" s="23" t="s">
        <v>2425</v>
      </c>
      <c r="K896" s="23" t="s">
        <v>3526</v>
      </c>
      <c r="L896" s="23" t="s">
        <v>27</v>
      </c>
      <c r="M896" s="23" t="s">
        <v>491</v>
      </c>
      <c r="N896" s="25">
        <v>301.06</v>
      </c>
      <c r="O896" s="23" t="s">
        <v>439</v>
      </c>
    </row>
    <row r="897" spans="1:15" x14ac:dyDescent="0.25">
      <c r="A897" s="24">
        <v>45867</v>
      </c>
      <c r="B897" s="23" t="s">
        <v>516</v>
      </c>
      <c r="C897" s="25">
        <v>2241.4499999999998</v>
      </c>
      <c r="D897" s="25">
        <v>1219.8900000000001</v>
      </c>
      <c r="E897" s="25">
        <v>2583.44</v>
      </c>
      <c r="F897" s="23" t="s">
        <v>4887</v>
      </c>
      <c r="G897" s="23" t="s">
        <v>15</v>
      </c>
      <c r="H897" s="23" t="s">
        <v>3518</v>
      </c>
      <c r="I897" s="23" t="s">
        <v>4264</v>
      </c>
      <c r="J897" s="23" t="s">
        <v>2426</v>
      </c>
      <c r="K897" s="23" t="s">
        <v>3512</v>
      </c>
      <c r="L897" s="23" t="s">
        <v>60</v>
      </c>
      <c r="M897" s="23" t="s">
        <v>55</v>
      </c>
      <c r="N897" s="25">
        <v>1021.56</v>
      </c>
      <c r="O897" s="23" t="s">
        <v>439</v>
      </c>
    </row>
    <row r="898" spans="1:15" x14ac:dyDescent="0.25">
      <c r="A898" s="24">
        <v>45868</v>
      </c>
      <c r="B898" s="23" t="s">
        <v>1598</v>
      </c>
      <c r="C898" s="25">
        <v>1902.5</v>
      </c>
      <c r="D898" s="25">
        <v>454.11</v>
      </c>
      <c r="E898" s="25">
        <v>1599.99</v>
      </c>
      <c r="F898" s="23" t="s">
        <v>4903</v>
      </c>
      <c r="G898" s="23" t="s">
        <v>20</v>
      </c>
      <c r="H898" s="23" t="s">
        <v>3513</v>
      </c>
      <c r="I898" s="23" t="s">
        <v>4236</v>
      </c>
      <c r="J898" s="23" t="s">
        <v>2422</v>
      </c>
      <c r="K898" s="23" t="s">
        <v>3516</v>
      </c>
      <c r="L898" s="23" t="s">
        <v>48</v>
      </c>
      <c r="M898" s="23" t="s">
        <v>64</v>
      </c>
      <c r="N898" s="25">
        <v>1448.39</v>
      </c>
      <c r="O898" s="23" t="s">
        <v>440</v>
      </c>
    </row>
    <row r="899" spans="1:15" x14ac:dyDescent="0.25">
      <c r="A899" s="24">
        <v>45869</v>
      </c>
      <c r="B899" s="23" t="s">
        <v>516</v>
      </c>
      <c r="C899" s="25">
        <v>1684.86</v>
      </c>
      <c r="D899" s="25">
        <v>973.69</v>
      </c>
      <c r="E899" s="25">
        <v>1576.28</v>
      </c>
      <c r="F899" s="23" t="s">
        <v>4880</v>
      </c>
      <c r="G899" s="23" t="s">
        <v>15</v>
      </c>
      <c r="H899" s="23" t="s">
        <v>3517</v>
      </c>
      <c r="I899" s="23" t="s">
        <v>4252</v>
      </c>
      <c r="J899" s="23" t="s">
        <v>2424</v>
      </c>
      <c r="K899" s="23" t="s">
        <v>3514</v>
      </c>
      <c r="L899" s="23" t="s">
        <v>403</v>
      </c>
      <c r="M899" s="23" t="s">
        <v>492</v>
      </c>
      <c r="N899" s="25">
        <v>711.17</v>
      </c>
      <c r="O899" s="23" t="s">
        <v>439</v>
      </c>
    </row>
    <row r="900" spans="1:15" x14ac:dyDescent="0.25">
      <c r="A900" s="24">
        <v>45869</v>
      </c>
      <c r="B900" s="23" t="s">
        <v>512</v>
      </c>
      <c r="C900" s="25">
        <v>7895.21</v>
      </c>
      <c r="D900" s="25">
        <v>4926.75</v>
      </c>
      <c r="E900" s="25">
        <v>7923.68</v>
      </c>
      <c r="F900" s="23" t="s">
        <v>4896</v>
      </c>
      <c r="G900" s="23" t="s">
        <v>20</v>
      </c>
      <c r="H900" s="23" t="s">
        <v>3513</v>
      </c>
      <c r="I900" s="23" t="s">
        <v>4239</v>
      </c>
      <c r="J900" s="23" t="s">
        <v>2426</v>
      </c>
      <c r="K900" s="23" t="s">
        <v>3512</v>
      </c>
      <c r="L900" s="23" t="s">
        <v>164</v>
      </c>
      <c r="M900" s="23" t="s">
        <v>491</v>
      </c>
      <c r="N900" s="25">
        <v>2968.46</v>
      </c>
      <c r="O900" s="23" t="s">
        <v>439</v>
      </c>
    </row>
    <row r="901" spans="1:15" x14ac:dyDescent="0.25">
      <c r="A901" s="24">
        <v>45869</v>
      </c>
      <c r="B901" s="23" t="s">
        <v>512</v>
      </c>
      <c r="C901" s="25">
        <v>2577.36</v>
      </c>
      <c r="D901" s="25">
        <v>1721.9</v>
      </c>
      <c r="E901" s="25">
        <v>2299.77</v>
      </c>
      <c r="F901" s="23" t="s">
        <v>4911</v>
      </c>
      <c r="G901" s="23" t="s">
        <v>20</v>
      </c>
      <c r="H901" s="23" t="s">
        <v>3513</v>
      </c>
      <c r="I901" s="23" t="s">
        <v>4236</v>
      </c>
      <c r="J901" s="23" t="s">
        <v>2424</v>
      </c>
      <c r="K901" s="23" t="s">
        <v>3523</v>
      </c>
      <c r="L901" s="23" t="s">
        <v>145</v>
      </c>
      <c r="M901" s="23" t="s">
        <v>64</v>
      </c>
      <c r="N901" s="25">
        <v>855.46</v>
      </c>
      <c r="O901" s="23" t="s">
        <v>439</v>
      </c>
    </row>
    <row r="902" spans="1:15" x14ac:dyDescent="0.25">
      <c r="A902" s="24">
        <v>45870</v>
      </c>
      <c r="B902" s="23" t="s">
        <v>1596</v>
      </c>
      <c r="C902" s="25">
        <v>370.55</v>
      </c>
      <c r="D902" s="25">
        <v>270.27999999999997</v>
      </c>
      <c r="E902" s="25">
        <v>360.21</v>
      </c>
      <c r="F902" s="23" t="s">
        <v>4946</v>
      </c>
      <c r="G902" s="23" t="s">
        <v>20</v>
      </c>
      <c r="H902" s="23" t="s">
        <v>3513</v>
      </c>
      <c r="I902" s="23" t="s">
        <v>4236</v>
      </c>
      <c r="J902" s="23" t="s">
        <v>2422</v>
      </c>
      <c r="K902" s="23" t="s">
        <v>3523</v>
      </c>
      <c r="L902" s="23" t="s">
        <v>81</v>
      </c>
      <c r="M902" s="23" t="s">
        <v>491</v>
      </c>
      <c r="N902" s="25">
        <v>100.27</v>
      </c>
      <c r="O902" s="23" t="s">
        <v>439</v>
      </c>
    </row>
    <row r="903" spans="1:15" x14ac:dyDescent="0.25">
      <c r="A903" s="24">
        <v>45870</v>
      </c>
      <c r="B903" s="23" t="s">
        <v>1597</v>
      </c>
      <c r="C903" s="25">
        <v>1657.75</v>
      </c>
      <c r="D903" s="25">
        <v>969.63</v>
      </c>
      <c r="E903" s="25">
        <v>1698.17</v>
      </c>
      <c r="F903" s="23" t="s">
        <v>4934</v>
      </c>
      <c r="G903" s="23" t="s">
        <v>15</v>
      </c>
      <c r="H903" s="23" t="s">
        <v>3515</v>
      </c>
      <c r="I903" s="23" t="s">
        <v>4238</v>
      </c>
      <c r="J903" s="23" t="s">
        <v>2425</v>
      </c>
      <c r="K903" s="23" t="s">
        <v>3516</v>
      </c>
      <c r="L903" s="23" t="s">
        <v>155</v>
      </c>
      <c r="M903" s="23" t="s">
        <v>25</v>
      </c>
      <c r="N903" s="25">
        <v>688.12</v>
      </c>
      <c r="O903" s="23" t="s">
        <v>439</v>
      </c>
    </row>
    <row r="904" spans="1:15" x14ac:dyDescent="0.25">
      <c r="A904" s="24">
        <v>45873</v>
      </c>
      <c r="B904" s="23" t="s">
        <v>1599</v>
      </c>
      <c r="C904" s="25">
        <v>4648.32</v>
      </c>
      <c r="D904" s="25">
        <v>3067.79</v>
      </c>
      <c r="E904" s="25">
        <v>5034.7299999999996</v>
      </c>
      <c r="F904" s="23" t="s">
        <v>4916</v>
      </c>
      <c r="G904" s="23" t="s">
        <v>20</v>
      </c>
      <c r="H904" s="23" t="s">
        <v>3513</v>
      </c>
      <c r="I904" s="23" t="s">
        <v>4236</v>
      </c>
      <c r="J904" s="23" t="s">
        <v>2422</v>
      </c>
      <c r="K904" s="23" t="s">
        <v>3514</v>
      </c>
      <c r="L904" s="23" t="s">
        <v>62</v>
      </c>
      <c r="M904" s="23" t="s">
        <v>21</v>
      </c>
      <c r="N904" s="25">
        <v>1580.53</v>
      </c>
      <c r="O904" s="23" t="s">
        <v>438</v>
      </c>
    </row>
    <row r="905" spans="1:15" x14ac:dyDescent="0.25">
      <c r="A905" s="24">
        <v>45874</v>
      </c>
      <c r="B905" s="23" t="s">
        <v>512</v>
      </c>
      <c r="C905" s="25">
        <v>4841.6400000000003</v>
      </c>
      <c r="D905" s="25">
        <v>3248.78</v>
      </c>
      <c r="E905" s="25">
        <v>4356.3999999999996</v>
      </c>
      <c r="F905" s="23" t="s">
        <v>4951</v>
      </c>
      <c r="G905" s="23" t="s">
        <v>50</v>
      </c>
      <c r="H905" s="23" t="s">
        <v>3525</v>
      </c>
      <c r="I905" s="23" t="s">
        <v>4258</v>
      </c>
      <c r="J905" s="23" t="s">
        <v>2423</v>
      </c>
      <c r="K905" s="23" t="s">
        <v>3523</v>
      </c>
      <c r="L905" s="23" t="s">
        <v>36</v>
      </c>
      <c r="M905" s="23" t="s">
        <v>51</v>
      </c>
      <c r="N905" s="25">
        <v>1592.86</v>
      </c>
      <c r="O905" s="23" t="s">
        <v>439</v>
      </c>
    </row>
    <row r="906" spans="1:15" x14ac:dyDescent="0.25">
      <c r="A906" s="24">
        <v>45875</v>
      </c>
      <c r="B906" s="23" t="s">
        <v>1597</v>
      </c>
      <c r="C906" s="25">
        <v>416.3</v>
      </c>
      <c r="D906" s="25">
        <v>264.43</v>
      </c>
      <c r="E906" s="25">
        <v>462.06</v>
      </c>
      <c r="F906" s="23" t="s">
        <v>4945</v>
      </c>
      <c r="G906" s="23" t="s">
        <v>20</v>
      </c>
      <c r="H906" s="23" t="s">
        <v>3521</v>
      </c>
      <c r="I906" s="23" t="s">
        <v>222</v>
      </c>
      <c r="J906" s="23" t="s">
        <v>2422</v>
      </c>
      <c r="K906" s="23" t="s">
        <v>3514</v>
      </c>
      <c r="L906" s="23" t="s">
        <v>32</v>
      </c>
      <c r="M906" s="23" t="s">
        <v>21</v>
      </c>
      <c r="N906" s="25">
        <v>151.87</v>
      </c>
      <c r="O906" s="23" t="s">
        <v>439</v>
      </c>
    </row>
    <row r="907" spans="1:15" x14ac:dyDescent="0.25">
      <c r="A907" s="24">
        <v>45876</v>
      </c>
      <c r="B907" s="23" t="s">
        <v>507</v>
      </c>
      <c r="C907" s="25">
        <v>11496.42</v>
      </c>
      <c r="D907" s="25">
        <v>9242.65</v>
      </c>
      <c r="E907" s="25">
        <v>11542.63</v>
      </c>
      <c r="F907" s="23" t="s">
        <v>4920</v>
      </c>
      <c r="G907" s="23" t="s">
        <v>20</v>
      </c>
      <c r="H907" s="23" t="s">
        <v>3521</v>
      </c>
      <c r="I907" s="23" t="s">
        <v>4246</v>
      </c>
      <c r="J907" s="23" t="s">
        <v>2422</v>
      </c>
      <c r="K907" s="23" t="s">
        <v>3512</v>
      </c>
      <c r="L907" s="23" t="s">
        <v>18</v>
      </c>
      <c r="M907" s="23" t="s">
        <v>64</v>
      </c>
      <c r="N907" s="25">
        <v>2253.77</v>
      </c>
      <c r="O907" s="23" t="s">
        <v>443</v>
      </c>
    </row>
    <row r="908" spans="1:15" x14ac:dyDescent="0.25">
      <c r="A908" s="24">
        <v>45877</v>
      </c>
      <c r="B908" s="23" t="s">
        <v>523</v>
      </c>
      <c r="C908" s="25">
        <v>3442.18</v>
      </c>
      <c r="D908" s="25">
        <v>2021.99</v>
      </c>
      <c r="E908" s="25">
        <v>3594.74</v>
      </c>
      <c r="F908" s="23" t="s">
        <v>4930</v>
      </c>
      <c r="G908" s="23" t="s">
        <v>20</v>
      </c>
      <c r="H908" s="23" t="s">
        <v>3513</v>
      </c>
      <c r="I908" s="23" t="s">
        <v>4236</v>
      </c>
      <c r="J908" s="23" t="s">
        <v>2423</v>
      </c>
      <c r="K908" s="23" t="s">
        <v>3516</v>
      </c>
      <c r="L908" s="23" t="s">
        <v>152</v>
      </c>
      <c r="M908" s="23" t="s">
        <v>491</v>
      </c>
      <c r="N908" s="25">
        <v>1420.19</v>
      </c>
      <c r="O908" s="23" t="s">
        <v>440</v>
      </c>
    </row>
    <row r="909" spans="1:15" x14ac:dyDescent="0.25">
      <c r="A909" s="24">
        <v>45878</v>
      </c>
      <c r="B909" s="23" t="s">
        <v>512</v>
      </c>
      <c r="C909" s="25">
        <v>8620.57</v>
      </c>
      <c r="D909" s="25">
        <v>5115.13</v>
      </c>
      <c r="E909" s="25">
        <v>7445.57</v>
      </c>
      <c r="F909" s="23" t="s">
        <v>4919</v>
      </c>
      <c r="G909" s="23" t="s">
        <v>15</v>
      </c>
      <c r="H909" s="23" t="s">
        <v>3515</v>
      </c>
      <c r="I909" s="23" t="s">
        <v>4238</v>
      </c>
      <c r="J909" s="23" t="s">
        <v>2423</v>
      </c>
      <c r="K909" s="23" t="s">
        <v>3512</v>
      </c>
      <c r="L909" s="23" t="s">
        <v>172</v>
      </c>
      <c r="M909" s="23" t="s">
        <v>25</v>
      </c>
      <c r="N909" s="25">
        <v>3505.44</v>
      </c>
      <c r="O909" s="23" t="s">
        <v>439</v>
      </c>
    </row>
    <row r="910" spans="1:15" x14ac:dyDescent="0.25">
      <c r="A910" s="24">
        <v>45878</v>
      </c>
      <c r="B910" s="23" t="s">
        <v>516</v>
      </c>
      <c r="C910" s="25">
        <v>446.22</v>
      </c>
      <c r="D910" s="25">
        <v>246.41</v>
      </c>
      <c r="E910" s="25">
        <v>432.64</v>
      </c>
      <c r="F910" s="23" t="s">
        <v>4931</v>
      </c>
      <c r="G910" s="23" t="s">
        <v>50</v>
      </c>
      <c r="H910" s="23" t="s">
        <v>3522</v>
      </c>
      <c r="I910" s="23" t="s">
        <v>4257</v>
      </c>
      <c r="J910" s="23" t="s">
        <v>2425</v>
      </c>
      <c r="K910" s="23" t="s">
        <v>3514</v>
      </c>
      <c r="L910" s="23" t="s">
        <v>23</v>
      </c>
      <c r="M910" s="23" t="s">
        <v>51</v>
      </c>
      <c r="N910" s="25">
        <v>199.81</v>
      </c>
      <c r="O910" s="23" t="s">
        <v>439</v>
      </c>
    </row>
    <row r="911" spans="1:15" x14ac:dyDescent="0.25">
      <c r="A911" s="24">
        <v>45878</v>
      </c>
      <c r="B911" s="23" t="s">
        <v>1596</v>
      </c>
      <c r="C911" s="25">
        <v>1749.56</v>
      </c>
      <c r="D911" s="25">
        <v>1234.46</v>
      </c>
      <c r="E911" s="25">
        <v>1625.77</v>
      </c>
      <c r="F911" s="23" t="s">
        <v>4932</v>
      </c>
      <c r="G911" s="23" t="s">
        <v>20</v>
      </c>
      <c r="H911" s="23" t="s">
        <v>3513</v>
      </c>
      <c r="I911" s="23" t="s">
        <v>242</v>
      </c>
      <c r="J911" s="23" t="s">
        <v>2422</v>
      </c>
      <c r="K911" s="23" t="s">
        <v>3516</v>
      </c>
      <c r="L911" s="23" t="s">
        <v>126</v>
      </c>
      <c r="M911" s="23" t="s">
        <v>491</v>
      </c>
      <c r="N911" s="25">
        <v>515.1</v>
      </c>
      <c r="O911" s="23" t="s">
        <v>438</v>
      </c>
    </row>
    <row r="912" spans="1:15" x14ac:dyDescent="0.25">
      <c r="A912" s="24">
        <v>45878</v>
      </c>
      <c r="B912" s="23" t="s">
        <v>1597</v>
      </c>
      <c r="C912" s="25">
        <v>919.28</v>
      </c>
      <c r="D912" s="25">
        <v>604.92999999999995</v>
      </c>
      <c r="E912" s="25">
        <v>764.3</v>
      </c>
      <c r="F912" s="23" t="s">
        <v>4933</v>
      </c>
      <c r="G912" s="23" t="s">
        <v>20</v>
      </c>
      <c r="H912" s="23" t="s">
        <v>3513</v>
      </c>
      <c r="I912" s="23" t="s">
        <v>4239</v>
      </c>
      <c r="J912" s="23" t="s">
        <v>2425</v>
      </c>
      <c r="K912" s="23" t="s">
        <v>3514</v>
      </c>
      <c r="L912" s="23" t="s">
        <v>162</v>
      </c>
      <c r="M912" s="23" t="s">
        <v>64</v>
      </c>
      <c r="N912" s="25">
        <v>314.35000000000002</v>
      </c>
      <c r="O912" s="23" t="s">
        <v>443</v>
      </c>
    </row>
    <row r="913" spans="1:15" x14ac:dyDescent="0.25">
      <c r="A913" s="24">
        <v>45879</v>
      </c>
      <c r="B913" s="23" t="s">
        <v>507</v>
      </c>
      <c r="C913" s="25">
        <v>1209.1400000000001</v>
      </c>
      <c r="D913" s="25">
        <v>787.01</v>
      </c>
      <c r="E913" s="25">
        <v>1177.8900000000001</v>
      </c>
      <c r="F913" s="23" t="s">
        <v>4918</v>
      </c>
      <c r="G913" s="23" t="s">
        <v>20</v>
      </c>
      <c r="H913" s="23" t="s">
        <v>3521</v>
      </c>
      <c r="I913" s="23" t="s">
        <v>4234</v>
      </c>
      <c r="J913" s="23" t="s">
        <v>2423</v>
      </c>
      <c r="K913" s="23" t="s">
        <v>3514</v>
      </c>
      <c r="L913" s="23" t="s">
        <v>145</v>
      </c>
      <c r="M913" s="23" t="s">
        <v>491</v>
      </c>
      <c r="N913" s="25">
        <v>422.13</v>
      </c>
      <c r="O913" s="23" t="s">
        <v>441</v>
      </c>
    </row>
    <row r="914" spans="1:15" x14ac:dyDescent="0.25">
      <c r="A914" s="24">
        <v>45880</v>
      </c>
      <c r="B914" s="23" t="s">
        <v>1597</v>
      </c>
      <c r="C914" s="25">
        <v>1848.09</v>
      </c>
      <c r="D914" s="25">
        <v>1299.3499999999999</v>
      </c>
      <c r="E914" s="25">
        <v>1874.98</v>
      </c>
      <c r="F914" s="23" t="s">
        <v>4953</v>
      </c>
      <c r="G914" s="23" t="s">
        <v>15</v>
      </c>
      <c r="H914" s="23" t="s">
        <v>3518</v>
      </c>
      <c r="I914" s="23" t="s">
        <v>4264</v>
      </c>
      <c r="J914" s="23" t="s">
        <v>2424</v>
      </c>
      <c r="K914" s="23" t="s">
        <v>3514</v>
      </c>
      <c r="L914" s="23" t="s">
        <v>139</v>
      </c>
      <c r="M914" s="23" t="s">
        <v>16</v>
      </c>
      <c r="N914" s="25">
        <v>548.74</v>
      </c>
      <c r="O914" s="23" t="s">
        <v>439</v>
      </c>
    </row>
    <row r="915" spans="1:15" x14ac:dyDescent="0.25">
      <c r="A915" s="24">
        <v>45880</v>
      </c>
      <c r="B915" s="23" t="s">
        <v>1597</v>
      </c>
      <c r="C915" s="25">
        <v>1604.77</v>
      </c>
      <c r="D915" s="25">
        <v>1176.3699999999999</v>
      </c>
      <c r="E915" s="25">
        <v>1337.87</v>
      </c>
      <c r="F915" s="23" t="s">
        <v>4952</v>
      </c>
      <c r="G915" s="23" t="s">
        <v>20</v>
      </c>
      <c r="H915" s="23" t="s">
        <v>3513</v>
      </c>
      <c r="I915" s="23" t="s">
        <v>4239</v>
      </c>
      <c r="J915" s="23" t="s">
        <v>2424</v>
      </c>
      <c r="K915" s="23" t="s">
        <v>3514</v>
      </c>
      <c r="L915" s="23" t="s">
        <v>136</v>
      </c>
      <c r="M915" s="23" t="s">
        <v>491</v>
      </c>
      <c r="N915" s="25">
        <v>428.4</v>
      </c>
      <c r="O915" s="23" t="s">
        <v>438</v>
      </c>
    </row>
    <row r="916" spans="1:15" x14ac:dyDescent="0.25">
      <c r="A916" s="24">
        <v>45880</v>
      </c>
      <c r="B916" s="23" t="s">
        <v>512</v>
      </c>
      <c r="C916" s="25">
        <v>3358.21</v>
      </c>
      <c r="D916" s="25">
        <v>2450.61</v>
      </c>
      <c r="E916" s="25">
        <v>3734.57</v>
      </c>
      <c r="F916" s="23" t="s">
        <v>4938</v>
      </c>
      <c r="G916" s="23" t="s">
        <v>29</v>
      </c>
      <c r="H916" s="23" t="s">
        <v>3519</v>
      </c>
      <c r="I916" s="23" t="s">
        <v>246</v>
      </c>
      <c r="J916" s="23" t="s">
        <v>2422</v>
      </c>
      <c r="K916" s="23" t="s">
        <v>3514</v>
      </c>
      <c r="L916" s="23" t="s">
        <v>116</v>
      </c>
      <c r="M916" s="23" t="s">
        <v>30</v>
      </c>
      <c r="N916" s="25">
        <v>907.6</v>
      </c>
      <c r="O916" s="23" t="s">
        <v>439</v>
      </c>
    </row>
    <row r="917" spans="1:15" x14ac:dyDescent="0.25">
      <c r="A917" s="24">
        <v>45881</v>
      </c>
      <c r="B917" s="23" t="s">
        <v>516</v>
      </c>
      <c r="C917" s="25">
        <v>9554.76</v>
      </c>
      <c r="D917" s="25">
        <v>6352.75</v>
      </c>
      <c r="E917" s="25">
        <v>8486.16</v>
      </c>
      <c r="F917" s="23" t="s">
        <v>4925</v>
      </c>
      <c r="G917" s="23" t="s">
        <v>29</v>
      </c>
      <c r="H917" s="23" t="s">
        <v>3520</v>
      </c>
      <c r="I917" s="23" t="s">
        <v>4249</v>
      </c>
      <c r="J917" s="23" t="s">
        <v>2424</v>
      </c>
      <c r="K917" s="23" t="s">
        <v>3512</v>
      </c>
      <c r="L917" s="23" t="s">
        <v>166</v>
      </c>
      <c r="M917" s="23" t="s">
        <v>30</v>
      </c>
      <c r="N917" s="25">
        <v>3202.01</v>
      </c>
      <c r="O917" s="23" t="s">
        <v>440</v>
      </c>
    </row>
    <row r="918" spans="1:15" x14ac:dyDescent="0.25">
      <c r="A918" s="24">
        <v>45882</v>
      </c>
      <c r="B918" s="23" t="s">
        <v>1596</v>
      </c>
      <c r="C918" s="25">
        <v>7529.05</v>
      </c>
      <c r="D918" s="25">
        <v>5138.1499999999996</v>
      </c>
      <c r="E918" s="25">
        <v>8003.49</v>
      </c>
      <c r="F918" s="23" t="s">
        <v>4955</v>
      </c>
      <c r="G918" s="23" t="s">
        <v>15</v>
      </c>
      <c r="H918" s="23" t="s">
        <v>3524</v>
      </c>
      <c r="I918" s="23" t="s">
        <v>4260</v>
      </c>
      <c r="J918" s="23" t="s">
        <v>2422</v>
      </c>
      <c r="K918" s="23" t="s">
        <v>3512</v>
      </c>
      <c r="L918" s="23" t="s">
        <v>119</v>
      </c>
      <c r="M918" s="23" t="s">
        <v>16</v>
      </c>
      <c r="N918" s="25">
        <v>2390.9</v>
      </c>
      <c r="O918" s="23" t="s">
        <v>438</v>
      </c>
    </row>
    <row r="919" spans="1:15" x14ac:dyDescent="0.25">
      <c r="A919" s="24">
        <v>45882</v>
      </c>
      <c r="B919" s="23" t="s">
        <v>516</v>
      </c>
      <c r="C919" s="25">
        <v>3355.04</v>
      </c>
      <c r="D919" s="25">
        <v>1979.18</v>
      </c>
      <c r="E919" s="25">
        <v>3042.43</v>
      </c>
      <c r="F919" s="23" t="s">
        <v>4943</v>
      </c>
      <c r="G919" s="23" t="s">
        <v>29</v>
      </c>
      <c r="H919" s="23" t="s">
        <v>3520</v>
      </c>
      <c r="I919" s="23" t="s">
        <v>4259</v>
      </c>
      <c r="J919" s="23" t="s">
        <v>2422</v>
      </c>
      <c r="K919" s="23" t="s">
        <v>3516</v>
      </c>
      <c r="L919" s="23" t="s">
        <v>164</v>
      </c>
      <c r="M919" s="23" t="s">
        <v>30</v>
      </c>
      <c r="N919" s="25">
        <v>1375.86</v>
      </c>
      <c r="O919" s="23" t="s">
        <v>439</v>
      </c>
    </row>
    <row r="920" spans="1:15" x14ac:dyDescent="0.25">
      <c r="A920" s="24">
        <v>45884</v>
      </c>
      <c r="B920" s="23" t="s">
        <v>516</v>
      </c>
      <c r="C920" s="25">
        <v>3916.76</v>
      </c>
      <c r="D920" s="25">
        <v>2502.42</v>
      </c>
      <c r="E920" s="25">
        <v>4080.78</v>
      </c>
      <c r="F920" s="23" t="s">
        <v>4942</v>
      </c>
      <c r="G920" s="23" t="s">
        <v>29</v>
      </c>
      <c r="H920" s="23" t="s">
        <v>3519</v>
      </c>
      <c r="I920" s="23" t="s">
        <v>4256</v>
      </c>
      <c r="J920" s="23" t="s">
        <v>2423</v>
      </c>
      <c r="K920" s="23" t="s">
        <v>3516</v>
      </c>
      <c r="L920" s="23" t="s">
        <v>403</v>
      </c>
      <c r="M920" s="23" t="s">
        <v>34</v>
      </c>
      <c r="N920" s="25">
        <v>1414.34</v>
      </c>
      <c r="O920" s="23" t="s">
        <v>439</v>
      </c>
    </row>
    <row r="921" spans="1:15" x14ac:dyDescent="0.25">
      <c r="A921" s="24">
        <v>45885</v>
      </c>
      <c r="B921" s="23" t="s">
        <v>1598</v>
      </c>
      <c r="C921" s="25">
        <v>1555.8</v>
      </c>
      <c r="D921" s="25">
        <v>406.28</v>
      </c>
      <c r="E921" s="25">
        <v>1364.87</v>
      </c>
      <c r="F921" s="23" t="s">
        <v>4922</v>
      </c>
      <c r="G921" s="23" t="s">
        <v>15</v>
      </c>
      <c r="H921" s="23" t="s">
        <v>3518</v>
      </c>
      <c r="I921" s="23" t="s">
        <v>4264</v>
      </c>
      <c r="J921" s="23" t="s">
        <v>2423</v>
      </c>
      <c r="K921" s="23" t="s">
        <v>3523</v>
      </c>
      <c r="L921" s="23" t="s">
        <v>192</v>
      </c>
      <c r="M921" s="23" t="s">
        <v>55</v>
      </c>
      <c r="N921" s="25">
        <v>1149.52</v>
      </c>
      <c r="O921" s="23" t="s">
        <v>439</v>
      </c>
    </row>
    <row r="922" spans="1:15" x14ac:dyDescent="0.25">
      <c r="A922" s="24">
        <v>45885</v>
      </c>
      <c r="B922" s="23" t="s">
        <v>1597</v>
      </c>
      <c r="C922" s="25">
        <v>1207.94</v>
      </c>
      <c r="D922" s="25">
        <v>817.4</v>
      </c>
      <c r="E922" s="25">
        <v>1109.49</v>
      </c>
      <c r="F922" s="23" t="s">
        <v>4944</v>
      </c>
      <c r="G922" s="23" t="s">
        <v>15</v>
      </c>
      <c r="H922" s="23" t="s">
        <v>3518</v>
      </c>
      <c r="I922" s="23" t="s">
        <v>4264</v>
      </c>
      <c r="J922" s="23" t="s">
        <v>2424</v>
      </c>
      <c r="K922" s="23" t="s">
        <v>3523</v>
      </c>
      <c r="L922" s="23" t="s">
        <v>112</v>
      </c>
      <c r="M922" s="23" t="s">
        <v>492</v>
      </c>
      <c r="N922" s="25">
        <v>390.54</v>
      </c>
      <c r="O922" s="23" t="s">
        <v>440</v>
      </c>
    </row>
    <row r="923" spans="1:15" x14ac:dyDescent="0.25">
      <c r="A923" s="24">
        <v>45886</v>
      </c>
      <c r="B923" s="23" t="s">
        <v>516</v>
      </c>
      <c r="C923" s="25">
        <v>2147.2800000000002</v>
      </c>
      <c r="D923" s="25">
        <v>1095.8800000000001</v>
      </c>
      <c r="E923" s="25">
        <v>1993.88</v>
      </c>
      <c r="F923" s="23" t="s">
        <v>4947</v>
      </c>
      <c r="G923" s="23" t="s">
        <v>29</v>
      </c>
      <c r="H923" s="23" t="s">
        <v>230</v>
      </c>
      <c r="I923" s="23" t="s">
        <v>230</v>
      </c>
      <c r="J923" s="23" t="s">
        <v>2425</v>
      </c>
      <c r="K923" s="23" t="s">
        <v>3523</v>
      </c>
      <c r="L923" s="23" t="s">
        <v>48</v>
      </c>
      <c r="M923" s="23" t="s">
        <v>67</v>
      </c>
      <c r="N923" s="25">
        <v>1051.4000000000001</v>
      </c>
      <c r="O923" s="23" t="s">
        <v>439</v>
      </c>
    </row>
    <row r="924" spans="1:15" x14ac:dyDescent="0.25">
      <c r="A924" s="24">
        <v>45886</v>
      </c>
      <c r="B924" s="23" t="s">
        <v>507</v>
      </c>
      <c r="C924" s="25">
        <v>1288.3900000000001</v>
      </c>
      <c r="D924" s="25">
        <v>833.13</v>
      </c>
      <c r="E924" s="25">
        <v>1470.81</v>
      </c>
      <c r="F924" s="23" t="s">
        <v>4939</v>
      </c>
      <c r="G924" s="23" t="s">
        <v>15</v>
      </c>
      <c r="H924" s="23" t="s">
        <v>3518</v>
      </c>
      <c r="I924" s="23" t="s">
        <v>238</v>
      </c>
      <c r="J924" s="23" t="s">
        <v>2423</v>
      </c>
      <c r="K924" s="23" t="s">
        <v>3514</v>
      </c>
      <c r="L924" s="23" t="s">
        <v>196</v>
      </c>
      <c r="M924" s="23" t="s">
        <v>55</v>
      </c>
      <c r="N924" s="25">
        <v>455.26</v>
      </c>
      <c r="O924" s="23" t="s">
        <v>439</v>
      </c>
    </row>
    <row r="925" spans="1:15" x14ac:dyDescent="0.25">
      <c r="A925" s="24">
        <v>45887</v>
      </c>
      <c r="B925" s="23" t="s">
        <v>523</v>
      </c>
      <c r="C925" s="25">
        <v>1915.05</v>
      </c>
      <c r="D925" s="25">
        <v>1222.53</v>
      </c>
      <c r="E925" s="25">
        <v>1760.56</v>
      </c>
      <c r="F925" s="23" t="s">
        <v>4928</v>
      </c>
      <c r="G925" s="23" t="s">
        <v>29</v>
      </c>
      <c r="H925" s="23" t="s">
        <v>3520</v>
      </c>
      <c r="I925" s="23" t="s">
        <v>4243</v>
      </c>
      <c r="J925" s="23" t="s">
        <v>2424</v>
      </c>
      <c r="K925" s="23" t="s">
        <v>3516</v>
      </c>
      <c r="L925" s="23" t="s">
        <v>53</v>
      </c>
      <c r="M925" s="23" t="s">
        <v>67</v>
      </c>
      <c r="N925" s="25">
        <v>692.52</v>
      </c>
      <c r="O925" s="23" t="s">
        <v>439</v>
      </c>
    </row>
    <row r="926" spans="1:15" x14ac:dyDescent="0.25">
      <c r="A926" s="24">
        <v>45888</v>
      </c>
      <c r="B926" s="23" t="s">
        <v>512</v>
      </c>
      <c r="C926" s="25">
        <v>2935.04</v>
      </c>
      <c r="D926" s="25">
        <v>1986.39</v>
      </c>
      <c r="E926" s="25">
        <v>2892.76</v>
      </c>
      <c r="F926" s="23" t="s">
        <v>4935</v>
      </c>
      <c r="G926" s="23" t="s">
        <v>50</v>
      </c>
      <c r="H926" s="23" t="s">
        <v>3522</v>
      </c>
      <c r="I926" s="23" t="s">
        <v>4257</v>
      </c>
      <c r="J926" s="23" t="s">
        <v>2425</v>
      </c>
      <c r="K926" s="23" t="s">
        <v>3526</v>
      </c>
      <c r="L926" s="23" t="s">
        <v>198</v>
      </c>
      <c r="M926" s="23" t="s">
        <v>51</v>
      </c>
      <c r="N926" s="25">
        <v>948.65</v>
      </c>
      <c r="O926" s="23" t="s">
        <v>440</v>
      </c>
    </row>
    <row r="927" spans="1:15" x14ac:dyDescent="0.25">
      <c r="A927" s="24">
        <v>45888</v>
      </c>
      <c r="B927" s="23" t="s">
        <v>512</v>
      </c>
      <c r="C927" s="25">
        <v>2931.66</v>
      </c>
      <c r="D927" s="25">
        <v>1805.83</v>
      </c>
      <c r="E927" s="25">
        <v>3315.85</v>
      </c>
      <c r="F927" s="23" t="s">
        <v>4956</v>
      </c>
      <c r="G927" s="23" t="s">
        <v>20</v>
      </c>
      <c r="H927" s="23" t="s">
        <v>3521</v>
      </c>
      <c r="I927" s="23" t="s">
        <v>4237</v>
      </c>
      <c r="J927" s="23" t="s">
        <v>2424</v>
      </c>
      <c r="K927" s="23" t="s">
        <v>3514</v>
      </c>
      <c r="L927" s="23" t="s">
        <v>93</v>
      </c>
      <c r="M927" s="23" t="s">
        <v>21</v>
      </c>
      <c r="N927" s="25">
        <v>1125.83</v>
      </c>
      <c r="O927" s="23" t="s">
        <v>441</v>
      </c>
    </row>
    <row r="928" spans="1:15" x14ac:dyDescent="0.25">
      <c r="A928" s="24">
        <v>45889</v>
      </c>
      <c r="B928" s="23" t="s">
        <v>1596</v>
      </c>
      <c r="C928" s="25">
        <v>3790.21</v>
      </c>
      <c r="D928" s="25">
        <v>2495.3200000000002</v>
      </c>
      <c r="E928" s="25">
        <v>4478.1099999999997</v>
      </c>
      <c r="F928" s="23" t="s">
        <v>4917</v>
      </c>
      <c r="G928" s="23" t="s">
        <v>29</v>
      </c>
      <c r="H928" s="23" t="s">
        <v>230</v>
      </c>
      <c r="I928" s="23" t="s">
        <v>230</v>
      </c>
      <c r="J928" s="23" t="s">
        <v>2425</v>
      </c>
      <c r="K928" s="23" t="s">
        <v>3516</v>
      </c>
      <c r="L928" s="23" t="s">
        <v>123</v>
      </c>
      <c r="M928" s="23" t="s">
        <v>30</v>
      </c>
      <c r="N928" s="25">
        <v>1294.8900000000001</v>
      </c>
      <c r="O928" s="23" t="s">
        <v>439</v>
      </c>
    </row>
    <row r="929" spans="1:15" x14ac:dyDescent="0.25">
      <c r="A929" s="24">
        <v>45890</v>
      </c>
      <c r="B929" s="23" t="s">
        <v>507</v>
      </c>
      <c r="C929" s="25">
        <v>2779.4</v>
      </c>
      <c r="D929" s="25">
        <v>2041.94</v>
      </c>
      <c r="E929" s="25">
        <v>2669.32</v>
      </c>
      <c r="F929" s="23" t="s">
        <v>4924</v>
      </c>
      <c r="G929" s="23" t="s">
        <v>50</v>
      </c>
      <c r="H929" s="23" t="s">
        <v>3522</v>
      </c>
      <c r="I929" s="23" t="s">
        <v>4240</v>
      </c>
      <c r="J929" s="23" t="s">
        <v>2426</v>
      </c>
      <c r="K929" s="23" t="s">
        <v>3523</v>
      </c>
      <c r="L929" s="23" t="s">
        <v>152</v>
      </c>
      <c r="M929" s="23" t="s">
        <v>51</v>
      </c>
      <c r="N929" s="25">
        <v>737.46</v>
      </c>
      <c r="O929" s="23" t="s">
        <v>439</v>
      </c>
    </row>
    <row r="930" spans="1:15" x14ac:dyDescent="0.25">
      <c r="A930" s="24">
        <v>45892</v>
      </c>
      <c r="B930" s="23" t="s">
        <v>516</v>
      </c>
      <c r="C930" s="25">
        <v>2688.06</v>
      </c>
      <c r="D930" s="25">
        <v>1355.21</v>
      </c>
      <c r="E930" s="25">
        <v>3250.15</v>
      </c>
      <c r="F930" s="23" t="s">
        <v>4940</v>
      </c>
      <c r="G930" s="23" t="s">
        <v>15</v>
      </c>
      <c r="H930" s="23" t="s">
        <v>3515</v>
      </c>
      <c r="I930" s="23" t="s">
        <v>4244</v>
      </c>
      <c r="J930" s="23" t="s">
        <v>2423</v>
      </c>
      <c r="K930" s="23" t="s">
        <v>3512</v>
      </c>
      <c r="L930" s="23" t="s">
        <v>38</v>
      </c>
      <c r="M930" s="23" t="s">
        <v>55</v>
      </c>
      <c r="N930" s="25">
        <v>1332.85</v>
      </c>
      <c r="O930" s="23" t="s">
        <v>439</v>
      </c>
    </row>
    <row r="931" spans="1:15" x14ac:dyDescent="0.25">
      <c r="A931" s="24">
        <v>45892</v>
      </c>
      <c r="B931" s="23" t="s">
        <v>1596</v>
      </c>
      <c r="C931" s="25">
        <v>1164.8699999999999</v>
      </c>
      <c r="D931" s="25">
        <v>836.23</v>
      </c>
      <c r="E931" s="25">
        <v>1225.01</v>
      </c>
      <c r="F931" s="23" t="s">
        <v>4949</v>
      </c>
      <c r="G931" s="23" t="s">
        <v>20</v>
      </c>
      <c r="H931" s="23" t="s">
        <v>3513</v>
      </c>
      <c r="I931" s="23" t="s">
        <v>4239</v>
      </c>
      <c r="J931" s="23" t="s">
        <v>2426</v>
      </c>
      <c r="K931" s="23" t="s">
        <v>3514</v>
      </c>
      <c r="L931" s="23" t="s">
        <v>160</v>
      </c>
      <c r="M931" s="23" t="s">
        <v>64</v>
      </c>
      <c r="N931" s="25">
        <v>328.64</v>
      </c>
      <c r="O931" s="23" t="s">
        <v>439</v>
      </c>
    </row>
    <row r="932" spans="1:15" x14ac:dyDescent="0.25">
      <c r="A932" s="24">
        <v>45892</v>
      </c>
      <c r="B932" s="23" t="s">
        <v>1599</v>
      </c>
      <c r="C932" s="25">
        <v>2474.94</v>
      </c>
      <c r="D932" s="25">
        <v>1196.1099999999999</v>
      </c>
      <c r="E932" s="25">
        <v>2895</v>
      </c>
      <c r="F932" s="23" t="s">
        <v>4948</v>
      </c>
      <c r="G932" s="23" t="s">
        <v>29</v>
      </c>
      <c r="H932" s="23" t="s">
        <v>3519</v>
      </c>
      <c r="I932" s="23" t="s">
        <v>4256</v>
      </c>
      <c r="J932" s="23" t="s">
        <v>2422</v>
      </c>
      <c r="K932" s="23" t="s">
        <v>3526</v>
      </c>
      <c r="L932" s="23" t="s">
        <v>27</v>
      </c>
      <c r="M932" s="23" t="s">
        <v>30</v>
      </c>
      <c r="N932" s="25">
        <v>1278.83</v>
      </c>
      <c r="O932" s="23" t="s">
        <v>439</v>
      </c>
    </row>
    <row r="933" spans="1:15" x14ac:dyDescent="0.25">
      <c r="A933" s="24">
        <v>45892</v>
      </c>
      <c r="B933" s="23" t="s">
        <v>523</v>
      </c>
      <c r="C933" s="25">
        <v>2997.54</v>
      </c>
      <c r="D933" s="25">
        <v>1784.77</v>
      </c>
      <c r="E933" s="25">
        <v>2893.02</v>
      </c>
      <c r="F933" s="23" t="s">
        <v>4941</v>
      </c>
      <c r="G933" s="23" t="s">
        <v>20</v>
      </c>
      <c r="H933" s="23" t="s">
        <v>3521</v>
      </c>
      <c r="I933" s="23" t="s">
        <v>4237</v>
      </c>
      <c r="J933" s="23" t="s">
        <v>2425</v>
      </c>
      <c r="K933" s="23" t="s">
        <v>3516</v>
      </c>
      <c r="L933" s="23" t="s">
        <v>60</v>
      </c>
      <c r="M933" s="23" t="s">
        <v>64</v>
      </c>
      <c r="N933" s="25">
        <v>1212.77</v>
      </c>
      <c r="O933" s="23" t="s">
        <v>441</v>
      </c>
    </row>
    <row r="934" spans="1:15" x14ac:dyDescent="0.25">
      <c r="A934" s="24">
        <v>45894</v>
      </c>
      <c r="B934" s="23" t="s">
        <v>1598</v>
      </c>
      <c r="C934" s="25">
        <v>4742.33</v>
      </c>
      <c r="D934" s="25">
        <v>1589.66</v>
      </c>
      <c r="E934" s="25">
        <v>5850.21</v>
      </c>
      <c r="F934" s="23" t="s">
        <v>4927</v>
      </c>
      <c r="G934" s="23" t="s">
        <v>20</v>
      </c>
      <c r="H934" s="23" t="s">
        <v>3521</v>
      </c>
      <c r="I934" s="23" t="s">
        <v>4234</v>
      </c>
      <c r="J934" s="23" t="s">
        <v>2426</v>
      </c>
      <c r="K934" s="23" t="s">
        <v>3512</v>
      </c>
      <c r="L934" s="23" t="s">
        <v>169</v>
      </c>
      <c r="M934" s="23" t="s">
        <v>491</v>
      </c>
      <c r="N934" s="25">
        <v>3152.67</v>
      </c>
      <c r="O934" s="23" t="s">
        <v>439</v>
      </c>
    </row>
    <row r="935" spans="1:15" x14ac:dyDescent="0.25">
      <c r="A935" s="24">
        <v>45894</v>
      </c>
      <c r="B935" s="23" t="s">
        <v>1598</v>
      </c>
      <c r="C935" s="25">
        <v>1247.4000000000001</v>
      </c>
      <c r="D935" s="25">
        <v>411.43</v>
      </c>
      <c r="E935" s="25">
        <v>1435.37</v>
      </c>
      <c r="F935" s="23" t="s">
        <v>4950</v>
      </c>
      <c r="G935" s="23" t="s">
        <v>15</v>
      </c>
      <c r="H935" s="23" t="s">
        <v>3518</v>
      </c>
      <c r="I935" s="23" t="s">
        <v>238</v>
      </c>
      <c r="J935" s="23" t="s">
        <v>2425</v>
      </c>
      <c r="K935" s="23" t="s">
        <v>3512</v>
      </c>
      <c r="L935" s="23" t="s">
        <v>69</v>
      </c>
      <c r="M935" s="23" t="s">
        <v>55</v>
      </c>
      <c r="N935" s="25">
        <v>835.97</v>
      </c>
      <c r="O935" s="23" t="s">
        <v>439</v>
      </c>
    </row>
    <row r="936" spans="1:15" x14ac:dyDescent="0.25">
      <c r="A936" s="24">
        <v>45894</v>
      </c>
      <c r="B936" s="23" t="s">
        <v>507</v>
      </c>
      <c r="C936" s="25">
        <v>2714.68</v>
      </c>
      <c r="D936" s="25">
        <v>1884.04</v>
      </c>
      <c r="E936" s="25">
        <v>2864.26</v>
      </c>
      <c r="F936" s="23" t="s">
        <v>4921</v>
      </c>
      <c r="G936" s="23" t="s">
        <v>20</v>
      </c>
      <c r="H936" s="23" t="s">
        <v>3521</v>
      </c>
      <c r="I936" s="23" t="s">
        <v>4237</v>
      </c>
      <c r="J936" s="23" t="s">
        <v>2426</v>
      </c>
      <c r="K936" s="23" t="s">
        <v>3516</v>
      </c>
      <c r="L936" s="23" t="s">
        <v>57</v>
      </c>
      <c r="M936" s="23" t="s">
        <v>491</v>
      </c>
      <c r="N936" s="25">
        <v>830.64</v>
      </c>
      <c r="O936" s="23" t="s">
        <v>439</v>
      </c>
    </row>
    <row r="937" spans="1:15" x14ac:dyDescent="0.25">
      <c r="A937" s="24">
        <v>45895</v>
      </c>
      <c r="B937" s="23" t="s">
        <v>516</v>
      </c>
      <c r="C937" s="25">
        <v>326.38</v>
      </c>
      <c r="D937" s="25">
        <v>163.44</v>
      </c>
      <c r="E937" s="25">
        <v>378.71</v>
      </c>
      <c r="F937" s="23" t="s">
        <v>4937</v>
      </c>
      <c r="G937" s="23" t="s">
        <v>29</v>
      </c>
      <c r="H937" s="23" t="s">
        <v>3519</v>
      </c>
      <c r="I937" s="23" t="s">
        <v>4256</v>
      </c>
      <c r="J937" s="23" t="s">
        <v>2424</v>
      </c>
      <c r="K937" s="23" t="s">
        <v>3514</v>
      </c>
      <c r="L937" s="23" t="s">
        <v>43</v>
      </c>
      <c r="M937" s="23" t="s">
        <v>30</v>
      </c>
      <c r="N937" s="25">
        <v>162.94</v>
      </c>
      <c r="O937" s="23" t="s">
        <v>439</v>
      </c>
    </row>
    <row r="938" spans="1:15" x14ac:dyDescent="0.25">
      <c r="A938" s="24">
        <v>45897</v>
      </c>
      <c r="B938" s="23" t="s">
        <v>1597</v>
      </c>
      <c r="C938" s="25">
        <v>3575.65</v>
      </c>
      <c r="D938" s="25">
        <v>2372.62</v>
      </c>
      <c r="E938" s="25">
        <v>3801.38</v>
      </c>
      <c r="F938" s="23" t="s">
        <v>4936</v>
      </c>
      <c r="G938" s="23" t="s">
        <v>20</v>
      </c>
      <c r="H938" s="23" t="s">
        <v>3513</v>
      </c>
      <c r="I938" s="23" t="s">
        <v>4239</v>
      </c>
      <c r="J938" s="23" t="s">
        <v>2424</v>
      </c>
      <c r="K938" s="23" t="s">
        <v>3512</v>
      </c>
      <c r="L938" s="23" t="s">
        <v>45</v>
      </c>
      <c r="M938" s="23" t="s">
        <v>21</v>
      </c>
      <c r="N938" s="25">
        <v>1203.03</v>
      </c>
      <c r="O938" s="23" t="s">
        <v>439</v>
      </c>
    </row>
    <row r="939" spans="1:15" x14ac:dyDescent="0.25">
      <c r="A939" s="24">
        <v>45898</v>
      </c>
      <c r="B939" s="23" t="s">
        <v>516</v>
      </c>
      <c r="C939" s="25">
        <v>668.29</v>
      </c>
      <c r="D939" s="25">
        <v>370.35</v>
      </c>
      <c r="E939" s="25">
        <v>730.23</v>
      </c>
      <c r="F939" s="23" t="s">
        <v>4954</v>
      </c>
      <c r="G939" s="23" t="s">
        <v>29</v>
      </c>
      <c r="H939" s="23" t="s">
        <v>3520</v>
      </c>
      <c r="I939" s="23" t="s">
        <v>4259</v>
      </c>
      <c r="J939" s="23" t="s">
        <v>2426</v>
      </c>
      <c r="K939" s="23" t="s">
        <v>3516</v>
      </c>
      <c r="L939" s="23" t="s">
        <v>201</v>
      </c>
      <c r="M939" s="23" t="s">
        <v>67</v>
      </c>
      <c r="N939" s="25">
        <v>297.94</v>
      </c>
      <c r="O939" s="23" t="s">
        <v>439</v>
      </c>
    </row>
    <row r="940" spans="1:15" x14ac:dyDescent="0.25">
      <c r="A940" s="24">
        <v>45898</v>
      </c>
      <c r="B940" s="23" t="s">
        <v>1599</v>
      </c>
      <c r="C940" s="25">
        <v>8874.07</v>
      </c>
      <c r="D940" s="25">
        <v>5555.23</v>
      </c>
      <c r="E940" s="25">
        <v>9176.67</v>
      </c>
      <c r="F940" s="23" t="s">
        <v>4929</v>
      </c>
      <c r="G940" s="23" t="s">
        <v>40</v>
      </c>
      <c r="H940" s="23" t="s">
        <v>3527</v>
      </c>
      <c r="I940" s="23" t="s">
        <v>4263</v>
      </c>
      <c r="J940" s="23" t="s">
        <v>2424</v>
      </c>
      <c r="K940" s="23" t="s">
        <v>3512</v>
      </c>
      <c r="L940" s="23" t="s">
        <v>189</v>
      </c>
      <c r="M940" s="23" t="s">
        <v>41</v>
      </c>
      <c r="N940" s="25">
        <v>3318.84</v>
      </c>
      <c r="O940" s="23" t="s">
        <v>439</v>
      </c>
    </row>
    <row r="941" spans="1:15" x14ac:dyDescent="0.25">
      <c r="A941" s="24">
        <v>45898</v>
      </c>
      <c r="B941" s="23" t="s">
        <v>1598</v>
      </c>
      <c r="C941" s="25">
        <v>4729.32</v>
      </c>
      <c r="D941" s="25">
        <v>1442.45</v>
      </c>
      <c r="E941" s="25">
        <v>4060.83</v>
      </c>
      <c r="F941" s="23" t="s">
        <v>4923</v>
      </c>
      <c r="G941" s="23" t="s">
        <v>20</v>
      </c>
      <c r="H941" s="23" t="s">
        <v>3513</v>
      </c>
      <c r="I941" s="23" t="s">
        <v>4239</v>
      </c>
      <c r="J941" s="23" t="s">
        <v>2423</v>
      </c>
      <c r="K941" s="23" t="s">
        <v>3512</v>
      </c>
      <c r="L941" s="23" t="s">
        <v>13</v>
      </c>
      <c r="M941" s="23" t="s">
        <v>21</v>
      </c>
      <c r="N941" s="25">
        <v>3286.87</v>
      </c>
      <c r="O941" s="23" t="s">
        <v>440</v>
      </c>
    </row>
    <row r="942" spans="1:15" x14ac:dyDescent="0.25">
      <c r="A942" s="24">
        <v>45899</v>
      </c>
      <c r="B942" s="23" t="s">
        <v>516</v>
      </c>
      <c r="C942" s="25">
        <v>1801.59</v>
      </c>
      <c r="D942" s="25">
        <v>1039.55</v>
      </c>
      <c r="E942" s="25">
        <v>1524.76</v>
      </c>
      <c r="F942" s="23" t="s">
        <v>4926</v>
      </c>
      <c r="G942" s="23" t="s">
        <v>20</v>
      </c>
      <c r="H942" s="23" t="s">
        <v>3513</v>
      </c>
      <c r="I942" s="23" t="s">
        <v>4239</v>
      </c>
      <c r="J942" s="23" t="s">
        <v>2422</v>
      </c>
      <c r="K942" s="23" t="s">
        <v>3526</v>
      </c>
      <c r="L942" s="23" t="s">
        <v>85</v>
      </c>
      <c r="M942" s="23" t="s">
        <v>21</v>
      </c>
      <c r="N942" s="25">
        <v>762.04</v>
      </c>
      <c r="O942" s="23" t="s">
        <v>439</v>
      </c>
    </row>
    <row r="943" spans="1:15" x14ac:dyDescent="0.25">
      <c r="A943" s="24">
        <v>45901</v>
      </c>
      <c r="B943" s="23" t="s">
        <v>1596</v>
      </c>
      <c r="C943" s="25">
        <v>3312.02</v>
      </c>
      <c r="D943" s="25">
        <v>2306.25</v>
      </c>
      <c r="E943" s="25">
        <v>3388.19</v>
      </c>
      <c r="F943" s="23" t="s">
        <v>4987</v>
      </c>
      <c r="G943" s="23" t="s">
        <v>15</v>
      </c>
      <c r="H943" s="23" t="s">
        <v>3524</v>
      </c>
      <c r="I943" s="23" t="s">
        <v>226</v>
      </c>
      <c r="J943" s="23" t="s">
        <v>2426</v>
      </c>
      <c r="K943" s="23" t="s">
        <v>3523</v>
      </c>
      <c r="L943" s="23" t="s">
        <v>93</v>
      </c>
      <c r="M943" s="23" t="s">
        <v>25</v>
      </c>
      <c r="N943" s="25">
        <v>1005.77</v>
      </c>
      <c r="O943" s="23" t="s">
        <v>438</v>
      </c>
    </row>
    <row r="944" spans="1:15" x14ac:dyDescent="0.25">
      <c r="A944" s="24">
        <v>45902</v>
      </c>
      <c r="B944" s="23" t="s">
        <v>1599</v>
      </c>
      <c r="C944" s="25">
        <v>10489.2</v>
      </c>
      <c r="D944" s="25">
        <v>6747.36</v>
      </c>
      <c r="E944" s="25">
        <v>9050.1200000000008</v>
      </c>
      <c r="F944" s="23" t="s">
        <v>4985</v>
      </c>
      <c r="G944" s="23" t="s">
        <v>29</v>
      </c>
      <c r="H944" s="23" t="s">
        <v>3520</v>
      </c>
      <c r="I944" s="23" t="s">
        <v>4243</v>
      </c>
      <c r="J944" s="23" t="s">
        <v>2422</v>
      </c>
      <c r="K944" s="23" t="s">
        <v>3516</v>
      </c>
      <c r="L944" s="23" t="s">
        <v>81</v>
      </c>
      <c r="M944" s="23" t="s">
        <v>30</v>
      </c>
      <c r="N944" s="25">
        <v>3741.84</v>
      </c>
      <c r="O944" s="23" t="s">
        <v>439</v>
      </c>
    </row>
    <row r="945" spans="1:15" x14ac:dyDescent="0.25">
      <c r="A945" s="24">
        <v>45902</v>
      </c>
      <c r="B945" s="23" t="s">
        <v>1598</v>
      </c>
      <c r="C945" s="25">
        <v>4093.76</v>
      </c>
      <c r="D945" s="25">
        <v>1180.77</v>
      </c>
      <c r="E945" s="25">
        <v>3869.57</v>
      </c>
      <c r="F945" s="23" t="s">
        <v>4968</v>
      </c>
      <c r="G945" s="23" t="s">
        <v>29</v>
      </c>
      <c r="H945" s="23" t="s">
        <v>3520</v>
      </c>
      <c r="I945" s="23" t="s">
        <v>4249</v>
      </c>
      <c r="J945" s="23" t="s">
        <v>2425</v>
      </c>
      <c r="K945" s="23" t="s">
        <v>3516</v>
      </c>
      <c r="L945" s="23" t="s">
        <v>36</v>
      </c>
      <c r="M945" s="23" t="s">
        <v>30</v>
      </c>
      <c r="N945" s="25">
        <v>2912.99</v>
      </c>
      <c r="O945" s="23" t="s">
        <v>440</v>
      </c>
    </row>
    <row r="946" spans="1:15" x14ac:dyDescent="0.25">
      <c r="A946" s="24">
        <v>45904</v>
      </c>
      <c r="B946" s="23" t="s">
        <v>1596</v>
      </c>
      <c r="C946" s="25">
        <v>8752.0499999999993</v>
      </c>
      <c r="D946" s="25">
        <v>5914.27</v>
      </c>
      <c r="E946" s="25">
        <v>8050.3</v>
      </c>
      <c r="F946" s="23" t="s">
        <v>4978</v>
      </c>
      <c r="G946" s="23" t="s">
        <v>29</v>
      </c>
      <c r="H946" s="23" t="s">
        <v>230</v>
      </c>
      <c r="I946" s="23" t="s">
        <v>230</v>
      </c>
      <c r="J946" s="23" t="s">
        <v>2425</v>
      </c>
      <c r="K946" s="23" t="s">
        <v>3512</v>
      </c>
      <c r="L946" s="23" t="s">
        <v>162</v>
      </c>
      <c r="M946" s="23" t="s">
        <v>34</v>
      </c>
      <c r="N946" s="25">
        <v>2837.78</v>
      </c>
      <c r="O946" s="23" t="s">
        <v>439</v>
      </c>
    </row>
    <row r="947" spans="1:15" x14ac:dyDescent="0.25">
      <c r="A947" s="24">
        <v>45905</v>
      </c>
      <c r="B947" s="23" t="s">
        <v>512</v>
      </c>
      <c r="C947" s="25">
        <v>5240.5200000000004</v>
      </c>
      <c r="D947" s="25">
        <v>3904.79</v>
      </c>
      <c r="E947" s="25">
        <v>5057.68</v>
      </c>
      <c r="F947" s="23" t="s">
        <v>4960</v>
      </c>
      <c r="G947" s="23" t="s">
        <v>20</v>
      </c>
      <c r="H947" s="23" t="s">
        <v>3513</v>
      </c>
      <c r="I947" s="23" t="s">
        <v>4239</v>
      </c>
      <c r="J947" s="23" t="s">
        <v>2425</v>
      </c>
      <c r="K947" s="23" t="s">
        <v>3523</v>
      </c>
      <c r="L947" s="23" t="s">
        <v>57</v>
      </c>
      <c r="M947" s="23" t="s">
        <v>21</v>
      </c>
      <c r="N947" s="25">
        <v>1335.73</v>
      </c>
      <c r="O947" s="23" t="s">
        <v>439</v>
      </c>
    </row>
    <row r="948" spans="1:15" x14ac:dyDescent="0.25">
      <c r="A948" s="24">
        <v>45905</v>
      </c>
      <c r="B948" s="23" t="s">
        <v>1599</v>
      </c>
      <c r="C948" s="25">
        <v>1325.84</v>
      </c>
      <c r="D948" s="25">
        <v>801.11</v>
      </c>
      <c r="E948" s="25">
        <v>1526.79</v>
      </c>
      <c r="F948" s="23" t="s">
        <v>5006</v>
      </c>
      <c r="G948" s="23" t="s">
        <v>29</v>
      </c>
      <c r="H948" s="23" t="s">
        <v>230</v>
      </c>
      <c r="I948" s="23" t="s">
        <v>230</v>
      </c>
      <c r="J948" s="23" t="s">
        <v>2423</v>
      </c>
      <c r="K948" s="23" t="s">
        <v>3514</v>
      </c>
      <c r="L948" s="23" t="s">
        <v>119</v>
      </c>
      <c r="M948" s="23" t="s">
        <v>67</v>
      </c>
      <c r="N948" s="25">
        <v>524.73</v>
      </c>
      <c r="O948" s="23" t="s">
        <v>439</v>
      </c>
    </row>
    <row r="949" spans="1:15" x14ac:dyDescent="0.25">
      <c r="A949" s="24">
        <v>45906</v>
      </c>
      <c r="B949" s="23" t="s">
        <v>512</v>
      </c>
      <c r="C949" s="25">
        <v>3320.4</v>
      </c>
      <c r="D949" s="25">
        <v>2251.44</v>
      </c>
      <c r="E949" s="25">
        <v>3434.52</v>
      </c>
      <c r="F949" s="23" t="s">
        <v>4997</v>
      </c>
      <c r="G949" s="23" t="s">
        <v>20</v>
      </c>
      <c r="H949" s="23" t="s">
        <v>3521</v>
      </c>
      <c r="I949" s="23" t="s">
        <v>222</v>
      </c>
      <c r="J949" s="23" t="s">
        <v>2425</v>
      </c>
      <c r="K949" s="23" t="s">
        <v>3514</v>
      </c>
      <c r="L949" s="23" t="s">
        <v>57</v>
      </c>
      <c r="M949" s="23" t="s">
        <v>64</v>
      </c>
      <c r="N949" s="25">
        <v>1068.96</v>
      </c>
      <c r="O949" s="23" t="s">
        <v>439</v>
      </c>
    </row>
    <row r="950" spans="1:15" x14ac:dyDescent="0.25">
      <c r="A950" s="24">
        <v>45907</v>
      </c>
      <c r="B950" s="23" t="s">
        <v>1596</v>
      </c>
      <c r="C950" s="25">
        <v>1078.6099999999999</v>
      </c>
      <c r="D950" s="25">
        <v>736.34</v>
      </c>
      <c r="E950" s="25">
        <v>1002.41</v>
      </c>
      <c r="F950" s="23" t="s">
        <v>4973</v>
      </c>
      <c r="G950" s="23" t="s">
        <v>29</v>
      </c>
      <c r="H950" s="23" t="s">
        <v>3520</v>
      </c>
      <c r="I950" s="23" t="s">
        <v>4243</v>
      </c>
      <c r="J950" s="23" t="s">
        <v>2423</v>
      </c>
      <c r="K950" s="23" t="s">
        <v>3523</v>
      </c>
      <c r="L950" s="23" t="s">
        <v>45</v>
      </c>
      <c r="M950" s="23" t="s">
        <v>67</v>
      </c>
      <c r="N950" s="25">
        <v>342.27</v>
      </c>
      <c r="O950" s="23" t="s">
        <v>439</v>
      </c>
    </row>
    <row r="951" spans="1:15" x14ac:dyDescent="0.25">
      <c r="A951" s="24">
        <v>45907</v>
      </c>
      <c r="B951" s="23" t="s">
        <v>516</v>
      </c>
      <c r="C951" s="25">
        <v>8116.01</v>
      </c>
      <c r="D951" s="25">
        <v>4281.05</v>
      </c>
      <c r="E951" s="25">
        <v>7395.24</v>
      </c>
      <c r="F951" s="23" t="s">
        <v>4959</v>
      </c>
      <c r="G951" s="23" t="s">
        <v>15</v>
      </c>
      <c r="H951" s="23" t="s">
        <v>3517</v>
      </c>
      <c r="I951" s="23" t="s">
        <v>4262</v>
      </c>
      <c r="J951" s="23" t="s">
        <v>2423</v>
      </c>
      <c r="K951" s="23" t="s">
        <v>3512</v>
      </c>
      <c r="L951" s="23" t="s">
        <v>192</v>
      </c>
      <c r="M951" s="23" t="s">
        <v>55</v>
      </c>
      <c r="N951" s="25">
        <v>3834.96</v>
      </c>
      <c r="O951" s="23" t="s">
        <v>438</v>
      </c>
    </row>
    <row r="952" spans="1:15" x14ac:dyDescent="0.25">
      <c r="A952" s="24">
        <v>45907</v>
      </c>
      <c r="B952" s="23" t="s">
        <v>1596</v>
      </c>
      <c r="C952" s="25">
        <v>5918.78</v>
      </c>
      <c r="D952" s="25">
        <v>3807.77</v>
      </c>
      <c r="E952" s="25">
        <v>6453.06</v>
      </c>
      <c r="F952" s="23" t="s">
        <v>4992</v>
      </c>
      <c r="G952" s="23" t="s">
        <v>20</v>
      </c>
      <c r="H952" s="23" t="s">
        <v>3521</v>
      </c>
      <c r="I952" s="23" t="s">
        <v>4241</v>
      </c>
      <c r="J952" s="23" t="s">
        <v>2423</v>
      </c>
      <c r="K952" s="23" t="s">
        <v>3512</v>
      </c>
      <c r="L952" s="23" t="s">
        <v>60</v>
      </c>
      <c r="M952" s="23" t="s">
        <v>491</v>
      </c>
      <c r="N952" s="25">
        <v>2111.0100000000002</v>
      </c>
      <c r="O952" s="23" t="s">
        <v>439</v>
      </c>
    </row>
    <row r="953" spans="1:15" x14ac:dyDescent="0.25">
      <c r="A953" s="24">
        <v>45908</v>
      </c>
      <c r="B953" s="23" t="s">
        <v>512</v>
      </c>
      <c r="C953" s="25">
        <v>771.63</v>
      </c>
      <c r="D953" s="25">
        <v>542.64</v>
      </c>
      <c r="E953" s="25">
        <v>657.87</v>
      </c>
      <c r="F953" s="23" t="s">
        <v>4996</v>
      </c>
      <c r="G953" s="23" t="s">
        <v>15</v>
      </c>
      <c r="H953" s="23" t="s">
        <v>3518</v>
      </c>
      <c r="I953" s="23" t="s">
        <v>4251</v>
      </c>
      <c r="J953" s="23" t="s">
        <v>2422</v>
      </c>
      <c r="K953" s="23" t="s">
        <v>3514</v>
      </c>
      <c r="L953" s="23" t="s">
        <v>189</v>
      </c>
      <c r="M953" s="23" t="s">
        <v>492</v>
      </c>
      <c r="N953" s="25">
        <v>228.99</v>
      </c>
      <c r="O953" s="23" t="s">
        <v>438</v>
      </c>
    </row>
    <row r="954" spans="1:15" x14ac:dyDescent="0.25">
      <c r="A954" s="24">
        <v>45908</v>
      </c>
      <c r="B954" s="23" t="s">
        <v>1598</v>
      </c>
      <c r="C954" s="25">
        <v>2860.38</v>
      </c>
      <c r="D954" s="25">
        <v>914.93</v>
      </c>
      <c r="E954" s="25">
        <v>2721.15</v>
      </c>
      <c r="F954" s="23" t="s">
        <v>5011</v>
      </c>
      <c r="G954" s="23" t="s">
        <v>20</v>
      </c>
      <c r="H954" s="23" t="s">
        <v>3521</v>
      </c>
      <c r="I954" s="23" t="s">
        <v>4237</v>
      </c>
      <c r="J954" s="23" t="s">
        <v>2424</v>
      </c>
      <c r="K954" s="23" t="s">
        <v>3514</v>
      </c>
      <c r="L954" s="23" t="s">
        <v>81</v>
      </c>
      <c r="M954" s="23" t="s">
        <v>64</v>
      </c>
      <c r="N954" s="25">
        <v>1945.45</v>
      </c>
      <c r="O954" s="23" t="s">
        <v>438</v>
      </c>
    </row>
    <row r="955" spans="1:15" x14ac:dyDescent="0.25">
      <c r="A955" s="24">
        <v>45910</v>
      </c>
      <c r="B955" s="23" t="s">
        <v>507</v>
      </c>
      <c r="C955" s="25">
        <v>6403.2</v>
      </c>
      <c r="D955" s="25">
        <v>4738.3999999999996</v>
      </c>
      <c r="E955" s="25">
        <v>6777.26</v>
      </c>
      <c r="F955" s="23" t="s">
        <v>4957</v>
      </c>
      <c r="G955" s="23" t="s">
        <v>20</v>
      </c>
      <c r="H955" s="23" t="s">
        <v>3513</v>
      </c>
      <c r="I955" s="23" t="s">
        <v>4236</v>
      </c>
      <c r="J955" s="23" t="s">
        <v>2424</v>
      </c>
      <c r="K955" s="23" t="s">
        <v>3514</v>
      </c>
      <c r="L955" s="23" t="s">
        <v>69</v>
      </c>
      <c r="M955" s="23" t="s">
        <v>491</v>
      </c>
      <c r="N955" s="25">
        <v>1664.8</v>
      </c>
      <c r="O955" s="23" t="s">
        <v>439</v>
      </c>
    </row>
    <row r="956" spans="1:15" x14ac:dyDescent="0.25">
      <c r="A956" s="24">
        <v>45910</v>
      </c>
      <c r="B956" s="23" t="s">
        <v>1597</v>
      </c>
      <c r="C956" s="25">
        <v>3409.31</v>
      </c>
      <c r="D956" s="25">
        <v>2185.0700000000002</v>
      </c>
      <c r="E956" s="25">
        <v>3654.13</v>
      </c>
      <c r="F956" s="23" t="s">
        <v>4963</v>
      </c>
      <c r="G956" s="23" t="s">
        <v>29</v>
      </c>
      <c r="H956" s="23" t="s">
        <v>3520</v>
      </c>
      <c r="I956" s="23" t="s">
        <v>4259</v>
      </c>
      <c r="J956" s="23" t="s">
        <v>2425</v>
      </c>
      <c r="K956" s="23" t="s">
        <v>3514</v>
      </c>
      <c r="L956" s="23" t="s">
        <v>112</v>
      </c>
      <c r="M956" s="23" t="s">
        <v>30</v>
      </c>
      <c r="N956" s="25">
        <v>1224.24</v>
      </c>
      <c r="O956" s="23" t="s">
        <v>440</v>
      </c>
    </row>
    <row r="957" spans="1:15" x14ac:dyDescent="0.25">
      <c r="A957" s="24">
        <v>45911</v>
      </c>
      <c r="B957" s="23" t="s">
        <v>507</v>
      </c>
      <c r="C957" s="25">
        <v>5107.13</v>
      </c>
      <c r="D957" s="25">
        <v>3660.51</v>
      </c>
      <c r="E957" s="25">
        <v>5857.82</v>
      </c>
      <c r="F957" s="23" t="s">
        <v>4990</v>
      </c>
      <c r="G957" s="23" t="s">
        <v>29</v>
      </c>
      <c r="H957" s="23" t="s">
        <v>230</v>
      </c>
      <c r="I957" s="23" t="s">
        <v>230</v>
      </c>
      <c r="J957" s="23" t="s">
        <v>2423</v>
      </c>
      <c r="K957" s="23" t="s">
        <v>3516</v>
      </c>
      <c r="L957" s="23" t="s">
        <v>201</v>
      </c>
      <c r="M957" s="23" t="s">
        <v>30</v>
      </c>
      <c r="N957" s="25">
        <v>1446.62</v>
      </c>
      <c r="O957" s="23" t="s">
        <v>439</v>
      </c>
    </row>
    <row r="958" spans="1:15" x14ac:dyDescent="0.25">
      <c r="A958" s="24">
        <v>45912</v>
      </c>
      <c r="B958" s="23" t="s">
        <v>1597</v>
      </c>
      <c r="C958" s="25">
        <v>3918.29</v>
      </c>
      <c r="D958" s="25">
        <v>2701.01</v>
      </c>
      <c r="E958" s="25">
        <v>3661.36</v>
      </c>
      <c r="F958" s="23" t="s">
        <v>4988</v>
      </c>
      <c r="G958" s="23" t="s">
        <v>29</v>
      </c>
      <c r="H958" s="23" t="s">
        <v>230</v>
      </c>
      <c r="I958" s="23" t="s">
        <v>230</v>
      </c>
      <c r="J958" s="23" t="s">
        <v>2425</v>
      </c>
      <c r="K958" s="23" t="s">
        <v>3514</v>
      </c>
      <c r="L958" s="23" t="s">
        <v>139</v>
      </c>
      <c r="M958" s="23" t="s">
        <v>34</v>
      </c>
      <c r="N958" s="25">
        <v>1217.28</v>
      </c>
      <c r="O958" s="23" t="s">
        <v>439</v>
      </c>
    </row>
    <row r="959" spans="1:15" x14ac:dyDescent="0.25">
      <c r="A959" s="24">
        <v>45912</v>
      </c>
      <c r="B959" s="23" t="s">
        <v>1596</v>
      </c>
      <c r="C959" s="25">
        <v>3113.97</v>
      </c>
      <c r="D959" s="25">
        <v>2087.15</v>
      </c>
      <c r="E959" s="25">
        <v>3102.54</v>
      </c>
      <c r="F959" s="23" t="s">
        <v>4991</v>
      </c>
      <c r="G959" s="23" t="s">
        <v>29</v>
      </c>
      <c r="H959" s="23" t="s">
        <v>3520</v>
      </c>
      <c r="I959" s="23" t="s">
        <v>4259</v>
      </c>
      <c r="J959" s="23" t="s">
        <v>2426</v>
      </c>
      <c r="K959" s="23" t="s">
        <v>3512</v>
      </c>
      <c r="L959" s="23" t="s">
        <v>145</v>
      </c>
      <c r="M959" s="23" t="s">
        <v>30</v>
      </c>
      <c r="N959" s="25">
        <v>1026.82</v>
      </c>
      <c r="O959" s="23" t="s">
        <v>439</v>
      </c>
    </row>
    <row r="960" spans="1:15" x14ac:dyDescent="0.25">
      <c r="A960" s="24">
        <v>45912</v>
      </c>
      <c r="B960" s="23" t="s">
        <v>507</v>
      </c>
      <c r="C960" s="25">
        <v>3480.85</v>
      </c>
      <c r="D960" s="25">
        <v>2618.4699999999998</v>
      </c>
      <c r="E960" s="25">
        <v>3311.01</v>
      </c>
      <c r="F960" s="23" t="s">
        <v>4961</v>
      </c>
      <c r="G960" s="23" t="s">
        <v>15</v>
      </c>
      <c r="H960" s="23" t="s">
        <v>3517</v>
      </c>
      <c r="I960" s="23" t="s">
        <v>4252</v>
      </c>
      <c r="J960" s="23" t="s">
        <v>2426</v>
      </c>
      <c r="K960" s="23" t="s">
        <v>3526</v>
      </c>
      <c r="L960" s="23" t="s">
        <v>136</v>
      </c>
      <c r="M960" s="23" t="s">
        <v>492</v>
      </c>
      <c r="N960" s="25">
        <v>862.38</v>
      </c>
      <c r="O960" s="23" t="s">
        <v>439</v>
      </c>
    </row>
    <row r="961" spans="1:15" x14ac:dyDescent="0.25">
      <c r="A961" s="24">
        <v>45912</v>
      </c>
      <c r="B961" s="23" t="s">
        <v>507</v>
      </c>
      <c r="C961" s="25">
        <v>2056.34</v>
      </c>
      <c r="D961" s="25">
        <v>1515.69</v>
      </c>
      <c r="E961" s="25">
        <v>1941.04</v>
      </c>
      <c r="F961" s="23" t="s">
        <v>4981</v>
      </c>
      <c r="G961" s="23" t="s">
        <v>15</v>
      </c>
      <c r="H961" s="23" t="s">
        <v>3517</v>
      </c>
      <c r="I961" s="23" t="s">
        <v>4262</v>
      </c>
      <c r="J961" s="23" t="s">
        <v>2426</v>
      </c>
      <c r="K961" s="23" t="s">
        <v>3523</v>
      </c>
      <c r="L961" s="23" t="s">
        <v>155</v>
      </c>
      <c r="M961" s="23" t="s">
        <v>16</v>
      </c>
      <c r="N961" s="25">
        <v>540.65</v>
      </c>
      <c r="O961" s="23" t="s">
        <v>441</v>
      </c>
    </row>
    <row r="962" spans="1:15" x14ac:dyDescent="0.25">
      <c r="A962" s="24">
        <v>45914</v>
      </c>
      <c r="B962" s="23" t="s">
        <v>516</v>
      </c>
      <c r="C962" s="25">
        <v>4438.0200000000004</v>
      </c>
      <c r="D962" s="25">
        <v>2468.83</v>
      </c>
      <c r="E962" s="25">
        <v>4482.54</v>
      </c>
      <c r="F962" s="23" t="s">
        <v>4977</v>
      </c>
      <c r="G962" s="23" t="s">
        <v>15</v>
      </c>
      <c r="H962" s="23" t="s">
        <v>3524</v>
      </c>
      <c r="I962" s="23" t="s">
        <v>226</v>
      </c>
      <c r="J962" s="23" t="s">
        <v>2425</v>
      </c>
      <c r="K962" s="23" t="s">
        <v>3512</v>
      </c>
      <c r="L962" s="23" t="s">
        <v>166</v>
      </c>
      <c r="M962" s="23" t="s">
        <v>25</v>
      </c>
      <c r="N962" s="25">
        <v>1969.19</v>
      </c>
      <c r="O962" s="23" t="s">
        <v>439</v>
      </c>
    </row>
    <row r="963" spans="1:15" x14ac:dyDescent="0.25">
      <c r="A963" s="24">
        <v>45915</v>
      </c>
      <c r="B963" s="23" t="s">
        <v>512</v>
      </c>
      <c r="C963" s="25">
        <v>10276.530000000001</v>
      </c>
      <c r="D963" s="25">
        <v>6768.21</v>
      </c>
      <c r="E963" s="25">
        <v>10454.790000000001</v>
      </c>
      <c r="F963" s="23" t="s">
        <v>4994</v>
      </c>
      <c r="G963" s="23" t="s">
        <v>20</v>
      </c>
      <c r="H963" s="23" t="s">
        <v>3521</v>
      </c>
      <c r="I963" s="23" t="s">
        <v>222</v>
      </c>
      <c r="J963" s="23" t="s">
        <v>2423</v>
      </c>
      <c r="K963" s="23" t="s">
        <v>3512</v>
      </c>
      <c r="L963" s="23" t="s">
        <v>162</v>
      </c>
      <c r="M963" s="23" t="s">
        <v>64</v>
      </c>
      <c r="N963" s="25">
        <v>3508.32</v>
      </c>
      <c r="O963" s="23" t="s">
        <v>443</v>
      </c>
    </row>
    <row r="964" spans="1:15" x14ac:dyDescent="0.25">
      <c r="A964" s="24">
        <v>45915</v>
      </c>
      <c r="B964" s="23" t="s">
        <v>1598</v>
      </c>
      <c r="C964" s="25">
        <v>992.19</v>
      </c>
      <c r="D964" s="25">
        <v>333.93</v>
      </c>
      <c r="E964" s="25">
        <v>1212.04</v>
      </c>
      <c r="F964" s="23" t="s">
        <v>4975</v>
      </c>
      <c r="G964" s="23" t="s">
        <v>15</v>
      </c>
      <c r="H964" s="23" t="s">
        <v>3524</v>
      </c>
      <c r="I964" s="23" t="s">
        <v>4260</v>
      </c>
      <c r="J964" s="23" t="s">
        <v>2422</v>
      </c>
      <c r="K964" s="23" t="s">
        <v>3526</v>
      </c>
      <c r="L964" s="23" t="s">
        <v>152</v>
      </c>
      <c r="M964" s="23" t="s">
        <v>492</v>
      </c>
      <c r="N964" s="25">
        <v>658.26</v>
      </c>
      <c r="O964" s="23" t="s">
        <v>439</v>
      </c>
    </row>
    <row r="965" spans="1:15" x14ac:dyDescent="0.25">
      <c r="A965" s="24">
        <v>45915</v>
      </c>
      <c r="B965" s="23" t="s">
        <v>516</v>
      </c>
      <c r="C965" s="25">
        <v>1060.48</v>
      </c>
      <c r="D965" s="25">
        <v>640.30999999999995</v>
      </c>
      <c r="E965" s="25">
        <v>974.28</v>
      </c>
      <c r="F965" s="23" t="s">
        <v>4979</v>
      </c>
      <c r="G965" s="23" t="s">
        <v>40</v>
      </c>
      <c r="H965" s="23" t="s">
        <v>3527</v>
      </c>
      <c r="I965" s="23" t="s">
        <v>4263</v>
      </c>
      <c r="J965" s="23" t="s">
        <v>2426</v>
      </c>
      <c r="K965" s="23" t="s">
        <v>3526</v>
      </c>
      <c r="L965" s="23" t="s">
        <v>32</v>
      </c>
      <c r="M965" s="23" t="s">
        <v>493</v>
      </c>
      <c r="N965" s="25">
        <v>420.17</v>
      </c>
      <c r="O965" s="23" t="s">
        <v>438</v>
      </c>
    </row>
    <row r="966" spans="1:15" x14ac:dyDescent="0.25">
      <c r="A966" s="24">
        <v>45915</v>
      </c>
      <c r="B966" s="23" t="s">
        <v>1599</v>
      </c>
      <c r="C966" s="25">
        <v>2832.95</v>
      </c>
      <c r="D966" s="25">
        <v>1800.58</v>
      </c>
      <c r="E966" s="25">
        <v>3148.84</v>
      </c>
      <c r="F966" s="23" t="s">
        <v>5001</v>
      </c>
      <c r="G966" s="23" t="s">
        <v>50</v>
      </c>
      <c r="H966" s="23" t="s">
        <v>3522</v>
      </c>
      <c r="I966" s="23" t="s">
        <v>4240</v>
      </c>
      <c r="J966" s="23" t="s">
        <v>2425</v>
      </c>
      <c r="K966" s="23" t="s">
        <v>3526</v>
      </c>
      <c r="L966" s="23" t="s">
        <v>169</v>
      </c>
      <c r="M966" s="23" t="s">
        <v>51</v>
      </c>
      <c r="N966" s="25">
        <v>1032.3699999999999</v>
      </c>
      <c r="O966" s="23" t="s">
        <v>439</v>
      </c>
    </row>
    <row r="967" spans="1:15" x14ac:dyDescent="0.25">
      <c r="A967" s="24">
        <v>45916</v>
      </c>
      <c r="B967" s="23" t="s">
        <v>516</v>
      </c>
      <c r="C967" s="25">
        <v>2113.12</v>
      </c>
      <c r="D967" s="25">
        <v>1309.82</v>
      </c>
      <c r="E967" s="25">
        <v>2108.41</v>
      </c>
      <c r="F967" s="23" t="s">
        <v>4964</v>
      </c>
      <c r="G967" s="23" t="s">
        <v>20</v>
      </c>
      <c r="H967" s="23" t="s">
        <v>3521</v>
      </c>
      <c r="I967" s="23" t="s">
        <v>4246</v>
      </c>
      <c r="J967" s="23" t="s">
        <v>2423</v>
      </c>
      <c r="K967" s="23" t="s">
        <v>3512</v>
      </c>
      <c r="L967" s="23" t="s">
        <v>60</v>
      </c>
      <c r="M967" s="23" t="s">
        <v>64</v>
      </c>
      <c r="N967" s="25">
        <v>803.3</v>
      </c>
      <c r="O967" s="23" t="s">
        <v>440</v>
      </c>
    </row>
    <row r="968" spans="1:15" x14ac:dyDescent="0.25">
      <c r="A968" s="24">
        <v>45916</v>
      </c>
      <c r="B968" s="23" t="s">
        <v>1598</v>
      </c>
      <c r="C968" s="25">
        <v>2321.62</v>
      </c>
      <c r="D968" s="25">
        <v>547.28</v>
      </c>
      <c r="E968" s="25">
        <v>2431.6799999999998</v>
      </c>
      <c r="F968" s="23" t="s">
        <v>4984</v>
      </c>
      <c r="G968" s="23" t="s">
        <v>20</v>
      </c>
      <c r="H968" s="23" t="s">
        <v>3521</v>
      </c>
      <c r="I968" s="23" t="s">
        <v>4237</v>
      </c>
      <c r="J968" s="23" t="s">
        <v>2426</v>
      </c>
      <c r="K968" s="23" t="s">
        <v>3512</v>
      </c>
      <c r="L968" s="23" t="s">
        <v>62</v>
      </c>
      <c r="M968" s="23" t="s">
        <v>491</v>
      </c>
      <c r="N968" s="25">
        <v>1774.34</v>
      </c>
      <c r="O968" s="23" t="s">
        <v>439</v>
      </c>
    </row>
    <row r="969" spans="1:15" x14ac:dyDescent="0.25">
      <c r="A969" s="24">
        <v>45917</v>
      </c>
      <c r="B969" s="23" t="s">
        <v>507</v>
      </c>
      <c r="C969" s="25">
        <v>5681.28</v>
      </c>
      <c r="D969" s="25">
        <v>3774.64</v>
      </c>
      <c r="E969" s="25">
        <v>5582.33</v>
      </c>
      <c r="F969" s="23" t="s">
        <v>4986</v>
      </c>
      <c r="G969" s="23" t="s">
        <v>20</v>
      </c>
      <c r="H969" s="23" t="s">
        <v>3521</v>
      </c>
      <c r="I969" s="23" t="s">
        <v>4234</v>
      </c>
      <c r="J969" s="23" t="s">
        <v>2424</v>
      </c>
      <c r="K969" s="23" t="s">
        <v>3526</v>
      </c>
      <c r="L969" s="23" t="s">
        <v>27</v>
      </c>
      <c r="M969" s="23" t="s">
        <v>64</v>
      </c>
      <c r="N969" s="25">
        <v>1906.64</v>
      </c>
      <c r="O969" s="23" t="s">
        <v>440</v>
      </c>
    </row>
    <row r="970" spans="1:15" x14ac:dyDescent="0.25">
      <c r="A970" s="24">
        <v>45917</v>
      </c>
      <c r="B970" s="23" t="s">
        <v>1598</v>
      </c>
      <c r="C970" s="25">
        <v>3734.94</v>
      </c>
      <c r="D970" s="25">
        <v>1040.67</v>
      </c>
      <c r="E970" s="25">
        <v>4432.75</v>
      </c>
      <c r="F970" s="23" t="s">
        <v>4958</v>
      </c>
      <c r="G970" s="23" t="s">
        <v>20</v>
      </c>
      <c r="H970" s="23" t="s">
        <v>3513</v>
      </c>
      <c r="I970" s="23" t="s">
        <v>4236</v>
      </c>
      <c r="J970" s="23" t="s">
        <v>2422</v>
      </c>
      <c r="K970" s="23" t="s">
        <v>3512</v>
      </c>
      <c r="L970" s="23" t="s">
        <v>85</v>
      </c>
      <c r="M970" s="23" t="s">
        <v>491</v>
      </c>
      <c r="N970" s="25">
        <v>2694.27</v>
      </c>
      <c r="O970" s="23" t="s">
        <v>438</v>
      </c>
    </row>
    <row r="971" spans="1:15" x14ac:dyDescent="0.25">
      <c r="A971" s="24">
        <v>45919</v>
      </c>
      <c r="B971" s="23" t="s">
        <v>516</v>
      </c>
      <c r="C971" s="25">
        <v>2634.28</v>
      </c>
      <c r="D971" s="25">
        <v>1575.82</v>
      </c>
      <c r="E971" s="25">
        <v>2842.59</v>
      </c>
      <c r="F971" s="23" t="s">
        <v>5009</v>
      </c>
      <c r="G971" s="23" t="s">
        <v>15</v>
      </c>
      <c r="H971" s="23" t="s">
        <v>3518</v>
      </c>
      <c r="I971" s="23" t="s">
        <v>4242</v>
      </c>
      <c r="J971" s="23" t="s">
        <v>2423</v>
      </c>
      <c r="K971" s="23" t="s">
        <v>3512</v>
      </c>
      <c r="L971" s="23" t="s">
        <v>53</v>
      </c>
      <c r="M971" s="23" t="s">
        <v>16</v>
      </c>
      <c r="N971" s="25">
        <v>1058.46</v>
      </c>
      <c r="O971" s="23" t="s">
        <v>439</v>
      </c>
    </row>
    <row r="972" spans="1:15" x14ac:dyDescent="0.25">
      <c r="A972" s="24">
        <v>45919</v>
      </c>
      <c r="B972" s="23" t="s">
        <v>1598</v>
      </c>
      <c r="C972" s="25">
        <v>1710</v>
      </c>
      <c r="D972" s="25">
        <v>589.20000000000005</v>
      </c>
      <c r="E972" s="25">
        <v>1452.1</v>
      </c>
      <c r="F972" s="23" t="s">
        <v>5000</v>
      </c>
      <c r="G972" s="23" t="s">
        <v>40</v>
      </c>
      <c r="H972" s="23" t="s">
        <v>3511</v>
      </c>
      <c r="I972" s="23" t="s">
        <v>4233</v>
      </c>
      <c r="J972" s="23" t="s">
        <v>2422</v>
      </c>
      <c r="K972" s="23" t="s">
        <v>3514</v>
      </c>
      <c r="L972" s="23" t="s">
        <v>201</v>
      </c>
      <c r="M972" s="23" t="s">
        <v>41</v>
      </c>
      <c r="N972" s="25">
        <v>1120.8</v>
      </c>
      <c r="O972" s="23" t="s">
        <v>439</v>
      </c>
    </row>
    <row r="973" spans="1:15" x14ac:dyDescent="0.25">
      <c r="A973" s="24">
        <v>45920</v>
      </c>
      <c r="B973" s="23" t="s">
        <v>1598</v>
      </c>
      <c r="C973" s="25">
        <v>2700.85</v>
      </c>
      <c r="D973" s="25">
        <v>853.65</v>
      </c>
      <c r="E973" s="25">
        <v>3173.7</v>
      </c>
      <c r="F973" s="23" t="s">
        <v>4972</v>
      </c>
      <c r="G973" s="23" t="s">
        <v>40</v>
      </c>
      <c r="H973" s="23" t="s">
        <v>3527</v>
      </c>
      <c r="I973" s="23" t="s">
        <v>4261</v>
      </c>
      <c r="J973" s="23" t="s">
        <v>2422</v>
      </c>
      <c r="K973" s="23" t="s">
        <v>3516</v>
      </c>
      <c r="L973" s="23" t="s">
        <v>18</v>
      </c>
      <c r="M973" s="23" t="s">
        <v>41</v>
      </c>
      <c r="N973" s="25">
        <v>1847.2</v>
      </c>
      <c r="O973" s="23" t="s">
        <v>438</v>
      </c>
    </row>
    <row r="974" spans="1:15" x14ac:dyDescent="0.25">
      <c r="A974" s="24">
        <v>45921</v>
      </c>
      <c r="B974" s="23" t="s">
        <v>1598</v>
      </c>
      <c r="C974" s="25">
        <v>1473.97</v>
      </c>
      <c r="D974" s="25">
        <v>430.1</v>
      </c>
      <c r="E974" s="25">
        <v>1580.81</v>
      </c>
      <c r="F974" s="23" t="s">
        <v>5004</v>
      </c>
      <c r="G974" s="23" t="s">
        <v>40</v>
      </c>
      <c r="H974" s="23" t="s">
        <v>3511</v>
      </c>
      <c r="I974" s="23" t="s">
        <v>4233</v>
      </c>
      <c r="J974" s="23" t="s">
        <v>2424</v>
      </c>
      <c r="K974" s="23" t="s">
        <v>3516</v>
      </c>
      <c r="L974" s="23" t="s">
        <v>48</v>
      </c>
      <c r="M974" s="23" t="s">
        <v>41</v>
      </c>
      <c r="N974" s="25">
        <v>1043.8699999999999</v>
      </c>
      <c r="O974" s="23" t="s">
        <v>439</v>
      </c>
    </row>
    <row r="975" spans="1:15" x14ac:dyDescent="0.25">
      <c r="A975" s="24">
        <v>45921</v>
      </c>
      <c r="B975" s="23" t="s">
        <v>1599</v>
      </c>
      <c r="C975" s="25">
        <v>1017.99</v>
      </c>
      <c r="D975" s="25">
        <v>567.67999999999995</v>
      </c>
      <c r="E975" s="25">
        <v>1011.44</v>
      </c>
      <c r="F975" s="23" t="s">
        <v>5010</v>
      </c>
      <c r="G975" s="23" t="s">
        <v>20</v>
      </c>
      <c r="H975" s="23" t="s">
        <v>3521</v>
      </c>
      <c r="I975" s="23" t="s">
        <v>4241</v>
      </c>
      <c r="J975" s="23" t="s">
        <v>2424</v>
      </c>
      <c r="K975" s="23" t="s">
        <v>3516</v>
      </c>
      <c r="L975" s="23" t="s">
        <v>23</v>
      </c>
      <c r="M975" s="23" t="s">
        <v>21</v>
      </c>
      <c r="N975" s="25">
        <v>450.31</v>
      </c>
      <c r="O975" s="23" t="s">
        <v>439</v>
      </c>
    </row>
    <row r="976" spans="1:15" x14ac:dyDescent="0.25">
      <c r="A976" s="24">
        <v>45923</v>
      </c>
      <c r="B976" s="23" t="s">
        <v>516</v>
      </c>
      <c r="C976" s="25">
        <v>3185.28</v>
      </c>
      <c r="D976" s="25">
        <v>1859.04</v>
      </c>
      <c r="E976" s="25">
        <v>3764.04</v>
      </c>
      <c r="F976" s="23" t="s">
        <v>4974</v>
      </c>
      <c r="G976" s="23" t="s">
        <v>50</v>
      </c>
      <c r="H976" s="23" t="s">
        <v>3522</v>
      </c>
      <c r="I976" s="23" t="s">
        <v>4240</v>
      </c>
      <c r="J976" s="23" t="s">
        <v>2422</v>
      </c>
      <c r="K976" s="23" t="s">
        <v>3516</v>
      </c>
      <c r="L976" s="23" t="s">
        <v>126</v>
      </c>
      <c r="M976" s="23" t="s">
        <v>51</v>
      </c>
      <c r="N976" s="25">
        <v>1326.24</v>
      </c>
      <c r="O976" s="23" t="s">
        <v>439</v>
      </c>
    </row>
    <row r="977" spans="1:15" x14ac:dyDescent="0.25">
      <c r="A977" s="24">
        <v>45923</v>
      </c>
      <c r="B977" s="23" t="s">
        <v>523</v>
      </c>
      <c r="C977" s="25">
        <v>1744.43</v>
      </c>
      <c r="D977" s="25">
        <v>1026.1500000000001</v>
      </c>
      <c r="E977" s="25">
        <v>1904.9</v>
      </c>
      <c r="F977" s="23" t="s">
        <v>4965</v>
      </c>
      <c r="G977" s="23" t="s">
        <v>20</v>
      </c>
      <c r="H977" s="23" t="s">
        <v>3521</v>
      </c>
      <c r="I977" s="23" t="s">
        <v>4246</v>
      </c>
      <c r="J977" s="23" t="s">
        <v>2422</v>
      </c>
      <c r="K977" s="23" t="s">
        <v>3514</v>
      </c>
      <c r="L977" s="23" t="s">
        <v>123</v>
      </c>
      <c r="M977" s="23" t="s">
        <v>64</v>
      </c>
      <c r="N977" s="25">
        <v>718.28</v>
      </c>
      <c r="O977" s="23" t="s">
        <v>443</v>
      </c>
    </row>
    <row r="978" spans="1:15" x14ac:dyDescent="0.25">
      <c r="A978" s="24">
        <v>45923</v>
      </c>
      <c r="B978" s="23" t="s">
        <v>516</v>
      </c>
      <c r="C978" s="25">
        <v>2358.58</v>
      </c>
      <c r="D978" s="25">
        <v>1430.86</v>
      </c>
      <c r="E978" s="25">
        <v>2856.66</v>
      </c>
      <c r="F978" s="23" t="s">
        <v>5007</v>
      </c>
      <c r="G978" s="23" t="s">
        <v>15</v>
      </c>
      <c r="H978" s="23" t="s">
        <v>3518</v>
      </c>
      <c r="I978" s="23" t="s">
        <v>238</v>
      </c>
      <c r="J978" s="23" t="s">
        <v>2424</v>
      </c>
      <c r="K978" s="23" t="s">
        <v>3526</v>
      </c>
      <c r="L978" s="23" t="s">
        <v>13</v>
      </c>
      <c r="M978" s="23" t="s">
        <v>492</v>
      </c>
      <c r="N978" s="25">
        <v>927.72</v>
      </c>
      <c r="O978" s="23" t="s">
        <v>440</v>
      </c>
    </row>
    <row r="979" spans="1:15" x14ac:dyDescent="0.25">
      <c r="A979" s="24">
        <v>45923</v>
      </c>
      <c r="B979" s="23" t="s">
        <v>507</v>
      </c>
      <c r="C979" s="25">
        <v>4281.96</v>
      </c>
      <c r="D979" s="25">
        <v>2950.97</v>
      </c>
      <c r="E979" s="25">
        <v>3695.14</v>
      </c>
      <c r="F979" s="23" t="s">
        <v>5003</v>
      </c>
      <c r="G979" s="23" t="s">
        <v>50</v>
      </c>
      <c r="H979" s="23" t="s">
        <v>3525</v>
      </c>
      <c r="I979" s="23" t="s">
        <v>4258</v>
      </c>
      <c r="J979" s="23" t="s">
        <v>2425</v>
      </c>
      <c r="K979" s="23" t="s">
        <v>3523</v>
      </c>
      <c r="L979" s="23" t="s">
        <v>126</v>
      </c>
      <c r="M979" s="23" t="s">
        <v>51</v>
      </c>
      <c r="N979" s="25">
        <v>1330.99</v>
      </c>
      <c r="O979" s="23" t="s">
        <v>439</v>
      </c>
    </row>
    <row r="980" spans="1:15" x14ac:dyDescent="0.25">
      <c r="A980" s="24">
        <v>45923</v>
      </c>
      <c r="B980" s="23" t="s">
        <v>1596</v>
      </c>
      <c r="C980" s="25">
        <v>2201.87</v>
      </c>
      <c r="D980" s="25">
        <v>1447.26</v>
      </c>
      <c r="E980" s="25">
        <v>2583.81</v>
      </c>
      <c r="F980" s="23" t="s">
        <v>4989</v>
      </c>
      <c r="G980" s="23" t="s">
        <v>40</v>
      </c>
      <c r="H980" s="23" t="s">
        <v>3527</v>
      </c>
      <c r="I980" s="23" t="s">
        <v>4263</v>
      </c>
      <c r="J980" s="23" t="s">
        <v>2426</v>
      </c>
      <c r="K980" s="23" t="s">
        <v>3514</v>
      </c>
      <c r="L980" s="23" t="s">
        <v>152</v>
      </c>
      <c r="M980" s="23" t="s">
        <v>41</v>
      </c>
      <c r="N980" s="25">
        <v>754.61</v>
      </c>
      <c r="O980" s="23" t="s">
        <v>440</v>
      </c>
    </row>
    <row r="981" spans="1:15" x14ac:dyDescent="0.25">
      <c r="A981" s="24">
        <v>45924</v>
      </c>
      <c r="B981" s="23" t="s">
        <v>1599</v>
      </c>
      <c r="C981" s="25">
        <v>2068.11</v>
      </c>
      <c r="D981" s="25">
        <v>1259.4000000000001</v>
      </c>
      <c r="E981" s="25">
        <v>2048.34</v>
      </c>
      <c r="F981" s="23" t="s">
        <v>4970</v>
      </c>
      <c r="G981" s="23" t="s">
        <v>15</v>
      </c>
      <c r="H981" s="23" t="s">
        <v>3524</v>
      </c>
      <c r="I981" s="23" t="s">
        <v>4260</v>
      </c>
      <c r="J981" s="23" t="s">
        <v>2422</v>
      </c>
      <c r="K981" s="23" t="s">
        <v>3514</v>
      </c>
      <c r="L981" s="23" t="s">
        <v>85</v>
      </c>
      <c r="M981" s="23" t="s">
        <v>55</v>
      </c>
      <c r="N981" s="25">
        <v>808.71</v>
      </c>
      <c r="O981" s="23" t="s">
        <v>439</v>
      </c>
    </row>
    <row r="982" spans="1:15" x14ac:dyDescent="0.25">
      <c r="A982" s="24">
        <v>45924</v>
      </c>
      <c r="B982" s="23" t="s">
        <v>1596</v>
      </c>
      <c r="C982" s="25">
        <v>5200.6000000000004</v>
      </c>
      <c r="D982" s="25">
        <v>3326.43</v>
      </c>
      <c r="E982" s="25">
        <v>4859.46</v>
      </c>
      <c r="F982" s="23" t="s">
        <v>4976</v>
      </c>
      <c r="G982" s="23" t="s">
        <v>20</v>
      </c>
      <c r="H982" s="23" t="s">
        <v>3513</v>
      </c>
      <c r="I982" s="23" t="s">
        <v>4236</v>
      </c>
      <c r="J982" s="23" t="s">
        <v>2422</v>
      </c>
      <c r="K982" s="23" t="s">
        <v>3512</v>
      </c>
      <c r="L982" s="23" t="s">
        <v>112</v>
      </c>
      <c r="M982" s="23" t="s">
        <v>64</v>
      </c>
      <c r="N982" s="25">
        <v>1874.17</v>
      </c>
      <c r="O982" s="23" t="s">
        <v>440</v>
      </c>
    </row>
    <row r="983" spans="1:15" x14ac:dyDescent="0.25">
      <c r="A983" s="24">
        <v>45924</v>
      </c>
      <c r="B983" s="23" t="s">
        <v>1597</v>
      </c>
      <c r="C983" s="25">
        <v>4871.1000000000004</v>
      </c>
      <c r="D983" s="25">
        <v>3208.82</v>
      </c>
      <c r="E983" s="25">
        <v>4593.87</v>
      </c>
      <c r="F983" s="23" t="s">
        <v>4998</v>
      </c>
      <c r="G983" s="23" t="s">
        <v>15</v>
      </c>
      <c r="H983" s="23" t="s">
        <v>3517</v>
      </c>
      <c r="I983" s="23" t="s">
        <v>4250</v>
      </c>
      <c r="J983" s="23" t="s">
        <v>2423</v>
      </c>
      <c r="K983" s="23" t="s">
        <v>3526</v>
      </c>
      <c r="L983" s="23" t="s">
        <v>160</v>
      </c>
      <c r="M983" s="23" t="s">
        <v>16</v>
      </c>
      <c r="N983" s="25">
        <v>1662.28</v>
      </c>
      <c r="O983" s="23" t="s">
        <v>439</v>
      </c>
    </row>
    <row r="984" spans="1:15" x14ac:dyDescent="0.25">
      <c r="A984" s="24">
        <v>45924</v>
      </c>
      <c r="B984" s="23" t="s">
        <v>1598</v>
      </c>
      <c r="C984" s="25">
        <v>968.06</v>
      </c>
      <c r="D984" s="25">
        <v>315.39999999999998</v>
      </c>
      <c r="E984" s="25">
        <v>950.54</v>
      </c>
      <c r="F984" s="23" t="s">
        <v>4999</v>
      </c>
      <c r="G984" s="23" t="s">
        <v>29</v>
      </c>
      <c r="H984" s="23" t="s">
        <v>230</v>
      </c>
      <c r="I984" s="23" t="s">
        <v>230</v>
      </c>
      <c r="J984" s="23" t="s">
        <v>2422</v>
      </c>
      <c r="K984" s="23" t="s">
        <v>3526</v>
      </c>
      <c r="L984" s="23" t="s">
        <v>116</v>
      </c>
      <c r="M984" s="23" t="s">
        <v>30</v>
      </c>
      <c r="N984" s="25">
        <v>652.66</v>
      </c>
      <c r="O984" s="23" t="s">
        <v>440</v>
      </c>
    </row>
    <row r="985" spans="1:15" x14ac:dyDescent="0.25">
      <c r="A985" s="24">
        <v>45924</v>
      </c>
      <c r="B985" s="23" t="s">
        <v>1597</v>
      </c>
      <c r="C985" s="25">
        <v>2388.1999999999998</v>
      </c>
      <c r="D985" s="25">
        <v>1659.22</v>
      </c>
      <c r="E985" s="25">
        <v>2451.15</v>
      </c>
      <c r="F985" s="23" t="s">
        <v>4967</v>
      </c>
      <c r="G985" s="23" t="s">
        <v>15</v>
      </c>
      <c r="H985" s="23" t="s">
        <v>3524</v>
      </c>
      <c r="I985" s="23" t="s">
        <v>4260</v>
      </c>
      <c r="J985" s="23" t="s">
        <v>2422</v>
      </c>
      <c r="K985" s="23" t="s">
        <v>3523</v>
      </c>
      <c r="L985" s="23" t="s">
        <v>62</v>
      </c>
      <c r="M985" s="23" t="s">
        <v>16</v>
      </c>
      <c r="N985" s="25">
        <v>728.98</v>
      </c>
      <c r="O985" s="23" t="s">
        <v>438</v>
      </c>
    </row>
    <row r="986" spans="1:15" x14ac:dyDescent="0.25">
      <c r="A986" s="24">
        <v>45925</v>
      </c>
      <c r="B986" s="23" t="s">
        <v>1598</v>
      </c>
      <c r="C986" s="25">
        <v>1475.92</v>
      </c>
      <c r="D986" s="25">
        <v>323.41000000000003</v>
      </c>
      <c r="E986" s="25">
        <v>1432.63</v>
      </c>
      <c r="F986" s="23" t="s">
        <v>4971</v>
      </c>
      <c r="G986" s="23" t="s">
        <v>15</v>
      </c>
      <c r="H986" s="23" t="s">
        <v>3515</v>
      </c>
      <c r="I986" s="23" t="s">
        <v>249</v>
      </c>
      <c r="J986" s="23" t="s">
        <v>2423</v>
      </c>
      <c r="K986" s="23" t="s">
        <v>3526</v>
      </c>
      <c r="L986" s="23" t="s">
        <v>43</v>
      </c>
      <c r="M986" s="23" t="s">
        <v>16</v>
      </c>
      <c r="N986" s="25">
        <v>1152.51</v>
      </c>
      <c r="O986" s="23" t="s">
        <v>438</v>
      </c>
    </row>
    <row r="987" spans="1:15" x14ac:dyDescent="0.25">
      <c r="A987" s="24">
        <v>45925</v>
      </c>
      <c r="B987" s="23" t="s">
        <v>507</v>
      </c>
      <c r="C987" s="25">
        <v>711.42</v>
      </c>
      <c r="D987" s="25">
        <v>469.08</v>
      </c>
      <c r="E987" s="25">
        <v>759.05</v>
      </c>
      <c r="F987" s="23" t="s">
        <v>4980</v>
      </c>
      <c r="G987" s="23" t="s">
        <v>15</v>
      </c>
      <c r="H987" s="23" t="s">
        <v>3524</v>
      </c>
      <c r="I987" s="23" t="s">
        <v>4245</v>
      </c>
      <c r="J987" s="23" t="s">
        <v>2423</v>
      </c>
      <c r="K987" s="23" t="s">
        <v>3523</v>
      </c>
      <c r="L987" s="23" t="s">
        <v>48</v>
      </c>
      <c r="M987" s="23" t="s">
        <v>55</v>
      </c>
      <c r="N987" s="25">
        <v>242.34</v>
      </c>
      <c r="O987" s="23" t="s">
        <v>439</v>
      </c>
    </row>
    <row r="988" spans="1:15" x14ac:dyDescent="0.25">
      <c r="A988" s="24">
        <v>45926</v>
      </c>
      <c r="B988" s="23" t="s">
        <v>1599</v>
      </c>
      <c r="C988" s="25">
        <v>1948.5</v>
      </c>
      <c r="D988" s="25">
        <v>1204.8900000000001</v>
      </c>
      <c r="E988" s="25">
        <v>2409.11</v>
      </c>
      <c r="F988" s="23" t="s">
        <v>4993</v>
      </c>
      <c r="G988" s="23" t="s">
        <v>15</v>
      </c>
      <c r="H988" s="23" t="s">
        <v>3524</v>
      </c>
      <c r="I988" s="23" t="s">
        <v>4260</v>
      </c>
      <c r="J988" s="23" t="s">
        <v>2425</v>
      </c>
      <c r="K988" s="23" t="s">
        <v>3526</v>
      </c>
      <c r="L988" s="23" t="s">
        <v>164</v>
      </c>
      <c r="M988" s="23" t="s">
        <v>492</v>
      </c>
      <c r="N988" s="25">
        <v>743.61</v>
      </c>
      <c r="O988" s="23" t="s">
        <v>439</v>
      </c>
    </row>
    <row r="989" spans="1:15" x14ac:dyDescent="0.25">
      <c r="A989" s="24">
        <v>45926</v>
      </c>
      <c r="B989" s="23" t="s">
        <v>1596</v>
      </c>
      <c r="C989" s="25">
        <v>2353.66</v>
      </c>
      <c r="D989" s="25">
        <v>1534.64</v>
      </c>
      <c r="E989" s="25">
        <v>2802.35</v>
      </c>
      <c r="F989" s="23" t="s">
        <v>4966</v>
      </c>
      <c r="G989" s="23" t="s">
        <v>50</v>
      </c>
      <c r="H989" s="23" t="s">
        <v>3525</v>
      </c>
      <c r="I989" s="23" t="s">
        <v>4258</v>
      </c>
      <c r="J989" s="23" t="s">
        <v>2424</v>
      </c>
      <c r="K989" s="23" t="s">
        <v>3514</v>
      </c>
      <c r="L989" s="23" t="s">
        <v>403</v>
      </c>
      <c r="M989" s="23" t="s">
        <v>51</v>
      </c>
      <c r="N989" s="25">
        <v>819.02</v>
      </c>
      <c r="O989" s="23" t="s">
        <v>441</v>
      </c>
    </row>
    <row r="990" spans="1:15" x14ac:dyDescent="0.25">
      <c r="A990" s="24">
        <v>45926</v>
      </c>
      <c r="B990" s="23" t="s">
        <v>512</v>
      </c>
      <c r="C990" s="25">
        <v>1960.7</v>
      </c>
      <c r="D990" s="25">
        <v>1403.66</v>
      </c>
      <c r="E990" s="25">
        <v>2077.2600000000002</v>
      </c>
      <c r="F990" s="23" t="s">
        <v>5002</v>
      </c>
      <c r="G990" s="23" t="s">
        <v>20</v>
      </c>
      <c r="H990" s="23" t="s">
        <v>3521</v>
      </c>
      <c r="I990" s="23" t="s">
        <v>4237</v>
      </c>
      <c r="J990" s="23" t="s">
        <v>2424</v>
      </c>
      <c r="K990" s="23" t="s">
        <v>3514</v>
      </c>
      <c r="L990" s="23" t="s">
        <v>196</v>
      </c>
      <c r="M990" s="23" t="s">
        <v>491</v>
      </c>
      <c r="N990" s="25">
        <v>557.04</v>
      </c>
      <c r="O990" s="23" t="s">
        <v>439</v>
      </c>
    </row>
    <row r="991" spans="1:15" x14ac:dyDescent="0.25">
      <c r="A991" s="24">
        <v>45926</v>
      </c>
      <c r="B991" s="23" t="s">
        <v>1598</v>
      </c>
      <c r="C991" s="25">
        <v>3752.72</v>
      </c>
      <c r="D991" s="25">
        <v>934.37</v>
      </c>
      <c r="E991" s="25">
        <v>3513.9</v>
      </c>
      <c r="F991" s="23" t="s">
        <v>4969</v>
      </c>
      <c r="G991" s="23" t="s">
        <v>29</v>
      </c>
      <c r="H991" s="23" t="s">
        <v>3519</v>
      </c>
      <c r="I991" s="23" t="s">
        <v>246</v>
      </c>
      <c r="J991" s="23" t="s">
        <v>2424</v>
      </c>
      <c r="K991" s="23" t="s">
        <v>3512</v>
      </c>
      <c r="L991" s="23" t="s">
        <v>18</v>
      </c>
      <c r="M991" s="23" t="s">
        <v>34</v>
      </c>
      <c r="N991" s="25">
        <v>2818.35</v>
      </c>
      <c r="O991" s="23" t="s">
        <v>439</v>
      </c>
    </row>
    <row r="992" spans="1:15" x14ac:dyDescent="0.25">
      <c r="A992" s="24">
        <v>45927</v>
      </c>
      <c r="B992" s="23" t="s">
        <v>1597</v>
      </c>
      <c r="C992" s="25">
        <v>5313.08</v>
      </c>
      <c r="D992" s="25">
        <v>3710.63</v>
      </c>
      <c r="E992" s="25">
        <v>5280.15</v>
      </c>
      <c r="F992" s="23" t="s">
        <v>4983</v>
      </c>
      <c r="G992" s="23" t="s">
        <v>20</v>
      </c>
      <c r="H992" s="23" t="s">
        <v>3513</v>
      </c>
      <c r="I992" s="23" t="s">
        <v>242</v>
      </c>
      <c r="J992" s="23" t="s">
        <v>2424</v>
      </c>
      <c r="K992" s="23" t="s">
        <v>3512</v>
      </c>
      <c r="L992" s="23" t="s">
        <v>198</v>
      </c>
      <c r="M992" s="23" t="s">
        <v>64</v>
      </c>
      <c r="N992" s="25">
        <v>1602.45</v>
      </c>
      <c r="O992" s="23" t="s">
        <v>438</v>
      </c>
    </row>
    <row r="993" spans="1:15" x14ac:dyDescent="0.25">
      <c r="A993" s="24">
        <v>45927</v>
      </c>
      <c r="B993" s="23" t="s">
        <v>1597</v>
      </c>
      <c r="C993" s="25">
        <v>4742.1099999999997</v>
      </c>
      <c r="D993" s="25">
        <v>3552.83</v>
      </c>
      <c r="E993" s="25">
        <v>4902.84</v>
      </c>
      <c r="F993" s="23" t="s">
        <v>4995</v>
      </c>
      <c r="G993" s="23" t="s">
        <v>15</v>
      </c>
      <c r="H993" s="23" t="s">
        <v>3517</v>
      </c>
      <c r="I993" s="23" t="s">
        <v>4262</v>
      </c>
      <c r="J993" s="23" t="s">
        <v>2424</v>
      </c>
      <c r="K993" s="23" t="s">
        <v>3514</v>
      </c>
      <c r="L993" s="23" t="s">
        <v>38</v>
      </c>
      <c r="M993" s="23" t="s">
        <v>25</v>
      </c>
      <c r="N993" s="25">
        <v>1189.28</v>
      </c>
      <c r="O993" s="23" t="s">
        <v>440</v>
      </c>
    </row>
    <row r="994" spans="1:15" x14ac:dyDescent="0.25">
      <c r="A994" s="24">
        <v>45927</v>
      </c>
      <c r="B994" s="23" t="s">
        <v>516</v>
      </c>
      <c r="C994" s="25">
        <v>223.33</v>
      </c>
      <c r="D994" s="25">
        <v>133.19</v>
      </c>
      <c r="E994" s="25">
        <v>270.29000000000002</v>
      </c>
      <c r="F994" s="23" t="s">
        <v>5005</v>
      </c>
      <c r="G994" s="23" t="s">
        <v>15</v>
      </c>
      <c r="H994" s="23" t="s">
        <v>3515</v>
      </c>
      <c r="I994" s="23" t="s">
        <v>4238</v>
      </c>
      <c r="J994" s="23" t="s">
        <v>2422</v>
      </c>
      <c r="K994" s="23" t="s">
        <v>3514</v>
      </c>
      <c r="L994" s="23" t="s">
        <v>172</v>
      </c>
      <c r="M994" s="23" t="s">
        <v>55</v>
      </c>
      <c r="N994" s="25">
        <v>90.14</v>
      </c>
      <c r="O994" s="23" t="s">
        <v>441</v>
      </c>
    </row>
    <row r="995" spans="1:15" x14ac:dyDescent="0.25">
      <c r="A995" s="24">
        <v>45927</v>
      </c>
      <c r="B995" s="23" t="s">
        <v>512</v>
      </c>
      <c r="C995" s="25">
        <v>3898.79</v>
      </c>
      <c r="D995" s="25">
        <v>2467.9499999999998</v>
      </c>
      <c r="E995" s="25">
        <v>3425.5</v>
      </c>
      <c r="F995" s="23" t="s">
        <v>4982</v>
      </c>
      <c r="G995" s="23" t="s">
        <v>20</v>
      </c>
      <c r="H995" s="23" t="s">
        <v>3521</v>
      </c>
      <c r="I995" s="23" t="s">
        <v>4253</v>
      </c>
      <c r="J995" s="23" t="s">
        <v>2424</v>
      </c>
      <c r="K995" s="23" t="s">
        <v>3516</v>
      </c>
      <c r="L995" s="23" t="s">
        <v>139</v>
      </c>
      <c r="M995" s="23" t="s">
        <v>64</v>
      </c>
      <c r="N995" s="25">
        <v>1430.84</v>
      </c>
      <c r="O995" s="23" t="s">
        <v>439</v>
      </c>
    </row>
    <row r="996" spans="1:15" x14ac:dyDescent="0.25">
      <c r="A996" s="24">
        <v>45928</v>
      </c>
      <c r="B996" s="23" t="s">
        <v>507</v>
      </c>
      <c r="C996" s="25">
        <v>1286.68</v>
      </c>
      <c r="D996" s="25">
        <v>849.17</v>
      </c>
      <c r="E996" s="25">
        <v>1589.99</v>
      </c>
      <c r="F996" s="23" t="s">
        <v>4962</v>
      </c>
      <c r="G996" s="23" t="s">
        <v>15</v>
      </c>
      <c r="H996" s="23" t="s">
        <v>3518</v>
      </c>
      <c r="I996" s="23" t="s">
        <v>4251</v>
      </c>
      <c r="J996" s="23" t="s">
        <v>2423</v>
      </c>
      <c r="K996" s="23" t="s">
        <v>3514</v>
      </c>
      <c r="L996" s="23" t="s">
        <v>164</v>
      </c>
      <c r="M996" s="23" t="s">
        <v>25</v>
      </c>
      <c r="N996" s="25">
        <v>437.51</v>
      </c>
      <c r="O996" s="23" t="s">
        <v>442</v>
      </c>
    </row>
    <row r="997" spans="1:15" x14ac:dyDescent="0.25">
      <c r="A997" s="24">
        <v>45929</v>
      </c>
      <c r="B997" s="23" t="s">
        <v>523</v>
      </c>
      <c r="C997" s="25">
        <v>958.1</v>
      </c>
      <c r="D997" s="25">
        <v>588.04</v>
      </c>
      <c r="E997" s="25">
        <v>797.37</v>
      </c>
      <c r="F997" s="23" t="s">
        <v>5008</v>
      </c>
      <c r="G997" s="23" t="s">
        <v>50</v>
      </c>
      <c r="H997" s="23" t="s">
        <v>3525</v>
      </c>
      <c r="I997" s="23" t="s">
        <v>4255</v>
      </c>
      <c r="J997" s="23" t="s">
        <v>2424</v>
      </c>
      <c r="K997" s="23" t="s">
        <v>3526</v>
      </c>
      <c r="L997" s="23" t="s">
        <v>13</v>
      </c>
      <c r="M997" s="23" t="s">
        <v>51</v>
      </c>
      <c r="N997" s="25">
        <v>370.06</v>
      </c>
      <c r="O997" s="23" t="s">
        <v>439</v>
      </c>
    </row>
    <row r="998" spans="1:15" x14ac:dyDescent="0.25">
      <c r="A998" s="24">
        <v>45931</v>
      </c>
      <c r="B998" s="23" t="s">
        <v>516</v>
      </c>
      <c r="C998" s="25">
        <v>1059.27</v>
      </c>
      <c r="D998" s="25">
        <v>554.82000000000005</v>
      </c>
      <c r="E998" s="25">
        <v>1026.8699999999999</v>
      </c>
      <c r="F998" s="23" t="s">
        <v>5012</v>
      </c>
      <c r="G998" s="23" t="s">
        <v>15</v>
      </c>
      <c r="H998" s="23" t="s">
        <v>3517</v>
      </c>
      <c r="I998" s="23" t="s">
        <v>4250</v>
      </c>
      <c r="J998" s="23" t="s">
        <v>2423</v>
      </c>
      <c r="K998" s="23" t="s">
        <v>3516</v>
      </c>
      <c r="L998" s="23" t="s">
        <v>116</v>
      </c>
      <c r="M998" s="23" t="s">
        <v>16</v>
      </c>
      <c r="N998" s="25">
        <v>504.45</v>
      </c>
      <c r="O998" s="23" t="s">
        <v>439</v>
      </c>
    </row>
    <row r="999" spans="1:15" x14ac:dyDescent="0.25">
      <c r="A999" s="24">
        <v>45933</v>
      </c>
      <c r="B999" s="23" t="s">
        <v>512</v>
      </c>
      <c r="C999" s="25">
        <v>7139.05</v>
      </c>
      <c r="D999" s="25">
        <v>5022.6499999999996</v>
      </c>
      <c r="E999" s="25">
        <v>7618.55</v>
      </c>
      <c r="F999" s="23" t="s">
        <v>5026</v>
      </c>
      <c r="G999" s="23" t="s">
        <v>50</v>
      </c>
      <c r="H999" s="23" t="s">
        <v>3525</v>
      </c>
      <c r="I999" s="23" t="s">
        <v>4255</v>
      </c>
      <c r="J999" s="23" t="s">
        <v>2422</v>
      </c>
      <c r="K999" s="23" t="s">
        <v>3512</v>
      </c>
      <c r="L999" s="23" t="s">
        <v>152</v>
      </c>
      <c r="M999" s="23" t="s">
        <v>87</v>
      </c>
      <c r="N999" s="25">
        <v>2116.4</v>
      </c>
      <c r="O999" s="23" t="s">
        <v>443</v>
      </c>
    </row>
    <row r="1000" spans="1:15" x14ac:dyDescent="0.25">
      <c r="A1000" s="24">
        <v>45933</v>
      </c>
      <c r="B1000" s="23" t="s">
        <v>516</v>
      </c>
      <c r="C1000" s="25">
        <v>1601.98</v>
      </c>
      <c r="D1000" s="25">
        <v>918.31</v>
      </c>
      <c r="E1000" s="25">
        <v>1767.36</v>
      </c>
      <c r="F1000" s="23" t="s">
        <v>5048</v>
      </c>
      <c r="G1000" s="23" t="s">
        <v>20</v>
      </c>
      <c r="H1000" s="23" t="s">
        <v>3521</v>
      </c>
      <c r="I1000" s="23" t="s">
        <v>4253</v>
      </c>
      <c r="J1000" s="23" t="s">
        <v>2423</v>
      </c>
      <c r="K1000" s="23" t="s">
        <v>3526</v>
      </c>
      <c r="L1000" s="23" t="s">
        <v>192</v>
      </c>
      <c r="M1000" s="23" t="s">
        <v>64</v>
      </c>
      <c r="N1000" s="25">
        <v>683.67</v>
      </c>
      <c r="O1000" s="23" t="s">
        <v>438</v>
      </c>
    </row>
    <row r="1001" spans="1:15" x14ac:dyDescent="0.25">
      <c r="A1001" s="24">
        <v>45933</v>
      </c>
      <c r="B1001" s="23" t="s">
        <v>507</v>
      </c>
      <c r="C1001" s="25">
        <v>11058.45</v>
      </c>
      <c r="D1001" s="25">
        <v>7167.81</v>
      </c>
      <c r="E1001" s="25">
        <v>10122.280000000001</v>
      </c>
      <c r="F1001" s="23" t="s">
        <v>5018</v>
      </c>
      <c r="G1001" s="23" t="s">
        <v>15</v>
      </c>
      <c r="H1001" s="23" t="s">
        <v>3524</v>
      </c>
      <c r="I1001" s="23" t="s">
        <v>226</v>
      </c>
      <c r="J1001" s="23" t="s">
        <v>2424</v>
      </c>
      <c r="K1001" s="23" t="s">
        <v>3512</v>
      </c>
      <c r="L1001" s="23" t="s">
        <v>69</v>
      </c>
      <c r="M1001" s="23" t="s">
        <v>55</v>
      </c>
      <c r="N1001" s="25">
        <v>3890.64</v>
      </c>
      <c r="O1001" s="23" t="s">
        <v>439</v>
      </c>
    </row>
    <row r="1002" spans="1:15" x14ac:dyDescent="0.25">
      <c r="A1002" s="24">
        <v>45934</v>
      </c>
      <c r="B1002" s="23" t="s">
        <v>523</v>
      </c>
      <c r="C1002" s="25">
        <v>10488.44</v>
      </c>
      <c r="D1002" s="25">
        <v>6126.02</v>
      </c>
      <c r="E1002" s="25">
        <v>10250.5</v>
      </c>
      <c r="F1002" s="23" t="s">
        <v>5054</v>
      </c>
      <c r="G1002" s="23" t="s">
        <v>15</v>
      </c>
      <c r="H1002" s="23" t="s">
        <v>3524</v>
      </c>
      <c r="I1002" s="23" t="s">
        <v>226</v>
      </c>
      <c r="J1002" s="23" t="s">
        <v>2424</v>
      </c>
      <c r="K1002" s="23" t="s">
        <v>3512</v>
      </c>
      <c r="L1002" s="23" t="s">
        <v>123</v>
      </c>
      <c r="M1002" s="23" t="s">
        <v>25</v>
      </c>
      <c r="N1002" s="25">
        <v>4362.42</v>
      </c>
      <c r="O1002" s="23" t="s">
        <v>439</v>
      </c>
    </row>
    <row r="1003" spans="1:15" x14ac:dyDescent="0.25">
      <c r="A1003" s="24">
        <v>45934</v>
      </c>
      <c r="B1003" s="23" t="s">
        <v>512</v>
      </c>
      <c r="C1003" s="25">
        <v>3378.2</v>
      </c>
      <c r="D1003" s="25">
        <v>2513.7800000000002</v>
      </c>
      <c r="E1003" s="25">
        <v>3290.98</v>
      </c>
      <c r="F1003" s="23" t="s">
        <v>5070</v>
      </c>
      <c r="G1003" s="23" t="s">
        <v>15</v>
      </c>
      <c r="H1003" s="23" t="s">
        <v>3517</v>
      </c>
      <c r="I1003" s="23" t="s">
        <v>4252</v>
      </c>
      <c r="J1003" s="23" t="s">
        <v>2423</v>
      </c>
      <c r="K1003" s="23" t="s">
        <v>3516</v>
      </c>
      <c r="L1003" s="23" t="s">
        <v>53</v>
      </c>
      <c r="M1003" s="23" t="s">
        <v>492</v>
      </c>
      <c r="N1003" s="25">
        <v>864.42</v>
      </c>
      <c r="O1003" s="23" t="s">
        <v>438</v>
      </c>
    </row>
    <row r="1004" spans="1:15" x14ac:dyDescent="0.25">
      <c r="A1004" s="24">
        <v>45934</v>
      </c>
      <c r="B1004" s="23" t="s">
        <v>516</v>
      </c>
      <c r="C1004" s="25">
        <v>2129.46</v>
      </c>
      <c r="D1004" s="25">
        <v>1134.9100000000001</v>
      </c>
      <c r="E1004" s="25">
        <v>2618.9899999999998</v>
      </c>
      <c r="F1004" s="23" t="s">
        <v>5019</v>
      </c>
      <c r="G1004" s="23" t="s">
        <v>15</v>
      </c>
      <c r="H1004" s="23" t="s">
        <v>3515</v>
      </c>
      <c r="I1004" s="23" t="s">
        <v>249</v>
      </c>
      <c r="J1004" s="23" t="s">
        <v>2425</v>
      </c>
      <c r="K1004" s="23" t="s">
        <v>3526</v>
      </c>
      <c r="L1004" s="23" t="s">
        <v>43</v>
      </c>
      <c r="M1004" s="23" t="s">
        <v>55</v>
      </c>
      <c r="N1004" s="25">
        <v>994.55</v>
      </c>
      <c r="O1004" s="23" t="s">
        <v>439</v>
      </c>
    </row>
    <row r="1005" spans="1:15" x14ac:dyDescent="0.25">
      <c r="A1005" s="24">
        <v>45935</v>
      </c>
      <c r="B1005" s="23" t="s">
        <v>516</v>
      </c>
      <c r="C1005" s="25">
        <v>1728.25</v>
      </c>
      <c r="D1005" s="25">
        <v>1017.03</v>
      </c>
      <c r="E1005" s="25">
        <v>1436.53</v>
      </c>
      <c r="F1005" s="23" t="s">
        <v>5057</v>
      </c>
      <c r="G1005" s="23" t="s">
        <v>50</v>
      </c>
      <c r="H1005" s="23" t="s">
        <v>3525</v>
      </c>
      <c r="I1005" s="23" t="s">
        <v>4258</v>
      </c>
      <c r="J1005" s="23" t="s">
        <v>2422</v>
      </c>
      <c r="K1005" s="23" t="s">
        <v>3526</v>
      </c>
      <c r="L1005" s="23" t="s">
        <v>189</v>
      </c>
      <c r="M1005" s="23" t="s">
        <v>87</v>
      </c>
      <c r="N1005" s="25">
        <v>711.22</v>
      </c>
      <c r="O1005" s="23" t="s">
        <v>440</v>
      </c>
    </row>
    <row r="1006" spans="1:15" x14ac:dyDescent="0.25">
      <c r="A1006" s="24">
        <v>45935</v>
      </c>
      <c r="B1006" s="23" t="s">
        <v>516</v>
      </c>
      <c r="C1006" s="25">
        <v>1073.5899999999999</v>
      </c>
      <c r="D1006" s="25">
        <v>543.23</v>
      </c>
      <c r="E1006" s="25">
        <v>980.75</v>
      </c>
      <c r="F1006" s="23" t="s">
        <v>5014</v>
      </c>
      <c r="G1006" s="23" t="s">
        <v>20</v>
      </c>
      <c r="H1006" s="23" t="s">
        <v>3521</v>
      </c>
      <c r="I1006" s="23" t="s">
        <v>4234</v>
      </c>
      <c r="J1006" s="23" t="s">
        <v>2423</v>
      </c>
      <c r="K1006" s="23" t="s">
        <v>3514</v>
      </c>
      <c r="L1006" s="23" t="s">
        <v>27</v>
      </c>
      <c r="M1006" s="23" t="s">
        <v>64</v>
      </c>
      <c r="N1006" s="25">
        <v>530.36</v>
      </c>
      <c r="O1006" s="23" t="s">
        <v>440</v>
      </c>
    </row>
    <row r="1007" spans="1:15" x14ac:dyDescent="0.25">
      <c r="A1007" s="24">
        <v>45936</v>
      </c>
      <c r="B1007" s="23" t="s">
        <v>1598</v>
      </c>
      <c r="C1007" s="25">
        <v>3168.6</v>
      </c>
      <c r="D1007" s="25">
        <v>994.88</v>
      </c>
      <c r="E1007" s="25">
        <v>3054.61</v>
      </c>
      <c r="F1007" s="23" t="s">
        <v>5017</v>
      </c>
      <c r="G1007" s="23" t="s">
        <v>15</v>
      </c>
      <c r="H1007" s="23" t="s">
        <v>3515</v>
      </c>
      <c r="I1007" s="23" t="s">
        <v>249</v>
      </c>
      <c r="J1007" s="23" t="s">
        <v>2425</v>
      </c>
      <c r="K1007" s="23" t="s">
        <v>3516</v>
      </c>
      <c r="L1007" s="23" t="s">
        <v>169</v>
      </c>
      <c r="M1007" s="23" t="s">
        <v>492</v>
      </c>
      <c r="N1007" s="25">
        <v>2173.7199999999998</v>
      </c>
      <c r="O1007" s="23" t="s">
        <v>439</v>
      </c>
    </row>
    <row r="1008" spans="1:15" x14ac:dyDescent="0.25">
      <c r="A1008" s="24">
        <v>45936</v>
      </c>
      <c r="B1008" s="23" t="s">
        <v>523</v>
      </c>
      <c r="C1008" s="25">
        <v>2878.2</v>
      </c>
      <c r="D1008" s="25">
        <v>1666.74</v>
      </c>
      <c r="E1008" s="25">
        <v>3212.39</v>
      </c>
      <c r="F1008" s="23" t="s">
        <v>5046</v>
      </c>
      <c r="G1008" s="23" t="s">
        <v>50</v>
      </c>
      <c r="H1008" s="23" t="s">
        <v>3522</v>
      </c>
      <c r="I1008" s="23" t="s">
        <v>4257</v>
      </c>
      <c r="J1008" s="23" t="s">
        <v>2425</v>
      </c>
      <c r="K1008" s="23" t="s">
        <v>3512</v>
      </c>
      <c r="L1008" s="23" t="s">
        <v>45</v>
      </c>
      <c r="M1008" s="23" t="s">
        <v>51</v>
      </c>
      <c r="N1008" s="25">
        <v>1211.46</v>
      </c>
      <c r="O1008" s="23" t="s">
        <v>440</v>
      </c>
    </row>
    <row r="1009" spans="1:15" x14ac:dyDescent="0.25">
      <c r="A1009" s="24">
        <v>45936</v>
      </c>
      <c r="B1009" s="23" t="s">
        <v>523</v>
      </c>
      <c r="C1009" s="25">
        <v>1101.94</v>
      </c>
      <c r="D1009" s="25">
        <v>635.95000000000005</v>
      </c>
      <c r="E1009" s="25">
        <v>989.85</v>
      </c>
      <c r="F1009" s="23" t="s">
        <v>5059</v>
      </c>
      <c r="G1009" s="23" t="s">
        <v>29</v>
      </c>
      <c r="H1009" s="23" t="s">
        <v>230</v>
      </c>
      <c r="I1009" s="23" t="s">
        <v>230</v>
      </c>
      <c r="J1009" s="23" t="s">
        <v>2424</v>
      </c>
      <c r="K1009" s="23" t="s">
        <v>3526</v>
      </c>
      <c r="L1009" s="23" t="s">
        <v>36</v>
      </c>
      <c r="M1009" s="23" t="s">
        <v>67</v>
      </c>
      <c r="N1009" s="25">
        <v>465.99</v>
      </c>
      <c r="O1009" s="23" t="s">
        <v>439</v>
      </c>
    </row>
    <row r="1010" spans="1:15" x14ac:dyDescent="0.25">
      <c r="A1010" s="24">
        <v>45937</v>
      </c>
      <c r="B1010" s="23" t="s">
        <v>507</v>
      </c>
      <c r="C1010" s="25">
        <v>5631.2</v>
      </c>
      <c r="D1010" s="25">
        <v>3895.77</v>
      </c>
      <c r="E1010" s="25">
        <v>6917.86</v>
      </c>
      <c r="F1010" s="23" t="s">
        <v>5031</v>
      </c>
      <c r="G1010" s="23" t="s">
        <v>20</v>
      </c>
      <c r="H1010" s="23" t="s">
        <v>3513</v>
      </c>
      <c r="I1010" s="23" t="s">
        <v>4239</v>
      </c>
      <c r="J1010" s="23" t="s">
        <v>2424</v>
      </c>
      <c r="K1010" s="23" t="s">
        <v>3526</v>
      </c>
      <c r="L1010" s="23" t="s">
        <v>36</v>
      </c>
      <c r="M1010" s="23" t="s">
        <v>21</v>
      </c>
      <c r="N1010" s="25">
        <v>1735.43</v>
      </c>
      <c r="O1010" s="23" t="s">
        <v>441</v>
      </c>
    </row>
    <row r="1011" spans="1:15" x14ac:dyDescent="0.25">
      <c r="A1011" s="24">
        <v>45937</v>
      </c>
      <c r="B1011" s="23" t="s">
        <v>523</v>
      </c>
      <c r="C1011" s="25">
        <v>4000.89</v>
      </c>
      <c r="D1011" s="25">
        <v>2235.6799999999998</v>
      </c>
      <c r="E1011" s="25">
        <v>3893.5</v>
      </c>
      <c r="F1011" s="23" t="s">
        <v>5065</v>
      </c>
      <c r="G1011" s="23" t="s">
        <v>20</v>
      </c>
      <c r="H1011" s="23" t="s">
        <v>3513</v>
      </c>
      <c r="I1011" s="23" t="s">
        <v>4235</v>
      </c>
      <c r="J1011" s="23" t="s">
        <v>2422</v>
      </c>
      <c r="K1011" s="23" t="s">
        <v>3516</v>
      </c>
      <c r="L1011" s="23" t="s">
        <v>136</v>
      </c>
      <c r="M1011" s="23" t="s">
        <v>64</v>
      </c>
      <c r="N1011" s="25">
        <v>1765.21</v>
      </c>
      <c r="O1011" s="23" t="s">
        <v>439</v>
      </c>
    </row>
    <row r="1012" spans="1:15" x14ac:dyDescent="0.25">
      <c r="A1012" s="24">
        <v>45937</v>
      </c>
      <c r="B1012" s="23" t="s">
        <v>1598</v>
      </c>
      <c r="C1012" s="25">
        <v>1379.43</v>
      </c>
      <c r="D1012" s="25">
        <v>359.67</v>
      </c>
      <c r="E1012" s="25">
        <v>1318.58</v>
      </c>
      <c r="F1012" s="23" t="s">
        <v>5053</v>
      </c>
      <c r="G1012" s="23" t="s">
        <v>15</v>
      </c>
      <c r="H1012" s="23" t="s">
        <v>3518</v>
      </c>
      <c r="I1012" s="23" t="s">
        <v>4251</v>
      </c>
      <c r="J1012" s="23" t="s">
        <v>2424</v>
      </c>
      <c r="K1012" s="23" t="s">
        <v>3514</v>
      </c>
      <c r="L1012" s="23" t="s">
        <v>93</v>
      </c>
      <c r="M1012" s="23" t="s">
        <v>55</v>
      </c>
      <c r="N1012" s="25">
        <v>1019.76</v>
      </c>
      <c r="O1012" s="23" t="s">
        <v>440</v>
      </c>
    </row>
    <row r="1013" spans="1:15" x14ac:dyDescent="0.25">
      <c r="A1013" s="24">
        <v>45937</v>
      </c>
      <c r="B1013" s="23" t="s">
        <v>507</v>
      </c>
      <c r="C1013" s="25">
        <v>3937.14</v>
      </c>
      <c r="D1013" s="25">
        <v>3043.83</v>
      </c>
      <c r="E1013" s="25">
        <v>3531.93</v>
      </c>
      <c r="F1013" s="23" t="s">
        <v>5034</v>
      </c>
      <c r="G1013" s="23" t="s">
        <v>29</v>
      </c>
      <c r="H1013" s="23" t="s">
        <v>3519</v>
      </c>
      <c r="I1013" s="23" t="s">
        <v>246</v>
      </c>
      <c r="J1013" s="23" t="s">
        <v>2422</v>
      </c>
      <c r="K1013" s="23" t="s">
        <v>3526</v>
      </c>
      <c r="L1013" s="23" t="s">
        <v>48</v>
      </c>
      <c r="M1013" s="23" t="s">
        <v>67</v>
      </c>
      <c r="N1013" s="25">
        <v>893.31</v>
      </c>
      <c r="O1013" s="23" t="s">
        <v>438</v>
      </c>
    </row>
    <row r="1014" spans="1:15" x14ac:dyDescent="0.25">
      <c r="A1014" s="24">
        <v>45938</v>
      </c>
      <c r="B1014" s="23" t="s">
        <v>1597</v>
      </c>
      <c r="C1014" s="25">
        <v>4973.01</v>
      </c>
      <c r="D1014" s="25">
        <v>3474.52</v>
      </c>
      <c r="E1014" s="25">
        <v>4634.04</v>
      </c>
      <c r="F1014" s="23" t="s">
        <v>5033</v>
      </c>
      <c r="G1014" s="23" t="s">
        <v>29</v>
      </c>
      <c r="H1014" s="23" t="s">
        <v>3520</v>
      </c>
      <c r="I1014" s="23" t="s">
        <v>4243</v>
      </c>
      <c r="J1014" s="23" t="s">
        <v>2424</v>
      </c>
      <c r="K1014" s="23" t="s">
        <v>3516</v>
      </c>
      <c r="L1014" s="23" t="s">
        <v>166</v>
      </c>
      <c r="M1014" s="23" t="s">
        <v>67</v>
      </c>
      <c r="N1014" s="25">
        <v>1498.49</v>
      </c>
      <c r="O1014" s="23" t="s">
        <v>439</v>
      </c>
    </row>
    <row r="1015" spans="1:15" x14ac:dyDescent="0.25">
      <c r="A1015" s="24">
        <v>45938</v>
      </c>
      <c r="B1015" s="23" t="s">
        <v>516</v>
      </c>
      <c r="C1015" s="25">
        <v>5515.3</v>
      </c>
      <c r="D1015" s="25">
        <v>3667.12</v>
      </c>
      <c r="E1015" s="25">
        <v>6048.78</v>
      </c>
      <c r="F1015" s="23" t="s">
        <v>5064</v>
      </c>
      <c r="G1015" s="23" t="s">
        <v>15</v>
      </c>
      <c r="H1015" s="23" t="s">
        <v>3515</v>
      </c>
      <c r="I1015" s="23" t="s">
        <v>249</v>
      </c>
      <c r="J1015" s="23" t="s">
        <v>2424</v>
      </c>
      <c r="K1015" s="23" t="s">
        <v>3512</v>
      </c>
      <c r="L1015" s="23" t="s">
        <v>164</v>
      </c>
      <c r="M1015" s="23" t="s">
        <v>492</v>
      </c>
      <c r="N1015" s="25">
        <v>1848.18</v>
      </c>
      <c r="O1015" s="23" t="s">
        <v>440</v>
      </c>
    </row>
    <row r="1016" spans="1:15" x14ac:dyDescent="0.25">
      <c r="A1016" s="24">
        <v>45938</v>
      </c>
      <c r="B1016" s="23" t="s">
        <v>1597</v>
      </c>
      <c r="C1016" s="25">
        <v>8738.98</v>
      </c>
      <c r="D1016" s="25">
        <v>5949.81</v>
      </c>
      <c r="E1016" s="25">
        <v>7229.1</v>
      </c>
      <c r="F1016" s="23" t="s">
        <v>5062</v>
      </c>
      <c r="G1016" s="23" t="s">
        <v>20</v>
      </c>
      <c r="H1016" s="23" t="s">
        <v>3521</v>
      </c>
      <c r="I1016" s="23" t="s">
        <v>4253</v>
      </c>
      <c r="J1016" s="23" t="s">
        <v>2422</v>
      </c>
      <c r="K1016" s="23" t="s">
        <v>3512</v>
      </c>
      <c r="L1016" s="23" t="s">
        <v>201</v>
      </c>
      <c r="M1016" s="23" t="s">
        <v>21</v>
      </c>
      <c r="N1016" s="25">
        <v>2789.17</v>
      </c>
      <c r="O1016" s="23" t="s">
        <v>439</v>
      </c>
    </row>
    <row r="1017" spans="1:15" x14ac:dyDescent="0.25">
      <c r="A1017" s="24">
        <v>45938</v>
      </c>
      <c r="B1017" s="23" t="s">
        <v>516</v>
      </c>
      <c r="C1017" s="25">
        <v>2181.0500000000002</v>
      </c>
      <c r="D1017" s="25">
        <v>1093.27</v>
      </c>
      <c r="E1017" s="25">
        <v>1896.74</v>
      </c>
      <c r="F1017" s="23" t="s">
        <v>5036</v>
      </c>
      <c r="G1017" s="23" t="s">
        <v>20</v>
      </c>
      <c r="H1017" s="23" t="s">
        <v>3521</v>
      </c>
      <c r="I1017" s="23" t="s">
        <v>4246</v>
      </c>
      <c r="J1017" s="23" t="s">
        <v>2425</v>
      </c>
      <c r="K1017" s="23" t="s">
        <v>3516</v>
      </c>
      <c r="L1017" s="23" t="s">
        <v>145</v>
      </c>
      <c r="M1017" s="23" t="s">
        <v>491</v>
      </c>
      <c r="N1017" s="25">
        <v>1087.78</v>
      </c>
      <c r="O1017" s="23" t="s">
        <v>441</v>
      </c>
    </row>
    <row r="1018" spans="1:15" x14ac:dyDescent="0.25">
      <c r="A1018" s="24">
        <v>45939</v>
      </c>
      <c r="B1018" s="23" t="s">
        <v>1598</v>
      </c>
      <c r="C1018" s="25">
        <v>603.99</v>
      </c>
      <c r="D1018" s="25">
        <v>122.74</v>
      </c>
      <c r="E1018" s="25">
        <v>585.70000000000005</v>
      </c>
      <c r="F1018" s="23" t="s">
        <v>5043</v>
      </c>
      <c r="G1018" s="23" t="s">
        <v>50</v>
      </c>
      <c r="H1018" s="23" t="s">
        <v>3525</v>
      </c>
      <c r="I1018" s="23" t="s">
        <v>4255</v>
      </c>
      <c r="J1018" s="23" t="s">
        <v>2422</v>
      </c>
      <c r="K1018" s="23" t="s">
        <v>3514</v>
      </c>
      <c r="L1018" s="23" t="s">
        <v>145</v>
      </c>
      <c r="M1018" s="23" t="s">
        <v>87</v>
      </c>
      <c r="N1018" s="25">
        <v>481.25</v>
      </c>
      <c r="O1018" s="23" t="s">
        <v>439</v>
      </c>
    </row>
    <row r="1019" spans="1:15" x14ac:dyDescent="0.25">
      <c r="A1019" s="24">
        <v>45939</v>
      </c>
      <c r="B1019" s="23" t="s">
        <v>516</v>
      </c>
      <c r="C1019" s="25">
        <v>1267.8699999999999</v>
      </c>
      <c r="D1019" s="25">
        <v>847.56</v>
      </c>
      <c r="E1019" s="25">
        <v>1066.33</v>
      </c>
      <c r="F1019" s="23" t="s">
        <v>5021</v>
      </c>
      <c r="G1019" s="23" t="s">
        <v>15</v>
      </c>
      <c r="H1019" s="23" t="s">
        <v>3518</v>
      </c>
      <c r="I1019" s="23" t="s">
        <v>238</v>
      </c>
      <c r="J1019" s="23" t="s">
        <v>2422</v>
      </c>
      <c r="K1019" s="23" t="s">
        <v>3516</v>
      </c>
      <c r="L1019" s="23" t="s">
        <v>160</v>
      </c>
      <c r="M1019" s="23" t="s">
        <v>16</v>
      </c>
      <c r="N1019" s="25">
        <v>420.31</v>
      </c>
      <c r="O1019" s="23" t="s">
        <v>439</v>
      </c>
    </row>
    <row r="1020" spans="1:15" x14ac:dyDescent="0.25">
      <c r="A1020" s="24">
        <v>45940</v>
      </c>
      <c r="B1020" s="23" t="s">
        <v>512</v>
      </c>
      <c r="C1020" s="25">
        <v>1262</v>
      </c>
      <c r="D1020" s="25">
        <v>828.26</v>
      </c>
      <c r="E1020" s="25">
        <v>1535.58</v>
      </c>
      <c r="F1020" s="23" t="s">
        <v>5060</v>
      </c>
      <c r="G1020" s="23" t="s">
        <v>29</v>
      </c>
      <c r="H1020" s="23" t="s">
        <v>3519</v>
      </c>
      <c r="I1020" s="23" t="s">
        <v>246</v>
      </c>
      <c r="J1020" s="23" t="s">
        <v>2422</v>
      </c>
      <c r="K1020" s="23" t="s">
        <v>3516</v>
      </c>
      <c r="L1020" s="23" t="s">
        <v>201</v>
      </c>
      <c r="M1020" s="23" t="s">
        <v>67</v>
      </c>
      <c r="N1020" s="25">
        <v>433.74</v>
      </c>
      <c r="O1020" s="23" t="s">
        <v>438</v>
      </c>
    </row>
    <row r="1021" spans="1:15" x14ac:dyDescent="0.25">
      <c r="A1021" s="24">
        <v>45940</v>
      </c>
      <c r="B1021" s="23" t="s">
        <v>1599</v>
      </c>
      <c r="C1021" s="25">
        <v>16376.64</v>
      </c>
      <c r="D1021" s="25">
        <v>9716.61</v>
      </c>
      <c r="E1021" s="25">
        <v>16007.17</v>
      </c>
      <c r="F1021" s="23" t="s">
        <v>5061</v>
      </c>
      <c r="G1021" s="23" t="s">
        <v>15</v>
      </c>
      <c r="H1021" s="23" t="s">
        <v>3517</v>
      </c>
      <c r="I1021" s="23" t="s">
        <v>4262</v>
      </c>
      <c r="J1021" s="23" t="s">
        <v>2423</v>
      </c>
      <c r="K1021" s="23" t="s">
        <v>3512</v>
      </c>
      <c r="L1021" s="23" t="s">
        <v>85</v>
      </c>
      <c r="M1021" s="23" t="s">
        <v>492</v>
      </c>
      <c r="N1021" s="25">
        <v>6660.03</v>
      </c>
      <c r="O1021" s="23" t="s">
        <v>439</v>
      </c>
    </row>
    <row r="1022" spans="1:15" x14ac:dyDescent="0.25">
      <c r="A1022" s="24">
        <v>45940</v>
      </c>
      <c r="B1022" s="23" t="s">
        <v>512</v>
      </c>
      <c r="C1022" s="25">
        <v>20892.919999999998</v>
      </c>
      <c r="D1022" s="25">
        <v>15167.28</v>
      </c>
      <c r="E1022" s="25">
        <v>18119.43</v>
      </c>
      <c r="F1022" s="23" t="s">
        <v>5052</v>
      </c>
      <c r="G1022" s="23" t="s">
        <v>29</v>
      </c>
      <c r="H1022" s="23" t="s">
        <v>3519</v>
      </c>
      <c r="I1022" s="23" t="s">
        <v>246</v>
      </c>
      <c r="J1022" s="23" t="s">
        <v>2422</v>
      </c>
      <c r="K1022" s="23" t="s">
        <v>3512</v>
      </c>
      <c r="L1022" s="23" t="s">
        <v>62</v>
      </c>
      <c r="M1022" s="23" t="s">
        <v>34</v>
      </c>
      <c r="N1022" s="25">
        <v>5725.64</v>
      </c>
      <c r="O1022" s="23" t="s">
        <v>440</v>
      </c>
    </row>
    <row r="1023" spans="1:15" x14ac:dyDescent="0.25">
      <c r="A1023" s="24">
        <v>45942</v>
      </c>
      <c r="B1023" s="23" t="s">
        <v>1599</v>
      </c>
      <c r="C1023" s="25">
        <v>6635.39</v>
      </c>
      <c r="D1023" s="25">
        <v>4027.68</v>
      </c>
      <c r="E1023" s="25">
        <v>6878.9</v>
      </c>
      <c r="F1023" s="23" t="s">
        <v>5027</v>
      </c>
      <c r="G1023" s="23" t="s">
        <v>50</v>
      </c>
      <c r="H1023" s="23" t="s">
        <v>3522</v>
      </c>
      <c r="I1023" s="23" t="s">
        <v>4257</v>
      </c>
      <c r="J1023" s="23" t="s">
        <v>2423</v>
      </c>
      <c r="K1023" s="23" t="s">
        <v>3512</v>
      </c>
      <c r="L1023" s="23" t="s">
        <v>62</v>
      </c>
      <c r="M1023" s="23" t="s">
        <v>51</v>
      </c>
      <c r="N1023" s="25">
        <v>2607.71</v>
      </c>
      <c r="O1023" s="23" t="s">
        <v>438</v>
      </c>
    </row>
    <row r="1024" spans="1:15" x14ac:dyDescent="0.25">
      <c r="A1024" s="24">
        <v>45942</v>
      </c>
      <c r="B1024" s="23" t="s">
        <v>1598</v>
      </c>
      <c r="C1024" s="25">
        <v>678.11</v>
      </c>
      <c r="D1024" s="25">
        <v>245.79</v>
      </c>
      <c r="E1024" s="25">
        <v>679.05</v>
      </c>
      <c r="F1024" s="23" t="s">
        <v>5067</v>
      </c>
      <c r="G1024" s="23" t="s">
        <v>15</v>
      </c>
      <c r="H1024" s="23" t="s">
        <v>3515</v>
      </c>
      <c r="I1024" s="23" t="s">
        <v>4238</v>
      </c>
      <c r="J1024" s="23" t="s">
        <v>2422</v>
      </c>
      <c r="K1024" s="23" t="s">
        <v>3514</v>
      </c>
      <c r="L1024" s="23" t="s">
        <v>152</v>
      </c>
      <c r="M1024" s="23" t="s">
        <v>55</v>
      </c>
      <c r="N1024" s="25">
        <v>432.32</v>
      </c>
      <c r="O1024" s="23" t="s">
        <v>439</v>
      </c>
    </row>
    <row r="1025" spans="1:15" x14ac:dyDescent="0.25">
      <c r="A1025" s="24">
        <v>45944</v>
      </c>
      <c r="B1025" s="23" t="s">
        <v>1598</v>
      </c>
      <c r="C1025" s="25">
        <v>6854.02</v>
      </c>
      <c r="D1025" s="25">
        <v>1476.65</v>
      </c>
      <c r="E1025" s="25">
        <v>7705.93</v>
      </c>
      <c r="F1025" s="23" t="s">
        <v>5028</v>
      </c>
      <c r="G1025" s="23" t="s">
        <v>20</v>
      </c>
      <c r="H1025" s="23" t="s">
        <v>3521</v>
      </c>
      <c r="I1025" s="23" t="s">
        <v>4237</v>
      </c>
      <c r="J1025" s="23" t="s">
        <v>2425</v>
      </c>
      <c r="K1025" s="23" t="s">
        <v>3512</v>
      </c>
      <c r="L1025" s="23" t="s">
        <v>119</v>
      </c>
      <c r="M1025" s="23" t="s">
        <v>491</v>
      </c>
      <c r="N1025" s="25">
        <v>5377.37</v>
      </c>
      <c r="O1025" s="23" t="s">
        <v>439</v>
      </c>
    </row>
    <row r="1026" spans="1:15" x14ac:dyDescent="0.25">
      <c r="A1026" s="24">
        <v>45945</v>
      </c>
      <c r="B1026" s="23" t="s">
        <v>1598</v>
      </c>
      <c r="C1026" s="25">
        <v>1834.72</v>
      </c>
      <c r="D1026" s="25">
        <v>633.19000000000005</v>
      </c>
      <c r="E1026" s="25">
        <v>1602.17</v>
      </c>
      <c r="F1026" s="23" t="s">
        <v>5047</v>
      </c>
      <c r="G1026" s="23" t="s">
        <v>50</v>
      </c>
      <c r="H1026" s="23" t="s">
        <v>3522</v>
      </c>
      <c r="I1026" s="23" t="s">
        <v>4257</v>
      </c>
      <c r="J1026" s="23" t="s">
        <v>2424</v>
      </c>
      <c r="K1026" s="23" t="s">
        <v>3512</v>
      </c>
      <c r="L1026" s="23" t="s">
        <v>403</v>
      </c>
      <c r="M1026" s="23" t="s">
        <v>51</v>
      </c>
      <c r="N1026" s="25">
        <v>1201.53</v>
      </c>
      <c r="O1026" s="23" t="s">
        <v>440</v>
      </c>
    </row>
    <row r="1027" spans="1:15" x14ac:dyDescent="0.25">
      <c r="A1027" s="24">
        <v>45945</v>
      </c>
      <c r="B1027" s="23" t="s">
        <v>1596</v>
      </c>
      <c r="C1027" s="25">
        <v>3020.45</v>
      </c>
      <c r="D1027" s="25">
        <v>2126.52</v>
      </c>
      <c r="E1027" s="25">
        <v>2846.05</v>
      </c>
      <c r="F1027" s="23" t="s">
        <v>5051</v>
      </c>
      <c r="G1027" s="23" t="s">
        <v>15</v>
      </c>
      <c r="H1027" s="23" t="s">
        <v>3515</v>
      </c>
      <c r="I1027" s="23" t="s">
        <v>249</v>
      </c>
      <c r="J1027" s="23" t="s">
        <v>2422</v>
      </c>
      <c r="K1027" s="23" t="s">
        <v>3523</v>
      </c>
      <c r="L1027" s="23" t="s">
        <v>162</v>
      </c>
      <c r="M1027" s="23" t="s">
        <v>492</v>
      </c>
      <c r="N1027" s="25">
        <v>893.93</v>
      </c>
      <c r="O1027" s="23" t="s">
        <v>438</v>
      </c>
    </row>
    <row r="1028" spans="1:15" x14ac:dyDescent="0.25">
      <c r="A1028" s="24">
        <v>45946</v>
      </c>
      <c r="B1028" s="23" t="s">
        <v>516</v>
      </c>
      <c r="C1028" s="25">
        <v>77.599999999999994</v>
      </c>
      <c r="D1028" s="25">
        <v>36.729999999999997</v>
      </c>
      <c r="E1028" s="25">
        <v>76.37</v>
      </c>
      <c r="F1028" s="23" t="s">
        <v>5041</v>
      </c>
      <c r="G1028" s="23" t="s">
        <v>29</v>
      </c>
      <c r="H1028" s="23" t="s">
        <v>230</v>
      </c>
      <c r="I1028" s="23" t="s">
        <v>230</v>
      </c>
      <c r="J1028" s="23" t="s">
        <v>2423</v>
      </c>
      <c r="K1028" s="23" t="s">
        <v>3526</v>
      </c>
      <c r="L1028" s="23" t="s">
        <v>60</v>
      </c>
      <c r="M1028" s="23" t="s">
        <v>34</v>
      </c>
      <c r="N1028" s="25">
        <v>40.869999999999997</v>
      </c>
      <c r="O1028" s="23" t="s">
        <v>442</v>
      </c>
    </row>
    <row r="1029" spans="1:15" x14ac:dyDescent="0.25">
      <c r="A1029" s="24">
        <v>45946</v>
      </c>
      <c r="B1029" s="23" t="s">
        <v>1599</v>
      </c>
      <c r="C1029" s="25">
        <v>13117.51</v>
      </c>
      <c r="D1029" s="25">
        <v>8005.4</v>
      </c>
      <c r="E1029" s="25">
        <v>15193.23</v>
      </c>
      <c r="F1029" s="23" t="s">
        <v>5038</v>
      </c>
      <c r="G1029" s="23" t="s">
        <v>40</v>
      </c>
      <c r="H1029" s="23" t="s">
        <v>3511</v>
      </c>
      <c r="I1029" s="23" t="s">
        <v>4248</v>
      </c>
      <c r="J1029" s="23" t="s">
        <v>2422</v>
      </c>
      <c r="K1029" s="23" t="s">
        <v>3512</v>
      </c>
      <c r="L1029" s="23" t="s">
        <v>112</v>
      </c>
      <c r="M1029" s="23" t="s">
        <v>493</v>
      </c>
      <c r="N1029" s="25">
        <v>5112.1099999999997</v>
      </c>
      <c r="O1029" s="23" t="s">
        <v>439</v>
      </c>
    </row>
    <row r="1030" spans="1:15" x14ac:dyDescent="0.25">
      <c r="A1030" s="24">
        <v>45946</v>
      </c>
      <c r="B1030" s="23" t="s">
        <v>1597</v>
      </c>
      <c r="C1030" s="25">
        <v>4245.18</v>
      </c>
      <c r="D1030" s="25">
        <v>2848</v>
      </c>
      <c r="E1030" s="25">
        <v>4049.44</v>
      </c>
      <c r="F1030" s="23" t="s">
        <v>5050</v>
      </c>
      <c r="G1030" s="23" t="s">
        <v>15</v>
      </c>
      <c r="H1030" s="23" t="s">
        <v>3518</v>
      </c>
      <c r="I1030" s="23" t="s">
        <v>4251</v>
      </c>
      <c r="J1030" s="23" t="s">
        <v>2424</v>
      </c>
      <c r="K1030" s="23" t="s">
        <v>3526</v>
      </c>
      <c r="L1030" s="23" t="s">
        <v>45</v>
      </c>
      <c r="M1030" s="23" t="s">
        <v>25</v>
      </c>
      <c r="N1030" s="25">
        <v>1397.18</v>
      </c>
      <c r="O1030" s="23" t="s">
        <v>440</v>
      </c>
    </row>
    <row r="1031" spans="1:15" x14ac:dyDescent="0.25">
      <c r="A1031" s="24">
        <v>45946</v>
      </c>
      <c r="B1031" s="23" t="s">
        <v>512</v>
      </c>
      <c r="C1031" s="25">
        <v>591.41</v>
      </c>
      <c r="D1031" s="25">
        <v>354.68</v>
      </c>
      <c r="E1031" s="25">
        <v>680.61</v>
      </c>
      <c r="F1031" s="23" t="s">
        <v>5063</v>
      </c>
      <c r="G1031" s="23" t="s">
        <v>15</v>
      </c>
      <c r="H1031" s="23" t="s">
        <v>3517</v>
      </c>
      <c r="I1031" s="23" t="s">
        <v>4252</v>
      </c>
      <c r="J1031" s="23" t="s">
        <v>2425</v>
      </c>
      <c r="K1031" s="23" t="s">
        <v>3523</v>
      </c>
      <c r="L1031" s="23" t="s">
        <v>13</v>
      </c>
      <c r="M1031" s="23" t="s">
        <v>25</v>
      </c>
      <c r="N1031" s="25">
        <v>236.73</v>
      </c>
      <c r="O1031" s="23" t="s">
        <v>439</v>
      </c>
    </row>
    <row r="1032" spans="1:15" x14ac:dyDescent="0.25">
      <c r="A1032" s="24">
        <v>45946</v>
      </c>
      <c r="B1032" s="23" t="s">
        <v>516</v>
      </c>
      <c r="C1032" s="25">
        <v>1915.53</v>
      </c>
      <c r="D1032" s="25">
        <v>1018.85</v>
      </c>
      <c r="E1032" s="25">
        <v>1623.53</v>
      </c>
      <c r="F1032" s="23" t="s">
        <v>5042</v>
      </c>
      <c r="G1032" s="23" t="s">
        <v>15</v>
      </c>
      <c r="H1032" s="23" t="s">
        <v>3524</v>
      </c>
      <c r="I1032" s="23" t="s">
        <v>226</v>
      </c>
      <c r="J1032" s="23" t="s">
        <v>2424</v>
      </c>
      <c r="K1032" s="23" t="s">
        <v>3512</v>
      </c>
      <c r="L1032" s="23" t="s">
        <v>403</v>
      </c>
      <c r="M1032" s="23" t="s">
        <v>25</v>
      </c>
      <c r="N1032" s="25">
        <v>896.68</v>
      </c>
      <c r="O1032" s="23" t="s">
        <v>439</v>
      </c>
    </row>
    <row r="1033" spans="1:15" x14ac:dyDescent="0.25">
      <c r="A1033" s="24">
        <v>45947</v>
      </c>
      <c r="B1033" s="23" t="s">
        <v>512</v>
      </c>
      <c r="C1033" s="25">
        <v>3987.6</v>
      </c>
      <c r="D1033" s="25">
        <v>2626.27</v>
      </c>
      <c r="E1033" s="25">
        <v>4551.13</v>
      </c>
      <c r="F1033" s="23" t="s">
        <v>5023</v>
      </c>
      <c r="G1033" s="23" t="s">
        <v>20</v>
      </c>
      <c r="H1033" s="23" t="s">
        <v>3521</v>
      </c>
      <c r="I1033" s="23" t="s">
        <v>222</v>
      </c>
      <c r="J1033" s="23" t="s">
        <v>2423</v>
      </c>
      <c r="K1033" s="23" t="s">
        <v>3516</v>
      </c>
      <c r="L1033" s="23" t="s">
        <v>18</v>
      </c>
      <c r="M1033" s="23" t="s">
        <v>64</v>
      </c>
      <c r="N1033" s="25">
        <v>1361.33</v>
      </c>
      <c r="O1033" s="23" t="s">
        <v>439</v>
      </c>
    </row>
    <row r="1034" spans="1:15" x14ac:dyDescent="0.25">
      <c r="A1034" s="24">
        <v>45948</v>
      </c>
      <c r="B1034" s="23" t="s">
        <v>1596</v>
      </c>
      <c r="C1034" s="25">
        <v>9008.6200000000008</v>
      </c>
      <c r="D1034" s="25">
        <v>6384.57</v>
      </c>
      <c r="E1034" s="25">
        <v>7838.88</v>
      </c>
      <c r="F1034" s="23" t="s">
        <v>5039</v>
      </c>
      <c r="G1034" s="23" t="s">
        <v>15</v>
      </c>
      <c r="H1034" s="23" t="s">
        <v>3518</v>
      </c>
      <c r="I1034" s="23" t="s">
        <v>4264</v>
      </c>
      <c r="J1034" s="23" t="s">
        <v>2422</v>
      </c>
      <c r="K1034" s="23" t="s">
        <v>3512</v>
      </c>
      <c r="L1034" s="23" t="s">
        <v>81</v>
      </c>
      <c r="M1034" s="23" t="s">
        <v>16</v>
      </c>
      <c r="N1034" s="25">
        <v>2624.05</v>
      </c>
      <c r="O1034" s="23" t="s">
        <v>438</v>
      </c>
    </row>
    <row r="1035" spans="1:15" x14ac:dyDescent="0.25">
      <c r="A1035" s="24">
        <v>45949</v>
      </c>
      <c r="B1035" s="23" t="s">
        <v>1599</v>
      </c>
      <c r="C1035" s="25">
        <v>970</v>
      </c>
      <c r="D1035" s="25">
        <v>549.22</v>
      </c>
      <c r="E1035" s="25">
        <v>810.39</v>
      </c>
      <c r="F1035" s="23" t="s">
        <v>5068</v>
      </c>
      <c r="G1035" s="23" t="s">
        <v>29</v>
      </c>
      <c r="H1035" s="23" t="s">
        <v>230</v>
      </c>
      <c r="I1035" s="23" t="s">
        <v>230</v>
      </c>
      <c r="J1035" s="23" t="s">
        <v>2424</v>
      </c>
      <c r="K1035" s="23" t="s">
        <v>3526</v>
      </c>
      <c r="L1035" s="23" t="s">
        <v>198</v>
      </c>
      <c r="M1035" s="23" t="s">
        <v>30</v>
      </c>
      <c r="N1035" s="25">
        <v>420.78</v>
      </c>
      <c r="O1035" s="23" t="s">
        <v>439</v>
      </c>
    </row>
    <row r="1036" spans="1:15" x14ac:dyDescent="0.25">
      <c r="A1036" s="24">
        <v>45949</v>
      </c>
      <c r="B1036" s="23" t="s">
        <v>512</v>
      </c>
      <c r="C1036" s="25">
        <v>18587.61</v>
      </c>
      <c r="D1036" s="25">
        <v>13594.97</v>
      </c>
      <c r="E1036" s="25">
        <v>17251.03</v>
      </c>
      <c r="F1036" s="23" t="s">
        <v>5066</v>
      </c>
      <c r="G1036" s="23" t="s">
        <v>15</v>
      </c>
      <c r="H1036" s="23" t="s">
        <v>3518</v>
      </c>
      <c r="I1036" s="23" t="s">
        <v>238</v>
      </c>
      <c r="J1036" s="23" t="s">
        <v>2425</v>
      </c>
      <c r="K1036" s="23" t="s">
        <v>3512</v>
      </c>
      <c r="L1036" s="23" t="s">
        <v>126</v>
      </c>
      <c r="M1036" s="23" t="s">
        <v>55</v>
      </c>
      <c r="N1036" s="25">
        <v>4992.6400000000003</v>
      </c>
      <c r="O1036" s="23" t="s">
        <v>443</v>
      </c>
    </row>
    <row r="1037" spans="1:15" x14ac:dyDescent="0.25">
      <c r="A1037" s="24">
        <v>45950</v>
      </c>
      <c r="B1037" s="23" t="s">
        <v>523</v>
      </c>
      <c r="C1037" s="25">
        <v>3923.64</v>
      </c>
      <c r="D1037" s="25">
        <v>2452.9299999999998</v>
      </c>
      <c r="E1037" s="25">
        <v>3415.86</v>
      </c>
      <c r="F1037" s="23" t="s">
        <v>5032</v>
      </c>
      <c r="G1037" s="23" t="s">
        <v>15</v>
      </c>
      <c r="H1037" s="23" t="s">
        <v>3515</v>
      </c>
      <c r="I1037" s="23" t="s">
        <v>4244</v>
      </c>
      <c r="J1037" s="23" t="s">
        <v>2426</v>
      </c>
      <c r="K1037" s="23" t="s">
        <v>3512</v>
      </c>
      <c r="L1037" s="23" t="s">
        <v>38</v>
      </c>
      <c r="M1037" s="23" t="s">
        <v>55</v>
      </c>
      <c r="N1037" s="25">
        <v>1470.71</v>
      </c>
      <c r="O1037" s="23" t="s">
        <v>439</v>
      </c>
    </row>
    <row r="1038" spans="1:15" x14ac:dyDescent="0.25">
      <c r="A1038" s="24">
        <v>45950</v>
      </c>
      <c r="B1038" s="23" t="s">
        <v>523</v>
      </c>
      <c r="C1038" s="25">
        <v>6842.57</v>
      </c>
      <c r="D1038" s="25">
        <v>4240.6899999999996</v>
      </c>
      <c r="E1038" s="25">
        <v>7512.65</v>
      </c>
      <c r="F1038" s="23" t="s">
        <v>5044</v>
      </c>
      <c r="G1038" s="23" t="s">
        <v>29</v>
      </c>
      <c r="H1038" s="23" t="s">
        <v>3519</v>
      </c>
      <c r="I1038" s="23" t="s">
        <v>4247</v>
      </c>
      <c r="J1038" s="23" t="s">
        <v>2425</v>
      </c>
      <c r="K1038" s="23" t="s">
        <v>3516</v>
      </c>
      <c r="L1038" s="23" t="s">
        <v>155</v>
      </c>
      <c r="M1038" s="23" t="s">
        <v>30</v>
      </c>
      <c r="N1038" s="25">
        <v>2601.88</v>
      </c>
      <c r="O1038" s="23" t="s">
        <v>440</v>
      </c>
    </row>
    <row r="1039" spans="1:15" x14ac:dyDescent="0.25">
      <c r="A1039" s="24">
        <v>45950</v>
      </c>
      <c r="B1039" s="23" t="s">
        <v>1596</v>
      </c>
      <c r="C1039" s="25">
        <v>2068.48</v>
      </c>
      <c r="D1039" s="25">
        <v>1310.94</v>
      </c>
      <c r="E1039" s="25">
        <v>1983.4</v>
      </c>
      <c r="F1039" s="23" t="s">
        <v>5069</v>
      </c>
      <c r="G1039" s="23" t="s">
        <v>20</v>
      </c>
      <c r="H1039" s="23" t="s">
        <v>3521</v>
      </c>
      <c r="I1039" s="23" t="s">
        <v>4253</v>
      </c>
      <c r="J1039" s="23" t="s">
        <v>2425</v>
      </c>
      <c r="K1039" s="23" t="s">
        <v>3526</v>
      </c>
      <c r="L1039" s="23" t="s">
        <v>81</v>
      </c>
      <c r="M1039" s="23" t="s">
        <v>21</v>
      </c>
      <c r="N1039" s="25">
        <v>757.54</v>
      </c>
      <c r="O1039" s="23" t="s">
        <v>440</v>
      </c>
    </row>
    <row r="1040" spans="1:15" x14ac:dyDescent="0.25">
      <c r="A1040" s="24">
        <v>45951</v>
      </c>
      <c r="B1040" s="23" t="s">
        <v>523</v>
      </c>
      <c r="C1040" s="25">
        <v>3517.58</v>
      </c>
      <c r="D1040" s="25">
        <v>2189.31</v>
      </c>
      <c r="E1040" s="25">
        <v>3544.49</v>
      </c>
      <c r="F1040" s="23" t="s">
        <v>5045</v>
      </c>
      <c r="G1040" s="23" t="s">
        <v>15</v>
      </c>
      <c r="H1040" s="23" t="s">
        <v>3515</v>
      </c>
      <c r="I1040" s="23" t="s">
        <v>4244</v>
      </c>
      <c r="J1040" s="23" t="s">
        <v>2422</v>
      </c>
      <c r="K1040" s="23" t="s">
        <v>3516</v>
      </c>
      <c r="L1040" s="23" t="s">
        <v>57</v>
      </c>
      <c r="M1040" s="23" t="s">
        <v>25</v>
      </c>
      <c r="N1040" s="25">
        <v>1328.27</v>
      </c>
      <c r="O1040" s="23" t="s">
        <v>438</v>
      </c>
    </row>
    <row r="1041" spans="1:15" x14ac:dyDescent="0.25">
      <c r="A1041" s="24">
        <v>45951</v>
      </c>
      <c r="B1041" s="23" t="s">
        <v>516</v>
      </c>
      <c r="C1041" s="25">
        <v>3019.67</v>
      </c>
      <c r="D1041" s="25">
        <v>1554.64</v>
      </c>
      <c r="E1041" s="25">
        <v>2496.4</v>
      </c>
      <c r="F1041" s="23" t="s">
        <v>5025</v>
      </c>
      <c r="G1041" s="23" t="s">
        <v>20</v>
      </c>
      <c r="H1041" s="23" t="s">
        <v>3521</v>
      </c>
      <c r="I1041" s="23" t="s">
        <v>4246</v>
      </c>
      <c r="J1041" s="23" t="s">
        <v>2422</v>
      </c>
      <c r="K1041" s="23" t="s">
        <v>3516</v>
      </c>
      <c r="L1041" s="23" t="s">
        <v>139</v>
      </c>
      <c r="M1041" s="23" t="s">
        <v>64</v>
      </c>
      <c r="N1041" s="25">
        <v>1465.03</v>
      </c>
      <c r="O1041" s="23" t="s">
        <v>438</v>
      </c>
    </row>
    <row r="1042" spans="1:15" x14ac:dyDescent="0.25">
      <c r="A1042" s="24">
        <v>45951</v>
      </c>
      <c r="B1042" s="23" t="s">
        <v>523</v>
      </c>
      <c r="C1042" s="25">
        <v>2903.18</v>
      </c>
      <c r="D1042" s="25">
        <v>1551.02</v>
      </c>
      <c r="E1042" s="25">
        <v>3005.1</v>
      </c>
      <c r="F1042" s="23" t="s">
        <v>5055</v>
      </c>
      <c r="G1042" s="23" t="s">
        <v>15</v>
      </c>
      <c r="H1042" s="23" t="s">
        <v>3524</v>
      </c>
      <c r="I1042" s="23" t="s">
        <v>226</v>
      </c>
      <c r="J1042" s="23" t="s">
        <v>2422</v>
      </c>
      <c r="K1042" s="23" t="s">
        <v>3512</v>
      </c>
      <c r="L1042" s="23" t="s">
        <v>123</v>
      </c>
      <c r="M1042" s="23" t="s">
        <v>55</v>
      </c>
      <c r="N1042" s="25">
        <v>1352.16</v>
      </c>
      <c r="O1042" s="23" t="s">
        <v>438</v>
      </c>
    </row>
    <row r="1043" spans="1:15" x14ac:dyDescent="0.25">
      <c r="A1043" s="24">
        <v>45952</v>
      </c>
      <c r="B1043" s="23" t="s">
        <v>507</v>
      </c>
      <c r="C1043" s="25">
        <v>25152.65</v>
      </c>
      <c r="D1043" s="25">
        <v>20061.2</v>
      </c>
      <c r="E1043" s="25">
        <v>22299.68</v>
      </c>
      <c r="F1043" s="23" t="s">
        <v>5040</v>
      </c>
      <c r="G1043" s="23" t="s">
        <v>15</v>
      </c>
      <c r="H1043" s="23" t="s">
        <v>3517</v>
      </c>
      <c r="I1043" s="23" t="s">
        <v>4262</v>
      </c>
      <c r="J1043" s="23" t="s">
        <v>2424</v>
      </c>
      <c r="K1043" s="23" t="s">
        <v>3512</v>
      </c>
      <c r="L1043" s="23" t="s">
        <v>172</v>
      </c>
      <c r="M1043" s="23" t="s">
        <v>16</v>
      </c>
      <c r="N1043" s="25">
        <v>5091.45</v>
      </c>
      <c r="O1043" s="23" t="s">
        <v>438</v>
      </c>
    </row>
    <row r="1044" spans="1:15" x14ac:dyDescent="0.25">
      <c r="A1044" s="24">
        <v>45953</v>
      </c>
      <c r="B1044" s="23" t="s">
        <v>523</v>
      </c>
      <c r="C1044" s="25">
        <v>4726.2700000000004</v>
      </c>
      <c r="D1044" s="25">
        <v>2938.45</v>
      </c>
      <c r="E1044" s="25">
        <v>4454.95</v>
      </c>
      <c r="F1044" s="23" t="s">
        <v>5030</v>
      </c>
      <c r="G1044" s="23" t="s">
        <v>15</v>
      </c>
      <c r="H1044" s="23" t="s">
        <v>3515</v>
      </c>
      <c r="I1044" s="23" t="s">
        <v>249</v>
      </c>
      <c r="J1044" s="23" t="s">
        <v>2422</v>
      </c>
      <c r="K1044" s="23" t="s">
        <v>3516</v>
      </c>
      <c r="L1044" s="23" t="s">
        <v>43</v>
      </c>
      <c r="M1044" s="23" t="s">
        <v>25</v>
      </c>
      <c r="N1044" s="25">
        <v>1787.82</v>
      </c>
      <c r="O1044" s="23" t="s">
        <v>439</v>
      </c>
    </row>
    <row r="1045" spans="1:15" x14ac:dyDescent="0.25">
      <c r="A1045" s="24">
        <v>45954</v>
      </c>
      <c r="B1045" s="23" t="s">
        <v>507</v>
      </c>
      <c r="C1045" s="25">
        <v>3736.79</v>
      </c>
      <c r="D1045" s="25">
        <v>2682.05</v>
      </c>
      <c r="E1045" s="25">
        <v>3174.53</v>
      </c>
      <c r="F1045" s="23" t="s">
        <v>5029</v>
      </c>
      <c r="G1045" s="23" t="s">
        <v>20</v>
      </c>
      <c r="H1045" s="23" t="s">
        <v>3513</v>
      </c>
      <c r="I1045" s="23" t="s">
        <v>242</v>
      </c>
      <c r="J1045" s="23" t="s">
        <v>2422</v>
      </c>
      <c r="K1045" s="23" t="s">
        <v>3514</v>
      </c>
      <c r="L1045" s="23" t="s">
        <v>48</v>
      </c>
      <c r="M1045" s="23" t="s">
        <v>491</v>
      </c>
      <c r="N1045" s="25">
        <v>1054.74</v>
      </c>
      <c r="O1045" s="23" t="s">
        <v>439</v>
      </c>
    </row>
    <row r="1046" spans="1:15" x14ac:dyDescent="0.25">
      <c r="A1046" s="24">
        <v>45954</v>
      </c>
      <c r="B1046" s="23" t="s">
        <v>516</v>
      </c>
      <c r="C1046" s="25">
        <v>1676.88</v>
      </c>
      <c r="D1046" s="25">
        <v>914.8</v>
      </c>
      <c r="E1046" s="25">
        <v>1908.07</v>
      </c>
      <c r="F1046" s="23" t="s">
        <v>5015</v>
      </c>
      <c r="G1046" s="23" t="s">
        <v>40</v>
      </c>
      <c r="H1046" s="23" t="s">
        <v>3527</v>
      </c>
      <c r="I1046" s="23" t="s">
        <v>4261</v>
      </c>
      <c r="J1046" s="23" t="s">
        <v>2423</v>
      </c>
      <c r="K1046" s="23" t="s">
        <v>3514</v>
      </c>
      <c r="L1046" s="23" t="s">
        <v>32</v>
      </c>
      <c r="M1046" s="23" t="s">
        <v>41</v>
      </c>
      <c r="N1046" s="25">
        <v>762.08</v>
      </c>
      <c r="O1046" s="23" t="s">
        <v>439</v>
      </c>
    </row>
    <row r="1047" spans="1:15" x14ac:dyDescent="0.25">
      <c r="A1047" s="24">
        <v>45954</v>
      </c>
      <c r="B1047" s="23" t="s">
        <v>512</v>
      </c>
      <c r="C1047" s="25">
        <v>1617.28</v>
      </c>
      <c r="D1047" s="25">
        <v>1122.32</v>
      </c>
      <c r="E1047" s="25">
        <v>1660.12</v>
      </c>
      <c r="F1047" s="23" t="s">
        <v>5020</v>
      </c>
      <c r="G1047" s="23" t="s">
        <v>15</v>
      </c>
      <c r="H1047" s="23" t="s">
        <v>3517</v>
      </c>
      <c r="I1047" s="23" t="s">
        <v>4262</v>
      </c>
      <c r="J1047" s="23" t="s">
        <v>2423</v>
      </c>
      <c r="K1047" s="23" t="s">
        <v>3514</v>
      </c>
      <c r="L1047" s="23" t="s">
        <v>112</v>
      </c>
      <c r="M1047" s="23" t="s">
        <v>25</v>
      </c>
      <c r="N1047" s="25">
        <v>494.96</v>
      </c>
      <c r="O1047" s="23" t="s">
        <v>438</v>
      </c>
    </row>
    <row r="1048" spans="1:15" x14ac:dyDescent="0.25">
      <c r="A1048" s="24">
        <v>45954</v>
      </c>
      <c r="B1048" s="23" t="s">
        <v>516</v>
      </c>
      <c r="C1048" s="25">
        <v>941.69</v>
      </c>
      <c r="D1048" s="25">
        <v>554.04</v>
      </c>
      <c r="E1048" s="25">
        <v>788.92</v>
      </c>
      <c r="F1048" s="23" t="s">
        <v>5024</v>
      </c>
      <c r="G1048" s="23" t="s">
        <v>20</v>
      </c>
      <c r="H1048" s="23" t="s">
        <v>3521</v>
      </c>
      <c r="I1048" s="23" t="s">
        <v>4241</v>
      </c>
      <c r="J1048" s="23" t="s">
        <v>2423</v>
      </c>
      <c r="K1048" s="23" t="s">
        <v>3514</v>
      </c>
      <c r="L1048" s="23" t="s">
        <v>198</v>
      </c>
      <c r="M1048" s="23" t="s">
        <v>21</v>
      </c>
      <c r="N1048" s="25">
        <v>387.65</v>
      </c>
      <c r="O1048" s="23" t="s">
        <v>440</v>
      </c>
    </row>
    <row r="1049" spans="1:15" x14ac:dyDescent="0.25">
      <c r="A1049" s="24">
        <v>45954</v>
      </c>
      <c r="B1049" s="23" t="s">
        <v>523</v>
      </c>
      <c r="C1049" s="25">
        <v>2700.11</v>
      </c>
      <c r="D1049" s="25">
        <v>1554.02</v>
      </c>
      <c r="E1049" s="25">
        <v>2975.53</v>
      </c>
      <c r="F1049" s="23" t="s">
        <v>5056</v>
      </c>
      <c r="G1049" s="23" t="s">
        <v>20</v>
      </c>
      <c r="H1049" s="23" t="s">
        <v>3513</v>
      </c>
      <c r="I1049" s="23" t="s">
        <v>242</v>
      </c>
      <c r="J1049" s="23" t="s">
        <v>2422</v>
      </c>
      <c r="K1049" s="23" t="s">
        <v>3512</v>
      </c>
      <c r="L1049" s="23" t="s">
        <v>192</v>
      </c>
      <c r="M1049" s="23" t="s">
        <v>64</v>
      </c>
      <c r="N1049" s="25">
        <v>1146.0899999999999</v>
      </c>
      <c r="O1049" s="23" t="s">
        <v>439</v>
      </c>
    </row>
    <row r="1050" spans="1:15" x14ac:dyDescent="0.25">
      <c r="A1050" s="24">
        <v>45955</v>
      </c>
      <c r="B1050" s="23" t="s">
        <v>516</v>
      </c>
      <c r="C1050" s="25">
        <v>3313.48</v>
      </c>
      <c r="D1050" s="25">
        <v>1886.92</v>
      </c>
      <c r="E1050" s="25">
        <v>3221.41</v>
      </c>
      <c r="F1050" s="23" t="s">
        <v>5022</v>
      </c>
      <c r="G1050" s="23" t="s">
        <v>20</v>
      </c>
      <c r="H1050" s="23" t="s">
        <v>3521</v>
      </c>
      <c r="I1050" s="23" t="s">
        <v>222</v>
      </c>
      <c r="J1050" s="23" t="s">
        <v>2422</v>
      </c>
      <c r="K1050" s="23" t="s">
        <v>3512</v>
      </c>
      <c r="L1050" s="23" t="s">
        <v>196</v>
      </c>
      <c r="M1050" s="23" t="s">
        <v>64</v>
      </c>
      <c r="N1050" s="25">
        <v>1426.56</v>
      </c>
      <c r="O1050" s="23" t="s">
        <v>441</v>
      </c>
    </row>
    <row r="1051" spans="1:15" x14ac:dyDescent="0.25">
      <c r="A1051" s="24">
        <v>45956</v>
      </c>
      <c r="B1051" s="23" t="s">
        <v>523</v>
      </c>
      <c r="C1051" s="25">
        <v>2730.36</v>
      </c>
      <c r="D1051" s="25">
        <v>1725.6</v>
      </c>
      <c r="E1051" s="25">
        <v>3172.38</v>
      </c>
      <c r="F1051" s="23" t="s">
        <v>5013</v>
      </c>
      <c r="G1051" s="23" t="s">
        <v>15</v>
      </c>
      <c r="H1051" s="23" t="s">
        <v>3518</v>
      </c>
      <c r="I1051" s="23" t="s">
        <v>238</v>
      </c>
      <c r="J1051" s="23" t="s">
        <v>2423</v>
      </c>
      <c r="K1051" s="23" t="s">
        <v>3516</v>
      </c>
      <c r="L1051" s="23" t="s">
        <v>23</v>
      </c>
      <c r="M1051" s="23" t="s">
        <v>25</v>
      </c>
      <c r="N1051" s="25">
        <v>1004.76</v>
      </c>
      <c r="O1051" s="23" t="s">
        <v>440</v>
      </c>
    </row>
    <row r="1052" spans="1:15" x14ac:dyDescent="0.25">
      <c r="A1052" s="24">
        <v>45956</v>
      </c>
      <c r="B1052" s="23" t="s">
        <v>516</v>
      </c>
      <c r="C1052" s="25">
        <v>2935.63</v>
      </c>
      <c r="D1052" s="25">
        <v>1586.18</v>
      </c>
      <c r="E1052" s="25">
        <v>2666.87</v>
      </c>
      <c r="F1052" s="23" t="s">
        <v>5058</v>
      </c>
      <c r="G1052" s="23" t="s">
        <v>29</v>
      </c>
      <c r="H1052" s="23" t="s">
        <v>3520</v>
      </c>
      <c r="I1052" s="23" t="s">
        <v>4243</v>
      </c>
      <c r="J1052" s="23" t="s">
        <v>2423</v>
      </c>
      <c r="K1052" s="23" t="s">
        <v>3512</v>
      </c>
      <c r="L1052" s="23" t="s">
        <v>139</v>
      </c>
      <c r="M1052" s="23" t="s">
        <v>30</v>
      </c>
      <c r="N1052" s="25">
        <v>1349.45</v>
      </c>
      <c r="O1052" s="23" t="s">
        <v>439</v>
      </c>
    </row>
    <row r="1053" spans="1:15" x14ac:dyDescent="0.25">
      <c r="A1053" s="24">
        <v>45957</v>
      </c>
      <c r="B1053" s="23" t="s">
        <v>1597</v>
      </c>
      <c r="C1053" s="25">
        <v>8865.02</v>
      </c>
      <c r="D1053" s="25">
        <v>6177.1</v>
      </c>
      <c r="E1053" s="25">
        <v>9030.65</v>
      </c>
      <c r="F1053" s="23" t="s">
        <v>5016</v>
      </c>
      <c r="G1053" s="23" t="s">
        <v>29</v>
      </c>
      <c r="H1053" s="23" t="s">
        <v>3519</v>
      </c>
      <c r="I1053" s="23" t="s">
        <v>4247</v>
      </c>
      <c r="J1053" s="23" t="s">
        <v>2422</v>
      </c>
      <c r="K1053" s="23" t="s">
        <v>3516</v>
      </c>
      <c r="L1053" s="23" t="s">
        <v>162</v>
      </c>
      <c r="M1053" s="23" t="s">
        <v>30</v>
      </c>
      <c r="N1053" s="25">
        <v>2687.92</v>
      </c>
      <c r="O1053" s="23" t="s">
        <v>439</v>
      </c>
    </row>
    <row r="1054" spans="1:15" x14ac:dyDescent="0.25">
      <c r="A1054" s="24">
        <v>45958</v>
      </c>
      <c r="B1054" s="23" t="s">
        <v>512</v>
      </c>
      <c r="C1054" s="25">
        <v>2103.66</v>
      </c>
      <c r="D1054" s="25">
        <v>1402.94</v>
      </c>
      <c r="E1054" s="25">
        <v>2005.38</v>
      </c>
      <c r="F1054" s="23" t="s">
        <v>5035</v>
      </c>
      <c r="G1054" s="23" t="s">
        <v>15</v>
      </c>
      <c r="H1054" s="23" t="s">
        <v>3518</v>
      </c>
      <c r="I1054" s="23" t="s">
        <v>4264</v>
      </c>
      <c r="J1054" s="23" t="s">
        <v>2422</v>
      </c>
      <c r="K1054" s="23" t="s">
        <v>3523</v>
      </c>
      <c r="L1054" s="23" t="s">
        <v>53</v>
      </c>
      <c r="M1054" s="23" t="s">
        <v>55</v>
      </c>
      <c r="N1054" s="25">
        <v>700.72</v>
      </c>
      <c r="O1054" s="23" t="s">
        <v>439</v>
      </c>
    </row>
    <row r="1055" spans="1:15" x14ac:dyDescent="0.25">
      <c r="A1055" s="24">
        <v>45959</v>
      </c>
      <c r="B1055" s="23" t="s">
        <v>1597</v>
      </c>
      <c r="C1055" s="25">
        <v>9079.48</v>
      </c>
      <c r="D1055" s="25">
        <v>6627.08</v>
      </c>
      <c r="E1055" s="25">
        <v>10712.69</v>
      </c>
      <c r="F1055" s="23" t="s">
        <v>5049</v>
      </c>
      <c r="G1055" s="23" t="s">
        <v>20</v>
      </c>
      <c r="H1055" s="23" t="s">
        <v>3521</v>
      </c>
      <c r="I1055" s="23" t="s">
        <v>4241</v>
      </c>
      <c r="J1055" s="23" t="s">
        <v>2425</v>
      </c>
      <c r="K1055" s="23" t="s">
        <v>3512</v>
      </c>
      <c r="L1055" s="23" t="s">
        <v>60</v>
      </c>
      <c r="M1055" s="23" t="s">
        <v>491</v>
      </c>
      <c r="N1055" s="25">
        <v>2452.4</v>
      </c>
      <c r="O1055" s="23" t="s">
        <v>439</v>
      </c>
    </row>
    <row r="1056" spans="1:15" x14ac:dyDescent="0.25">
      <c r="A1056" s="24">
        <v>45960</v>
      </c>
      <c r="B1056" s="23" t="s">
        <v>507</v>
      </c>
      <c r="C1056" s="25">
        <v>17339.25</v>
      </c>
      <c r="D1056" s="25">
        <v>11663.38</v>
      </c>
      <c r="E1056" s="25">
        <v>18070.84</v>
      </c>
      <c r="F1056" s="23" t="s">
        <v>5037</v>
      </c>
      <c r="G1056" s="23" t="s">
        <v>29</v>
      </c>
      <c r="H1056" s="23" t="s">
        <v>3520</v>
      </c>
      <c r="I1056" s="23" t="s">
        <v>4259</v>
      </c>
      <c r="J1056" s="23" t="s">
        <v>2424</v>
      </c>
      <c r="K1056" s="23" t="s">
        <v>3512</v>
      </c>
      <c r="L1056" s="23" t="s">
        <v>85</v>
      </c>
      <c r="M1056" s="23" t="s">
        <v>67</v>
      </c>
      <c r="N1056" s="25">
        <v>5675.87</v>
      </c>
      <c r="O1056" s="23" t="s">
        <v>439</v>
      </c>
    </row>
    <row r="1057" spans="1:15" x14ac:dyDescent="0.25">
      <c r="A1057" s="24">
        <v>45961</v>
      </c>
      <c r="B1057" s="23" t="s">
        <v>1598</v>
      </c>
      <c r="C1057" s="25">
        <v>2189.23</v>
      </c>
      <c r="D1057" s="25">
        <v>704.96</v>
      </c>
      <c r="E1057" s="25">
        <v>2047.74</v>
      </c>
      <c r="F1057" s="23" t="s">
        <v>5071</v>
      </c>
      <c r="G1057" s="23" t="s">
        <v>29</v>
      </c>
      <c r="H1057" s="23" t="s">
        <v>230</v>
      </c>
      <c r="I1057" s="23" t="s">
        <v>230</v>
      </c>
      <c r="J1057" s="23" t="s">
        <v>2422</v>
      </c>
      <c r="K1057" s="23" t="s">
        <v>3523</v>
      </c>
      <c r="L1057" s="23" t="s">
        <v>57</v>
      </c>
      <c r="M1057" s="23" t="s">
        <v>34</v>
      </c>
      <c r="N1057" s="25">
        <v>1484.27</v>
      </c>
      <c r="O1057" s="23" t="s">
        <v>438</v>
      </c>
    </row>
    <row r="1058" spans="1:15" x14ac:dyDescent="0.25">
      <c r="A1058" s="24">
        <v>45962</v>
      </c>
      <c r="B1058" s="23" t="s">
        <v>1597</v>
      </c>
      <c r="C1058" s="25">
        <v>3869.57</v>
      </c>
      <c r="D1058" s="25">
        <v>2189.91</v>
      </c>
      <c r="E1058" s="25">
        <v>3325.51</v>
      </c>
      <c r="F1058" s="23" t="s">
        <v>5129</v>
      </c>
      <c r="G1058" s="23" t="s">
        <v>29</v>
      </c>
      <c r="H1058" s="23" t="s">
        <v>3520</v>
      </c>
      <c r="I1058" s="23" t="s">
        <v>4243</v>
      </c>
      <c r="J1058" s="23" t="s">
        <v>2424</v>
      </c>
      <c r="K1058" s="23" t="s">
        <v>3512</v>
      </c>
      <c r="L1058" s="23" t="s">
        <v>155</v>
      </c>
      <c r="M1058" s="23" t="s">
        <v>30</v>
      </c>
      <c r="N1058" s="25">
        <v>1679.66</v>
      </c>
      <c r="O1058" s="23" t="s">
        <v>439</v>
      </c>
    </row>
    <row r="1059" spans="1:15" x14ac:dyDescent="0.25">
      <c r="A1059" s="24">
        <v>45962</v>
      </c>
      <c r="B1059" s="23" t="s">
        <v>1596</v>
      </c>
      <c r="C1059" s="25">
        <v>2025.43</v>
      </c>
      <c r="D1059" s="25">
        <v>1293.33</v>
      </c>
      <c r="E1059" s="25">
        <v>2221.9</v>
      </c>
      <c r="F1059" s="23" t="s">
        <v>5116</v>
      </c>
      <c r="G1059" s="23" t="s">
        <v>15</v>
      </c>
      <c r="H1059" s="23" t="s">
        <v>3515</v>
      </c>
      <c r="I1059" s="23" t="s">
        <v>249</v>
      </c>
      <c r="J1059" s="23" t="s">
        <v>2424</v>
      </c>
      <c r="K1059" s="23" t="s">
        <v>3526</v>
      </c>
      <c r="L1059" s="23" t="s">
        <v>123</v>
      </c>
      <c r="M1059" s="23" t="s">
        <v>55</v>
      </c>
      <c r="N1059" s="25">
        <v>732.1</v>
      </c>
      <c r="O1059" s="23" t="s">
        <v>442</v>
      </c>
    </row>
    <row r="1060" spans="1:15" x14ac:dyDescent="0.25">
      <c r="A1060" s="24">
        <v>45963</v>
      </c>
      <c r="B1060" s="23" t="s">
        <v>1596</v>
      </c>
      <c r="C1060" s="25">
        <v>1193.92</v>
      </c>
      <c r="D1060" s="25">
        <v>895.58</v>
      </c>
      <c r="E1060" s="25">
        <v>1475.09</v>
      </c>
      <c r="F1060" s="23" t="s">
        <v>5072</v>
      </c>
      <c r="G1060" s="23" t="s">
        <v>29</v>
      </c>
      <c r="H1060" s="23" t="s">
        <v>3520</v>
      </c>
      <c r="I1060" s="23" t="s">
        <v>4249</v>
      </c>
      <c r="J1060" s="23" t="s">
        <v>2422</v>
      </c>
      <c r="K1060" s="23" t="s">
        <v>3514</v>
      </c>
      <c r="L1060" s="23" t="s">
        <v>116</v>
      </c>
      <c r="M1060" s="23" t="s">
        <v>67</v>
      </c>
      <c r="N1060" s="25">
        <v>298.33999999999997</v>
      </c>
      <c r="O1060" s="23" t="s">
        <v>439</v>
      </c>
    </row>
    <row r="1061" spans="1:15" x14ac:dyDescent="0.25">
      <c r="A1061" s="24">
        <v>45963</v>
      </c>
      <c r="B1061" s="23" t="s">
        <v>512</v>
      </c>
      <c r="C1061" s="25">
        <v>10038.27</v>
      </c>
      <c r="D1061" s="25">
        <v>7413.85</v>
      </c>
      <c r="E1061" s="25">
        <v>9417.7000000000007</v>
      </c>
      <c r="F1061" s="23" t="s">
        <v>5131</v>
      </c>
      <c r="G1061" s="23" t="s">
        <v>50</v>
      </c>
      <c r="H1061" s="23" t="s">
        <v>3522</v>
      </c>
      <c r="I1061" s="23" t="s">
        <v>4240</v>
      </c>
      <c r="J1061" s="23" t="s">
        <v>2424</v>
      </c>
      <c r="K1061" s="23" t="s">
        <v>3516</v>
      </c>
      <c r="L1061" s="23" t="s">
        <v>23</v>
      </c>
      <c r="M1061" s="23" t="s">
        <v>51</v>
      </c>
      <c r="N1061" s="25">
        <v>2624.42</v>
      </c>
      <c r="O1061" s="23" t="s">
        <v>439</v>
      </c>
    </row>
    <row r="1062" spans="1:15" x14ac:dyDescent="0.25">
      <c r="A1062" s="24">
        <v>45963</v>
      </c>
      <c r="B1062" s="23" t="s">
        <v>1598</v>
      </c>
      <c r="C1062" s="25">
        <v>14634.56</v>
      </c>
      <c r="D1062" s="25">
        <v>4240.17</v>
      </c>
      <c r="E1062" s="25">
        <v>14255.22</v>
      </c>
      <c r="F1062" s="23" t="s">
        <v>5074</v>
      </c>
      <c r="G1062" s="23" t="s">
        <v>15</v>
      </c>
      <c r="H1062" s="23" t="s">
        <v>3518</v>
      </c>
      <c r="I1062" s="23" t="s">
        <v>4264</v>
      </c>
      <c r="J1062" s="23" t="s">
        <v>2422</v>
      </c>
      <c r="K1062" s="23" t="s">
        <v>3512</v>
      </c>
      <c r="L1062" s="23" t="s">
        <v>198</v>
      </c>
      <c r="M1062" s="23" t="s">
        <v>25</v>
      </c>
      <c r="N1062" s="25">
        <v>10394.39</v>
      </c>
      <c r="O1062" s="23" t="s">
        <v>440</v>
      </c>
    </row>
    <row r="1063" spans="1:15" x14ac:dyDescent="0.25">
      <c r="A1063" s="24">
        <v>45963</v>
      </c>
      <c r="B1063" s="23" t="s">
        <v>1598</v>
      </c>
      <c r="C1063" s="25">
        <v>810.37</v>
      </c>
      <c r="D1063" s="25">
        <v>282.14999999999998</v>
      </c>
      <c r="E1063" s="25">
        <v>915.74</v>
      </c>
      <c r="F1063" s="23" t="s">
        <v>5092</v>
      </c>
      <c r="G1063" s="23" t="s">
        <v>20</v>
      </c>
      <c r="H1063" s="23" t="s">
        <v>3521</v>
      </c>
      <c r="I1063" s="23" t="s">
        <v>4246</v>
      </c>
      <c r="J1063" s="23" t="s">
        <v>2425</v>
      </c>
      <c r="K1063" s="23" t="s">
        <v>3514</v>
      </c>
      <c r="L1063" s="23" t="s">
        <v>145</v>
      </c>
      <c r="M1063" s="23" t="s">
        <v>64</v>
      </c>
      <c r="N1063" s="25">
        <v>528.22</v>
      </c>
      <c r="O1063" s="23" t="s">
        <v>439</v>
      </c>
    </row>
    <row r="1064" spans="1:15" x14ac:dyDescent="0.25">
      <c r="A1064" s="24">
        <v>45964</v>
      </c>
      <c r="B1064" s="23" t="s">
        <v>1596</v>
      </c>
      <c r="C1064" s="25">
        <v>1800.11</v>
      </c>
      <c r="D1064" s="25">
        <v>1095.24</v>
      </c>
      <c r="E1064" s="25">
        <v>1659.91</v>
      </c>
      <c r="F1064" s="23" t="s">
        <v>5090</v>
      </c>
      <c r="G1064" s="23" t="s">
        <v>29</v>
      </c>
      <c r="H1064" s="23" t="s">
        <v>230</v>
      </c>
      <c r="I1064" s="23" t="s">
        <v>230</v>
      </c>
      <c r="J1064" s="23" t="s">
        <v>2422</v>
      </c>
      <c r="K1064" s="23" t="s">
        <v>3514</v>
      </c>
      <c r="L1064" s="23" t="s">
        <v>93</v>
      </c>
      <c r="M1064" s="23" t="s">
        <v>30</v>
      </c>
      <c r="N1064" s="25">
        <v>704.87</v>
      </c>
      <c r="O1064" s="23" t="s">
        <v>438</v>
      </c>
    </row>
    <row r="1065" spans="1:15" x14ac:dyDescent="0.25">
      <c r="A1065" s="24">
        <v>45965</v>
      </c>
      <c r="B1065" s="23" t="s">
        <v>516</v>
      </c>
      <c r="C1065" s="25">
        <v>9410.02</v>
      </c>
      <c r="D1065" s="25">
        <v>5300.03</v>
      </c>
      <c r="E1065" s="25">
        <v>8433.86</v>
      </c>
      <c r="F1065" s="23" t="s">
        <v>5078</v>
      </c>
      <c r="G1065" s="23" t="s">
        <v>20</v>
      </c>
      <c r="H1065" s="23" t="s">
        <v>3513</v>
      </c>
      <c r="I1065" s="23" t="s">
        <v>242</v>
      </c>
      <c r="J1065" s="23" t="s">
        <v>2423</v>
      </c>
      <c r="K1065" s="23" t="s">
        <v>3512</v>
      </c>
      <c r="L1065" s="23" t="s">
        <v>123</v>
      </c>
      <c r="M1065" s="23" t="s">
        <v>21</v>
      </c>
      <c r="N1065" s="25">
        <v>4109.99</v>
      </c>
      <c r="O1065" s="23" t="s">
        <v>440</v>
      </c>
    </row>
    <row r="1066" spans="1:15" x14ac:dyDescent="0.25">
      <c r="A1066" s="24">
        <v>45965</v>
      </c>
      <c r="B1066" s="23" t="s">
        <v>507</v>
      </c>
      <c r="C1066" s="25">
        <v>12439.05</v>
      </c>
      <c r="D1066" s="25">
        <v>8743.4</v>
      </c>
      <c r="E1066" s="25">
        <v>13622.27</v>
      </c>
      <c r="F1066" s="23" t="s">
        <v>5095</v>
      </c>
      <c r="G1066" s="23" t="s">
        <v>20</v>
      </c>
      <c r="H1066" s="23" t="s">
        <v>3513</v>
      </c>
      <c r="I1066" s="23" t="s">
        <v>4239</v>
      </c>
      <c r="J1066" s="23" t="s">
        <v>2423</v>
      </c>
      <c r="K1066" s="23" t="s">
        <v>3512</v>
      </c>
      <c r="L1066" s="23" t="s">
        <v>43</v>
      </c>
      <c r="M1066" s="23" t="s">
        <v>64</v>
      </c>
      <c r="N1066" s="25">
        <v>3695.65</v>
      </c>
      <c r="O1066" s="23" t="s">
        <v>441</v>
      </c>
    </row>
    <row r="1067" spans="1:15" x14ac:dyDescent="0.25">
      <c r="A1067" s="24">
        <v>45966</v>
      </c>
      <c r="B1067" s="23" t="s">
        <v>507</v>
      </c>
      <c r="C1067" s="25">
        <v>8509.56</v>
      </c>
      <c r="D1067" s="25">
        <v>6496.23</v>
      </c>
      <c r="E1067" s="25">
        <v>10548.99</v>
      </c>
      <c r="F1067" s="23" t="s">
        <v>5097</v>
      </c>
      <c r="G1067" s="23" t="s">
        <v>20</v>
      </c>
      <c r="H1067" s="23" t="s">
        <v>3521</v>
      </c>
      <c r="I1067" s="23" t="s">
        <v>4246</v>
      </c>
      <c r="J1067" s="23" t="s">
        <v>2424</v>
      </c>
      <c r="K1067" s="23" t="s">
        <v>3514</v>
      </c>
      <c r="L1067" s="23" t="s">
        <v>126</v>
      </c>
      <c r="M1067" s="23" t="s">
        <v>64</v>
      </c>
      <c r="N1067" s="25">
        <v>2013.33</v>
      </c>
      <c r="O1067" s="23" t="s">
        <v>439</v>
      </c>
    </row>
    <row r="1068" spans="1:15" x14ac:dyDescent="0.25">
      <c r="A1068" s="24">
        <v>45966</v>
      </c>
      <c r="B1068" s="23" t="s">
        <v>1599</v>
      </c>
      <c r="C1068" s="25">
        <v>1835.1</v>
      </c>
      <c r="D1068" s="25">
        <v>1117.77</v>
      </c>
      <c r="E1068" s="25">
        <v>1806.59</v>
      </c>
      <c r="F1068" s="23" t="s">
        <v>5130</v>
      </c>
      <c r="G1068" s="23" t="s">
        <v>15</v>
      </c>
      <c r="H1068" s="23" t="s">
        <v>3517</v>
      </c>
      <c r="I1068" s="23" t="s">
        <v>4262</v>
      </c>
      <c r="J1068" s="23" t="s">
        <v>2422</v>
      </c>
      <c r="K1068" s="23" t="s">
        <v>3514</v>
      </c>
      <c r="L1068" s="23" t="s">
        <v>36</v>
      </c>
      <c r="M1068" s="23" t="s">
        <v>55</v>
      </c>
      <c r="N1068" s="25">
        <v>717.33</v>
      </c>
      <c r="O1068" s="23" t="s">
        <v>439</v>
      </c>
    </row>
    <row r="1069" spans="1:15" x14ac:dyDescent="0.25">
      <c r="A1069" s="24">
        <v>45966</v>
      </c>
      <c r="B1069" s="23" t="s">
        <v>516</v>
      </c>
      <c r="C1069" s="25">
        <v>159.77000000000001</v>
      </c>
      <c r="D1069" s="25">
        <v>93.34</v>
      </c>
      <c r="E1069" s="25">
        <v>196.76</v>
      </c>
      <c r="F1069" s="23" t="s">
        <v>5077</v>
      </c>
      <c r="G1069" s="23" t="s">
        <v>15</v>
      </c>
      <c r="H1069" s="23" t="s">
        <v>3517</v>
      </c>
      <c r="I1069" s="23" t="s">
        <v>4254</v>
      </c>
      <c r="J1069" s="23" t="s">
        <v>2422</v>
      </c>
      <c r="K1069" s="23" t="s">
        <v>3526</v>
      </c>
      <c r="L1069" s="23" t="s">
        <v>69</v>
      </c>
      <c r="M1069" s="23" t="s">
        <v>16</v>
      </c>
      <c r="N1069" s="25">
        <v>66.430000000000007</v>
      </c>
      <c r="O1069" s="23" t="s">
        <v>439</v>
      </c>
    </row>
    <row r="1070" spans="1:15" x14ac:dyDescent="0.25">
      <c r="A1070" s="24">
        <v>45967</v>
      </c>
      <c r="B1070" s="23" t="s">
        <v>1599</v>
      </c>
      <c r="C1070" s="25">
        <v>2442.9699999999998</v>
      </c>
      <c r="D1070" s="25">
        <v>1350.84</v>
      </c>
      <c r="E1070" s="25">
        <v>2774.13</v>
      </c>
      <c r="F1070" s="23" t="s">
        <v>5126</v>
      </c>
      <c r="G1070" s="23" t="s">
        <v>20</v>
      </c>
      <c r="H1070" s="23" t="s">
        <v>3513</v>
      </c>
      <c r="I1070" s="23" t="s">
        <v>242</v>
      </c>
      <c r="J1070" s="23" t="s">
        <v>2423</v>
      </c>
      <c r="K1070" s="23" t="s">
        <v>3512</v>
      </c>
      <c r="L1070" s="23" t="s">
        <v>139</v>
      </c>
      <c r="M1070" s="23" t="s">
        <v>21</v>
      </c>
      <c r="N1070" s="25">
        <v>1092.1300000000001</v>
      </c>
      <c r="O1070" s="23" t="s">
        <v>439</v>
      </c>
    </row>
    <row r="1071" spans="1:15" x14ac:dyDescent="0.25">
      <c r="A1071" s="24">
        <v>45967</v>
      </c>
      <c r="B1071" s="23" t="s">
        <v>507</v>
      </c>
      <c r="C1071" s="25">
        <v>4853.08</v>
      </c>
      <c r="D1071" s="25">
        <v>3622.63</v>
      </c>
      <c r="E1071" s="25">
        <v>4537.34</v>
      </c>
      <c r="F1071" s="23" t="s">
        <v>5127</v>
      </c>
      <c r="G1071" s="23" t="s">
        <v>15</v>
      </c>
      <c r="H1071" s="23" t="s">
        <v>3518</v>
      </c>
      <c r="I1071" s="23" t="s">
        <v>4242</v>
      </c>
      <c r="J1071" s="23" t="s">
        <v>2422</v>
      </c>
      <c r="K1071" s="23" t="s">
        <v>3526</v>
      </c>
      <c r="L1071" s="23" t="s">
        <v>48</v>
      </c>
      <c r="M1071" s="23" t="s">
        <v>25</v>
      </c>
      <c r="N1071" s="25">
        <v>1230.45</v>
      </c>
      <c r="O1071" s="23" t="s">
        <v>440</v>
      </c>
    </row>
    <row r="1072" spans="1:15" x14ac:dyDescent="0.25">
      <c r="A1072" s="24">
        <v>45967</v>
      </c>
      <c r="B1072" s="23" t="s">
        <v>516</v>
      </c>
      <c r="C1072" s="25">
        <v>545.57000000000005</v>
      </c>
      <c r="D1072" s="25">
        <v>256.95</v>
      </c>
      <c r="E1072" s="25">
        <v>586.45000000000005</v>
      </c>
      <c r="F1072" s="23" t="s">
        <v>5121</v>
      </c>
      <c r="G1072" s="23" t="s">
        <v>20</v>
      </c>
      <c r="H1072" s="23" t="s">
        <v>3521</v>
      </c>
      <c r="I1072" s="23" t="s">
        <v>222</v>
      </c>
      <c r="J1072" s="23" t="s">
        <v>2422</v>
      </c>
      <c r="K1072" s="23" t="s">
        <v>3512</v>
      </c>
      <c r="L1072" s="23" t="s">
        <v>43</v>
      </c>
      <c r="M1072" s="23" t="s">
        <v>21</v>
      </c>
      <c r="N1072" s="25">
        <v>288.62</v>
      </c>
      <c r="O1072" s="23" t="s">
        <v>438</v>
      </c>
    </row>
    <row r="1073" spans="1:15" x14ac:dyDescent="0.25">
      <c r="A1073" s="24">
        <v>45968</v>
      </c>
      <c r="B1073" s="23" t="s">
        <v>1599</v>
      </c>
      <c r="C1073" s="25">
        <v>4574.0600000000004</v>
      </c>
      <c r="D1073" s="25">
        <v>2309.33</v>
      </c>
      <c r="E1073" s="25">
        <v>4915.03</v>
      </c>
      <c r="F1073" s="23" t="s">
        <v>5094</v>
      </c>
      <c r="G1073" s="23" t="s">
        <v>40</v>
      </c>
      <c r="H1073" s="23" t="s">
        <v>3511</v>
      </c>
      <c r="I1073" s="23" t="s">
        <v>4248</v>
      </c>
      <c r="J1073" s="23" t="s">
        <v>2422</v>
      </c>
      <c r="K1073" s="23" t="s">
        <v>3512</v>
      </c>
      <c r="L1073" s="23" t="s">
        <v>403</v>
      </c>
      <c r="M1073" s="23" t="s">
        <v>493</v>
      </c>
      <c r="N1073" s="25">
        <v>2264.73</v>
      </c>
      <c r="O1073" s="23" t="s">
        <v>439</v>
      </c>
    </row>
    <row r="1074" spans="1:15" x14ac:dyDescent="0.25">
      <c r="A1074" s="24">
        <v>45968</v>
      </c>
      <c r="B1074" s="23" t="s">
        <v>1597</v>
      </c>
      <c r="C1074" s="25">
        <v>4588.74</v>
      </c>
      <c r="D1074" s="25">
        <v>2512.13</v>
      </c>
      <c r="E1074" s="25">
        <v>5293.18</v>
      </c>
      <c r="F1074" s="23" t="s">
        <v>5102</v>
      </c>
      <c r="G1074" s="23" t="s">
        <v>20</v>
      </c>
      <c r="H1074" s="23" t="s">
        <v>3513</v>
      </c>
      <c r="I1074" s="23" t="s">
        <v>4235</v>
      </c>
      <c r="J1074" s="23" t="s">
        <v>2422</v>
      </c>
      <c r="K1074" s="23" t="s">
        <v>3512</v>
      </c>
      <c r="L1074" s="23" t="s">
        <v>172</v>
      </c>
      <c r="M1074" s="23" t="s">
        <v>64</v>
      </c>
      <c r="N1074" s="25">
        <v>2076.61</v>
      </c>
      <c r="O1074" s="23" t="s">
        <v>439</v>
      </c>
    </row>
    <row r="1075" spans="1:15" x14ac:dyDescent="0.25">
      <c r="A1075" s="24">
        <v>45970</v>
      </c>
      <c r="B1075" s="23" t="s">
        <v>507</v>
      </c>
      <c r="C1075" s="25">
        <v>2478.04</v>
      </c>
      <c r="D1075" s="25">
        <v>1824.11</v>
      </c>
      <c r="E1075" s="25">
        <v>2202.35</v>
      </c>
      <c r="F1075" s="23" t="s">
        <v>5081</v>
      </c>
      <c r="G1075" s="23" t="s">
        <v>29</v>
      </c>
      <c r="H1075" s="23" t="s">
        <v>3519</v>
      </c>
      <c r="I1075" s="23" t="s">
        <v>4256</v>
      </c>
      <c r="J1075" s="23" t="s">
        <v>2422</v>
      </c>
      <c r="K1075" s="23" t="s">
        <v>3526</v>
      </c>
      <c r="L1075" s="23" t="s">
        <v>48</v>
      </c>
      <c r="M1075" s="23" t="s">
        <v>34</v>
      </c>
      <c r="N1075" s="25">
        <v>653.92999999999995</v>
      </c>
      <c r="O1075" s="23" t="s">
        <v>438</v>
      </c>
    </row>
    <row r="1076" spans="1:15" x14ac:dyDescent="0.25">
      <c r="A1076" s="24">
        <v>45970</v>
      </c>
      <c r="B1076" s="23" t="s">
        <v>507</v>
      </c>
      <c r="C1076" s="25">
        <v>8176.99</v>
      </c>
      <c r="D1076" s="25">
        <v>5715.6</v>
      </c>
      <c r="E1076" s="25">
        <v>7791.48</v>
      </c>
      <c r="F1076" s="23" t="s">
        <v>5107</v>
      </c>
      <c r="G1076" s="23" t="s">
        <v>29</v>
      </c>
      <c r="H1076" s="23" t="s">
        <v>230</v>
      </c>
      <c r="I1076" s="23" t="s">
        <v>230</v>
      </c>
      <c r="J1076" s="23" t="s">
        <v>2422</v>
      </c>
      <c r="K1076" s="23" t="s">
        <v>3516</v>
      </c>
      <c r="L1076" s="23" t="s">
        <v>192</v>
      </c>
      <c r="M1076" s="23" t="s">
        <v>34</v>
      </c>
      <c r="N1076" s="25">
        <v>2461.39</v>
      </c>
      <c r="O1076" s="23" t="s">
        <v>439</v>
      </c>
    </row>
    <row r="1077" spans="1:15" x14ac:dyDescent="0.25">
      <c r="A1077" s="24">
        <v>45970</v>
      </c>
      <c r="B1077" s="23" t="s">
        <v>516</v>
      </c>
      <c r="C1077" s="25">
        <v>2481.9299999999998</v>
      </c>
      <c r="D1077" s="25">
        <v>1380.29</v>
      </c>
      <c r="E1077" s="25">
        <v>2172.8200000000002</v>
      </c>
      <c r="F1077" s="23" t="s">
        <v>5118</v>
      </c>
      <c r="G1077" s="23" t="s">
        <v>20</v>
      </c>
      <c r="H1077" s="23" t="s">
        <v>3513</v>
      </c>
      <c r="I1077" s="23" t="s">
        <v>4239</v>
      </c>
      <c r="J1077" s="23" t="s">
        <v>2422</v>
      </c>
      <c r="K1077" s="23" t="s">
        <v>3516</v>
      </c>
      <c r="L1077" s="23" t="s">
        <v>69</v>
      </c>
      <c r="M1077" s="23" t="s">
        <v>64</v>
      </c>
      <c r="N1077" s="25">
        <v>1101.6400000000001</v>
      </c>
      <c r="O1077" s="23" t="s">
        <v>439</v>
      </c>
    </row>
    <row r="1078" spans="1:15" x14ac:dyDescent="0.25">
      <c r="A1078" s="24">
        <v>45970</v>
      </c>
      <c r="B1078" s="23" t="s">
        <v>1597</v>
      </c>
      <c r="C1078" s="25">
        <v>13008.56</v>
      </c>
      <c r="D1078" s="25">
        <v>9010.8799999999992</v>
      </c>
      <c r="E1078" s="25">
        <v>11503.6</v>
      </c>
      <c r="F1078" s="23" t="s">
        <v>5114</v>
      </c>
      <c r="G1078" s="23" t="s">
        <v>15</v>
      </c>
      <c r="H1078" s="23" t="s">
        <v>3515</v>
      </c>
      <c r="I1078" s="23" t="s">
        <v>4244</v>
      </c>
      <c r="J1078" s="23" t="s">
        <v>2422</v>
      </c>
      <c r="K1078" s="23" t="s">
        <v>3512</v>
      </c>
      <c r="L1078" s="23" t="s">
        <v>169</v>
      </c>
      <c r="M1078" s="23" t="s">
        <v>16</v>
      </c>
      <c r="N1078" s="25">
        <v>3997.68</v>
      </c>
      <c r="O1078" s="23" t="s">
        <v>439</v>
      </c>
    </row>
    <row r="1079" spans="1:15" x14ac:dyDescent="0.25">
      <c r="A1079" s="24">
        <v>45971</v>
      </c>
      <c r="B1079" s="23" t="s">
        <v>516</v>
      </c>
      <c r="C1079" s="25">
        <v>5618.76</v>
      </c>
      <c r="D1079" s="25">
        <v>3309.48</v>
      </c>
      <c r="E1079" s="25">
        <v>6775.59</v>
      </c>
      <c r="F1079" s="23" t="s">
        <v>5073</v>
      </c>
      <c r="G1079" s="23" t="s">
        <v>15</v>
      </c>
      <c r="H1079" s="23" t="s">
        <v>3515</v>
      </c>
      <c r="I1079" s="23" t="s">
        <v>4238</v>
      </c>
      <c r="J1079" s="23" t="s">
        <v>2426</v>
      </c>
      <c r="K1079" s="23" t="s">
        <v>3516</v>
      </c>
      <c r="L1079" s="23" t="s">
        <v>57</v>
      </c>
      <c r="M1079" s="23" t="s">
        <v>25</v>
      </c>
      <c r="N1079" s="25">
        <v>2309.2800000000002</v>
      </c>
      <c r="O1079" s="23" t="s">
        <v>439</v>
      </c>
    </row>
    <row r="1080" spans="1:15" x14ac:dyDescent="0.25">
      <c r="A1080" s="24">
        <v>45972</v>
      </c>
      <c r="B1080" s="23" t="s">
        <v>1597</v>
      </c>
      <c r="C1080" s="25">
        <v>1923.46</v>
      </c>
      <c r="D1080" s="25">
        <v>1081.5899999999999</v>
      </c>
      <c r="E1080" s="25">
        <v>1786.7</v>
      </c>
      <c r="F1080" s="23" t="s">
        <v>5136</v>
      </c>
      <c r="G1080" s="23" t="s">
        <v>20</v>
      </c>
      <c r="H1080" s="23" t="s">
        <v>3513</v>
      </c>
      <c r="I1080" s="23" t="s">
        <v>4236</v>
      </c>
      <c r="J1080" s="23" t="s">
        <v>2422</v>
      </c>
      <c r="K1080" s="23" t="s">
        <v>3514</v>
      </c>
      <c r="L1080" s="23" t="s">
        <v>13</v>
      </c>
      <c r="M1080" s="23" t="s">
        <v>491</v>
      </c>
      <c r="N1080" s="25">
        <v>841.87</v>
      </c>
      <c r="O1080" s="23" t="s">
        <v>439</v>
      </c>
    </row>
    <row r="1081" spans="1:15" x14ac:dyDescent="0.25">
      <c r="A1081" s="24">
        <v>45973</v>
      </c>
      <c r="B1081" s="23" t="s">
        <v>1596</v>
      </c>
      <c r="C1081" s="25">
        <v>6769.76</v>
      </c>
      <c r="D1081" s="25">
        <v>4696</v>
      </c>
      <c r="E1081" s="25">
        <v>6023.72</v>
      </c>
      <c r="F1081" s="23" t="s">
        <v>5110</v>
      </c>
      <c r="G1081" s="23" t="s">
        <v>29</v>
      </c>
      <c r="H1081" s="23" t="s">
        <v>230</v>
      </c>
      <c r="I1081" s="23" t="s">
        <v>230</v>
      </c>
      <c r="J1081" s="23" t="s">
        <v>2422</v>
      </c>
      <c r="K1081" s="23" t="s">
        <v>3514</v>
      </c>
      <c r="L1081" s="23" t="s">
        <v>169</v>
      </c>
      <c r="M1081" s="23" t="s">
        <v>67</v>
      </c>
      <c r="N1081" s="25">
        <v>2073.7600000000002</v>
      </c>
      <c r="O1081" s="23" t="s">
        <v>440</v>
      </c>
    </row>
    <row r="1082" spans="1:15" x14ac:dyDescent="0.25">
      <c r="A1082" s="24">
        <v>45973</v>
      </c>
      <c r="B1082" s="23" t="s">
        <v>516</v>
      </c>
      <c r="C1082" s="25">
        <v>3555.55</v>
      </c>
      <c r="D1082" s="25">
        <v>1991.16</v>
      </c>
      <c r="E1082" s="25">
        <v>4030.42</v>
      </c>
      <c r="F1082" s="23" t="s">
        <v>5112</v>
      </c>
      <c r="G1082" s="23" t="s">
        <v>29</v>
      </c>
      <c r="H1082" s="23" t="s">
        <v>230</v>
      </c>
      <c r="I1082" s="23" t="s">
        <v>230</v>
      </c>
      <c r="J1082" s="23" t="s">
        <v>2424</v>
      </c>
      <c r="K1082" s="23" t="s">
        <v>3512</v>
      </c>
      <c r="L1082" s="23" t="s">
        <v>81</v>
      </c>
      <c r="M1082" s="23" t="s">
        <v>67</v>
      </c>
      <c r="N1082" s="25">
        <v>1564.39</v>
      </c>
      <c r="O1082" s="23" t="s">
        <v>439</v>
      </c>
    </row>
    <row r="1083" spans="1:15" x14ac:dyDescent="0.25">
      <c r="A1083" s="24">
        <v>45973</v>
      </c>
      <c r="B1083" s="23" t="s">
        <v>516</v>
      </c>
      <c r="C1083" s="25">
        <v>6304.5</v>
      </c>
      <c r="D1083" s="25">
        <v>3172.59</v>
      </c>
      <c r="E1083" s="25">
        <v>5233.75</v>
      </c>
      <c r="F1083" s="23" t="s">
        <v>5099</v>
      </c>
      <c r="G1083" s="23" t="s">
        <v>40</v>
      </c>
      <c r="H1083" s="23" t="s">
        <v>3527</v>
      </c>
      <c r="I1083" s="23" t="s">
        <v>4263</v>
      </c>
      <c r="J1083" s="23" t="s">
        <v>2424</v>
      </c>
      <c r="K1083" s="23" t="s">
        <v>3512</v>
      </c>
      <c r="L1083" s="23" t="s">
        <v>116</v>
      </c>
      <c r="M1083" s="23" t="s">
        <v>41</v>
      </c>
      <c r="N1083" s="25">
        <v>3131.91</v>
      </c>
      <c r="O1083" s="23" t="s">
        <v>443</v>
      </c>
    </row>
    <row r="1084" spans="1:15" x14ac:dyDescent="0.25">
      <c r="A1084" s="24">
        <v>45974</v>
      </c>
      <c r="B1084" s="23" t="s">
        <v>1596</v>
      </c>
      <c r="C1084" s="25">
        <v>14736.64</v>
      </c>
      <c r="D1084" s="25">
        <v>10356.549999999999</v>
      </c>
      <c r="E1084" s="25">
        <v>13121.27</v>
      </c>
      <c r="F1084" s="23" t="s">
        <v>5133</v>
      </c>
      <c r="G1084" s="23" t="s">
        <v>20</v>
      </c>
      <c r="H1084" s="23" t="s">
        <v>3521</v>
      </c>
      <c r="I1084" s="23" t="s">
        <v>4246</v>
      </c>
      <c r="J1084" s="23" t="s">
        <v>2423</v>
      </c>
      <c r="K1084" s="23" t="s">
        <v>3512</v>
      </c>
      <c r="L1084" s="23" t="s">
        <v>38</v>
      </c>
      <c r="M1084" s="23" t="s">
        <v>64</v>
      </c>
      <c r="N1084" s="25">
        <v>4380.09</v>
      </c>
      <c r="O1084" s="23" t="s">
        <v>438</v>
      </c>
    </row>
    <row r="1085" spans="1:15" x14ac:dyDescent="0.25">
      <c r="A1085" s="24">
        <v>45974</v>
      </c>
      <c r="B1085" s="23" t="s">
        <v>1597</v>
      </c>
      <c r="C1085" s="25">
        <v>6456.41</v>
      </c>
      <c r="D1085" s="25">
        <v>3699.93</v>
      </c>
      <c r="E1085" s="25">
        <v>7912.79</v>
      </c>
      <c r="F1085" s="23" t="s">
        <v>5093</v>
      </c>
      <c r="G1085" s="23" t="s">
        <v>29</v>
      </c>
      <c r="H1085" s="23" t="s">
        <v>230</v>
      </c>
      <c r="I1085" s="23" t="s">
        <v>230</v>
      </c>
      <c r="J1085" s="23" t="s">
        <v>2424</v>
      </c>
      <c r="K1085" s="23" t="s">
        <v>3512</v>
      </c>
      <c r="L1085" s="23" t="s">
        <v>155</v>
      </c>
      <c r="M1085" s="23" t="s">
        <v>34</v>
      </c>
      <c r="N1085" s="25">
        <v>2756.48</v>
      </c>
      <c r="O1085" s="23" t="s">
        <v>439</v>
      </c>
    </row>
    <row r="1086" spans="1:15" x14ac:dyDescent="0.25">
      <c r="A1086" s="24">
        <v>45974</v>
      </c>
      <c r="B1086" s="23" t="s">
        <v>507</v>
      </c>
      <c r="C1086" s="25">
        <v>6211.35</v>
      </c>
      <c r="D1086" s="25">
        <v>4331.82</v>
      </c>
      <c r="E1086" s="25">
        <v>6323.34</v>
      </c>
      <c r="F1086" s="23" t="s">
        <v>5100</v>
      </c>
      <c r="G1086" s="23" t="s">
        <v>15</v>
      </c>
      <c r="H1086" s="23" t="s">
        <v>3524</v>
      </c>
      <c r="I1086" s="23" t="s">
        <v>4245</v>
      </c>
      <c r="J1086" s="23" t="s">
        <v>2422</v>
      </c>
      <c r="K1086" s="23" t="s">
        <v>3526</v>
      </c>
      <c r="L1086" s="23" t="s">
        <v>23</v>
      </c>
      <c r="M1086" s="23" t="s">
        <v>25</v>
      </c>
      <c r="N1086" s="25">
        <v>1879.53</v>
      </c>
      <c r="O1086" s="23" t="s">
        <v>439</v>
      </c>
    </row>
    <row r="1087" spans="1:15" x14ac:dyDescent="0.25">
      <c r="A1087" s="24">
        <v>45977</v>
      </c>
      <c r="B1087" s="23" t="s">
        <v>1597</v>
      </c>
      <c r="C1087" s="25">
        <v>7304.32</v>
      </c>
      <c r="D1087" s="25">
        <v>4780.16</v>
      </c>
      <c r="E1087" s="25">
        <v>6931.09</v>
      </c>
      <c r="F1087" s="23" t="s">
        <v>5106</v>
      </c>
      <c r="G1087" s="23" t="s">
        <v>15</v>
      </c>
      <c r="H1087" s="23" t="s">
        <v>3518</v>
      </c>
      <c r="I1087" s="23" t="s">
        <v>4242</v>
      </c>
      <c r="J1087" s="23" t="s">
        <v>2422</v>
      </c>
      <c r="K1087" s="23" t="s">
        <v>3512</v>
      </c>
      <c r="L1087" s="23" t="s">
        <v>166</v>
      </c>
      <c r="M1087" s="23" t="s">
        <v>25</v>
      </c>
      <c r="N1087" s="25">
        <v>2524.16</v>
      </c>
      <c r="O1087" s="23" t="s">
        <v>439</v>
      </c>
    </row>
    <row r="1088" spans="1:15" x14ac:dyDescent="0.25">
      <c r="A1088" s="24">
        <v>45977</v>
      </c>
      <c r="B1088" s="23" t="s">
        <v>1596</v>
      </c>
      <c r="C1088" s="25">
        <v>2725.59</v>
      </c>
      <c r="D1088" s="25">
        <v>1724.81</v>
      </c>
      <c r="E1088" s="25">
        <v>2884.4</v>
      </c>
      <c r="F1088" s="23" t="s">
        <v>5111</v>
      </c>
      <c r="G1088" s="23" t="s">
        <v>15</v>
      </c>
      <c r="H1088" s="23" t="s">
        <v>3518</v>
      </c>
      <c r="I1088" s="23" t="s">
        <v>4242</v>
      </c>
      <c r="J1088" s="23" t="s">
        <v>2423</v>
      </c>
      <c r="K1088" s="23" t="s">
        <v>3514</v>
      </c>
      <c r="L1088" s="23" t="s">
        <v>164</v>
      </c>
      <c r="M1088" s="23" t="s">
        <v>492</v>
      </c>
      <c r="N1088" s="25">
        <v>1000.78</v>
      </c>
      <c r="O1088" s="23" t="s">
        <v>438</v>
      </c>
    </row>
    <row r="1089" spans="1:15" x14ac:dyDescent="0.25">
      <c r="A1089" s="24">
        <v>45977</v>
      </c>
      <c r="B1089" s="23" t="s">
        <v>507</v>
      </c>
      <c r="C1089" s="25">
        <v>7781.4</v>
      </c>
      <c r="D1089" s="25">
        <v>5870.95</v>
      </c>
      <c r="E1089" s="25">
        <v>8386.7000000000007</v>
      </c>
      <c r="F1089" s="23" t="s">
        <v>5119</v>
      </c>
      <c r="G1089" s="23" t="s">
        <v>29</v>
      </c>
      <c r="H1089" s="23" t="s">
        <v>3520</v>
      </c>
      <c r="I1089" s="23" t="s">
        <v>4259</v>
      </c>
      <c r="J1089" s="23" t="s">
        <v>2424</v>
      </c>
      <c r="K1089" s="23" t="s">
        <v>3514</v>
      </c>
      <c r="L1089" s="23" t="s">
        <v>119</v>
      </c>
      <c r="M1089" s="23" t="s">
        <v>34</v>
      </c>
      <c r="N1089" s="25">
        <v>1910.45</v>
      </c>
      <c r="O1089" s="23" t="s">
        <v>438</v>
      </c>
    </row>
    <row r="1090" spans="1:15" x14ac:dyDescent="0.25">
      <c r="A1090" s="24">
        <v>45977</v>
      </c>
      <c r="B1090" s="23" t="s">
        <v>1596</v>
      </c>
      <c r="C1090" s="25">
        <v>368.58</v>
      </c>
      <c r="D1090" s="25">
        <v>255.54</v>
      </c>
      <c r="E1090" s="25">
        <v>349.14</v>
      </c>
      <c r="F1090" s="23" t="s">
        <v>5075</v>
      </c>
      <c r="G1090" s="23" t="s">
        <v>29</v>
      </c>
      <c r="H1090" s="23" t="s">
        <v>230</v>
      </c>
      <c r="I1090" s="23" t="s">
        <v>230</v>
      </c>
      <c r="J1090" s="23" t="s">
        <v>2424</v>
      </c>
      <c r="K1090" s="23" t="s">
        <v>3526</v>
      </c>
      <c r="L1090" s="23" t="s">
        <v>189</v>
      </c>
      <c r="M1090" s="23" t="s">
        <v>30</v>
      </c>
      <c r="N1090" s="25">
        <v>113.04</v>
      </c>
      <c r="O1090" s="23" t="s">
        <v>443</v>
      </c>
    </row>
    <row r="1091" spans="1:15" x14ac:dyDescent="0.25">
      <c r="A1091" s="24">
        <v>45978</v>
      </c>
      <c r="B1091" s="23" t="s">
        <v>523</v>
      </c>
      <c r="C1091" s="25">
        <v>786.37</v>
      </c>
      <c r="D1091" s="25">
        <v>480.05</v>
      </c>
      <c r="E1091" s="25">
        <v>935.16</v>
      </c>
      <c r="F1091" s="23" t="s">
        <v>5085</v>
      </c>
      <c r="G1091" s="23" t="s">
        <v>50</v>
      </c>
      <c r="H1091" s="23" t="s">
        <v>3522</v>
      </c>
      <c r="I1091" s="23" t="s">
        <v>4257</v>
      </c>
      <c r="J1091" s="23" t="s">
        <v>2423</v>
      </c>
      <c r="K1091" s="23" t="s">
        <v>3514</v>
      </c>
      <c r="L1091" s="23" t="s">
        <v>62</v>
      </c>
      <c r="M1091" s="23" t="s">
        <v>87</v>
      </c>
      <c r="N1091" s="25">
        <v>306.32</v>
      </c>
      <c r="O1091" s="23" t="s">
        <v>438</v>
      </c>
    </row>
    <row r="1092" spans="1:15" x14ac:dyDescent="0.25">
      <c r="A1092" s="24">
        <v>45979</v>
      </c>
      <c r="B1092" s="23" t="s">
        <v>523</v>
      </c>
      <c r="C1092" s="25">
        <v>3056.31</v>
      </c>
      <c r="D1092" s="25">
        <v>1853.5</v>
      </c>
      <c r="E1092" s="25">
        <v>3591.92</v>
      </c>
      <c r="F1092" s="23" t="s">
        <v>5103</v>
      </c>
      <c r="G1092" s="23" t="s">
        <v>15</v>
      </c>
      <c r="H1092" s="23" t="s">
        <v>3515</v>
      </c>
      <c r="I1092" s="23" t="s">
        <v>4238</v>
      </c>
      <c r="J1092" s="23" t="s">
        <v>2424</v>
      </c>
      <c r="K1092" s="23" t="s">
        <v>3516</v>
      </c>
      <c r="L1092" s="23" t="s">
        <v>152</v>
      </c>
      <c r="M1092" s="23" t="s">
        <v>55</v>
      </c>
      <c r="N1092" s="25">
        <v>1202.81</v>
      </c>
      <c r="O1092" s="23" t="s">
        <v>439</v>
      </c>
    </row>
    <row r="1093" spans="1:15" x14ac:dyDescent="0.25">
      <c r="A1093" s="24">
        <v>45980</v>
      </c>
      <c r="B1093" s="23" t="s">
        <v>507</v>
      </c>
      <c r="C1093" s="25">
        <v>7203.5</v>
      </c>
      <c r="D1093" s="25">
        <v>4867.6499999999996</v>
      </c>
      <c r="E1093" s="25">
        <v>6866.65</v>
      </c>
      <c r="F1093" s="23" t="s">
        <v>5084</v>
      </c>
      <c r="G1093" s="23" t="s">
        <v>20</v>
      </c>
      <c r="H1093" s="23" t="s">
        <v>3521</v>
      </c>
      <c r="I1093" s="23" t="s">
        <v>4237</v>
      </c>
      <c r="J1093" s="23" t="s">
        <v>2425</v>
      </c>
      <c r="K1093" s="23" t="s">
        <v>3516</v>
      </c>
      <c r="L1093" s="23" t="s">
        <v>53</v>
      </c>
      <c r="M1093" s="23" t="s">
        <v>64</v>
      </c>
      <c r="N1093" s="25">
        <v>2335.85</v>
      </c>
      <c r="O1093" s="23" t="s">
        <v>439</v>
      </c>
    </row>
    <row r="1094" spans="1:15" x14ac:dyDescent="0.25">
      <c r="A1094" s="24">
        <v>45980</v>
      </c>
      <c r="B1094" s="23" t="s">
        <v>1599</v>
      </c>
      <c r="C1094" s="25">
        <v>5539.76</v>
      </c>
      <c r="D1094" s="25">
        <v>3597.18</v>
      </c>
      <c r="E1094" s="25">
        <v>5216.0200000000004</v>
      </c>
      <c r="F1094" s="23" t="s">
        <v>5134</v>
      </c>
      <c r="G1094" s="23" t="s">
        <v>15</v>
      </c>
      <c r="H1094" s="23" t="s">
        <v>3515</v>
      </c>
      <c r="I1094" s="23" t="s">
        <v>249</v>
      </c>
      <c r="J1094" s="23" t="s">
        <v>2424</v>
      </c>
      <c r="K1094" s="23" t="s">
        <v>3514</v>
      </c>
      <c r="L1094" s="23" t="s">
        <v>145</v>
      </c>
      <c r="M1094" s="23" t="s">
        <v>492</v>
      </c>
      <c r="N1094" s="25">
        <v>1942.58</v>
      </c>
      <c r="O1094" s="23" t="s">
        <v>440</v>
      </c>
    </row>
    <row r="1095" spans="1:15" x14ac:dyDescent="0.25">
      <c r="A1095" s="24">
        <v>45980</v>
      </c>
      <c r="B1095" s="23" t="s">
        <v>523</v>
      </c>
      <c r="C1095" s="25">
        <v>3752.1</v>
      </c>
      <c r="D1095" s="25">
        <v>2162.4699999999998</v>
      </c>
      <c r="E1095" s="25">
        <v>3223.83</v>
      </c>
      <c r="F1095" s="23" t="s">
        <v>5096</v>
      </c>
      <c r="G1095" s="23" t="s">
        <v>29</v>
      </c>
      <c r="H1095" s="23" t="s">
        <v>3519</v>
      </c>
      <c r="I1095" s="23" t="s">
        <v>4247</v>
      </c>
      <c r="J1095" s="23" t="s">
        <v>2424</v>
      </c>
      <c r="K1095" s="23" t="s">
        <v>3512</v>
      </c>
      <c r="L1095" s="23" t="s">
        <v>119</v>
      </c>
      <c r="M1095" s="23" t="s">
        <v>30</v>
      </c>
      <c r="N1095" s="25">
        <v>1589.63</v>
      </c>
      <c r="O1095" s="23" t="s">
        <v>439</v>
      </c>
    </row>
    <row r="1096" spans="1:15" x14ac:dyDescent="0.25">
      <c r="A1096" s="24">
        <v>45980</v>
      </c>
      <c r="B1096" s="23" t="s">
        <v>1598</v>
      </c>
      <c r="C1096" s="25">
        <v>1194.06</v>
      </c>
      <c r="D1096" s="25">
        <v>245.17</v>
      </c>
      <c r="E1096" s="25">
        <v>1129.77</v>
      </c>
      <c r="F1096" s="23" t="s">
        <v>5138</v>
      </c>
      <c r="G1096" s="23" t="s">
        <v>15</v>
      </c>
      <c r="H1096" s="23" t="s">
        <v>3518</v>
      </c>
      <c r="I1096" s="23" t="s">
        <v>4264</v>
      </c>
      <c r="J1096" s="23" t="s">
        <v>2424</v>
      </c>
      <c r="K1096" s="23" t="s">
        <v>3516</v>
      </c>
      <c r="L1096" s="23" t="s">
        <v>189</v>
      </c>
      <c r="M1096" s="23" t="s">
        <v>25</v>
      </c>
      <c r="N1096" s="25">
        <v>948.89</v>
      </c>
      <c r="O1096" s="23" t="s">
        <v>439</v>
      </c>
    </row>
    <row r="1097" spans="1:15" x14ac:dyDescent="0.25">
      <c r="A1097" s="24">
        <v>45980</v>
      </c>
      <c r="B1097" s="23" t="s">
        <v>516</v>
      </c>
      <c r="C1097" s="25">
        <v>481.81</v>
      </c>
      <c r="D1097" s="25">
        <v>261.26</v>
      </c>
      <c r="E1097" s="25">
        <v>589.75</v>
      </c>
      <c r="F1097" s="23" t="s">
        <v>5088</v>
      </c>
      <c r="G1097" s="23" t="s">
        <v>15</v>
      </c>
      <c r="H1097" s="23" t="s">
        <v>3517</v>
      </c>
      <c r="I1097" s="23" t="s">
        <v>4262</v>
      </c>
      <c r="J1097" s="23" t="s">
        <v>2423</v>
      </c>
      <c r="K1097" s="23" t="s">
        <v>3523</v>
      </c>
      <c r="L1097" s="23" t="s">
        <v>166</v>
      </c>
      <c r="M1097" s="23" t="s">
        <v>492</v>
      </c>
      <c r="N1097" s="25">
        <v>220.55</v>
      </c>
      <c r="O1097" s="23" t="s">
        <v>439</v>
      </c>
    </row>
    <row r="1098" spans="1:15" x14ac:dyDescent="0.25">
      <c r="A1098" s="24">
        <v>45981</v>
      </c>
      <c r="B1098" s="23" t="s">
        <v>507</v>
      </c>
      <c r="C1098" s="25">
        <v>25285.95</v>
      </c>
      <c r="D1098" s="25">
        <v>17529.02</v>
      </c>
      <c r="E1098" s="25">
        <v>23929.759999999998</v>
      </c>
      <c r="F1098" s="23" t="s">
        <v>5137</v>
      </c>
      <c r="G1098" s="23" t="s">
        <v>15</v>
      </c>
      <c r="H1098" s="23" t="s">
        <v>3518</v>
      </c>
      <c r="I1098" s="23" t="s">
        <v>4264</v>
      </c>
      <c r="J1098" s="23" t="s">
        <v>2424</v>
      </c>
      <c r="K1098" s="23" t="s">
        <v>3512</v>
      </c>
      <c r="L1098" s="23" t="s">
        <v>198</v>
      </c>
      <c r="M1098" s="23" t="s">
        <v>492</v>
      </c>
      <c r="N1098" s="25">
        <v>7756.93</v>
      </c>
      <c r="O1098" s="23" t="s">
        <v>439</v>
      </c>
    </row>
    <row r="1099" spans="1:15" x14ac:dyDescent="0.25">
      <c r="A1099" s="24">
        <v>45981</v>
      </c>
      <c r="B1099" s="23" t="s">
        <v>516</v>
      </c>
      <c r="C1099" s="25">
        <v>1280.49</v>
      </c>
      <c r="D1099" s="25">
        <v>732.86</v>
      </c>
      <c r="E1099" s="25">
        <v>1511.5</v>
      </c>
      <c r="F1099" s="23" t="s">
        <v>5091</v>
      </c>
      <c r="G1099" s="23" t="s">
        <v>40</v>
      </c>
      <c r="H1099" s="23" t="s">
        <v>3527</v>
      </c>
      <c r="I1099" s="23" t="s">
        <v>4263</v>
      </c>
      <c r="J1099" s="23" t="s">
        <v>2424</v>
      </c>
      <c r="K1099" s="23" t="s">
        <v>3523</v>
      </c>
      <c r="L1099" s="23" t="s">
        <v>162</v>
      </c>
      <c r="M1099" s="23" t="s">
        <v>41</v>
      </c>
      <c r="N1099" s="25">
        <v>547.63</v>
      </c>
      <c r="O1099" s="23" t="s">
        <v>441</v>
      </c>
    </row>
    <row r="1100" spans="1:15" x14ac:dyDescent="0.25">
      <c r="A1100" s="24">
        <v>45981</v>
      </c>
      <c r="B1100" s="23" t="s">
        <v>516</v>
      </c>
      <c r="C1100" s="25">
        <v>7154.88</v>
      </c>
      <c r="D1100" s="25">
        <v>3875.45</v>
      </c>
      <c r="E1100" s="25">
        <v>7027.7</v>
      </c>
      <c r="F1100" s="23" t="s">
        <v>5098</v>
      </c>
      <c r="G1100" s="23" t="s">
        <v>15</v>
      </c>
      <c r="H1100" s="23" t="s">
        <v>3524</v>
      </c>
      <c r="I1100" s="23" t="s">
        <v>4260</v>
      </c>
      <c r="J1100" s="23" t="s">
        <v>2425</v>
      </c>
      <c r="K1100" s="23" t="s">
        <v>3512</v>
      </c>
      <c r="L1100" s="23" t="s">
        <v>53</v>
      </c>
      <c r="M1100" s="23" t="s">
        <v>25</v>
      </c>
      <c r="N1100" s="25">
        <v>3279.43</v>
      </c>
      <c r="O1100" s="23" t="s">
        <v>438</v>
      </c>
    </row>
    <row r="1101" spans="1:15" x14ac:dyDescent="0.25">
      <c r="A1101" s="24">
        <v>45982</v>
      </c>
      <c r="B1101" s="23" t="s">
        <v>523</v>
      </c>
      <c r="C1101" s="25">
        <v>16427.080000000002</v>
      </c>
      <c r="D1101" s="25">
        <v>10504.29</v>
      </c>
      <c r="E1101" s="25">
        <v>20019.88</v>
      </c>
      <c r="F1101" s="23" t="s">
        <v>5108</v>
      </c>
      <c r="G1101" s="23" t="s">
        <v>29</v>
      </c>
      <c r="H1101" s="23" t="s">
        <v>230</v>
      </c>
      <c r="I1101" s="23" t="s">
        <v>230</v>
      </c>
      <c r="J1101" s="23" t="s">
        <v>2423</v>
      </c>
      <c r="K1101" s="23" t="s">
        <v>3512</v>
      </c>
      <c r="L1101" s="23" t="s">
        <v>172</v>
      </c>
      <c r="M1101" s="23" t="s">
        <v>67</v>
      </c>
      <c r="N1101" s="25">
        <v>5922.79</v>
      </c>
      <c r="O1101" s="23" t="s">
        <v>439</v>
      </c>
    </row>
    <row r="1102" spans="1:15" x14ac:dyDescent="0.25">
      <c r="A1102" s="24">
        <v>45982</v>
      </c>
      <c r="B1102" s="23" t="s">
        <v>512</v>
      </c>
      <c r="C1102" s="25">
        <v>4538.3500000000004</v>
      </c>
      <c r="D1102" s="25">
        <v>3200.51</v>
      </c>
      <c r="E1102" s="25">
        <v>4360.9799999999996</v>
      </c>
      <c r="F1102" s="23" t="s">
        <v>5089</v>
      </c>
      <c r="G1102" s="23" t="s">
        <v>29</v>
      </c>
      <c r="H1102" s="23" t="s">
        <v>230</v>
      </c>
      <c r="I1102" s="23" t="s">
        <v>230</v>
      </c>
      <c r="J1102" s="23" t="s">
        <v>2423</v>
      </c>
      <c r="K1102" s="23" t="s">
        <v>3523</v>
      </c>
      <c r="L1102" s="23" t="s">
        <v>160</v>
      </c>
      <c r="M1102" s="23" t="s">
        <v>34</v>
      </c>
      <c r="N1102" s="25">
        <v>1337.84</v>
      </c>
      <c r="O1102" s="23" t="s">
        <v>439</v>
      </c>
    </row>
    <row r="1103" spans="1:15" x14ac:dyDescent="0.25">
      <c r="A1103" s="24">
        <v>45982</v>
      </c>
      <c r="B1103" s="23" t="s">
        <v>507</v>
      </c>
      <c r="C1103" s="25">
        <v>7000.46</v>
      </c>
      <c r="D1103" s="25">
        <v>4919.13</v>
      </c>
      <c r="E1103" s="25">
        <v>7877.71</v>
      </c>
      <c r="F1103" s="23" t="s">
        <v>5139</v>
      </c>
      <c r="G1103" s="23" t="s">
        <v>29</v>
      </c>
      <c r="H1103" s="23" t="s">
        <v>3520</v>
      </c>
      <c r="I1103" s="23" t="s">
        <v>4249</v>
      </c>
      <c r="J1103" s="23" t="s">
        <v>2425</v>
      </c>
      <c r="K1103" s="23" t="s">
        <v>3523</v>
      </c>
      <c r="L1103" s="23" t="s">
        <v>13</v>
      </c>
      <c r="M1103" s="23" t="s">
        <v>30</v>
      </c>
      <c r="N1103" s="25">
        <v>2081.33</v>
      </c>
      <c r="O1103" s="23" t="s">
        <v>439</v>
      </c>
    </row>
    <row r="1104" spans="1:15" x14ac:dyDescent="0.25">
      <c r="A1104" s="24">
        <v>45982</v>
      </c>
      <c r="B1104" s="23" t="s">
        <v>523</v>
      </c>
      <c r="C1104" s="25">
        <v>1129.57</v>
      </c>
      <c r="D1104" s="25">
        <v>648.1</v>
      </c>
      <c r="E1104" s="25">
        <v>1281.98</v>
      </c>
      <c r="F1104" s="23" t="s">
        <v>5080</v>
      </c>
      <c r="G1104" s="23" t="s">
        <v>20</v>
      </c>
      <c r="H1104" s="23" t="s">
        <v>3521</v>
      </c>
      <c r="I1104" s="23" t="s">
        <v>4241</v>
      </c>
      <c r="J1104" s="23" t="s">
        <v>2422</v>
      </c>
      <c r="K1104" s="23" t="s">
        <v>3523</v>
      </c>
      <c r="L1104" s="23" t="s">
        <v>60</v>
      </c>
      <c r="M1104" s="23" t="s">
        <v>21</v>
      </c>
      <c r="N1104" s="25">
        <v>481.47</v>
      </c>
      <c r="O1104" s="23" t="s">
        <v>439</v>
      </c>
    </row>
    <row r="1105" spans="1:15" x14ac:dyDescent="0.25">
      <c r="A1105" s="24">
        <v>45982</v>
      </c>
      <c r="B1105" s="23" t="s">
        <v>1598</v>
      </c>
      <c r="C1105" s="25">
        <v>1210.2</v>
      </c>
      <c r="D1105" s="25">
        <v>382.59</v>
      </c>
      <c r="E1105" s="25">
        <v>1229.7</v>
      </c>
      <c r="F1105" s="23" t="s">
        <v>5135</v>
      </c>
      <c r="G1105" s="23" t="s">
        <v>15</v>
      </c>
      <c r="H1105" s="23" t="s">
        <v>3515</v>
      </c>
      <c r="I1105" s="23" t="s">
        <v>4244</v>
      </c>
      <c r="J1105" s="23" t="s">
        <v>2422</v>
      </c>
      <c r="K1105" s="23" t="s">
        <v>3514</v>
      </c>
      <c r="L1105" s="23" t="s">
        <v>45</v>
      </c>
      <c r="M1105" s="23" t="s">
        <v>25</v>
      </c>
      <c r="N1105" s="25">
        <v>827.61</v>
      </c>
      <c r="O1105" s="23" t="s">
        <v>438</v>
      </c>
    </row>
    <row r="1106" spans="1:15" x14ac:dyDescent="0.25">
      <c r="A1106" s="24">
        <v>45983</v>
      </c>
      <c r="B1106" s="23" t="s">
        <v>1596</v>
      </c>
      <c r="C1106" s="25">
        <v>2872.84</v>
      </c>
      <c r="D1106" s="25">
        <v>1892.26</v>
      </c>
      <c r="E1106" s="25">
        <v>2879.44</v>
      </c>
      <c r="F1106" s="23" t="s">
        <v>5086</v>
      </c>
      <c r="G1106" s="23" t="s">
        <v>29</v>
      </c>
      <c r="H1106" s="23" t="s">
        <v>3520</v>
      </c>
      <c r="I1106" s="23" t="s">
        <v>4249</v>
      </c>
      <c r="J1106" s="23" t="s">
        <v>2423</v>
      </c>
      <c r="K1106" s="23" t="s">
        <v>3512</v>
      </c>
      <c r="L1106" s="23" t="s">
        <v>196</v>
      </c>
      <c r="M1106" s="23" t="s">
        <v>67</v>
      </c>
      <c r="N1106" s="25">
        <v>980.58</v>
      </c>
      <c r="O1106" s="23" t="s">
        <v>439</v>
      </c>
    </row>
    <row r="1107" spans="1:15" x14ac:dyDescent="0.25">
      <c r="A1107" s="24">
        <v>45983</v>
      </c>
      <c r="B1107" s="23" t="s">
        <v>516</v>
      </c>
      <c r="C1107" s="25">
        <v>3140.02</v>
      </c>
      <c r="D1107" s="25">
        <v>2097.73</v>
      </c>
      <c r="E1107" s="25">
        <v>2840.68</v>
      </c>
      <c r="F1107" s="23" t="s">
        <v>5128</v>
      </c>
      <c r="G1107" s="23" t="s">
        <v>15</v>
      </c>
      <c r="H1107" s="23" t="s">
        <v>3515</v>
      </c>
      <c r="I1107" s="23" t="s">
        <v>249</v>
      </c>
      <c r="J1107" s="23" t="s">
        <v>2423</v>
      </c>
      <c r="K1107" s="23" t="s">
        <v>3523</v>
      </c>
      <c r="L1107" s="23" t="s">
        <v>160</v>
      </c>
      <c r="M1107" s="23" t="s">
        <v>492</v>
      </c>
      <c r="N1107" s="25">
        <v>1042.29</v>
      </c>
      <c r="O1107" s="23" t="s">
        <v>439</v>
      </c>
    </row>
    <row r="1108" spans="1:15" x14ac:dyDescent="0.25">
      <c r="A1108" s="24">
        <v>45985</v>
      </c>
      <c r="B1108" s="23" t="s">
        <v>1598</v>
      </c>
      <c r="C1108" s="25">
        <v>2413.84</v>
      </c>
      <c r="D1108" s="25">
        <v>889.04</v>
      </c>
      <c r="E1108" s="25">
        <v>2382.67</v>
      </c>
      <c r="F1108" s="23" t="s">
        <v>5079</v>
      </c>
      <c r="G1108" s="23" t="s">
        <v>40</v>
      </c>
      <c r="H1108" s="23" t="s">
        <v>3527</v>
      </c>
      <c r="I1108" s="23" t="s">
        <v>4261</v>
      </c>
      <c r="J1108" s="23" t="s">
        <v>2423</v>
      </c>
      <c r="K1108" s="23" t="s">
        <v>3526</v>
      </c>
      <c r="L1108" s="23" t="s">
        <v>27</v>
      </c>
      <c r="M1108" s="23" t="s">
        <v>41</v>
      </c>
      <c r="N1108" s="25">
        <v>1524.8</v>
      </c>
      <c r="O1108" s="23" t="s">
        <v>441</v>
      </c>
    </row>
    <row r="1109" spans="1:15" x14ac:dyDescent="0.25">
      <c r="A1109" s="24">
        <v>45985</v>
      </c>
      <c r="B1109" s="23" t="s">
        <v>1596</v>
      </c>
      <c r="C1109" s="25">
        <v>2326.89</v>
      </c>
      <c r="D1109" s="25">
        <v>1594.99</v>
      </c>
      <c r="E1109" s="25">
        <v>2484.75</v>
      </c>
      <c r="F1109" s="23" t="s">
        <v>5132</v>
      </c>
      <c r="G1109" s="23" t="s">
        <v>50</v>
      </c>
      <c r="H1109" s="23" t="s">
        <v>3522</v>
      </c>
      <c r="I1109" s="23" t="s">
        <v>4240</v>
      </c>
      <c r="J1109" s="23" t="s">
        <v>2426</v>
      </c>
      <c r="K1109" s="23" t="s">
        <v>3526</v>
      </c>
      <c r="L1109" s="23" t="s">
        <v>201</v>
      </c>
      <c r="M1109" s="23" t="s">
        <v>51</v>
      </c>
      <c r="N1109" s="25">
        <v>731.9</v>
      </c>
      <c r="O1109" s="23" t="s">
        <v>442</v>
      </c>
    </row>
    <row r="1110" spans="1:15" x14ac:dyDescent="0.25">
      <c r="A1110" s="24">
        <v>45985</v>
      </c>
      <c r="B1110" s="23" t="s">
        <v>523</v>
      </c>
      <c r="C1110" s="25">
        <v>5645.58</v>
      </c>
      <c r="D1110" s="25">
        <v>3057.73</v>
      </c>
      <c r="E1110" s="25">
        <v>6586.7</v>
      </c>
      <c r="F1110" s="23" t="s">
        <v>5124</v>
      </c>
      <c r="G1110" s="23" t="s">
        <v>20</v>
      </c>
      <c r="H1110" s="23" t="s">
        <v>3513</v>
      </c>
      <c r="I1110" s="23" t="s">
        <v>4236</v>
      </c>
      <c r="J1110" s="23" t="s">
        <v>2425</v>
      </c>
      <c r="K1110" s="23" t="s">
        <v>3512</v>
      </c>
      <c r="L1110" s="23" t="s">
        <v>27</v>
      </c>
      <c r="M1110" s="23" t="s">
        <v>21</v>
      </c>
      <c r="N1110" s="25">
        <v>2587.85</v>
      </c>
      <c r="O1110" s="23" t="s">
        <v>443</v>
      </c>
    </row>
    <row r="1111" spans="1:15" x14ac:dyDescent="0.25">
      <c r="A1111" s="24">
        <v>45985</v>
      </c>
      <c r="B1111" s="23" t="s">
        <v>512</v>
      </c>
      <c r="C1111" s="25">
        <v>1780.53</v>
      </c>
      <c r="D1111" s="25">
        <v>1186.3599999999999</v>
      </c>
      <c r="E1111" s="25">
        <v>1901.93</v>
      </c>
      <c r="F1111" s="23" t="s">
        <v>5076</v>
      </c>
      <c r="G1111" s="23" t="s">
        <v>15</v>
      </c>
      <c r="H1111" s="23" t="s">
        <v>3518</v>
      </c>
      <c r="I1111" s="23" t="s">
        <v>4264</v>
      </c>
      <c r="J1111" s="23" t="s">
        <v>2424</v>
      </c>
      <c r="K1111" s="23" t="s">
        <v>3526</v>
      </c>
      <c r="L1111" s="23" t="s">
        <v>32</v>
      </c>
      <c r="M1111" s="23" t="s">
        <v>492</v>
      </c>
      <c r="N1111" s="25">
        <v>594.16999999999996</v>
      </c>
      <c r="O1111" s="23" t="s">
        <v>441</v>
      </c>
    </row>
    <row r="1112" spans="1:15" x14ac:dyDescent="0.25">
      <c r="A1112" s="24">
        <v>45986</v>
      </c>
      <c r="B1112" s="23" t="s">
        <v>516</v>
      </c>
      <c r="C1112" s="25">
        <v>1379.26</v>
      </c>
      <c r="D1112" s="25">
        <v>796.39</v>
      </c>
      <c r="E1112" s="25">
        <v>1209.95</v>
      </c>
      <c r="F1112" s="23" t="s">
        <v>5120</v>
      </c>
      <c r="G1112" s="23" t="s">
        <v>15</v>
      </c>
      <c r="H1112" s="23" t="s">
        <v>3518</v>
      </c>
      <c r="I1112" s="23" t="s">
        <v>4251</v>
      </c>
      <c r="J1112" s="23" t="s">
        <v>2422</v>
      </c>
      <c r="K1112" s="23" t="s">
        <v>3523</v>
      </c>
      <c r="L1112" s="23" t="s">
        <v>45</v>
      </c>
      <c r="M1112" s="23" t="s">
        <v>16</v>
      </c>
      <c r="N1112" s="25">
        <v>582.87</v>
      </c>
      <c r="O1112" s="23" t="s">
        <v>439</v>
      </c>
    </row>
    <row r="1113" spans="1:15" x14ac:dyDescent="0.25">
      <c r="A1113" s="24">
        <v>45986</v>
      </c>
      <c r="B1113" s="23" t="s">
        <v>512</v>
      </c>
      <c r="C1113" s="25">
        <v>10063.73</v>
      </c>
      <c r="D1113" s="25">
        <v>7109.18</v>
      </c>
      <c r="E1113" s="25">
        <v>9944.15</v>
      </c>
      <c r="F1113" s="23" t="s">
        <v>5104</v>
      </c>
      <c r="G1113" s="23" t="s">
        <v>40</v>
      </c>
      <c r="H1113" s="23" t="s">
        <v>3527</v>
      </c>
      <c r="I1113" s="23" t="s">
        <v>4263</v>
      </c>
      <c r="J1113" s="23" t="s">
        <v>2426</v>
      </c>
      <c r="K1113" s="23" t="s">
        <v>3516</v>
      </c>
      <c r="L1113" s="23" t="s">
        <v>136</v>
      </c>
      <c r="M1113" s="23" t="s">
        <v>41</v>
      </c>
      <c r="N1113" s="25">
        <v>2954.55</v>
      </c>
      <c r="O1113" s="23" t="s">
        <v>439</v>
      </c>
    </row>
    <row r="1114" spans="1:15" x14ac:dyDescent="0.25">
      <c r="A1114" s="24">
        <v>45986</v>
      </c>
      <c r="B1114" s="23" t="s">
        <v>523</v>
      </c>
      <c r="C1114" s="25">
        <v>3533.24</v>
      </c>
      <c r="D1114" s="25">
        <v>2352.29</v>
      </c>
      <c r="E1114" s="25">
        <v>3354.44</v>
      </c>
      <c r="F1114" s="23" t="s">
        <v>5125</v>
      </c>
      <c r="G1114" s="23" t="s">
        <v>20</v>
      </c>
      <c r="H1114" s="23" t="s">
        <v>3513</v>
      </c>
      <c r="I1114" s="23" t="s">
        <v>4235</v>
      </c>
      <c r="J1114" s="23" t="s">
        <v>2422</v>
      </c>
      <c r="K1114" s="23" t="s">
        <v>3523</v>
      </c>
      <c r="L1114" s="23" t="s">
        <v>196</v>
      </c>
      <c r="M1114" s="23" t="s">
        <v>491</v>
      </c>
      <c r="N1114" s="25">
        <v>1180.95</v>
      </c>
      <c r="O1114" s="23" t="s">
        <v>439</v>
      </c>
    </row>
    <row r="1115" spans="1:15" x14ac:dyDescent="0.25">
      <c r="A1115" s="24">
        <v>45987</v>
      </c>
      <c r="B1115" s="23" t="s">
        <v>1597</v>
      </c>
      <c r="C1115" s="25">
        <v>223.12</v>
      </c>
      <c r="D1115" s="25">
        <v>149.66999999999999</v>
      </c>
      <c r="E1115" s="25">
        <v>199.96</v>
      </c>
      <c r="F1115" s="23" t="s">
        <v>5087</v>
      </c>
      <c r="G1115" s="23" t="s">
        <v>29</v>
      </c>
      <c r="H1115" s="23" t="s">
        <v>230</v>
      </c>
      <c r="I1115" s="23" t="s">
        <v>230</v>
      </c>
      <c r="J1115" s="23" t="s">
        <v>2424</v>
      </c>
      <c r="K1115" s="23" t="s">
        <v>3526</v>
      </c>
      <c r="L1115" s="23" t="s">
        <v>18</v>
      </c>
      <c r="M1115" s="23" t="s">
        <v>30</v>
      </c>
      <c r="N1115" s="25">
        <v>73.45</v>
      </c>
      <c r="O1115" s="23" t="s">
        <v>438</v>
      </c>
    </row>
    <row r="1116" spans="1:15" x14ac:dyDescent="0.25">
      <c r="A1116" s="24">
        <v>45987</v>
      </c>
      <c r="B1116" s="23" t="s">
        <v>507</v>
      </c>
      <c r="C1116" s="25">
        <v>650.58000000000004</v>
      </c>
      <c r="D1116" s="25">
        <v>431.39</v>
      </c>
      <c r="E1116" s="25">
        <v>676</v>
      </c>
      <c r="F1116" s="23" t="s">
        <v>5117</v>
      </c>
      <c r="G1116" s="23" t="s">
        <v>20</v>
      </c>
      <c r="H1116" s="23" t="s">
        <v>3513</v>
      </c>
      <c r="I1116" s="23" t="s">
        <v>4235</v>
      </c>
      <c r="J1116" s="23" t="s">
        <v>2424</v>
      </c>
      <c r="K1116" s="23" t="s">
        <v>3514</v>
      </c>
      <c r="L1116" s="23" t="s">
        <v>93</v>
      </c>
      <c r="M1116" s="23" t="s">
        <v>491</v>
      </c>
      <c r="N1116" s="25">
        <v>219.19</v>
      </c>
      <c r="O1116" s="23" t="s">
        <v>439</v>
      </c>
    </row>
    <row r="1117" spans="1:15" x14ac:dyDescent="0.25">
      <c r="A1117" s="24">
        <v>45988</v>
      </c>
      <c r="B1117" s="23" t="s">
        <v>512</v>
      </c>
      <c r="C1117" s="25">
        <v>5497.2</v>
      </c>
      <c r="D1117" s="25">
        <v>3847.33</v>
      </c>
      <c r="E1117" s="25">
        <v>5383.72</v>
      </c>
      <c r="F1117" s="23" t="s">
        <v>5083</v>
      </c>
      <c r="G1117" s="23" t="s">
        <v>15</v>
      </c>
      <c r="H1117" s="23" t="s">
        <v>3518</v>
      </c>
      <c r="I1117" s="23" t="s">
        <v>4242</v>
      </c>
      <c r="J1117" s="23" t="s">
        <v>2422</v>
      </c>
      <c r="K1117" s="23" t="s">
        <v>3516</v>
      </c>
      <c r="L1117" s="23" t="s">
        <v>81</v>
      </c>
      <c r="M1117" s="23" t="s">
        <v>55</v>
      </c>
      <c r="N1117" s="25">
        <v>1649.87</v>
      </c>
      <c r="O1117" s="23" t="s">
        <v>438</v>
      </c>
    </row>
    <row r="1118" spans="1:15" x14ac:dyDescent="0.25">
      <c r="A1118" s="24">
        <v>45988</v>
      </c>
      <c r="B1118" s="23" t="s">
        <v>516</v>
      </c>
      <c r="C1118" s="25">
        <v>2461.56</v>
      </c>
      <c r="D1118" s="25">
        <v>1315.09</v>
      </c>
      <c r="E1118" s="25">
        <v>2538.14</v>
      </c>
      <c r="F1118" s="23" t="s">
        <v>5105</v>
      </c>
      <c r="G1118" s="23" t="s">
        <v>50</v>
      </c>
      <c r="H1118" s="23" t="s">
        <v>3525</v>
      </c>
      <c r="I1118" s="23" t="s">
        <v>4255</v>
      </c>
      <c r="J1118" s="23" t="s">
        <v>2422</v>
      </c>
      <c r="K1118" s="23" t="s">
        <v>3514</v>
      </c>
      <c r="L1118" s="23" t="s">
        <v>36</v>
      </c>
      <c r="M1118" s="23" t="s">
        <v>87</v>
      </c>
      <c r="N1118" s="25">
        <v>1146.47</v>
      </c>
      <c r="O1118" s="23" t="s">
        <v>440</v>
      </c>
    </row>
    <row r="1119" spans="1:15" x14ac:dyDescent="0.25">
      <c r="A1119" s="24">
        <v>45989</v>
      </c>
      <c r="B1119" s="23" t="s">
        <v>516</v>
      </c>
      <c r="C1119" s="25">
        <v>4264.55</v>
      </c>
      <c r="D1119" s="25">
        <v>2467.2399999999998</v>
      </c>
      <c r="E1119" s="25">
        <v>4219.28</v>
      </c>
      <c r="F1119" s="23" t="s">
        <v>5109</v>
      </c>
      <c r="G1119" s="23" t="s">
        <v>15</v>
      </c>
      <c r="H1119" s="23" t="s">
        <v>3524</v>
      </c>
      <c r="I1119" s="23" t="s">
        <v>4245</v>
      </c>
      <c r="J1119" s="23" t="s">
        <v>2422</v>
      </c>
      <c r="K1119" s="23" t="s">
        <v>3512</v>
      </c>
      <c r="L1119" s="23" t="s">
        <v>32</v>
      </c>
      <c r="M1119" s="23" t="s">
        <v>16</v>
      </c>
      <c r="N1119" s="25">
        <v>1797.31</v>
      </c>
      <c r="O1119" s="23" t="s">
        <v>440</v>
      </c>
    </row>
    <row r="1120" spans="1:15" x14ac:dyDescent="0.25">
      <c r="A1120" s="24">
        <v>45989</v>
      </c>
      <c r="B1120" s="23" t="s">
        <v>507</v>
      </c>
      <c r="C1120" s="25">
        <v>2695.71</v>
      </c>
      <c r="D1120" s="25">
        <v>1805.81</v>
      </c>
      <c r="E1120" s="25">
        <v>2986.97</v>
      </c>
      <c r="F1120" s="23" t="s">
        <v>5123</v>
      </c>
      <c r="G1120" s="23" t="s">
        <v>20</v>
      </c>
      <c r="H1120" s="23" t="s">
        <v>3513</v>
      </c>
      <c r="I1120" s="23" t="s">
        <v>242</v>
      </c>
      <c r="J1120" s="23" t="s">
        <v>2424</v>
      </c>
      <c r="K1120" s="23" t="s">
        <v>3514</v>
      </c>
      <c r="L1120" s="23" t="s">
        <v>85</v>
      </c>
      <c r="M1120" s="23" t="s">
        <v>491</v>
      </c>
      <c r="N1120" s="25">
        <v>889.9</v>
      </c>
      <c r="O1120" s="23" t="s">
        <v>442</v>
      </c>
    </row>
    <row r="1121" spans="1:15" x14ac:dyDescent="0.25">
      <c r="A1121" s="24">
        <v>45990</v>
      </c>
      <c r="B1121" s="23" t="s">
        <v>523</v>
      </c>
      <c r="C1121" s="25">
        <v>5068.8999999999996</v>
      </c>
      <c r="D1121" s="25">
        <v>3368.13</v>
      </c>
      <c r="E1121" s="25">
        <v>6214.82</v>
      </c>
      <c r="F1121" s="23" t="s">
        <v>5115</v>
      </c>
      <c r="G1121" s="23" t="s">
        <v>20</v>
      </c>
      <c r="H1121" s="23" t="s">
        <v>3521</v>
      </c>
      <c r="I1121" s="23" t="s">
        <v>4241</v>
      </c>
      <c r="J1121" s="23" t="s">
        <v>2423</v>
      </c>
      <c r="K1121" s="23" t="s">
        <v>3514</v>
      </c>
      <c r="L1121" s="23" t="s">
        <v>136</v>
      </c>
      <c r="M1121" s="23" t="s">
        <v>21</v>
      </c>
      <c r="N1121" s="25">
        <v>1700.77</v>
      </c>
      <c r="O1121" s="23" t="s">
        <v>438</v>
      </c>
    </row>
    <row r="1122" spans="1:15" x14ac:dyDescent="0.25">
      <c r="A1122" s="24">
        <v>45990</v>
      </c>
      <c r="B1122" s="23" t="s">
        <v>1596</v>
      </c>
      <c r="C1122" s="25">
        <v>2182.64</v>
      </c>
      <c r="D1122" s="25">
        <v>1525.91</v>
      </c>
      <c r="E1122" s="25">
        <v>2412.52</v>
      </c>
      <c r="F1122" s="23" t="s">
        <v>5082</v>
      </c>
      <c r="G1122" s="23" t="s">
        <v>15</v>
      </c>
      <c r="H1122" s="23" t="s">
        <v>3524</v>
      </c>
      <c r="I1122" s="23" t="s">
        <v>226</v>
      </c>
      <c r="J1122" s="23" t="s">
        <v>2425</v>
      </c>
      <c r="K1122" s="23" t="s">
        <v>3514</v>
      </c>
      <c r="L1122" s="23" t="s">
        <v>403</v>
      </c>
      <c r="M1122" s="23" t="s">
        <v>55</v>
      </c>
      <c r="N1122" s="25">
        <v>656.73</v>
      </c>
      <c r="O1122" s="23" t="s">
        <v>439</v>
      </c>
    </row>
    <row r="1123" spans="1:15" x14ac:dyDescent="0.25">
      <c r="A1123" s="24">
        <v>45990</v>
      </c>
      <c r="B1123" s="23" t="s">
        <v>523</v>
      </c>
      <c r="C1123" s="25">
        <v>1651.05</v>
      </c>
      <c r="D1123" s="25">
        <v>1083.96</v>
      </c>
      <c r="E1123" s="25">
        <v>1443.45</v>
      </c>
      <c r="F1123" s="23" t="s">
        <v>5113</v>
      </c>
      <c r="G1123" s="23" t="s">
        <v>20</v>
      </c>
      <c r="H1123" s="23" t="s">
        <v>3513</v>
      </c>
      <c r="I1123" s="23" t="s">
        <v>4239</v>
      </c>
      <c r="J1123" s="23" t="s">
        <v>2423</v>
      </c>
      <c r="K1123" s="23" t="s">
        <v>3516</v>
      </c>
      <c r="L1123" s="23" t="s">
        <v>192</v>
      </c>
      <c r="M1123" s="23" t="s">
        <v>21</v>
      </c>
      <c r="N1123" s="25">
        <v>567.09</v>
      </c>
      <c r="O1123" s="23" t="s">
        <v>439</v>
      </c>
    </row>
    <row r="1124" spans="1:15" x14ac:dyDescent="0.25">
      <c r="A1124" s="24">
        <v>45991</v>
      </c>
      <c r="B1124" s="23" t="s">
        <v>516</v>
      </c>
      <c r="C1124" s="25">
        <v>1695.74</v>
      </c>
      <c r="D1124" s="25">
        <v>949.34</v>
      </c>
      <c r="E1124" s="25">
        <v>1758.81</v>
      </c>
      <c r="F1124" s="23" t="s">
        <v>5122</v>
      </c>
      <c r="G1124" s="23" t="s">
        <v>29</v>
      </c>
      <c r="H1124" s="23" t="s">
        <v>3520</v>
      </c>
      <c r="I1124" s="23" t="s">
        <v>4259</v>
      </c>
      <c r="J1124" s="23" t="s">
        <v>2422</v>
      </c>
      <c r="K1124" s="23" t="s">
        <v>3516</v>
      </c>
      <c r="L1124" s="23" t="s">
        <v>38</v>
      </c>
      <c r="M1124" s="23" t="s">
        <v>30</v>
      </c>
      <c r="N1124" s="25">
        <v>746.4</v>
      </c>
      <c r="O1124" s="23" t="s">
        <v>439</v>
      </c>
    </row>
    <row r="1125" spans="1:15" x14ac:dyDescent="0.25">
      <c r="A1125" s="24">
        <v>45991</v>
      </c>
      <c r="B1125" s="23" t="s">
        <v>1599</v>
      </c>
      <c r="C1125" s="25">
        <v>2882.43</v>
      </c>
      <c r="D1125" s="25">
        <v>1394.04</v>
      </c>
      <c r="E1125" s="25">
        <v>3184.93</v>
      </c>
      <c r="F1125" s="23" t="s">
        <v>5101</v>
      </c>
      <c r="G1125" s="23" t="s">
        <v>50</v>
      </c>
      <c r="H1125" s="23" t="s">
        <v>3522</v>
      </c>
      <c r="I1125" s="23" t="s">
        <v>4257</v>
      </c>
      <c r="J1125" s="23" t="s">
        <v>2422</v>
      </c>
      <c r="K1125" s="23" t="s">
        <v>3526</v>
      </c>
      <c r="L1125" s="23" t="s">
        <v>112</v>
      </c>
      <c r="M1125" s="23" t="s">
        <v>51</v>
      </c>
      <c r="N1125" s="25">
        <v>1488.39</v>
      </c>
      <c r="O1125" s="23" t="s">
        <v>440</v>
      </c>
    </row>
    <row r="1126" spans="1:15" x14ac:dyDescent="0.25">
      <c r="A1126" s="24">
        <v>45992</v>
      </c>
      <c r="B1126" s="23" t="s">
        <v>516</v>
      </c>
      <c r="C1126" s="25">
        <v>2398.7199999999998</v>
      </c>
      <c r="D1126" s="25">
        <v>1363.04</v>
      </c>
      <c r="E1126" s="25">
        <v>2596.7399999999998</v>
      </c>
      <c r="F1126" s="23" t="s">
        <v>5180</v>
      </c>
      <c r="G1126" s="23" t="s">
        <v>20</v>
      </c>
      <c r="H1126" s="23" t="s">
        <v>3513</v>
      </c>
      <c r="I1126" s="23" t="s">
        <v>4236</v>
      </c>
      <c r="J1126" s="23" t="s">
        <v>2423</v>
      </c>
      <c r="K1126" s="23" t="s">
        <v>3514</v>
      </c>
      <c r="L1126" s="23" t="s">
        <v>403</v>
      </c>
      <c r="M1126" s="23" t="s">
        <v>21</v>
      </c>
      <c r="N1126" s="25">
        <v>1035.68</v>
      </c>
      <c r="O1126" s="23" t="s">
        <v>438</v>
      </c>
    </row>
    <row r="1127" spans="1:15" x14ac:dyDescent="0.25">
      <c r="A1127" s="24">
        <v>45993</v>
      </c>
      <c r="B1127" s="23" t="s">
        <v>1599</v>
      </c>
      <c r="C1127" s="25">
        <v>2926.53</v>
      </c>
      <c r="D1127" s="25">
        <v>1587.03</v>
      </c>
      <c r="E1127" s="25">
        <v>2660.74</v>
      </c>
      <c r="F1127" s="23" t="s">
        <v>5186</v>
      </c>
      <c r="G1127" s="23" t="s">
        <v>15</v>
      </c>
      <c r="H1127" s="23" t="s">
        <v>3524</v>
      </c>
      <c r="I1127" s="23" t="s">
        <v>4245</v>
      </c>
      <c r="J1127" s="23" t="s">
        <v>2422</v>
      </c>
      <c r="K1127" s="23" t="s">
        <v>3523</v>
      </c>
      <c r="L1127" s="23" t="s">
        <v>23</v>
      </c>
      <c r="M1127" s="23" t="s">
        <v>16</v>
      </c>
      <c r="N1127" s="25">
        <v>1339.5</v>
      </c>
      <c r="O1127" s="23" t="s">
        <v>438</v>
      </c>
    </row>
    <row r="1128" spans="1:15" x14ac:dyDescent="0.25">
      <c r="A1128" s="24">
        <v>45993</v>
      </c>
      <c r="B1128" s="23" t="s">
        <v>507</v>
      </c>
      <c r="C1128" s="25">
        <v>11621.35</v>
      </c>
      <c r="D1128" s="25">
        <v>8384.8700000000008</v>
      </c>
      <c r="E1128" s="25">
        <v>12234.31</v>
      </c>
      <c r="F1128" s="23" t="s">
        <v>5150</v>
      </c>
      <c r="G1128" s="23" t="s">
        <v>29</v>
      </c>
      <c r="H1128" s="23" t="s">
        <v>3519</v>
      </c>
      <c r="I1128" s="23" t="s">
        <v>246</v>
      </c>
      <c r="J1128" s="23" t="s">
        <v>2423</v>
      </c>
      <c r="K1128" s="23" t="s">
        <v>3516</v>
      </c>
      <c r="L1128" s="23" t="s">
        <v>162</v>
      </c>
      <c r="M1128" s="23" t="s">
        <v>30</v>
      </c>
      <c r="N1128" s="25">
        <v>3236.48</v>
      </c>
      <c r="O1128" s="23" t="s">
        <v>439</v>
      </c>
    </row>
    <row r="1129" spans="1:15" x14ac:dyDescent="0.25">
      <c r="A1129" s="24">
        <v>45993</v>
      </c>
      <c r="B1129" s="23" t="s">
        <v>516</v>
      </c>
      <c r="C1129" s="25">
        <v>8998.2900000000009</v>
      </c>
      <c r="D1129" s="25">
        <v>5121.49</v>
      </c>
      <c r="E1129" s="25">
        <v>8185.03</v>
      </c>
      <c r="F1129" s="23" t="s">
        <v>5143</v>
      </c>
      <c r="G1129" s="23" t="s">
        <v>15</v>
      </c>
      <c r="H1129" s="23" t="s">
        <v>3517</v>
      </c>
      <c r="I1129" s="23" t="s">
        <v>4252</v>
      </c>
      <c r="J1129" s="23" t="s">
        <v>2422</v>
      </c>
      <c r="K1129" s="23" t="s">
        <v>3512</v>
      </c>
      <c r="L1129" s="23" t="s">
        <v>198</v>
      </c>
      <c r="M1129" s="23" t="s">
        <v>55</v>
      </c>
      <c r="N1129" s="25">
        <v>3876.8</v>
      </c>
      <c r="O1129" s="23" t="s">
        <v>440</v>
      </c>
    </row>
    <row r="1130" spans="1:15" x14ac:dyDescent="0.25">
      <c r="A1130" s="24">
        <v>45993</v>
      </c>
      <c r="B1130" s="23" t="s">
        <v>1597</v>
      </c>
      <c r="C1130" s="25">
        <v>3581.2</v>
      </c>
      <c r="D1130" s="25">
        <v>2518.4899999999998</v>
      </c>
      <c r="E1130" s="25">
        <v>3506.2</v>
      </c>
      <c r="F1130" s="23" t="s">
        <v>5147</v>
      </c>
      <c r="G1130" s="23" t="s">
        <v>20</v>
      </c>
      <c r="H1130" s="23" t="s">
        <v>3521</v>
      </c>
      <c r="I1130" s="23" t="s">
        <v>222</v>
      </c>
      <c r="J1130" s="23" t="s">
        <v>2424</v>
      </c>
      <c r="K1130" s="23" t="s">
        <v>3514</v>
      </c>
      <c r="L1130" s="23" t="s">
        <v>27</v>
      </c>
      <c r="M1130" s="23" t="s">
        <v>64</v>
      </c>
      <c r="N1130" s="25">
        <v>1062.71</v>
      </c>
      <c r="O1130" s="23" t="s">
        <v>439</v>
      </c>
    </row>
    <row r="1131" spans="1:15" x14ac:dyDescent="0.25">
      <c r="A1131" s="24">
        <v>45994</v>
      </c>
      <c r="B1131" s="23" t="s">
        <v>523</v>
      </c>
      <c r="C1131" s="25">
        <v>2623.32</v>
      </c>
      <c r="D1131" s="25">
        <v>1610.82</v>
      </c>
      <c r="E1131" s="25">
        <v>2301.0500000000002</v>
      </c>
      <c r="F1131" s="23" t="s">
        <v>5199</v>
      </c>
      <c r="G1131" s="23" t="s">
        <v>50</v>
      </c>
      <c r="H1131" s="23" t="s">
        <v>3522</v>
      </c>
      <c r="I1131" s="23" t="s">
        <v>4240</v>
      </c>
      <c r="J1131" s="23" t="s">
        <v>2424</v>
      </c>
      <c r="K1131" s="23" t="s">
        <v>3516</v>
      </c>
      <c r="L1131" s="23" t="s">
        <v>93</v>
      </c>
      <c r="M1131" s="23" t="s">
        <v>51</v>
      </c>
      <c r="N1131" s="25">
        <v>1012.5</v>
      </c>
      <c r="O1131" s="23" t="s">
        <v>439</v>
      </c>
    </row>
    <row r="1132" spans="1:15" x14ac:dyDescent="0.25">
      <c r="A1132" s="24">
        <v>45995</v>
      </c>
      <c r="B1132" s="23" t="s">
        <v>1596</v>
      </c>
      <c r="C1132" s="25">
        <v>656.06</v>
      </c>
      <c r="D1132" s="25">
        <v>451.72</v>
      </c>
      <c r="E1132" s="25">
        <v>738.76</v>
      </c>
      <c r="F1132" s="23" t="s">
        <v>5161</v>
      </c>
      <c r="G1132" s="23" t="s">
        <v>40</v>
      </c>
      <c r="H1132" s="23" t="s">
        <v>3527</v>
      </c>
      <c r="I1132" s="23" t="s">
        <v>4261</v>
      </c>
      <c r="J1132" s="23" t="s">
        <v>2422</v>
      </c>
      <c r="K1132" s="23" t="s">
        <v>3523</v>
      </c>
      <c r="L1132" s="23" t="s">
        <v>27</v>
      </c>
      <c r="M1132" s="23" t="s">
        <v>41</v>
      </c>
      <c r="N1132" s="25">
        <v>204.34</v>
      </c>
      <c r="O1132" s="23" t="s">
        <v>440</v>
      </c>
    </row>
    <row r="1133" spans="1:15" x14ac:dyDescent="0.25">
      <c r="A1133" s="24">
        <v>45995</v>
      </c>
      <c r="B1133" s="23" t="s">
        <v>516</v>
      </c>
      <c r="C1133" s="25">
        <v>699.62</v>
      </c>
      <c r="D1133" s="25">
        <v>416.91</v>
      </c>
      <c r="E1133" s="25">
        <v>829.59</v>
      </c>
      <c r="F1133" s="23" t="s">
        <v>5144</v>
      </c>
      <c r="G1133" s="23" t="s">
        <v>15</v>
      </c>
      <c r="H1133" s="23" t="s">
        <v>3517</v>
      </c>
      <c r="I1133" s="23" t="s">
        <v>4250</v>
      </c>
      <c r="J1133" s="23" t="s">
        <v>2424</v>
      </c>
      <c r="K1133" s="23" t="s">
        <v>3516</v>
      </c>
      <c r="L1133" s="23" t="s">
        <v>164</v>
      </c>
      <c r="M1133" s="23" t="s">
        <v>16</v>
      </c>
      <c r="N1133" s="25">
        <v>282.70999999999998</v>
      </c>
      <c r="O1133" s="23" t="s">
        <v>438</v>
      </c>
    </row>
    <row r="1134" spans="1:15" x14ac:dyDescent="0.25">
      <c r="A1134" s="24">
        <v>45995</v>
      </c>
      <c r="B1134" s="23" t="s">
        <v>1597</v>
      </c>
      <c r="C1134" s="25">
        <v>2436.56</v>
      </c>
      <c r="D1134" s="25">
        <v>1452.18</v>
      </c>
      <c r="E1134" s="25">
        <v>2498.89</v>
      </c>
      <c r="F1134" s="23" t="s">
        <v>5142</v>
      </c>
      <c r="G1134" s="23" t="s">
        <v>15</v>
      </c>
      <c r="H1134" s="23" t="s">
        <v>3517</v>
      </c>
      <c r="I1134" s="23" t="s">
        <v>4250</v>
      </c>
      <c r="J1134" s="23" t="s">
        <v>2423</v>
      </c>
      <c r="K1134" s="23" t="s">
        <v>3523</v>
      </c>
      <c r="L1134" s="23" t="s">
        <v>60</v>
      </c>
      <c r="M1134" s="23" t="s">
        <v>25</v>
      </c>
      <c r="N1134" s="25">
        <v>984.38</v>
      </c>
      <c r="O1134" s="23" t="s">
        <v>441</v>
      </c>
    </row>
    <row r="1135" spans="1:15" x14ac:dyDescent="0.25">
      <c r="A1135" s="24">
        <v>45995</v>
      </c>
      <c r="B1135" s="23" t="s">
        <v>523</v>
      </c>
      <c r="C1135" s="25">
        <v>2287.9499999999998</v>
      </c>
      <c r="D1135" s="25">
        <v>1344.6</v>
      </c>
      <c r="E1135" s="25">
        <v>2079.0700000000002</v>
      </c>
      <c r="F1135" s="23" t="s">
        <v>5174</v>
      </c>
      <c r="G1135" s="23" t="s">
        <v>15</v>
      </c>
      <c r="H1135" s="23" t="s">
        <v>3518</v>
      </c>
      <c r="I1135" s="23" t="s">
        <v>4264</v>
      </c>
      <c r="J1135" s="23" t="s">
        <v>2424</v>
      </c>
      <c r="K1135" s="23" t="s">
        <v>3514</v>
      </c>
      <c r="L1135" s="23" t="s">
        <v>38</v>
      </c>
      <c r="M1135" s="23" t="s">
        <v>25</v>
      </c>
      <c r="N1135" s="25">
        <v>943.35</v>
      </c>
      <c r="O1135" s="23" t="s">
        <v>439</v>
      </c>
    </row>
    <row r="1136" spans="1:15" x14ac:dyDescent="0.25">
      <c r="A1136" s="24">
        <v>45996</v>
      </c>
      <c r="B1136" s="23" t="s">
        <v>1597</v>
      </c>
      <c r="C1136" s="25">
        <v>1917.43</v>
      </c>
      <c r="D1136" s="25">
        <v>1175.8399999999999</v>
      </c>
      <c r="E1136" s="25">
        <v>1837.16</v>
      </c>
      <c r="F1136" s="23" t="s">
        <v>5141</v>
      </c>
      <c r="G1136" s="23" t="s">
        <v>29</v>
      </c>
      <c r="H1136" s="23" t="s">
        <v>3519</v>
      </c>
      <c r="I1136" s="23" t="s">
        <v>4256</v>
      </c>
      <c r="J1136" s="23" t="s">
        <v>2425</v>
      </c>
      <c r="K1136" s="23" t="s">
        <v>3516</v>
      </c>
      <c r="L1136" s="23" t="s">
        <v>166</v>
      </c>
      <c r="M1136" s="23" t="s">
        <v>67</v>
      </c>
      <c r="N1136" s="25">
        <v>741.59</v>
      </c>
      <c r="O1136" s="23" t="s">
        <v>442</v>
      </c>
    </row>
    <row r="1137" spans="1:15" x14ac:dyDescent="0.25">
      <c r="A1137" s="24">
        <v>45996</v>
      </c>
      <c r="B1137" s="23" t="s">
        <v>1596</v>
      </c>
      <c r="C1137" s="25">
        <v>4990.16</v>
      </c>
      <c r="D1137" s="25">
        <v>3557.52</v>
      </c>
      <c r="E1137" s="25">
        <v>4849.8999999999996</v>
      </c>
      <c r="F1137" s="23" t="s">
        <v>5170</v>
      </c>
      <c r="G1137" s="23" t="s">
        <v>15</v>
      </c>
      <c r="H1137" s="23" t="s">
        <v>3515</v>
      </c>
      <c r="I1137" s="23" t="s">
        <v>4244</v>
      </c>
      <c r="J1137" s="23" t="s">
        <v>2423</v>
      </c>
      <c r="K1137" s="23" t="s">
        <v>3526</v>
      </c>
      <c r="L1137" s="23" t="s">
        <v>112</v>
      </c>
      <c r="M1137" s="23" t="s">
        <v>16</v>
      </c>
      <c r="N1137" s="25">
        <v>1432.64</v>
      </c>
      <c r="O1137" s="23" t="s">
        <v>439</v>
      </c>
    </row>
    <row r="1138" spans="1:15" x14ac:dyDescent="0.25">
      <c r="A1138" s="24">
        <v>45996</v>
      </c>
      <c r="B1138" s="23" t="s">
        <v>523</v>
      </c>
      <c r="C1138" s="25">
        <v>4071.51</v>
      </c>
      <c r="D1138" s="25">
        <v>2172.33</v>
      </c>
      <c r="E1138" s="25">
        <v>4596.6499999999996</v>
      </c>
      <c r="F1138" s="23" t="s">
        <v>5192</v>
      </c>
      <c r="G1138" s="23" t="s">
        <v>50</v>
      </c>
      <c r="H1138" s="23" t="s">
        <v>3525</v>
      </c>
      <c r="I1138" s="23" t="s">
        <v>4255</v>
      </c>
      <c r="J1138" s="23" t="s">
        <v>2422</v>
      </c>
      <c r="K1138" s="23" t="s">
        <v>3512</v>
      </c>
      <c r="L1138" s="23" t="s">
        <v>155</v>
      </c>
      <c r="M1138" s="23" t="s">
        <v>87</v>
      </c>
      <c r="N1138" s="25">
        <v>1899.18</v>
      </c>
      <c r="O1138" s="23" t="s">
        <v>440</v>
      </c>
    </row>
    <row r="1139" spans="1:15" x14ac:dyDescent="0.25">
      <c r="A1139" s="24">
        <v>45996</v>
      </c>
      <c r="B1139" s="23" t="s">
        <v>1596</v>
      </c>
      <c r="C1139" s="25">
        <v>1391.62</v>
      </c>
      <c r="D1139" s="25">
        <v>876.98</v>
      </c>
      <c r="E1139" s="25">
        <v>1654.77</v>
      </c>
      <c r="F1139" s="23" t="s">
        <v>5193</v>
      </c>
      <c r="G1139" s="23" t="s">
        <v>15</v>
      </c>
      <c r="H1139" s="23" t="s">
        <v>3518</v>
      </c>
      <c r="I1139" s="23" t="s">
        <v>238</v>
      </c>
      <c r="J1139" s="23" t="s">
        <v>2424</v>
      </c>
      <c r="K1139" s="23" t="s">
        <v>3526</v>
      </c>
      <c r="L1139" s="23" t="s">
        <v>166</v>
      </c>
      <c r="M1139" s="23" t="s">
        <v>492</v>
      </c>
      <c r="N1139" s="25">
        <v>514.64</v>
      </c>
      <c r="O1139" s="23" t="s">
        <v>439</v>
      </c>
    </row>
    <row r="1140" spans="1:15" x14ac:dyDescent="0.25">
      <c r="A1140" s="24">
        <v>45996</v>
      </c>
      <c r="B1140" s="23" t="s">
        <v>1599</v>
      </c>
      <c r="C1140" s="25">
        <v>8546.8799999999992</v>
      </c>
      <c r="D1140" s="25">
        <v>5301.7</v>
      </c>
      <c r="E1140" s="25">
        <v>7863.51</v>
      </c>
      <c r="F1140" s="23" t="s">
        <v>5160</v>
      </c>
      <c r="G1140" s="23" t="s">
        <v>50</v>
      </c>
      <c r="H1140" s="23" t="s">
        <v>3522</v>
      </c>
      <c r="I1140" s="23" t="s">
        <v>4257</v>
      </c>
      <c r="J1140" s="23" t="s">
        <v>2423</v>
      </c>
      <c r="K1140" s="23" t="s">
        <v>3516</v>
      </c>
      <c r="L1140" s="23" t="s">
        <v>145</v>
      </c>
      <c r="M1140" s="23" t="s">
        <v>51</v>
      </c>
      <c r="N1140" s="25">
        <v>3245.18</v>
      </c>
      <c r="O1140" s="23" t="s">
        <v>438</v>
      </c>
    </row>
    <row r="1141" spans="1:15" x14ac:dyDescent="0.25">
      <c r="A1141" s="24">
        <v>45997</v>
      </c>
      <c r="B1141" s="23" t="s">
        <v>516</v>
      </c>
      <c r="C1141" s="25">
        <v>1192.27</v>
      </c>
      <c r="D1141" s="25">
        <v>647.54</v>
      </c>
      <c r="E1141" s="25">
        <v>1120.0999999999999</v>
      </c>
      <c r="F1141" s="23" t="s">
        <v>5197</v>
      </c>
      <c r="G1141" s="23" t="s">
        <v>50</v>
      </c>
      <c r="H1141" s="23" t="s">
        <v>3525</v>
      </c>
      <c r="I1141" s="23" t="s">
        <v>4258</v>
      </c>
      <c r="J1141" s="23" t="s">
        <v>2423</v>
      </c>
      <c r="K1141" s="23" t="s">
        <v>3526</v>
      </c>
      <c r="L1141" s="23" t="s">
        <v>38</v>
      </c>
      <c r="M1141" s="23" t="s">
        <v>87</v>
      </c>
      <c r="N1141" s="25">
        <v>544.73</v>
      </c>
      <c r="O1141" s="23" t="s">
        <v>442</v>
      </c>
    </row>
    <row r="1142" spans="1:15" x14ac:dyDescent="0.25">
      <c r="A1142" s="24">
        <v>45998</v>
      </c>
      <c r="B1142" s="23" t="s">
        <v>1596</v>
      </c>
      <c r="C1142" s="25">
        <v>277.36</v>
      </c>
      <c r="D1142" s="25">
        <v>188.65</v>
      </c>
      <c r="E1142" s="25">
        <v>228.5</v>
      </c>
      <c r="F1142" s="23" t="s">
        <v>5155</v>
      </c>
      <c r="G1142" s="23" t="s">
        <v>29</v>
      </c>
      <c r="H1142" s="23" t="s">
        <v>3519</v>
      </c>
      <c r="I1142" s="23" t="s">
        <v>4247</v>
      </c>
      <c r="J1142" s="23" t="s">
        <v>2424</v>
      </c>
      <c r="K1142" s="23" t="s">
        <v>3514</v>
      </c>
      <c r="L1142" s="23" t="s">
        <v>139</v>
      </c>
      <c r="M1142" s="23" t="s">
        <v>34</v>
      </c>
      <c r="N1142" s="25">
        <v>88.71</v>
      </c>
      <c r="O1142" s="23" t="s">
        <v>439</v>
      </c>
    </row>
    <row r="1143" spans="1:15" x14ac:dyDescent="0.25">
      <c r="A1143" s="24">
        <v>45998</v>
      </c>
      <c r="B1143" s="23" t="s">
        <v>516</v>
      </c>
      <c r="C1143" s="25">
        <v>7329.36</v>
      </c>
      <c r="D1143" s="25">
        <v>4144.47</v>
      </c>
      <c r="E1143" s="25">
        <v>7760.39</v>
      </c>
      <c r="F1143" s="23" t="s">
        <v>5169</v>
      </c>
      <c r="G1143" s="23" t="s">
        <v>50</v>
      </c>
      <c r="H1143" s="23" t="s">
        <v>3522</v>
      </c>
      <c r="I1143" s="23" t="s">
        <v>4257</v>
      </c>
      <c r="J1143" s="23" t="s">
        <v>2422</v>
      </c>
      <c r="K1143" s="23" t="s">
        <v>3512</v>
      </c>
      <c r="L1143" s="23" t="s">
        <v>53</v>
      </c>
      <c r="M1143" s="23" t="s">
        <v>87</v>
      </c>
      <c r="N1143" s="25">
        <v>3184.89</v>
      </c>
      <c r="O1143" s="23" t="s">
        <v>440</v>
      </c>
    </row>
    <row r="1144" spans="1:15" x14ac:dyDescent="0.25">
      <c r="A1144" s="24">
        <v>45998</v>
      </c>
      <c r="B1144" s="23" t="s">
        <v>1597</v>
      </c>
      <c r="C1144" s="25">
        <v>1263.6400000000001</v>
      </c>
      <c r="D1144" s="25">
        <v>775.47</v>
      </c>
      <c r="E1144" s="25">
        <v>1167.47</v>
      </c>
      <c r="F1144" s="23" t="s">
        <v>5172</v>
      </c>
      <c r="G1144" s="23" t="s">
        <v>20</v>
      </c>
      <c r="H1144" s="23" t="s">
        <v>3521</v>
      </c>
      <c r="I1144" s="23" t="s">
        <v>4237</v>
      </c>
      <c r="J1144" s="23" t="s">
        <v>2426</v>
      </c>
      <c r="K1144" s="23" t="s">
        <v>3516</v>
      </c>
      <c r="L1144" s="23" t="s">
        <v>198</v>
      </c>
      <c r="M1144" s="23" t="s">
        <v>21</v>
      </c>
      <c r="N1144" s="25">
        <v>488.17</v>
      </c>
      <c r="O1144" s="23" t="s">
        <v>439</v>
      </c>
    </row>
    <row r="1145" spans="1:15" x14ac:dyDescent="0.25">
      <c r="A1145" s="24">
        <v>45998</v>
      </c>
      <c r="B1145" s="23" t="s">
        <v>523</v>
      </c>
      <c r="C1145" s="25">
        <v>1583.32</v>
      </c>
      <c r="D1145" s="25">
        <v>970.33</v>
      </c>
      <c r="E1145" s="25">
        <v>1934.97</v>
      </c>
      <c r="F1145" s="23" t="s">
        <v>5168</v>
      </c>
      <c r="G1145" s="23" t="s">
        <v>20</v>
      </c>
      <c r="H1145" s="23" t="s">
        <v>3513</v>
      </c>
      <c r="I1145" s="23" t="s">
        <v>4235</v>
      </c>
      <c r="J1145" s="23" t="s">
        <v>2426</v>
      </c>
      <c r="K1145" s="23" t="s">
        <v>3523</v>
      </c>
      <c r="L1145" s="23" t="s">
        <v>172</v>
      </c>
      <c r="M1145" s="23" t="s">
        <v>491</v>
      </c>
      <c r="N1145" s="25">
        <v>612.99</v>
      </c>
      <c r="O1145" s="23" t="s">
        <v>440</v>
      </c>
    </row>
    <row r="1146" spans="1:15" x14ac:dyDescent="0.25">
      <c r="A1146" s="24">
        <v>45999</v>
      </c>
      <c r="B1146" s="23" t="s">
        <v>1598</v>
      </c>
      <c r="C1146" s="25">
        <v>9689.7199999999993</v>
      </c>
      <c r="D1146" s="25">
        <v>2734.3</v>
      </c>
      <c r="E1146" s="25">
        <v>9391.43</v>
      </c>
      <c r="F1146" s="23" t="s">
        <v>5183</v>
      </c>
      <c r="G1146" s="23" t="s">
        <v>29</v>
      </c>
      <c r="H1146" s="23" t="s">
        <v>3520</v>
      </c>
      <c r="I1146" s="23" t="s">
        <v>4243</v>
      </c>
      <c r="J1146" s="23" t="s">
        <v>2424</v>
      </c>
      <c r="K1146" s="23" t="s">
        <v>3512</v>
      </c>
      <c r="L1146" s="23" t="s">
        <v>116</v>
      </c>
      <c r="M1146" s="23" t="s">
        <v>30</v>
      </c>
      <c r="N1146" s="25">
        <v>6955.42</v>
      </c>
      <c r="O1146" s="23" t="s">
        <v>439</v>
      </c>
    </row>
    <row r="1147" spans="1:15" x14ac:dyDescent="0.25">
      <c r="A1147" s="24">
        <v>45999</v>
      </c>
      <c r="B1147" s="23" t="s">
        <v>516</v>
      </c>
      <c r="C1147" s="25">
        <v>4175.32</v>
      </c>
      <c r="D1147" s="25">
        <v>2330.08</v>
      </c>
      <c r="E1147" s="25">
        <v>4207.58</v>
      </c>
      <c r="F1147" s="23" t="s">
        <v>5184</v>
      </c>
      <c r="G1147" s="23" t="s">
        <v>29</v>
      </c>
      <c r="H1147" s="23" t="s">
        <v>3520</v>
      </c>
      <c r="I1147" s="23" t="s">
        <v>4259</v>
      </c>
      <c r="J1147" s="23" t="s">
        <v>2424</v>
      </c>
      <c r="K1147" s="23" t="s">
        <v>3516</v>
      </c>
      <c r="L1147" s="23" t="s">
        <v>85</v>
      </c>
      <c r="M1147" s="23" t="s">
        <v>67</v>
      </c>
      <c r="N1147" s="25">
        <v>1845.24</v>
      </c>
      <c r="O1147" s="23" t="s">
        <v>438</v>
      </c>
    </row>
    <row r="1148" spans="1:15" x14ac:dyDescent="0.25">
      <c r="A1148" s="24">
        <v>46000</v>
      </c>
      <c r="B1148" s="23" t="s">
        <v>1596</v>
      </c>
      <c r="C1148" s="25">
        <v>7692.42</v>
      </c>
      <c r="D1148" s="25">
        <v>5249.26</v>
      </c>
      <c r="E1148" s="25">
        <v>7869.42</v>
      </c>
      <c r="F1148" s="23" t="s">
        <v>5171</v>
      </c>
      <c r="G1148" s="23" t="s">
        <v>15</v>
      </c>
      <c r="H1148" s="23" t="s">
        <v>3524</v>
      </c>
      <c r="I1148" s="23" t="s">
        <v>4245</v>
      </c>
      <c r="J1148" s="23" t="s">
        <v>2426</v>
      </c>
      <c r="K1148" s="23" t="s">
        <v>3512</v>
      </c>
      <c r="L1148" s="23" t="s">
        <v>53</v>
      </c>
      <c r="M1148" s="23" t="s">
        <v>55</v>
      </c>
      <c r="N1148" s="25">
        <v>2443.16</v>
      </c>
      <c r="O1148" s="23" t="s">
        <v>439</v>
      </c>
    </row>
    <row r="1149" spans="1:15" x14ac:dyDescent="0.25">
      <c r="A1149" s="24">
        <v>46001</v>
      </c>
      <c r="B1149" s="23" t="s">
        <v>523</v>
      </c>
      <c r="C1149" s="25">
        <v>1005.22</v>
      </c>
      <c r="D1149" s="25">
        <v>577.70000000000005</v>
      </c>
      <c r="E1149" s="25">
        <v>944.94</v>
      </c>
      <c r="F1149" s="23" t="s">
        <v>5153</v>
      </c>
      <c r="G1149" s="23" t="s">
        <v>20</v>
      </c>
      <c r="H1149" s="23" t="s">
        <v>3521</v>
      </c>
      <c r="I1149" s="23" t="s">
        <v>4241</v>
      </c>
      <c r="J1149" s="23" t="s">
        <v>2424</v>
      </c>
      <c r="K1149" s="23" t="s">
        <v>3514</v>
      </c>
      <c r="L1149" s="23" t="s">
        <v>123</v>
      </c>
      <c r="M1149" s="23" t="s">
        <v>491</v>
      </c>
      <c r="N1149" s="25">
        <v>427.52</v>
      </c>
      <c r="O1149" s="23" t="s">
        <v>439</v>
      </c>
    </row>
    <row r="1150" spans="1:15" x14ac:dyDescent="0.25">
      <c r="A1150" s="24">
        <v>46001</v>
      </c>
      <c r="B1150" s="23" t="s">
        <v>512</v>
      </c>
      <c r="C1150" s="25">
        <v>907.26</v>
      </c>
      <c r="D1150" s="25">
        <v>663.78</v>
      </c>
      <c r="E1150" s="25">
        <v>1057.03</v>
      </c>
      <c r="F1150" s="23" t="s">
        <v>5207</v>
      </c>
      <c r="G1150" s="23" t="s">
        <v>29</v>
      </c>
      <c r="H1150" s="23" t="s">
        <v>3519</v>
      </c>
      <c r="I1150" s="23" t="s">
        <v>4256</v>
      </c>
      <c r="J1150" s="23" t="s">
        <v>2426</v>
      </c>
      <c r="K1150" s="23" t="s">
        <v>3514</v>
      </c>
      <c r="L1150" s="23" t="s">
        <v>23</v>
      </c>
      <c r="M1150" s="23" t="s">
        <v>34</v>
      </c>
      <c r="N1150" s="25">
        <v>243.48</v>
      </c>
      <c r="O1150" s="23" t="s">
        <v>439</v>
      </c>
    </row>
    <row r="1151" spans="1:15" x14ac:dyDescent="0.25">
      <c r="A1151" s="24">
        <v>46002</v>
      </c>
      <c r="B1151" s="23" t="s">
        <v>507</v>
      </c>
      <c r="C1151" s="25">
        <v>30358.76</v>
      </c>
      <c r="D1151" s="25">
        <v>22508.7</v>
      </c>
      <c r="E1151" s="25">
        <v>36610.67</v>
      </c>
      <c r="F1151" s="23" t="s">
        <v>5159</v>
      </c>
      <c r="G1151" s="23" t="s">
        <v>29</v>
      </c>
      <c r="H1151" s="23" t="s">
        <v>3520</v>
      </c>
      <c r="I1151" s="23" t="s">
        <v>4249</v>
      </c>
      <c r="J1151" s="23" t="s">
        <v>2425</v>
      </c>
      <c r="K1151" s="23" t="s">
        <v>3512</v>
      </c>
      <c r="L1151" s="23" t="s">
        <v>48</v>
      </c>
      <c r="M1151" s="23" t="s">
        <v>30</v>
      </c>
      <c r="N1151" s="25">
        <v>7850.06</v>
      </c>
      <c r="O1151" s="23" t="s">
        <v>439</v>
      </c>
    </row>
    <row r="1152" spans="1:15" x14ac:dyDescent="0.25">
      <c r="A1152" s="24">
        <v>46002</v>
      </c>
      <c r="B1152" s="23" t="s">
        <v>1596</v>
      </c>
      <c r="C1152" s="25">
        <v>2333.67</v>
      </c>
      <c r="D1152" s="25">
        <v>1567.84</v>
      </c>
      <c r="E1152" s="25">
        <v>2600.16</v>
      </c>
      <c r="F1152" s="23" t="s">
        <v>5203</v>
      </c>
      <c r="G1152" s="23" t="s">
        <v>15</v>
      </c>
      <c r="H1152" s="23" t="s">
        <v>3515</v>
      </c>
      <c r="I1152" s="23" t="s">
        <v>4238</v>
      </c>
      <c r="J1152" s="23" t="s">
        <v>2422</v>
      </c>
      <c r="K1152" s="23" t="s">
        <v>3526</v>
      </c>
      <c r="L1152" s="23" t="s">
        <v>152</v>
      </c>
      <c r="M1152" s="23" t="s">
        <v>16</v>
      </c>
      <c r="N1152" s="25">
        <v>765.83</v>
      </c>
      <c r="O1152" s="23" t="s">
        <v>443</v>
      </c>
    </row>
    <row r="1153" spans="1:15" x14ac:dyDescent="0.25">
      <c r="A1153" s="24">
        <v>46003</v>
      </c>
      <c r="B1153" s="23" t="s">
        <v>1599</v>
      </c>
      <c r="C1153" s="25">
        <v>7479.16</v>
      </c>
      <c r="D1153" s="25">
        <v>4463.03</v>
      </c>
      <c r="E1153" s="25">
        <v>8680.11</v>
      </c>
      <c r="F1153" s="23" t="s">
        <v>5157</v>
      </c>
      <c r="G1153" s="23" t="s">
        <v>20</v>
      </c>
      <c r="H1153" s="23" t="s">
        <v>3513</v>
      </c>
      <c r="I1153" s="23" t="s">
        <v>242</v>
      </c>
      <c r="J1153" s="23" t="s">
        <v>2424</v>
      </c>
      <c r="K1153" s="23" t="s">
        <v>3512</v>
      </c>
      <c r="L1153" s="23" t="s">
        <v>13</v>
      </c>
      <c r="M1153" s="23" t="s">
        <v>21</v>
      </c>
      <c r="N1153" s="25">
        <v>3016.13</v>
      </c>
      <c r="O1153" s="23" t="s">
        <v>439</v>
      </c>
    </row>
    <row r="1154" spans="1:15" x14ac:dyDescent="0.25">
      <c r="A1154" s="24">
        <v>46003</v>
      </c>
      <c r="B1154" s="23" t="s">
        <v>507</v>
      </c>
      <c r="C1154" s="25">
        <v>14773.37</v>
      </c>
      <c r="D1154" s="25">
        <v>9997.23</v>
      </c>
      <c r="E1154" s="25">
        <v>14480.3</v>
      </c>
      <c r="F1154" s="23" t="s">
        <v>5195</v>
      </c>
      <c r="G1154" s="23" t="s">
        <v>40</v>
      </c>
      <c r="H1154" s="23" t="s">
        <v>3511</v>
      </c>
      <c r="I1154" s="23" t="s">
        <v>4233</v>
      </c>
      <c r="J1154" s="23" t="s">
        <v>2424</v>
      </c>
      <c r="K1154" s="23" t="s">
        <v>3512</v>
      </c>
      <c r="L1154" s="23" t="s">
        <v>145</v>
      </c>
      <c r="M1154" s="23" t="s">
        <v>493</v>
      </c>
      <c r="N1154" s="25">
        <v>4776.1400000000003</v>
      </c>
      <c r="O1154" s="23" t="s">
        <v>440</v>
      </c>
    </row>
    <row r="1155" spans="1:15" x14ac:dyDescent="0.25">
      <c r="A1155" s="24">
        <v>46004</v>
      </c>
      <c r="B1155" s="23" t="s">
        <v>1599</v>
      </c>
      <c r="C1155" s="25">
        <v>1860</v>
      </c>
      <c r="D1155" s="25">
        <v>1035.19</v>
      </c>
      <c r="E1155" s="25">
        <v>1632.72</v>
      </c>
      <c r="F1155" s="23" t="s">
        <v>5173</v>
      </c>
      <c r="G1155" s="23" t="s">
        <v>29</v>
      </c>
      <c r="H1155" s="23" t="s">
        <v>3519</v>
      </c>
      <c r="I1155" s="23" t="s">
        <v>4256</v>
      </c>
      <c r="J1155" s="23" t="s">
        <v>2424</v>
      </c>
      <c r="K1155" s="23" t="s">
        <v>3514</v>
      </c>
      <c r="L1155" s="23" t="s">
        <v>93</v>
      </c>
      <c r="M1155" s="23" t="s">
        <v>34</v>
      </c>
      <c r="N1155" s="25">
        <v>824.81</v>
      </c>
      <c r="O1155" s="23" t="s">
        <v>439</v>
      </c>
    </row>
    <row r="1156" spans="1:15" x14ac:dyDescent="0.25">
      <c r="A1156" s="24">
        <v>46004</v>
      </c>
      <c r="B1156" s="23" t="s">
        <v>507</v>
      </c>
      <c r="C1156" s="25">
        <v>3324.52</v>
      </c>
      <c r="D1156" s="25">
        <v>2371.17</v>
      </c>
      <c r="E1156" s="25">
        <v>3838.04</v>
      </c>
      <c r="F1156" s="23" t="s">
        <v>5194</v>
      </c>
      <c r="G1156" s="23" t="s">
        <v>50</v>
      </c>
      <c r="H1156" s="23" t="s">
        <v>3522</v>
      </c>
      <c r="I1156" s="23" t="s">
        <v>4240</v>
      </c>
      <c r="J1156" s="23" t="s">
        <v>2425</v>
      </c>
      <c r="K1156" s="23" t="s">
        <v>3514</v>
      </c>
      <c r="L1156" s="23" t="s">
        <v>164</v>
      </c>
      <c r="M1156" s="23" t="s">
        <v>87</v>
      </c>
      <c r="N1156" s="25">
        <v>953.35</v>
      </c>
      <c r="O1156" s="23" t="s">
        <v>440</v>
      </c>
    </row>
    <row r="1157" spans="1:15" x14ac:dyDescent="0.25">
      <c r="A1157" s="24">
        <v>46004</v>
      </c>
      <c r="B1157" s="23" t="s">
        <v>1599</v>
      </c>
      <c r="C1157" s="25">
        <v>6304.18</v>
      </c>
      <c r="D1157" s="25">
        <v>3643.54</v>
      </c>
      <c r="E1157" s="25">
        <v>6317.68</v>
      </c>
      <c r="F1157" s="23" t="s">
        <v>5196</v>
      </c>
      <c r="G1157" s="23" t="s">
        <v>20</v>
      </c>
      <c r="H1157" s="23" t="s">
        <v>3513</v>
      </c>
      <c r="I1157" s="23" t="s">
        <v>4236</v>
      </c>
      <c r="J1157" s="23" t="s">
        <v>2424</v>
      </c>
      <c r="K1157" s="23" t="s">
        <v>3516</v>
      </c>
      <c r="L1157" s="23" t="s">
        <v>112</v>
      </c>
      <c r="M1157" s="23" t="s">
        <v>21</v>
      </c>
      <c r="N1157" s="25">
        <v>2660.64</v>
      </c>
      <c r="O1157" s="23" t="s">
        <v>441</v>
      </c>
    </row>
    <row r="1158" spans="1:15" x14ac:dyDescent="0.25">
      <c r="A1158" s="24">
        <v>46005</v>
      </c>
      <c r="B1158" s="23" t="s">
        <v>512</v>
      </c>
      <c r="C1158" s="25">
        <v>20636.29</v>
      </c>
      <c r="D1158" s="25">
        <v>15107.18</v>
      </c>
      <c r="E1158" s="25">
        <v>18603.39</v>
      </c>
      <c r="F1158" s="23" t="s">
        <v>5162</v>
      </c>
      <c r="G1158" s="23" t="s">
        <v>15</v>
      </c>
      <c r="H1158" s="23" t="s">
        <v>3515</v>
      </c>
      <c r="I1158" s="23" t="s">
        <v>4244</v>
      </c>
      <c r="J1158" s="23" t="s">
        <v>2422</v>
      </c>
      <c r="K1158" s="23" t="s">
        <v>3512</v>
      </c>
      <c r="L1158" s="23" t="s">
        <v>116</v>
      </c>
      <c r="M1158" s="23" t="s">
        <v>16</v>
      </c>
      <c r="N1158" s="25">
        <v>5529.11</v>
      </c>
      <c r="O1158" s="23" t="s">
        <v>439</v>
      </c>
    </row>
    <row r="1159" spans="1:15" x14ac:dyDescent="0.25">
      <c r="A1159" s="24">
        <v>46005</v>
      </c>
      <c r="B1159" s="23" t="s">
        <v>507</v>
      </c>
      <c r="C1159" s="25">
        <v>7589.82</v>
      </c>
      <c r="D1159" s="25">
        <v>5411.64</v>
      </c>
      <c r="E1159" s="25">
        <v>7551.12</v>
      </c>
      <c r="F1159" s="23" t="s">
        <v>5198</v>
      </c>
      <c r="G1159" s="23" t="s">
        <v>29</v>
      </c>
      <c r="H1159" s="23" t="s">
        <v>3519</v>
      </c>
      <c r="I1159" s="23" t="s">
        <v>4256</v>
      </c>
      <c r="J1159" s="23" t="s">
        <v>2423</v>
      </c>
      <c r="K1159" s="23" t="s">
        <v>3514</v>
      </c>
      <c r="L1159" s="23" t="s">
        <v>62</v>
      </c>
      <c r="M1159" s="23" t="s">
        <v>34</v>
      </c>
      <c r="N1159" s="25">
        <v>2178.1799999999998</v>
      </c>
      <c r="O1159" s="23" t="s">
        <v>439</v>
      </c>
    </row>
    <row r="1160" spans="1:15" x14ac:dyDescent="0.25">
      <c r="A1160" s="24">
        <v>46005</v>
      </c>
      <c r="B1160" s="23" t="s">
        <v>1597</v>
      </c>
      <c r="C1160" s="25">
        <v>1415.52</v>
      </c>
      <c r="D1160" s="25">
        <v>780.87</v>
      </c>
      <c r="E1160" s="25">
        <v>1430.73</v>
      </c>
      <c r="F1160" s="23" t="s">
        <v>5204</v>
      </c>
      <c r="G1160" s="23" t="s">
        <v>15</v>
      </c>
      <c r="H1160" s="23" t="s">
        <v>3515</v>
      </c>
      <c r="I1160" s="23" t="s">
        <v>4238</v>
      </c>
      <c r="J1160" s="23" t="s">
        <v>2426</v>
      </c>
      <c r="K1160" s="23" t="s">
        <v>3514</v>
      </c>
      <c r="L1160" s="23" t="s">
        <v>81</v>
      </c>
      <c r="M1160" s="23" t="s">
        <v>55</v>
      </c>
      <c r="N1160" s="25">
        <v>634.65</v>
      </c>
      <c r="O1160" s="23" t="s">
        <v>439</v>
      </c>
    </row>
    <row r="1161" spans="1:15" x14ac:dyDescent="0.25">
      <c r="A1161" s="24">
        <v>46005</v>
      </c>
      <c r="B1161" s="23" t="s">
        <v>516</v>
      </c>
      <c r="C1161" s="25">
        <v>349.72</v>
      </c>
      <c r="D1161" s="25">
        <v>192.39</v>
      </c>
      <c r="E1161" s="25">
        <v>397.21</v>
      </c>
      <c r="F1161" s="23" t="s">
        <v>5179</v>
      </c>
      <c r="G1161" s="23" t="s">
        <v>15</v>
      </c>
      <c r="H1161" s="23" t="s">
        <v>3518</v>
      </c>
      <c r="I1161" s="23" t="s">
        <v>4264</v>
      </c>
      <c r="J1161" s="23" t="s">
        <v>2422</v>
      </c>
      <c r="K1161" s="23" t="s">
        <v>3514</v>
      </c>
      <c r="L1161" s="23" t="s">
        <v>81</v>
      </c>
      <c r="M1161" s="23" t="s">
        <v>492</v>
      </c>
      <c r="N1161" s="25">
        <v>157.33000000000001</v>
      </c>
      <c r="O1161" s="23" t="s">
        <v>442</v>
      </c>
    </row>
    <row r="1162" spans="1:15" x14ac:dyDescent="0.25">
      <c r="A1162" s="24">
        <v>46005</v>
      </c>
      <c r="B1162" s="23" t="s">
        <v>1597</v>
      </c>
      <c r="C1162" s="25">
        <v>2418.31</v>
      </c>
      <c r="D1162" s="25">
        <v>1599.5</v>
      </c>
      <c r="E1162" s="25">
        <v>2552.02</v>
      </c>
      <c r="F1162" s="23" t="s">
        <v>5205</v>
      </c>
      <c r="G1162" s="23" t="s">
        <v>20</v>
      </c>
      <c r="H1162" s="23" t="s">
        <v>3513</v>
      </c>
      <c r="I1162" s="23" t="s">
        <v>4236</v>
      </c>
      <c r="J1162" s="23" t="s">
        <v>2425</v>
      </c>
      <c r="K1162" s="23" t="s">
        <v>3514</v>
      </c>
      <c r="L1162" s="23" t="s">
        <v>123</v>
      </c>
      <c r="M1162" s="23" t="s">
        <v>21</v>
      </c>
      <c r="N1162" s="25">
        <v>818.81</v>
      </c>
      <c r="O1162" s="23" t="s">
        <v>439</v>
      </c>
    </row>
    <row r="1163" spans="1:15" x14ac:dyDescent="0.25">
      <c r="A1163" s="24">
        <v>46006</v>
      </c>
      <c r="B1163" s="23" t="s">
        <v>1596</v>
      </c>
      <c r="C1163" s="25">
        <v>1740.22</v>
      </c>
      <c r="D1163" s="25">
        <v>1213.7</v>
      </c>
      <c r="E1163" s="25">
        <v>2094.9899999999998</v>
      </c>
      <c r="F1163" s="23" t="s">
        <v>5182</v>
      </c>
      <c r="G1163" s="23" t="s">
        <v>15</v>
      </c>
      <c r="H1163" s="23" t="s">
        <v>3524</v>
      </c>
      <c r="I1163" s="23" t="s">
        <v>4245</v>
      </c>
      <c r="J1163" s="23" t="s">
        <v>2425</v>
      </c>
      <c r="K1163" s="23" t="s">
        <v>3526</v>
      </c>
      <c r="L1163" s="23" t="s">
        <v>36</v>
      </c>
      <c r="M1163" s="23" t="s">
        <v>55</v>
      </c>
      <c r="N1163" s="25">
        <v>526.52</v>
      </c>
      <c r="O1163" s="23" t="s">
        <v>439</v>
      </c>
    </row>
    <row r="1164" spans="1:15" x14ac:dyDescent="0.25">
      <c r="A1164" s="24">
        <v>46007</v>
      </c>
      <c r="B1164" s="23" t="s">
        <v>512</v>
      </c>
      <c r="C1164" s="25">
        <v>3795.98</v>
      </c>
      <c r="D1164" s="25">
        <v>2467.06</v>
      </c>
      <c r="E1164" s="25">
        <v>3459.56</v>
      </c>
      <c r="F1164" s="23" t="s">
        <v>5178</v>
      </c>
      <c r="G1164" s="23" t="s">
        <v>20</v>
      </c>
      <c r="H1164" s="23" t="s">
        <v>3513</v>
      </c>
      <c r="I1164" s="23" t="s">
        <v>242</v>
      </c>
      <c r="J1164" s="23" t="s">
        <v>2423</v>
      </c>
      <c r="K1164" s="23" t="s">
        <v>3526</v>
      </c>
      <c r="L1164" s="23" t="s">
        <v>13</v>
      </c>
      <c r="M1164" s="23" t="s">
        <v>21</v>
      </c>
      <c r="N1164" s="25">
        <v>1328.92</v>
      </c>
      <c r="O1164" s="23" t="s">
        <v>439</v>
      </c>
    </row>
    <row r="1165" spans="1:15" x14ac:dyDescent="0.25">
      <c r="A1165" s="24">
        <v>46007</v>
      </c>
      <c r="B1165" s="23" t="s">
        <v>516</v>
      </c>
      <c r="C1165" s="25">
        <v>188.98</v>
      </c>
      <c r="D1165" s="25">
        <v>105.94</v>
      </c>
      <c r="E1165" s="25">
        <v>220.73</v>
      </c>
      <c r="F1165" s="23" t="s">
        <v>5177</v>
      </c>
      <c r="G1165" s="23" t="s">
        <v>29</v>
      </c>
      <c r="H1165" s="23" t="s">
        <v>3519</v>
      </c>
      <c r="I1165" s="23" t="s">
        <v>246</v>
      </c>
      <c r="J1165" s="23" t="s">
        <v>2425</v>
      </c>
      <c r="K1165" s="23" t="s">
        <v>3526</v>
      </c>
      <c r="L1165" s="23" t="s">
        <v>43</v>
      </c>
      <c r="M1165" s="23" t="s">
        <v>67</v>
      </c>
      <c r="N1165" s="25">
        <v>83.04</v>
      </c>
      <c r="O1165" s="23" t="s">
        <v>439</v>
      </c>
    </row>
    <row r="1166" spans="1:15" x14ac:dyDescent="0.25">
      <c r="A1166" s="24">
        <v>46008</v>
      </c>
      <c r="B1166" s="23" t="s">
        <v>512</v>
      </c>
      <c r="C1166" s="25">
        <v>9302.98</v>
      </c>
      <c r="D1166" s="25">
        <v>5937.53</v>
      </c>
      <c r="E1166" s="25">
        <v>10606.34</v>
      </c>
      <c r="F1166" s="23" t="s">
        <v>5146</v>
      </c>
      <c r="G1166" s="23" t="s">
        <v>15</v>
      </c>
      <c r="H1166" s="23" t="s">
        <v>3518</v>
      </c>
      <c r="I1166" s="23" t="s">
        <v>4242</v>
      </c>
      <c r="J1166" s="23" t="s">
        <v>2422</v>
      </c>
      <c r="K1166" s="23" t="s">
        <v>3512</v>
      </c>
      <c r="L1166" s="23" t="s">
        <v>136</v>
      </c>
      <c r="M1166" s="23" t="s">
        <v>492</v>
      </c>
      <c r="N1166" s="25">
        <v>3365.45</v>
      </c>
      <c r="O1166" s="23" t="s">
        <v>439</v>
      </c>
    </row>
    <row r="1167" spans="1:15" x14ac:dyDescent="0.25">
      <c r="A1167" s="24">
        <v>46008</v>
      </c>
      <c r="B1167" s="23" t="s">
        <v>516</v>
      </c>
      <c r="C1167" s="25">
        <v>2970.42</v>
      </c>
      <c r="D1167" s="25">
        <v>1572.09</v>
      </c>
      <c r="E1167" s="25">
        <v>3289.98</v>
      </c>
      <c r="F1167" s="23" t="s">
        <v>5176</v>
      </c>
      <c r="G1167" s="23" t="s">
        <v>40</v>
      </c>
      <c r="H1167" s="23" t="s">
        <v>3511</v>
      </c>
      <c r="I1167" s="23" t="s">
        <v>4233</v>
      </c>
      <c r="J1167" s="23" t="s">
        <v>2422</v>
      </c>
      <c r="K1167" s="23" t="s">
        <v>3512</v>
      </c>
      <c r="L1167" s="23" t="s">
        <v>201</v>
      </c>
      <c r="M1167" s="23" t="s">
        <v>493</v>
      </c>
      <c r="N1167" s="25">
        <v>1398.33</v>
      </c>
      <c r="O1167" s="23" t="s">
        <v>441</v>
      </c>
    </row>
    <row r="1168" spans="1:15" x14ac:dyDescent="0.25">
      <c r="A1168" s="24">
        <v>46009</v>
      </c>
      <c r="B1168" s="23" t="s">
        <v>1599</v>
      </c>
      <c r="C1168" s="25">
        <v>2293</v>
      </c>
      <c r="D1168" s="25">
        <v>1307.0899999999999</v>
      </c>
      <c r="E1168" s="25">
        <v>2022.89</v>
      </c>
      <c r="F1168" s="23" t="s">
        <v>5145</v>
      </c>
      <c r="G1168" s="23" t="s">
        <v>20</v>
      </c>
      <c r="H1168" s="23" t="s">
        <v>3513</v>
      </c>
      <c r="I1168" s="23" t="s">
        <v>4235</v>
      </c>
      <c r="J1168" s="23" t="s">
        <v>2423</v>
      </c>
      <c r="K1168" s="23" t="s">
        <v>3516</v>
      </c>
      <c r="L1168" s="23" t="s">
        <v>192</v>
      </c>
      <c r="M1168" s="23" t="s">
        <v>64</v>
      </c>
      <c r="N1168" s="25">
        <v>985.91</v>
      </c>
      <c r="O1168" s="23" t="s">
        <v>439</v>
      </c>
    </row>
    <row r="1169" spans="1:15" x14ac:dyDescent="0.25">
      <c r="A1169" s="24">
        <v>46009</v>
      </c>
      <c r="B1169" s="23" t="s">
        <v>512</v>
      </c>
      <c r="C1169" s="25">
        <v>1640.75</v>
      </c>
      <c r="D1169" s="25">
        <v>1016.45</v>
      </c>
      <c r="E1169" s="25">
        <v>1496.87</v>
      </c>
      <c r="F1169" s="23" t="s">
        <v>5164</v>
      </c>
      <c r="G1169" s="23" t="s">
        <v>15</v>
      </c>
      <c r="H1169" s="23" t="s">
        <v>3515</v>
      </c>
      <c r="I1169" s="23" t="s">
        <v>4244</v>
      </c>
      <c r="J1169" s="23" t="s">
        <v>2423</v>
      </c>
      <c r="K1169" s="23" t="s">
        <v>3526</v>
      </c>
      <c r="L1169" s="23" t="s">
        <v>126</v>
      </c>
      <c r="M1169" s="23" t="s">
        <v>55</v>
      </c>
      <c r="N1169" s="25">
        <v>624.29999999999995</v>
      </c>
      <c r="O1169" s="23" t="s">
        <v>439</v>
      </c>
    </row>
    <row r="1170" spans="1:15" x14ac:dyDescent="0.25">
      <c r="A1170" s="24">
        <v>46010</v>
      </c>
      <c r="B1170" s="23" t="s">
        <v>1597</v>
      </c>
      <c r="C1170" s="25">
        <v>14608.8</v>
      </c>
      <c r="D1170" s="25">
        <v>10633.49</v>
      </c>
      <c r="E1170" s="25">
        <v>13093.04</v>
      </c>
      <c r="F1170" s="23" t="s">
        <v>5148</v>
      </c>
      <c r="G1170" s="23" t="s">
        <v>15</v>
      </c>
      <c r="H1170" s="23" t="s">
        <v>3518</v>
      </c>
      <c r="I1170" s="23" t="s">
        <v>238</v>
      </c>
      <c r="J1170" s="23" t="s">
        <v>2426</v>
      </c>
      <c r="K1170" s="23" t="s">
        <v>3512</v>
      </c>
      <c r="L1170" s="23" t="s">
        <v>162</v>
      </c>
      <c r="M1170" s="23" t="s">
        <v>16</v>
      </c>
      <c r="N1170" s="25">
        <v>3975.31</v>
      </c>
      <c r="O1170" s="23" t="s">
        <v>439</v>
      </c>
    </row>
    <row r="1171" spans="1:15" x14ac:dyDescent="0.25">
      <c r="A1171" s="24">
        <v>46010</v>
      </c>
      <c r="B1171" s="23" t="s">
        <v>1599</v>
      </c>
      <c r="C1171" s="25">
        <v>23224.89</v>
      </c>
      <c r="D1171" s="25">
        <v>15658.15</v>
      </c>
      <c r="E1171" s="25">
        <v>21307.65</v>
      </c>
      <c r="F1171" s="23" t="s">
        <v>5208</v>
      </c>
      <c r="G1171" s="23" t="s">
        <v>15</v>
      </c>
      <c r="H1171" s="23" t="s">
        <v>3515</v>
      </c>
      <c r="I1171" s="23" t="s">
        <v>4244</v>
      </c>
      <c r="J1171" s="23" t="s">
        <v>2425</v>
      </c>
      <c r="K1171" s="23" t="s">
        <v>3512</v>
      </c>
      <c r="L1171" s="23" t="s">
        <v>62</v>
      </c>
      <c r="M1171" s="23" t="s">
        <v>55</v>
      </c>
      <c r="N1171" s="25">
        <v>7566.74</v>
      </c>
      <c r="O1171" s="23" t="s">
        <v>438</v>
      </c>
    </row>
    <row r="1172" spans="1:15" x14ac:dyDescent="0.25">
      <c r="A1172" s="24">
        <v>46011</v>
      </c>
      <c r="B1172" s="23" t="s">
        <v>512</v>
      </c>
      <c r="C1172" s="25">
        <v>2156.5</v>
      </c>
      <c r="D1172" s="25">
        <v>1582.72</v>
      </c>
      <c r="E1172" s="25">
        <v>2605.12</v>
      </c>
      <c r="F1172" s="23" t="s">
        <v>5181</v>
      </c>
      <c r="G1172" s="23" t="s">
        <v>29</v>
      </c>
      <c r="H1172" s="23" t="s">
        <v>3520</v>
      </c>
      <c r="I1172" s="23" t="s">
        <v>4243</v>
      </c>
      <c r="J1172" s="23" t="s">
        <v>2426</v>
      </c>
      <c r="K1172" s="23" t="s">
        <v>3526</v>
      </c>
      <c r="L1172" s="23" t="s">
        <v>169</v>
      </c>
      <c r="M1172" s="23" t="s">
        <v>30</v>
      </c>
      <c r="N1172" s="25">
        <v>573.78</v>
      </c>
      <c r="O1172" s="23" t="s">
        <v>440</v>
      </c>
    </row>
    <row r="1173" spans="1:15" x14ac:dyDescent="0.25">
      <c r="A1173" s="24">
        <v>46011</v>
      </c>
      <c r="B1173" s="23" t="s">
        <v>1599</v>
      </c>
      <c r="C1173" s="25">
        <v>4479.6899999999996</v>
      </c>
      <c r="D1173" s="25">
        <v>2578.16</v>
      </c>
      <c r="E1173" s="25">
        <v>5505.23</v>
      </c>
      <c r="F1173" s="23" t="s">
        <v>5187</v>
      </c>
      <c r="G1173" s="23" t="s">
        <v>20</v>
      </c>
      <c r="H1173" s="23" t="s">
        <v>3513</v>
      </c>
      <c r="I1173" s="23" t="s">
        <v>242</v>
      </c>
      <c r="J1173" s="23" t="s">
        <v>2422</v>
      </c>
      <c r="K1173" s="23" t="s">
        <v>3516</v>
      </c>
      <c r="L1173" s="23" t="s">
        <v>126</v>
      </c>
      <c r="M1173" s="23" t="s">
        <v>21</v>
      </c>
      <c r="N1173" s="25">
        <v>1901.53</v>
      </c>
      <c r="O1173" s="23" t="s">
        <v>439</v>
      </c>
    </row>
    <row r="1174" spans="1:15" x14ac:dyDescent="0.25">
      <c r="A1174" s="24">
        <v>46011</v>
      </c>
      <c r="B1174" s="23" t="s">
        <v>516</v>
      </c>
      <c r="C1174" s="25">
        <v>549.59</v>
      </c>
      <c r="D1174" s="25">
        <v>299.7</v>
      </c>
      <c r="E1174" s="25">
        <v>556.02</v>
      </c>
      <c r="F1174" s="23" t="s">
        <v>5214</v>
      </c>
      <c r="G1174" s="23" t="s">
        <v>20</v>
      </c>
      <c r="H1174" s="23" t="s">
        <v>3513</v>
      </c>
      <c r="I1174" s="23" t="s">
        <v>4235</v>
      </c>
      <c r="J1174" s="23" t="s">
        <v>2425</v>
      </c>
      <c r="K1174" s="23" t="s">
        <v>3514</v>
      </c>
      <c r="L1174" s="23" t="s">
        <v>160</v>
      </c>
      <c r="M1174" s="23" t="s">
        <v>491</v>
      </c>
      <c r="N1174" s="25">
        <v>249.89</v>
      </c>
      <c r="O1174" s="23" t="s">
        <v>439</v>
      </c>
    </row>
    <row r="1175" spans="1:15" x14ac:dyDescent="0.25">
      <c r="A1175" s="24">
        <v>46012</v>
      </c>
      <c r="B1175" s="23" t="s">
        <v>516</v>
      </c>
      <c r="C1175" s="25">
        <v>544.57000000000005</v>
      </c>
      <c r="D1175" s="25">
        <v>284.08</v>
      </c>
      <c r="E1175" s="25">
        <v>530.29999999999995</v>
      </c>
      <c r="F1175" s="23" t="s">
        <v>5189</v>
      </c>
      <c r="G1175" s="23" t="s">
        <v>29</v>
      </c>
      <c r="H1175" s="23" t="s">
        <v>3519</v>
      </c>
      <c r="I1175" s="23" t="s">
        <v>4247</v>
      </c>
      <c r="J1175" s="23" t="s">
        <v>2423</v>
      </c>
      <c r="K1175" s="23" t="s">
        <v>3523</v>
      </c>
      <c r="L1175" s="23" t="s">
        <v>152</v>
      </c>
      <c r="M1175" s="23" t="s">
        <v>34</v>
      </c>
      <c r="N1175" s="25">
        <v>260.49</v>
      </c>
      <c r="O1175" s="23" t="s">
        <v>443</v>
      </c>
    </row>
    <row r="1176" spans="1:15" x14ac:dyDescent="0.25">
      <c r="A1176" s="24">
        <v>46012</v>
      </c>
      <c r="B1176" s="23" t="s">
        <v>523</v>
      </c>
      <c r="C1176" s="25">
        <v>2947.32</v>
      </c>
      <c r="D1176" s="25">
        <v>1712.58</v>
      </c>
      <c r="E1176" s="25">
        <v>3092.31</v>
      </c>
      <c r="F1176" s="23" t="s">
        <v>5158</v>
      </c>
      <c r="G1176" s="23" t="s">
        <v>20</v>
      </c>
      <c r="H1176" s="23" t="s">
        <v>3513</v>
      </c>
      <c r="I1176" s="23" t="s">
        <v>242</v>
      </c>
      <c r="J1176" s="23" t="s">
        <v>2425</v>
      </c>
      <c r="K1176" s="23" t="s">
        <v>3516</v>
      </c>
      <c r="L1176" s="23" t="s">
        <v>201</v>
      </c>
      <c r="M1176" s="23" t="s">
        <v>491</v>
      </c>
      <c r="N1176" s="25">
        <v>1234.74</v>
      </c>
      <c r="O1176" s="23" t="s">
        <v>438</v>
      </c>
    </row>
    <row r="1177" spans="1:15" x14ac:dyDescent="0.25">
      <c r="A1177" s="24">
        <v>46013</v>
      </c>
      <c r="B1177" s="23" t="s">
        <v>1596</v>
      </c>
      <c r="C1177" s="25">
        <v>3925.24</v>
      </c>
      <c r="D1177" s="25">
        <v>2776.93</v>
      </c>
      <c r="E1177" s="25">
        <v>3572.92</v>
      </c>
      <c r="F1177" s="23" t="s">
        <v>5152</v>
      </c>
      <c r="G1177" s="23" t="s">
        <v>29</v>
      </c>
      <c r="H1177" s="23" t="s">
        <v>3519</v>
      </c>
      <c r="I1177" s="23" t="s">
        <v>4256</v>
      </c>
      <c r="J1177" s="23" t="s">
        <v>2422</v>
      </c>
      <c r="K1177" s="23" t="s">
        <v>3512</v>
      </c>
      <c r="L1177" s="23" t="s">
        <v>189</v>
      </c>
      <c r="M1177" s="23" t="s">
        <v>30</v>
      </c>
      <c r="N1177" s="25">
        <v>1148.31</v>
      </c>
      <c r="O1177" s="23" t="s">
        <v>439</v>
      </c>
    </row>
    <row r="1178" spans="1:15" x14ac:dyDescent="0.25">
      <c r="A1178" s="24">
        <v>46013</v>
      </c>
      <c r="B1178" s="23" t="s">
        <v>512</v>
      </c>
      <c r="C1178" s="25">
        <v>3646.06</v>
      </c>
      <c r="D1178" s="25">
        <v>2457.17</v>
      </c>
      <c r="E1178" s="25">
        <v>3487.11</v>
      </c>
      <c r="F1178" s="23" t="s">
        <v>5166</v>
      </c>
      <c r="G1178" s="23" t="s">
        <v>20</v>
      </c>
      <c r="H1178" s="23" t="s">
        <v>3513</v>
      </c>
      <c r="I1178" s="23" t="s">
        <v>4235</v>
      </c>
      <c r="J1178" s="23" t="s">
        <v>2425</v>
      </c>
      <c r="K1178" s="23" t="s">
        <v>3514</v>
      </c>
      <c r="L1178" s="23" t="s">
        <v>18</v>
      </c>
      <c r="M1178" s="23" t="s">
        <v>21</v>
      </c>
      <c r="N1178" s="25">
        <v>1188.8900000000001</v>
      </c>
      <c r="O1178" s="23" t="s">
        <v>439</v>
      </c>
    </row>
    <row r="1179" spans="1:15" x14ac:dyDescent="0.25">
      <c r="A1179" s="24">
        <v>46014</v>
      </c>
      <c r="B1179" s="23" t="s">
        <v>1596</v>
      </c>
      <c r="C1179" s="25">
        <v>1368.32</v>
      </c>
      <c r="D1179" s="25">
        <v>961.56</v>
      </c>
      <c r="E1179" s="25">
        <v>1130.73</v>
      </c>
      <c r="F1179" s="23" t="s">
        <v>5206</v>
      </c>
      <c r="G1179" s="23" t="s">
        <v>20</v>
      </c>
      <c r="H1179" s="23" t="s">
        <v>3521</v>
      </c>
      <c r="I1179" s="23" t="s">
        <v>4237</v>
      </c>
      <c r="J1179" s="23" t="s">
        <v>2423</v>
      </c>
      <c r="K1179" s="23" t="s">
        <v>3526</v>
      </c>
      <c r="L1179" s="23" t="s">
        <v>403</v>
      </c>
      <c r="M1179" s="23" t="s">
        <v>64</v>
      </c>
      <c r="N1179" s="25">
        <v>406.76</v>
      </c>
      <c r="O1179" s="23" t="s">
        <v>439</v>
      </c>
    </row>
    <row r="1180" spans="1:15" x14ac:dyDescent="0.25">
      <c r="A1180" s="24">
        <v>46014</v>
      </c>
      <c r="B1180" s="23" t="s">
        <v>516</v>
      </c>
      <c r="C1180" s="25">
        <v>8316.6200000000008</v>
      </c>
      <c r="D1180" s="25">
        <v>5014.59</v>
      </c>
      <c r="E1180" s="25">
        <v>9773.5</v>
      </c>
      <c r="F1180" s="23" t="s">
        <v>5210</v>
      </c>
      <c r="G1180" s="23" t="s">
        <v>29</v>
      </c>
      <c r="H1180" s="23" t="s">
        <v>3519</v>
      </c>
      <c r="I1180" s="23" t="s">
        <v>246</v>
      </c>
      <c r="J1180" s="23" t="s">
        <v>2426</v>
      </c>
      <c r="K1180" s="23" t="s">
        <v>3512</v>
      </c>
      <c r="L1180" s="23" t="s">
        <v>169</v>
      </c>
      <c r="M1180" s="23" t="s">
        <v>67</v>
      </c>
      <c r="N1180" s="25">
        <v>3302.03</v>
      </c>
      <c r="O1180" s="23" t="s">
        <v>441</v>
      </c>
    </row>
    <row r="1181" spans="1:15" x14ac:dyDescent="0.25">
      <c r="A1181" s="24">
        <v>46014</v>
      </c>
      <c r="B1181" s="23" t="s">
        <v>523</v>
      </c>
      <c r="C1181" s="25">
        <v>10776.71</v>
      </c>
      <c r="D1181" s="25">
        <v>6736.45</v>
      </c>
      <c r="E1181" s="25">
        <v>12622.23</v>
      </c>
      <c r="F1181" s="23" t="s">
        <v>5191</v>
      </c>
      <c r="G1181" s="23" t="s">
        <v>40</v>
      </c>
      <c r="H1181" s="23" t="s">
        <v>3527</v>
      </c>
      <c r="I1181" s="23" t="s">
        <v>4261</v>
      </c>
      <c r="J1181" s="23" t="s">
        <v>2425</v>
      </c>
      <c r="K1181" s="23" t="s">
        <v>3512</v>
      </c>
      <c r="L1181" s="23" t="s">
        <v>36</v>
      </c>
      <c r="M1181" s="23" t="s">
        <v>493</v>
      </c>
      <c r="N1181" s="25">
        <v>4040.26</v>
      </c>
      <c r="O1181" s="23" t="s">
        <v>439</v>
      </c>
    </row>
    <row r="1182" spans="1:15" x14ac:dyDescent="0.25">
      <c r="A1182" s="24">
        <v>46015</v>
      </c>
      <c r="B1182" s="23" t="s">
        <v>516</v>
      </c>
      <c r="C1182" s="25">
        <v>4001.7</v>
      </c>
      <c r="D1182" s="25">
        <v>2615.75</v>
      </c>
      <c r="E1182" s="25">
        <v>4828.4399999999996</v>
      </c>
      <c r="F1182" s="23" t="s">
        <v>5154</v>
      </c>
      <c r="G1182" s="23" t="s">
        <v>50</v>
      </c>
      <c r="H1182" s="23" t="s">
        <v>3522</v>
      </c>
      <c r="I1182" s="23" t="s">
        <v>4240</v>
      </c>
      <c r="J1182" s="23" t="s">
        <v>2425</v>
      </c>
      <c r="K1182" s="23" t="s">
        <v>3516</v>
      </c>
      <c r="L1182" s="23" t="s">
        <v>69</v>
      </c>
      <c r="M1182" s="23" t="s">
        <v>87</v>
      </c>
      <c r="N1182" s="25">
        <v>1385.95</v>
      </c>
      <c r="O1182" s="23" t="s">
        <v>443</v>
      </c>
    </row>
    <row r="1183" spans="1:15" x14ac:dyDescent="0.25">
      <c r="A1183" s="24">
        <v>46015</v>
      </c>
      <c r="B1183" s="23" t="s">
        <v>1596</v>
      </c>
      <c r="C1183" s="25">
        <v>1618.1</v>
      </c>
      <c r="D1183" s="25">
        <v>1094.3499999999999</v>
      </c>
      <c r="E1183" s="25">
        <v>1866.82</v>
      </c>
      <c r="F1183" s="23" t="s">
        <v>5185</v>
      </c>
      <c r="G1183" s="23" t="s">
        <v>20</v>
      </c>
      <c r="H1183" s="23" t="s">
        <v>3513</v>
      </c>
      <c r="I1183" s="23" t="s">
        <v>4239</v>
      </c>
      <c r="J1183" s="23" t="s">
        <v>2422</v>
      </c>
      <c r="K1183" s="23" t="s">
        <v>3514</v>
      </c>
      <c r="L1183" s="23" t="s">
        <v>192</v>
      </c>
      <c r="M1183" s="23" t="s">
        <v>64</v>
      </c>
      <c r="N1183" s="25">
        <v>523.75</v>
      </c>
      <c r="O1183" s="23" t="s">
        <v>439</v>
      </c>
    </row>
    <row r="1184" spans="1:15" x14ac:dyDescent="0.25">
      <c r="A1184" s="24">
        <v>46017</v>
      </c>
      <c r="B1184" s="23" t="s">
        <v>516</v>
      </c>
      <c r="C1184" s="25">
        <v>1366.56</v>
      </c>
      <c r="D1184" s="25">
        <v>771.09</v>
      </c>
      <c r="E1184" s="25">
        <v>1530.38</v>
      </c>
      <c r="F1184" s="23" t="s">
        <v>5209</v>
      </c>
      <c r="G1184" s="23" t="s">
        <v>20</v>
      </c>
      <c r="H1184" s="23" t="s">
        <v>3513</v>
      </c>
      <c r="I1184" s="23" t="s">
        <v>4239</v>
      </c>
      <c r="J1184" s="23" t="s">
        <v>2422</v>
      </c>
      <c r="K1184" s="23" t="s">
        <v>3514</v>
      </c>
      <c r="L1184" s="23" t="s">
        <v>85</v>
      </c>
      <c r="M1184" s="23" t="s">
        <v>21</v>
      </c>
      <c r="N1184" s="25">
        <v>595.47</v>
      </c>
      <c r="O1184" s="23" t="s">
        <v>438</v>
      </c>
    </row>
    <row r="1185" spans="1:15" x14ac:dyDescent="0.25">
      <c r="A1185" s="24">
        <v>46017</v>
      </c>
      <c r="B1185" s="23" t="s">
        <v>1597</v>
      </c>
      <c r="C1185" s="25">
        <v>562.79</v>
      </c>
      <c r="D1185" s="25">
        <v>299.35000000000002</v>
      </c>
      <c r="E1185" s="25">
        <v>632.67999999999995</v>
      </c>
      <c r="F1185" s="23" t="s">
        <v>5213</v>
      </c>
      <c r="G1185" s="23" t="s">
        <v>20</v>
      </c>
      <c r="H1185" s="23" t="s">
        <v>3513</v>
      </c>
      <c r="I1185" s="23" t="s">
        <v>242</v>
      </c>
      <c r="J1185" s="23" t="s">
        <v>2422</v>
      </c>
      <c r="K1185" s="23" t="s">
        <v>3523</v>
      </c>
      <c r="L1185" s="23" t="s">
        <v>45</v>
      </c>
      <c r="M1185" s="23" t="s">
        <v>491</v>
      </c>
      <c r="N1185" s="25">
        <v>263.44</v>
      </c>
      <c r="O1185" s="23" t="s">
        <v>439</v>
      </c>
    </row>
    <row r="1186" spans="1:15" x14ac:dyDescent="0.25">
      <c r="A1186" s="24">
        <v>46017</v>
      </c>
      <c r="B1186" s="23" t="s">
        <v>507</v>
      </c>
      <c r="C1186" s="25">
        <v>7450</v>
      </c>
      <c r="D1186" s="25">
        <v>5410.28</v>
      </c>
      <c r="E1186" s="25">
        <v>6570.43</v>
      </c>
      <c r="F1186" s="23" t="s">
        <v>5190</v>
      </c>
      <c r="G1186" s="23" t="s">
        <v>20</v>
      </c>
      <c r="H1186" s="23" t="s">
        <v>3513</v>
      </c>
      <c r="I1186" s="23" t="s">
        <v>4239</v>
      </c>
      <c r="J1186" s="23" t="s">
        <v>2424</v>
      </c>
      <c r="K1186" s="23" t="s">
        <v>3512</v>
      </c>
      <c r="L1186" s="23" t="s">
        <v>119</v>
      </c>
      <c r="M1186" s="23" t="s">
        <v>491</v>
      </c>
      <c r="N1186" s="25">
        <v>2039.72</v>
      </c>
      <c r="O1186" s="23" t="s">
        <v>439</v>
      </c>
    </row>
    <row r="1187" spans="1:15" x14ac:dyDescent="0.25">
      <c r="A1187" s="24">
        <v>46017</v>
      </c>
      <c r="B1187" s="23" t="s">
        <v>1597</v>
      </c>
      <c r="C1187" s="25">
        <v>1422.06</v>
      </c>
      <c r="D1187" s="25">
        <v>901.83</v>
      </c>
      <c r="E1187" s="25">
        <v>1726.56</v>
      </c>
      <c r="F1187" s="23" t="s">
        <v>5215</v>
      </c>
      <c r="G1187" s="23" t="s">
        <v>20</v>
      </c>
      <c r="H1187" s="23" t="s">
        <v>3521</v>
      </c>
      <c r="I1187" s="23" t="s">
        <v>4237</v>
      </c>
      <c r="J1187" s="23" t="s">
        <v>2426</v>
      </c>
      <c r="K1187" s="23" t="s">
        <v>3523</v>
      </c>
      <c r="L1187" s="23" t="s">
        <v>60</v>
      </c>
      <c r="M1187" s="23" t="s">
        <v>21</v>
      </c>
      <c r="N1187" s="25">
        <v>520.23</v>
      </c>
      <c r="O1187" s="23" t="s">
        <v>440</v>
      </c>
    </row>
    <row r="1188" spans="1:15" x14ac:dyDescent="0.25">
      <c r="A1188" s="24">
        <v>46017</v>
      </c>
      <c r="B1188" s="23" t="s">
        <v>516</v>
      </c>
      <c r="C1188" s="25">
        <v>3276.07</v>
      </c>
      <c r="D1188" s="25">
        <v>2023.26</v>
      </c>
      <c r="E1188" s="25">
        <v>3630.77</v>
      </c>
      <c r="F1188" s="23" t="s">
        <v>5167</v>
      </c>
      <c r="G1188" s="23" t="s">
        <v>15</v>
      </c>
      <c r="H1188" s="23" t="s">
        <v>3524</v>
      </c>
      <c r="I1188" s="23" t="s">
        <v>226</v>
      </c>
      <c r="J1188" s="23" t="s">
        <v>2423</v>
      </c>
      <c r="K1188" s="23" t="s">
        <v>3523</v>
      </c>
      <c r="L1188" s="23" t="s">
        <v>45</v>
      </c>
      <c r="M1188" s="23" t="s">
        <v>55</v>
      </c>
      <c r="N1188" s="25">
        <v>1252.81</v>
      </c>
      <c r="O1188" s="23" t="s">
        <v>439</v>
      </c>
    </row>
    <row r="1189" spans="1:15" x14ac:dyDescent="0.25">
      <c r="A1189" s="24">
        <v>46018</v>
      </c>
      <c r="B1189" s="23" t="s">
        <v>1599</v>
      </c>
      <c r="C1189" s="25">
        <v>4845.26</v>
      </c>
      <c r="D1189" s="25">
        <v>2953.94</v>
      </c>
      <c r="E1189" s="25">
        <v>5585.03</v>
      </c>
      <c r="F1189" s="23" t="s">
        <v>5156</v>
      </c>
      <c r="G1189" s="23" t="s">
        <v>29</v>
      </c>
      <c r="H1189" s="23" t="s">
        <v>3520</v>
      </c>
      <c r="I1189" s="23" t="s">
        <v>4249</v>
      </c>
      <c r="J1189" s="23" t="s">
        <v>2424</v>
      </c>
      <c r="K1189" s="23" t="s">
        <v>3516</v>
      </c>
      <c r="L1189" s="23" t="s">
        <v>48</v>
      </c>
      <c r="M1189" s="23" t="s">
        <v>30</v>
      </c>
      <c r="N1189" s="25">
        <v>1891.32</v>
      </c>
      <c r="O1189" s="23" t="s">
        <v>439</v>
      </c>
    </row>
    <row r="1190" spans="1:15" x14ac:dyDescent="0.25">
      <c r="A1190" s="24">
        <v>46019</v>
      </c>
      <c r="B1190" s="23" t="s">
        <v>1596</v>
      </c>
      <c r="C1190" s="25">
        <v>4681.93</v>
      </c>
      <c r="D1190" s="25">
        <v>2930.38</v>
      </c>
      <c r="E1190" s="25">
        <v>4014.54</v>
      </c>
      <c r="F1190" s="23" t="s">
        <v>5149</v>
      </c>
      <c r="G1190" s="23" t="s">
        <v>40</v>
      </c>
      <c r="H1190" s="23" t="s">
        <v>3527</v>
      </c>
      <c r="I1190" s="23" t="s">
        <v>4263</v>
      </c>
      <c r="J1190" s="23" t="s">
        <v>2424</v>
      </c>
      <c r="K1190" s="23" t="s">
        <v>3516</v>
      </c>
      <c r="L1190" s="23" t="s">
        <v>32</v>
      </c>
      <c r="M1190" s="23" t="s">
        <v>41</v>
      </c>
      <c r="N1190" s="25">
        <v>1751.55</v>
      </c>
      <c r="O1190" s="23" t="s">
        <v>441</v>
      </c>
    </row>
    <row r="1191" spans="1:15" x14ac:dyDescent="0.25">
      <c r="A1191" s="24">
        <v>46019</v>
      </c>
      <c r="B1191" s="23" t="s">
        <v>516</v>
      </c>
      <c r="C1191" s="25">
        <v>4368.87</v>
      </c>
      <c r="D1191" s="25">
        <v>2557.8200000000002</v>
      </c>
      <c r="E1191" s="25">
        <v>5415.53</v>
      </c>
      <c r="F1191" s="23" t="s">
        <v>5212</v>
      </c>
      <c r="G1191" s="23" t="s">
        <v>15</v>
      </c>
      <c r="H1191" s="23" t="s">
        <v>3518</v>
      </c>
      <c r="I1191" s="23" t="s">
        <v>4264</v>
      </c>
      <c r="J1191" s="23" t="s">
        <v>2424</v>
      </c>
      <c r="K1191" s="23" t="s">
        <v>3512</v>
      </c>
      <c r="L1191" s="23" t="s">
        <v>139</v>
      </c>
      <c r="M1191" s="23" t="s">
        <v>55</v>
      </c>
      <c r="N1191" s="25">
        <v>1811.05</v>
      </c>
      <c r="O1191" s="23" t="s">
        <v>441</v>
      </c>
    </row>
    <row r="1192" spans="1:15" x14ac:dyDescent="0.25">
      <c r="A1192" s="24">
        <v>46019</v>
      </c>
      <c r="B1192" s="23" t="s">
        <v>523</v>
      </c>
      <c r="C1192" s="25">
        <v>995.11</v>
      </c>
      <c r="D1192" s="25">
        <v>625.17999999999995</v>
      </c>
      <c r="E1192" s="25">
        <v>821.19</v>
      </c>
      <c r="F1192" s="23" t="s">
        <v>5211</v>
      </c>
      <c r="G1192" s="23" t="s">
        <v>20</v>
      </c>
      <c r="H1192" s="23" t="s">
        <v>3521</v>
      </c>
      <c r="I1192" s="23" t="s">
        <v>4237</v>
      </c>
      <c r="J1192" s="23" t="s">
        <v>2422</v>
      </c>
      <c r="K1192" s="23" t="s">
        <v>3516</v>
      </c>
      <c r="L1192" s="23" t="s">
        <v>57</v>
      </c>
      <c r="M1192" s="23" t="s">
        <v>64</v>
      </c>
      <c r="N1192" s="25">
        <v>369.93</v>
      </c>
      <c r="O1192" s="23" t="s">
        <v>438</v>
      </c>
    </row>
    <row r="1193" spans="1:15" x14ac:dyDescent="0.25">
      <c r="A1193" s="24">
        <v>46020</v>
      </c>
      <c r="B1193" s="23" t="s">
        <v>507</v>
      </c>
      <c r="C1193" s="25">
        <v>5226.9799999999996</v>
      </c>
      <c r="D1193" s="25">
        <v>3729.57</v>
      </c>
      <c r="E1193" s="25">
        <v>4556.67</v>
      </c>
      <c r="F1193" s="23" t="s">
        <v>5201</v>
      </c>
      <c r="G1193" s="23" t="s">
        <v>15</v>
      </c>
      <c r="H1193" s="23" t="s">
        <v>3524</v>
      </c>
      <c r="I1193" s="23" t="s">
        <v>4245</v>
      </c>
      <c r="J1193" s="23" t="s">
        <v>2423</v>
      </c>
      <c r="K1193" s="23" t="s">
        <v>3516</v>
      </c>
      <c r="L1193" s="23" t="s">
        <v>18</v>
      </c>
      <c r="M1193" s="23" t="s">
        <v>55</v>
      </c>
      <c r="N1193" s="25">
        <v>1497.41</v>
      </c>
      <c r="O1193" s="23" t="s">
        <v>439</v>
      </c>
    </row>
    <row r="1194" spans="1:15" x14ac:dyDescent="0.25">
      <c r="A1194" s="24">
        <v>46020</v>
      </c>
      <c r="B1194" s="23" t="s">
        <v>1599</v>
      </c>
      <c r="C1194" s="25">
        <v>15445.64</v>
      </c>
      <c r="D1194" s="25">
        <v>8898.52</v>
      </c>
      <c r="E1194" s="25">
        <v>15318.6</v>
      </c>
      <c r="F1194" s="23" t="s">
        <v>5163</v>
      </c>
      <c r="G1194" s="23" t="s">
        <v>40</v>
      </c>
      <c r="H1194" s="23" t="s">
        <v>3527</v>
      </c>
      <c r="I1194" s="23" t="s">
        <v>4263</v>
      </c>
      <c r="J1194" s="23" t="s">
        <v>2425</v>
      </c>
      <c r="K1194" s="23" t="s">
        <v>3512</v>
      </c>
      <c r="L1194" s="23" t="s">
        <v>43</v>
      </c>
      <c r="M1194" s="23" t="s">
        <v>493</v>
      </c>
      <c r="N1194" s="25">
        <v>6547.12</v>
      </c>
      <c r="O1194" s="23" t="s">
        <v>442</v>
      </c>
    </row>
    <row r="1195" spans="1:15" x14ac:dyDescent="0.25">
      <c r="A1195" s="24">
        <v>46020</v>
      </c>
      <c r="B1195" s="23" t="s">
        <v>1598</v>
      </c>
      <c r="C1195" s="25">
        <v>3514.38</v>
      </c>
      <c r="D1195" s="25">
        <v>997.97</v>
      </c>
      <c r="E1195" s="25">
        <v>3411.68</v>
      </c>
      <c r="F1195" s="23" t="s">
        <v>5202</v>
      </c>
      <c r="G1195" s="23" t="s">
        <v>15</v>
      </c>
      <c r="H1195" s="23" t="s">
        <v>3517</v>
      </c>
      <c r="I1195" s="23" t="s">
        <v>4254</v>
      </c>
      <c r="J1195" s="23" t="s">
        <v>2425</v>
      </c>
      <c r="K1195" s="23" t="s">
        <v>3516</v>
      </c>
      <c r="L1195" s="23" t="s">
        <v>172</v>
      </c>
      <c r="M1195" s="23" t="s">
        <v>25</v>
      </c>
      <c r="N1195" s="25">
        <v>2516.41</v>
      </c>
      <c r="O1195" s="23" t="s">
        <v>439</v>
      </c>
    </row>
    <row r="1196" spans="1:15" x14ac:dyDescent="0.25">
      <c r="A1196" s="24">
        <v>46020</v>
      </c>
      <c r="B1196" s="23" t="s">
        <v>516</v>
      </c>
      <c r="C1196" s="25">
        <v>9252.73</v>
      </c>
      <c r="D1196" s="25">
        <v>5270.15</v>
      </c>
      <c r="E1196" s="25">
        <v>8763.34</v>
      </c>
      <c r="F1196" s="23" t="s">
        <v>5188</v>
      </c>
      <c r="G1196" s="23" t="s">
        <v>15</v>
      </c>
      <c r="H1196" s="23" t="s">
        <v>3515</v>
      </c>
      <c r="I1196" s="23" t="s">
        <v>4244</v>
      </c>
      <c r="J1196" s="23" t="s">
        <v>2426</v>
      </c>
      <c r="K1196" s="23" t="s">
        <v>3512</v>
      </c>
      <c r="L1196" s="23" t="s">
        <v>196</v>
      </c>
      <c r="M1196" s="23" t="s">
        <v>55</v>
      </c>
      <c r="N1196" s="25">
        <v>3982.58</v>
      </c>
      <c r="O1196" s="23" t="s">
        <v>443</v>
      </c>
    </row>
    <row r="1197" spans="1:15" x14ac:dyDescent="0.25">
      <c r="A1197" s="24">
        <v>46021</v>
      </c>
      <c r="B1197" s="23" t="s">
        <v>523</v>
      </c>
      <c r="C1197" s="25">
        <v>2431.73</v>
      </c>
      <c r="D1197" s="25">
        <v>1486.56</v>
      </c>
      <c r="E1197" s="25">
        <v>2128.9</v>
      </c>
      <c r="F1197" s="23" t="s">
        <v>5200</v>
      </c>
      <c r="G1197" s="23" t="s">
        <v>20</v>
      </c>
      <c r="H1197" s="23" t="s">
        <v>3521</v>
      </c>
      <c r="I1197" s="23" t="s">
        <v>222</v>
      </c>
      <c r="J1197" s="23" t="s">
        <v>2422</v>
      </c>
      <c r="K1197" s="23" t="s">
        <v>3526</v>
      </c>
      <c r="L1197" s="23" t="s">
        <v>196</v>
      </c>
      <c r="M1197" s="23" t="s">
        <v>21</v>
      </c>
      <c r="N1197" s="25">
        <v>945.17</v>
      </c>
      <c r="O1197" s="23" t="s">
        <v>439</v>
      </c>
    </row>
    <row r="1198" spans="1:15" x14ac:dyDescent="0.25">
      <c r="A1198" s="24">
        <v>46022</v>
      </c>
      <c r="B1198" s="23" t="s">
        <v>1596</v>
      </c>
      <c r="C1198" s="25">
        <v>3813.96</v>
      </c>
      <c r="D1198" s="25">
        <v>2614.0500000000002</v>
      </c>
      <c r="E1198" s="25">
        <v>3449.78</v>
      </c>
      <c r="F1198" s="23" t="s">
        <v>5140</v>
      </c>
      <c r="G1198" s="23" t="s">
        <v>15</v>
      </c>
      <c r="H1198" s="23" t="s">
        <v>3515</v>
      </c>
      <c r="I1198" s="23" t="s">
        <v>4244</v>
      </c>
      <c r="J1198" s="23" t="s">
        <v>2422</v>
      </c>
      <c r="K1198" s="23" t="s">
        <v>3512</v>
      </c>
      <c r="L1198" s="23" t="s">
        <v>189</v>
      </c>
      <c r="M1198" s="23" t="s">
        <v>492</v>
      </c>
      <c r="N1198" s="25">
        <v>1199.9100000000001</v>
      </c>
      <c r="O1198" s="23" t="s">
        <v>439</v>
      </c>
    </row>
    <row r="1199" spans="1:15" x14ac:dyDescent="0.25">
      <c r="A1199" s="24">
        <v>46022</v>
      </c>
      <c r="B1199" s="23" t="s">
        <v>1599</v>
      </c>
      <c r="C1199" s="25">
        <v>1499.5</v>
      </c>
      <c r="D1199" s="25">
        <v>739.11</v>
      </c>
      <c r="E1199" s="25">
        <v>1500.91</v>
      </c>
      <c r="F1199" s="23" t="s">
        <v>5151</v>
      </c>
      <c r="G1199" s="23" t="s">
        <v>15</v>
      </c>
      <c r="H1199" s="23" t="s">
        <v>3518</v>
      </c>
      <c r="I1199" s="23" t="s">
        <v>238</v>
      </c>
      <c r="J1199" s="23" t="s">
        <v>2422</v>
      </c>
      <c r="K1199" s="23" t="s">
        <v>3514</v>
      </c>
      <c r="L1199" s="23" t="s">
        <v>57</v>
      </c>
      <c r="M1199" s="23" t="s">
        <v>25</v>
      </c>
      <c r="N1199" s="25">
        <v>760.39</v>
      </c>
      <c r="O1199" s="23" t="s">
        <v>443</v>
      </c>
    </row>
    <row r="1200" spans="1:15" x14ac:dyDescent="0.25">
      <c r="A1200" s="24">
        <v>46022</v>
      </c>
      <c r="B1200" s="23" t="s">
        <v>516</v>
      </c>
      <c r="C1200" s="25">
        <v>563.79</v>
      </c>
      <c r="D1200" s="25">
        <v>289.01</v>
      </c>
      <c r="E1200" s="25">
        <v>598.75</v>
      </c>
      <c r="F1200" s="23" t="s">
        <v>5165</v>
      </c>
      <c r="G1200" s="23" t="s">
        <v>15</v>
      </c>
      <c r="H1200" s="23" t="s">
        <v>3518</v>
      </c>
      <c r="I1200" s="23" t="s">
        <v>238</v>
      </c>
      <c r="J1200" s="23" t="s">
        <v>2424</v>
      </c>
      <c r="K1200" s="23" t="s">
        <v>3516</v>
      </c>
      <c r="L1200" s="23" t="s">
        <v>32</v>
      </c>
      <c r="M1200" s="23" t="s">
        <v>25</v>
      </c>
      <c r="N1200" s="25">
        <v>274.77999999999997</v>
      </c>
      <c r="O1200" s="23" t="s">
        <v>438</v>
      </c>
    </row>
    <row r="1201" spans="1:15" x14ac:dyDescent="0.25">
      <c r="A1201" s="24">
        <v>46022</v>
      </c>
      <c r="B1201" s="23" t="s">
        <v>1598</v>
      </c>
      <c r="C1201" s="25">
        <v>1685.69</v>
      </c>
      <c r="D1201" s="25">
        <v>531.45000000000005</v>
      </c>
      <c r="E1201" s="25">
        <v>1465.06</v>
      </c>
      <c r="F1201" s="23" t="s">
        <v>5175</v>
      </c>
      <c r="G1201" s="23" t="s">
        <v>15</v>
      </c>
      <c r="H1201" s="23" t="s">
        <v>3518</v>
      </c>
      <c r="I1201" s="23" t="s">
        <v>4264</v>
      </c>
      <c r="J1201" s="23" t="s">
        <v>2425</v>
      </c>
      <c r="K1201" s="23" t="s">
        <v>3514</v>
      </c>
      <c r="L1201" s="23" t="s">
        <v>69</v>
      </c>
      <c r="M1201" s="23" t="s">
        <v>25</v>
      </c>
      <c r="N1201" s="25">
        <v>1154.24</v>
      </c>
      <c r="O1201" s="23" t="s">
        <v>440</v>
      </c>
    </row>
  </sheetData>
  <mergeCells count="2">
    <mergeCell ref="R5:S5"/>
    <mergeCell ref="R11:S11"/>
  </mergeCells>
  <hyperlinks>
    <hyperlink ref="U2" location="'INDEX'!A1" tooltip="Back to INDEX" display="← Ana Sayfa / Back to Index" xr:uid="{F937101D-A43C-40BE-BB72-03B3D748B69E}"/>
  </hyperlinks>
  <pageMargins left="0.75" right="0.75" top="0.75" bottom="0.5" header="0.5" footer="0.7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tabColor rgb="FF7030A0"/>
  </sheetPr>
  <dimension ref="A1:U1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28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4.7109375" style="1" customWidth="1"/>
    <col min="10" max="11" width="18.7109375" style="1" customWidth="1"/>
    <col min="12" max="12" width="26.7109375" style="1" customWidth="1"/>
    <col min="13" max="13" width="22.7109375" style="1" customWidth="1"/>
    <col min="14" max="15" width="14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67" t="s">
        <v>5252</v>
      </c>
      <c r="B1" s="67" t="s">
        <v>7</v>
      </c>
      <c r="C1" s="67" t="s">
        <v>11</v>
      </c>
      <c r="D1" s="67" t="s">
        <v>10</v>
      </c>
      <c r="E1" s="67" t="s">
        <v>4232</v>
      </c>
      <c r="F1" s="67" t="s">
        <v>4</v>
      </c>
      <c r="G1" s="67" t="s">
        <v>8</v>
      </c>
      <c r="H1" s="67" t="s">
        <v>3509</v>
      </c>
      <c r="I1" s="67" t="s">
        <v>218</v>
      </c>
      <c r="J1" s="67" t="s">
        <v>3452</v>
      </c>
      <c r="K1" s="67" t="s">
        <v>3510</v>
      </c>
      <c r="L1" s="67" t="s">
        <v>6</v>
      </c>
      <c r="M1" s="67" t="s">
        <v>9</v>
      </c>
      <c r="N1" s="67" t="s">
        <v>3164</v>
      </c>
      <c r="O1" s="67" t="s">
        <v>3566</v>
      </c>
      <c r="R1" s="9" t="s">
        <v>96</v>
      </c>
      <c r="S1" s="10" t="s">
        <v>5262</v>
      </c>
    </row>
    <row r="2" spans="1:21" ht="20.100000000000001" customHeight="1" x14ac:dyDescent="0.25">
      <c r="A2" s="24">
        <v>45292</v>
      </c>
      <c r="B2" s="23" t="s">
        <v>191</v>
      </c>
      <c r="C2" s="25">
        <v>825.08</v>
      </c>
      <c r="D2" s="25">
        <v>9</v>
      </c>
      <c r="E2" s="25">
        <v>946.78</v>
      </c>
      <c r="F2" s="23" t="s">
        <v>78</v>
      </c>
      <c r="G2" s="23" t="s">
        <v>20</v>
      </c>
      <c r="H2" s="23" t="s">
        <v>3513</v>
      </c>
      <c r="I2" s="23" t="s">
        <v>4239</v>
      </c>
      <c r="J2" s="23" t="s">
        <v>2422</v>
      </c>
      <c r="K2" s="23" t="s">
        <v>3526</v>
      </c>
      <c r="L2" s="23" t="s">
        <v>403</v>
      </c>
      <c r="M2" s="23" t="s">
        <v>491</v>
      </c>
      <c r="N2" s="25">
        <v>395.53</v>
      </c>
      <c r="O2" s="23" t="s">
        <v>438</v>
      </c>
      <c r="R2" s="9" t="s">
        <v>97</v>
      </c>
      <c r="S2" s="14" t="s">
        <v>5263</v>
      </c>
      <c r="U2" s="128" t="s">
        <v>6607</v>
      </c>
    </row>
    <row r="3" spans="1:21" ht="20.100000000000001" customHeight="1" x14ac:dyDescent="0.25">
      <c r="A3" s="24">
        <v>45293</v>
      </c>
      <c r="B3" s="23" t="s">
        <v>191</v>
      </c>
      <c r="C3" s="25">
        <v>5504.49</v>
      </c>
      <c r="D3" s="25">
        <v>60</v>
      </c>
      <c r="E3" s="25">
        <v>5285.27</v>
      </c>
      <c r="F3" s="23" t="s">
        <v>52</v>
      </c>
      <c r="G3" s="23" t="s">
        <v>20</v>
      </c>
      <c r="H3" s="23" t="s">
        <v>3521</v>
      </c>
      <c r="I3" s="23" t="s">
        <v>4241</v>
      </c>
      <c r="J3" s="23" t="s">
        <v>2423</v>
      </c>
      <c r="K3" s="23" t="s">
        <v>3512</v>
      </c>
      <c r="L3" s="23" t="s">
        <v>57</v>
      </c>
      <c r="M3" s="23" t="s">
        <v>64</v>
      </c>
      <c r="N3" s="25">
        <v>2403.4899999999998</v>
      </c>
      <c r="O3" s="23" t="s">
        <v>438</v>
      </c>
      <c r="R3" s="9" t="s">
        <v>98</v>
      </c>
      <c r="S3" s="14" t="s">
        <v>5264</v>
      </c>
    </row>
    <row r="4" spans="1:21" x14ac:dyDescent="0.25">
      <c r="A4" s="24">
        <v>45293</v>
      </c>
      <c r="B4" s="23" t="s">
        <v>54</v>
      </c>
      <c r="C4" s="25">
        <v>1918.43</v>
      </c>
      <c r="D4" s="25">
        <v>23</v>
      </c>
      <c r="E4" s="25">
        <v>1760.22</v>
      </c>
      <c r="F4" s="23" t="s">
        <v>89</v>
      </c>
      <c r="G4" s="23" t="s">
        <v>50</v>
      </c>
      <c r="H4" s="23" t="s">
        <v>3522</v>
      </c>
      <c r="I4" s="23" t="s">
        <v>4240</v>
      </c>
      <c r="J4" s="23" t="s">
        <v>2423</v>
      </c>
      <c r="K4" s="23" t="s">
        <v>3526</v>
      </c>
      <c r="L4" s="23" t="s">
        <v>119</v>
      </c>
      <c r="M4" s="23" t="s">
        <v>87</v>
      </c>
      <c r="N4" s="25">
        <v>871.76</v>
      </c>
      <c r="O4" s="23" t="s">
        <v>438</v>
      </c>
    </row>
    <row r="5" spans="1:21" ht="20.100000000000001" customHeight="1" x14ac:dyDescent="0.25">
      <c r="A5" s="24">
        <v>45295</v>
      </c>
      <c r="B5" s="23" t="s">
        <v>79</v>
      </c>
      <c r="C5" s="25">
        <v>903.54</v>
      </c>
      <c r="D5" s="25">
        <v>6</v>
      </c>
      <c r="E5" s="25">
        <v>940.2</v>
      </c>
      <c r="F5" s="23" t="s">
        <v>65</v>
      </c>
      <c r="G5" s="23" t="s">
        <v>15</v>
      </c>
      <c r="H5" s="23" t="s">
        <v>3524</v>
      </c>
      <c r="I5" s="23" t="s">
        <v>4245</v>
      </c>
      <c r="J5" s="23" t="s">
        <v>2425</v>
      </c>
      <c r="K5" s="23" t="s">
        <v>3514</v>
      </c>
      <c r="L5" s="23" t="s">
        <v>53</v>
      </c>
      <c r="M5" s="23" t="s">
        <v>492</v>
      </c>
      <c r="N5" s="25">
        <v>403.7</v>
      </c>
      <c r="O5" s="23" t="s">
        <v>438</v>
      </c>
      <c r="R5" s="113" t="s">
        <v>99</v>
      </c>
      <c r="S5" s="113"/>
    </row>
    <row r="6" spans="1:21" ht="20.100000000000001" customHeight="1" x14ac:dyDescent="0.25">
      <c r="A6" s="24">
        <v>45298</v>
      </c>
      <c r="B6" s="23" t="s">
        <v>197</v>
      </c>
      <c r="C6" s="25">
        <v>2631.05</v>
      </c>
      <c r="D6" s="25">
        <v>5</v>
      </c>
      <c r="E6" s="25">
        <v>2910.4</v>
      </c>
      <c r="F6" s="23" t="s">
        <v>44</v>
      </c>
      <c r="G6" s="23" t="s">
        <v>15</v>
      </c>
      <c r="H6" s="23" t="s">
        <v>3518</v>
      </c>
      <c r="I6" s="23" t="s">
        <v>4264</v>
      </c>
      <c r="J6" s="23" t="s">
        <v>2424</v>
      </c>
      <c r="K6" s="23" t="s">
        <v>3523</v>
      </c>
      <c r="L6" s="23" t="s">
        <v>112</v>
      </c>
      <c r="M6" s="23" t="s">
        <v>25</v>
      </c>
      <c r="N6" s="25">
        <v>995.03</v>
      </c>
      <c r="O6" s="23" t="s">
        <v>438</v>
      </c>
      <c r="R6" s="15" t="s">
        <v>100</v>
      </c>
      <c r="S6" s="16" t="s">
        <v>5256</v>
      </c>
    </row>
    <row r="7" spans="1:21" ht="20.100000000000001" customHeight="1" x14ac:dyDescent="0.25">
      <c r="A7" s="24">
        <v>45298</v>
      </c>
      <c r="B7" s="23" t="s">
        <v>19</v>
      </c>
      <c r="C7" s="25">
        <v>1029.2</v>
      </c>
      <c r="D7" s="25">
        <v>4</v>
      </c>
      <c r="E7" s="25">
        <v>1183.32</v>
      </c>
      <c r="F7" s="23" t="s">
        <v>75</v>
      </c>
      <c r="G7" s="23" t="s">
        <v>15</v>
      </c>
      <c r="H7" s="23" t="s">
        <v>3518</v>
      </c>
      <c r="I7" s="23" t="s">
        <v>238</v>
      </c>
      <c r="J7" s="23" t="s">
        <v>2422</v>
      </c>
      <c r="K7" s="23" t="s">
        <v>3526</v>
      </c>
      <c r="L7" s="23" t="s">
        <v>123</v>
      </c>
      <c r="M7" s="23" t="s">
        <v>25</v>
      </c>
      <c r="N7" s="25">
        <v>368.16</v>
      </c>
      <c r="O7" s="23" t="s">
        <v>438</v>
      </c>
      <c r="R7" s="15" t="s">
        <v>101</v>
      </c>
      <c r="S7" s="16" t="s">
        <v>5265</v>
      </c>
    </row>
    <row r="8" spans="1:21" ht="20.100000000000001" customHeight="1" x14ac:dyDescent="0.25">
      <c r="A8" s="24">
        <v>45298</v>
      </c>
      <c r="B8" s="23" t="s">
        <v>79</v>
      </c>
      <c r="C8" s="25">
        <v>2654.78</v>
      </c>
      <c r="D8" s="25">
        <v>19</v>
      </c>
      <c r="E8" s="25">
        <v>2392.44</v>
      </c>
      <c r="F8" s="23" t="s">
        <v>91</v>
      </c>
      <c r="G8" s="23" t="s">
        <v>29</v>
      </c>
      <c r="H8" s="23" t="s">
        <v>3520</v>
      </c>
      <c r="I8" s="23" t="s">
        <v>4259</v>
      </c>
      <c r="J8" s="23" t="s">
        <v>2423</v>
      </c>
      <c r="K8" s="23" t="s">
        <v>3516</v>
      </c>
      <c r="L8" s="23" t="s">
        <v>155</v>
      </c>
      <c r="M8" s="23" t="s">
        <v>30</v>
      </c>
      <c r="N8" s="25">
        <v>1155.31</v>
      </c>
      <c r="O8" s="23" t="s">
        <v>439</v>
      </c>
      <c r="R8" s="15" t="s">
        <v>103</v>
      </c>
      <c r="S8" s="16" t="s">
        <v>5266</v>
      </c>
    </row>
    <row r="9" spans="1:21" ht="20.100000000000001" customHeight="1" x14ac:dyDescent="0.25">
      <c r="A9" s="24">
        <v>45298</v>
      </c>
      <c r="B9" s="23" t="s">
        <v>54</v>
      </c>
      <c r="C9" s="25">
        <v>4304.91</v>
      </c>
      <c r="D9" s="25">
        <v>60</v>
      </c>
      <c r="E9" s="25">
        <v>4940.55</v>
      </c>
      <c r="F9" s="23" t="s">
        <v>199</v>
      </c>
      <c r="G9" s="23" t="s">
        <v>15</v>
      </c>
      <c r="H9" s="23" t="s">
        <v>3518</v>
      </c>
      <c r="I9" s="23" t="s">
        <v>4251</v>
      </c>
      <c r="J9" s="23" t="s">
        <v>2425</v>
      </c>
      <c r="K9" s="23" t="s">
        <v>3512</v>
      </c>
      <c r="L9" s="23" t="s">
        <v>189</v>
      </c>
      <c r="M9" s="23" t="s">
        <v>25</v>
      </c>
      <c r="N9" s="25">
        <v>1910.55</v>
      </c>
      <c r="O9" s="23" t="s">
        <v>443</v>
      </c>
      <c r="R9" s="15" t="s">
        <v>104</v>
      </c>
      <c r="S9" s="16" t="s">
        <v>5222</v>
      </c>
    </row>
    <row r="10" spans="1:21" x14ac:dyDescent="0.25">
      <c r="A10" s="24">
        <v>45298</v>
      </c>
      <c r="B10" s="23" t="s">
        <v>79</v>
      </c>
      <c r="C10" s="25">
        <v>1900.17</v>
      </c>
      <c r="D10" s="25">
        <v>13</v>
      </c>
      <c r="E10" s="25">
        <v>2191.9</v>
      </c>
      <c r="F10" s="23" t="s">
        <v>204</v>
      </c>
      <c r="G10" s="23" t="s">
        <v>15</v>
      </c>
      <c r="H10" s="23" t="s">
        <v>3524</v>
      </c>
      <c r="I10" s="23" t="s">
        <v>4245</v>
      </c>
      <c r="J10" s="23" t="s">
        <v>2425</v>
      </c>
      <c r="K10" s="23" t="s">
        <v>3514</v>
      </c>
      <c r="L10" s="23" t="s">
        <v>116</v>
      </c>
      <c r="M10" s="23" t="s">
        <v>16</v>
      </c>
      <c r="N10" s="25">
        <v>760.55</v>
      </c>
      <c r="O10" s="23" t="s">
        <v>439</v>
      </c>
    </row>
    <row r="11" spans="1:21" ht="20.100000000000001" customHeight="1" x14ac:dyDescent="0.25">
      <c r="A11" s="24">
        <v>45300</v>
      </c>
      <c r="B11" s="23" t="s">
        <v>33</v>
      </c>
      <c r="C11" s="25">
        <v>1119.1099999999999</v>
      </c>
      <c r="D11" s="25">
        <v>27</v>
      </c>
      <c r="E11" s="25">
        <v>1066.02</v>
      </c>
      <c r="F11" s="23" t="s">
        <v>17</v>
      </c>
      <c r="G11" s="23" t="s">
        <v>20</v>
      </c>
      <c r="H11" s="23" t="s">
        <v>3513</v>
      </c>
      <c r="I11" s="23" t="s">
        <v>4236</v>
      </c>
      <c r="J11" s="23" t="s">
        <v>2423</v>
      </c>
      <c r="K11" s="23" t="s">
        <v>3526</v>
      </c>
      <c r="L11" s="23" t="s">
        <v>18</v>
      </c>
      <c r="M11" s="23" t="s">
        <v>491</v>
      </c>
      <c r="N11" s="25">
        <v>517.20000000000005</v>
      </c>
      <c r="O11" s="23" t="s">
        <v>439</v>
      </c>
      <c r="R11" s="113" t="s">
        <v>105</v>
      </c>
      <c r="S11" s="113"/>
    </row>
    <row r="12" spans="1:21" ht="20.100000000000001" customHeight="1" x14ac:dyDescent="0.25">
      <c r="A12" s="24">
        <v>45300</v>
      </c>
      <c r="B12" s="23" t="s">
        <v>70</v>
      </c>
      <c r="C12" s="25">
        <v>14835.02</v>
      </c>
      <c r="D12" s="25">
        <v>21</v>
      </c>
      <c r="E12" s="25">
        <v>14491.56</v>
      </c>
      <c r="F12" s="23" t="s">
        <v>72</v>
      </c>
      <c r="G12" s="23" t="s">
        <v>15</v>
      </c>
      <c r="H12" s="23" t="s">
        <v>3524</v>
      </c>
      <c r="I12" s="23" t="s">
        <v>4245</v>
      </c>
      <c r="J12" s="23" t="s">
        <v>2424</v>
      </c>
      <c r="K12" s="23" t="s">
        <v>3512</v>
      </c>
      <c r="L12" s="23" t="s">
        <v>45</v>
      </c>
      <c r="M12" s="23" t="s">
        <v>492</v>
      </c>
      <c r="N12" s="25">
        <v>4451.43</v>
      </c>
      <c r="O12" s="23" t="s">
        <v>439</v>
      </c>
      <c r="R12" s="15" t="s">
        <v>100</v>
      </c>
      <c r="S12" s="16" t="s">
        <v>5259</v>
      </c>
    </row>
    <row r="13" spans="1:21" ht="20.100000000000001" customHeight="1" x14ac:dyDescent="0.25">
      <c r="A13" s="24">
        <v>45300</v>
      </c>
      <c r="B13" s="23" t="s">
        <v>66</v>
      </c>
      <c r="C13" s="25">
        <v>2808.52</v>
      </c>
      <c r="D13" s="25">
        <v>6</v>
      </c>
      <c r="E13" s="25">
        <v>2374.39</v>
      </c>
      <c r="F13" s="23" t="s">
        <v>86</v>
      </c>
      <c r="G13" s="23" t="s">
        <v>15</v>
      </c>
      <c r="H13" s="23" t="s">
        <v>3524</v>
      </c>
      <c r="I13" s="23" t="s">
        <v>4260</v>
      </c>
      <c r="J13" s="23" t="s">
        <v>2422</v>
      </c>
      <c r="K13" s="23" t="s">
        <v>3526</v>
      </c>
      <c r="L13" s="23" t="s">
        <v>136</v>
      </c>
      <c r="M13" s="23" t="s">
        <v>55</v>
      </c>
      <c r="N13" s="25">
        <v>1115.67</v>
      </c>
      <c r="O13" s="23" t="s">
        <v>439</v>
      </c>
      <c r="R13" s="15" t="s">
        <v>101</v>
      </c>
      <c r="S13" s="16" t="s">
        <v>5267</v>
      </c>
    </row>
    <row r="14" spans="1:21" ht="20.100000000000001" customHeight="1" x14ac:dyDescent="0.25">
      <c r="A14" s="24">
        <v>45301</v>
      </c>
      <c r="B14" s="23" t="s">
        <v>39</v>
      </c>
      <c r="C14" s="25">
        <v>5631.14</v>
      </c>
      <c r="D14" s="25">
        <v>5</v>
      </c>
      <c r="E14" s="25">
        <v>5889.43</v>
      </c>
      <c r="F14" s="23" t="s">
        <v>71</v>
      </c>
      <c r="G14" s="23" t="s">
        <v>29</v>
      </c>
      <c r="H14" s="23" t="s">
        <v>3520</v>
      </c>
      <c r="I14" s="23" t="s">
        <v>4249</v>
      </c>
      <c r="J14" s="23" t="s">
        <v>2422</v>
      </c>
      <c r="K14" s="23" t="s">
        <v>3526</v>
      </c>
      <c r="L14" s="23" t="s">
        <v>48</v>
      </c>
      <c r="M14" s="23" t="s">
        <v>30</v>
      </c>
      <c r="N14" s="25">
        <v>1076.01</v>
      </c>
      <c r="O14" s="23" t="s">
        <v>439</v>
      </c>
      <c r="R14" s="15" t="s">
        <v>103</v>
      </c>
      <c r="S14" s="16" t="s">
        <v>5268</v>
      </c>
    </row>
    <row r="15" spans="1:21" ht="20.100000000000001" customHeight="1" x14ac:dyDescent="0.25">
      <c r="A15" s="24">
        <v>45301</v>
      </c>
      <c r="B15" s="23" t="s">
        <v>73</v>
      </c>
      <c r="C15" s="25">
        <v>3514.46</v>
      </c>
      <c r="D15" s="25">
        <v>3</v>
      </c>
      <c r="E15" s="25">
        <v>3157.84</v>
      </c>
      <c r="F15" s="23" t="s">
        <v>200</v>
      </c>
      <c r="G15" s="23" t="s">
        <v>50</v>
      </c>
      <c r="H15" s="23" t="s">
        <v>3522</v>
      </c>
      <c r="I15" s="23" t="s">
        <v>4257</v>
      </c>
      <c r="J15" s="23" t="s">
        <v>2425</v>
      </c>
      <c r="K15" s="23" t="s">
        <v>3514</v>
      </c>
      <c r="L15" s="23" t="s">
        <v>27</v>
      </c>
      <c r="M15" s="23" t="s">
        <v>87</v>
      </c>
      <c r="N15" s="25">
        <v>1127.08</v>
      </c>
      <c r="O15" s="23" t="s">
        <v>439</v>
      </c>
      <c r="R15" s="15" t="s">
        <v>104</v>
      </c>
      <c r="S15" s="16" t="s">
        <v>5226</v>
      </c>
    </row>
    <row r="16" spans="1:21" x14ac:dyDescent="0.25">
      <c r="A16" s="24">
        <v>45302</v>
      </c>
      <c r="B16" s="23" t="s">
        <v>63</v>
      </c>
      <c r="C16" s="25">
        <v>1870</v>
      </c>
      <c r="D16" s="25">
        <v>4</v>
      </c>
      <c r="E16" s="25">
        <v>1882.94</v>
      </c>
      <c r="F16" s="23" t="s">
        <v>47</v>
      </c>
      <c r="G16" s="23" t="s">
        <v>20</v>
      </c>
      <c r="H16" s="23" t="s">
        <v>3521</v>
      </c>
      <c r="I16" s="23" t="s">
        <v>4246</v>
      </c>
      <c r="J16" s="23" t="s">
        <v>2423</v>
      </c>
      <c r="K16" s="23" t="s">
        <v>3514</v>
      </c>
      <c r="L16" s="23" t="s">
        <v>62</v>
      </c>
      <c r="M16" s="23" t="s">
        <v>21</v>
      </c>
      <c r="N16" s="25">
        <v>580.71</v>
      </c>
      <c r="O16" s="23" t="s">
        <v>439</v>
      </c>
    </row>
    <row r="17" spans="1:15" x14ac:dyDescent="0.25">
      <c r="A17" s="24">
        <v>45302</v>
      </c>
      <c r="B17" s="23" t="s">
        <v>49</v>
      </c>
      <c r="C17" s="25">
        <v>3739.12</v>
      </c>
      <c r="D17" s="25">
        <v>14</v>
      </c>
      <c r="E17" s="25">
        <v>3614.66</v>
      </c>
      <c r="F17" s="23" t="s">
        <v>59</v>
      </c>
      <c r="G17" s="23" t="s">
        <v>15</v>
      </c>
      <c r="H17" s="23" t="s">
        <v>3515</v>
      </c>
      <c r="I17" s="23" t="s">
        <v>4244</v>
      </c>
      <c r="J17" s="23" t="s">
        <v>2425</v>
      </c>
      <c r="K17" s="23" t="s">
        <v>3512</v>
      </c>
      <c r="L17" s="23" t="s">
        <v>152</v>
      </c>
      <c r="M17" s="23" t="s">
        <v>16</v>
      </c>
      <c r="N17" s="25">
        <v>2548.36</v>
      </c>
      <c r="O17" s="23" t="s">
        <v>440</v>
      </c>
    </row>
    <row r="18" spans="1:15" x14ac:dyDescent="0.25">
      <c r="A18" s="24">
        <v>45303</v>
      </c>
      <c r="B18" s="23" t="s">
        <v>193</v>
      </c>
      <c r="C18" s="25">
        <v>3930.66</v>
      </c>
      <c r="D18" s="25">
        <v>29</v>
      </c>
      <c r="E18" s="25">
        <v>3273.19</v>
      </c>
      <c r="F18" s="23" t="s">
        <v>31</v>
      </c>
      <c r="G18" s="23" t="s">
        <v>29</v>
      </c>
      <c r="H18" s="23" t="s">
        <v>230</v>
      </c>
      <c r="I18" s="23" t="s">
        <v>230</v>
      </c>
      <c r="J18" s="23" t="s">
        <v>2422</v>
      </c>
      <c r="K18" s="23" t="s">
        <v>3516</v>
      </c>
      <c r="L18" s="23" t="s">
        <v>164</v>
      </c>
      <c r="M18" s="23" t="s">
        <v>67</v>
      </c>
      <c r="N18" s="25">
        <v>2478.0500000000002</v>
      </c>
      <c r="O18" s="23" t="s">
        <v>438</v>
      </c>
    </row>
    <row r="19" spans="1:15" x14ac:dyDescent="0.25">
      <c r="A19" s="24">
        <v>45303</v>
      </c>
      <c r="B19" s="23" t="s">
        <v>193</v>
      </c>
      <c r="C19" s="25">
        <v>127.06</v>
      </c>
      <c r="D19" s="25">
        <v>1</v>
      </c>
      <c r="E19" s="25">
        <v>131.47999999999999</v>
      </c>
      <c r="F19" s="23" t="s">
        <v>82</v>
      </c>
      <c r="G19" s="23" t="s">
        <v>50</v>
      </c>
      <c r="H19" s="23" t="s">
        <v>3525</v>
      </c>
      <c r="I19" s="23" t="s">
        <v>4258</v>
      </c>
      <c r="J19" s="23" t="s">
        <v>2426</v>
      </c>
      <c r="K19" s="23" t="s">
        <v>3514</v>
      </c>
      <c r="L19" s="23" t="s">
        <v>36</v>
      </c>
      <c r="M19" s="23" t="s">
        <v>51</v>
      </c>
      <c r="N19" s="25">
        <v>82.86</v>
      </c>
      <c r="O19" s="23" t="s">
        <v>440</v>
      </c>
    </row>
    <row r="20" spans="1:15" x14ac:dyDescent="0.25">
      <c r="A20" s="24">
        <v>45304</v>
      </c>
      <c r="B20" s="23" t="s">
        <v>58</v>
      </c>
      <c r="C20" s="25">
        <v>3145.2</v>
      </c>
      <c r="D20" s="25">
        <v>4</v>
      </c>
      <c r="E20" s="25">
        <v>2895.69</v>
      </c>
      <c r="F20" s="23" t="s">
        <v>68</v>
      </c>
      <c r="G20" s="23" t="s">
        <v>15</v>
      </c>
      <c r="H20" s="23" t="s">
        <v>3524</v>
      </c>
      <c r="I20" s="23" t="s">
        <v>4260</v>
      </c>
      <c r="J20" s="23" t="s">
        <v>2425</v>
      </c>
      <c r="K20" s="23" t="s">
        <v>3514</v>
      </c>
      <c r="L20" s="23" t="s">
        <v>81</v>
      </c>
      <c r="M20" s="23" t="s">
        <v>16</v>
      </c>
      <c r="N20" s="25">
        <v>904.74</v>
      </c>
      <c r="O20" s="23" t="s">
        <v>440</v>
      </c>
    </row>
    <row r="21" spans="1:15" x14ac:dyDescent="0.25">
      <c r="A21" s="24">
        <v>45304</v>
      </c>
      <c r="B21" s="23" t="s">
        <v>195</v>
      </c>
      <c r="C21" s="25">
        <v>3304.64</v>
      </c>
      <c r="D21" s="25">
        <v>20</v>
      </c>
      <c r="E21" s="25">
        <v>3367.14</v>
      </c>
      <c r="F21" s="23" t="s">
        <v>88</v>
      </c>
      <c r="G21" s="23" t="s">
        <v>20</v>
      </c>
      <c r="H21" s="23" t="s">
        <v>3513</v>
      </c>
      <c r="I21" s="23" t="s">
        <v>4239</v>
      </c>
      <c r="J21" s="23" t="s">
        <v>2425</v>
      </c>
      <c r="K21" s="23" t="s">
        <v>3516</v>
      </c>
      <c r="L21" s="23" t="s">
        <v>172</v>
      </c>
      <c r="M21" s="23" t="s">
        <v>64</v>
      </c>
      <c r="N21" s="25">
        <v>1587.65</v>
      </c>
      <c r="O21" s="23" t="s">
        <v>439</v>
      </c>
    </row>
    <row r="22" spans="1:15" x14ac:dyDescent="0.25">
      <c r="A22" s="24">
        <v>45304</v>
      </c>
      <c r="B22" s="23" t="s">
        <v>195</v>
      </c>
      <c r="C22" s="25">
        <v>2916.35</v>
      </c>
      <c r="D22" s="25">
        <v>17</v>
      </c>
      <c r="E22" s="25">
        <v>3105.47</v>
      </c>
      <c r="F22" s="23" t="s">
        <v>95</v>
      </c>
      <c r="G22" s="23" t="s">
        <v>20</v>
      </c>
      <c r="H22" s="23" t="s">
        <v>3521</v>
      </c>
      <c r="I22" s="23" t="s">
        <v>4253</v>
      </c>
      <c r="J22" s="23" t="s">
        <v>2423</v>
      </c>
      <c r="K22" s="23" t="s">
        <v>3514</v>
      </c>
      <c r="L22" s="23" t="s">
        <v>32</v>
      </c>
      <c r="M22" s="23" t="s">
        <v>491</v>
      </c>
      <c r="N22" s="25">
        <v>1428.14</v>
      </c>
      <c r="O22" s="23" t="s">
        <v>439</v>
      </c>
    </row>
    <row r="23" spans="1:15" x14ac:dyDescent="0.25">
      <c r="A23" s="24">
        <v>45305</v>
      </c>
      <c r="B23" s="23" t="s">
        <v>28</v>
      </c>
      <c r="C23" s="25">
        <v>3687.36</v>
      </c>
      <c r="D23" s="25">
        <v>23</v>
      </c>
      <c r="E23" s="25">
        <v>4125.75</v>
      </c>
      <c r="F23" s="23" t="s">
        <v>35</v>
      </c>
      <c r="G23" s="23" t="s">
        <v>15</v>
      </c>
      <c r="H23" s="23" t="s">
        <v>3524</v>
      </c>
      <c r="I23" s="23" t="s">
        <v>226</v>
      </c>
      <c r="J23" s="23" t="s">
        <v>2423</v>
      </c>
      <c r="K23" s="23" t="s">
        <v>3512</v>
      </c>
      <c r="L23" s="23" t="s">
        <v>162</v>
      </c>
      <c r="M23" s="23" t="s">
        <v>25</v>
      </c>
      <c r="N23" s="25">
        <v>2724.81</v>
      </c>
      <c r="O23" s="23" t="s">
        <v>438</v>
      </c>
    </row>
    <row r="24" spans="1:15" x14ac:dyDescent="0.25">
      <c r="A24" s="24">
        <v>45305</v>
      </c>
      <c r="B24" s="23" t="s">
        <v>90</v>
      </c>
      <c r="C24" s="25">
        <v>453.9</v>
      </c>
      <c r="D24" s="25">
        <v>5</v>
      </c>
      <c r="E24" s="25">
        <v>463.07</v>
      </c>
      <c r="F24" s="23" t="s">
        <v>74</v>
      </c>
      <c r="G24" s="23" t="s">
        <v>29</v>
      </c>
      <c r="H24" s="23" t="s">
        <v>3520</v>
      </c>
      <c r="I24" s="23" t="s">
        <v>4259</v>
      </c>
      <c r="J24" s="23" t="s">
        <v>2425</v>
      </c>
      <c r="K24" s="23" t="s">
        <v>3514</v>
      </c>
      <c r="L24" s="23" t="s">
        <v>198</v>
      </c>
      <c r="M24" s="23" t="s">
        <v>34</v>
      </c>
      <c r="N24" s="25">
        <v>212.69</v>
      </c>
      <c r="O24" s="23" t="s">
        <v>441</v>
      </c>
    </row>
    <row r="25" spans="1:15" x14ac:dyDescent="0.25">
      <c r="A25" s="24">
        <v>45306</v>
      </c>
      <c r="B25" s="23" t="s">
        <v>94</v>
      </c>
      <c r="C25" s="25">
        <v>2726.78</v>
      </c>
      <c r="D25" s="25">
        <v>16</v>
      </c>
      <c r="E25" s="25">
        <v>2309.9899999999998</v>
      </c>
      <c r="F25" s="23" t="s">
        <v>26</v>
      </c>
      <c r="G25" s="23" t="s">
        <v>15</v>
      </c>
      <c r="H25" s="23" t="s">
        <v>3518</v>
      </c>
      <c r="I25" s="23" t="s">
        <v>238</v>
      </c>
      <c r="J25" s="23" t="s">
        <v>2422</v>
      </c>
      <c r="K25" s="23" t="s">
        <v>3516</v>
      </c>
      <c r="L25" s="23" t="s">
        <v>126</v>
      </c>
      <c r="M25" s="23" t="s">
        <v>492</v>
      </c>
      <c r="N25" s="25">
        <v>1066.6500000000001</v>
      </c>
      <c r="O25" s="23" t="s">
        <v>438</v>
      </c>
    </row>
    <row r="26" spans="1:15" x14ac:dyDescent="0.25">
      <c r="A26" s="24">
        <v>45306</v>
      </c>
      <c r="B26" s="23" t="s">
        <v>191</v>
      </c>
      <c r="C26" s="25">
        <v>1121.1600000000001</v>
      </c>
      <c r="D26" s="25">
        <v>12</v>
      </c>
      <c r="E26" s="25">
        <v>1177.02</v>
      </c>
      <c r="F26" s="23" t="s">
        <v>80</v>
      </c>
      <c r="G26" s="23" t="s">
        <v>15</v>
      </c>
      <c r="H26" s="23" t="s">
        <v>3517</v>
      </c>
      <c r="I26" s="23" t="s">
        <v>4252</v>
      </c>
      <c r="J26" s="23" t="s">
        <v>2423</v>
      </c>
      <c r="K26" s="23" t="s">
        <v>3523</v>
      </c>
      <c r="L26" s="23" t="s">
        <v>192</v>
      </c>
      <c r="M26" s="23" t="s">
        <v>25</v>
      </c>
      <c r="N26" s="25">
        <v>539.82000000000005</v>
      </c>
      <c r="O26" s="23" t="s">
        <v>440</v>
      </c>
    </row>
    <row r="27" spans="1:15" x14ac:dyDescent="0.25">
      <c r="A27" s="24">
        <v>45308</v>
      </c>
      <c r="B27" s="23" t="s">
        <v>197</v>
      </c>
      <c r="C27" s="25">
        <v>10023.200000000001</v>
      </c>
      <c r="D27" s="25">
        <v>22</v>
      </c>
      <c r="E27" s="25">
        <v>11110.93</v>
      </c>
      <c r="F27" s="23" t="s">
        <v>22</v>
      </c>
      <c r="G27" s="23" t="s">
        <v>20</v>
      </c>
      <c r="H27" s="23" t="s">
        <v>3513</v>
      </c>
      <c r="I27" s="23" t="s">
        <v>4236</v>
      </c>
      <c r="J27" s="23" t="s">
        <v>2426</v>
      </c>
      <c r="K27" s="23" t="s">
        <v>3512</v>
      </c>
      <c r="L27" s="23" t="s">
        <v>23</v>
      </c>
      <c r="M27" s="23" t="s">
        <v>21</v>
      </c>
      <c r="N27" s="25">
        <v>3634.16</v>
      </c>
      <c r="O27" s="23" t="s">
        <v>439</v>
      </c>
    </row>
    <row r="28" spans="1:15" x14ac:dyDescent="0.25">
      <c r="A28" s="24">
        <v>45311</v>
      </c>
      <c r="B28" s="23" t="s">
        <v>275</v>
      </c>
      <c r="C28" s="25">
        <v>6980.33</v>
      </c>
      <c r="D28" s="25">
        <v>12</v>
      </c>
      <c r="E28" s="25">
        <v>7737.71</v>
      </c>
      <c r="F28" s="23" t="s">
        <v>56</v>
      </c>
      <c r="G28" s="23" t="s">
        <v>20</v>
      </c>
      <c r="H28" s="23" t="s">
        <v>3521</v>
      </c>
      <c r="I28" s="23" t="s">
        <v>4253</v>
      </c>
      <c r="J28" s="23" t="s">
        <v>2425</v>
      </c>
      <c r="K28" s="23" t="s">
        <v>3516</v>
      </c>
      <c r="L28" s="23" t="s">
        <v>201</v>
      </c>
      <c r="M28" s="23" t="s">
        <v>491</v>
      </c>
      <c r="N28" s="25">
        <v>2290.7800000000002</v>
      </c>
      <c r="O28" s="23" t="s">
        <v>439</v>
      </c>
    </row>
    <row r="29" spans="1:15" x14ac:dyDescent="0.25">
      <c r="A29" s="24">
        <v>45311</v>
      </c>
      <c r="B29" s="23" t="s">
        <v>279</v>
      </c>
      <c r="C29" s="25">
        <v>1574.79</v>
      </c>
      <c r="D29" s="25">
        <v>7</v>
      </c>
      <c r="E29" s="25">
        <v>1395.11</v>
      </c>
      <c r="F29" s="23" t="s">
        <v>202</v>
      </c>
      <c r="G29" s="23" t="s">
        <v>50</v>
      </c>
      <c r="H29" s="23" t="s">
        <v>3525</v>
      </c>
      <c r="I29" s="23" t="s">
        <v>4255</v>
      </c>
      <c r="J29" s="23" t="s">
        <v>2423</v>
      </c>
      <c r="K29" s="23" t="s">
        <v>3516</v>
      </c>
      <c r="L29" s="23" t="s">
        <v>196</v>
      </c>
      <c r="M29" s="23" t="s">
        <v>87</v>
      </c>
      <c r="N29" s="25">
        <v>565.66999999999996</v>
      </c>
      <c r="O29" s="23" t="s">
        <v>439</v>
      </c>
    </row>
    <row r="30" spans="1:15" x14ac:dyDescent="0.25">
      <c r="A30" s="24">
        <v>45313</v>
      </c>
      <c r="B30" s="23" t="s">
        <v>14</v>
      </c>
      <c r="C30" s="25">
        <v>6111.27</v>
      </c>
      <c r="D30" s="25">
        <v>44</v>
      </c>
      <c r="E30" s="25">
        <v>5671.93</v>
      </c>
      <c r="F30" s="23" t="s">
        <v>61</v>
      </c>
      <c r="G30" s="23" t="s">
        <v>50</v>
      </c>
      <c r="H30" s="23" t="s">
        <v>3522</v>
      </c>
      <c r="I30" s="23" t="s">
        <v>4240</v>
      </c>
      <c r="J30" s="23" t="s">
        <v>2424</v>
      </c>
      <c r="K30" s="23" t="s">
        <v>3512</v>
      </c>
      <c r="L30" s="23" t="s">
        <v>139</v>
      </c>
      <c r="M30" s="23" t="s">
        <v>51</v>
      </c>
      <c r="N30" s="25">
        <v>2412.41</v>
      </c>
      <c r="O30" s="23" t="s">
        <v>438</v>
      </c>
    </row>
    <row r="31" spans="1:15" x14ac:dyDescent="0.25">
      <c r="A31" s="24">
        <v>45314</v>
      </c>
      <c r="B31" s="23" t="s">
        <v>195</v>
      </c>
      <c r="C31" s="25">
        <v>6102.56</v>
      </c>
      <c r="D31" s="25">
        <v>42</v>
      </c>
      <c r="E31" s="25">
        <v>6737.17</v>
      </c>
      <c r="F31" s="23" t="s">
        <v>37</v>
      </c>
      <c r="G31" s="23" t="s">
        <v>29</v>
      </c>
      <c r="H31" s="23" t="s">
        <v>3519</v>
      </c>
      <c r="I31" s="23" t="s">
        <v>4256</v>
      </c>
      <c r="J31" s="23" t="s">
        <v>2425</v>
      </c>
      <c r="K31" s="23" t="s">
        <v>3512</v>
      </c>
      <c r="L31" s="23" t="s">
        <v>60</v>
      </c>
      <c r="M31" s="23" t="s">
        <v>34</v>
      </c>
      <c r="N31" s="25">
        <v>2979.74</v>
      </c>
      <c r="O31" s="23" t="s">
        <v>439</v>
      </c>
    </row>
    <row r="32" spans="1:15" x14ac:dyDescent="0.25">
      <c r="A32" s="24">
        <v>45315</v>
      </c>
      <c r="B32" s="23" t="s">
        <v>33</v>
      </c>
      <c r="C32" s="25">
        <v>381.42</v>
      </c>
      <c r="D32" s="25">
        <v>9</v>
      </c>
      <c r="E32" s="25">
        <v>322.69</v>
      </c>
      <c r="F32" s="23" t="s">
        <v>12</v>
      </c>
      <c r="G32" s="23" t="s">
        <v>15</v>
      </c>
      <c r="H32" s="23" t="s">
        <v>3524</v>
      </c>
      <c r="I32" s="23" t="s">
        <v>4245</v>
      </c>
      <c r="J32" s="23" t="s">
        <v>2425</v>
      </c>
      <c r="K32" s="23" t="s">
        <v>3514</v>
      </c>
      <c r="L32" s="23" t="s">
        <v>13</v>
      </c>
      <c r="M32" s="23" t="s">
        <v>16</v>
      </c>
      <c r="N32" s="25">
        <v>172.68</v>
      </c>
      <c r="O32" s="23" t="s">
        <v>438</v>
      </c>
    </row>
    <row r="33" spans="1:15" x14ac:dyDescent="0.25">
      <c r="A33" s="24">
        <v>45317</v>
      </c>
      <c r="B33" s="23" t="s">
        <v>66</v>
      </c>
      <c r="C33" s="25">
        <v>3071.58</v>
      </c>
      <c r="D33" s="25">
        <v>6</v>
      </c>
      <c r="E33" s="25">
        <v>3332.6</v>
      </c>
      <c r="F33" s="23" t="s">
        <v>42</v>
      </c>
      <c r="G33" s="23" t="s">
        <v>20</v>
      </c>
      <c r="H33" s="23" t="s">
        <v>3521</v>
      </c>
      <c r="I33" s="23" t="s">
        <v>4246</v>
      </c>
      <c r="J33" s="23" t="s">
        <v>2423</v>
      </c>
      <c r="K33" s="23" t="s">
        <v>3526</v>
      </c>
      <c r="L33" s="23" t="s">
        <v>85</v>
      </c>
      <c r="M33" s="23" t="s">
        <v>21</v>
      </c>
      <c r="N33" s="25">
        <v>1157.3800000000001</v>
      </c>
      <c r="O33" s="23" t="s">
        <v>443</v>
      </c>
    </row>
    <row r="34" spans="1:15" x14ac:dyDescent="0.25">
      <c r="A34" s="24">
        <v>45318</v>
      </c>
      <c r="B34" s="23" t="s">
        <v>28</v>
      </c>
      <c r="C34" s="25">
        <v>3013.67</v>
      </c>
      <c r="D34" s="25">
        <v>17</v>
      </c>
      <c r="E34" s="25">
        <v>3384.86</v>
      </c>
      <c r="F34" s="23" t="s">
        <v>92</v>
      </c>
      <c r="G34" s="23" t="s">
        <v>40</v>
      </c>
      <c r="H34" s="23" t="s">
        <v>3511</v>
      </c>
      <c r="I34" s="23" t="s">
        <v>4233</v>
      </c>
      <c r="J34" s="23" t="s">
        <v>2423</v>
      </c>
      <c r="K34" s="23" t="s">
        <v>3516</v>
      </c>
      <c r="L34" s="23" t="s">
        <v>160</v>
      </c>
      <c r="M34" s="23" t="s">
        <v>493</v>
      </c>
      <c r="N34" s="25">
        <v>2346.2600000000002</v>
      </c>
      <c r="O34" s="23" t="s">
        <v>438</v>
      </c>
    </row>
    <row r="35" spans="1:15" x14ac:dyDescent="0.25">
      <c r="A35" s="24">
        <v>45319</v>
      </c>
      <c r="B35" s="23" t="s">
        <v>94</v>
      </c>
      <c r="C35" s="25">
        <v>876.44</v>
      </c>
      <c r="D35" s="25">
        <v>5</v>
      </c>
      <c r="E35" s="25">
        <v>826.94</v>
      </c>
      <c r="F35" s="23" t="s">
        <v>203</v>
      </c>
      <c r="G35" s="23" t="s">
        <v>40</v>
      </c>
      <c r="H35" s="23" t="s">
        <v>3511</v>
      </c>
      <c r="I35" s="23" t="s">
        <v>4233</v>
      </c>
      <c r="J35" s="23" t="s">
        <v>2423</v>
      </c>
      <c r="K35" s="23" t="s">
        <v>3526</v>
      </c>
      <c r="L35" s="23" t="s">
        <v>169</v>
      </c>
      <c r="M35" s="23" t="s">
        <v>41</v>
      </c>
      <c r="N35" s="25">
        <v>409.45</v>
      </c>
      <c r="O35" s="23" t="s">
        <v>438</v>
      </c>
    </row>
    <row r="36" spans="1:15" x14ac:dyDescent="0.25">
      <c r="A36" s="24">
        <v>45319</v>
      </c>
      <c r="B36" s="23" t="s">
        <v>58</v>
      </c>
      <c r="C36" s="25">
        <v>877.74</v>
      </c>
      <c r="D36" s="25">
        <v>1</v>
      </c>
      <c r="E36" s="25">
        <v>1041.23</v>
      </c>
      <c r="F36" s="23" t="s">
        <v>205</v>
      </c>
      <c r="G36" s="23" t="s">
        <v>20</v>
      </c>
      <c r="H36" s="23" t="s">
        <v>3521</v>
      </c>
      <c r="I36" s="23" t="s">
        <v>4253</v>
      </c>
      <c r="J36" s="23" t="s">
        <v>2423</v>
      </c>
      <c r="K36" s="23" t="s">
        <v>3514</v>
      </c>
      <c r="L36" s="23" t="s">
        <v>166</v>
      </c>
      <c r="M36" s="23" t="s">
        <v>21</v>
      </c>
      <c r="N36" s="25">
        <v>279.13</v>
      </c>
      <c r="O36" s="23" t="s">
        <v>439</v>
      </c>
    </row>
    <row r="37" spans="1:15" x14ac:dyDescent="0.25">
      <c r="A37" s="24">
        <v>45320</v>
      </c>
      <c r="B37" s="23" t="s">
        <v>275</v>
      </c>
      <c r="C37" s="25">
        <v>5785.12</v>
      </c>
      <c r="D37" s="25">
        <v>10</v>
      </c>
      <c r="E37" s="25">
        <v>6764.08</v>
      </c>
      <c r="F37" s="23" t="s">
        <v>83</v>
      </c>
      <c r="G37" s="23" t="s">
        <v>20</v>
      </c>
      <c r="H37" s="23" t="s">
        <v>3513</v>
      </c>
      <c r="I37" s="23" t="s">
        <v>4236</v>
      </c>
      <c r="J37" s="23" t="s">
        <v>2425</v>
      </c>
      <c r="K37" s="23" t="s">
        <v>3516</v>
      </c>
      <c r="L37" s="23" t="s">
        <v>43</v>
      </c>
      <c r="M37" s="23" t="s">
        <v>491</v>
      </c>
      <c r="N37" s="25">
        <v>1503.95</v>
      </c>
      <c r="O37" s="23" t="s">
        <v>439</v>
      </c>
    </row>
    <row r="38" spans="1:15" x14ac:dyDescent="0.25">
      <c r="A38" s="24">
        <v>45320</v>
      </c>
      <c r="B38" s="23" t="s">
        <v>14</v>
      </c>
      <c r="C38" s="25">
        <v>868.05</v>
      </c>
      <c r="D38" s="25">
        <v>6</v>
      </c>
      <c r="E38" s="25">
        <v>960.55</v>
      </c>
      <c r="F38" s="23" t="s">
        <v>84</v>
      </c>
      <c r="G38" s="23" t="s">
        <v>20</v>
      </c>
      <c r="H38" s="23" t="s">
        <v>3521</v>
      </c>
      <c r="I38" s="23" t="s">
        <v>222</v>
      </c>
      <c r="J38" s="23" t="s">
        <v>2424</v>
      </c>
      <c r="K38" s="23" t="s">
        <v>3516</v>
      </c>
      <c r="L38" s="23" t="s">
        <v>38</v>
      </c>
      <c r="M38" s="23" t="s">
        <v>21</v>
      </c>
      <c r="N38" s="25">
        <v>334.25</v>
      </c>
      <c r="O38" s="23" t="s">
        <v>438</v>
      </c>
    </row>
    <row r="39" spans="1:15" x14ac:dyDescent="0.25">
      <c r="A39" s="24">
        <v>45322</v>
      </c>
      <c r="B39" s="23" t="s">
        <v>193</v>
      </c>
      <c r="C39" s="25">
        <v>849.9</v>
      </c>
      <c r="D39" s="25">
        <v>7</v>
      </c>
      <c r="E39" s="25">
        <v>951.77</v>
      </c>
      <c r="F39" s="23" t="s">
        <v>77</v>
      </c>
      <c r="G39" s="23" t="s">
        <v>15</v>
      </c>
      <c r="H39" s="23" t="s">
        <v>3524</v>
      </c>
      <c r="I39" s="23" t="s">
        <v>226</v>
      </c>
      <c r="J39" s="23" t="s">
        <v>2423</v>
      </c>
      <c r="K39" s="23" t="s">
        <v>3514</v>
      </c>
      <c r="L39" s="23" t="s">
        <v>145</v>
      </c>
      <c r="M39" s="23" t="s">
        <v>16</v>
      </c>
      <c r="N39" s="25">
        <v>587.9</v>
      </c>
      <c r="O39" s="23" t="s">
        <v>438</v>
      </c>
    </row>
    <row r="40" spans="1:15" x14ac:dyDescent="0.25">
      <c r="A40" s="24">
        <v>45325</v>
      </c>
      <c r="B40" s="23" t="s">
        <v>19</v>
      </c>
      <c r="C40" s="25">
        <v>1029.8399999999999</v>
      </c>
      <c r="D40" s="25">
        <v>5</v>
      </c>
      <c r="E40" s="25">
        <v>1244.78</v>
      </c>
      <c r="F40" s="23" t="s">
        <v>445</v>
      </c>
      <c r="G40" s="23" t="s">
        <v>20</v>
      </c>
      <c r="H40" s="23" t="s">
        <v>3521</v>
      </c>
      <c r="I40" s="23" t="s">
        <v>222</v>
      </c>
      <c r="J40" s="23" t="s">
        <v>2425</v>
      </c>
      <c r="K40" s="23" t="s">
        <v>3526</v>
      </c>
      <c r="L40" s="23" t="s">
        <v>155</v>
      </c>
      <c r="M40" s="23" t="s">
        <v>64</v>
      </c>
      <c r="N40" s="25">
        <v>405.13</v>
      </c>
      <c r="O40" s="23" t="s">
        <v>441</v>
      </c>
    </row>
    <row r="41" spans="1:15" x14ac:dyDescent="0.25">
      <c r="A41" s="24">
        <v>45325</v>
      </c>
      <c r="B41" s="23" t="s">
        <v>191</v>
      </c>
      <c r="C41" s="25">
        <v>3183.84</v>
      </c>
      <c r="D41" s="25">
        <v>33</v>
      </c>
      <c r="E41" s="25">
        <v>3636.74</v>
      </c>
      <c r="F41" s="23" t="s">
        <v>448</v>
      </c>
      <c r="G41" s="23" t="s">
        <v>20</v>
      </c>
      <c r="H41" s="23" t="s">
        <v>3521</v>
      </c>
      <c r="I41" s="23" t="s">
        <v>4234</v>
      </c>
      <c r="J41" s="23" t="s">
        <v>2423</v>
      </c>
      <c r="K41" s="23" t="s">
        <v>3516</v>
      </c>
      <c r="L41" s="23" t="s">
        <v>189</v>
      </c>
      <c r="M41" s="23" t="s">
        <v>64</v>
      </c>
      <c r="N41" s="25">
        <v>1468.12</v>
      </c>
      <c r="O41" s="23" t="s">
        <v>439</v>
      </c>
    </row>
    <row r="42" spans="1:15" x14ac:dyDescent="0.25">
      <c r="A42" s="24">
        <v>45326</v>
      </c>
      <c r="B42" s="23" t="s">
        <v>14</v>
      </c>
      <c r="C42" s="25">
        <v>2236.71</v>
      </c>
      <c r="D42" s="25">
        <v>18</v>
      </c>
      <c r="E42" s="25">
        <v>2230.34</v>
      </c>
      <c r="F42" s="23" t="s">
        <v>468</v>
      </c>
      <c r="G42" s="23" t="s">
        <v>40</v>
      </c>
      <c r="H42" s="23" t="s">
        <v>3511</v>
      </c>
      <c r="I42" s="23" t="s">
        <v>4233</v>
      </c>
      <c r="J42" s="23" t="s">
        <v>2426</v>
      </c>
      <c r="K42" s="23" t="s">
        <v>3514</v>
      </c>
      <c r="L42" s="23" t="s">
        <v>69</v>
      </c>
      <c r="M42" s="23" t="s">
        <v>41</v>
      </c>
      <c r="N42" s="25">
        <v>875.18</v>
      </c>
      <c r="O42" s="23" t="s">
        <v>438</v>
      </c>
    </row>
    <row r="43" spans="1:15" x14ac:dyDescent="0.25">
      <c r="A43" s="24">
        <v>45327</v>
      </c>
      <c r="B43" s="23" t="s">
        <v>46</v>
      </c>
      <c r="C43" s="25">
        <v>2200.31</v>
      </c>
      <c r="D43" s="25">
        <v>20</v>
      </c>
      <c r="E43" s="25">
        <v>2267.46</v>
      </c>
      <c r="F43" s="23" t="s">
        <v>207</v>
      </c>
      <c r="G43" s="23" t="s">
        <v>29</v>
      </c>
      <c r="H43" s="23" t="s">
        <v>230</v>
      </c>
      <c r="I43" s="23" t="s">
        <v>230</v>
      </c>
      <c r="J43" s="23" t="s">
        <v>2424</v>
      </c>
      <c r="K43" s="23" t="s">
        <v>3514</v>
      </c>
      <c r="L43" s="23" t="s">
        <v>160</v>
      </c>
      <c r="M43" s="23" t="s">
        <v>67</v>
      </c>
      <c r="N43" s="25">
        <v>1020.37</v>
      </c>
      <c r="O43" s="23" t="s">
        <v>439</v>
      </c>
    </row>
    <row r="44" spans="1:15" x14ac:dyDescent="0.25">
      <c r="A44" s="24">
        <v>45327</v>
      </c>
      <c r="B44" s="23" t="s">
        <v>94</v>
      </c>
      <c r="C44" s="25">
        <v>1535.33</v>
      </c>
      <c r="D44" s="25">
        <v>8</v>
      </c>
      <c r="E44" s="25">
        <v>1861.54</v>
      </c>
      <c r="F44" s="23" t="s">
        <v>3376</v>
      </c>
      <c r="G44" s="23" t="s">
        <v>50</v>
      </c>
      <c r="H44" s="23" t="s">
        <v>3525</v>
      </c>
      <c r="I44" s="23" t="s">
        <v>4255</v>
      </c>
      <c r="J44" s="23" t="s">
        <v>2425</v>
      </c>
      <c r="K44" s="23" t="s">
        <v>3514</v>
      </c>
      <c r="L44" s="23" t="s">
        <v>123</v>
      </c>
      <c r="M44" s="23" t="s">
        <v>87</v>
      </c>
      <c r="N44" s="25">
        <v>599.80999999999995</v>
      </c>
      <c r="O44" s="23" t="s">
        <v>439</v>
      </c>
    </row>
    <row r="45" spans="1:15" x14ac:dyDescent="0.25">
      <c r="A45" s="24">
        <v>45328</v>
      </c>
      <c r="B45" s="23" t="s">
        <v>79</v>
      </c>
      <c r="C45" s="25">
        <v>9665.4</v>
      </c>
      <c r="D45" s="25">
        <v>60</v>
      </c>
      <c r="E45" s="25">
        <v>11050.93</v>
      </c>
      <c r="F45" s="23" t="s">
        <v>444</v>
      </c>
      <c r="G45" s="23" t="s">
        <v>15</v>
      </c>
      <c r="H45" s="23" t="s">
        <v>3524</v>
      </c>
      <c r="I45" s="23" t="s">
        <v>4260</v>
      </c>
      <c r="J45" s="23" t="s">
        <v>2425</v>
      </c>
      <c r="K45" s="23" t="s">
        <v>3512</v>
      </c>
      <c r="L45" s="23" t="s">
        <v>119</v>
      </c>
      <c r="M45" s="23" t="s">
        <v>16</v>
      </c>
      <c r="N45" s="25">
        <v>3562.66</v>
      </c>
      <c r="O45" s="23" t="s">
        <v>439</v>
      </c>
    </row>
    <row r="46" spans="1:15" x14ac:dyDescent="0.25">
      <c r="A46" s="24">
        <v>45329</v>
      </c>
      <c r="B46" s="23" t="s">
        <v>54</v>
      </c>
      <c r="C46" s="25">
        <v>1445.51</v>
      </c>
      <c r="D46" s="25">
        <v>17</v>
      </c>
      <c r="E46" s="25">
        <v>1695.81</v>
      </c>
      <c r="F46" s="23" t="s">
        <v>463</v>
      </c>
      <c r="G46" s="23" t="s">
        <v>15</v>
      </c>
      <c r="H46" s="23" t="s">
        <v>3518</v>
      </c>
      <c r="I46" s="23" t="s">
        <v>238</v>
      </c>
      <c r="J46" s="23" t="s">
        <v>2422</v>
      </c>
      <c r="K46" s="23" t="s">
        <v>3526</v>
      </c>
      <c r="L46" s="23" t="s">
        <v>169</v>
      </c>
      <c r="M46" s="23" t="s">
        <v>492</v>
      </c>
      <c r="N46" s="25">
        <v>722.14</v>
      </c>
      <c r="O46" s="23" t="s">
        <v>439</v>
      </c>
    </row>
    <row r="47" spans="1:15" x14ac:dyDescent="0.25">
      <c r="A47" s="24">
        <v>45329</v>
      </c>
      <c r="B47" s="23" t="s">
        <v>54</v>
      </c>
      <c r="C47" s="25">
        <v>3375.56</v>
      </c>
      <c r="D47" s="25">
        <v>45</v>
      </c>
      <c r="E47" s="25">
        <v>2884.08</v>
      </c>
      <c r="F47" s="23" t="s">
        <v>478</v>
      </c>
      <c r="G47" s="23" t="s">
        <v>29</v>
      </c>
      <c r="H47" s="23" t="s">
        <v>230</v>
      </c>
      <c r="I47" s="23" t="s">
        <v>230</v>
      </c>
      <c r="J47" s="23" t="s">
        <v>2423</v>
      </c>
      <c r="K47" s="23" t="s">
        <v>3512</v>
      </c>
      <c r="L47" s="23" t="s">
        <v>126</v>
      </c>
      <c r="M47" s="23" t="s">
        <v>34</v>
      </c>
      <c r="N47" s="25">
        <v>1617.35</v>
      </c>
      <c r="O47" s="23" t="s">
        <v>440</v>
      </c>
    </row>
    <row r="48" spans="1:15" x14ac:dyDescent="0.25">
      <c r="A48" s="24">
        <v>45329</v>
      </c>
      <c r="B48" s="23" t="s">
        <v>193</v>
      </c>
      <c r="C48" s="25">
        <v>4034.85</v>
      </c>
      <c r="D48" s="25">
        <v>32</v>
      </c>
      <c r="E48" s="25">
        <v>4736.97</v>
      </c>
      <c r="F48" s="23" t="s">
        <v>494</v>
      </c>
      <c r="G48" s="23" t="s">
        <v>50</v>
      </c>
      <c r="H48" s="23" t="s">
        <v>3522</v>
      </c>
      <c r="I48" s="23" t="s">
        <v>4240</v>
      </c>
      <c r="J48" s="23" t="s">
        <v>2422</v>
      </c>
      <c r="K48" s="23" t="s">
        <v>3516</v>
      </c>
      <c r="L48" s="23" t="s">
        <v>164</v>
      </c>
      <c r="M48" s="23" t="s">
        <v>87</v>
      </c>
      <c r="N48" s="25">
        <v>2775.39</v>
      </c>
      <c r="O48" s="23" t="s">
        <v>439</v>
      </c>
    </row>
    <row r="49" spans="1:15" x14ac:dyDescent="0.25">
      <c r="A49" s="24">
        <v>45329</v>
      </c>
      <c r="B49" s="23" t="s">
        <v>46</v>
      </c>
      <c r="C49" s="25">
        <v>1822.8</v>
      </c>
      <c r="D49" s="25">
        <v>14</v>
      </c>
      <c r="E49" s="25">
        <v>1538.15</v>
      </c>
      <c r="F49" s="23" t="s">
        <v>480</v>
      </c>
      <c r="G49" s="23" t="s">
        <v>20</v>
      </c>
      <c r="H49" s="23" t="s">
        <v>3521</v>
      </c>
      <c r="I49" s="23" t="s">
        <v>4237</v>
      </c>
      <c r="J49" s="23" t="s">
        <v>2426</v>
      </c>
      <c r="K49" s="23" t="s">
        <v>3526</v>
      </c>
      <c r="L49" s="23" t="s">
        <v>162</v>
      </c>
      <c r="M49" s="23" t="s">
        <v>491</v>
      </c>
      <c r="N49" s="25">
        <v>889.42</v>
      </c>
      <c r="O49" s="23" t="s">
        <v>439</v>
      </c>
    </row>
    <row r="50" spans="1:15" x14ac:dyDescent="0.25">
      <c r="A50" s="24">
        <v>45329</v>
      </c>
      <c r="B50" s="23" t="s">
        <v>46</v>
      </c>
      <c r="C50" s="25">
        <v>3451.24</v>
      </c>
      <c r="D50" s="25">
        <v>26</v>
      </c>
      <c r="E50" s="25">
        <v>4190.1099999999997</v>
      </c>
      <c r="F50" s="23" t="s">
        <v>3317</v>
      </c>
      <c r="G50" s="23" t="s">
        <v>20</v>
      </c>
      <c r="H50" s="23" t="s">
        <v>3513</v>
      </c>
      <c r="I50" s="23" t="s">
        <v>4236</v>
      </c>
      <c r="J50" s="23" t="s">
        <v>2422</v>
      </c>
      <c r="K50" s="23" t="s">
        <v>3512</v>
      </c>
      <c r="L50" s="23" t="s">
        <v>53</v>
      </c>
      <c r="M50" s="23" t="s">
        <v>491</v>
      </c>
      <c r="N50" s="25">
        <v>1591.91</v>
      </c>
      <c r="O50" s="23" t="s">
        <v>439</v>
      </c>
    </row>
    <row r="51" spans="1:15" x14ac:dyDescent="0.25">
      <c r="A51" s="24">
        <v>45331</v>
      </c>
      <c r="B51" s="23" t="s">
        <v>90</v>
      </c>
      <c r="C51" s="25">
        <v>3455.57</v>
      </c>
      <c r="D51" s="25">
        <v>43</v>
      </c>
      <c r="E51" s="25">
        <v>3107.27</v>
      </c>
      <c r="F51" s="23" t="s">
        <v>449</v>
      </c>
      <c r="G51" s="23" t="s">
        <v>29</v>
      </c>
      <c r="H51" s="23" t="s">
        <v>230</v>
      </c>
      <c r="I51" s="23" t="s">
        <v>230</v>
      </c>
      <c r="J51" s="23" t="s">
        <v>2424</v>
      </c>
      <c r="K51" s="23" t="s">
        <v>3516</v>
      </c>
      <c r="L51" s="23" t="s">
        <v>27</v>
      </c>
      <c r="M51" s="23" t="s">
        <v>67</v>
      </c>
      <c r="N51" s="25">
        <v>1391.33</v>
      </c>
      <c r="O51" s="23" t="s">
        <v>440</v>
      </c>
    </row>
    <row r="52" spans="1:15" x14ac:dyDescent="0.25">
      <c r="A52" s="24">
        <v>45331</v>
      </c>
      <c r="B52" s="23" t="s">
        <v>195</v>
      </c>
      <c r="C52" s="25">
        <v>162.55000000000001</v>
      </c>
      <c r="D52" s="25">
        <v>1</v>
      </c>
      <c r="E52" s="25">
        <v>183.04</v>
      </c>
      <c r="F52" s="23" t="s">
        <v>2408</v>
      </c>
      <c r="G52" s="23" t="s">
        <v>15</v>
      </c>
      <c r="H52" s="23" t="s">
        <v>3515</v>
      </c>
      <c r="I52" s="23" t="s">
        <v>249</v>
      </c>
      <c r="J52" s="23" t="s">
        <v>2422</v>
      </c>
      <c r="K52" s="23" t="s">
        <v>3514</v>
      </c>
      <c r="L52" s="23" t="s">
        <v>152</v>
      </c>
      <c r="M52" s="23" t="s">
        <v>16</v>
      </c>
      <c r="N52" s="25">
        <v>68.5</v>
      </c>
      <c r="O52" s="23" t="s">
        <v>439</v>
      </c>
    </row>
    <row r="53" spans="1:15" x14ac:dyDescent="0.25">
      <c r="A53" s="24">
        <v>45332</v>
      </c>
      <c r="B53" s="23" t="s">
        <v>197</v>
      </c>
      <c r="C53" s="25">
        <v>2963.47</v>
      </c>
      <c r="D53" s="25">
        <v>6</v>
      </c>
      <c r="E53" s="25">
        <v>2619.4299999999998</v>
      </c>
      <c r="F53" s="23" t="s">
        <v>2031</v>
      </c>
      <c r="G53" s="23" t="s">
        <v>15</v>
      </c>
      <c r="H53" s="23" t="s">
        <v>3518</v>
      </c>
      <c r="I53" s="23" t="s">
        <v>4264</v>
      </c>
      <c r="J53" s="23" t="s">
        <v>2422</v>
      </c>
      <c r="K53" s="23" t="s">
        <v>3514</v>
      </c>
      <c r="L53" s="23" t="s">
        <v>57</v>
      </c>
      <c r="M53" s="23" t="s">
        <v>25</v>
      </c>
      <c r="N53" s="25">
        <v>1028.33</v>
      </c>
      <c r="O53" s="23" t="s">
        <v>439</v>
      </c>
    </row>
    <row r="54" spans="1:15" x14ac:dyDescent="0.25">
      <c r="A54" s="24">
        <v>45332</v>
      </c>
      <c r="B54" s="23" t="s">
        <v>191</v>
      </c>
      <c r="C54" s="25">
        <v>2485.2399999999998</v>
      </c>
      <c r="D54" s="25">
        <v>28</v>
      </c>
      <c r="E54" s="25">
        <v>2629.48</v>
      </c>
      <c r="F54" s="23" t="s">
        <v>3397</v>
      </c>
      <c r="G54" s="23" t="s">
        <v>40</v>
      </c>
      <c r="H54" s="23" t="s">
        <v>3511</v>
      </c>
      <c r="I54" s="23" t="s">
        <v>4233</v>
      </c>
      <c r="J54" s="23" t="s">
        <v>2422</v>
      </c>
      <c r="K54" s="23" t="s">
        <v>3516</v>
      </c>
      <c r="L54" s="23" t="s">
        <v>45</v>
      </c>
      <c r="M54" s="23" t="s">
        <v>41</v>
      </c>
      <c r="N54" s="25">
        <v>1181.82</v>
      </c>
      <c r="O54" s="23" t="s">
        <v>439</v>
      </c>
    </row>
    <row r="55" spans="1:15" x14ac:dyDescent="0.25">
      <c r="A55" s="24">
        <v>45332</v>
      </c>
      <c r="B55" s="23" t="s">
        <v>193</v>
      </c>
      <c r="C55" s="25">
        <v>5920.08</v>
      </c>
      <c r="D55" s="25">
        <v>51</v>
      </c>
      <c r="E55" s="25">
        <v>5273.71</v>
      </c>
      <c r="F55" s="23" t="s">
        <v>3318</v>
      </c>
      <c r="G55" s="23" t="s">
        <v>40</v>
      </c>
      <c r="H55" s="23" t="s">
        <v>3527</v>
      </c>
      <c r="I55" s="23" t="s">
        <v>4263</v>
      </c>
      <c r="J55" s="23" t="s">
        <v>2426</v>
      </c>
      <c r="K55" s="23" t="s">
        <v>3512</v>
      </c>
      <c r="L55" s="23" t="s">
        <v>145</v>
      </c>
      <c r="M55" s="23" t="s">
        <v>493</v>
      </c>
      <c r="N55" s="25">
        <v>4120.12</v>
      </c>
      <c r="O55" s="23" t="s">
        <v>439</v>
      </c>
    </row>
    <row r="56" spans="1:15" x14ac:dyDescent="0.25">
      <c r="A56" s="24">
        <v>45334</v>
      </c>
      <c r="B56" s="23" t="s">
        <v>188</v>
      </c>
      <c r="C56" s="25">
        <v>4209.17</v>
      </c>
      <c r="D56" s="25">
        <v>15</v>
      </c>
      <c r="E56" s="25">
        <v>3609.32</v>
      </c>
      <c r="F56" s="23" t="s">
        <v>466</v>
      </c>
      <c r="G56" s="23" t="s">
        <v>40</v>
      </c>
      <c r="H56" s="23" t="s">
        <v>3527</v>
      </c>
      <c r="I56" s="23" t="s">
        <v>4263</v>
      </c>
      <c r="J56" s="23" t="s">
        <v>2422</v>
      </c>
      <c r="K56" s="23" t="s">
        <v>3516</v>
      </c>
      <c r="L56" s="23" t="s">
        <v>23</v>
      </c>
      <c r="M56" s="23" t="s">
        <v>493</v>
      </c>
      <c r="N56" s="25">
        <v>1598.77</v>
      </c>
      <c r="O56" s="23" t="s">
        <v>442</v>
      </c>
    </row>
    <row r="57" spans="1:15" x14ac:dyDescent="0.25">
      <c r="A57" s="24">
        <v>45336</v>
      </c>
      <c r="B57" s="23" t="s">
        <v>49</v>
      </c>
      <c r="C57" s="25">
        <v>1960.88</v>
      </c>
      <c r="D57" s="25">
        <v>8</v>
      </c>
      <c r="E57" s="25">
        <v>1731.39</v>
      </c>
      <c r="F57" s="23" t="s">
        <v>3398</v>
      </c>
      <c r="G57" s="23" t="s">
        <v>50</v>
      </c>
      <c r="H57" s="23" t="s">
        <v>3522</v>
      </c>
      <c r="I57" s="23" t="s">
        <v>4257</v>
      </c>
      <c r="J57" s="23" t="s">
        <v>2423</v>
      </c>
      <c r="K57" s="23" t="s">
        <v>3516</v>
      </c>
      <c r="L57" s="23" t="s">
        <v>201</v>
      </c>
      <c r="M57" s="23" t="s">
        <v>51</v>
      </c>
      <c r="N57" s="25">
        <v>1477.6</v>
      </c>
      <c r="O57" s="23" t="s">
        <v>443</v>
      </c>
    </row>
    <row r="58" spans="1:15" x14ac:dyDescent="0.25">
      <c r="A58" s="24">
        <v>45338</v>
      </c>
      <c r="B58" s="23" t="s">
        <v>19</v>
      </c>
      <c r="C58" s="25">
        <v>963.54</v>
      </c>
      <c r="D58" s="25">
        <v>4</v>
      </c>
      <c r="E58" s="25">
        <v>975.83</v>
      </c>
      <c r="F58" s="23" t="s">
        <v>206</v>
      </c>
      <c r="G58" s="23" t="s">
        <v>20</v>
      </c>
      <c r="H58" s="23" t="s">
        <v>3521</v>
      </c>
      <c r="I58" s="23" t="s">
        <v>4241</v>
      </c>
      <c r="J58" s="23" t="s">
        <v>2424</v>
      </c>
      <c r="K58" s="23" t="s">
        <v>3514</v>
      </c>
      <c r="L58" s="23" t="s">
        <v>136</v>
      </c>
      <c r="M58" s="23" t="s">
        <v>491</v>
      </c>
      <c r="N58" s="25">
        <v>375.67</v>
      </c>
      <c r="O58" s="23" t="s">
        <v>439</v>
      </c>
    </row>
    <row r="59" spans="1:15" x14ac:dyDescent="0.25">
      <c r="A59" s="24">
        <v>45338</v>
      </c>
      <c r="B59" s="23" t="s">
        <v>279</v>
      </c>
      <c r="C59" s="25">
        <v>711.45</v>
      </c>
      <c r="D59" s="25">
        <v>3</v>
      </c>
      <c r="E59" s="25">
        <v>622.16</v>
      </c>
      <c r="F59" s="23" t="s">
        <v>464</v>
      </c>
      <c r="G59" s="23" t="s">
        <v>29</v>
      </c>
      <c r="H59" s="23" t="s">
        <v>3519</v>
      </c>
      <c r="I59" s="23" t="s">
        <v>4247</v>
      </c>
      <c r="J59" s="23" t="s">
        <v>2422</v>
      </c>
      <c r="K59" s="23" t="s">
        <v>3514</v>
      </c>
      <c r="L59" s="23" t="s">
        <v>18</v>
      </c>
      <c r="M59" s="23" t="s">
        <v>34</v>
      </c>
      <c r="N59" s="25">
        <v>268.33999999999997</v>
      </c>
      <c r="O59" s="23" t="s">
        <v>439</v>
      </c>
    </row>
    <row r="60" spans="1:15" x14ac:dyDescent="0.25">
      <c r="A60" s="24">
        <v>45338</v>
      </c>
      <c r="B60" s="23" t="s">
        <v>191</v>
      </c>
      <c r="C60" s="25">
        <v>1963.8</v>
      </c>
      <c r="D60" s="25">
        <v>20</v>
      </c>
      <c r="E60" s="25">
        <v>2278.5700000000002</v>
      </c>
      <c r="F60" s="23" t="s">
        <v>2032</v>
      </c>
      <c r="G60" s="23" t="s">
        <v>15</v>
      </c>
      <c r="H60" s="23" t="s">
        <v>3517</v>
      </c>
      <c r="I60" s="23" t="s">
        <v>4262</v>
      </c>
      <c r="J60" s="23" t="s">
        <v>2424</v>
      </c>
      <c r="K60" s="23" t="s">
        <v>3514</v>
      </c>
      <c r="L60" s="23" t="s">
        <v>139</v>
      </c>
      <c r="M60" s="23" t="s">
        <v>492</v>
      </c>
      <c r="N60" s="25">
        <v>917</v>
      </c>
      <c r="O60" s="23" t="s">
        <v>439</v>
      </c>
    </row>
    <row r="61" spans="1:15" x14ac:dyDescent="0.25">
      <c r="A61" s="24">
        <v>45339</v>
      </c>
      <c r="B61" s="23" t="s">
        <v>58</v>
      </c>
      <c r="C61" s="25">
        <v>721.4</v>
      </c>
      <c r="D61" s="25">
        <v>1</v>
      </c>
      <c r="E61" s="25">
        <v>824.17</v>
      </c>
      <c r="F61" s="23" t="s">
        <v>2033</v>
      </c>
      <c r="G61" s="23" t="s">
        <v>29</v>
      </c>
      <c r="H61" s="23" t="s">
        <v>3519</v>
      </c>
      <c r="I61" s="23" t="s">
        <v>246</v>
      </c>
      <c r="J61" s="23" t="s">
        <v>2424</v>
      </c>
      <c r="K61" s="23" t="s">
        <v>3523</v>
      </c>
      <c r="L61" s="23" t="s">
        <v>48</v>
      </c>
      <c r="M61" s="23" t="s">
        <v>30</v>
      </c>
      <c r="N61" s="25">
        <v>229.65</v>
      </c>
      <c r="O61" s="23" t="s">
        <v>439</v>
      </c>
    </row>
    <row r="62" spans="1:15" x14ac:dyDescent="0.25">
      <c r="A62" s="24">
        <v>45342</v>
      </c>
      <c r="B62" s="23" t="s">
        <v>58</v>
      </c>
      <c r="C62" s="25">
        <v>2441.5</v>
      </c>
      <c r="D62" s="25">
        <v>3</v>
      </c>
      <c r="E62" s="25">
        <v>2622.85</v>
      </c>
      <c r="F62" s="23" t="s">
        <v>461</v>
      </c>
      <c r="G62" s="23" t="s">
        <v>15</v>
      </c>
      <c r="H62" s="23" t="s">
        <v>3517</v>
      </c>
      <c r="I62" s="23" t="s">
        <v>4250</v>
      </c>
      <c r="J62" s="23" t="s">
        <v>2423</v>
      </c>
      <c r="K62" s="23" t="s">
        <v>3526</v>
      </c>
      <c r="L62" s="23" t="s">
        <v>166</v>
      </c>
      <c r="M62" s="23" t="s">
        <v>55</v>
      </c>
      <c r="N62" s="25">
        <v>781.6</v>
      </c>
      <c r="O62" s="23" t="s">
        <v>439</v>
      </c>
    </row>
    <row r="63" spans="1:15" x14ac:dyDescent="0.25">
      <c r="A63" s="24">
        <v>45343</v>
      </c>
      <c r="B63" s="23" t="s">
        <v>14</v>
      </c>
      <c r="C63" s="25">
        <v>676.98</v>
      </c>
      <c r="D63" s="25">
        <v>5</v>
      </c>
      <c r="E63" s="25">
        <v>793.48</v>
      </c>
      <c r="F63" s="23" t="s">
        <v>462</v>
      </c>
      <c r="G63" s="23" t="s">
        <v>29</v>
      </c>
      <c r="H63" s="23" t="s">
        <v>230</v>
      </c>
      <c r="I63" s="23" t="s">
        <v>230</v>
      </c>
      <c r="J63" s="23" t="s">
        <v>2423</v>
      </c>
      <c r="K63" s="23" t="s">
        <v>3526</v>
      </c>
      <c r="L63" s="23" t="s">
        <v>196</v>
      </c>
      <c r="M63" s="23" t="s">
        <v>34</v>
      </c>
      <c r="N63" s="25">
        <v>248.28</v>
      </c>
      <c r="O63" s="23" t="s">
        <v>438</v>
      </c>
    </row>
    <row r="64" spans="1:15" x14ac:dyDescent="0.25">
      <c r="A64" s="24">
        <v>45343</v>
      </c>
      <c r="B64" s="23" t="s">
        <v>14</v>
      </c>
      <c r="C64" s="25">
        <v>7208.5</v>
      </c>
      <c r="D64" s="25">
        <v>50</v>
      </c>
      <c r="E64" s="25">
        <v>8634.3799999999992</v>
      </c>
      <c r="F64" s="23" t="s">
        <v>2407</v>
      </c>
      <c r="G64" s="23" t="s">
        <v>20</v>
      </c>
      <c r="H64" s="23" t="s">
        <v>3521</v>
      </c>
      <c r="I64" s="23" t="s">
        <v>4253</v>
      </c>
      <c r="J64" s="23" t="s">
        <v>2423</v>
      </c>
      <c r="K64" s="23" t="s">
        <v>3512</v>
      </c>
      <c r="L64" s="23" t="s">
        <v>60</v>
      </c>
      <c r="M64" s="23" t="s">
        <v>64</v>
      </c>
      <c r="N64" s="25">
        <v>2643.52</v>
      </c>
      <c r="O64" s="23" t="s">
        <v>439</v>
      </c>
    </row>
    <row r="65" spans="1:15" x14ac:dyDescent="0.25">
      <c r="A65" s="24">
        <v>45343</v>
      </c>
      <c r="B65" s="23" t="s">
        <v>24</v>
      </c>
      <c r="C65" s="25">
        <v>2661</v>
      </c>
      <c r="D65" s="25">
        <v>20</v>
      </c>
      <c r="E65" s="25">
        <v>2371.56</v>
      </c>
      <c r="F65" s="23" t="s">
        <v>3377</v>
      </c>
      <c r="G65" s="23" t="s">
        <v>20</v>
      </c>
      <c r="H65" s="23" t="s">
        <v>3513</v>
      </c>
      <c r="I65" s="23" t="s">
        <v>4235</v>
      </c>
      <c r="J65" s="23" t="s">
        <v>2425</v>
      </c>
      <c r="K65" s="23" t="s">
        <v>3516</v>
      </c>
      <c r="L65" s="23" t="s">
        <v>36</v>
      </c>
      <c r="M65" s="23" t="s">
        <v>64</v>
      </c>
      <c r="N65" s="25">
        <v>875.49</v>
      </c>
      <c r="O65" s="23" t="s">
        <v>439</v>
      </c>
    </row>
    <row r="66" spans="1:15" x14ac:dyDescent="0.25">
      <c r="A66" s="24">
        <v>45344</v>
      </c>
      <c r="B66" s="23" t="s">
        <v>279</v>
      </c>
      <c r="C66" s="25">
        <v>2775.1</v>
      </c>
      <c r="D66" s="25">
        <v>12</v>
      </c>
      <c r="E66" s="25">
        <v>2908.32</v>
      </c>
      <c r="F66" s="23" t="s">
        <v>3453</v>
      </c>
      <c r="G66" s="23" t="s">
        <v>20</v>
      </c>
      <c r="H66" s="23" t="s">
        <v>3513</v>
      </c>
      <c r="I66" s="23" t="s">
        <v>4235</v>
      </c>
      <c r="J66" s="23" t="s">
        <v>2423</v>
      </c>
      <c r="K66" s="23" t="s">
        <v>3526</v>
      </c>
      <c r="L66" s="23" t="s">
        <v>81</v>
      </c>
      <c r="M66" s="23" t="s">
        <v>21</v>
      </c>
      <c r="N66" s="25">
        <v>856.66</v>
      </c>
      <c r="O66" s="23" t="s">
        <v>439</v>
      </c>
    </row>
    <row r="67" spans="1:15" x14ac:dyDescent="0.25">
      <c r="A67" s="24">
        <v>45344</v>
      </c>
      <c r="B67" s="23" t="s">
        <v>14</v>
      </c>
      <c r="C67" s="25">
        <v>690.91</v>
      </c>
      <c r="D67" s="25">
        <v>6</v>
      </c>
      <c r="E67" s="25">
        <v>600.71</v>
      </c>
      <c r="F67" s="23" t="s">
        <v>2036</v>
      </c>
      <c r="G67" s="23" t="s">
        <v>20</v>
      </c>
      <c r="H67" s="23" t="s">
        <v>3521</v>
      </c>
      <c r="I67" s="23" t="s">
        <v>222</v>
      </c>
      <c r="J67" s="23" t="s">
        <v>2425</v>
      </c>
      <c r="K67" s="23" t="s">
        <v>3514</v>
      </c>
      <c r="L67" s="23" t="s">
        <v>43</v>
      </c>
      <c r="M67" s="23" t="s">
        <v>21</v>
      </c>
      <c r="N67" s="25">
        <v>258.41000000000003</v>
      </c>
      <c r="O67" s="23" t="s">
        <v>439</v>
      </c>
    </row>
    <row r="68" spans="1:15" x14ac:dyDescent="0.25">
      <c r="A68" s="24">
        <v>45344</v>
      </c>
      <c r="B68" s="23" t="s">
        <v>188</v>
      </c>
      <c r="C68" s="25">
        <v>1135.6199999999999</v>
      </c>
      <c r="D68" s="25">
        <v>4</v>
      </c>
      <c r="E68" s="25">
        <v>1001.88</v>
      </c>
      <c r="F68" s="23" t="s">
        <v>3375</v>
      </c>
      <c r="G68" s="23" t="s">
        <v>20</v>
      </c>
      <c r="H68" s="23" t="s">
        <v>3513</v>
      </c>
      <c r="I68" s="23" t="s">
        <v>242</v>
      </c>
      <c r="J68" s="23" t="s">
        <v>2423</v>
      </c>
      <c r="K68" s="23" t="s">
        <v>3523</v>
      </c>
      <c r="L68" s="23" t="s">
        <v>38</v>
      </c>
      <c r="M68" s="23" t="s">
        <v>64</v>
      </c>
      <c r="N68" s="25">
        <v>386.89</v>
      </c>
      <c r="O68" s="23" t="s">
        <v>439</v>
      </c>
    </row>
    <row r="69" spans="1:15" x14ac:dyDescent="0.25">
      <c r="A69" s="24">
        <v>45345</v>
      </c>
      <c r="B69" s="23" t="s">
        <v>19</v>
      </c>
      <c r="C69" s="25">
        <v>6428.42</v>
      </c>
      <c r="D69" s="25">
        <v>26</v>
      </c>
      <c r="E69" s="25">
        <v>7454.44</v>
      </c>
      <c r="F69" s="23" t="s">
        <v>465</v>
      </c>
      <c r="G69" s="23" t="s">
        <v>29</v>
      </c>
      <c r="H69" s="23" t="s">
        <v>3520</v>
      </c>
      <c r="I69" s="23" t="s">
        <v>4243</v>
      </c>
      <c r="J69" s="23" t="s">
        <v>2422</v>
      </c>
      <c r="K69" s="23" t="s">
        <v>3516</v>
      </c>
      <c r="L69" s="23" t="s">
        <v>93</v>
      </c>
      <c r="M69" s="23" t="s">
        <v>67</v>
      </c>
      <c r="N69" s="25">
        <v>2645.21</v>
      </c>
      <c r="O69" s="23" t="s">
        <v>439</v>
      </c>
    </row>
    <row r="70" spans="1:15" x14ac:dyDescent="0.25">
      <c r="A70" s="24">
        <v>45345</v>
      </c>
      <c r="B70" s="23" t="s">
        <v>197</v>
      </c>
      <c r="C70" s="25">
        <v>5601.9</v>
      </c>
      <c r="D70" s="25">
        <v>10</v>
      </c>
      <c r="E70" s="25">
        <v>5500.73</v>
      </c>
      <c r="F70" s="23" t="s">
        <v>2406</v>
      </c>
      <c r="G70" s="23" t="s">
        <v>20</v>
      </c>
      <c r="H70" s="23" t="s">
        <v>3521</v>
      </c>
      <c r="I70" s="23" t="s">
        <v>4241</v>
      </c>
      <c r="J70" s="23" t="s">
        <v>2425</v>
      </c>
      <c r="K70" s="23" t="s">
        <v>3516</v>
      </c>
      <c r="L70" s="23" t="s">
        <v>62</v>
      </c>
      <c r="M70" s="23" t="s">
        <v>21</v>
      </c>
      <c r="N70" s="25">
        <v>1719.41</v>
      </c>
      <c r="O70" s="23" t="s">
        <v>439</v>
      </c>
    </row>
    <row r="71" spans="1:15" x14ac:dyDescent="0.25">
      <c r="A71" s="24">
        <v>45345</v>
      </c>
      <c r="B71" s="23" t="s">
        <v>19</v>
      </c>
      <c r="C71" s="25">
        <v>767.65</v>
      </c>
      <c r="D71" s="25">
        <v>3</v>
      </c>
      <c r="E71" s="25">
        <v>769.16</v>
      </c>
      <c r="F71" s="23" t="s">
        <v>2409</v>
      </c>
      <c r="G71" s="23" t="s">
        <v>20</v>
      </c>
      <c r="H71" s="23" t="s">
        <v>3521</v>
      </c>
      <c r="I71" s="23" t="s">
        <v>4237</v>
      </c>
      <c r="J71" s="23" t="s">
        <v>2426</v>
      </c>
      <c r="K71" s="23" t="s">
        <v>3526</v>
      </c>
      <c r="L71" s="23" t="s">
        <v>112</v>
      </c>
      <c r="M71" s="23" t="s">
        <v>21</v>
      </c>
      <c r="N71" s="25">
        <v>256.93</v>
      </c>
      <c r="O71" s="23" t="s">
        <v>439</v>
      </c>
    </row>
    <row r="72" spans="1:15" x14ac:dyDescent="0.25">
      <c r="A72" s="24">
        <v>45348</v>
      </c>
      <c r="B72" s="23" t="s">
        <v>14</v>
      </c>
      <c r="C72" s="25">
        <v>1064.98</v>
      </c>
      <c r="D72" s="25">
        <v>7</v>
      </c>
      <c r="E72" s="25">
        <v>879.51</v>
      </c>
      <c r="F72" s="23" t="s">
        <v>467</v>
      </c>
      <c r="G72" s="23" t="s">
        <v>20</v>
      </c>
      <c r="H72" s="23" t="s">
        <v>3521</v>
      </c>
      <c r="I72" s="23" t="s">
        <v>4253</v>
      </c>
      <c r="J72" s="23" t="s">
        <v>2423</v>
      </c>
      <c r="K72" s="23" t="s">
        <v>3514</v>
      </c>
      <c r="L72" s="23" t="s">
        <v>13</v>
      </c>
      <c r="M72" s="23" t="s">
        <v>21</v>
      </c>
      <c r="N72" s="25">
        <v>355.04</v>
      </c>
      <c r="O72" s="23" t="s">
        <v>438</v>
      </c>
    </row>
    <row r="73" spans="1:15" x14ac:dyDescent="0.25">
      <c r="A73" s="24">
        <v>45348</v>
      </c>
      <c r="B73" s="23" t="s">
        <v>24</v>
      </c>
      <c r="C73" s="25">
        <v>3230.16</v>
      </c>
      <c r="D73" s="25">
        <v>30</v>
      </c>
      <c r="E73" s="25">
        <v>3217.37</v>
      </c>
      <c r="F73" s="23" t="s">
        <v>2035</v>
      </c>
      <c r="G73" s="23" t="s">
        <v>15</v>
      </c>
      <c r="H73" s="23" t="s">
        <v>3515</v>
      </c>
      <c r="I73" s="23" t="s">
        <v>4244</v>
      </c>
      <c r="J73" s="23" t="s">
        <v>2425</v>
      </c>
      <c r="K73" s="23" t="s">
        <v>3516</v>
      </c>
      <c r="L73" s="23" t="s">
        <v>403</v>
      </c>
      <c r="M73" s="23" t="s">
        <v>492</v>
      </c>
      <c r="N73" s="25">
        <v>904.25</v>
      </c>
      <c r="O73" s="23" t="s">
        <v>439</v>
      </c>
    </row>
    <row r="74" spans="1:15" x14ac:dyDescent="0.25">
      <c r="A74" s="24">
        <v>45349</v>
      </c>
      <c r="B74" s="23" t="s">
        <v>19</v>
      </c>
      <c r="C74" s="25">
        <v>1282.5899999999999</v>
      </c>
      <c r="D74" s="25">
        <v>5</v>
      </c>
      <c r="E74" s="25">
        <v>1303.43</v>
      </c>
      <c r="F74" s="23" t="s">
        <v>479</v>
      </c>
      <c r="G74" s="23" t="s">
        <v>20</v>
      </c>
      <c r="H74" s="23" t="s">
        <v>3513</v>
      </c>
      <c r="I74" s="23" t="s">
        <v>4236</v>
      </c>
      <c r="J74" s="23" t="s">
        <v>2422</v>
      </c>
      <c r="K74" s="23" t="s">
        <v>3523</v>
      </c>
      <c r="L74" s="23" t="s">
        <v>85</v>
      </c>
      <c r="M74" s="23" t="s">
        <v>21</v>
      </c>
      <c r="N74" s="25">
        <v>464.19</v>
      </c>
      <c r="O74" s="23" t="s">
        <v>439</v>
      </c>
    </row>
    <row r="75" spans="1:15" x14ac:dyDescent="0.25">
      <c r="A75" s="24">
        <v>45349</v>
      </c>
      <c r="B75" s="23" t="s">
        <v>197</v>
      </c>
      <c r="C75" s="25">
        <v>5760.66</v>
      </c>
      <c r="D75" s="25">
        <v>13</v>
      </c>
      <c r="E75" s="25">
        <v>5446.96</v>
      </c>
      <c r="F75" s="23" t="s">
        <v>2034</v>
      </c>
      <c r="G75" s="23" t="s">
        <v>15</v>
      </c>
      <c r="H75" s="23" t="s">
        <v>3518</v>
      </c>
      <c r="I75" s="23" t="s">
        <v>238</v>
      </c>
      <c r="J75" s="23" t="s">
        <v>2423</v>
      </c>
      <c r="K75" s="23" t="s">
        <v>3516</v>
      </c>
      <c r="L75" s="23" t="s">
        <v>198</v>
      </c>
      <c r="M75" s="23" t="s">
        <v>25</v>
      </c>
      <c r="N75" s="25">
        <v>1880.92</v>
      </c>
      <c r="O75" s="23" t="s">
        <v>439</v>
      </c>
    </row>
    <row r="76" spans="1:15" x14ac:dyDescent="0.25">
      <c r="A76" s="24">
        <v>45349</v>
      </c>
      <c r="B76" s="23" t="s">
        <v>275</v>
      </c>
      <c r="C76" s="25">
        <v>2988.6</v>
      </c>
      <c r="D76" s="25">
        <v>5</v>
      </c>
      <c r="E76" s="25">
        <v>2866.55</v>
      </c>
      <c r="F76" s="23" t="s">
        <v>3454</v>
      </c>
      <c r="G76" s="23" t="s">
        <v>15</v>
      </c>
      <c r="H76" s="23" t="s">
        <v>3515</v>
      </c>
      <c r="I76" s="23" t="s">
        <v>4238</v>
      </c>
      <c r="J76" s="23" t="s">
        <v>2424</v>
      </c>
      <c r="K76" s="23" t="s">
        <v>3523</v>
      </c>
      <c r="L76" s="23" t="s">
        <v>192</v>
      </c>
      <c r="M76" s="23" t="s">
        <v>492</v>
      </c>
      <c r="N76" s="25">
        <v>811.04</v>
      </c>
      <c r="O76" s="23" t="s">
        <v>439</v>
      </c>
    </row>
    <row r="77" spans="1:15" x14ac:dyDescent="0.25">
      <c r="A77" s="24">
        <v>45351</v>
      </c>
      <c r="B77" s="23" t="s">
        <v>63</v>
      </c>
      <c r="C77" s="25">
        <v>1475.43</v>
      </c>
      <c r="D77" s="25">
        <v>3</v>
      </c>
      <c r="E77" s="25">
        <v>1693.67</v>
      </c>
      <c r="F77" s="23" t="s">
        <v>447</v>
      </c>
      <c r="G77" s="23" t="s">
        <v>29</v>
      </c>
      <c r="H77" s="23" t="s">
        <v>3520</v>
      </c>
      <c r="I77" s="23" t="s">
        <v>4249</v>
      </c>
      <c r="J77" s="23" t="s">
        <v>2424</v>
      </c>
      <c r="K77" s="23" t="s">
        <v>3523</v>
      </c>
      <c r="L77" s="23" t="s">
        <v>32</v>
      </c>
      <c r="M77" s="23" t="s">
        <v>34</v>
      </c>
      <c r="N77" s="25">
        <v>465.05</v>
      </c>
      <c r="O77" s="23" t="s">
        <v>442</v>
      </c>
    </row>
    <row r="78" spans="1:15" x14ac:dyDescent="0.25">
      <c r="A78" s="24">
        <v>45351</v>
      </c>
      <c r="B78" s="23" t="s">
        <v>54</v>
      </c>
      <c r="C78" s="25">
        <v>922.86</v>
      </c>
      <c r="D78" s="25">
        <v>12</v>
      </c>
      <c r="E78" s="25">
        <v>1054.42</v>
      </c>
      <c r="F78" s="23" t="s">
        <v>446</v>
      </c>
      <c r="G78" s="23" t="s">
        <v>20</v>
      </c>
      <c r="H78" s="23" t="s">
        <v>3513</v>
      </c>
      <c r="I78" s="23" t="s">
        <v>4239</v>
      </c>
      <c r="J78" s="23" t="s">
        <v>2424</v>
      </c>
      <c r="K78" s="23" t="s">
        <v>3516</v>
      </c>
      <c r="L78" s="23" t="s">
        <v>116</v>
      </c>
      <c r="M78" s="23" t="s">
        <v>21</v>
      </c>
      <c r="N78" s="25">
        <v>404.48</v>
      </c>
      <c r="O78" s="23" t="s">
        <v>442</v>
      </c>
    </row>
    <row r="79" spans="1:15" x14ac:dyDescent="0.25">
      <c r="A79" s="24">
        <v>45352</v>
      </c>
      <c r="B79" s="23" t="s">
        <v>193</v>
      </c>
      <c r="C79" s="25">
        <v>1173.68</v>
      </c>
      <c r="D79" s="25">
        <v>8</v>
      </c>
      <c r="E79" s="25">
        <v>1359.52</v>
      </c>
      <c r="F79" s="23" t="s">
        <v>3456</v>
      </c>
      <c r="G79" s="23" t="s">
        <v>15</v>
      </c>
      <c r="H79" s="23" t="s">
        <v>3515</v>
      </c>
      <c r="I79" s="23" t="s">
        <v>4244</v>
      </c>
      <c r="J79" s="23" t="s">
        <v>2422</v>
      </c>
      <c r="K79" s="23" t="s">
        <v>3514</v>
      </c>
      <c r="L79" s="23" t="s">
        <v>119</v>
      </c>
      <c r="M79" s="23" t="s">
        <v>55</v>
      </c>
      <c r="N79" s="25">
        <v>781.36</v>
      </c>
      <c r="O79" s="23" t="s">
        <v>438</v>
      </c>
    </row>
    <row r="80" spans="1:15" x14ac:dyDescent="0.25">
      <c r="A80" s="24">
        <v>45353</v>
      </c>
      <c r="B80" s="23" t="s">
        <v>66</v>
      </c>
      <c r="C80" s="25">
        <v>5257.1</v>
      </c>
      <c r="D80" s="25">
        <v>10</v>
      </c>
      <c r="E80" s="25">
        <v>6407.81</v>
      </c>
      <c r="F80" s="23" t="s">
        <v>3323</v>
      </c>
      <c r="G80" s="23" t="s">
        <v>15</v>
      </c>
      <c r="H80" s="23" t="s">
        <v>3524</v>
      </c>
      <c r="I80" s="23" t="s">
        <v>4260</v>
      </c>
      <c r="J80" s="23" t="s">
        <v>2424</v>
      </c>
      <c r="K80" s="23" t="s">
        <v>3514</v>
      </c>
      <c r="L80" s="23" t="s">
        <v>36</v>
      </c>
      <c r="M80" s="23" t="s">
        <v>492</v>
      </c>
      <c r="N80" s="25">
        <v>1825.68</v>
      </c>
      <c r="O80" s="23" t="s">
        <v>439</v>
      </c>
    </row>
    <row r="81" spans="1:15" x14ac:dyDescent="0.25">
      <c r="A81" s="24">
        <v>45353</v>
      </c>
      <c r="B81" s="23" t="s">
        <v>63</v>
      </c>
      <c r="C81" s="25">
        <v>870.23</v>
      </c>
      <c r="D81" s="25">
        <v>2</v>
      </c>
      <c r="E81" s="25">
        <v>1032.92</v>
      </c>
      <c r="F81" s="23" t="s">
        <v>2046</v>
      </c>
      <c r="G81" s="23" t="s">
        <v>15</v>
      </c>
      <c r="H81" s="23" t="s">
        <v>3524</v>
      </c>
      <c r="I81" s="23" t="s">
        <v>226</v>
      </c>
      <c r="J81" s="23" t="s">
        <v>2422</v>
      </c>
      <c r="K81" s="23" t="s">
        <v>3514</v>
      </c>
      <c r="L81" s="23" t="s">
        <v>126</v>
      </c>
      <c r="M81" s="23" t="s">
        <v>492</v>
      </c>
      <c r="N81" s="25">
        <v>271.75</v>
      </c>
      <c r="O81" s="23" t="s">
        <v>439</v>
      </c>
    </row>
    <row r="82" spans="1:15" x14ac:dyDescent="0.25">
      <c r="A82" s="24">
        <v>45354</v>
      </c>
      <c r="B82" s="23" t="s">
        <v>28</v>
      </c>
      <c r="C82" s="25">
        <v>4921.37</v>
      </c>
      <c r="D82" s="25">
        <v>29</v>
      </c>
      <c r="E82" s="25">
        <v>5924.98</v>
      </c>
      <c r="F82" s="23" t="s">
        <v>3326</v>
      </c>
      <c r="G82" s="23" t="s">
        <v>29</v>
      </c>
      <c r="H82" s="23" t="s">
        <v>230</v>
      </c>
      <c r="I82" s="23" t="s">
        <v>230</v>
      </c>
      <c r="J82" s="23" t="s">
        <v>2423</v>
      </c>
      <c r="K82" s="23" t="s">
        <v>3516</v>
      </c>
      <c r="L82" s="23" t="s">
        <v>172</v>
      </c>
      <c r="M82" s="23" t="s">
        <v>67</v>
      </c>
      <c r="N82" s="25">
        <v>3762.92</v>
      </c>
      <c r="O82" s="23" t="s">
        <v>439</v>
      </c>
    </row>
    <row r="83" spans="1:15" x14ac:dyDescent="0.25">
      <c r="A83" s="24">
        <v>45355</v>
      </c>
      <c r="B83" s="23" t="s">
        <v>90</v>
      </c>
      <c r="C83" s="25">
        <v>1078.8</v>
      </c>
      <c r="D83" s="25">
        <v>12</v>
      </c>
      <c r="E83" s="25">
        <v>968.36</v>
      </c>
      <c r="F83" s="23" t="s">
        <v>3325</v>
      </c>
      <c r="G83" s="23" t="s">
        <v>15</v>
      </c>
      <c r="H83" s="23" t="s">
        <v>3524</v>
      </c>
      <c r="I83" s="23" t="s">
        <v>4260</v>
      </c>
      <c r="J83" s="23" t="s">
        <v>2423</v>
      </c>
      <c r="K83" s="23" t="s">
        <v>3514</v>
      </c>
      <c r="L83" s="23" t="s">
        <v>403</v>
      </c>
      <c r="M83" s="23" t="s">
        <v>55</v>
      </c>
      <c r="N83" s="25">
        <v>451.99</v>
      </c>
      <c r="O83" s="23" t="s">
        <v>439</v>
      </c>
    </row>
    <row r="84" spans="1:15" x14ac:dyDescent="0.25">
      <c r="A84" s="24">
        <v>45355</v>
      </c>
      <c r="B84" s="23" t="s">
        <v>193</v>
      </c>
      <c r="C84" s="25">
        <v>1612.93</v>
      </c>
      <c r="D84" s="25">
        <v>11</v>
      </c>
      <c r="E84" s="25">
        <v>1576.51</v>
      </c>
      <c r="F84" s="23" t="s">
        <v>3324</v>
      </c>
      <c r="G84" s="23" t="s">
        <v>29</v>
      </c>
      <c r="H84" s="23" t="s">
        <v>3519</v>
      </c>
      <c r="I84" s="23" t="s">
        <v>4256</v>
      </c>
      <c r="J84" s="23" t="s">
        <v>2426</v>
      </c>
      <c r="K84" s="23" t="s">
        <v>3514</v>
      </c>
      <c r="L84" s="23" t="s">
        <v>27</v>
      </c>
      <c r="M84" s="23" t="s">
        <v>67</v>
      </c>
      <c r="N84" s="25">
        <v>1054.01</v>
      </c>
      <c r="O84" s="23" t="s">
        <v>442</v>
      </c>
    </row>
    <row r="85" spans="1:15" x14ac:dyDescent="0.25">
      <c r="A85" s="24">
        <v>45356</v>
      </c>
      <c r="B85" s="23" t="s">
        <v>279</v>
      </c>
      <c r="C85" s="25">
        <v>7978.95</v>
      </c>
      <c r="D85" s="25">
        <v>35</v>
      </c>
      <c r="E85" s="25">
        <v>6984.97</v>
      </c>
      <c r="F85" s="23" t="s">
        <v>3457</v>
      </c>
      <c r="G85" s="23" t="s">
        <v>15</v>
      </c>
      <c r="H85" s="23" t="s">
        <v>3515</v>
      </c>
      <c r="I85" s="23" t="s">
        <v>249</v>
      </c>
      <c r="J85" s="23" t="s">
        <v>2424</v>
      </c>
      <c r="K85" s="23" t="s">
        <v>3512</v>
      </c>
      <c r="L85" s="23" t="s">
        <v>43</v>
      </c>
      <c r="M85" s="23" t="s">
        <v>16</v>
      </c>
      <c r="N85" s="25">
        <v>2450.5100000000002</v>
      </c>
      <c r="O85" s="23" t="s">
        <v>439</v>
      </c>
    </row>
    <row r="86" spans="1:15" x14ac:dyDescent="0.25">
      <c r="A86" s="24">
        <v>45356</v>
      </c>
      <c r="B86" s="23" t="s">
        <v>79</v>
      </c>
      <c r="C86" s="25">
        <v>620.4</v>
      </c>
      <c r="D86" s="25">
        <v>4</v>
      </c>
      <c r="E86" s="25">
        <v>689.08</v>
      </c>
      <c r="F86" s="23" t="s">
        <v>3402</v>
      </c>
      <c r="G86" s="23" t="s">
        <v>15</v>
      </c>
      <c r="H86" s="23" t="s">
        <v>3524</v>
      </c>
      <c r="I86" s="23" t="s">
        <v>4260</v>
      </c>
      <c r="J86" s="23" t="s">
        <v>2426</v>
      </c>
      <c r="K86" s="23" t="s">
        <v>3514</v>
      </c>
      <c r="L86" s="23" t="s">
        <v>136</v>
      </c>
      <c r="M86" s="23" t="s">
        <v>492</v>
      </c>
      <c r="N86" s="25">
        <v>273.33</v>
      </c>
      <c r="O86" s="23" t="s">
        <v>439</v>
      </c>
    </row>
    <row r="87" spans="1:15" x14ac:dyDescent="0.25">
      <c r="A87" s="24">
        <v>45357</v>
      </c>
      <c r="B87" s="23" t="s">
        <v>79</v>
      </c>
      <c r="C87" s="25">
        <v>2295.96</v>
      </c>
      <c r="D87" s="25">
        <v>19</v>
      </c>
      <c r="E87" s="25">
        <v>2574.6999999999998</v>
      </c>
      <c r="F87" s="23" t="s">
        <v>2048</v>
      </c>
      <c r="G87" s="23" t="s">
        <v>29</v>
      </c>
      <c r="H87" s="23" t="s">
        <v>230</v>
      </c>
      <c r="I87" s="23" t="s">
        <v>230</v>
      </c>
      <c r="J87" s="23" t="s">
        <v>2425</v>
      </c>
      <c r="K87" s="23" t="s">
        <v>3526</v>
      </c>
      <c r="L87" s="23" t="s">
        <v>57</v>
      </c>
      <c r="M87" s="23" t="s">
        <v>67</v>
      </c>
      <c r="N87" s="25">
        <v>895.29</v>
      </c>
      <c r="O87" s="23" t="s">
        <v>440</v>
      </c>
    </row>
    <row r="88" spans="1:15" x14ac:dyDescent="0.25">
      <c r="A88" s="24">
        <v>45358</v>
      </c>
      <c r="B88" s="23" t="s">
        <v>58</v>
      </c>
      <c r="C88" s="25">
        <v>11410.66</v>
      </c>
      <c r="D88" s="25">
        <v>13</v>
      </c>
      <c r="E88" s="25">
        <v>13788.38</v>
      </c>
      <c r="F88" s="23" t="s">
        <v>2041</v>
      </c>
      <c r="G88" s="23" t="s">
        <v>29</v>
      </c>
      <c r="H88" s="23" t="s">
        <v>3520</v>
      </c>
      <c r="I88" s="23" t="s">
        <v>4259</v>
      </c>
      <c r="J88" s="23" t="s">
        <v>2422</v>
      </c>
      <c r="K88" s="23" t="s">
        <v>3516</v>
      </c>
      <c r="L88" s="23" t="s">
        <v>160</v>
      </c>
      <c r="M88" s="23" t="s">
        <v>67</v>
      </c>
      <c r="N88" s="25">
        <v>3627.82</v>
      </c>
      <c r="O88" s="23" t="s">
        <v>439</v>
      </c>
    </row>
    <row r="89" spans="1:15" x14ac:dyDescent="0.25">
      <c r="A89" s="24">
        <v>45360</v>
      </c>
      <c r="B89" s="23" t="s">
        <v>193</v>
      </c>
      <c r="C89" s="25">
        <v>1837.44</v>
      </c>
      <c r="D89" s="25">
        <v>16</v>
      </c>
      <c r="E89" s="25">
        <v>1864.02</v>
      </c>
      <c r="F89" s="23" t="s">
        <v>3333</v>
      </c>
      <c r="G89" s="23" t="s">
        <v>20</v>
      </c>
      <c r="H89" s="23" t="s">
        <v>3521</v>
      </c>
      <c r="I89" s="23" t="s">
        <v>4246</v>
      </c>
      <c r="J89" s="23" t="s">
        <v>2425</v>
      </c>
      <c r="K89" s="23" t="s">
        <v>3514</v>
      </c>
      <c r="L89" s="23" t="s">
        <v>45</v>
      </c>
      <c r="M89" s="23" t="s">
        <v>491</v>
      </c>
      <c r="N89" s="25">
        <v>1253.79</v>
      </c>
      <c r="O89" s="23" t="s">
        <v>439</v>
      </c>
    </row>
    <row r="90" spans="1:15" x14ac:dyDescent="0.25">
      <c r="A90" s="24">
        <v>45361</v>
      </c>
      <c r="B90" s="23" t="s">
        <v>19</v>
      </c>
      <c r="C90" s="25">
        <v>6186.73</v>
      </c>
      <c r="D90" s="25">
        <v>26</v>
      </c>
      <c r="E90" s="25">
        <v>5398.15</v>
      </c>
      <c r="F90" s="23" t="s">
        <v>3379</v>
      </c>
      <c r="G90" s="23" t="s">
        <v>15</v>
      </c>
      <c r="H90" s="23" t="s">
        <v>3517</v>
      </c>
      <c r="I90" s="23" t="s">
        <v>4250</v>
      </c>
      <c r="J90" s="23" t="s">
        <v>2423</v>
      </c>
      <c r="K90" s="23" t="s">
        <v>3516</v>
      </c>
      <c r="L90" s="23" t="s">
        <v>164</v>
      </c>
      <c r="M90" s="23" t="s">
        <v>492</v>
      </c>
      <c r="N90" s="25">
        <v>2331.34</v>
      </c>
      <c r="O90" s="23" t="s">
        <v>439</v>
      </c>
    </row>
    <row r="91" spans="1:15" x14ac:dyDescent="0.25">
      <c r="A91" s="24">
        <v>45362</v>
      </c>
      <c r="B91" s="23" t="s">
        <v>194</v>
      </c>
      <c r="C91" s="25">
        <v>2231.64</v>
      </c>
      <c r="D91" s="25">
        <v>1</v>
      </c>
      <c r="E91" s="25">
        <v>1921.65</v>
      </c>
      <c r="F91" s="23" t="s">
        <v>3378</v>
      </c>
      <c r="G91" s="23" t="s">
        <v>20</v>
      </c>
      <c r="H91" s="23" t="s">
        <v>3521</v>
      </c>
      <c r="I91" s="23" t="s">
        <v>4246</v>
      </c>
      <c r="J91" s="23" t="s">
        <v>2423</v>
      </c>
      <c r="K91" s="23" t="s">
        <v>3523</v>
      </c>
      <c r="L91" s="23" t="s">
        <v>13</v>
      </c>
      <c r="M91" s="23" t="s">
        <v>21</v>
      </c>
      <c r="N91" s="25">
        <v>617.55999999999995</v>
      </c>
      <c r="O91" s="23" t="s">
        <v>439</v>
      </c>
    </row>
    <row r="92" spans="1:15" x14ac:dyDescent="0.25">
      <c r="A92" s="24">
        <v>45362</v>
      </c>
      <c r="B92" s="23" t="s">
        <v>66</v>
      </c>
      <c r="C92" s="25">
        <v>16506.09</v>
      </c>
      <c r="D92" s="25">
        <v>33</v>
      </c>
      <c r="E92" s="25">
        <v>13891.69</v>
      </c>
      <c r="F92" s="23" t="s">
        <v>3460</v>
      </c>
      <c r="G92" s="23" t="s">
        <v>20</v>
      </c>
      <c r="H92" s="23" t="s">
        <v>3513</v>
      </c>
      <c r="I92" s="23" t="s">
        <v>242</v>
      </c>
      <c r="J92" s="23" t="s">
        <v>2425</v>
      </c>
      <c r="K92" s="23" t="s">
        <v>3512</v>
      </c>
      <c r="L92" s="23" t="s">
        <v>201</v>
      </c>
      <c r="M92" s="23" t="s">
        <v>21</v>
      </c>
      <c r="N92" s="25">
        <v>5730.03</v>
      </c>
      <c r="O92" s="23" t="s">
        <v>441</v>
      </c>
    </row>
    <row r="93" spans="1:15" x14ac:dyDescent="0.25">
      <c r="A93" s="24">
        <v>45363</v>
      </c>
      <c r="B93" s="23" t="s">
        <v>79</v>
      </c>
      <c r="C93" s="25">
        <v>2085.75</v>
      </c>
      <c r="D93" s="25">
        <v>15</v>
      </c>
      <c r="E93" s="25">
        <v>2210.17</v>
      </c>
      <c r="F93" s="23" t="s">
        <v>2037</v>
      </c>
      <c r="G93" s="23" t="s">
        <v>20</v>
      </c>
      <c r="H93" s="23" t="s">
        <v>3521</v>
      </c>
      <c r="I93" s="23" t="s">
        <v>4234</v>
      </c>
      <c r="J93" s="23" t="s">
        <v>2422</v>
      </c>
      <c r="K93" s="23" t="s">
        <v>3514</v>
      </c>
      <c r="L93" s="23" t="s">
        <v>53</v>
      </c>
      <c r="M93" s="23" t="s">
        <v>64</v>
      </c>
      <c r="N93" s="25">
        <v>861.25</v>
      </c>
      <c r="O93" s="23" t="s">
        <v>438</v>
      </c>
    </row>
    <row r="94" spans="1:15" x14ac:dyDescent="0.25">
      <c r="A94" s="24">
        <v>45363</v>
      </c>
      <c r="B94" s="23" t="s">
        <v>63</v>
      </c>
      <c r="C94" s="25">
        <v>2736.04</v>
      </c>
      <c r="D94" s="25">
        <v>6</v>
      </c>
      <c r="E94" s="25">
        <v>2802.68</v>
      </c>
      <c r="F94" s="23" t="s">
        <v>2049</v>
      </c>
      <c r="G94" s="23" t="s">
        <v>20</v>
      </c>
      <c r="H94" s="23" t="s">
        <v>3521</v>
      </c>
      <c r="I94" s="23" t="s">
        <v>222</v>
      </c>
      <c r="J94" s="23" t="s">
        <v>2422</v>
      </c>
      <c r="K94" s="23" t="s">
        <v>3512</v>
      </c>
      <c r="L94" s="23" t="s">
        <v>139</v>
      </c>
      <c r="M94" s="23" t="s">
        <v>491</v>
      </c>
      <c r="N94" s="25">
        <v>819.56</v>
      </c>
      <c r="O94" s="23" t="s">
        <v>440</v>
      </c>
    </row>
    <row r="95" spans="1:15" x14ac:dyDescent="0.25">
      <c r="A95" s="24">
        <v>45364</v>
      </c>
      <c r="B95" s="23" t="s">
        <v>193</v>
      </c>
      <c r="C95" s="25">
        <v>2424.54</v>
      </c>
      <c r="D95" s="25">
        <v>17</v>
      </c>
      <c r="E95" s="25">
        <v>2558.65</v>
      </c>
      <c r="F95" s="23" t="s">
        <v>2038</v>
      </c>
      <c r="G95" s="23" t="s">
        <v>29</v>
      </c>
      <c r="H95" s="23" t="s">
        <v>3519</v>
      </c>
      <c r="I95" s="23" t="s">
        <v>246</v>
      </c>
      <c r="J95" s="23" t="s">
        <v>2423</v>
      </c>
      <c r="K95" s="23" t="s">
        <v>3514</v>
      </c>
      <c r="L95" s="23" t="s">
        <v>123</v>
      </c>
      <c r="M95" s="23" t="s">
        <v>30</v>
      </c>
      <c r="N95" s="25">
        <v>1712.95</v>
      </c>
      <c r="O95" s="23" t="s">
        <v>440</v>
      </c>
    </row>
    <row r="96" spans="1:15" x14ac:dyDescent="0.25">
      <c r="A96" s="24">
        <v>45364</v>
      </c>
      <c r="B96" s="23" t="s">
        <v>79</v>
      </c>
      <c r="C96" s="25">
        <v>4427.78</v>
      </c>
      <c r="D96" s="25">
        <v>32</v>
      </c>
      <c r="E96" s="25">
        <v>4155.7299999999996</v>
      </c>
      <c r="F96" s="23" t="s">
        <v>2042</v>
      </c>
      <c r="G96" s="23" t="s">
        <v>20</v>
      </c>
      <c r="H96" s="23" t="s">
        <v>3513</v>
      </c>
      <c r="I96" s="23" t="s">
        <v>4235</v>
      </c>
      <c r="J96" s="23" t="s">
        <v>2424</v>
      </c>
      <c r="K96" s="23" t="s">
        <v>3512</v>
      </c>
      <c r="L96" s="23" t="s">
        <v>189</v>
      </c>
      <c r="M96" s="23" t="s">
        <v>21</v>
      </c>
      <c r="N96" s="25">
        <v>1697.27</v>
      </c>
      <c r="O96" s="23" t="s">
        <v>440</v>
      </c>
    </row>
    <row r="97" spans="1:15" x14ac:dyDescent="0.25">
      <c r="A97" s="24">
        <v>45366</v>
      </c>
      <c r="B97" s="23" t="s">
        <v>54</v>
      </c>
      <c r="C97" s="25">
        <v>3975.3</v>
      </c>
      <c r="D97" s="25">
        <v>45</v>
      </c>
      <c r="E97" s="25">
        <v>4502.7299999999996</v>
      </c>
      <c r="F97" s="23" t="s">
        <v>2040</v>
      </c>
      <c r="G97" s="23" t="s">
        <v>29</v>
      </c>
      <c r="H97" s="23" t="s">
        <v>3520</v>
      </c>
      <c r="I97" s="23" t="s">
        <v>4249</v>
      </c>
      <c r="J97" s="23" t="s">
        <v>2424</v>
      </c>
      <c r="K97" s="23" t="s">
        <v>3516</v>
      </c>
      <c r="L97" s="23" t="s">
        <v>38</v>
      </c>
      <c r="M97" s="23" t="s">
        <v>67</v>
      </c>
      <c r="N97" s="25">
        <v>1924.87</v>
      </c>
      <c r="O97" s="23" t="s">
        <v>440</v>
      </c>
    </row>
    <row r="98" spans="1:15" x14ac:dyDescent="0.25">
      <c r="A98" s="24">
        <v>45367</v>
      </c>
      <c r="B98" s="23" t="s">
        <v>28</v>
      </c>
      <c r="C98" s="25">
        <v>1677.94</v>
      </c>
      <c r="D98" s="25">
        <v>9</v>
      </c>
      <c r="E98" s="25">
        <v>1943.73</v>
      </c>
      <c r="F98" s="23" t="s">
        <v>2044</v>
      </c>
      <c r="G98" s="23" t="s">
        <v>15</v>
      </c>
      <c r="H98" s="23" t="s">
        <v>3518</v>
      </c>
      <c r="I98" s="23" t="s">
        <v>238</v>
      </c>
      <c r="J98" s="23" t="s">
        <v>2426</v>
      </c>
      <c r="K98" s="23" t="s">
        <v>3523</v>
      </c>
      <c r="L98" s="23" t="s">
        <v>166</v>
      </c>
      <c r="M98" s="23" t="s">
        <v>492</v>
      </c>
      <c r="N98" s="25">
        <v>1311.55</v>
      </c>
      <c r="O98" s="23" t="s">
        <v>439</v>
      </c>
    </row>
    <row r="99" spans="1:15" x14ac:dyDescent="0.25">
      <c r="A99" s="24">
        <v>45367</v>
      </c>
      <c r="B99" s="23" t="s">
        <v>90</v>
      </c>
      <c r="C99" s="25">
        <v>520.35</v>
      </c>
      <c r="D99" s="25">
        <v>6</v>
      </c>
      <c r="E99" s="25">
        <v>509.36</v>
      </c>
      <c r="F99" s="23" t="s">
        <v>2047</v>
      </c>
      <c r="G99" s="23" t="s">
        <v>15</v>
      </c>
      <c r="H99" s="23" t="s">
        <v>3515</v>
      </c>
      <c r="I99" s="23" t="s">
        <v>4244</v>
      </c>
      <c r="J99" s="23" t="s">
        <v>2422</v>
      </c>
      <c r="K99" s="23" t="s">
        <v>3516</v>
      </c>
      <c r="L99" s="23" t="s">
        <v>85</v>
      </c>
      <c r="M99" s="23" t="s">
        <v>25</v>
      </c>
      <c r="N99" s="25">
        <v>235.08</v>
      </c>
      <c r="O99" s="23" t="s">
        <v>439</v>
      </c>
    </row>
    <row r="100" spans="1:15" x14ac:dyDescent="0.25">
      <c r="A100" s="24">
        <v>45367</v>
      </c>
      <c r="B100" s="23" t="s">
        <v>63</v>
      </c>
      <c r="C100" s="25">
        <v>5770.43</v>
      </c>
      <c r="D100" s="25">
        <v>14</v>
      </c>
      <c r="E100" s="25">
        <v>5298.42</v>
      </c>
      <c r="F100" s="23" t="s">
        <v>3327</v>
      </c>
      <c r="G100" s="23" t="s">
        <v>29</v>
      </c>
      <c r="H100" s="23" t="s">
        <v>3520</v>
      </c>
      <c r="I100" s="23" t="s">
        <v>4259</v>
      </c>
      <c r="J100" s="23" t="s">
        <v>2423</v>
      </c>
      <c r="K100" s="23" t="s">
        <v>3516</v>
      </c>
      <c r="L100" s="23" t="s">
        <v>81</v>
      </c>
      <c r="M100" s="23" t="s">
        <v>67</v>
      </c>
      <c r="N100" s="25">
        <v>1990.18</v>
      </c>
      <c r="O100" s="23" t="s">
        <v>439</v>
      </c>
    </row>
    <row r="101" spans="1:15" x14ac:dyDescent="0.25">
      <c r="A101" s="24">
        <v>45367</v>
      </c>
      <c r="B101" s="23" t="s">
        <v>28</v>
      </c>
      <c r="C101" s="25">
        <v>2493.16</v>
      </c>
      <c r="D101" s="25">
        <v>14</v>
      </c>
      <c r="E101" s="25">
        <v>2145.33</v>
      </c>
      <c r="F101" s="23" t="s">
        <v>3461</v>
      </c>
      <c r="G101" s="23" t="s">
        <v>20</v>
      </c>
      <c r="H101" s="23" t="s">
        <v>3521</v>
      </c>
      <c r="I101" s="23" t="s">
        <v>4246</v>
      </c>
      <c r="J101" s="23" t="s">
        <v>2422</v>
      </c>
      <c r="K101" s="23" t="s">
        <v>3514</v>
      </c>
      <c r="L101" s="23" t="s">
        <v>53</v>
      </c>
      <c r="M101" s="23" t="s">
        <v>21</v>
      </c>
      <c r="N101" s="25">
        <v>1773.12</v>
      </c>
      <c r="O101" s="23" t="s">
        <v>440</v>
      </c>
    </row>
    <row r="102" spans="1:15" x14ac:dyDescent="0.25">
      <c r="A102" s="24">
        <v>45368</v>
      </c>
      <c r="B102" s="23" t="s">
        <v>33</v>
      </c>
      <c r="C102" s="25">
        <v>1640.8</v>
      </c>
      <c r="D102" s="25">
        <v>40</v>
      </c>
      <c r="E102" s="25">
        <v>1853.7</v>
      </c>
      <c r="F102" s="23" t="s">
        <v>2039</v>
      </c>
      <c r="G102" s="23" t="s">
        <v>50</v>
      </c>
      <c r="H102" s="23" t="s">
        <v>3525</v>
      </c>
      <c r="I102" s="23" t="s">
        <v>4255</v>
      </c>
      <c r="J102" s="23" t="s">
        <v>2425</v>
      </c>
      <c r="K102" s="23" t="s">
        <v>3516</v>
      </c>
      <c r="L102" s="23" t="s">
        <v>192</v>
      </c>
      <c r="M102" s="23" t="s">
        <v>51</v>
      </c>
      <c r="N102" s="25">
        <v>753.69</v>
      </c>
      <c r="O102" s="23" t="s">
        <v>440</v>
      </c>
    </row>
    <row r="103" spans="1:15" x14ac:dyDescent="0.25">
      <c r="A103" s="24">
        <v>45369</v>
      </c>
      <c r="B103" s="23" t="s">
        <v>66</v>
      </c>
      <c r="C103" s="25">
        <v>4212.12</v>
      </c>
      <c r="D103" s="25">
        <v>9</v>
      </c>
      <c r="E103" s="25">
        <v>4270.41</v>
      </c>
      <c r="F103" s="23" t="s">
        <v>3458</v>
      </c>
      <c r="G103" s="23" t="s">
        <v>50</v>
      </c>
      <c r="H103" s="23" t="s">
        <v>3525</v>
      </c>
      <c r="I103" s="23" t="s">
        <v>4258</v>
      </c>
      <c r="J103" s="23" t="s">
        <v>2423</v>
      </c>
      <c r="K103" s="23" t="s">
        <v>3512</v>
      </c>
      <c r="L103" s="23" t="s">
        <v>32</v>
      </c>
      <c r="M103" s="23" t="s">
        <v>51</v>
      </c>
      <c r="N103" s="25">
        <v>1744.03</v>
      </c>
      <c r="O103" s="23" t="s">
        <v>438</v>
      </c>
    </row>
    <row r="104" spans="1:15" x14ac:dyDescent="0.25">
      <c r="A104" s="24">
        <v>45369</v>
      </c>
      <c r="B104" s="23" t="s">
        <v>66</v>
      </c>
      <c r="C104" s="25">
        <v>5203.8</v>
      </c>
      <c r="D104" s="25">
        <v>10</v>
      </c>
      <c r="E104" s="25">
        <v>4518.41</v>
      </c>
      <c r="F104" s="23" t="s">
        <v>3401</v>
      </c>
      <c r="G104" s="23" t="s">
        <v>20</v>
      </c>
      <c r="H104" s="23" t="s">
        <v>3521</v>
      </c>
      <c r="I104" s="23" t="s">
        <v>4246</v>
      </c>
      <c r="J104" s="23" t="s">
        <v>2424</v>
      </c>
      <c r="K104" s="23" t="s">
        <v>3514</v>
      </c>
      <c r="L104" s="23" t="s">
        <v>196</v>
      </c>
      <c r="M104" s="23" t="s">
        <v>21</v>
      </c>
      <c r="N104" s="25">
        <v>1917.86</v>
      </c>
      <c r="O104" s="23" t="s">
        <v>439</v>
      </c>
    </row>
    <row r="105" spans="1:15" x14ac:dyDescent="0.25">
      <c r="A105" s="24">
        <v>45370</v>
      </c>
      <c r="B105" s="23" t="s">
        <v>19</v>
      </c>
      <c r="C105" s="25">
        <v>8304.98</v>
      </c>
      <c r="D105" s="25">
        <v>33</v>
      </c>
      <c r="E105" s="25">
        <v>7418.55</v>
      </c>
      <c r="F105" s="23" t="s">
        <v>3328</v>
      </c>
      <c r="G105" s="23" t="s">
        <v>20</v>
      </c>
      <c r="H105" s="23" t="s">
        <v>3513</v>
      </c>
      <c r="I105" s="23" t="s">
        <v>4236</v>
      </c>
      <c r="J105" s="23" t="s">
        <v>2424</v>
      </c>
      <c r="K105" s="23" t="s">
        <v>3512</v>
      </c>
      <c r="L105" s="23" t="s">
        <v>152</v>
      </c>
      <c r="M105" s="23" t="s">
        <v>491</v>
      </c>
      <c r="N105" s="25">
        <v>2968.25</v>
      </c>
      <c r="O105" s="23" t="s">
        <v>441</v>
      </c>
    </row>
    <row r="106" spans="1:15" x14ac:dyDescent="0.25">
      <c r="A106" s="24">
        <v>45370</v>
      </c>
      <c r="B106" s="23" t="s">
        <v>279</v>
      </c>
      <c r="C106" s="25">
        <v>210.96</v>
      </c>
      <c r="D106" s="25">
        <v>1</v>
      </c>
      <c r="E106" s="25">
        <v>259.20999999999998</v>
      </c>
      <c r="F106" s="23" t="s">
        <v>3334</v>
      </c>
      <c r="G106" s="23" t="s">
        <v>29</v>
      </c>
      <c r="H106" s="23" t="s">
        <v>3519</v>
      </c>
      <c r="I106" s="23" t="s">
        <v>4247</v>
      </c>
      <c r="J106" s="23" t="s">
        <v>2425</v>
      </c>
      <c r="K106" s="23" t="s">
        <v>3514</v>
      </c>
      <c r="L106" s="23" t="s">
        <v>123</v>
      </c>
      <c r="M106" s="23" t="s">
        <v>34</v>
      </c>
      <c r="N106" s="25">
        <v>75.44</v>
      </c>
      <c r="O106" s="23" t="s">
        <v>442</v>
      </c>
    </row>
    <row r="107" spans="1:15" x14ac:dyDescent="0.25">
      <c r="A107" s="24">
        <v>45371</v>
      </c>
      <c r="B107" s="23" t="s">
        <v>33</v>
      </c>
      <c r="C107" s="25">
        <v>941.16</v>
      </c>
      <c r="D107" s="25">
        <v>22</v>
      </c>
      <c r="E107" s="25">
        <v>1133.5899999999999</v>
      </c>
      <c r="F107" s="23" t="s">
        <v>2050</v>
      </c>
      <c r="G107" s="23" t="s">
        <v>15</v>
      </c>
      <c r="H107" s="23" t="s">
        <v>3515</v>
      </c>
      <c r="I107" s="23" t="s">
        <v>4244</v>
      </c>
      <c r="J107" s="23" t="s">
        <v>2425</v>
      </c>
      <c r="K107" s="23" t="s">
        <v>3512</v>
      </c>
      <c r="L107" s="23" t="s">
        <v>48</v>
      </c>
      <c r="M107" s="23" t="s">
        <v>25</v>
      </c>
      <c r="N107" s="25">
        <v>418.38</v>
      </c>
      <c r="O107" s="23" t="s">
        <v>439</v>
      </c>
    </row>
    <row r="108" spans="1:15" x14ac:dyDescent="0.25">
      <c r="A108" s="24">
        <v>45372</v>
      </c>
      <c r="B108" s="23" t="s">
        <v>195</v>
      </c>
      <c r="C108" s="25">
        <v>3241.92</v>
      </c>
      <c r="D108" s="25">
        <v>21</v>
      </c>
      <c r="E108" s="25">
        <v>2825.12</v>
      </c>
      <c r="F108" s="23" t="s">
        <v>3320</v>
      </c>
      <c r="G108" s="23" t="s">
        <v>50</v>
      </c>
      <c r="H108" s="23" t="s">
        <v>3522</v>
      </c>
      <c r="I108" s="23" t="s">
        <v>4257</v>
      </c>
      <c r="J108" s="23" t="s">
        <v>2423</v>
      </c>
      <c r="K108" s="23" t="s">
        <v>3516</v>
      </c>
      <c r="L108" s="23" t="s">
        <v>93</v>
      </c>
      <c r="M108" s="23" t="s">
        <v>87</v>
      </c>
      <c r="N108" s="25">
        <v>1651.17</v>
      </c>
      <c r="O108" s="23" t="s">
        <v>438</v>
      </c>
    </row>
    <row r="109" spans="1:15" x14ac:dyDescent="0.25">
      <c r="A109" s="24">
        <v>45372</v>
      </c>
      <c r="B109" s="23" t="s">
        <v>275</v>
      </c>
      <c r="C109" s="25">
        <v>2701.17</v>
      </c>
      <c r="D109" s="25">
        <v>5</v>
      </c>
      <c r="E109" s="25">
        <v>3152.93</v>
      </c>
      <c r="F109" s="23" t="s">
        <v>2045</v>
      </c>
      <c r="G109" s="23" t="s">
        <v>15</v>
      </c>
      <c r="H109" s="23" t="s">
        <v>3515</v>
      </c>
      <c r="I109" s="23" t="s">
        <v>249</v>
      </c>
      <c r="J109" s="23" t="s">
        <v>2425</v>
      </c>
      <c r="K109" s="23" t="s">
        <v>3523</v>
      </c>
      <c r="L109" s="23" t="s">
        <v>23</v>
      </c>
      <c r="M109" s="23" t="s">
        <v>55</v>
      </c>
      <c r="N109" s="25">
        <v>789.3</v>
      </c>
      <c r="O109" s="23" t="s">
        <v>439</v>
      </c>
    </row>
    <row r="110" spans="1:15" x14ac:dyDescent="0.25">
      <c r="A110" s="24">
        <v>45372</v>
      </c>
      <c r="B110" s="23" t="s">
        <v>14</v>
      </c>
      <c r="C110" s="25">
        <v>3881.79</v>
      </c>
      <c r="D110" s="25">
        <v>27</v>
      </c>
      <c r="E110" s="25">
        <v>4533.9799999999996</v>
      </c>
      <c r="F110" s="23" t="s">
        <v>3399</v>
      </c>
      <c r="G110" s="23" t="s">
        <v>29</v>
      </c>
      <c r="H110" s="23" t="s">
        <v>230</v>
      </c>
      <c r="I110" s="23" t="s">
        <v>230</v>
      </c>
      <c r="J110" s="23" t="s">
        <v>2425</v>
      </c>
      <c r="K110" s="23" t="s">
        <v>3512</v>
      </c>
      <c r="L110" s="23" t="s">
        <v>162</v>
      </c>
      <c r="M110" s="23" t="s">
        <v>67</v>
      </c>
      <c r="N110" s="25">
        <v>1224.43</v>
      </c>
      <c r="O110" s="23" t="s">
        <v>439</v>
      </c>
    </row>
    <row r="111" spans="1:15" x14ac:dyDescent="0.25">
      <c r="A111" s="24">
        <v>45375</v>
      </c>
      <c r="B111" s="23" t="s">
        <v>63</v>
      </c>
      <c r="C111" s="25">
        <v>23887.79</v>
      </c>
      <c r="D111" s="25">
        <v>51</v>
      </c>
      <c r="E111" s="25">
        <v>22809.52</v>
      </c>
      <c r="F111" s="23" t="s">
        <v>2043</v>
      </c>
      <c r="G111" s="23" t="s">
        <v>20</v>
      </c>
      <c r="H111" s="23" t="s">
        <v>3521</v>
      </c>
      <c r="I111" s="23" t="s">
        <v>4253</v>
      </c>
      <c r="J111" s="23" t="s">
        <v>2424</v>
      </c>
      <c r="K111" s="23" t="s">
        <v>3512</v>
      </c>
      <c r="L111" s="23" t="s">
        <v>116</v>
      </c>
      <c r="M111" s="23" t="s">
        <v>64</v>
      </c>
      <c r="N111" s="25">
        <v>6536.41</v>
      </c>
      <c r="O111" s="23" t="s">
        <v>439</v>
      </c>
    </row>
    <row r="112" spans="1:15" x14ac:dyDescent="0.25">
      <c r="A112" s="24">
        <v>45375</v>
      </c>
      <c r="B112" s="23" t="s">
        <v>39</v>
      </c>
      <c r="C112" s="25">
        <v>12722.99</v>
      </c>
      <c r="D112" s="25">
        <v>11</v>
      </c>
      <c r="E112" s="25">
        <v>12251.39</v>
      </c>
      <c r="F112" s="23" t="s">
        <v>2051</v>
      </c>
      <c r="G112" s="23" t="s">
        <v>50</v>
      </c>
      <c r="H112" s="23" t="s">
        <v>3522</v>
      </c>
      <c r="I112" s="23" t="s">
        <v>4257</v>
      </c>
      <c r="J112" s="23" t="s">
        <v>2425</v>
      </c>
      <c r="K112" s="23" t="s">
        <v>3512</v>
      </c>
      <c r="L112" s="23" t="s">
        <v>198</v>
      </c>
      <c r="M112" s="23" t="s">
        <v>51</v>
      </c>
      <c r="N112" s="25">
        <v>3219.1</v>
      </c>
      <c r="O112" s="23" t="s">
        <v>439</v>
      </c>
    </row>
    <row r="113" spans="1:15" x14ac:dyDescent="0.25">
      <c r="A113" s="24">
        <v>45377</v>
      </c>
      <c r="B113" s="23" t="s">
        <v>54</v>
      </c>
      <c r="C113" s="25">
        <v>1692.4</v>
      </c>
      <c r="D113" s="25">
        <v>20</v>
      </c>
      <c r="E113" s="25">
        <v>1627.99</v>
      </c>
      <c r="F113" s="23" t="s">
        <v>3322</v>
      </c>
      <c r="G113" s="23" t="s">
        <v>15</v>
      </c>
      <c r="H113" s="23" t="s">
        <v>3515</v>
      </c>
      <c r="I113" s="23" t="s">
        <v>4244</v>
      </c>
      <c r="J113" s="23" t="s">
        <v>2423</v>
      </c>
      <c r="K113" s="23" t="s">
        <v>3526</v>
      </c>
      <c r="L113" s="23" t="s">
        <v>45</v>
      </c>
      <c r="M113" s="23" t="s">
        <v>16</v>
      </c>
      <c r="N113" s="25">
        <v>802.99</v>
      </c>
      <c r="O113" s="23" t="s">
        <v>440</v>
      </c>
    </row>
    <row r="114" spans="1:15" x14ac:dyDescent="0.25">
      <c r="A114" s="24">
        <v>45377</v>
      </c>
      <c r="B114" s="23" t="s">
        <v>39</v>
      </c>
      <c r="C114" s="25">
        <v>3362.66</v>
      </c>
      <c r="D114" s="25">
        <v>3</v>
      </c>
      <c r="E114" s="25">
        <v>3663.81</v>
      </c>
      <c r="F114" s="23" t="s">
        <v>3380</v>
      </c>
      <c r="G114" s="23" t="s">
        <v>40</v>
      </c>
      <c r="H114" s="23" t="s">
        <v>3527</v>
      </c>
      <c r="I114" s="23" t="s">
        <v>4261</v>
      </c>
      <c r="J114" s="23" t="s">
        <v>2422</v>
      </c>
      <c r="K114" s="23" t="s">
        <v>3526</v>
      </c>
      <c r="L114" s="23" t="s">
        <v>145</v>
      </c>
      <c r="M114" s="23" t="s">
        <v>41</v>
      </c>
      <c r="N114" s="25">
        <v>877.95</v>
      </c>
      <c r="O114" s="23" t="s">
        <v>439</v>
      </c>
    </row>
    <row r="115" spans="1:15" x14ac:dyDescent="0.25">
      <c r="A115" s="24">
        <v>45377</v>
      </c>
      <c r="B115" s="23" t="s">
        <v>63</v>
      </c>
      <c r="C115" s="25">
        <v>3919.36</v>
      </c>
      <c r="D115" s="25">
        <v>8</v>
      </c>
      <c r="E115" s="25">
        <v>4203.41</v>
      </c>
      <c r="F115" s="23" t="s">
        <v>3403</v>
      </c>
      <c r="G115" s="23" t="s">
        <v>15</v>
      </c>
      <c r="H115" s="23" t="s">
        <v>3517</v>
      </c>
      <c r="I115" s="23" t="s">
        <v>4254</v>
      </c>
      <c r="J115" s="23" t="s">
        <v>2423</v>
      </c>
      <c r="K115" s="23" t="s">
        <v>3512</v>
      </c>
      <c r="L115" s="23" t="s">
        <v>18</v>
      </c>
      <c r="M115" s="23" t="s">
        <v>55</v>
      </c>
      <c r="N115" s="25">
        <v>1026.8499999999999</v>
      </c>
      <c r="O115" s="23" t="s">
        <v>439</v>
      </c>
    </row>
    <row r="116" spans="1:15" x14ac:dyDescent="0.25">
      <c r="A116" s="24">
        <v>45379</v>
      </c>
      <c r="B116" s="23" t="s">
        <v>46</v>
      </c>
      <c r="C116" s="25">
        <v>753.42</v>
      </c>
      <c r="D116" s="25">
        <v>6</v>
      </c>
      <c r="E116" s="25">
        <v>754.97</v>
      </c>
      <c r="F116" s="23" t="s">
        <v>3321</v>
      </c>
      <c r="G116" s="23" t="s">
        <v>20</v>
      </c>
      <c r="H116" s="23" t="s">
        <v>3513</v>
      </c>
      <c r="I116" s="23" t="s">
        <v>4236</v>
      </c>
      <c r="J116" s="23" t="s">
        <v>2422</v>
      </c>
      <c r="K116" s="23" t="s">
        <v>3514</v>
      </c>
      <c r="L116" s="23" t="s">
        <v>69</v>
      </c>
      <c r="M116" s="23" t="s">
        <v>64</v>
      </c>
      <c r="N116" s="25">
        <v>357.31</v>
      </c>
      <c r="O116" s="23" t="s">
        <v>438</v>
      </c>
    </row>
    <row r="117" spans="1:15" x14ac:dyDescent="0.25">
      <c r="A117" s="24">
        <v>45380</v>
      </c>
      <c r="B117" s="23" t="s">
        <v>66</v>
      </c>
      <c r="C117" s="25">
        <v>4934.3</v>
      </c>
      <c r="D117" s="25">
        <v>10</v>
      </c>
      <c r="E117" s="25">
        <v>5543.7</v>
      </c>
      <c r="F117" s="23" t="s">
        <v>3381</v>
      </c>
      <c r="G117" s="23" t="s">
        <v>20</v>
      </c>
      <c r="H117" s="23" t="s">
        <v>3513</v>
      </c>
      <c r="I117" s="23" t="s">
        <v>4239</v>
      </c>
      <c r="J117" s="23" t="s">
        <v>2425</v>
      </c>
      <c r="K117" s="23" t="s">
        <v>3516</v>
      </c>
      <c r="L117" s="23" t="s">
        <v>48</v>
      </c>
      <c r="M117" s="23" t="s">
        <v>491</v>
      </c>
      <c r="N117" s="25">
        <v>1825.19</v>
      </c>
      <c r="O117" s="23" t="s">
        <v>439</v>
      </c>
    </row>
    <row r="118" spans="1:15" x14ac:dyDescent="0.25">
      <c r="A118" s="24">
        <v>45380</v>
      </c>
      <c r="B118" s="23" t="s">
        <v>39</v>
      </c>
      <c r="C118" s="25">
        <v>7260.55</v>
      </c>
      <c r="D118" s="25">
        <v>6</v>
      </c>
      <c r="E118" s="25">
        <v>6670.52</v>
      </c>
      <c r="F118" s="23" t="s">
        <v>3455</v>
      </c>
      <c r="G118" s="23" t="s">
        <v>20</v>
      </c>
      <c r="H118" s="23" t="s">
        <v>3513</v>
      </c>
      <c r="I118" s="23" t="s">
        <v>4235</v>
      </c>
      <c r="J118" s="23" t="s">
        <v>2422</v>
      </c>
      <c r="K118" s="23" t="s">
        <v>3512</v>
      </c>
      <c r="L118" s="23" t="s">
        <v>198</v>
      </c>
      <c r="M118" s="23" t="s">
        <v>491</v>
      </c>
      <c r="N118" s="25">
        <v>1631.49</v>
      </c>
      <c r="O118" s="23" t="s">
        <v>441</v>
      </c>
    </row>
    <row r="119" spans="1:15" x14ac:dyDescent="0.25">
      <c r="A119" s="24">
        <v>45380</v>
      </c>
      <c r="B119" s="23" t="s">
        <v>279</v>
      </c>
      <c r="C119" s="25">
        <v>10658.44</v>
      </c>
      <c r="D119" s="25">
        <v>54</v>
      </c>
      <c r="E119" s="25">
        <v>10596.04</v>
      </c>
      <c r="F119" s="23" t="s">
        <v>3319</v>
      </c>
      <c r="G119" s="23" t="s">
        <v>15</v>
      </c>
      <c r="H119" s="23" t="s">
        <v>3517</v>
      </c>
      <c r="I119" s="23" t="s">
        <v>4252</v>
      </c>
      <c r="J119" s="23" t="s">
        <v>2425</v>
      </c>
      <c r="K119" s="23" t="s">
        <v>3512</v>
      </c>
      <c r="L119" s="23" t="s">
        <v>169</v>
      </c>
      <c r="M119" s="23" t="s">
        <v>55</v>
      </c>
      <c r="N119" s="25">
        <v>4067.11</v>
      </c>
      <c r="O119" s="23" t="s">
        <v>439</v>
      </c>
    </row>
    <row r="120" spans="1:15" x14ac:dyDescent="0.25">
      <c r="A120" s="24">
        <v>45381</v>
      </c>
      <c r="B120" s="23" t="s">
        <v>94</v>
      </c>
      <c r="C120" s="25">
        <v>3397.12</v>
      </c>
      <c r="D120" s="25">
        <v>16</v>
      </c>
      <c r="E120" s="25">
        <v>3075.31</v>
      </c>
      <c r="F120" s="23" t="s">
        <v>3330</v>
      </c>
      <c r="G120" s="23" t="s">
        <v>15</v>
      </c>
      <c r="H120" s="23" t="s">
        <v>3518</v>
      </c>
      <c r="I120" s="23" t="s">
        <v>238</v>
      </c>
      <c r="J120" s="23" t="s">
        <v>2425</v>
      </c>
      <c r="K120" s="23" t="s">
        <v>3514</v>
      </c>
      <c r="L120" s="23" t="s">
        <v>60</v>
      </c>
      <c r="M120" s="23" t="s">
        <v>492</v>
      </c>
      <c r="N120" s="25">
        <v>1369.4</v>
      </c>
      <c r="O120" s="23" t="s">
        <v>439</v>
      </c>
    </row>
    <row r="121" spans="1:15" x14ac:dyDescent="0.25">
      <c r="A121" s="24">
        <v>45381</v>
      </c>
      <c r="B121" s="23" t="s">
        <v>94</v>
      </c>
      <c r="C121" s="25">
        <v>1386.86</v>
      </c>
      <c r="D121" s="25">
        <v>7</v>
      </c>
      <c r="E121" s="25">
        <v>1577.78</v>
      </c>
      <c r="F121" s="23" t="s">
        <v>3459</v>
      </c>
      <c r="G121" s="23" t="s">
        <v>15</v>
      </c>
      <c r="H121" s="23" t="s">
        <v>3517</v>
      </c>
      <c r="I121" s="23" t="s">
        <v>4250</v>
      </c>
      <c r="J121" s="23" t="s">
        <v>2424</v>
      </c>
      <c r="K121" s="23" t="s">
        <v>3526</v>
      </c>
      <c r="L121" s="23" t="s">
        <v>62</v>
      </c>
      <c r="M121" s="23" t="s">
        <v>16</v>
      </c>
      <c r="N121" s="25">
        <v>514.49</v>
      </c>
      <c r="O121" s="23" t="s">
        <v>440</v>
      </c>
    </row>
    <row r="122" spans="1:15" x14ac:dyDescent="0.25">
      <c r="A122" s="24">
        <v>45382</v>
      </c>
      <c r="B122" s="23" t="s">
        <v>46</v>
      </c>
      <c r="C122" s="25">
        <v>2374.56</v>
      </c>
      <c r="D122" s="25">
        <v>18</v>
      </c>
      <c r="E122" s="25">
        <v>2899.3</v>
      </c>
      <c r="F122" s="23" t="s">
        <v>3382</v>
      </c>
      <c r="G122" s="23" t="s">
        <v>15</v>
      </c>
      <c r="H122" s="23" t="s">
        <v>3517</v>
      </c>
      <c r="I122" s="23" t="s">
        <v>4254</v>
      </c>
      <c r="J122" s="23" t="s">
        <v>2423</v>
      </c>
      <c r="K122" s="23" t="s">
        <v>3516</v>
      </c>
      <c r="L122" s="23" t="s">
        <v>155</v>
      </c>
      <c r="M122" s="23" t="s">
        <v>16</v>
      </c>
      <c r="N122" s="25">
        <v>1022.16</v>
      </c>
      <c r="O122" s="23" t="s">
        <v>438</v>
      </c>
    </row>
    <row r="123" spans="1:15" x14ac:dyDescent="0.25">
      <c r="A123" s="24">
        <v>45382</v>
      </c>
      <c r="B123" s="23" t="s">
        <v>191</v>
      </c>
      <c r="C123" s="25">
        <v>3905.41</v>
      </c>
      <c r="D123" s="25">
        <v>52</v>
      </c>
      <c r="E123" s="25">
        <v>4055.4</v>
      </c>
      <c r="F123" s="23" t="s">
        <v>3400</v>
      </c>
      <c r="G123" s="23" t="s">
        <v>40</v>
      </c>
      <c r="H123" s="23" t="s">
        <v>3527</v>
      </c>
      <c r="I123" s="23" t="s">
        <v>4261</v>
      </c>
      <c r="J123" s="23" t="s">
        <v>2423</v>
      </c>
      <c r="K123" s="23" t="s">
        <v>3512</v>
      </c>
      <c r="L123" s="23" t="s">
        <v>112</v>
      </c>
      <c r="M123" s="23" t="s">
        <v>41</v>
      </c>
      <c r="N123" s="25">
        <v>1595.39</v>
      </c>
      <c r="O123" s="23" t="s">
        <v>440</v>
      </c>
    </row>
    <row r="124" spans="1:15" x14ac:dyDescent="0.25">
      <c r="A124" s="24">
        <v>45382</v>
      </c>
      <c r="B124" s="23" t="s">
        <v>33</v>
      </c>
      <c r="C124" s="25">
        <v>2304.5</v>
      </c>
      <c r="D124" s="25">
        <v>55</v>
      </c>
      <c r="E124" s="25">
        <v>2092.83</v>
      </c>
      <c r="F124" s="23" t="s">
        <v>3385</v>
      </c>
      <c r="G124" s="23" t="s">
        <v>40</v>
      </c>
      <c r="H124" s="23" t="s">
        <v>3511</v>
      </c>
      <c r="I124" s="23" t="s">
        <v>4248</v>
      </c>
      <c r="J124" s="23" t="s">
        <v>2426</v>
      </c>
      <c r="K124" s="23" t="s">
        <v>3512</v>
      </c>
      <c r="L124" s="23" t="s">
        <v>145</v>
      </c>
      <c r="M124" s="23" t="s">
        <v>493</v>
      </c>
      <c r="N124" s="25">
        <v>1052.25</v>
      </c>
      <c r="O124" s="23" t="s">
        <v>443</v>
      </c>
    </row>
    <row r="125" spans="1:15" x14ac:dyDescent="0.25">
      <c r="A125" s="24">
        <v>45383</v>
      </c>
      <c r="B125" s="23" t="s">
        <v>14</v>
      </c>
      <c r="C125" s="25">
        <v>3536.94</v>
      </c>
      <c r="D125" s="25">
        <v>23</v>
      </c>
      <c r="E125" s="25">
        <v>3375.58</v>
      </c>
      <c r="F125" s="23" t="s">
        <v>3462</v>
      </c>
      <c r="G125" s="23" t="s">
        <v>20</v>
      </c>
      <c r="H125" s="23" t="s">
        <v>3521</v>
      </c>
      <c r="I125" s="23" t="s">
        <v>4234</v>
      </c>
      <c r="J125" s="23" t="s">
        <v>2422</v>
      </c>
      <c r="K125" s="23" t="s">
        <v>3523</v>
      </c>
      <c r="L125" s="23" t="s">
        <v>152</v>
      </c>
      <c r="M125" s="23" t="s">
        <v>491</v>
      </c>
      <c r="N125" s="25">
        <v>1069.3699999999999</v>
      </c>
      <c r="O125" s="23" t="s">
        <v>440</v>
      </c>
    </row>
    <row r="126" spans="1:15" x14ac:dyDescent="0.25">
      <c r="A126" s="24">
        <v>45383</v>
      </c>
      <c r="B126" s="23" t="s">
        <v>14</v>
      </c>
      <c r="C126" s="25">
        <v>3040.6</v>
      </c>
      <c r="D126" s="25">
        <v>20</v>
      </c>
      <c r="E126" s="25">
        <v>2495.84</v>
      </c>
      <c r="F126" s="23" t="s">
        <v>3343</v>
      </c>
      <c r="G126" s="23" t="s">
        <v>29</v>
      </c>
      <c r="H126" s="23" t="s">
        <v>3520</v>
      </c>
      <c r="I126" s="23" t="s">
        <v>4249</v>
      </c>
      <c r="J126" s="23" t="s">
        <v>2423</v>
      </c>
      <c r="K126" s="23" t="s">
        <v>3516</v>
      </c>
      <c r="L126" s="23" t="s">
        <v>57</v>
      </c>
      <c r="M126" s="23" t="s">
        <v>34</v>
      </c>
      <c r="N126" s="25">
        <v>1151.9100000000001</v>
      </c>
      <c r="O126" s="23" t="s">
        <v>439</v>
      </c>
    </row>
    <row r="127" spans="1:15" x14ac:dyDescent="0.25">
      <c r="A127" s="24">
        <v>45383</v>
      </c>
      <c r="B127" s="23" t="s">
        <v>90</v>
      </c>
      <c r="C127" s="25">
        <v>2183.7600000000002</v>
      </c>
      <c r="D127" s="25">
        <v>24</v>
      </c>
      <c r="E127" s="25">
        <v>2017.1</v>
      </c>
      <c r="F127" s="23" t="s">
        <v>3345</v>
      </c>
      <c r="G127" s="23" t="s">
        <v>15</v>
      </c>
      <c r="H127" s="23" t="s">
        <v>3518</v>
      </c>
      <c r="I127" s="23" t="s">
        <v>4264</v>
      </c>
      <c r="J127" s="23" t="s">
        <v>2422</v>
      </c>
      <c r="K127" s="23" t="s">
        <v>3514</v>
      </c>
      <c r="L127" s="23" t="s">
        <v>53</v>
      </c>
      <c r="M127" s="23" t="s">
        <v>492</v>
      </c>
      <c r="N127" s="25">
        <v>833.47</v>
      </c>
      <c r="O127" s="23" t="s">
        <v>438</v>
      </c>
    </row>
    <row r="128" spans="1:15" x14ac:dyDescent="0.25">
      <c r="A128" s="24">
        <v>45384</v>
      </c>
      <c r="B128" s="23" t="s">
        <v>33</v>
      </c>
      <c r="C128" s="25">
        <v>2273.4</v>
      </c>
      <c r="D128" s="25">
        <v>55</v>
      </c>
      <c r="E128" s="25">
        <v>2183.12</v>
      </c>
      <c r="F128" s="23" t="s">
        <v>3416</v>
      </c>
      <c r="G128" s="23" t="s">
        <v>20</v>
      </c>
      <c r="H128" s="23" t="s">
        <v>3521</v>
      </c>
      <c r="I128" s="23" t="s">
        <v>4246</v>
      </c>
      <c r="J128" s="23" t="s">
        <v>2422</v>
      </c>
      <c r="K128" s="23" t="s">
        <v>3512</v>
      </c>
      <c r="L128" s="23" t="s">
        <v>45</v>
      </c>
      <c r="M128" s="23" t="s">
        <v>64</v>
      </c>
      <c r="N128" s="25">
        <v>1048.67</v>
      </c>
      <c r="O128" s="23" t="s">
        <v>439</v>
      </c>
    </row>
    <row r="129" spans="1:15" x14ac:dyDescent="0.25">
      <c r="A129" s="24">
        <v>45385</v>
      </c>
      <c r="B129" s="23" t="s">
        <v>188</v>
      </c>
      <c r="C129" s="25">
        <v>2125.94</v>
      </c>
      <c r="D129" s="25">
        <v>7</v>
      </c>
      <c r="E129" s="25">
        <v>1797.85</v>
      </c>
      <c r="F129" s="23" t="s">
        <v>2053</v>
      </c>
      <c r="G129" s="23" t="s">
        <v>20</v>
      </c>
      <c r="H129" s="23" t="s">
        <v>3521</v>
      </c>
      <c r="I129" s="23" t="s">
        <v>4234</v>
      </c>
      <c r="J129" s="23" t="s">
        <v>2423</v>
      </c>
      <c r="K129" s="23" t="s">
        <v>3514</v>
      </c>
      <c r="L129" s="23" t="s">
        <v>201</v>
      </c>
      <c r="M129" s="23" t="s">
        <v>64</v>
      </c>
      <c r="N129" s="25">
        <v>846.87</v>
      </c>
      <c r="O129" s="23" t="s">
        <v>441</v>
      </c>
    </row>
    <row r="130" spans="1:15" x14ac:dyDescent="0.25">
      <c r="A130" s="24">
        <v>45386</v>
      </c>
      <c r="B130" s="23" t="s">
        <v>54</v>
      </c>
      <c r="C130" s="25">
        <v>4370.9399999999996</v>
      </c>
      <c r="D130" s="25">
        <v>64</v>
      </c>
      <c r="E130" s="25">
        <v>4826.6400000000003</v>
      </c>
      <c r="F130" s="23" t="s">
        <v>3332</v>
      </c>
      <c r="G130" s="23" t="s">
        <v>15</v>
      </c>
      <c r="H130" s="23" t="s">
        <v>3515</v>
      </c>
      <c r="I130" s="23" t="s">
        <v>4244</v>
      </c>
      <c r="J130" s="23" t="s">
        <v>2423</v>
      </c>
      <c r="K130" s="23" t="s">
        <v>3512</v>
      </c>
      <c r="L130" s="23" t="s">
        <v>81</v>
      </c>
      <c r="M130" s="23" t="s">
        <v>25</v>
      </c>
      <c r="N130" s="25">
        <v>2092.44</v>
      </c>
      <c r="O130" s="23" t="s">
        <v>443</v>
      </c>
    </row>
    <row r="131" spans="1:15" x14ac:dyDescent="0.25">
      <c r="A131" s="24">
        <v>45387</v>
      </c>
      <c r="B131" s="23" t="s">
        <v>195</v>
      </c>
      <c r="C131" s="25">
        <v>510.93</v>
      </c>
      <c r="D131" s="25">
        <v>3</v>
      </c>
      <c r="E131" s="25">
        <v>528.37</v>
      </c>
      <c r="F131" s="23" t="s">
        <v>3464</v>
      </c>
      <c r="G131" s="23" t="s">
        <v>15</v>
      </c>
      <c r="H131" s="23" t="s">
        <v>3517</v>
      </c>
      <c r="I131" s="23" t="s">
        <v>4250</v>
      </c>
      <c r="J131" s="23" t="s">
        <v>2423</v>
      </c>
      <c r="K131" s="23" t="s">
        <v>3514</v>
      </c>
      <c r="L131" s="23" t="s">
        <v>172</v>
      </c>
      <c r="M131" s="23" t="s">
        <v>55</v>
      </c>
      <c r="N131" s="25">
        <v>246.34</v>
      </c>
      <c r="O131" s="23" t="s">
        <v>438</v>
      </c>
    </row>
    <row r="132" spans="1:15" x14ac:dyDescent="0.25">
      <c r="A132" s="24">
        <v>45387</v>
      </c>
      <c r="B132" s="23" t="s">
        <v>188</v>
      </c>
      <c r="C132" s="25">
        <v>662.88</v>
      </c>
      <c r="D132" s="25">
        <v>2</v>
      </c>
      <c r="E132" s="25">
        <v>695.09</v>
      </c>
      <c r="F132" s="23" t="s">
        <v>3417</v>
      </c>
      <c r="G132" s="23" t="s">
        <v>29</v>
      </c>
      <c r="H132" s="23" t="s">
        <v>3519</v>
      </c>
      <c r="I132" s="23" t="s">
        <v>246</v>
      </c>
      <c r="J132" s="23" t="s">
        <v>2423</v>
      </c>
      <c r="K132" s="23" t="s">
        <v>3514</v>
      </c>
      <c r="L132" s="23" t="s">
        <v>126</v>
      </c>
      <c r="M132" s="23" t="s">
        <v>34</v>
      </c>
      <c r="N132" s="25">
        <v>269.01</v>
      </c>
      <c r="O132" s="23" t="s">
        <v>439</v>
      </c>
    </row>
    <row r="133" spans="1:15" x14ac:dyDescent="0.25">
      <c r="A133" s="24">
        <v>45387</v>
      </c>
      <c r="B133" s="23" t="s">
        <v>58</v>
      </c>
      <c r="C133" s="25">
        <v>2313</v>
      </c>
      <c r="D133" s="25">
        <v>3</v>
      </c>
      <c r="E133" s="25">
        <v>2144.66</v>
      </c>
      <c r="F133" s="23" t="s">
        <v>3344</v>
      </c>
      <c r="G133" s="23" t="s">
        <v>15</v>
      </c>
      <c r="H133" s="23" t="s">
        <v>3518</v>
      </c>
      <c r="I133" s="23" t="s">
        <v>4264</v>
      </c>
      <c r="J133" s="23" t="s">
        <v>2422</v>
      </c>
      <c r="K133" s="23" t="s">
        <v>3523</v>
      </c>
      <c r="L133" s="23" t="s">
        <v>62</v>
      </c>
      <c r="M133" s="23" t="s">
        <v>16</v>
      </c>
      <c r="N133" s="25">
        <v>689.83</v>
      </c>
      <c r="O133" s="23" t="s">
        <v>440</v>
      </c>
    </row>
    <row r="134" spans="1:15" x14ac:dyDescent="0.25">
      <c r="A134" s="24">
        <v>45388</v>
      </c>
      <c r="B134" s="23" t="s">
        <v>49</v>
      </c>
      <c r="C134" s="25">
        <v>654.84</v>
      </c>
      <c r="D134" s="25">
        <v>3</v>
      </c>
      <c r="E134" s="25">
        <v>683.56</v>
      </c>
      <c r="F134" s="23" t="s">
        <v>3463</v>
      </c>
      <c r="G134" s="23" t="s">
        <v>29</v>
      </c>
      <c r="H134" s="23" t="s">
        <v>3520</v>
      </c>
      <c r="I134" s="23" t="s">
        <v>4243</v>
      </c>
      <c r="J134" s="23" t="s">
        <v>2423</v>
      </c>
      <c r="K134" s="23" t="s">
        <v>3526</v>
      </c>
      <c r="L134" s="23" t="s">
        <v>36</v>
      </c>
      <c r="M134" s="23" t="s">
        <v>34</v>
      </c>
      <c r="N134" s="25">
        <v>479.22</v>
      </c>
      <c r="O134" s="23" t="s">
        <v>440</v>
      </c>
    </row>
    <row r="135" spans="1:15" x14ac:dyDescent="0.25">
      <c r="A135" s="24">
        <v>45388</v>
      </c>
      <c r="B135" s="23" t="s">
        <v>46</v>
      </c>
      <c r="C135" s="25">
        <v>2300.58</v>
      </c>
      <c r="D135" s="25">
        <v>18</v>
      </c>
      <c r="E135" s="25">
        <v>2219.6999999999998</v>
      </c>
      <c r="F135" s="23" t="s">
        <v>2060</v>
      </c>
      <c r="G135" s="23" t="s">
        <v>15</v>
      </c>
      <c r="H135" s="23" t="s">
        <v>3524</v>
      </c>
      <c r="I135" s="23" t="s">
        <v>226</v>
      </c>
      <c r="J135" s="23" t="s">
        <v>2424</v>
      </c>
      <c r="K135" s="23" t="s">
        <v>3516</v>
      </c>
      <c r="L135" s="23" t="s">
        <v>116</v>
      </c>
      <c r="M135" s="23" t="s">
        <v>55</v>
      </c>
      <c r="N135" s="25">
        <v>902.96</v>
      </c>
      <c r="O135" s="23" t="s">
        <v>439</v>
      </c>
    </row>
    <row r="136" spans="1:15" x14ac:dyDescent="0.25">
      <c r="A136" s="24">
        <v>45388</v>
      </c>
      <c r="B136" s="23" t="s">
        <v>24</v>
      </c>
      <c r="C136" s="25">
        <v>822.42</v>
      </c>
      <c r="D136" s="25">
        <v>6</v>
      </c>
      <c r="E136" s="25">
        <v>702.97</v>
      </c>
      <c r="F136" s="23" t="s">
        <v>3567</v>
      </c>
      <c r="G136" s="23" t="s">
        <v>20</v>
      </c>
      <c r="H136" s="23" t="s">
        <v>3521</v>
      </c>
      <c r="I136" s="23" t="s">
        <v>4241</v>
      </c>
      <c r="J136" s="23" t="s">
        <v>2426</v>
      </c>
      <c r="K136" s="23" t="s">
        <v>3514</v>
      </c>
      <c r="L136" s="23" t="s">
        <v>112</v>
      </c>
      <c r="M136" s="23" t="s">
        <v>64</v>
      </c>
      <c r="N136" s="25">
        <v>232.67</v>
      </c>
      <c r="O136" s="23" t="s">
        <v>438</v>
      </c>
    </row>
    <row r="137" spans="1:15" x14ac:dyDescent="0.25">
      <c r="A137" s="24">
        <v>45389</v>
      </c>
      <c r="B137" s="23" t="s">
        <v>90</v>
      </c>
      <c r="C137" s="25">
        <v>1990.19</v>
      </c>
      <c r="D137" s="25">
        <v>23</v>
      </c>
      <c r="E137" s="25">
        <v>2083.34</v>
      </c>
      <c r="F137" s="23" t="s">
        <v>3337</v>
      </c>
      <c r="G137" s="23" t="s">
        <v>20</v>
      </c>
      <c r="H137" s="23" t="s">
        <v>3521</v>
      </c>
      <c r="I137" s="23" t="s">
        <v>4241</v>
      </c>
      <c r="J137" s="23" t="s">
        <v>2422</v>
      </c>
      <c r="K137" s="23" t="s">
        <v>3516</v>
      </c>
      <c r="L137" s="23" t="s">
        <v>119</v>
      </c>
      <c r="M137" s="23" t="s">
        <v>21</v>
      </c>
      <c r="N137" s="25">
        <v>799.85</v>
      </c>
      <c r="O137" s="23" t="s">
        <v>439</v>
      </c>
    </row>
    <row r="138" spans="1:15" x14ac:dyDescent="0.25">
      <c r="A138" s="24">
        <v>45389</v>
      </c>
      <c r="B138" s="23" t="s">
        <v>193</v>
      </c>
      <c r="C138" s="25">
        <v>1556.31</v>
      </c>
      <c r="D138" s="25">
        <v>12</v>
      </c>
      <c r="E138" s="25">
        <v>1873.5</v>
      </c>
      <c r="F138" s="23" t="s">
        <v>3415</v>
      </c>
      <c r="G138" s="23" t="s">
        <v>15</v>
      </c>
      <c r="H138" s="23" t="s">
        <v>3524</v>
      </c>
      <c r="I138" s="23" t="s">
        <v>4260</v>
      </c>
      <c r="J138" s="23" t="s">
        <v>2422</v>
      </c>
      <c r="K138" s="23" t="s">
        <v>3526</v>
      </c>
      <c r="L138" s="23" t="s">
        <v>85</v>
      </c>
      <c r="M138" s="23" t="s">
        <v>55</v>
      </c>
      <c r="N138" s="25">
        <v>1031.79</v>
      </c>
      <c r="O138" s="23" t="s">
        <v>442</v>
      </c>
    </row>
    <row r="139" spans="1:15" x14ac:dyDescent="0.25">
      <c r="A139" s="24">
        <v>45390</v>
      </c>
      <c r="B139" s="23" t="s">
        <v>14</v>
      </c>
      <c r="C139" s="25">
        <v>1661.32</v>
      </c>
      <c r="D139" s="25">
        <v>12</v>
      </c>
      <c r="E139" s="25">
        <v>1943.33</v>
      </c>
      <c r="F139" s="23" t="s">
        <v>2058</v>
      </c>
      <c r="G139" s="23" t="s">
        <v>15</v>
      </c>
      <c r="H139" s="23" t="s">
        <v>3517</v>
      </c>
      <c r="I139" s="23" t="s">
        <v>4262</v>
      </c>
      <c r="J139" s="23" t="s">
        <v>2422</v>
      </c>
      <c r="K139" s="23" t="s">
        <v>3514</v>
      </c>
      <c r="L139" s="23" t="s">
        <v>160</v>
      </c>
      <c r="M139" s="23" t="s">
        <v>16</v>
      </c>
      <c r="N139" s="25">
        <v>656.94</v>
      </c>
      <c r="O139" s="23" t="s">
        <v>440</v>
      </c>
    </row>
    <row r="140" spans="1:15" x14ac:dyDescent="0.25">
      <c r="A140" s="24">
        <v>45390</v>
      </c>
      <c r="B140" s="23" t="s">
        <v>54</v>
      </c>
      <c r="C140" s="25">
        <v>1212.8800000000001</v>
      </c>
      <c r="D140" s="25">
        <v>15</v>
      </c>
      <c r="E140" s="25">
        <v>1267.8900000000001</v>
      </c>
      <c r="F140" s="23" t="s">
        <v>3465</v>
      </c>
      <c r="G140" s="23" t="s">
        <v>50</v>
      </c>
      <c r="H140" s="23" t="s">
        <v>3525</v>
      </c>
      <c r="I140" s="23" t="s">
        <v>4255</v>
      </c>
      <c r="J140" s="23" t="s">
        <v>2425</v>
      </c>
      <c r="K140" s="23" t="s">
        <v>3516</v>
      </c>
      <c r="L140" s="23" t="s">
        <v>27</v>
      </c>
      <c r="M140" s="23" t="s">
        <v>87</v>
      </c>
      <c r="N140" s="25">
        <v>508.91</v>
      </c>
      <c r="O140" s="23" t="s">
        <v>439</v>
      </c>
    </row>
    <row r="141" spans="1:15" x14ac:dyDescent="0.25">
      <c r="A141" s="24">
        <v>45390</v>
      </c>
      <c r="B141" s="23" t="s">
        <v>193</v>
      </c>
      <c r="C141" s="25">
        <v>386.8</v>
      </c>
      <c r="D141" s="25">
        <v>3</v>
      </c>
      <c r="E141" s="25">
        <v>429.45</v>
      </c>
      <c r="F141" s="23" t="s">
        <v>3407</v>
      </c>
      <c r="G141" s="23" t="s">
        <v>20</v>
      </c>
      <c r="H141" s="23" t="s">
        <v>3513</v>
      </c>
      <c r="I141" s="23" t="s">
        <v>4236</v>
      </c>
      <c r="J141" s="23" t="s">
        <v>2422</v>
      </c>
      <c r="K141" s="23" t="s">
        <v>3523</v>
      </c>
      <c r="L141" s="23" t="s">
        <v>69</v>
      </c>
      <c r="M141" s="23" t="s">
        <v>491</v>
      </c>
      <c r="N141" s="25">
        <v>279.60000000000002</v>
      </c>
      <c r="O141" s="23" t="s">
        <v>443</v>
      </c>
    </row>
    <row r="142" spans="1:15" x14ac:dyDescent="0.25">
      <c r="A142" s="24">
        <v>45392</v>
      </c>
      <c r="B142" s="23" t="s">
        <v>54</v>
      </c>
      <c r="C142" s="25">
        <v>4001.4</v>
      </c>
      <c r="D142" s="25">
        <v>45</v>
      </c>
      <c r="E142" s="25">
        <v>4552.97</v>
      </c>
      <c r="F142" s="23" t="s">
        <v>3395</v>
      </c>
      <c r="G142" s="23" t="s">
        <v>20</v>
      </c>
      <c r="H142" s="23" t="s">
        <v>3521</v>
      </c>
      <c r="I142" s="23" t="s">
        <v>4246</v>
      </c>
      <c r="J142" s="23" t="s">
        <v>2425</v>
      </c>
      <c r="K142" s="23" t="s">
        <v>3512</v>
      </c>
      <c r="L142" s="23" t="s">
        <v>48</v>
      </c>
      <c r="M142" s="23" t="s">
        <v>491</v>
      </c>
      <c r="N142" s="25">
        <v>1738.48</v>
      </c>
      <c r="O142" s="23" t="s">
        <v>439</v>
      </c>
    </row>
    <row r="143" spans="1:15" x14ac:dyDescent="0.25">
      <c r="A143" s="24">
        <v>45393</v>
      </c>
      <c r="B143" s="23" t="s">
        <v>33</v>
      </c>
      <c r="C143" s="25">
        <v>81.61</v>
      </c>
      <c r="D143" s="25">
        <v>2</v>
      </c>
      <c r="E143" s="25">
        <v>72.84</v>
      </c>
      <c r="F143" s="23" t="s">
        <v>3335</v>
      </c>
      <c r="G143" s="23" t="s">
        <v>50</v>
      </c>
      <c r="H143" s="23" t="s">
        <v>3522</v>
      </c>
      <c r="I143" s="23" t="s">
        <v>4240</v>
      </c>
      <c r="J143" s="23" t="s">
        <v>2425</v>
      </c>
      <c r="K143" s="23" t="s">
        <v>3514</v>
      </c>
      <c r="L143" s="23" t="s">
        <v>32</v>
      </c>
      <c r="M143" s="23" t="s">
        <v>87</v>
      </c>
      <c r="N143" s="25">
        <v>43.05</v>
      </c>
      <c r="O143" s="23" t="s">
        <v>438</v>
      </c>
    </row>
    <row r="144" spans="1:15" x14ac:dyDescent="0.25">
      <c r="A144" s="24">
        <v>45393</v>
      </c>
      <c r="B144" s="23" t="s">
        <v>46</v>
      </c>
      <c r="C144" s="25">
        <v>2470.23</v>
      </c>
      <c r="D144" s="25">
        <v>21</v>
      </c>
      <c r="E144" s="25">
        <v>2390.98</v>
      </c>
      <c r="F144" s="23" t="s">
        <v>3414</v>
      </c>
      <c r="G144" s="23" t="s">
        <v>15</v>
      </c>
      <c r="H144" s="23" t="s">
        <v>3515</v>
      </c>
      <c r="I144" s="23" t="s">
        <v>4238</v>
      </c>
      <c r="J144" s="23" t="s">
        <v>2423</v>
      </c>
      <c r="K144" s="23" t="s">
        <v>3512</v>
      </c>
      <c r="L144" s="23" t="s">
        <v>162</v>
      </c>
      <c r="M144" s="23" t="s">
        <v>25</v>
      </c>
      <c r="N144" s="25">
        <v>1190.6099999999999</v>
      </c>
      <c r="O144" s="23" t="s">
        <v>441</v>
      </c>
    </row>
    <row r="145" spans="1:15" x14ac:dyDescent="0.25">
      <c r="A145" s="24">
        <v>45393</v>
      </c>
      <c r="B145" s="23" t="s">
        <v>70</v>
      </c>
      <c r="C145" s="25">
        <v>6598.2</v>
      </c>
      <c r="D145" s="25">
        <v>11</v>
      </c>
      <c r="E145" s="25">
        <v>7021.82</v>
      </c>
      <c r="F145" s="23" t="s">
        <v>3342</v>
      </c>
      <c r="G145" s="23" t="s">
        <v>15</v>
      </c>
      <c r="H145" s="23" t="s">
        <v>3524</v>
      </c>
      <c r="I145" s="23" t="s">
        <v>4260</v>
      </c>
      <c r="J145" s="23" t="s">
        <v>2423</v>
      </c>
      <c r="K145" s="23" t="s">
        <v>3512</v>
      </c>
      <c r="L145" s="23" t="s">
        <v>152</v>
      </c>
      <c r="M145" s="23" t="s">
        <v>492</v>
      </c>
      <c r="N145" s="25">
        <v>2104.31</v>
      </c>
      <c r="O145" s="23" t="s">
        <v>439</v>
      </c>
    </row>
    <row r="146" spans="1:15" x14ac:dyDescent="0.25">
      <c r="A146" s="24">
        <v>45394</v>
      </c>
      <c r="B146" s="23" t="s">
        <v>197</v>
      </c>
      <c r="C146" s="25">
        <v>13749.17</v>
      </c>
      <c r="D146" s="25">
        <v>27</v>
      </c>
      <c r="E146" s="25">
        <v>13023.84</v>
      </c>
      <c r="F146" s="23" t="s">
        <v>3384</v>
      </c>
      <c r="G146" s="23" t="s">
        <v>15</v>
      </c>
      <c r="H146" s="23" t="s">
        <v>3518</v>
      </c>
      <c r="I146" s="23" t="s">
        <v>4242</v>
      </c>
      <c r="J146" s="23" t="s">
        <v>2422</v>
      </c>
      <c r="K146" s="23" t="s">
        <v>3512</v>
      </c>
      <c r="L146" s="23" t="s">
        <v>403</v>
      </c>
      <c r="M146" s="23" t="s">
        <v>16</v>
      </c>
      <c r="N146" s="25">
        <v>4449.6499999999996</v>
      </c>
      <c r="O146" s="23" t="s">
        <v>443</v>
      </c>
    </row>
    <row r="147" spans="1:15" x14ac:dyDescent="0.25">
      <c r="A147" s="24">
        <v>45395</v>
      </c>
      <c r="B147" s="23" t="s">
        <v>66</v>
      </c>
      <c r="C147" s="25">
        <v>5608.9</v>
      </c>
      <c r="D147" s="25">
        <v>11</v>
      </c>
      <c r="E147" s="25">
        <v>6644.5</v>
      </c>
      <c r="F147" s="23" t="s">
        <v>2054</v>
      </c>
      <c r="G147" s="23" t="s">
        <v>15</v>
      </c>
      <c r="H147" s="23" t="s">
        <v>3517</v>
      </c>
      <c r="I147" s="23" t="s">
        <v>4252</v>
      </c>
      <c r="J147" s="23" t="s">
        <v>2424</v>
      </c>
      <c r="K147" s="23" t="s">
        <v>3516</v>
      </c>
      <c r="L147" s="23" t="s">
        <v>53</v>
      </c>
      <c r="M147" s="23" t="s">
        <v>25</v>
      </c>
      <c r="N147" s="25">
        <v>1998.6</v>
      </c>
      <c r="O147" s="23" t="s">
        <v>439</v>
      </c>
    </row>
    <row r="148" spans="1:15" x14ac:dyDescent="0.25">
      <c r="A148" s="24">
        <v>45395</v>
      </c>
      <c r="B148" s="23" t="s">
        <v>90</v>
      </c>
      <c r="C148" s="25">
        <v>3648.8</v>
      </c>
      <c r="D148" s="25">
        <v>40</v>
      </c>
      <c r="E148" s="25">
        <v>3148.94</v>
      </c>
      <c r="F148" s="23" t="s">
        <v>3392</v>
      </c>
      <c r="G148" s="23" t="s">
        <v>20</v>
      </c>
      <c r="H148" s="23" t="s">
        <v>3513</v>
      </c>
      <c r="I148" s="23" t="s">
        <v>4235</v>
      </c>
      <c r="J148" s="23" t="s">
        <v>2423</v>
      </c>
      <c r="K148" s="23" t="s">
        <v>3512</v>
      </c>
      <c r="L148" s="23" t="s">
        <v>81</v>
      </c>
      <c r="M148" s="23" t="s">
        <v>64</v>
      </c>
      <c r="N148" s="25">
        <v>1591.26</v>
      </c>
      <c r="O148" s="23" t="s">
        <v>438</v>
      </c>
    </row>
    <row r="149" spans="1:15" x14ac:dyDescent="0.25">
      <c r="A149" s="24">
        <v>45396</v>
      </c>
      <c r="B149" s="23" t="s">
        <v>58</v>
      </c>
      <c r="C149" s="25">
        <v>3484.33</v>
      </c>
      <c r="D149" s="25">
        <v>4</v>
      </c>
      <c r="E149" s="25">
        <v>4012.77</v>
      </c>
      <c r="F149" s="23" t="s">
        <v>2062</v>
      </c>
      <c r="G149" s="23" t="s">
        <v>50</v>
      </c>
      <c r="H149" s="23" t="s">
        <v>3525</v>
      </c>
      <c r="I149" s="23" t="s">
        <v>4255</v>
      </c>
      <c r="J149" s="23" t="s">
        <v>2423</v>
      </c>
      <c r="K149" s="23" t="s">
        <v>3514</v>
      </c>
      <c r="L149" s="23" t="s">
        <v>23</v>
      </c>
      <c r="M149" s="23" t="s">
        <v>51</v>
      </c>
      <c r="N149" s="25">
        <v>1146.96</v>
      </c>
      <c r="O149" s="23" t="s">
        <v>439</v>
      </c>
    </row>
    <row r="150" spans="1:15" x14ac:dyDescent="0.25">
      <c r="A150" s="24">
        <v>45398</v>
      </c>
      <c r="B150" s="23" t="s">
        <v>33</v>
      </c>
      <c r="C150" s="25">
        <v>225.72</v>
      </c>
      <c r="D150" s="25">
        <v>6</v>
      </c>
      <c r="E150" s="25">
        <v>217.77</v>
      </c>
      <c r="F150" s="23" t="s">
        <v>3394</v>
      </c>
      <c r="G150" s="23" t="s">
        <v>50</v>
      </c>
      <c r="H150" s="23" t="s">
        <v>3525</v>
      </c>
      <c r="I150" s="23" t="s">
        <v>4258</v>
      </c>
      <c r="J150" s="23" t="s">
        <v>2425</v>
      </c>
      <c r="K150" s="23" t="s">
        <v>3514</v>
      </c>
      <c r="L150" s="23" t="s">
        <v>169</v>
      </c>
      <c r="M150" s="23" t="s">
        <v>51</v>
      </c>
      <c r="N150" s="25">
        <v>117.54</v>
      </c>
      <c r="O150" s="23" t="s">
        <v>441</v>
      </c>
    </row>
    <row r="151" spans="1:15" x14ac:dyDescent="0.25">
      <c r="A151" s="24">
        <v>45399</v>
      </c>
      <c r="B151" s="23" t="s">
        <v>76</v>
      </c>
      <c r="C151" s="25">
        <v>3865.7</v>
      </c>
      <c r="D151" s="25">
        <v>12</v>
      </c>
      <c r="E151" s="25">
        <v>4749.9399999999996</v>
      </c>
      <c r="F151" s="23" t="s">
        <v>2056</v>
      </c>
      <c r="G151" s="23" t="s">
        <v>20</v>
      </c>
      <c r="H151" s="23" t="s">
        <v>3513</v>
      </c>
      <c r="I151" s="23" t="s">
        <v>4239</v>
      </c>
      <c r="J151" s="23" t="s">
        <v>2423</v>
      </c>
      <c r="K151" s="23" t="s">
        <v>3514</v>
      </c>
      <c r="L151" s="23" t="s">
        <v>192</v>
      </c>
      <c r="M151" s="23" t="s">
        <v>491</v>
      </c>
      <c r="N151" s="25">
        <v>1547.6</v>
      </c>
      <c r="O151" s="23" t="s">
        <v>439</v>
      </c>
    </row>
    <row r="152" spans="1:15" x14ac:dyDescent="0.25">
      <c r="A152" s="24">
        <v>45400</v>
      </c>
      <c r="B152" s="23" t="s">
        <v>46</v>
      </c>
      <c r="C152" s="25">
        <v>1458.05</v>
      </c>
      <c r="D152" s="25">
        <v>11</v>
      </c>
      <c r="E152" s="25">
        <v>1516.08</v>
      </c>
      <c r="F152" s="23" t="s">
        <v>3339</v>
      </c>
      <c r="G152" s="23" t="s">
        <v>29</v>
      </c>
      <c r="H152" s="23" t="s">
        <v>3519</v>
      </c>
      <c r="I152" s="23" t="s">
        <v>246</v>
      </c>
      <c r="J152" s="23" t="s">
        <v>2423</v>
      </c>
      <c r="K152" s="23" t="s">
        <v>3514</v>
      </c>
      <c r="L152" s="23" t="s">
        <v>43</v>
      </c>
      <c r="M152" s="23" t="s">
        <v>34</v>
      </c>
      <c r="N152" s="25">
        <v>646.79999999999995</v>
      </c>
      <c r="O152" s="23" t="s">
        <v>439</v>
      </c>
    </row>
    <row r="153" spans="1:15" x14ac:dyDescent="0.25">
      <c r="A153" s="24">
        <v>45400</v>
      </c>
      <c r="B153" s="23" t="s">
        <v>195</v>
      </c>
      <c r="C153" s="25">
        <v>5530.45</v>
      </c>
      <c r="D153" s="25">
        <v>33</v>
      </c>
      <c r="E153" s="25">
        <v>6249.08</v>
      </c>
      <c r="F153" s="23" t="s">
        <v>3338</v>
      </c>
      <c r="G153" s="23" t="s">
        <v>50</v>
      </c>
      <c r="H153" s="23" t="s">
        <v>3522</v>
      </c>
      <c r="I153" s="23" t="s">
        <v>4240</v>
      </c>
      <c r="J153" s="23" t="s">
        <v>2423</v>
      </c>
      <c r="K153" s="23" t="s">
        <v>3512</v>
      </c>
      <c r="L153" s="23" t="s">
        <v>136</v>
      </c>
      <c r="M153" s="23" t="s">
        <v>51</v>
      </c>
      <c r="N153" s="25">
        <v>2800.41</v>
      </c>
      <c r="O153" s="23" t="s">
        <v>438</v>
      </c>
    </row>
    <row r="154" spans="1:15" x14ac:dyDescent="0.25">
      <c r="A154" s="24">
        <v>45400</v>
      </c>
      <c r="B154" s="23" t="s">
        <v>54</v>
      </c>
      <c r="C154" s="25">
        <v>3366.48</v>
      </c>
      <c r="D154" s="25">
        <v>39</v>
      </c>
      <c r="E154" s="25">
        <v>3646.45</v>
      </c>
      <c r="F154" s="23" t="s">
        <v>3405</v>
      </c>
      <c r="G154" s="23" t="s">
        <v>40</v>
      </c>
      <c r="H154" s="23" t="s">
        <v>3511</v>
      </c>
      <c r="I154" s="23" t="s">
        <v>4233</v>
      </c>
      <c r="J154" s="23" t="s">
        <v>2423</v>
      </c>
      <c r="K154" s="23" t="s">
        <v>3512</v>
      </c>
      <c r="L154" s="23" t="s">
        <v>155</v>
      </c>
      <c r="M154" s="23" t="s">
        <v>41</v>
      </c>
      <c r="N154" s="25">
        <v>1605.14</v>
      </c>
      <c r="O154" s="23" t="s">
        <v>441</v>
      </c>
    </row>
    <row r="155" spans="1:15" x14ac:dyDescent="0.25">
      <c r="A155" s="24">
        <v>45400</v>
      </c>
      <c r="B155" s="23" t="s">
        <v>197</v>
      </c>
      <c r="C155" s="25">
        <v>4229.84</v>
      </c>
      <c r="D155" s="25">
        <v>8</v>
      </c>
      <c r="E155" s="25">
        <v>4221.1499999999996</v>
      </c>
      <c r="F155" s="23" t="s">
        <v>2059</v>
      </c>
      <c r="G155" s="23" t="s">
        <v>50</v>
      </c>
      <c r="H155" s="23" t="s">
        <v>3525</v>
      </c>
      <c r="I155" s="23" t="s">
        <v>4255</v>
      </c>
      <c r="J155" s="23" t="s">
        <v>2426</v>
      </c>
      <c r="K155" s="23" t="s">
        <v>3512</v>
      </c>
      <c r="L155" s="23" t="s">
        <v>189</v>
      </c>
      <c r="M155" s="23" t="s">
        <v>87</v>
      </c>
      <c r="N155" s="25">
        <v>1367.51</v>
      </c>
      <c r="O155" s="23" t="s">
        <v>441</v>
      </c>
    </row>
    <row r="156" spans="1:15" x14ac:dyDescent="0.25">
      <c r="A156" s="24">
        <v>45400</v>
      </c>
      <c r="B156" s="23" t="s">
        <v>79</v>
      </c>
      <c r="C156" s="25">
        <v>650.21</v>
      </c>
      <c r="D156" s="25">
        <v>5</v>
      </c>
      <c r="E156" s="25">
        <v>564.66</v>
      </c>
      <c r="F156" s="23" t="s">
        <v>3408</v>
      </c>
      <c r="G156" s="23" t="s">
        <v>29</v>
      </c>
      <c r="H156" s="23" t="s">
        <v>230</v>
      </c>
      <c r="I156" s="23" t="s">
        <v>230</v>
      </c>
      <c r="J156" s="23" t="s">
        <v>2422</v>
      </c>
      <c r="K156" s="23" t="s">
        <v>3516</v>
      </c>
      <c r="L156" s="23" t="s">
        <v>164</v>
      </c>
      <c r="M156" s="23" t="s">
        <v>30</v>
      </c>
      <c r="N156" s="25">
        <v>260.36</v>
      </c>
      <c r="O156" s="23" t="s">
        <v>443</v>
      </c>
    </row>
    <row r="157" spans="1:15" x14ac:dyDescent="0.25">
      <c r="A157" s="24">
        <v>45401</v>
      </c>
      <c r="B157" s="23" t="s">
        <v>33</v>
      </c>
      <c r="C157" s="25">
        <v>2052.96</v>
      </c>
      <c r="D157" s="25">
        <v>47</v>
      </c>
      <c r="E157" s="25">
        <v>1940.33</v>
      </c>
      <c r="F157" s="23" t="s">
        <v>3404</v>
      </c>
      <c r="G157" s="23" t="s">
        <v>20</v>
      </c>
      <c r="H157" s="23" t="s">
        <v>3513</v>
      </c>
      <c r="I157" s="23" t="s">
        <v>4236</v>
      </c>
      <c r="J157" s="23" t="s">
        <v>2424</v>
      </c>
      <c r="K157" s="23" t="s">
        <v>3512</v>
      </c>
      <c r="L157" s="23" t="s">
        <v>18</v>
      </c>
      <c r="M157" s="23" t="s">
        <v>64</v>
      </c>
      <c r="N157" s="25">
        <v>1063.1600000000001</v>
      </c>
      <c r="O157" s="23" t="s">
        <v>443</v>
      </c>
    </row>
    <row r="158" spans="1:15" x14ac:dyDescent="0.25">
      <c r="A158" s="24">
        <v>45402</v>
      </c>
      <c r="B158" s="23" t="s">
        <v>63</v>
      </c>
      <c r="C158" s="25">
        <v>3627.86</v>
      </c>
      <c r="D158" s="25">
        <v>8</v>
      </c>
      <c r="E158" s="25">
        <v>3681.81</v>
      </c>
      <c r="F158" s="23" t="s">
        <v>2057</v>
      </c>
      <c r="G158" s="23" t="s">
        <v>20</v>
      </c>
      <c r="H158" s="23" t="s">
        <v>3513</v>
      </c>
      <c r="I158" s="23" t="s">
        <v>4236</v>
      </c>
      <c r="J158" s="23" t="s">
        <v>2422</v>
      </c>
      <c r="K158" s="23" t="s">
        <v>3514</v>
      </c>
      <c r="L158" s="23" t="s">
        <v>38</v>
      </c>
      <c r="M158" s="23" t="s">
        <v>21</v>
      </c>
      <c r="N158" s="25">
        <v>1129.2</v>
      </c>
      <c r="O158" s="23" t="s">
        <v>442</v>
      </c>
    </row>
    <row r="159" spans="1:15" x14ac:dyDescent="0.25">
      <c r="A159" s="24">
        <v>45403</v>
      </c>
      <c r="B159" s="23" t="s">
        <v>197</v>
      </c>
      <c r="C159" s="25">
        <v>7360.75</v>
      </c>
      <c r="D159" s="25">
        <v>14</v>
      </c>
      <c r="E159" s="25">
        <v>8051.07</v>
      </c>
      <c r="F159" s="23" t="s">
        <v>3383</v>
      </c>
      <c r="G159" s="23" t="s">
        <v>40</v>
      </c>
      <c r="H159" s="23" t="s">
        <v>3511</v>
      </c>
      <c r="I159" s="23" t="s">
        <v>4248</v>
      </c>
      <c r="J159" s="23" t="s">
        <v>2423</v>
      </c>
      <c r="K159" s="23" t="s">
        <v>3512</v>
      </c>
      <c r="L159" s="23" t="s">
        <v>48</v>
      </c>
      <c r="M159" s="23" t="s">
        <v>41</v>
      </c>
      <c r="N159" s="25">
        <v>2149.14</v>
      </c>
      <c r="O159" s="23" t="s">
        <v>440</v>
      </c>
    </row>
    <row r="160" spans="1:15" x14ac:dyDescent="0.25">
      <c r="A160" s="24">
        <v>45403</v>
      </c>
      <c r="B160" s="23" t="s">
        <v>54</v>
      </c>
      <c r="C160" s="25">
        <v>1191.3</v>
      </c>
      <c r="D160" s="25">
        <v>15</v>
      </c>
      <c r="E160" s="25">
        <v>1352.48</v>
      </c>
      <c r="F160" s="23" t="s">
        <v>2055</v>
      </c>
      <c r="G160" s="23" t="s">
        <v>20</v>
      </c>
      <c r="H160" s="23" t="s">
        <v>3521</v>
      </c>
      <c r="I160" s="23" t="s">
        <v>4241</v>
      </c>
      <c r="J160" s="23" t="s">
        <v>2425</v>
      </c>
      <c r="K160" s="23" t="s">
        <v>3514</v>
      </c>
      <c r="L160" s="23" t="s">
        <v>123</v>
      </c>
      <c r="M160" s="23" t="s">
        <v>64</v>
      </c>
      <c r="N160" s="25">
        <v>547.47</v>
      </c>
      <c r="O160" s="23" t="s">
        <v>442</v>
      </c>
    </row>
    <row r="161" spans="1:15" x14ac:dyDescent="0.25">
      <c r="A161" s="24">
        <v>45404</v>
      </c>
      <c r="B161" s="23" t="s">
        <v>24</v>
      </c>
      <c r="C161" s="25">
        <v>924.84</v>
      </c>
      <c r="D161" s="25">
        <v>8</v>
      </c>
      <c r="E161" s="25">
        <v>766.48</v>
      </c>
      <c r="F161" s="23" t="s">
        <v>3329</v>
      </c>
      <c r="G161" s="23" t="s">
        <v>29</v>
      </c>
      <c r="H161" s="23" t="s">
        <v>3519</v>
      </c>
      <c r="I161" s="23" t="s">
        <v>246</v>
      </c>
      <c r="J161" s="23" t="s">
        <v>2423</v>
      </c>
      <c r="K161" s="23" t="s">
        <v>3514</v>
      </c>
      <c r="L161" s="23" t="s">
        <v>139</v>
      </c>
      <c r="M161" s="23" t="s">
        <v>67</v>
      </c>
      <c r="N161" s="25">
        <v>329.68</v>
      </c>
      <c r="O161" s="23" t="s">
        <v>439</v>
      </c>
    </row>
    <row r="162" spans="1:15" x14ac:dyDescent="0.25">
      <c r="A162" s="24">
        <v>45405</v>
      </c>
      <c r="B162" s="23" t="s">
        <v>19</v>
      </c>
      <c r="C162" s="25">
        <v>11983.37</v>
      </c>
      <c r="D162" s="25">
        <v>49</v>
      </c>
      <c r="E162" s="25">
        <v>10687.96</v>
      </c>
      <c r="F162" s="23" t="s">
        <v>3331</v>
      </c>
      <c r="G162" s="23" t="s">
        <v>15</v>
      </c>
      <c r="H162" s="23" t="s">
        <v>3517</v>
      </c>
      <c r="I162" s="23" t="s">
        <v>4262</v>
      </c>
      <c r="J162" s="23" t="s">
        <v>2426</v>
      </c>
      <c r="K162" s="23" t="s">
        <v>3512</v>
      </c>
      <c r="L162" s="23" t="s">
        <v>198</v>
      </c>
      <c r="M162" s="23" t="s">
        <v>25</v>
      </c>
      <c r="N162" s="25">
        <v>4114.01</v>
      </c>
      <c r="O162" s="23" t="s">
        <v>439</v>
      </c>
    </row>
    <row r="163" spans="1:15" x14ac:dyDescent="0.25">
      <c r="A163" s="24">
        <v>45405</v>
      </c>
      <c r="B163" s="23" t="s">
        <v>58</v>
      </c>
      <c r="C163" s="25">
        <v>15596.65</v>
      </c>
      <c r="D163" s="25">
        <v>17</v>
      </c>
      <c r="E163" s="25">
        <v>18620.099999999999</v>
      </c>
      <c r="F163" s="23" t="s">
        <v>2061</v>
      </c>
      <c r="G163" s="23" t="s">
        <v>20</v>
      </c>
      <c r="H163" s="23" t="s">
        <v>3513</v>
      </c>
      <c r="I163" s="23" t="s">
        <v>4236</v>
      </c>
      <c r="J163" s="23" t="s">
        <v>2424</v>
      </c>
      <c r="K163" s="23" t="s">
        <v>3512</v>
      </c>
      <c r="L163" s="23" t="s">
        <v>166</v>
      </c>
      <c r="M163" s="23" t="s">
        <v>491</v>
      </c>
      <c r="N163" s="25">
        <v>5160.03</v>
      </c>
      <c r="O163" s="23" t="s">
        <v>439</v>
      </c>
    </row>
    <row r="164" spans="1:15" x14ac:dyDescent="0.25">
      <c r="A164" s="24">
        <v>45405</v>
      </c>
      <c r="B164" s="23" t="s">
        <v>49</v>
      </c>
      <c r="C164" s="25">
        <v>4039.86</v>
      </c>
      <c r="D164" s="25">
        <v>16</v>
      </c>
      <c r="E164" s="25">
        <v>4728.59</v>
      </c>
      <c r="F164" s="23" t="s">
        <v>3500</v>
      </c>
      <c r="G164" s="23" t="s">
        <v>20</v>
      </c>
      <c r="H164" s="23" t="s">
        <v>3521</v>
      </c>
      <c r="I164" s="23" t="s">
        <v>4241</v>
      </c>
      <c r="J164" s="23" t="s">
        <v>2426</v>
      </c>
      <c r="K164" s="23" t="s">
        <v>3516</v>
      </c>
      <c r="L164" s="23" t="s">
        <v>13</v>
      </c>
      <c r="M164" s="23" t="s">
        <v>491</v>
      </c>
      <c r="N164" s="25">
        <v>2890.76</v>
      </c>
      <c r="O164" s="23" t="s">
        <v>441</v>
      </c>
    </row>
    <row r="165" spans="1:15" x14ac:dyDescent="0.25">
      <c r="A165" s="24">
        <v>45407</v>
      </c>
      <c r="B165" s="23" t="s">
        <v>19</v>
      </c>
      <c r="C165" s="25">
        <v>1979.86</v>
      </c>
      <c r="D165" s="25">
        <v>9</v>
      </c>
      <c r="E165" s="25">
        <v>2085.6999999999998</v>
      </c>
      <c r="F165" s="23" t="s">
        <v>3386</v>
      </c>
      <c r="G165" s="23" t="s">
        <v>50</v>
      </c>
      <c r="H165" s="23" t="s">
        <v>3525</v>
      </c>
      <c r="I165" s="23" t="s">
        <v>4258</v>
      </c>
      <c r="J165" s="23" t="s">
        <v>2423</v>
      </c>
      <c r="K165" s="23" t="s">
        <v>3526</v>
      </c>
      <c r="L165" s="23" t="s">
        <v>93</v>
      </c>
      <c r="M165" s="23" t="s">
        <v>87</v>
      </c>
      <c r="N165" s="25">
        <v>780.98</v>
      </c>
      <c r="O165" s="23" t="s">
        <v>438</v>
      </c>
    </row>
    <row r="166" spans="1:15" x14ac:dyDescent="0.25">
      <c r="A166" s="24">
        <v>45408</v>
      </c>
      <c r="B166" s="23" t="s">
        <v>191</v>
      </c>
      <c r="C166" s="25">
        <v>3452.94</v>
      </c>
      <c r="D166" s="25">
        <v>40</v>
      </c>
      <c r="E166" s="25">
        <v>3300.71</v>
      </c>
      <c r="F166" s="23" t="s">
        <v>2052</v>
      </c>
      <c r="G166" s="23" t="s">
        <v>20</v>
      </c>
      <c r="H166" s="23" t="s">
        <v>3521</v>
      </c>
      <c r="I166" s="23" t="s">
        <v>4241</v>
      </c>
      <c r="J166" s="23" t="s">
        <v>2422</v>
      </c>
      <c r="K166" s="23" t="s">
        <v>3516</v>
      </c>
      <c r="L166" s="23" t="s">
        <v>112</v>
      </c>
      <c r="M166" s="23" t="s">
        <v>21</v>
      </c>
      <c r="N166" s="25">
        <v>1530.01</v>
      </c>
      <c r="O166" s="23" t="s">
        <v>439</v>
      </c>
    </row>
    <row r="167" spans="1:15" x14ac:dyDescent="0.25">
      <c r="A167" s="24">
        <v>45408</v>
      </c>
      <c r="B167" s="23" t="s">
        <v>24</v>
      </c>
      <c r="C167" s="25">
        <v>516.52</v>
      </c>
      <c r="D167" s="25">
        <v>4</v>
      </c>
      <c r="E167" s="25">
        <v>496.49</v>
      </c>
      <c r="F167" s="23" t="s">
        <v>3568</v>
      </c>
      <c r="G167" s="23" t="s">
        <v>20</v>
      </c>
      <c r="H167" s="23" t="s">
        <v>3513</v>
      </c>
      <c r="I167" s="23" t="s">
        <v>242</v>
      </c>
      <c r="J167" s="23" t="s">
        <v>2424</v>
      </c>
      <c r="K167" s="23" t="s">
        <v>3514</v>
      </c>
      <c r="L167" s="23" t="s">
        <v>60</v>
      </c>
      <c r="M167" s="23" t="s">
        <v>491</v>
      </c>
      <c r="N167" s="25">
        <v>187.1</v>
      </c>
      <c r="O167" s="23" t="s">
        <v>439</v>
      </c>
    </row>
    <row r="168" spans="1:15" x14ac:dyDescent="0.25">
      <c r="A168" s="24">
        <v>45408</v>
      </c>
      <c r="B168" s="23" t="s">
        <v>54</v>
      </c>
      <c r="C168" s="25">
        <v>1804.52</v>
      </c>
      <c r="D168" s="25">
        <v>23</v>
      </c>
      <c r="E168" s="25">
        <v>1524.27</v>
      </c>
      <c r="F168" s="23" t="s">
        <v>3341</v>
      </c>
      <c r="G168" s="23" t="s">
        <v>29</v>
      </c>
      <c r="H168" s="23" t="s">
        <v>3519</v>
      </c>
      <c r="I168" s="23" t="s">
        <v>246</v>
      </c>
      <c r="J168" s="23" t="s">
        <v>2422</v>
      </c>
      <c r="K168" s="23" t="s">
        <v>3526</v>
      </c>
      <c r="L168" s="23" t="s">
        <v>139</v>
      </c>
      <c r="M168" s="23" t="s">
        <v>30</v>
      </c>
      <c r="N168" s="25">
        <v>894.81</v>
      </c>
      <c r="O168" s="23" t="s">
        <v>438</v>
      </c>
    </row>
    <row r="169" spans="1:15" x14ac:dyDescent="0.25">
      <c r="A169" s="24">
        <v>45409</v>
      </c>
      <c r="B169" s="23" t="s">
        <v>279</v>
      </c>
      <c r="C169" s="25">
        <v>801.58</v>
      </c>
      <c r="D169" s="25">
        <v>4</v>
      </c>
      <c r="E169" s="25">
        <v>881.39</v>
      </c>
      <c r="F169" s="23" t="s">
        <v>3336</v>
      </c>
      <c r="G169" s="23" t="s">
        <v>20</v>
      </c>
      <c r="H169" s="23" t="s">
        <v>3521</v>
      </c>
      <c r="I169" s="23" t="s">
        <v>4241</v>
      </c>
      <c r="J169" s="23" t="s">
        <v>2422</v>
      </c>
      <c r="K169" s="23" t="s">
        <v>3523</v>
      </c>
      <c r="L169" s="23" t="s">
        <v>145</v>
      </c>
      <c r="M169" s="23" t="s">
        <v>491</v>
      </c>
      <c r="N169" s="25">
        <v>269.95999999999998</v>
      </c>
      <c r="O169" s="23" t="s">
        <v>439</v>
      </c>
    </row>
    <row r="170" spans="1:15" x14ac:dyDescent="0.25">
      <c r="A170" s="24">
        <v>45411</v>
      </c>
      <c r="B170" s="23" t="s">
        <v>94</v>
      </c>
      <c r="C170" s="25">
        <v>3345.15</v>
      </c>
      <c r="D170" s="25">
        <v>17</v>
      </c>
      <c r="E170" s="25">
        <v>3186.88</v>
      </c>
      <c r="F170" s="23" t="s">
        <v>3406</v>
      </c>
      <c r="G170" s="23" t="s">
        <v>15</v>
      </c>
      <c r="H170" s="23" t="s">
        <v>3524</v>
      </c>
      <c r="I170" s="23" t="s">
        <v>4245</v>
      </c>
      <c r="J170" s="23" t="s">
        <v>2423</v>
      </c>
      <c r="K170" s="23" t="s">
        <v>3512</v>
      </c>
      <c r="L170" s="23" t="s">
        <v>196</v>
      </c>
      <c r="M170" s="23" t="s">
        <v>492</v>
      </c>
      <c r="N170" s="25">
        <v>1460.9</v>
      </c>
      <c r="O170" s="23" t="s">
        <v>439</v>
      </c>
    </row>
    <row r="171" spans="1:15" x14ac:dyDescent="0.25">
      <c r="A171" s="24">
        <v>45411</v>
      </c>
      <c r="B171" s="23" t="s">
        <v>191</v>
      </c>
      <c r="C171" s="25">
        <v>243.86</v>
      </c>
      <c r="D171" s="25">
        <v>3</v>
      </c>
      <c r="E171" s="25">
        <v>260.76</v>
      </c>
      <c r="F171" s="23" t="s">
        <v>3340</v>
      </c>
      <c r="G171" s="23" t="s">
        <v>40</v>
      </c>
      <c r="H171" s="23" t="s">
        <v>3527</v>
      </c>
      <c r="I171" s="23" t="s">
        <v>4261</v>
      </c>
      <c r="J171" s="23" t="s">
        <v>2422</v>
      </c>
      <c r="K171" s="23" t="s">
        <v>3514</v>
      </c>
      <c r="L171" s="23" t="s">
        <v>201</v>
      </c>
      <c r="M171" s="23" t="s">
        <v>41</v>
      </c>
      <c r="N171" s="25">
        <v>115.85</v>
      </c>
      <c r="O171" s="23" t="s">
        <v>440</v>
      </c>
    </row>
    <row r="172" spans="1:15" x14ac:dyDescent="0.25">
      <c r="A172" s="24">
        <v>45413</v>
      </c>
      <c r="B172" s="23" t="s">
        <v>275</v>
      </c>
      <c r="C172" s="25">
        <v>19479.47</v>
      </c>
      <c r="D172" s="25">
        <v>31</v>
      </c>
      <c r="E172" s="25">
        <v>21104.59</v>
      </c>
      <c r="F172" s="23" t="s">
        <v>3358</v>
      </c>
      <c r="G172" s="23" t="s">
        <v>20</v>
      </c>
      <c r="H172" s="23" t="s">
        <v>3521</v>
      </c>
      <c r="I172" s="23" t="s">
        <v>4246</v>
      </c>
      <c r="J172" s="23" t="s">
        <v>2422</v>
      </c>
      <c r="K172" s="23" t="s">
        <v>3512</v>
      </c>
      <c r="L172" s="23" t="s">
        <v>27</v>
      </c>
      <c r="M172" s="23" t="s">
        <v>64</v>
      </c>
      <c r="N172" s="25">
        <v>5651.59</v>
      </c>
      <c r="O172" s="23" t="s">
        <v>440</v>
      </c>
    </row>
    <row r="173" spans="1:15" x14ac:dyDescent="0.25">
      <c r="A173" s="24">
        <v>45414</v>
      </c>
      <c r="B173" s="23" t="s">
        <v>90</v>
      </c>
      <c r="C173" s="25">
        <v>1838.57</v>
      </c>
      <c r="D173" s="25">
        <v>22</v>
      </c>
      <c r="E173" s="25">
        <v>2073.12</v>
      </c>
      <c r="F173" s="23" t="s">
        <v>3355</v>
      </c>
      <c r="G173" s="23" t="s">
        <v>15</v>
      </c>
      <c r="H173" s="23" t="s">
        <v>3515</v>
      </c>
      <c r="I173" s="23" t="s">
        <v>4244</v>
      </c>
      <c r="J173" s="23" t="s">
        <v>2425</v>
      </c>
      <c r="K173" s="23" t="s">
        <v>3526</v>
      </c>
      <c r="L173" s="23" t="s">
        <v>155</v>
      </c>
      <c r="M173" s="23" t="s">
        <v>55</v>
      </c>
      <c r="N173" s="25">
        <v>809.89</v>
      </c>
      <c r="O173" s="23" t="s">
        <v>439</v>
      </c>
    </row>
    <row r="174" spans="1:15" x14ac:dyDescent="0.25">
      <c r="A174" s="24">
        <v>45414</v>
      </c>
      <c r="B174" s="23" t="s">
        <v>191</v>
      </c>
      <c r="C174" s="25">
        <v>538.80999999999995</v>
      </c>
      <c r="D174" s="25">
        <v>6</v>
      </c>
      <c r="E174" s="25">
        <v>449.56</v>
      </c>
      <c r="F174" s="23" t="s">
        <v>3582</v>
      </c>
      <c r="G174" s="23" t="s">
        <v>50</v>
      </c>
      <c r="H174" s="23" t="s">
        <v>3522</v>
      </c>
      <c r="I174" s="23" t="s">
        <v>4257</v>
      </c>
      <c r="J174" s="23" t="s">
        <v>2426</v>
      </c>
      <c r="K174" s="23" t="s">
        <v>3514</v>
      </c>
      <c r="L174" s="23" t="s">
        <v>112</v>
      </c>
      <c r="M174" s="23" t="s">
        <v>51</v>
      </c>
      <c r="N174" s="25">
        <v>252.89</v>
      </c>
      <c r="O174" s="23" t="s">
        <v>439</v>
      </c>
    </row>
    <row r="175" spans="1:15" x14ac:dyDescent="0.25">
      <c r="A175" s="24">
        <v>45417</v>
      </c>
      <c r="B175" s="23" t="s">
        <v>191</v>
      </c>
      <c r="C175" s="25">
        <v>1275.4100000000001</v>
      </c>
      <c r="D175" s="25">
        <v>17</v>
      </c>
      <c r="E175" s="25">
        <v>1108.3800000000001</v>
      </c>
      <c r="F175" s="23" t="s">
        <v>3388</v>
      </c>
      <c r="G175" s="23" t="s">
        <v>20</v>
      </c>
      <c r="H175" s="23" t="s">
        <v>3521</v>
      </c>
      <c r="I175" s="23" t="s">
        <v>4246</v>
      </c>
      <c r="J175" s="23" t="s">
        <v>2422</v>
      </c>
      <c r="K175" s="23" t="s">
        <v>3523</v>
      </c>
      <c r="L175" s="23" t="s">
        <v>85</v>
      </c>
      <c r="M175" s="23" t="s">
        <v>491</v>
      </c>
      <c r="N175" s="25">
        <v>625.30999999999995</v>
      </c>
      <c r="O175" s="23" t="s">
        <v>439</v>
      </c>
    </row>
    <row r="176" spans="1:15" x14ac:dyDescent="0.25">
      <c r="A176" s="24">
        <v>45417</v>
      </c>
      <c r="B176" s="23" t="s">
        <v>94</v>
      </c>
      <c r="C176" s="25">
        <v>196.55</v>
      </c>
      <c r="D176" s="25">
        <v>1</v>
      </c>
      <c r="E176" s="25">
        <v>194.14</v>
      </c>
      <c r="F176" s="23" t="s">
        <v>3390</v>
      </c>
      <c r="G176" s="23" t="s">
        <v>20</v>
      </c>
      <c r="H176" s="23" t="s">
        <v>3513</v>
      </c>
      <c r="I176" s="23" t="s">
        <v>4236</v>
      </c>
      <c r="J176" s="23" t="s">
        <v>2425</v>
      </c>
      <c r="K176" s="23" t="s">
        <v>3514</v>
      </c>
      <c r="L176" s="23" t="s">
        <v>201</v>
      </c>
      <c r="M176" s="23" t="s">
        <v>491</v>
      </c>
      <c r="N176" s="25">
        <v>90.81</v>
      </c>
      <c r="O176" s="23" t="s">
        <v>439</v>
      </c>
    </row>
    <row r="177" spans="1:15" x14ac:dyDescent="0.25">
      <c r="A177" s="24">
        <v>45417</v>
      </c>
      <c r="B177" s="23" t="s">
        <v>66</v>
      </c>
      <c r="C177" s="25">
        <v>2145.6</v>
      </c>
      <c r="D177" s="25">
        <v>4</v>
      </c>
      <c r="E177" s="25">
        <v>2221.1</v>
      </c>
      <c r="F177" s="23" t="s">
        <v>3357</v>
      </c>
      <c r="G177" s="23" t="s">
        <v>20</v>
      </c>
      <c r="H177" s="23" t="s">
        <v>3513</v>
      </c>
      <c r="I177" s="23" t="s">
        <v>242</v>
      </c>
      <c r="J177" s="23" t="s">
        <v>2423</v>
      </c>
      <c r="K177" s="23" t="s">
        <v>3514</v>
      </c>
      <c r="L177" s="23" t="s">
        <v>126</v>
      </c>
      <c r="M177" s="23" t="s">
        <v>491</v>
      </c>
      <c r="N177" s="25">
        <v>937.59</v>
      </c>
      <c r="O177" s="23" t="s">
        <v>440</v>
      </c>
    </row>
    <row r="178" spans="1:15" x14ac:dyDescent="0.25">
      <c r="A178" s="24">
        <v>45417</v>
      </c>
      <c r="B178" s="23" t="s">
        <v>279</v>
      </c>
      <c r="C178" s="25">
        <v>10884.15</v>
      </c>
      <c r="D178" s="25">
        <v>50</v>
      </c>
      <c r="E178" s="25">
        <v>12733.43</v>
      </c>
      <c r="F178" s="23" t="s">
        <v>3577</v>
      </c>
      <c r="G178" s="23" t="s">
        <v>50</v>
      </c>
      <c r="H178" s="23" t="s">
        <v>3522</v>
      </c>
      <c r="I178" s="23" t="s">
        <v>4240</v>
      </c>
      <c r="J178" s="23" t="s">
        <v>2422</v>
      </c>
      <c r="K178" s="23" t="s">
        <v>3512</v>
      </c>
      <c r="L178" s="23" t="s">
        <v>162</v>
      </c>
      <c r="M178" s="23" t="s">
        <v>87</v>
      </c>
      <c r="N178" s="25">
        <v>3952.83</v>
      </c>
      <c r="O178" s="23" t="s">
        <v>439</v>
      </c>
    </row>
    <row r="179" spans="1:15" x14ac:dyDescent="0.25">
      <c r="A179" s="24">
        <v>45418</v>
      </c>
      <c r="B179" s="23" t="s">
        <v>188</v>
      </c>
      <c r="C179" s="25">
        <v>4810.34</v>
      </c>
      <c r="D179" s="25">
        <v>16</v>
      </c>
      <c r="E179" s="25">
        <v>4042.07</v>
      </c>
      <c r="F179" s="23" t="s">
        <v>3356</v>
      </c>
      <c r="G179" s="23" t="s">
        <v>15</v>
      </c>
      <c r="H179" s="23" t="s">
        <v>3517</v>
      </c>
      <c r="I179" s="23" t="s">
        <v>4250</v>
      </c>
      <c r="J179" s="23" t="s">
        <v>2422</v>
      </c>
      <c r="K179" s="23" t="s">
        <v>3514</v>
      </c>
      <c r="L179" s="23" t="s">
        <v>32</v>
      </c>
      <c r="M179" s="23" t="s">
        <v>55</v>
      </c>
      <c r="N179" s="25">
        <v>1569.94</v>
      </c>
      <c r="O179" s="23" t="s">
        <v>440</v>
      </c>
    </row>
    <row r="180" spans="1:15" x14ac:dyDescent="0.25">
      <c r="A180" s="24">
        <v>45420</v>
      </c>
      <c r="B180" s="23" t="s">
        <v>194</v>
      </c>
      <c r="C180" s="25">
        <v>12022.34</v>
      </c>
      <c r="D180" s="25">
        <v>6</v>
      </c>
      <c r="E180" s="25">
        <v>11419.81</v>
      </c>
      <c r="F180" s="23" t="s">
        <v>3359</v>
      </c>
      <c r="G180" s="23" t="s">
        <v>20</v>
      </c>
      <c r="H180" s="23" t="s">
        <v>3521</v>
      </c>
      <c r="I180" s="23" t="s">
        <v>4241</v>
      </c>
      <c r="J180" s="23" t="s">
        <v>2424</v>
      </c>
      <c r="K180" s="23" t="s">
        <v>3516</v>
      </c>
      <c r="L180" s="23" t="s">
        <v>116</v>
      </c>
      <c r="M180" s="23" t="s">
        <v>64</v>
      </c>
      <c r="N180" s="25">
        <v>2806.14</v>
      </c>
      <c r="O180" s="23" t="s">
        <v>439</v>
      </c>
    </row>
    <row r="181" spans="1:15" x14ac:dyDescent="0.25">
      <c r="A181" s="24">
        <v>45421</v>
      </c>
      <c r="B181" s="23" t="s">
        <v>194</v>
      </c>
      <c r="C181" s="25">
        <v>20562.919999999998</v>
      </c>
      <c r="D181" s="25">
        <v>10</v>
      </c>
      <c r="E181" s="25">
        <v>24205.45</v>
      </c>
      <c r="F181" s="23" t="s">
        <v>3347</v>
      </c>
      <c r="G181" s="23" t="s">
        <v>15</v>
      </c>
      <c r="H181" s="23" t="s">
        <v>3524</v>
      </c>
      <c r="I181" s="23" t="s">
        <v>4260</v>
      </c>
      <c r="J181" s="23" t="s">
        <v>2423</v>
      </c>
      <c r="K181" s="23" t="s">
        <v>3512</v>
      </c>
      <c r="L181" s="23" t="s">
        <v>60</v>
      </c>
      <c r="M181" s="23" t="s">
        <v>492</v>
      </c>
      <c r="N181" s="25">
        <v>5562.64</v>
      </c>
      <c r="O181" s="23" t="s">
        <v>439</v>
      </c>
    </row>
    <row r="182" spans="1:15" x14ac:dyDescent="0.25">
      <c r="A182" s="24">
        <v>45421</v>
      </c>
      <c r="B182" s="23" t="s">
        <v>275</v>
      </c>
      <c r="C182" s="25">
        <v>9894.7199999999993</v>
      </c>
      <c r="D182" s="25">
        <v>20</v>
      </c>
      <c r="E182" s="25">
        <v>12064.56</v>
      </c>
      <c r="F182" s="23" t="s">
        <v>3396</v>
      </c>
      <c r="G182" s="23" t="s">
        <v>29</v>
      </c>
      <c r="H182" s="23" t="s">
        <v>3519</v>
      </c>
      <c r="I182" s="23" t="s">
        <v>246</v>
      </c>
      <c r="J182" s="23" t="s">
        <v>2423</v>
      </c>
      <c r="K182" s="23" t="s">
        <v>3512</v>
      </c>
      <c r="L182" s="23" t="s">
        <v>60</v>
      </c>
      <c r="M182" s="23" t="s">
        <v>30</v>
      </c>
      <c r="N182" s="25">
        <v>3129.98</v>
      </c>
      <c r="O182" s="23" t="s">
        <v>440</v>
      </c>
    </row>
    <row r="183" spans="1:15" x14ac:dyDescent="0.25">
      <c r="A183" s="24">
        <v>45422</v>
      </c>
      <c r="B183" s="23" t="s">
        <v>90</v>
      </c>
      <c r="C183" s="25">
        <v>182.22</v>
      </c>
      <c r="D183" s="25">
        <v>2</v>
      </c>
      <c r="E183" s="25">
        <v>185.07</v>
      </c>
      <c r="F183" s="23" t="s">
        <v>3391</v>
      </c>
      <c r="G183" s="23" t="s">
        <v>40</v>
      </c>
      <c r="H183" s="23" t="s">
        <v>3527</v>
      </c>
      <c r="I183" s="23" t="s">
        <v>4261</v>
      </c>
      <c r="J183" s="23" t="s">
        <v>2425</v>
      </c>
      <c r="K183" s="23" t="s">
        <v>3514</v>
      </c>
      <c r="L183" s="23" t="s">
        <v>57</v>
      </c>
      <c r="M183" s="23" t="s">
        <v>41</v>
      </c>
      <c r="N183" s="25">
        <v>86.71</v>
      </c>
      <c r="O183" s="23" t="s">
        <v>440</v>
      </c>
    </row>
    <row r="184" spans="1:15" x14ac:dyDescent="0.25">
      <c r="A184" s="24">
        <v>45422</v>
      </c>
      <c r="B184" s="23" t="s">
        <v>193</v>
      </c>
      <c r="C184" s="25">
        <v>2340.41</v>
      </c>
      <c r="D184" s="25">
        <v>18</v>
      </c>
      <c r="E184" s="25">
        <v>2060.23</v>
      </c>
      <c r="F184" s="23" t="s">
        <v>3584</v>
      </c>
      <c r="G184" s="23" t="s">
        <v>29</v>
      </c>
      <c r="H184" s="23" t="s">
        <v>3520</v>
      </c>
      <c r="I184" s="23" t="s">
        <v>4243</v>
      </c>
      <c r="J184" s="23" t="s">
        <v>2425</v>
      </c>
      <c r="K184" s="23" t="s">
        <v>3512</v>
      </c>
      <c r="L184" s="23" t="s">
        <v>164</v>
      </c>
      <c r="M184" s="23" t="s">
        <v>67</v>
      </c>
      <c r="N184" s="25">
        <v>1476</v>
      </c>
      <c r="O184" s="23" t="s">
        <v>440</v>
      </c>
    </row>
    <row r="185" spans="1:15" x14ac:dyDescent="0.25">
      <c r="A185" s="24">
        <v>45423</v>
      </c>
      <c r="B185" s="23" t="s">
        <v>66</v>
      </c>
      <c r="C185" s="25">
        <v>2153.8000000000002</v>
      </c>
      <c r="D185" s="25">
        <v>4</v>
      </c>
      <c r="E185" s="25">
        <v>2103.39</v>
      </c>
      <c r="F185" s="23" t="s">
        <v>3410</v>
      </c>
      <c r="G185" s="23" t="s">
        <v>20</v>
      </c>
      <c r="H185" s="23" t="s">
        <v>3521</v>
      </c>
      <c r="I185" s="23" t="s">
        <v>4253</v>
      </c>
      <c r="J185" s="23" t="s">
        <v>2423</v>
      </c>
      <c r="K185" s="23" t="s">
        <v>3514</v>
      </c>
      <c r="L185" s="23" t="s">
        <v>192</v>
      </c>
      <c r="M185" s="23" t="s">
        <v>64</v>
      </c>
      <c r="N185" s="25">
        <v>788.18</v>
      </c>
      <c r="O185" s="23" t="s">
        <v>439</v>
      </c>
    </row>
    <row r="186" spans="1:15" x14ac:dyDescent="0.25">
      <c r="A186" s="24">
        <v>45424</v>
      </c>
      <c r="B186" s="23" t="s">
        <v>63</v>
      </c>
      <c r="C186" s="25">
        <v>2292.87</v>
      </c>
      <c r="D186" s="25">
        <v>5</v>
      </c>
      <c r="E186" s="25">
        <v>2724.1</v>
      </c>
      <c r="F186" s="23" t="s">
        <v>3353</v>
      </c>
      <c r="G186" s="23" t="s">
        <v>29</v>
      </c>
      <c r="H186" s="23" t="s">
        <v>230</v>
      </c>
      <c r="I186" s="23" t="s">
        <v>230</v>
      </c>
      <c r="J186" s="23" t="s">
        <v>2423</v>
      </c>
      <c r="K186" s="23" t="s">
        <v>3523</v>
      </c>
      <c r="L186" s="23" t="s">
        <v>36</v>
      </c>
      <c r="M186" s="23" t="s">
        <v>34</v>
      </c>
      <c r="N186" s="25">
        <v>754.58</v>
      </c>
      <c r="O186" s="23" t="s">
        <v>439</v>
      </c>
    </row>
    <row r="187" spans="1:15" x14ac:dyDescent="0.25">
      <c r="A187" s="24">
        <v>45424</v>
      </c>
      <c r="B187" s="23" t="s">
        <v>14</v>
      </c>
      <c r="C187" s="25">
        <v>701.78</v>
      </c>
      <c r="D187" s="25">
        <v>5</v>
      </c>
      <c r="E187" s="25">
        <v>815.69</v>
      </c>
      <c r="F187" s="23" t="s">
        <v>3351</v>
      </c>
      <c r="G187" s="23" t="s">
        <v>40</v>
      </c>
      <c r="H187" s="23" t="s">
        <v>3511</v>
      </c>
      <c r="I187" s="23" t="s">
        <v>4248</v>
      </c>
      <c r="J187" s="23" t="s">
        <v>2422</v>
      </c>
      <c r="K187" s="23" t="s">
        <v>3526</v>
      </c>
      <c r="L187" s="23" t="s">
        <v>43</v>
      </c>
      <c r="M187" s="23" t="s">
        <v>493</v>
      </c>
      <c r="N187" s="25">
        <v>226.81</v>
      </c>
      <c r="O187" s="23" t="s">
        <v>439</v>
      </c>
    </row>
    <row r="188" spans="1:15" x14ac:dyDescent="0.25">
      <c r="A188" s="24">
        <v>45425</v>
      </c>
      <c r="B188" s="23" t="s">
        <v>33</v>
      </c>
      <c r="C188" s="25">
        <v>79.930000000000007</v>
      </c>
      <c r="D188" s="25">
        <v>2</v>
      </c>
      <c r="E188" s="25">
        <v>92.05</v>
      </c>
      <c r="F188" s="23" t="s">
        <v>3575</v>
      </c>
      <c r="G188" s="23" t="s">
        <v>29</v>
      </c>
      <c r="H188" s="23" t="s">
        <v>3519</v>
      </c>
      <c r="I188" s="23" t="s">
        <v>4247</v>
      </c>
      <c r="J188" s="23" t="s">
        <v>2422</v>
      </c>
      <c r="K188" s="23" t="s">
        <v>3514</v>
      </c>
      <c r="L188" s="23" t="s">
        <v>196</v>
      </c>
      <c r="M188" s="23" t="s">
        <v>67</v>
      </c>
      <c r="N188" s="25">
        <v>37.94</v>
      </c>
      <c r="O188" s="23" t="s">
        <v>440</v>
      </c>
    </row>
    <row r="189" spans="1:15" x14ac:dyDescent="0.25">
      <c r="A189" s="24">
        <v>45426</v>
      </c>
      <c r="B189" s="23" t="s">
        <v>191</v>
      </c>
      <c r="C189" s="25">
        <v>1598.85</v>
      </c>
      <c r="D189" s="25">
        <v>18</v>
      </c>
      <c r="E189" s="25">
        <v>1859.13</v>
      </c>
      <c r="F189" s="23" t="s">
        <v>3354</v>
      </c>
      <c r="G189" s="23" t="s">
        <v>29</v>
      </c>
      <c r="H189" s="23" t="s">
        <v>3519</v>
      </c>
      <c r="I189" s="23" t="s">
        <v>4247</v>
      </c>
      <c r="J189" s="23" t="s">
        <v>2423</v>
      </c>
      <c r="K189" s="23" t="s">
        <v>3512</v>
      </c>
      <c r="L189" s="23" t="s">
        <v>62</v>
      </c>
      <c r="M189" s="23" t="s">
        <v>30</v>
      </c>
      <c r="N189" s="25">
        <v>696.81</v>
      </c>
      <c r="O189" s="23" t="s">
        <v>441</v>
      </c>
    </row>
    <row r="190" spans="1:15" x14ac:dyDescent="0.25">
      <c r="A190" s="24">
        <v>45428</v>
      </c>
      <c r="B190" s="23" t="s">
        <v>90</v>
      </c>
      <c r="C190" s="25">
        <v>1483.28</v>
      </c>
      <c r="D190" s="25">
        <v>18</v>
      </c>
      <c r="E190" s="25">
        <v>1585.83</v>
      </c>
      <c r="F190" s="23" t="s">
        <v>3585</v>
      </c>
      <c r="G190" s="23" t="s">
        <v>20</v>
      </c>
      <c r="H190" s="23" t="s">
        <v>3513</v>
      </c>
      <c r="I190" s="23" t="s">
        <v>4235</v>
      </c>
      <c r="J190" s="23" t="s">
        <v>2425</v>
      </c>
      <c r="K190" s="23" t="s">
        <v>3516</v>
      </c>
      <c r="L190" s="23" t="s">
        <v>57</v>
      </c>
      <c r="M190" s="23" t="s">
        <v>64</v>
      </c>
      <c r="N190" s="25">
        <v>611.44000000000005</v>
      </c>
      <c r="O190" s="23" t="s">
        <v>439</v>
      </c>
    </row>
    <row r="191" spans="1:15" x14ac:dyDescent="0.25">
      <c r="A191" s="24">
        <v>45429</v>
      </c>
      <c r="B191" s="23" t="s">
        <v>197</v>
      </c>
      <c r="C191" s="25">
        <v>11207.35</v>
      </c>
      <c r="D191" s="25">
        <v>24</v>
      </c>
      <c r="E191" s="25">
        <v>11326.8</v>
      </c>
      <c r="F191" s="23" t="s">
        <v>3587</v>
      </c>
      <c r="G191" s="23" t="s">
        <v>20</v>
      </c>
      <c r="H191" s="23" t="s">
        <v>3521</v>
      </c>
      <c r="I191" s="23" t="s">
        <v>4234</v>
      </c>
      <c r="J191" s="23" t="s">
        <v>2423</v>
      </c>
      <c r="K191" s="23" t="s">
        <v>3516</v>
      </c>
      <c r="L191" s="23" t="s">
        <v>201</v>
      </c>
      <c r="M191" s="23" t="s">
        <v>491</v>
      </c>
      <c r="N191" s="25">
        <v>3988.63</v>
      </c>
      <c r="O191" s="23" t="s">
        <v>439</v>
      </c>
    </row>
    <row r="192" spans="1:15" x14ac:dyDescent="0.25">
      <c r="A192" s="24">
        <v>45430</v>
      </c>
      <c r="B192" s="23" t="s">
        <v>275</v>
      </c>
      <c r="C192" s="25">
        <v>5127.43</v>
      </c>
      <c r="D192" s="25">
        <v>9</v>
      </c>
      <c r="E192" s="25">
        <v>5560.38</v>
      </c>
      <c r="F192" s="23" t="s">
        <v>3393</v>
      </c>
      <c r="G192" s="23" t="s">
        <v>29</v>
      </c>
      <c r="H192" s="23" t="s">
        <v>3519</v>
      </c>
      <c r="I192" s="23" t="s">
        <v>4247</v>
      </c>
      <c r="J192" s="23" t="s">
        <v>2423</v>
      </c>
      <c r="K192" s="23" t="s">
        <v>3514</v>
      </c>
      <c r="L192" s="23" t="s">
        <v>48</v>
      </c>
      <c r="M192" s="23" t="s">
        <v>30</v>
      </c>
      <c r="N192" s="25">
        <v>1510.18</v>
      </c>
      <c r="O192" s="23" t="s">
        <v>439</v>
      </c>
    </row>
    <row r="193" spans="1:15" x14ac:dyDescent="0.25">
      <c r="A193" s="24">
        <v>45430</v>
      </c>
      <c r="B193" s="23" t="s">
        <v>90</v>
      </c>
      <c r="C193" s="25">
        <v>1795</v>
      </c>
      <c r="D193" s="25">
        <v>20</v>
      </c>
      <c r="E193" s="25">
        <v>2206.73</v>
      </c>
      <c r="F193" s="23" t="s">
        <v>3412</v>
      </c>
      <c r="G193" s="23" t="s">
        <v>40</v>
      </c>
      <c r="H193" s="23" t="s">
        <v>3527</v>
      </c>
      <c r="I193" s="23" t="s">
        <v>4263</v>
      </c>
      <c r="J193" s="23" t="s">
        <v>2424</v>
      </c>
      <c r="K193" s="23" t="s">
        <v>3514</v>
      </c>
      <c r="L193" s="23" t="s">
        <v>123</v>
      </c>
      <c r="M193" s="23" t="s">
        <v>493</v>
      </c>
      <c r="N193" s="25">
        <v>749.49</v>
      </c>
      <c r="O193" s="23" t="s">
        <v>439</v>
      </c>
    </row>
    <row r="194" spans="1:15" x14ac:dyDescent="0.25">
      <c r="A194" s="24">
        <v>45430</v>
      </c>
      <c r="B194" s="23" t="s">
        <v>94</v>
      </c>
      <c r="C194" s="25">
        <v>1655.92</v>
      </c>
      <c r="D194" s="25">
        <v>8</v>
      </c>
      <c r="E194" s="25">
        <v>1541.72</v>
      </c>
      <c r="F194" s="23" t="s">
        <v>3576</v>
      </c>
      <c r="G194" s="23" t="s">
        <v>20</v>
      </c>
      <c r="H194" s="23" t="s">
        <v>3513</v>
      </c>
      <c r="I194" s="23" t="s">
        <v>4239</v>
      </c>
      <c r="J194" s="23" t="s">
        <v>2423</v>
      </c>
      <c r="K194" s="23" t="s">
        <v>3514</v>
      </c>
      <c r="L194" s="23" t="s">
        <v>166</v>
      </c>
      <c r="M194" s="23" t="s">
        <v>491</v>
      </c>
      <c r="N194" s="25">
        <v>710.51</v>
      </c>
      <c r="O194" s="23" t="s">
        <v>439</v>
      </c>
    </row>
    <row r="195" spans="1:15" x14ac:dyDescent="0.25">
      <c r="A195" s="24">
        <v>45430</v>
      </c>
      <c r="B195" s="23" t="s">
        <v>14</v>
      </c>
      <c r="C195" s="25">
        <v>1496.75</v>
      </c>
      <c r="D195" s="25">
        <v>12</v>
      </c>
      <c r="E195" s="25">
        <v>1713.51</v>
      </c>
      <c r="F195" s="23" t="s">
        <v>3588</v>
      </c>
      <c r="G195" s="23" t="s">
        <v>15</v>
      </c>
      <c r="H195" s="23" t="s">
        <v>3517</v>
      </c>
      <c r="I195" s="23" t="s">
        <v>4252</v>
      </c>
      <c r="J195" s="23" t="s">
        <v>2422</v>
      </c>
      <c r="K195" s="23" t="s">
        <v>3514</v>
      </c>
      <c r="L195" s="23" t="s">
        <v>18</v>
      </c>
      <c r="M195" s="23" t="s">
        <v>25</v>
      </c>
      <c r="N195" s="25">
        <v>494.64</v>
      </c>
      <c r="O195" s="23" t="s">
        <v>439</v>
      </c>
    </row>
    <row r="196" spans="1:15" x14ac:dyDescent="0.25">
      <c r="A196" s="24">
        <v>45431</v>
      </c>
      <c r="B196" s="23" t="s">
        <v>39</v>
      </c>
      <c r="C196" s="25">
        <v>1207.01</v>
      </c>
      <c r="D196" s="25">
        <v>1</v>
      </c>
      <c r="E196" s="25">
        <v>1149.77</v>
      </c>
      <c r="F196" s="23" t="s">
        <v>3352</v>
      </c>
      <c r="G196" s="23" t="s">
        <v>20</v>
      </c>
      <c r="H196" s="23" t="s">
        <v>3513</v>
      </c>
      <c r="I196" s="23" t="s">
        <v>4239</v>
      </c>
      <c r="J196" s="23" t="s">
        <v>2422</v>
      </c>
      <c r="K196" s="23" t="s">
        <v>3526</v>
      </c>
      <c r="L196" s="23" t="s">
        <v>45</v>
      </c>
      <c r="M196" s="23" t="s">
        <v>21</v>
      </c>
      <c r="N196" s="25">
        <v>327.88</v>
      </c>
      <c r="O196" s="23" t="s">
        <v>439</v>
      </c>
    </row>
    <row r="197" spans="1:15" x14ac:dyDescent="0.25">
      <c r="A197" s="24">
        <v>45431</v>
      </c>
      <c r="B197" s="23" t="s">
        <v>46</v>
      </c>
      <c r="C197" s="25">
        <v>1060.4000000000001</v>
      </c>
      <c r="D197" s="25">
        <v>8</v>
      </c>
      <c r="E197" s="25">
        <v>1010.19</v>
      </c>
      <c r="F197" s="23" t="s">
        <v>3581</v>
      </c>
      <c r="G197" s="23" t="s">
        <v>20</v>
      </c>
      <c r="H197" s="23" t="s">
        <v>3521</v>
      </c>
      <c r="I197" s="23" t="s">
        <v>4246</v>
      </c>
      <c r="J197" s="23" t="s">
        <v>2426</v>
      </c>
      <c r="K197" s="23" t="s">
        <v>3514</v>
      </c>
      <c r="L197" s="23" t="s">
        <v>69</v>
      </c>
      <c r="M197" s="23" t="s">
        <v>491</v>
      </c>
      <c r="N197" s="25">
        <v>481.95</v>
      </c>
      <c r="O197" s="23" t="s">
        <v>440</v>
      </c>
    </row>
    <row r="198" spans="1:15" x14ac:dyDescent="0.25">
      <c r="A198" s="24">
        <v>45431</v>
      </c>
      <c r="B198" s="23" t="s">
        <v>191</v>
      </c>
      <c r="C198" s="25">
        <v>1731.72</v>
      </c>
      <c r="D198" s="25">
        <v>19</v>
      </c>
      <c r="E198" s="25">
        <v>1999.8</v>
      </c>
      <c r="F198" s="23" t="s">
        <v>3580</v>
      </c>
      <c r="G198" s="23" t="s">
        <v>40</v>
      </c>
      <c r="H198" s="23" t="s">
        <v>3527</v>
      </c>
      <c r="I198" s="23" t="s">
        <v>4261</v>
      </c>
      <c r="J198" s="23" t="s">
        <v>2424</v>
      </c>
      <c r="K198" s="23" t="s">
        <v>3512</v>
      </c>
      <c r="L198" s="23" t="s">
        <v>13</v>
      </c>
      <c r="M198" s="23" t="s">
        <v>493</v>
      </c>
      <c r="N198" s="25">
        <v>810.7</v>
      </c>
      <c r="O198" s="23" t="s">
        <v>439</v>
      </c>
    </row>
    <row r="199" spans="1:15" x14ac:dyDescent="0.25">
      <c r="A199" s="24">
        <v>45432</v>
      </c>
      <c r="B199" s="23" t="s">
        <v>70</v>
      </c>
      <c r="C199" s="25">
        <v>7350.3</v>
      </c>
      <c r="D199" s="25">
        <v>10</v>
      </c>
      <c r="E199" s="25">
        <v>8762.16</v>
      </c>
      <c r="F199" s="23" t="s">
        <v>3573</v>
      </c>
      <c r="G199" s="23" t="s">
        <v>15</v>
      </c>
      <c r="H199" s="23" t="s">
        <v>3518</v>
      </c>
      <c r="I199" s="23" t="s">
        <v>4242</v>
      </c>
      <c r="J199" s="23" t="s">
        <v>2426</v>
      </c>
      <c r="K199" s="23" t="s">
        <v>3516</v>
      </c>
      <c r="L199" s="23" t="s">
        <v>53</v>
      </c>
      <c r="M199" s="23" t="s">
        <v>492</v>
      </c>
      <c r="N199" s="25">
        <v>1942.08</v>
      </c>
      <c r="O199" s="23" t="s">
        <v>439</v>
      </c>
    </row>
    <row r="200" spans="1:15" x14ac:dyDescent="0.25">
      <c r="A200" s="24">
        <v>45432</v>
      </c>
      <c r="B200" s="23" t="s">
        <v>28</v>
      </c>
      <c r="C200" s="25">
        <v>1590.84</v>
      </c>
      <c r="D200" s="25">
        <v>9</v>
      </c>
      <c r="E200" s="25">
        <v>1884.06</v>
      </c>
      <c r="F200" s="23" t="s">
        <v>3360</v>
      </c>
      <c r="G200" s="23" t="s">
        <v>29</v>
      </c>
      <c r="H200" s="23" t="s">
        <v>3519</v>
      </c>
      <c r="I200" s="23" t="s">
        <v>246</v>
      </c>
      <c r="J200" s="23" t="s">
        <v>2424</v>
      </c>
      <c r="K200" s="23" t="s">
        <v>3514</v>
      </c>
      <c r="L200" s="23" t="s">
        <v>136</v>
      </c>
      <c r="M200" s="23" t="s">
        <v>34</v>
      </c>
      <c r="N200" s="25">
        <v>1247.51</v>
      </c>
      <c r="O200" s="23" t="s">
        <v>439</v>
      </c>
    </row>
    <row r="201" spans="1:15" x14ac:dyDescent="0.25">
      <c r="A201" s="24">
        <v>45434</v>
      </c>
      <c r="B201" s="23" t="s">
        <v>190</v>
      </c>
      <c r="C201" s="25">
        <v>3161.21</v>
      </c>
      <c r="D201" s="25">
        <v>5</v>
      </c>
      <c r="E201" s="25">
        <v>3774.04</v>
      </c>
      <c r="F201" s="23" t="s">
        <v>3350</v>
      </c>
      <c r="G201" s="23" t="s">
        <v>20</v>
      </c>
      <c r="H201" s="23" t="s">
        <v>3513</v>
      </c>
      <c r="I201" s="23" t="s">
        <v>4235</v>
      </c>
      <c r="J201" s="23" t="s">
        <v>2424</v>
      </c>
      <c r="K201" s="23" t="s">
        <v>3514</v>
      </c>
      <c r="L201" s="23" t="s">
        <v>139</v>
      </c>
      <c r="M201" s="23" t="s">
        <v>21</v>
      </c>
      <c r="N201" s="25">
        <v>1248.05</v>
      </c>
      <c r="O201" s="23" t="s">
        <v>438</v>
      </c>
    </row>
    <row r="202" spans="1:15" x14ac:dyDescent="0.25">
      <c r="A202" s="24">
        <v>45436</v>
      </c>
      <c r="B202" s="23" t="s">
        <v>24</v>
      </c>
      <c r="C202" s="25">
        <v>262.76</v>
      </c>
      <c r="D202" s="25">
        <v>2</v>
      </c>
      <c r="E202" s="25">
        <v>263.57</v>
      </c>
      <c r="F202" s="23" t="s">
        <v>3570</v>
      </c>
      <c r="G202" s="23" t="s">
        <v>20</v>
      </c>
      <c r="H202" s="23" t="s">
        <v>3513</v>
      </c>
      <c r="I202" s="23" t="s">
        <v>4235</v>
      </c>
      <c r="J202" s="23" t="s">
        <v>2423</v>
      </c>
      <c r="K202" s="23" t="s">
        <v>3514</v>
      </c>
      <c r="L202" s="23" t="s">
        <v>152</v>
      </c>
      <c r="M202" s="23" t="s">
        <v>491</v>
      </c>
      <c r="N202" s="25">
        <v>81.739999999999995</v>
      </c>
      <c r="O202" s="23" t="s">
        <v>439</v>
      </c>
    </row>
    <row r="203" spans="1:15" x14ac:dyDescent="0.25">
      <c r="A203" s="24">
        <v>45437</v>
      </c>
      <c r="B203" s="23" t="s">
        <v>33</v>
      </c>
      <c r="C203" s="25">
        <v>1292.54</v>
      </c>
      <c r="D203" s="25">
        <v>34</v>
      </c>
      <c r="E203" s="25">
        <v>1502.02</v>
      </c>
      <c r="F203" s="23" t="s">
        <v>3348</v>
      </c>
      <c r="G203" s="23" t="s">
        <v>20</v>
      </c>
      <c r="H203" s="23" t="s">
        <v>3521</v>
      </c>
      <c r="I203" s="23" t="s">
        <v>4234</v>
      </c>
      <c r="J203" s="23" t="s">
        <v>2422</v>
      </c>
      <c r="K203" s="23" t="s">
        <v>3516</v>
      </c>
      <c r="L203" s="23" t="s">
        <v>62</v>
      </c>
      <c r="M203" s="23" t="s">
        <v>21</v>
      </c>
      <c r="N203" s="25">
        <v>681.6</v>
      </c>
      <c r="O203" s="23" t="s">
        <v>440</v>
      </c>
    </row>
    <row r="204" spans="1:15" x14ac:dyDescent="0.25">
      <c r="A204" s="24">
        <v>45437</v>
      </c>
      <c r="B204" s="23" t="s">
        <v>279</v>
      </c>
      <c r="C204" s="25">
        <v>5201.1000000000004</v>
      </c>
      <c r="D204" s="25">
        <v>25</v>
      </c>
      <c r="E204" s="25">
        <v>4885.7700000000004</v>
      </c>
      <c r="F204" s="23" t="s">
        <v>3413</v>
      </c>
      <c r="G204" s="23" t="s">
        <v>50</v>
      </c>
      <c r="H204" s="23" t="s">
        <v>3525</v>
      </c>
      <c r="I204" s="23" t="s">
        <v>4255</v>
      </c>
      <c r="J204" s="23" t="s">
        <v>2422</v>
      </c>
      <c r="K204" s="23" t="s">
        <v>3516</v>
      </c>
      <c r="L204" s="23" t="s">
        <v>189</v>
      </c>
      <c r="M204" s="23" t="s">
        <v>51</v>
      </c>
      <c r="N204" s="25">
        <v>2008.39</v>
      </c>
      <c r="O204" s="23" t="s">
        <v>439</v>
      </c>
    </row>
    <row r="205" spans="1:15" x14ac:dyDescent="0.25">
      <c r="A205" s="24">
        <v>45438</v>
      </c>
      <c r="B205" s="23" t="s">
        <v>54</v>
      </c>
      <c r="C205" s="25">
        <v>4986.3599999999997</v>
      </c>
      <c r="D205" s="25">
        <v>60</v>
      </c>
      <c r="E205" s="25">
        <v>5509.54</v>
      </c>
      <c r="F205" s="23" t="s">
        <v>3409</v>
      </c>
      <c r="G205" s="23" t="s">
        <v>20</v>
      </c>
      <c r="H205" s="23" t="s">
        <v>3513</v>
      </c>
      <c r="I205" s="23" t="s">
        <v>242</v>
      </c>
      <c r="J205" s="23" t="s">
        <v>2422</v>
      </c>
      <c r="K205" s="23" t="s">
        <v>3512</v>
      </c>
      <c r="L205" s="23" t="s">
        <v>119</v>
      </c>
      <c r="M205" s="23" t="s">
        <v>491</v>
      </c>
      <c r="N205" s="25">
        <v>2313.62</v>
      </c>
      <c r="O205" s="23" t="s">
        <v>439</v>
      </c>
    </row>
    <row r="206" spans="1:15" x14ac:dyDescent="0.25">
      <c r="A206" s="24">
        <v>45439</v>
      </c>
      <c r="B206" s="23" t="s">
        <v>54</v>
      </c>
      <c r="C206" s="25">
        <v>1113.5999999999999</v>
      </c>
      <c r="D206" s="25">
        <v>16</v>
      </c>
      <c r="E206" s="25">
        <v>1174.3399999999999</v>
      </c>
      <c r="F206" s="23" t="s">
        <v>3569</v>
      </c>
      <c r="G206" s="23" t="s">
        <v>29</v>
      </c>
      <c r="H206" s="23" t="s">
        <v>3519</v>
      </c>
      <c r="I206" s="23" t="s">
        <v>246</v>
      </c>
      <c r="J206" s="23" t="s">
        <v>2423</v>
      </c>
      <c r="K206" s="23" t="s">
        <v>3516</v>
      </c>
      <c r="L206" s="23" t="s">
        <v>403</v>
      </c>
      <c r="M206" s="23" t="s">
        <v>30</v>
      </c>
      <c r="N206" s="25">
        <v>507.48</v>
      </c>
      <c r="O206" s="23" t="s">
        <v>441</v>
      </c>
    </row>
    <row r="207" spans="1:15" x14ac:dyDescent="0.25">
      <c r="A207" s="24">
        <v>45439</v>
      </c>
      <c r="B207" s="23" t="s">
        <v>19</v>
      </c>
      <c r="C207" s="25">
        <v>2309.9499999999998</v>
      </c>
      <c r="D207" s="25">
        <v>9</v>
      </c>
      <c r="E207" s="25">
        <v>2204.8200000000002</v>
      </c>
      <c r="F207" s="23" t="s">
        <v>3586</v>
      </c>
      <c r="G207" s="23" t="s">
        <v>15</v>
      </c>
      <c r="H207" s="23" t="s">
        <v>3517</v>
      </c>
      <c r="I207" s="23" t="s">
        <v>4262</v>
      </c>
      <c r="J207" s="23" t="s">
        <v>2422</v>
      </c>
      <c r="K207" s="23" t="s">
        <v>3512</v>
      </c>
      <c r="L207" s="23" t="s">
        <v>139</v>
      </c>
      <c r="M207" s="23" t="s">
        <v>55</v>
      </c>
      <c r="N207" s="25">
        <v>941.38</v>
      </c>
      <c r="O207" s="23" t="s">
        <v>439</v>
      </c>
    </row>
    <row r="208" spans="1:15" x14ac:dyDescent="0.25">
      <c r="A208" s="24">
        <v>45440</v>
      </c>
      <c r="B208" s="23" t="s">
        <v>193</v>
      </c>
      <c r="C208" s="25">
        <v>1430.36</v>
      </c>
      <c r="D208" s="25">
        <v>11</v>
      </c>
      <c r="E208" s="25">
        <v>1726.48</v>
      </c>
      <c r="F208" s="23" t="s">
        <v>3389</v>
      </c>
      <c r="G208" s="23" t="s">
        <v>29</v>
      </c>
      <c r="H208" s="23" t="s">
        <v>230</v>
      </c>
      <c r="I208" s="23" t="s">
        <v>230</v>
      </c>
      <c r="J208" s="23" t="s">
        <v>2423</v>
      </c>
      <c r="K208" s="23" t="s">
        <v>3523</v>
      </c>
      <c r="L208" s="23" t="s">
        <v>198</v>
      </c>
      <c r="M208" s="23" t="s">
        <v>34</v>
      </c>
      <c r="N208" s="25">
        <v>1033.6500000000001</v>
      </c>
      <c r="O208" s="23" t="s">
        <v>439</v>
      </c>
    </row>
    <row r="209" spans="1:15" x14ac:dyDescent="0.25">
      <c r="A209" s="24">
        <v>45440</v>
      </c>
      <c r="B209" s="23" t="s">
        <v>73</v>
      </c>
      <c r="C209" s="25">
        <v>6902.21</v>
      </c>
      <c r="D209" s="25">
        <v>5</v>
      </c>
      <c r="E209" s="25">
        <v>7997.91</v>
      </c>
      <c r="F209" s="23" t="s">
        <v>3361</v>
      </c>
      <c r="G209" s="23" t="s">
        <v>20</v>
      </c>
      <c r="H209" s="23" t="s">
        <v>3521</v>
      </c>
      <c r="I209" s="23" t="s">
        <v>222</v>
      </c>
      <c r="J209" s="23" t="s">
        <v>2426</v>
      </c>
      <c r="K209" s="23" t="s">
        <v>3526</v>
      </c>
      <c r="L209" s="23" t="s">
        <v>23</v>
      </c>
      <c r="M209" s="23" t="s">
        <v>64</v>
      </c>
      <c r="N209" s="25">
        <v>1794.17</v>
      </c>
      <c r="O209" s="23" t="s">
        <v>439</v>
      </c>
    </row>
    <row r="210" spans="1:15" x14ac:dyDescent="0.25">
      <c r="A210" s="24">
        <v>45441</v>
      </c>
      <c r="B210" s="23" t="s">
        <v>49</v>
      </c>
      <c r="C210" s="25">
        <v>4564.67</v>
      </c>
      <c r="D210" s="25">
        <v>17</v>
      </c>
      <c r="E210" s="25">
        <v>4746.2</v>
      </c>
      <c r="F210" s="23" t="s">
        <v>3574</v>
      </c>
      <c r="G210" s="23" t="s">
        <v>15</v>
      </c>
      <c r="H210" s="23" t="s">
        <v>3518</v>
      </c>
      <c r="I210" s="23" t="s">
        <v>4264</v>
      </c>
      <c r="J210" s="23" t="s">
        <v>2422</v>
      </c>
      <c r="K210" s="23" t="s">
        <v>3512</v>
      </c>
      <c r="L210" s="23" t="s">
        <v>169</v>
      </c>
      <c r="M210" s="23" t="s">
        <v>55</v>
      </c>
      <c r="N210" s="25">
        <v>3286.87</v>
      </c>
      <c r="O210" s="23" t="s">
        <v>439</v>
      </c>
    </row>
    <row r="211" spans="1:15" x14ac:dyDescent="0.25">
      <c r="A211" s="24">
        <v>45441</v>
      </c>
      <c r="B211" s="23" t="s">
        <v>54</v>
      </c>
      <c r="C211" s="25">
        <v>1943.93</v>
      </c>
      <c r="D211" s="25">
        <v>24</v>
      </c>
      <c r="E211" s="25">
        <v>1965.39</v>
      </c>
      <c r="F211" s="23" t="s">
        <v>3583</v>
      </c>
      <c r="G211" s="23" t="s">
        <v>20</v>
      </c>
      <c r="H211" s="23" t="s">
        <v>3521</v>
      </c>
      <c r="I211" s="23" t="s">
        <v>222</v>
      </c>
      <c r="J211" s="23" t="s">
        <v>2423</v>
      </c>
      <c r="K211" s="23" t="s">
        <v>3514</v>
      </c>
      <c r="L211" s="23" t="s">
        <v>152</v>
      </c>
      <c r="M211" s="23" t="s">
        <v>21</v>
      </c>
      <c r="N211" s="25">
        <v>945.18</v>
      </c>
      <c r="O211" s="23" t="s">
        <v>438</v>
      </c>
    </row>
    <row r="212" spans="1:15" x14ac:dyDescent="0.25">
      <c r="A212" s="24">
        <v>45442</v>
      </c>
      <c r="B212" s="23" t="s">
        <v>191</v>
      </c>
      <c r="C212" s="25">
        <v>3912.48</v>
      </c>
      <c r="D212" s="25">
        <v>44</v>
      </c>
      <c r="E212" s="25">
        <v>3645.21</v>
      </c>
      <c r="F212" s="23" t="s">
        <v>3346</v>
      </c>
      <c r="G212" s="23" t="s">
        <v>20</v>
      </c>
      <c r="H212" s="23" t="s">
        <v>3513</v>
      </c>
      <c r="I212" s="23" t="s">
        <v>4235</v>
      </c>
      <c r="J212" s="23" t="s">
        <v>2422</v>
      </c>
      <c r="K212" s="23" t="s">
        <v>3512</v>
      </c>
      <c r="L212" s="23" t="s">
        <v>112</v>
      </c>
      <c r="M212" s="23" t="s">
        <v>64</v>
      </c>
      <c r="N212" s="25">
        <v>1791.27</v>
      </c>
      <c r="O212" s="23" t="s">
        <v>439</v>
      </c>
    </row>
    <row r="213" spans="1:15" x14ac:dyDescent="0.25">
      <c r="A213" s="24">
        <v>45442</v>
      </c>
      <c r="B213" s="23" t="s">
        <v>14</v>
      </c>
      <c r="C213" s="25">
        <v>2724.3</v>
      </c>
      <c r="D213" s="25">
        <v>18</v>
      </c>
      <c r="E213" s="25">
        <v>2816.68</v>
      </c>
      <c r="F213" s="23" t="s">
        <v>3572</v>
      </c>
      <c r="G213" s="23" t="s">
        <v>20</v>
      </c>
      <c r="H213" s="23" t="s">
        <v>3521</v>
      </c>
      <c r="I213" s="23" t="s">
        <v>4237</v>
      </c>
      <c r="J213" s="23" t="s">
        <v>2423</v>
      </c>
      <c r="K213" s="23" t="s">
        <v>3514</v>
      </c>
      <c r="L213" s="23" t="s">
        <v>145</v>
      </c>
      <c r="M213" s="23" t="s">
        <v>491</v>
      </c>
      <c r="N213" s="25">
        <v>847.25</v>
      </c>
      <c r="O213" s="23" t="s">
        <v>440</v>
      </c>
    </row>
    <row r="214" spans="1:15" x14ac:dyDescent="0.25">
      <c r="A214" s="24">
        <v>45442</v>
      </c>
      <c r="B214" s="23" t="s">
        <v>195</v>
      </c>
      <c r="C214" s="25">
        <v>1674.09</v>
      </c>
      <c r="D214" s="25">
        <v>10</v>
      </c>
      <c r="E214" s="25">
        <v>1467.51</v>
      </c>
      <c r="F214" s="23" t="s">
        <v>3387</v>
      </c>
      <c r="G214" s="23" t="s">
        <v>29</v>
      </c>
      <c r="H214" s="23" t="s">
        <v>3519</v>
      </c>
      <c r="I214" s="23" t="s">
        <v>246</v>
      </c>
      <c r="J214" s="23" t="s">
        <v>2426</v>
      </c>
      <c r="K214" s="23" t="s">
        <v>3516</v>
      </c>
      <c r="L214" s="23" t="s">
        <v>38</v>
      </c>
      <c r="M214" s="23" t="s">
        <v>67</v>
      </c>
      <c r="N214" s="25">
        <v>769.48</v>
      </c>
      <c r="O214" s="23" t="s">
        <v>439</v>
      </c>
    </row>
    <row r="215" spans="1:15" x14ac:dyDescent="0.25">
      <c r="A215" s="24">
        <v>45442</v>
      </c>
      <c r="B215" s="23" t="s">
        <v>19</v>
      </c>
      <c r="C215" s="25">
        <v>645.6</v>
      </c>
      <c r="D215" s="25">
        <v>3</v>
      </c>
      <c r="E215" s="25">
        <v>703.11</v>
      </c>
      <c r="F215" s="23" t="s">
        <v>3411</v>
      </c>
      <c r="G215" s="23" t="s">
        <v>29</v>
      </c>
      <c r="H215" s="23" t="s">
        <v>230</v>
      </c>
      <c r="I215" s="23" t="s">
        <v>230</v>
      </c>
      <c r="J215" s="23" t="s">
        <v>2423</v>
      </c>
      <c r="K215" s="23" t="s">
        <v>3523</v>
      </c>
      <c r="L215" s="23" t="s">
        <v>160</v>
      </c>
      <c r="M215" s="23" t="s">
        <v>30</v>
      </c>
      <c r="N215" s="25">
        <v>252.87</v>
      </c>
      <c r="O215" s="23" t="s">
        <v>439</v>
      </c>
    </row>
    <row r="216" spans="1:15" x14ac:dyDescent="0.25">
      <c r="A216" s="24">
        <v>45442</v>
      </c>
      <c r="B216" s="23" t="s">
        <v>190</v>
      </c>
      <c r="C216" s="25">
        <v>17340.29</v>
      </c>
      <c r="D216" s="25">
        <v>29</v>
      </c>
      <c r="E216" s="25">
        <v>20312.22</v>
      </c>
      <c r="F216" s="23" t="s">
        <v>3579</v>
      </c>
      <c r="G216" s="23" t="s">
        <v>20</v>
      </c>
      <c r="H216" s="23" t="s">
        <v>3521</v>
      </c>
      <c r="I216" s="23" t="s">
        <v>4246</v>
      </c>
      <c r="J216" s="23" t="s">
        <v>2425</v>
      </c>
      <c r="K216" s="23" t="s">
        <v>3512</v>
      </c>
      <c r="L216" s="23" t="s">
        <v>93</v>
      </c>
      <c r="M216" s="23" t="s">
        <v>21</v>
      </c>
      <c r="N216" s="25">
        <v>5796.41</v>
      </c>
      <c r="O216" s="23" t="s">
        <v>439</v>
      </c>
    </row>
    <row r="217" spans="1:15" x14ac:dyDescent="0.25">
      <c r="A217" s="24">
        <v>45443</v>
      </c>
      <c r="B217" s="23" t="s">
        <v>19</v>
      </c>
      <c r="C217" s="25">
        <v>3034.11</v>
      </c>
      <c r="D217" s="25">
        <v>13</v>
      </c>
      <c r="E217" s="25">
        <v>2863.34</v>
      </c>
      <c r="F217" s="23" t="s">
        <v>3571</v>
      </c>
      <c r="G217" s="23" t="s">
        <v>15</v>
      </c>
      <c r="H217" s="23" t="s">
        <v>3517</v>
      </c>
      <c r="I217" s="23" t="s">
        <v>4254</v>
      </c>
      <c r="J217" s="23" t="s">
        <v>2424</v>
      </c>
      <c r="K217" s="23" t="s">
        <v>3514</v>
      </c>
      <c r="L217" s="23" t="s">
        <v>81</v>
      </c>
      <c r="M217" s="23" t="s">
        <v>55</v>
      </c>
      <c r="N217" s="25">
        <v>1094.1099999999999</v>
      </c>
      <c r="O217" s="23" t="s">
        <v>438</v>
      </c>
    </row>
    <row r="218" spans="1:15" x14ac:dyDescent="0.25">
      <c r="A218" s="24">
        <v>45443</v>
      </c>
      <c r="B218" s="23" t="s">
        <v>191</v>
      </c>
      <c r="C218" s="25">
        <v>849.69</v>
      </c>
      <c r="D218" s="25">
        <v>10</v>
      </c>
      <c r="E218" s="25">
        <v>848.4</v>
      </c>
      <c r="F218" s="23" t="s">
        <v>3349</v>
      </c>
      <c r="G218" s="23" t="s">
        <v>20</v>
      </c>
      <c r="H218" s="23" t="s">
        <v>3521</v>
      </c>
      <c r="I218" s="23" t="s">
        <v>4253</v>
      </c>
      <c r="J218" s="23" t="s">
        <v>2425</v>
      </c>
      <c r="K218" s="23" t="s">
        <v>3516</v>
      </c>
      <c r="L218" s="23" t="s">
        <v>172</v>
      </c>
      <c r="M218" s="23" t="s">
        <v>21</v>
      </c>
      <c r="N218" s="25">
        <v>394.45</v>
      </c>
      <c r="O218" s="23" t="s">
        <v>438</v>
      </c>
    </row>
    <row r="219" spans="1:15" x14ac:dyDescent="0.25">
      <c r="A219" s="24">
        <v>45443</v>
      </c>
      <c r="B219" s="23" t="s">
        <v>19</v>
      </c>
      <c r="C219" s="25">
        <v>8836.9699999999993</v>
      </c>
      <c r="D219" s="25">
        <v>35</v>
      </c>
      <c r="E219" s="25">
        <v>8681.99</v>
      </c>
      <c r="F219" s="23" t="s">
        <v>3578</v>
      </c>
      <c r="G219" s="23" t="s">
        <v>20</v>
      </c>
      <c r="H219" s="23" t="s">
        <v>3521</v>
      </c>
      <c r="I219" s="23" t="s">
        <v>4253</v>
      </c>
      <c r="J219" s="23" t="s">
        <v>2423</v>
      </c>
      <c r="K219" s="23" t="s">
        <v>3512</v>
      </c>
      <c r="L219" s="23" t="s">
        <v>85</v>
      </c>
      <c r="M219" s="23" t="s">
        <v>21</v>
      </c>
      <c r="N219" s="25">
        <v>3690.95</v>
      </c>
      <c r="O219" s="23" t="s">
        <v>439</v>
      </c>
    </row>
    <row r="220" spans="1:15" x14ac:dyDescent="0.25">
      <c r="A220" s="24">
        <v>45444</v>
      </c>
      <c r="B220" s="23" t="s">
        <v>197</v>
      </c>
      <c r="C220" s="25">
        <v>9149.57</v>
      </c>
      <c r="D220" s="25">
        <v>17</v>
      </c>
      <c r="E220" s="25">
        <v>8536.69</v>
      </c>
      <c r="F220" s="23" t="s">
        <v>4269</v>
      </c>
      <c r="G220" s="23" t="s">
        <v>15</v>
      </c>
      <c r="H220" s="23" t="s">
        <v>3524</v>
      </c>
      <c r="I220" s="23" t="s">
        <v>226</v>
      </c>
      <c r="J220" s="23" t="s">
        <v>2423</v>
      </c>
      <c r="K220" s="23" t="s">
        <v>3516</v>
      </c>
      <c r="L220" s="23" t="s">
        <v>38</v>
      </c>
      <c r="M220" s="23" t="s">
        <v>55</v>
      </c>
      <c r="N220" s="25">
        <v>2630.8</v>
      </c>
      <c r="O220" s="23" t="s">
        <v>439</v>
      </c>
    </row>
    <row r="221" spans="1:15" x14ac:dyDescent="0.25">
      <c r="A221" s="24">
        <v>45444</v>
      </c>
      <c r="B221" s="23" t="s">
        <v>76</v>
      </c>
      <c r="C221" s="25">
        <v>10091.84</v>
      </c>
      <c r="D221" s="25">
        <v>29</v>
      </c>
      <c r="E221" s="25">
        <v>11532.41</v>
      </c>
      <c r="F221" s="23" t="s">
        <v>4270</v>
      </c>
      <c r="G221" s="23" t="s">
        <v>40</v>
      </c>
      <c r="H221" s="23" t="s">
        <v>3527</v>
      </c>
      <c r="I221" s="23" t="s">
        <v>4261</v>
      </c>
      <c r="J221" s="23" t="s">
        <v>2425</v>
      </c>
      <c r="K221" s="23" t="s">
        <v>3512</v>
      </c>
      <c r="L221" s="23" t="s">
        <v>136</v>
      </c>
      <c r="M221" s="23" t="s">
        <v>41</v>
      </c>
      <c r="N221" s="25">
        <v>4076.15</v>
      </c>
      <c r="O221" s="23" t="s">
        <v>439</v>
      </c>
    </row>
    <row r="222" spans="1:15" x14ac:dyDescent="0.25">
      <c r="A222" s="24">
        <v>45444</v>
      </c>
      <c r="B222" s="23" t="s">
        <v>275</v>
      </c>
      <c r="C222" s="25">
        <v>4291.0600000000004</v>
      </c>
      <c r="D222" s="25">
        <v>8</v>
      </c>
      <c r="E222" s="25">
        <v>5238.83</v>
      </c>
      <c r="F222" s="23" t="s">
        <v>3425</v>
      </c>
      <c r="G222" s="23" t="s">
        <v>50</v>
      </c>
      <c r="H222" s="23" t="s">
        <v>3522</v>
      </c>
      <c r="I222" s="23" t="s">
        <v>4257</v>
      </c>
      <c r="J222" s="23" t="s">
        <v>2423</v>
      </c>
      <c r="K222" s="23" t="s">
        <v>3514</v>
      </c>
      <c r="L222" s="23" t="s">
        <v>32</v>
      </c>
      <c r="M222" s="23" t="s">
        <v>51</v>
      </c>
      <c r="N222" s="25">
        <v>1249.52</v>
      </c>
      <c r="O222" s="23" t="s">
        <v>439</v>
      </c>
    </row>
    <row r="223" spans="1:15" x14ac:dyDescent="0.25">
      <c r="A223" s="24">
        <v>45445</v>
      </c>
      <c r="B223" s="23" t="s">
        <v>188</v>
      </c>
      <c r="C223" s="25">
        <v>4726.3500000000004</v>
      </c>
      <c r="D223" s="25">
        <v>15</v>
      </c>
      <c r="E223" s="25">
        <v>5088.78</v>
      </c>
      <c r="F223" s="23" t="s">
        <v>4278</v>
      </c>
      <c r="G223" s="23" t="s">
        <v>29</v>
      </c>
      <c r="H223" s="23" t="s">
        <v>3520</v>
      </c>
      <c r="I223" s="23" t="s">
        <v>4243</v>
      </c>
      <c r="J223" s="23" t="s">
        <v>2425</v>
      </c>
      <c r="K223" s="23" t="s">
        <v>3516</v>
      </c>
      <c r="L223" s="23" t="s">
        <v>123</v>
      </c>
      <c r="M223" s="23" t="s">
        <v>34</v>
      </c>
      <c r="N223" s="25">
        <v>1659.26</v>
      </c>
      <c r="O223" s="23" t="s">
        <v>439</v>
      </c>
    </row>
    <row r="224" spans="1:15" x14ac:dyDescent="0.25">
      <c r="A224" s="24">
        <v>45445</v>
      </c>
      <c r="B224" s="23" t="s">
        <v>279</v>
      </c>
      <c r="C224" s="25">
        <v>456.76</v>
      </c>
      <c r="D224" s="25">
        <v>2</v>
      </c>
      <c r="E224" s="25">
        <v>442.57</v>
      </c>
      <c r="F224" s="23" t="s">
        <v>4266</v>
      </c>
      <c r="G224" s="23" t="s">
        <v>20</v>
      </c>
      <c r="H224" s="23" t="s">
        <v>3513</v>
      </c>
      <c r="I224" s="23" t="s">
        <v>4236</v>
      </c>
      <c r="J224" s="23" t="s">
        <v>2425</v>
      </c>
      <c r="K224" s="23" t="s">
        <v>3514</v>
      </c>
      <c r="L224" s="23" t="s">
        <v>166</v>
      </c>
      <c r="M224" s="23" t="s">
        <v>21</v>
      </c>
      <c r="N224" s="25">
        <v>144.77000000000001</v>
      </c>
      <c r="O224" s="23" t="s">
        <v>439</v>
      </c>
    </row>
    <row r="225" spans="1:15" x14ac:dyDescent="0.25">
      <c r="A225" s="24">
        <v>45446</v>
      </c>
      <c r="B225" s="23" t="s">
        <v>90</v>
      </c>
      <c r="C225" s="25">
        <v>3365.25</v>
      </c>
      <c r="D225" s="25">
        <v>39</v>
      </c>
      <c r="E225" s="25">
        <v>3610.8</v>
      </c>
      <c r="F225" s="23" t="s">
        <v>4292</v>
      </c>
      <c r="G225" s="23" t="s">
        <v>29</v>
      </c>
      <c r="H225" s="23" t="s">
        <v>3520</v>
      </c>
      <c r="I225" s="23" t="s">
        <v>4243</v>
      </c>
      <c r="J225" s="23" t="s">
        <v>2424</v>
      </c>
      <c r="K225" s="23" t="s">
        <v>3516</v>
      </c>
      <c r="L225" s="23" t="s">
        <v>48</v>
      </c>
      <c r="M225" s="23" t="s">
        <v>34</v>
      </c>
      <c r="N225" s="25">
        <v>1613.27</v>
      </c>
      <c r="O225" s="23" t="s">
        <v>439</v>
      </c>
    </row>
    <row r="226" spans="1:15" x14ac:dyDescent="0.25">
      <c r="A226" s="24">
        <v>45446</v>
      </c>
      <c r="B226" s="23" t="s">
        <v>76</v>
      </c>
      <c r="C226" s="25">
        <v>1138.3499999999999</v>
      </c>
      <c r="D226" s="25">
        <v>3</v>
      </c>
      <c r="E226" s="25">
        <v>1089.54</v>
      </c>
      <c r="F226" s="23" t="s">
        <v>3362</v>
      </c>
      <c r="G226" s="23" t="s">
        <v>50</v>
      </c>
      <c r="H226" s="23" t="s">
        <v>3525</v>
      </c>
      <c r="I226" s="23" t="s">
        <v>4258</v>
      </c>
      <c r="J226" s="23" t="s">
        <v>2422</v>
      </c>
      <c r="K226" s="23" t="s">
        <v>3514</v>
      </c>
      <c r="L226" s="23" t="s">
        <v>403</v>
      </c>
      <c r="M226" s="23" t="s">
        <v>51</v>
      </c>
      <c r="N226" s="25">
        <v>401.89</v>
      </c>
      <c r="O226" s="23" t="s">
        <v>439</v>
      </c>
    </row>
    <row r="227" spans="1:15" x14ac:dyDescent="0.25">
      <c r="A227" s="24">
        <v>45448</v>
      </c>
      <c r="B227" s="23" t="s">
        <v>66</v>
      </c>
      <c r="C227" s="25">
        <v>7517.21</v>
      </c>
      <c r="D227" s="25">
        <v>16</v>
      </c>
      <c r="E227" s="25">
        <v>6701.78</v>
      </c>
      <c r="F227" s="23" t="s">
        <v>4268</v>
      </c>
      <c r="G227" s="23" t="s">
        <v>20</v>
      </c>
      <c r="H227" s="23" t="s">
        <v>3521</v>
      </c>
      <c r="I227" s="23" t="s">
        <v>4237</v>
      </c>
      <c r="J227" s="23" t="s">
        <v>2423</v>
      </c>
      <c r="K227" s="23" t="s">
        <v>3516</v>
      </c>
      <c r="L227" s="23" t="s">
        <v>162</v>
      </c>
      <c r="M227" s="23" t="s">
        <v>21</v>
      </c>
      <c r="N227" s="25">
        <v>2862.74</v>
      </c>
      <c r="O227" s="23" t="s">
        <v>439</v>
      </c>
    </row>
    <row r="228" spans="1:15" x14ac:dyDescent="0.25">
      <c r="A228" s="24">
        <v>45448</v>
      </c>
      <c r="B228" s="23" t="s">
        <v>275</v>
      </c>
      <c r="C228" s="25">
        <v>10071.459999999999</v>
      </c>
      <c r="D228" s="25">
        <v>18</v>
      </c>
      <c r="E228" s="25">
        <v>9139.7000000000007</v>
      </c>
      <c r="F228" s="23" t="s">
        <v>4273</v>
      </c>
      <c r="G228" s="23" t="s">
        <v>15</v>
      </c>
      <c r="H228" s="23" t="s">
        <v>3524</v>
      </c>
      <c r="I228" s="23" t="s">
        <v>4245</v>
      </c>
      <c r="J228" s="23" t="s">
        <v>2424</v>
      </c>
      <c r="K228" s="23" t="s">
        <v>3516</v>
      </c>
      <c r="L228" s="23" t="s">
        <v>27</v>
      </c>
      <c r="M228" s="23" t="s">
        <v>55</v>
      </c>
      <c r="N228" s="25">
        <v>2469.4499999999998</v>
      </c>
      <c r="O228" s="23" t="s">
        <v>439</v>
      </c>
    </row>
    <row r="229" spans="1:15" x14ac:dyDescent="0.25">
      <c r="A229" s="24">
        <v>45449</v>
      </c>
      <c r="B229" s="23" t="s">
        <v>19</v>
      </c>
      <c r="C229" s="25">
        <v>443.6</v>
      </c>
      <c r="D229" s="25">
        <v>2</v>
      </c>
      <c r="E229" s="25">
        <v>420</v>
      </c>
      <c r="F229" s="23" t="s">
        <v>4277</v>
      </c>
      <c r="G229" s="23" t="s">
        <v>20</v>
      </c>
      <c r="H229" s="23" t="s">
        <v>3521</v>
      </c>
      <c r="I229" s="23" t="s">
        <v>4253</v>
      </c>
      <c r="J229" s="23" t="s">
        <v>2422</v>
      </c>
      <c r="K229" s="23" t="s">
        <v>3523</v>
      </c>
      <c r="L229" s="23" t="s">
        <v>139</v>
      </c>
      <c r="M229" s="23" t="s">
        <v>64</v>
      </c>
      <c r="N229" s="25">
        <v>161.6</v>
      </c>
      <c r="O229" s="23" t="s">
        <v>439</v>
      </c>
    </row>
    <row r="230" spans="1:15" x14ac:dyDescent="0.25">
      <c r="A230" s="24">
        <v>45450</v>
      </c>
      <c r="B230" s="23" t="s">
        <v>94</v>
      </c>
      <c r="C230" s="25">
        <v>2773.05</v>
      </c>
      <c r="D230" s="25">
        <v>14</v>
      </c>
      <c r="E230" s="25">
        <v>2754.09</v>
      </c>
      <c r="F230" s="23" t="s">
        <v>4290</v>
      </c>
      <c r="G230" s="23" t="s">
        <v>15</v>
      </c>
      <c r="H230" s="23" t="s">
        <v>3518</v>
      </c>
      <c r="I230" s="23" t="s">
        <v>238</v>
      </c>
      <c r="J230" s="23" t="s">
        <v>2423</v>
      </c>
      <c r="K230" s="23" t="s">
        <v>3514</v>
      </c>
      <c r="L230" s="23" t="s">
        <v>192</v>
      </c>
      <c r="M230" s="23" t="s">
        <v>25</v>
      </c>
      <c r="N230" s="25">
        <v>1149.49</v>
      </c>
      <c r="O230" s="23" t="s">
        <v>439</v>
      </c>
    </row>
    <row r="231" spans="1:15" x14ac:dyDescent="0.25">
      <c r="A231" s="24">
        <v>45450</v>
      </c>
      <c r="B231" s="23" t="s">
        <v>275</v>
      </c>
      <c r="C231" s="25">
        <v>11965.82</v>
      </c>
      <c r="D231" s="25">
        <v>20</v>
      </c>
      <c r="E231" s="25">
        <v>10163.69</v>
      </c>
      <c r="F231" s="23" t="s">
        <v>3422</v>
      </c>
      <c r="G231" s="23" t="s">
        <v>15</v>
      </c>
      <c r="H231" s="23" t="s">
        <v>3517</v>
      </c>
      <c r="I231" s="23" t="s">
        <v>4252</v>
      </c>
      <c r="J231" s="23" t="s">
        <v>2422</v>
      </c>
      <c r="K231" s="23" t="s">
        <v>3512</v>
      </c>
      <c r="L231" s="23" t="s">
        <v>36</v>
      </c>
      <c r="M231" s="23" t="s">
        <v>492</v>
      </c>
      <c r="N231" s="25">
        <v>3339.12</v>
      </c>
      <c r="O231" s="23" t="s">
        <v>438</v>
      </c>
    </row>
    <row r="232" spans="1:15" x14ac:dyDescent="0.25">
      <c r="A232" s="24">
        <v>45451</v>
      </c>
      <c r="B232" s="23" t="s">
        <v>76</v>
      </c>
      <c r="C232" s="25">
        <v>1654.1</v>
      </c>
      <c r="D232" s="25">
        <v>5</v>
      </c>
      <c r="E232" s="25">
        <v>1579.41</v>
      </c>
      <c r="F232" s="23" t="s">
        <v>4280</v>
      </c>
      <c r="G232" s="23" t="s">
        <v>29</v>
      </c>
      <c r="H232" s="23" t="s">
        <v>3519</v>
      </c>
      <c r="I232" s="23" t="s">
        <v>4247</v>
      </c>
      <c r="J232" s="23" t="s">
        <v>2423</v>
      </c>
      <c r="K232" s="23" t="s">
        <v>3514</v>
      </c>
      <c r="L232" s="23" t="s">
        <v>57</v>
      </c>
      <c r="M232" s="23" t="s">
        <v>34</v>
      </c>
      <c r="N232" s="25">
        <v>569.98</v>
      </c>
      <c r="O232" s="23" t="s">
        <v>443</v>
      </c>
    </row>
    <row r="233" spans="1:15" x14ac:dyDescent="0.25">
      <c r="A233" s="24">
        <v>45451</v>
      </c>
      <c r="B233" s="23" t="s">
        <v>66</v>
      </c>
      <c r="C233" s="25">
        <v>2141.2800000000002</v>
      </c>
      <c r="D233" s="25">
        <v>5</v>
      </c>
      <c r="E233" s="25">
        <v>2489.31</v>
      </c>
      <c r="F233" s="23" t="s">
        <v>3423</v>
      </c>
      <c r="G233" s="23" t="s">
        <v>40</v>
      </c>
      <c r="H233" s="23" t="s">
        <v>3511</v>
      </c>
      <c r="I233" s="23" t="s">
        <v>4248</v>
      </c>
      <c r="J233" s="23" t="s">
        <v>2424</v>
      </c>
      <c r="K233" s="23" t="s">
        <v>3514</v>
      </c>
      <c r="L233" s="23" t="s">
        <v>43</v>
      </c>
      <c r="M233" s="23" t="s">
        <v>493</v>
      </c>
      <c r="N233" s="25">
        <v>877.14</v>
      </c>
      <c r="O233" s="23" t="s">
        <v>443</v>
      </c>
    </row>
    <row r="234" spans="1:15" x14ac:dyDescent="0.25">
      <c r="A234" s="24">
        <v>45451</v>
      </c>
      <c r="B234" s="23" t="s">
        <v>195</v>
      </c>
      <c r="C234" s="25">
        <v>4892.13</v>
      </c>
      <c r="D234" s="25">
        <v>30</v>
      </c>
      <c r="E234" s="25">
        <v>5929.45</v>
      </c>
      <c r="F234" s="23" t="s">
        <v>4275</v>
      </c>
      <c r="G234" s="23" t="s">
        <v>20</v>
      </c>
      <c r="H234" s="23" t="s">
        <v>3513</v>
      </c>
      <c r="I234" s="23" t="s">
        <v>4236</v>
      </c>
      <c r="J234" s="23" t="s">
        <v>2423</v>
      </c>
      <c r="K234" s="23" t="s">
        <v>3512</v>
      </c>
      <c r="L234" s="23" t="s">
        <v>116</v>
      </c>
      <c r="M234" s="23" t="s">
        <v>21</v>
      </c>
      <c r="N234" s="25">
        <v>2475.96</v>
      </c>
      <c r="O234" s="23" t="s">
        <v>439</v>
      </c>
    </row>
    <row r="235" spans="1:15" x14ac:dyDescent="0.25">
      <c r="A235" s="24">
        <v>45451</v>
      </c>
      <c r="B235" s="23" t="s">
        <v>28</v>
      </c>
      <c r="C235" s="25">
        <v>2163.04</v>
      </c>
      <c r="D235" s="25">
        <v>13</v>
      </c>
      <c r="E235" s="25">
        <v>2365.6</v>
      </c>
      <c r="F235" s="23" t="s">
        <v>4281</v>
      </c>
      <c r="G235" s="23" t="s">
        <v>50</v>
      </c>
      <c r="H235" s="23" t="s">
        <v>3522</v>
      </c>
      <c r="I235" s="23" t="s">
        <v>4257</v>
      </c>
      <c r="J235" s="23" t="s">
        <v>2423</v>
      </c>
      <c r="K235" s="23" t="s">
        <v>3516</v>
      </c>
      <c r="L235" s="23" t="s">
        <v>126</v>
      </c>
      <c r="M235" s="23" t="s">
        <v>51</v>
      </c>
      <c r="N235" s="25">
        <v>1633.74</v>
      </c>
      <c r="O235" s="23" t="s">
        <v>439</v>
      </c>
    </row>
    <row r="236" spans="1:15" x14ac:dyDescent="0.25">
      <c r="A236" s="24">
        <v>45452</v>
      </c>
      <c r="B236" s="23" t="s">
        <v>46</v>
      </c>
      <c r="C236" s="25">
        <v>3431.89</v>
      </c>
      <c r="D236" s="25">
        <v>29</v>
      </c>
      <c r="E236" s="25">
        <v>3217.06</v>
      </c>
      <c r="F236" s="23" t="s">
        <v>4267</v>
      </c>
      <c r="G236" s="23" t="s">
        <v>20</v>
      </c>
      <c r="H236" s="23" t="s">
        <v>3513</v>
      </c>
      <c r="I236" s="23" t="s">
        <v>242</v>
      </c>
      <c r="J236" s="23" t="s">
        <v>2423</v>
      </c>
      <c r="K236" s="23" t="s">
        <v>3516</v>
      </c>
      <c r="L236" s="23" t="s">
        <v>162</v>
      </c>
      <c r="M236" s="23" t="s">
        <v>491</v>
      </c>
      <c r="N236" s="25">
        <v>1633.97</v>
      </c>
      <c r="O236" s="23" t="s">
        <v>440</v>
      </c>
    </row>
    <row r="237" spans="1:15" x14ac:dyDescent="0.25">
      <c r="A237" s="24">
        <v>45453</v>
      </c>
      <c r="B237" s="23" t="s">
        <v>279</v>
      </c>
      <c r="C237" s="25">
        <v>1220.8900000000001</v>
      </c>
      <c r="D237" s="25">
        <v>6</v>
      </c>
      <c r="E237" s="25">
        <v>1464.83</v>
      </c>
      <c r="F237" s="23" t="s">
        <v>4286</v>
      </c>
      <c r="G237" s="23" t="s">
        <v>20</v>
      </c>
      <c r="H237" s="23" t="s">
        <v>3513</v>
      </c>
      <c r="I237" s="23" t="s">
        <v>242</v>
      </c>
      <c r="J237" s="23" t="s">
        <v>2424</v>
      </c>
      <c r="K237" s="23" t="s">
        <v>3526</v>
      </c>
      <c r="L237" s="23" t="s">
        <v>69</v>
      </c>
      <c r="M237" s="23" t="s">
        <v>21</v>
      </c>
      <c r="N237" s="25">
        <v>454.7</v>
      </c>
      <c r="O237" s="23" t="s">
        <v>439</v>
      </c>
    </row>
    <row r="238" spans="1:15" x14ac:dyDescent="0.25">
      <c r="A238" s="24">
        <v>45454</v>
      </c>
      <c r="B238" s="23" t="s">
        <v>39</v>
      </c>
      <c r="C238" s="25">
        <v>996.5</v>
      </c>
      <c r="D238" s="25">
        <v>1</v>
      </c>
      <c r="E238" s="25">
        <v>873.35</v>
      </c>
      <c r="F238" s="23" t="s">
        <v>3424</v>
      </c>
      <c r="G238" s="23" t="s">
        <v>20</v>
      </c>
      <c r="H238" s="23" t="s">
        <v>3521</v>
      </c>
      <c r="I238" s="23" t="s">
        <v>4246</v>
      </c>
      <c r="J238" s="23" t="s">
        <v>2424</v>
      </c>
      <c r="K238" s="23" t="s">
        <v>3526</v>
      </c>
      <c r="L238" s="23" t="s">
        <v>119</v>
      </c>
      <c r="M238" s="23" t="s">
        <v>64</v>
      </c>
      <c r="N238" s="25">
        <v>198.9</v>
      </c>
      <c r="O238" s="23" t="s">
        <v>439</v>
      </c>
    </row>
    <row r="239" spans="1:15" x14ac:dyDescent="0.25">
      <c r="A239" s="24">
        <v>45455</v>
      </c>
      <c r="B239" s="23" t="s">
        <v>191</v>
      </c>
      <c r="C239" s="25">
        <v>2079.44</v>
      </c>
      <c r="D239" s="25">
        <v>22</v>
      </c>
      <c r="E239" s="25">
        <v>2222.25</v>
      </c>
      <c r="F239" s="23" t="s">
        <v>4284</v>
      </c>
      <c r="G239" s="23" t="s">
        <v>20</v>
      </c>
      <c r="H239" s="23" t="s">
        <v>3513</v>
      </c>
      <c r="I239" s="23" t="s">
        <v>4239</v>
      </c>
      <c r="J239" s="23" t="s">
        <v>2425</v>
      </c>
      <c r="K239" s="23" t="s">
        <v>3514</v>
      </c>
      <c r="L239" s="23" t="s">
        <v>169</v>
      </c>
      <c r="M239" s="23" t="s">
        <v>21</v>
      </c>
      <c r="N239" s="25">
        <v>949.35</v>
      </c>
      <c r="O239" s="23" t="s">
        <v>438</v>
      </c>
    </row>
    <row r="240" spans="1:15" x14ac:dyDescent="0.25">
      <c r="A240" s="24">
        <v>45456</v>
      </c>
      <c r="B240" s="23" t="s">
        <v>28</v>
      </c>
      <c r="C240" s="25">
        <v>2187.02</v>
      </c>
      <c r="D240" s="25">
        <v>14</v>
      </c>
      <c r="E240" s="25">
        <v>2346.87</v>
      </c>
      <c r="F240" s="23" t="s">
        <v>4291</v>
      </c>
      <c r="G240" s="23" t="s">
        <v>29</v>
      </c>
      <c r="H240" s="23" t="s">
        <v>3520</v>
      </c>
      <c r="I240" s="23" t="s">
        <v>4249</v>
      </c>
      <c r="J240" s="23" t="s">
        <v>2423</v>
      </c>
      <c r="K240" s="23" t="s">
        <v>3516</v>
      </c>
      <c r="L240" s="23" t="s">
        <v>160</v>
      </c>
      <c r="M240" s="23" t="s">
        <v>34</v>
      </c>
      <c r="N240" s="25">
        <v>1744.31</v>
      </c>
      <c r="O240" s="23" t="s">
        <v>443</v>
      </c>
    </row>
    <row r="241" spans="1:15" x14ac:dyDescent="0.25">
      <c r="A241" s="24">
        <v>45456</v>
      </c>
      <c r="B241" s="23" t="s">
        <v>39</v>
      </c>
      <c r="C241" s="25">
        <v>14385.2</v>
      </c>
      <c r="D241" s="25">
        <v>14</v>
      </c>
      <c r="E241" s="25">
        <v>12741.82</v>
      </c>
      <c r="F241" s="23" t="s">
        <v>4276</v>
      </c>
      <c r="G241" s="23" t="s">
        <v>15</v>
      </c>
      <c r="H241" s="23" t="s">
        <v>3518</v>
      </c>
      <c r="I241" s="23" t="s">
        <v>4242</v>
      </c>
      <c r="J241" s="23" t="s">
        <v>2422</v>
      </c>
      <c r="K241" s="23" t="s">
        <v>3512</v>
      </c>
      <c r="L241" s="23" t="s">
        <v>93</v>
      </c>
      <c r="M241" s="23" t="s">
        <v>16</v>
      </c>
      <c r="N241" s="25">
        <v>3802.8</v>
      </c>
      <c r="O241" s="23" t="s">
        <v>439</v>
      </c>
    </row>
    <row r="242" spans="1:15" x14ac:dyDescent="0.25">
      <c r="A242" s="24">
        <v>45457</v>
      </c>
      <c r="B242" s="23" t="s">
        <v>191</v>
      </c>
      <c r="C242" s="25">
        <v>3287.3</v>
      </c>
      <c r="D242" s="25">
        <v>36</v>
      </c>
      <c r="E242" s="25">
        <v>4047.86</v>
      </c>
      <c r="F242" s="23" t="s">
        <v>4285</v>
      </c>
      <c r="G242" s="23" t="s">
        <v>15</v>
      </c>
      <c r="H242" s="23" t="s">
        <v>3517</v>
      </c>
      <c r="I242" s="23" t="s">
        <v>4252</v>
      </c>
      <c r="J242" s="23" t="s">
        <v>2424</v>
      </c>
      <c r="K242" s="23" t="s">
        <v>3516</v>
      </c>
      <c r="L242" s="23" t="s">
        <v>189</v>
      </c>
      <c r="M242" s="23" t="s">
        <v>492</v>
      </c>
      <c r="N242" s="25">
        <v>1591.79</v>
      </c>
      <c r="O242" s="23" t="s">
        <v>440</v>
      </c>
    </row>
    <row r="243" spans="1:15" x14ac:dyDescent="0.25">
      <c r="A243" s="24">
        <v>45458</v>
      </c>
      <c r="B243" s="23" t="s">
        <v>79</v>
      </c>
      <c r="C243" s="25">
        <v>1948.71</v>
      </c>
      <c r="D243" s="25">
        <v>15</v>
      </c>
      <c r="E243" s="25">
        <v>1887</v>
      </c>
      <c r="F243" s="23" t="s">
        <v>3365</v>
      </c>
      <c r="G243" s="23" t="s">
        <v>40</v>
      </c>
      <c r="H243" s="23" t="s">
        <v>3527</v>
      </c>
      <c r="I243" s="23" t="s">
        <v>4261</v>
      </c>
      <c r="J243" s="23" t="s">
        <v>2426</v>
      </c>
      <c r="K243" s="23" t="s">
        <v>3526</v>
      </c>
      <c r="L243" s="23" t="s">
        <v>201</v>
      </c>
      <c r="M243" s="23" t="s">
        <v>493</v>
      </c>
      <c r="N243" s="25">
        <v>719.87</v>
      </c>
      <c r="O243" s="23" t="s">
        <v>440</v>
      </c>
    </row>
    <row r="244" spans="1:15" x14ac:dyDescent="0.25">
      <c r="A244" s="24">
        <v>45458</v>
      </c>
      <c r="B244" s="23" t="s">
        <v>279</v>
      </c>
      <c r="C244" s="25">
        <v>1390.63</v>
      </c>
      <c r="D244" s="25">
        <v>6</v>
      </c>
      <c r="E244" s="25">
        <v>1472.09</v>
      </c>
      <c r="F244" s="23" t="s">
        <v>3421</v>
      </c>
      <c r="G244" s="23" t="s">
        <v>15</v>
      </c>
      <c r="H244" s="23" t="s">
        <v>3524</v>
      </c>
      <c r="I244" s="23" t="s">
        <v>4245</v>
      </c>
      <c r="J244" s="23" t="s">
        <v>2424</v>
      </c>
      <c r="K244" s="23" t="s">
        <v>3514</v>
      </c>
      <c r="L244" s="23" t="s">
        <v>81</v>
      </c>
      <c r="M244" s="23" t="s">
        <v>16</v>
      </c>
      <c r="N244" s="25">
        <v>463.16</v>
      </c>
      <c r="O244" s="23" t="s">
        <v>439</v>
      </c>
    </row>
    <row r="245" spans="1:15" x14ac:dyDescent="0.25">
      <c r="A245" s="24">
        <v>45459</v>
      </c>
      <c r="B245" s="23" t="s">
        <v>19</v>
      </c>
      <c r="C245" s="25">
        <v>3111.5</v>
      </c>
      <c r="D245" s="25">
        <v>13</v>
      </c>
      <c r="E245" s="25">
        <v>2750.19</v>
      </c>
      <c r="F245" s="23" t="s">
        <v>4274</v>
      </c>
      <c r="G245" s="23" t="s">
        <v>15</v>
      </c>
      <c r="H245" s="23" t="s">
        <v>3524</v>
      </c>
      <c r="I245" s="23" t="s">
        <v>4245</v>
      </c>
      <c r="J245" s="23" t="s">
        <v>2423</v>
      </c>
      <c r="K245" s="23" t="s">
        <v>3516</v>
      </c>
      <c r="L245" s="23" t="s">
        <v>196</v>
      </c>
      <c r="M245" s="23" t="s">
        <v>16</v>
      </c>
      <c r="N245" s="25">
        <v>1123.26</v>
      </c>
      <c r="O245" s="23" t="s">
        <v>438</v>
      </c>
    </row>
    <row r="246" spans="1:15" x14ac:dyDescent="0.25">
      <c r="A246" s="24">
        <v>45460</v>
      </c>
      <c r="B246" s="23" t="s">
        <v>94</v>
      </c>
      <c r="C246" s="25">
        <v>1323.32</v>
      </c>
      <c r="D246" s="25">
        <v>7</v>
      </c>
      <c r="E246" s="25">
        <v>1624.56</v>
      </c>
      <c r="F246" s="23" t="s">
        <v>3419</v>
      </c>
      <c r="G246" s="23" t="s">
        <v>50</v>
      </c>
      <c r="H246" s="23" t="s">
        <v>3525</v>
      </c>
      <c r="I246" s="23" t="s">
        <v>4255</v>
      </c>
      <c r="J246" s="23" t="s">
        <v>2422</v>
      </c>
      <c r="K246" s="23" t="s">
        <v>3523</v>
      </c>
      <c r="L246" s="23" t="s">
        <v>152</v>
      </c>
      <c r="M246" s="23" t="s">
        <v>51</v>
      </c>
      <c r="N246" s="25">
        <v>526.74</v>
      </c>
      <c r="O246" s="23" t="s">
        <v>439</v>
      </c>
    </row>
    <row r="247" spans="1:15" x14ac:dyDescent="0.25">
      <c r="A247" s="24">
        <v>45460</v>
      </c>
      <c r="B247" s="23" t="s">
        <v>195</v>
      </c>
      <c r="C247" s="25">
        <v>1809.5</v>
      </c>
      <c r="D247" s="25">
        <v>10</v>
      </c>
      <c r="E247" s="25">
        <v>1504.38</v>
      </c>
      <c r="F247" s="23" t="s">
        <v>4279</v>
      </c>
      <c r="G247" s="23" t="s">
        <v>40</v>
      </c>
      <c r="H247" s="23" t="s">
        <v>3511</v>
      </c>
      <c r="I247" s="23" t="s">
        <v>4248</v>
      </c>
      <c r="J247" s="23" t="s">
        <v>2422</v>
      </c>
      <c r="K247" s="23" t="s">
        <v>3512</v>
      </c>
      <c r="L247" s="23" t="s">
        <v>172</v>
      </c>
      <c r="M247" s="23" t="s">
        <v>493</v>
      </c>
      <c r="N247" s="25">
        <v>884.25</v>
      </c>
      <c r="O247" s="23" t="s">
        <v>439</v>
      </c>
    </row>
    <row r="248" spans="1:15" x14ac:dyDescent="0.25">
      <c r="A248" s="24">
        <v>45460</v>
      </c>
      <c r="B248" s="23" t="s">
        <v>19</v>
      </c>
      <c r="C248" s="25">
        <v>265.58</v>
      </c>
      <c r="D248" s="25">
        <v>1</v>
      </c>
      <c r="E248" s="25">
        <v>263.07</v>
      </c>
      <c r="F248" s="23" t="s">
        <v>3428</v>
      </c>
      <c r="G248" s="23" t="s">
        <v>40</v>
      </c>
      <c r="H248" s="23" t="s">
        <v>3527</v>
      </c>
      <c r="I248" s="23" t="s">
        <v>4261</v>
      </c>
      <c r="J248" s="23" t="s">
        <v>2422</v>
      </c>
      <c r="K248" s="23" t="s">
        <v>3514</v>
      </c>
      <c r="L248" s="23" t="s">
        <v>18</v>
      </c>
      <c r="M248" s="23" t="s">
        <v>493</v>
      </c>
      <c r="N248" s="25">
        <v>110.77</v>
      </c>
      <c r="O248" s="23" t="s">
        <v>439</v>
      </c>
    </row>
    <row r="249" spans="1:15" x14ac:dyDescent="0.25">
      <c r="A249" s="24">
        <v>45462</v>
      </c>
      <c r="B249" s="23" t="s">
        <v>14</v>
      </c>
      <c r="C249" s="25">
        <v>2174.83</v>
      </c>
      <c r="D249" s="25">
        <v>16</v>
      </c>
      <c r="E249" s="25">
        <v>2430.63</v>
      </c>
      <c r="F249" s="23" t="s">
        <v>3418</v>
      </c>
      <c r="G249" s="23" t="s">
        <v>20</v>
      </c>
      <c r="H249" s="23" t="s">
        <v>3521</v>
      </c>
      <c r="I249" s="23" t="s">
        <v>222</v>
      </c>
      <c r="J249" s="23" t="s">
        <v>2425</v>
      </c>
      <c r="K249" s="23" t="s">
        <v>3514</v>
      </c>
      <c r="L249" s="23" t="s">
        <v>164</v>
      </c>
      <c r="M249" s="23" t="s">
        <v>21</v>
      </c>
      <c r="N249" s="25">
        <v>656.15</v>
      </c>
      <c r="O249" s="23" t="s">
        <v>439</v>
      </c>
    </row>
    <row r="250" spans="1:15" x14ac:dyDescent="0.25">
      <c r="A250" s="24">
        <v>45462</v>
      </c>
      <c r="B250" s="23" t="s">
        <v>19</v>
      </c>
      <c r="C250" s="25">
        <v>5056.13</v>
      </c>
      <c r="D250" s="25">
        <v>21</v>
      </c>
      <c r="E250" s="25">
        <v>4256.16</v>
      </c>
      <c r="F250" s="23" t="s">
        <v>3363</v>
      </c>
      <c r="G250" s="23" t="s">
        <v>50</v>
      </c>
      <c r="H250" s="23" t="s">
        <v>3522</v>
      </c>
      <c r="I250" s="23" t="s">
        <v>4240</v>
      </c>
      <c r="J250" s="23" t="s">
        <v>2422</v>
      </c>
      <c r="K250" s="23" t="s">
        <v>3516</v>
      </c>
      <c r="L250" s="23" t="s">
        <v>60</v>
      </c>
      <c r="M250" s="23" t="s">
        <v>87</v>
      </c>
      <c r="N250" s="25">
        <v>1940.41</v>
      </c>
      <c r="O250" s="23" t="s">
        <v>438</v>
      </c>
    </row>
    <row r="251" spans="1:15" x14ac:dyDescent="0.25">
      <c r="A251" s="24">
        <v>45462</v>
      </c>
      <c r="B251" s="23" t="s">
        <v>76</v>
      </c>
      <c r="C251" s="25">
        <v>11485.2</v>
      </c>
      <c r="D251" s="25">
        <v>30</v>
      </c>
      <c r="E251" s="25">
        <v>10130.39</v>
      </c>
      <c r="F251" s="23" t="s">
        <v>4265</v>
      </c>
      <c r="G251" s="23" t="s">
        <v>29</v>
      </c>
      <c r="H251" s="23" t="s">
        <v>230</v>
      </c>
      <c r="I251" s="23" t="s">
        <v>230</v>
      </c>
      <c r="J251" s="23" t="s">
        <v>2423</v>
      </c>
      <c r="K251" s="23" t="s">
        <v>3512</v>
      </c>
      <c r="L251" s="23" t="s">
        <v>198</v>
      </c>
      <c r="M251" s="23" t="s">
        <v>34</v>
      </c>
      <c r="N251" s="25">
        <v>4190.3900000000003</v>
      </c>
      <c r="O251" s="23" t="s">
        <v>438</v>
      </c>
    </row>
    <row r="252" spans="1:15" x14ac:dyDescent="0.25">
      <c r="A252" s="24">
        <v>45463</v>
      </c>
      <c r="B252" s="23" t="s">
        <v>90</v>
      </c>
      <c r="C252" s="25">
        <v>3647.28</v>
      </c>
      <c r="D252" s="25">
        <v>42</v>
      </c>
      <c r="E252" s="25">
        <v>3511.01</v>
      </c>
      <c r="F252" s="23" t="s">
        <v>4283</v>
      </c>
      <c r="G252" s="23" t="s">
        <v>29</v>
      </c>
      <c r="H252" s="23" t="s">
        <v>3519</v>
      </c>
      <c r="I252" s="23" t="s">
        <v>246</v>
      </c>
      <c r="J252" s="23" t="s">
        <v>2425</v>
      </c>
      <c r="K252" s="23" t="s">
        <v>3516</v>
      </c>
      <c r="L252" s="23" t="s">
        <v>85</v>
      </c>
      <c r="M252" s="23" t="s">
        <v>67</v>
      </c>
      <c r="N252" s="25">
        <v>1461.27</v>
      </c>
      <c r="O252" s="23" t="s">
        <v>438</v>
      </c>
    </row>
    <row r="253" spans="1:15" x14ac:dyDescent="0.25">
      <c r="A253" s="24">
        <v>45464</v>
      </c>
      <c r="B253" s="23" t="s">
        <v>193</v>
      </c>
      <c r="C253" s="25">
        <v>1522.77</v>
      </c>
      <c r="D253" s="25">
        <v>11</v>
      </c>
      <c r="E253" s="25">
        <v>1360.47</v>
      </c>
      <c r="F253" s="23" t="s">
        <v>3364</v>
      </c>
      <c r="G253" s="23" t="s">
        <v>20</v>
      </c>
      <c r="H253" s="23" t="s">
        <v>3513</v>
      </c>
      <c r="I253" s="23" t="s">
        <v>242</v>
      </c>
      <c r="J253" s="23" t="s">
        <v>2425</v>
      </c>
      <c r="K253" s="23" t="s">
        <v>3526</v>
      </c>
      <c r="L253" s="23" t="s">
        <v>53</v>
      </c>
      <c r="M253" s="23" t="s">
        <v>21</v>
      </c>
      <c r="N253" s="25">
        <v>1071.07</v>
      </c>
      <c r="O253" s="23" t="s">
        <v>438</v>
      </c>
    </row>
    <row r="254" spans="1:15" x14ac:dyDescent="0.25">
      <c r="A254" s="24">
        <v>45465</v>
      </c>
      <c r="B254" s="23" t="s">
        <v>33</v>
      </c>
      <c r="C254" s="25">
        <v>951.97</v>
      </c>
      <c r="D254" s="25">
        <v>23</v>
      </c>
      <c r="E254" s="25">
        <v>901.48</v>
      </c>
      <c r="F254" s="23" t="s">
        <v>3420</v>
      </c>
      <c r="G254" s="23" t="s">
        <v>20</v>
      </c>
      <c r="H254" s="23" t="s">
        <v>3521</v>
      </c>
      <c r="I254" s="23" t="s">
        <v>4234</v>
      </c>
      <c r="J254" s="23" t="s">
        <v>2424</v>
      </c>
      <c r="K254" s="23" t="s">
        <v>3516</v>
      </c>
      <c r="L254" s="23" t="s">
        <v>23</v>
      </c>
      <c r="M254" s="23" t="s">
        <v>64</v>
      </c>
      <c r="N254" s="25">
        <v>437.95</v>
      </c>
      <c r="O254" s="23" t="s">
        <v>438</v>
      </c>
    </row>
    <row r="255" spans="1:15" x14ac:dyDescent="0.25">
      <c r="A255" s="24">
        <v>45465</v>
      </c>
      <c r="B255" s="23" t="s">
        <v>19</v>
      </c>
      <c r="C255" s="25">
        <v>2777.33</v>
      </c>
      <c r="D255" s="25">
        <v>11</v>
      </c>
      <c r="E255" s="25">
        <v>2583.71</v>
      </c>
      <c r="F255" s="23" t="s">
        <v>3426</v>
      </c>
      <c r="G255" s="23" t="s">
        <v>15</v>
      </c>
      <c r="H255" s="23" t="s">
        <v>3517</v>
      </c>
      <c r="I255" s="23" t="s">
        <v>4254</v>
      </c>
      <c r="J255" s="23" t="s">
        <v>2425</v>
      </c>
      <c r="K255" s="23" t="s">
        <v>3526</v>
      </c>
      <c r="L255" s="23" t="s">
        <v>13</v>
      </c>
      <c r="M255" s="23" t="s">
        <v>55</v>
      </c>
      <c r="N255" s="25">
        <v>1124.02</v>
      </c>
      <c r="O255" s="23" t="s">
        <v>439</v>
      </c>
    </row>
    <row r="256" spans="1:15" x14ac:dyDescent="0.25">
      <c r="A256" s="24">
        <v>45466</v>
      </c>
      <c r="B256" s="23" t="s">
        <v>275</v>
      </c>
      <c r="C256" s="25">
        <v>8547.56</v>
      </c>
      <c r="D256" s="25">
        <v>14</v>
      </c>
      <c r="E256" s="25">
        <v>8964.7900000000009</v>
      </c>
      <c r="F256" s="23" t="s">
        <v>3589</v>
      </c>
      <c r="G256" s="23" t="s">
        <v>29</v>
      </c>
      <c r="H256" s="23" t="s">
        <v>3520</v>
      </c>
      <c r="I256" s="23" t="s">
        <v>4259</v>
      </c>
      <c r="J256" s="23" t="s">
        <v>2423</v>
      </c>
      <c r="K256" s="23" t="s">
        <v>3512</v>
      </c>
      <c r="L256" s="23" t="s">
        <v>126</v>
      </c>
      <c r="M256" s="23" t="s">
        <v>34</v>
      </c>
      <c r="N256" s="25">
        <v>2809</v>
      </c>
      <c r="O256" s="23" t="s">
        <v>439</v>
      </c>
    </row>
    <row r="257" spans="1:15" x14ac:dyDescent="0.25">
      <c r="A257" s="24">
        <v>45466</v>
      </c>
      <c r="B257" s="23" t="s">
        <v>46</v>
      </c>
      <c r="C257" s="25">
        <v>3534.72</v>
      </c>
      <c r="D257" s="25">
        <v>28</v>
      </c>
      <c r="E257" s="25">
        <v>3808.34</v>
      </c>
      <c r="F257" s="23" t="s">
        <v>4271</v>
      </c>
      <c r="G257" s="23" t="s">
        <v>20</v>
      </c>
      <c r="H257" s="23" t="s">
        <v>3513</v>
      </c>
      <c r="I257" s="23" t="s">
        <v>4236</v>
      </c>
      <c r="J257" s="23" t="s">
        <v>2422</v>
      </c>
      <c r="K257" s="23" t="s">
        <v>3516</v>
      </c>
      <c r="L257" s="23" t="s">
        <v>112</v>
      </c>
      <c r="M257" s="23" t="s">
        <v>491</v>
      </c>
      <c r="N257" s="25">
        <v>1381.44</v>
      </c>
      <c r="O257" s="23" t="s">
        <v>439</v>
      </c>
    </row>
    <row r="258" spans="1:15" x14ac:dyDescent="0.25">
      <c r="A258" s="24">
        <v>45467</v>
      </c>
      <c r="B258" s="23" t="s">
        <v>195</v>
      </c>
      <c r="C258" s="25">
        <v>4041.95</v>
      </c>
      <c r="D258" s="25">
        <v>27</v>
      </c>
      <c r="E258" s="25">
        <v>4078.67</v>
      </c>
      <c r="F258" s="23" t="s">
        <v>4272</v>
      </c>
      <c r="G258" s="23" t="s">
        <v>15</v>
      </c>
      <c r="H258" s="23" t="s">
        <v>3518</v>
      </c>
      <c r="I258" s="23" t="s">
        <v>238</v>
      </c>
      <c r="J258" s="23" t="s">
        <v>2422</v>
      </c>
      <c r="K258" s="23" t="s">
        <v>3516</v>
      </c>
      <c r="L258" s="23" t="s">
        <v>145</v>
      </c>
      <c r="M258" s="23" t="s">
        <v>55</v>
      </c>
      <c r="N258" s="25">
        <v>2039.43</v>
      </c>
      <c r="O258" s="23" t="s">
        <v>439</v>
      </c>
    </row>
    <row r="259" spans="1:15" x14ac:dyDescent="0.25">
      <c r="A259" s="24">
        <v>45469</v>
      </c>
      <c r="B259" s="23" t="s">
        <v>70</v>
      </c>
      <c r="C259" s="25">
        <v>2691.84</v>
      </c>
      <c r="D259" s="25">
        <v>4</v>
      </c>
      <c r="E259" s="25">
        <v>2566.92</v>
      </c>
      <c r="F259" s="23" t="s">
        <v>4288</v>
      </c>
      <c r="G259" s="23" t="s">
        <v>29</v>
      </c>
      <c r="H259" s="23" t="s">
        <v>3520</v>
      </c>
      <c r="I259" s="23" t="s">
        <v>4243</v>
      </c>
      <c r="J259" s="23" t="s">
        <v>2422</v>
      </c>
      <c r="K259" s="23" t="s">
        <v>3514</v>
      </c>
      <c r="L259" s="23" t="s">
        <v>62</v>
      </c>
      <c r="M259" s="23" t="s">
        <v>30</v>
      </c>
      <c r="N259" s="25">
        <v>731.16</v>
      </c>
      <c r="O259" s="23" t="s">
        <v>439</v>
      </c>
    </row>
    <row r="260" spans="1:15" x14ac:dyDescent="0.25">
      <c r="A260" s="24">
        <v>45469</v>
      </c>
      <c r="B260" s="23" t="s">
        <v>19</v>
      </c>
      <c r="C260" s="25">
        <v>915.48</v>
      </c>
      <c r="D260" s="25">
        <v>4</v>
      </c>
      <c r="E260" s="25">
        <v>787.02</v>
      </c>
      <c r="F260" s="23" t="s">
        <v>4289</v>
      </c>
      <c r="G260" s="23" t="s">
        <v>50</v>
      </c>
      <c r="H260" s="23" t="s">
        <v>3525</v>
      </c>
      <c r="I260" s="23" t="s">
        <v>4258</v>
      </c>
      <c r="J260" s="23" t="s">
        <v>2422</v>
      </c>
      <c r="K260" s="23" t="s">
        <v>3514</v>
      </c>
      <c r="L260" s="23" t="s">
        <v>164</v>
      </c>
      <c r="M260" s="23" t="s">
        <v>51</v>
      </c>
      <c r="N260" s="25">
        <v>357.71</v>
      </c>
      <c r="O260" s="23" t="s">
        <v>439</v>
      </c>
    </row>
    <row r="261" spans="1:15" x14ac:dyDescent="0.25">
      <c r="A261" s="24">
        <v>45470</v>
      </c>
      <c r="B261" s="23" t="s">
        <v>14</v>
      </c>
      <c r="C261" s="25">
        <v>8821.15</v>
      </c>
      <c r="D261" s="25">
        <v>61</v>
      </c>
      <c r="E261" s="25">
        <v>7343.29</v>
      </c>
      <c r="F261" s="23" t="s">
        <v>4282</v>
      </c>
      <c r="G261" s="23" t="s">
        <v>29</v>
      </c>
      <c r="H261" s="23" t="s">
        <v>230</v>
      </c>
      <c r="I261" s="23" t="s">
        <v>230</v>
      </c>
      <c r="J261" s="23" t="s">
        <v>2422</v>
      </c>
      <c r="K261" s="23" t="s">
        <v>3512</v>
      </c>
      <c r="L261" s="23" t="s">
        <v>85</v>
      </c>
      <c r="M261" s="23" t="s">
        <v>67</v>
      </c>
      <c r="N261" s="25">
        <v>3381.88</v>
      </c>
      <c r="O261" s="23" t="s">
        <v>439</v>
      </c>
    </row>
    <row r="262" spans="1:15" x14ac:dyDescent="0.25">
      <c r="A262" s="24">
        <v>45470</v>
      </c>
      <c r="B262" s="23" t="s">
        <v>79</v>
      </c>
      <c r="C262" s="25">
        <v>1654.4</v>
      </c>
      <c r="D262" s="25">
        <v>11</v>
      </c>
      <c r="E262" s="25">
        <v>1757.06</v>
      </c>
      <c r="F262" s="23" t="s">
        <v>4287</v>
      </c>
      <c r="G262" s="23" t="s">
        <v>29</v>
      </c>
      <c r="H262" s="23" t="s">
        <v>3519</v>
      </c>
      <c r="I262" s="23" t="s">
        <v>4256</v>
      </c>
      <c r="J262" s="23" t="s">
        <v>2424</v>
      </c>
      <c r="K262" s="23" t="s">
        <v>3516</v>
      </c>
      <c r="L262" s="23" t="s">
        <v>45</v>
      </c>
      <c r="M262" s="23" t="s">
        <v>34</v>
      </c>
      <c r="N262" s="25">
        <v>715.06</v>
      </c>
      <c r="O262" s="23" t="s">
        <v>439</v>
      </c>
    </row>
    <row r="263" spans="1:15" x14ac:dyDescent="0.25">
      <c r="A263" s="24">
        <v>45472</v>
      </c>
      <c r="B263" s="23" t="s">
        <v>191</v>
      </c>
      <c r="C263" s="25">
        <v>960.4</v>
      </c>
      <c r="D263" s="25">
        <v>11</v>
      </c>
      <c r="E263" s="25">
        <v>788.13</v>
      </c>
      <c r="F263" s="23" t="s">
        <v>4293</v>
      </c>
      <c r="G263" s="23" t="s">
        <v>20</v>
      </c>
      <c r="H263" s="23" t="s">
        <v>3513</v>
      </c>
      <c r="I263" s="23" t="s">
        <v>4239</v>
      </c>
      <c r="J263" s="23" t="s">
        <v>2422</v>
      </c>
      <c r="K263" s="23" t="s">
        <v>3514</v>
      </c>
      <c r="L263" s="23" t="s">
        <v>155</v>
      </c>
      <c r="M263" s="23" t="s">
        <v>21</v>
      </c>
      <c r="N263" s="25">
        <v>422.41</v>
      </c>
      <c r="O263" s="23" t="s">
        <v>443</v>
      </c>
    </row>
    <row r="264" spans="1:15" x14ac:dyDescent="0.25">
      <c r="A264" s="24">
        <v>45474</v>
      </c>
      <c r="B264" s="23" t="s">
        <v>197</v>
      </c>
      <c r="C264" s="25">
        <v>8435.2000000000007</v>
      </c>
      <c r="D264" s="25">
        <v>17</v>
      </c>
      <c r="E264" s="25">
        <v>7389.9</v>
      </c>
      <c r="F264" s="23" t="s">
        <v>4294</v>
      </c>
      <c r="G264" s="23" t="s">
        <v>20</v>
      </c>
      <c r="H264" s="23" t="s">
        <v>3521</v>
      </c>
      <c r="I264" s="23" t="s">
        <v>4234</v>
      </c>
      <c r="J264" s="23" t="s">
        <v>2422</v>
      </c>
      <c r="K264" s="23" t="s">
        <v>3512</v>
      </c>
      <c r="L264" s="23" t="s">
        <v>18</v>
      </c>
      <c r="M264" s="23" t="s">
        <v>491</v>
      </c>
      <c r="N264" s="25">
        <v>2903.22</v>
      </c>
      <c r="O264" s="23" t="s">
        <v>440</v>
      </c>
    </row>
    <row r="265" spans="1:15" x14ac:dyDescent="0.25">
      <c r="A265" s="24">
        <v>45474</v>
      </c>
      <c r="B265" s="23" t="s">
        <v>195</v>
      </c>
      <c r="C265" s="25">
        <v>1130.03</v>
      </c>
      <c r="D265" s="25">
        <v>7</v>
      </c>
      <c r="E265" s="25">
        <v>1166.54</v>
      </c>
      <c r="F265" s="23" t="s">
        <v>4296</v>
      </c>
      <c r="G265" s="23" t="s">
        <v>50</v>
      </c>
      <c r="H265" s="23" t="s">
        <v>3522</v>
      </c>
      <c r="I265" s="23" t="s">
        <v>4240</v>
      </c>
      <c r="J265" s="23" t="s">
        <v>2425</v>
      </c>
      <c r="K265" s="23" t="s">
        <v>3526</v>
      </c>
      <c r="L265" s="23" t="s">
        <v>164</v>
      </c>
      <c r="M265" s="23" t="s">
        <v>87</v>
      </c>
      <c r="N265" s="25">
        <v>484.62</v>
      </c>
      <c r="O265" s="23" t="s">
        <v>441</v>
      </c>
    </row>
    <row r="266" spans="1:15" x14ac:dyDescent="0.25">
      <c r="A266" s="24">
        <v>45475</v>
      </c>
      <c r="B266" s="23" t="s">
        <v>90</v>
      </c>
      <c r="C266" s="25">
        <v>6706.5</v>
      </c>
      <c r="D266" s="25">
        <v>75</v>
      </c>
      <c r="E266" s="25">
        <v>6223.88</v>
      </c>
      <c r="F266" s="23" t="s">
        <v>4301</v>
      </c>
      <c r="G266" s="23" t="s">
        <v>20</v>
      </c>
      <c r="H266" s="23" t="s">
        <v>3513</v>
      </c>
      <c r="I266" s="23" t="s">
        <v>4235</v>
      </c>
      <c r="J266" s="23" t="s">
        <v>2424</v>
      </c>
      <c r="K266" s="23" t="s">
        <v>3512</v>
      </c>
      <c r="L266" s="23" t="s">
        <v>53</v>
      </c>
      <c r="M266" s="23" t="s">
        <v>64</v>
      </c>
      <c r="N266" s="25">
        <v>2743.23</v>
      </c>
      <c r="O266" s="23" t="s">
        <v>439</v>
      </c>
    </row>
    <row r="267" spans="1:15" x14ac:dyDescent="0.25">
      <c r="A267" s="24">
        <v>45476</v>
      </c>
      <c r="B267" s="23" t="s">
        <v>188</v>
      </c>
      <c r="C267" s="25">
        <v>1771.96</v>
      </c>
      <c r="D267" s="25">
        <v>6</v>
      </c>
      <c r="E267" s="25">
        <v>1799.9</v>
      </c>
      <c r="F267" s="23" t="s">
        <v>4312</v>
      </c>
      <c r="G267" s="23" t="s">
        <v>15</v>
      </c>
      <c r="H267" s="23" t="s">
        <v>3518</v>
      </c>
      <c r="I267" s="23" t="s">
        <v>4264</v>
      </c>
      <c r="J267" s="23" t="s">
        <v>2426</v>
      </c>
      <c r="K267" s="23" t="s">
        <v>3514</v>
      </c>
      <c r="L267" s="23" t="s">
        <v>69</v>
      </c>
      <c r="M267" s="23" t="s">
        <v>55</v>
      </c>
      <c r="N267" s="25">
        <v>668.53</v>
      </c>
      <c r="O267" s="23" t="s">
        <v>438</v>
      </c>
    </row>
    <row r="268" spans="1:15" x14ac:dyDescent="0.25">
      <c r="A268" s="24">
        <v>45476</v>
      </c>
      <c r="B268" s="23" t="s">
        <v>90</v>
      </c>
      <c r="C268" s="25">
        <v>5573.48</v>
      </c>
      <c r="D268" s="25">
        <v>68</v>
      </c>
      <c r="E268" s="25">
        <v>4951</v>
      </c>
      <c r="F268" s="23" t="s">
        <v>4327</v>
      </c>
      <c r="G268" s="23" t="s">
        <v>20</v>
      </c>
      <c r="H268" s="23" t="s">
        <v>3521</v>
      </c>
      <c r="I268" s="23" t="s">
        <v>222</v>
      </c>
      <c r="J268" s="23" t="s">
        <v>2424</v>
      </c>
      <c r="K268" s="23" t="s">
        <v>3512</v>
      </c>
      <c r="L268" s="23" t="s">
        <v>43</v>
      </c>
      <c r="M268" s="23" t="s">
        <v>491</v>
      </c>
      <c r="N268" s="25">
        <v>2369.94</v>
      </c>
      <c r="O268" s="23" t="s">
        <v>440</v>
      </c>
    </row>
    <row r="269" spans="1:15" x14ac:dyDescent="0.25">
      <c r="A269" s="24">
        <v>45477</v>
      </c>
      <c r="B269" s="23" t="s">
        <v>195</v>
      </c>
      <c r="C269" s="25">
        <v>990.09</v>
      </c>
      <c r="D269" s="25">
        <v>6</v>
      </c>
      <c r="E269" s="25">
        <v>940.16</v>
      </c>
      <c r="F269" s="23" t="s">
        <v>3427</v>
      </c>
      <c r="G269" s="23" t="s">
        <v>15</v>
      </c>
      <c r="H269" s="23" t="s">
        <v>3517</v>
      </c>
      <c r="I269" s="23" t="s">
        <v>4262</v>
      </c>
      <c r="J269" s="23" t="s">
        <v>2425</v>
      </c>
      <c r="K269" s="23" t="s">
        <v>3514</v>
      </c>
      <c r="L269" s="23" t="s">
        <v>13</v>
      </c>
      <c r="M269" s="23" t="s">
        <v>16</v>
      </c>
      <c r="N269" s="25">
        <v>494.43</v>
      </c>
      <c r="O269" s="23" t="s">
        <v>439</v>
      </c>
    </row>
    <row r="270" spans="1:15" x14ac:dyDescent="0.25">
      <c r="A270" s="24">
        <v>45478</v>
      </c>
      <c r="B270" s="23" t="s">
        <v>70</v>
      </c>
      <c r="C270" s="25">
        <v>3618.5</v>
      </c>
      <c r="D270" s="25">
        <v>5</v>
      </c>
      <c r="E270" s="25">
        <v>3191.19</v>
      </c>
      <c r="F270" s="23" t="s">
        <v>4317</v>
      </c>
      <c r="G270" s="23" t="s">
        <v>15</v>
      </c>
      <c r="H270" s="23" t="s">
        <v>3515</v>
      </c>
      <c r="I270" s="23" t="s">
        <v>4238</v>
      </c>
      <c r="J270" s="23" t="s">
        <v>2423</v>
      </c>
      <c r="K270" s="23" t="s">
        <v>3523</v>
      </c>
      <c r="L270" s="23" t="s">
        <v>23</v>
      </c>
      <c r="M270" s="23" t="s">
        <v>55</v>
      </c>
      <c r="N270" s="25">
        <v>975.79</v>
      </c>
      <c r="O270" s="23" t="s">
        <v>440</v>
      </c>
    </row>
    <row r="271" spans="1:15" x14ac:dyDescent="0.25">
      <c r="A271" s="24">
        <v>45479</v>
      </c>
      <c r="B271" s="23" t="s">
        <v>54</v>
      </c>
      <c r="C271" s="25">
        <v>6600.42</v>
      </c>
      <c r="D271" s="25">
        <v>85</v>
      </c>
      <c r="E271" s="25">
        <v>7200.19</v>
      </c>
      <c r="F271" s="23" t="s">
        <v>4319</v>
      </c>
      <c r="G271" s="23" t="s">
        <v>20</v>
      </c>
      <c r="H271" s="23" t="s">
        <v>3521</v>
      </c>
      <c r="I271" s="23" t="s">
        <v>4253</v>
      </c>
      <c r="J271" s="23" t="s">
        <v>2424</v>
      </c>
      <c r="K271" s="23" t="s">
        <v>3512</v>
      </c>
      <c r="L271" s="23" t="s">
        <v>123</v>
      </c>
      <c r="M271" s="23" t="s">
        <v>491</v>
      </c>
      <c r="N271" s="25">
        <v>3021.5</v>
      </c>
      <c r="O271" s="23" t="s">
        <v>438</v>
      </c>
    </row>
    <row r="272" spans="1:15" x14ac:dyDescent="0.25">
      <c r="A272" s="24">
        <v>45480</v>
      </c>
      <c r="B272" s="23" t="s">
        <v>279</v>
      </c>
      <c r="C272" s="25">
        <v>2205.52</v>
      </c>
      <c r="D272" s="25">
        <v>10</v>
      </c>
      <c r="E272" s="25">
        <v>1900.41</v>
      </c>
      <c r="F272" s="23" t="s">
        <v>4304</v>
      </c>
      <c r="G272" s="23" t="s">
        <v>20</v>
      </c>
      <c r="H272" s="23" t="s">
        <v>3513</v>
      </c>
      <c r="I272" s="23" t="s">
        <v>4239</v>
      </c>
      <c r="J272" s="23" t="s">
        <v>2425</v>
      </c>
      <c r="K272" s="23" t="s">
        <v>3514</v>
      </c>
      <c r="L272" s="23" t="s">
        <v>162</v>
      </c>
      <c r="M272" s="23" t="s">
        <v>491</v>
      </c>
      <c r="N272" s="25">
        <v>685.68</v>
      </c>
      <c r="O272" s="23" t="s">
        <v>439</v>
      </c>
    </row>
    <row r="273" spans="1:15" x14ac:dyDescent="0.25">
      <c r="A273" s="24">
        <v>45483</v>
      </c>
      <c r="B273" s="23" t="s">
        <v>46</v>
      </c>
      <c r="C273" s="25">
        <v>653.79999999999995</v>
      </c>
      <c r="D273" s="25">
        <v>5</v>
      </c>
      <c r="E273" s="25">
        <v>784.71</v>
      </c>
      <c r="F273" s="23" t="s">
        <v>4316</v>
      </c>
      <c r="G273" s="23" t="s">
        <v>40</v>
      </c>
      <c r="H273" s="23" t="s">
        <v>3527</v>
      </c>
      <c r="I273" s="23" t="s">
        <v>4263</v>
      </c>
      <c r="J273" s="23" t="s">
        <v>2423</v>
      </c>
      <c r="K273" s="23" t="s">
        <v>3516</v>
      </c>
      <c r="L273" s="23" t="s">
        <v>62</v>
      </c>
      <c r="M273" s="23" t="s">
        <v>41</v>
      </c>
      <c r="N273" s="25">
        <v>288.95</v>
      </c>
      <c r="O273" s="23" t="s">
        <v>439</v>
      </c>
    </row>
    <row r="274" spans="1:15" x14ac:dyDescent="0.25">
      <c r="A274" s="24">
        <v>45484</v>
      </c>
      <c r="B274" s="23" t="s">
        <v>46</v>
      </c>
      <c r="C274" s="25">
        <v>3188.65</v>
      </c>
      <c r="D274" s="25">
        <v>27</v>
      </c>
      <c r="E274" s="25">
        <v>3475.83</v>
      </c>
      <c r="F274" s="23" t="s">
        <v>4299</v>
      </c>
      <c r="G274" s="23" t="s">
        <v>20</v>
      </c>
      <c r="H274" s="23" t="s">
        <v>3521</v>
      </c>
      <c r="I274" s="23" t="s">
        <v>4237</v>
      </c>
      <c r="J274" s="23" t="s">
        <v>2423</v>
      </c>
      <c r="K274" s="23" t="s">
        <v>3516</v>
      </c>
      <c r="L274" s="23" t="s">
        <v>145</v>
      </c>
      <c r="M274" s="23" t="s">
        <v>491</v>
      </c>
      <c r="N274" s="25">
        <v>1466.07</v>
      </c>
      <c r="O274" s="23" t="s">
        <v>439</v>
      </c>
    </row>
    <row r="275" spans="1:15" x14ac:dyDescent="0.25">
      <c r="A275" s="24">
        <v>45484</v>
      </c>
      <c r="B275" s="23" t="s">
        <v>49</v>
      </c>
      <c r="C275" s="25">
        <v>5543.58</v>
      </c>
      <c r="D275" s="25">
        <v>21</v>
      </c>
      <c r="E275" s="25">
        <v>5124.79</v>
      </c>
      <c r="F275" s="23" t="s">
        <v>4307</v>
      </c>
      <c r="G275" s="23" t="s">
        <v>20</v>
      </c>
      <c r="H275" s="23" t="s">
        <v>3521</v>
      </c>
      <c r="I275" s="23" t="s">
        <v>4246</v>
      </c>
      <c r="J275" s="23" t="s">
        <v>2422</v>
      </c>
      <c r="K275" s="23" t="s">
        <v>3516</v>
      </c>
      <c r="L275" s="23" t="s">
        <v>403</v>
      </c>
      <c r="M275" s="23" t="s">
        <v>64</v>
      </c>
      <c r="N275" s="25">
        <v>4249.8900000000003</v>
      </c>
      <c r="O275" s="23" t="s">
        <v>438</v>
      </c>
    </row>
    <row r="276" spans="1:15" x14ac:dyDescent="0.25">
      <c r="A276" s="24">
        <v>45484</v>
      </c>
      <c r="B276" s="23" t="s">
        <v>66</v>
      </c>
      <c r="C276" s="25">
        <v>3108.28</v>
      </c>
      <c r="D276" s="25">
        <v>7</v>
      </c>
      <c r="E276" s="25">
        <v>2619.5300000000002</v>
      </c>
      <c r="F276" s="23" t="s">
        <v>4320</v>
      </c>
      <c r="G276" s="23" t="s">
        <v>15</v>
      </c>
      <c r="H276" s="23" t="s">
        <v>3524</v>
      </c>
      <c r="I276" s="23" t="s">
        <v>4260</v>
      </c>
      <c r="J276" s="23" t="s">
        <v>2422</v>
      </c>
      <c r="K276" s="23" t="s">
        <v>3526</v>
      </c>
      <c r="L276" s="23" t="s">
        <v>119</v>
      </c>
      <c r="M276" s="23" t="s">
        <v>492</v>
      </c>
      <c r="N276" s="25">
        <v>1233.8800000000001</v>
      </c>
      <c r="O276" s="23" t="s">
        <v>440</v>
      </c>
    </row>
    <row r="277" spans="1:15" x14ac:dyDescent="0.25">
      <c r="A277" s="24">
        <v>45485</v>
      </c>
      <c r="B277" s="23" t="s">
        <v>19</v>
      </c>
      <c r="C277" s="25">
        <v>2004.86</v>
      </c>
      <c r="D277" s="25">
        <v>8</v>
      </c>
      <c r="E277" s="25">
        <v>2030.65</v>
      </c>
      <c r="F277" s="23" t="s">
        <v>4311</v>
      </c>
      <c r="G277" s="23" t="s">
        <v>20</v>
      </c>
      <c r="H277" s="23" t="s">
        <v>3521</v>
      </c>
      <c r="I277" s="23" t="s">
        <v>4234</v>
      </c>
      <c r="J277" s="23" t="s">
        <v>2424</v>
      </c>
      <c r="K277" s="23" t="s">
        <v>3514</v>
      </c>
      <c r="L277" s="23" t="s">
        <v>126</v>
      </c>
      <c r="M277" s="23" t="s">
        <v>64</v>
      </c>
      <c r="N277" s="25">
        <v>787.93</v>
      </c>
      <c r="O277" s="23" t="s">
        <v>439</v>
      </c>
    </row>
    <row r="278" spans="1:15" x14ac:dyDescent="0.25">
      <c r="A278" s="24">
        <v>45486</v>
      </c>
      <c r="B278" s="23" t="s">
        <v>279</v>
      </c>
      <c r="C278" s="25">
        <v>5194.37</v>
      </c>
      <c r="D278" s="25">
        <v>24</v>
      </c>
      <c r="E278" s="25">
        <v>4651.34</v>
      </c>
      <c r="F278" s="23" t="s">
        <v>4325</v>
      </c>
      <c r="G278" s="23" t="s">
        <v>20</v>
      </c>
      <c r="H278" s="23" t="s">
        <v>3513</v>
      </c>
      <c r="I278" s="23" t="s">
        <v>4236</v>
      </c>
      <c r="J278" s="23" t="s">
        <v>2423</v>
      </c>
      <c r="K278" s="23" t="s">
        <v>3516</v>
      </c>
      <c r="L278" s="23" t="s">
        <v>60</v>
      </c>
      <c r="M278" s="23" t="s">
        <v>21</v>
      </c>
      <c r="N278" s="25">
        <v>2020.13</v>
      </c>
      <c r="O278" s="23" t="s">
        <v>438</v>
      </c>
    </row>
    <row r="279" spans="1:15" x14ac:dyDescent="0.25">
      <c r="A279" s="24">
        <v>45486</v>
      </c>
      <c r="B279" s="23" t="s">
        <v>58</v>
      </c>
      <c r="C279" s="25">
        <v>1599.41</v>
      </c>
      <c r="D279" s="25">
        <v>2</v>
      </c>
      <c r="E279" s="25">
        <v>1931.9</v>
      </c>
      <c r="F279" s="23" t="s">
        <v>3429</v>
      </c>
      <c r="G279" s="23" t="s">
        <v>20</v>
      </c>
      <c r="H279" s="23" t="s">
        <v>3513</v>
      </c>
      <c r="I279" s="23" t="s">
        <v>242</v>
      </c>
      <c r="J279" s="23" t="s">
        <v>2426</v>
      </c>
      <c r="K279" s="23" t="s">
        <v>3526</v>
      </c>
      <c r="L279" s="23" t="s">
        <v>45</v>
      </c>
      <c r="M279" s="23" t="s">
        <v>491</v>
      </c>
      <c r="N279" s="25">
        <v>421.72</v>
      </c>
      <c r="O279" s="23" t="s">
        <v>438</v>
      </c>
    </row>
    <row r="280" spans="1:15" x14ac:dyDescent="0.25">
      <c r="A280" s="24">
        <v>45486</v>
      </c>
      <c r="B280" s="23" t="s">
        <v>94</v>
      </c>
      <c r="C280" s="25">
        <v>577.05999999999995</v>
      </c>
      <c r="D280" s="25">
        <v>3</v>
      </c>
      <c r="E280" s="25">
        <v>643.76</v>
      </c>
      <c r="F280" s="23" t="s">
        <v>4322</v>
      </c>
      <c r="G280" s="23" t="s">
        <v>29</v>
      </c>
      <c r="H280" s="23" t="s">
        <v>3519</v>
      </c>
      <c r="I280" s="23" t="s">
        <v>4247</v>
      </c>
      <c r="J280" s="23" t="s">
        <v>2422</v>
      </c>
      <c r="K280" s="23" t="s">
        <v>3514</v>
      </c>
      <c r="L280" s="23" t="s">
        <v>192</v>
      </c>
      <c r="M280" s="23" t="s">
        <v>34</v>
      </c>
      <c r="N280" s="25">
        <v>259.8</v>
      </c>
      <c r="O280" s="23" t="s">
        <v>438</v>
      </c>
    </row>
    <row r="281" spans="1:15" x14ac:dyDescent="0.25">
      <c r="A281" s="24">
        <v>45487</v>
      </c>
      <c r="B281" s="23" t="s">
        <v>76</v>
      </c>
      <c r="C281" s="25">
        <v>4229.0600000000004</v>
      </c>
      <c r="D281" s="25">
        <v>13</v>
      </c>
      <c r="E281" s="25">
        <v>4685.1099999999997</v>
      </c>
      <c r="F281" s="23" t="s">
        <v>4323</v>
      </c>
      <c r="G281" s="23" t="s">
        <v>20</v>
      </c>
      <c r="H281" s="23" t="s">
        <v>3521</v>
      </c>
      <c r="I281" s="23" t="s">
        <v>4237</v>
      </c>
      <c r="J281" s="23" t="s">
        <v>2423</v>
      </c>
      <c r="K281" s="23" t="s">
        <v>3512</v>
      </c>
      <c r="L281" s="23" t="s">
        <v>48</v>
      </c>
      <c r="M281" s="23" t="s">
        <v>21</v>
      </c>
      <c r="N281" s="25">
        <v>1444.16</v>
      </c>
      <c r="O281" s="23" t="s">
        <v>439</v>
      </c>
    </row>
    <row r="282" spans="1:15" x14ac:dyDescent="0.25">
      <c r="A282" s="24">
        <v>45488</v>
      </c>
      <c r="B282" s="23" t="s">
        <v>194</v>
      </c>
      <c r="C282" s="25">
        <v>6773.22</v>
      </c>
      <c r="D282" s="25">
        <v>4</v>
      </c>
      <c r="E282" s="25">
        <v>8093.18</v>
      </c>
      <c r="F282" s="23" t="s">
        <v>4297</v>
      </c>
      <c r="G282" s="23" t="s">
        <v>15</v>
      </c>
      <c r="H282" s="23" t="s">
        <v>3515</v>
      </c>
      <c r="I282" s="23" t="s">
        <v>4244</v>
      </c>
      <c r="J282" s="23" t="s">
        <v>2422</v>
      </c>
      <c r="K282" s="23" t="s">
        <v>3516</v>
      </c>
      <c r="L282" s="23" t="s">
        <v>201</v>
      </c>
      <c r="M282" s="23" t="s">
        <v>492</v>
      </c>
      <c r="N282" s="25">
        <v>1822.2</v>
      </c>
      <c r="O282" s="23" t="s">
        <v>439</v>
      </c>
    </row>
    <row r="283" spans="1:15" x14ac:dyDescent="0.25">
      <c r="A283" s="24">
        <v>45488</v>
      </c>
      <c r="B283" s="23" t="s">
        <v>195</v>
      </c>
      <c r="C283" s="25">
        <v>1931.04</v>
      </c>
      <c r="D283" s="25">
        <v>12</v>
      </c>
      <c r="E283" s="25">
        <v>1825.49</v>
      </c>
      <c r="F283" s="23" t="s">
        <v>4310</v>
      </c>
      <c r="G283" s="23" t="s">
        <v>15</v>
      </c>
      <c r="H283" s="23" t="s">
        <v>3515</v>
      </c>
      <c r="I283" s="23" t="s">
        <v>4238</v>
      </c>
      <c r="J283" s="23" t="s">
        <v>2423</v>
      </c>
      <c r="K283" s="23" t="s">
        <v>3512</v>
      </c>
      <c r="L283" s="23" t="s">
        <v>189</v>
      </c>
      <c r="M283" s="23" t="s">
        <v>55</v>
      </c>
      <c r="N283" s="25">
        <v>956.54</v>
      </c>
      <c r="O283" s="23" t="s">
        <v>440</v>
      </c>
    </row>
    <row r="284" spans="1:15" x14ac:dyDescent="0.25">
      <c r="A284" s="24">
        <v>45489</v>
      </c>
      <c r="B284" s="23" t="s">
        <v>279</v>
      </c>
      <c r="C284" s="25">
        <v>2526.17</v>
      </c>
      <c r="D284" s="25">
        <v>12</v>
      </c>
      <c r="E284" s="25">
        <v>2848.02</v>
      </c>
      <c r="F284" s="23" t="s">
        <v>4324</v>
      </c>
      <c r="G284" s="23" t="s">
        <v>50</v>
      </c>
      <c r="H284" s="23" t="s">
        <v>3525</v>
      </c>
      <c r="I284" s="23" t="s">
        <v>4255</v>
      </c>
      <c r="J284" s="23" t="s">
        <v>2423</v>
      </c>
      <c r="K284" s="23" t="s">
        <v>3512</v>
      </c>
      <c r="L284" s="23" t="s">
        <v>196</v>
      </c>
      <c r="M284" s="23" t="s">
        <v>87</v>
      </c>
      <c r="N284" s="25">
        <v>889.96</v>
      </c>
      <c r="O284" s="23" t="s">
        <v>439</v>
      </c>
    </row>
    <row r="285" spans="1:15" x14ac:dyDescent="0.25">
      <c r="A285" s="24">
        <v>45489</v>
      </c>
      <c r="B285" s="23" t="s">
        <v>190</v>
      </c>
      <c r="C285" s="25">
        <v>8945.5</v>
      </c>
      <c r="D285" s="25">
        <v>14</v>
      </c>
      <c r="E285" s="25">
        <v>7959.96</v>
      </c>
      <c r="F285" s="23" t="s">
        <v>4309</v>
      </c>
      <c r="G285" s="23" t="s">
        <v>20</v>
      </c>
      <c r="H285" s="23" t="s">
        <v>3521</v>
      </c>
      <c r="I285" s="23" t="s">
        <v>4234</v>
      </c>
      <c r="J285" s="23" t="s">
        <v>2423</v>
      </c>
      <c r="K285" s="23" t="s">
        <v>3512</v>
      </c>
      <c r="L285" s="23" t="s">
        <v>38</v>
      </c>
      <c r="M285" s="23" t="s">
        <v>21</v>
      </c>
      <c r="N285" s="25">
        <v>2917.49</v>
      </c>
      <c r="O285" s="23" t="s">
        <v>440</v>
      </c>
    </row>
    <row r="286" spans="1:15" x14ac:dyDescent="0.25">
      <c r="A286" s="24">
        <v>45490</v>
      </c>
      <c r="B286" s="23" t="s">
        <v>24</v>
      </c>
      <c r="C286" s="25">
        <v>1154.1600000000001</v>
      </c>
      <c r="D286" s="25">
        <v>9</v>
      </c>
      <c r="E286" s="25">
        <v>1366.95</v>
      </c>
      <c r="F286" s="23" t="s">
        <v>4303</v>
      </c>
      <c r="G286" s="23" t="s">
        <v>15</v>
      </c>
      <c r="H286" s="23" t="s">
        <v>3517</v>
      </c>
      <c r="I286" s="23" t="s">
        <v>4254</v>
      </c>
      <c r="J286" s="23" t="s">
        <v>2423</v>
      </c>
      <c r="K286" s="23" t="s">
        <v>3526</v>
      </c>
      <c r="L286" s="23" t="s">
        <v>93</v>
      </c>
      <c r="M286" s="23" t="s">
        <v>25</v>
      </c>
      <c r="N286" s="25">
        <v>368.22</v>
      </c>
      <c r="O286" s="23" t="s">
        <v>439</v>
      </c>
    </row>
    <row r="287" spans="1:15" x14ac:dyDescent="0.25">
      <c r="A287" s="24">
        <v>45491</v>
      </c>
      <c r="B287" s="23" t="s">
        <v>193</v>
      </c>
      <c r="C287" s="25">
        <v>2982.72</v>
      </c>
      <c r="D287" s="25">
        <v>21</v>
      </c>
      <c r="E287" s="25">
        <v>3083.26</v>
      </c>
      <c r="F287" s="23" t="s">
        <v>4315</v>
      </c>
      <c r="G287" s="23" t="s">
        <v>29</v>
      </c>
      <c r="H287" s="23" t="s">
        <v>3520</v>
      </c>
      <c r="I287" s="23" t="s">
        <v>4243</v>
      </c>
      <c r="J287" s="23" t="s">
        <v>2423</v>
      </c>
      <c r="K287" s="23" t="s">
        <v>3526</v>
      </c>
      <c r="L287" s="23" t="s">
        <v>155</v>
      </c>
      <c r="M287" s="23" t="s">
        <v>34</v>
      </c>
      <c r="N287" s="25">
        <v>1921.3</v>
      </c>
      <c r="O287" s="23" t="s">
        <v>440</v>
      </c>
    </row>
    <row r="288" spans="1:15" x14ac:dyDescent="0.25">
      <c r="A288" s="24">
        <v>45492</v>
      </c>
      <c r="B288" s="23" t="s">
        <v>197</v>
      </c>
      <c r="C288" s="25">
        <v>3617.6</v>
      </c>
      <c r="D288" s="25">
        <v>8</v>
      </c>
      <c r="E288" s="25">
        <v>3164.25</v>
      </c>
      <c r="F288" s="23" t="s">
        <v>4302</v>
      </c>
      <c r="G288" s="23" t="s">
        <v>15</v>
      </c>
      <c r="H288" s="23" t="s">
        <v>3524</v>
      </c>
      <c r="I288" s="23" t="s">
        <v>226</v>
      </c>
      <c r="J288" s="23" t="s">
        <v>2424</v>
      </c>
      <c r="K288" s="23" t="s">
        <v>3516</v>
      </c>
      <c r="L288" s="23" t="s">
        <v>198</v>
      </c>
      <c r="M288" s="23" t="s">
        <v>25</v>
      </c>
      <c r="N288" s="25">
        <v>1326.28</v>
      </c>
      <c r="O288" s="23" t="s">
        <v>439</v>
      </c>
    </row>
    <row r="289" spans="1:15" x14ac:dyDescent="0.25">
      <c r="A289" s="24">
        <v>45493</v>
      </c>
      <c r="B289" s="23" t="s">
        <v>275</v>
      </c>
      <c r="C289" s="25">
        <v>3899.01</v>
      </c>
      <c r="D289" s="25">
        <v>7</v>
      </c>
      <c r="E289" s="25">
        <v>3623.78</v>
      </c>
      <c r="F289" s="23" t="s">
        <v>4314</v>
      </c>
      <c r="G289" s="23" t="s">
        <v>15</v>
      </c>
      <c r="H289" s="23" t="s">
        <v>3517</v>
      </c>
      <c r="I289" s="23" t="s">
        <v>4252</v>
      </c>
      <c r="J289" s="23" t="s">
        <v>2423</v>
      </c>
      <c r="K289" s="23" t="s">
        <v>3523</v>
      </c>
      <c r="L289" s="23" t="s">
        <v>57</v>
      </c>
      <c r="M289" s="23" t="s">
        <v>16</v>
      </c>
      <c r="N289" s="25">
        <v>1050.56</v>
      </c>
      <c r="O289" s="23" t="s">
        <v>438</v>
      </c>
    </row>
    <row r="290" spans="1:15" x14ac:dyDescent="0.25">
      <c r="A290" s="24">
        <v>45494</v>
      </c>
      <c r="B290" s="23" t="s">
        <v>24</v>
      </c>
      <c r="C290" s="25">
        <v>1285.0999999999999</v>
      </c>
      <c r="D290" s="25">
        <v>10</v>
      </c>
      <c r="E290" s="25">
        <v>1372.36</v>
      </c>
      <c r="F290" s="23" t="s">
        <v>4298</v>
      </c>
      <c r="G290" s="23" t="s">
        <v>20</v>
      </c>
      <c r="H290" s="23" t="s">
        <v>3513</v>
      </c>
      <c r="I290" s="23" t="s">
        <v>242</v>
      </c>
      <c r="J290" s="23" t="s">
        <v>2425</v>
      </c>
      <c r="K290" s="23" t="s">
        <v>3526</v>
      </c>
      <c r="L290" s="23" t="s">
        <v>166</v>
      </c>
      <c r="M290" s="23" t="s">
        <v>64</v>
      </c>
      <c r="N290" s="25">
        <v>435.36</v>
      </c>
      <c r="O290" s="23" t="s">
        <v>440</v>
      </c>
    </row>
    <row r="291" spans="1:15" x14ac:dyDescent="0.25">
      <c r="A291" s="24">
        <v>45494</v>
      </c>
      <c r="B291" s="23" t="s">
        <v>63</v>
      </c>
      <c r="C291" s="25">
        <v>465.83</v>
      </c>
      <c r="D291" s="25">
        <v>1</v>
      </c>
      <c r="E291" s="25">
        <v>445.36</v>
      </c>
      <c r="F291" s="23" t="s">
        <v>4321</v>
      </c>
      <c r="G291" s="23" t="s">
        <v>20</v>
      </c>
      <c r="H291" s="23" t="s">
        <v>3513</v>
      </c>
      <c r="I291" s="23" t="s">
        <v>4235</v>
      </c>
      <c r="J291" s="23" t="s">
        <v>2425</v>
      </c>
      <c r="K291" s="23" t="s">
        <v>3514</v>
      </c>
      <c r="L291" s="23" t="s">
        <v>152</v>
      </c>
      <c r="M291" s="23" t="s">
        <v>491</v>
      </c>
      <c r="N291" s="25">
        <v>160.84</v>
      </c>
      <c r="O291" s="23" t="s">
        <v>440</v>
      </c>
    </row>
    <row r="292" spans="1:15" x14ac:dyDescent="0.25">
      <c r="A292" s="24">
        <v>45494</v>
      </c>
      <c r="B292" s="23" t="s">
        <v>70</v>
      </c>
      <c r="C292" s="25">
        <v>3507.31</v>
      </c>
      <c r="D292" s="25">
        <v>6</v>
      </c>
      <c r="E292" s="25">
        <v>2982.47</v>
      </c>
      <c r="F292" s="23" t="s">
        <v>4306</v>
      </c>
      <c r="G292" s="23" t="s">
        <v>29</v>
      </c>
      <c r="H292" s="23" t="s">
        <v>230</v>
      </c>
      <c r="I292" s="23" t="s">
        <v>230</v>
      </c>
      <c r="J292" s="23" t="s">
        <v>2422</v>
      </c>
      <c r="K292" s="23" t="s">
        <v>3514</v>
      </c>
      <c r="L292" s="23" t="s">
        <v>139</v>
      </c>
      <c r="M292" s="23" t="s">
        <v>67</v>
      </c>
      <c r="N292" s="25">
        <v>1038.26</v>
      </c>
      <c r="O292" s="23" t="s">
        <v>441</v>
      </c>
    </row>
    <row r="293" spans="1:15" x14ac:dyDescent="0.25">
      <c r="A293" s="24">
        <v>45494</v>
      </c>
      <c r="B293" s="23" t="s">
        <v>193</v>
      </c>
      <c r="C293" s="25">
        <v>1180.24</v>
      </c>
      <c r="D293" s="25">
        <v>8</v>
      </c>
      <c r="E293" s="25">
        <v>1067.33</v>
      </c>
      <c r="F293" s="23" t="s">
        <v>4308</v>
      </c>
      <c r="G293" s="23" t="s">
        <v>20</v>
      </c>
      <c r="H293" s="23" t="s">
        <v>3521</v>
      </c>
      <c r="I293" s="23" t="s">
        <v>4253</v>
      </c>
      <c r="J293" s="23" t="s">
        <v>2423</v>
      </c>
      <c r="K293" s="23" t="s">
        <v>3526</v>
      </c>
      <c r="L293" s="23" t="s">
        <v>81</v>
      </c>
      <c r="M293" s="23" t="s">
        <v>64</v>
      </c>
      <c r="N293" s="25">
        <v>860.08</v>
      </c>
      <c r="O293" s="23" t="s">
        <v>439</v>
      </c>
    </row>
    <row r="294" spans="1:15" x14ac:dyDescent="0.25">
      <c r="A294" s="24">
        <v>45495</v>
      </c>
      <c r="B294" s="23" t="s">
        <v>19</v>
      </c>
      <c r="C294" s="25">
        <v>2536.4699999999998</v>
      </c>
      <c r="D294" s="25">
        <v>11</v>
      </c>
      <c r="E294" s="25">
        <v>2435.0500000000002</v>
      </c>
      <c r="F294" s="23" t="s">
        <v>4318</v>
      </c>
      <c r="G294" s="23" t="s">
        <v>50</v>
      </c>
      <c r="H294" s="23" t="s">
        <v>3522</v>
      </c>
      <c r="I294" s="23" t="s">
        <v>4257</v>
      </c>
      <c r="J294" s="23" t="s">
        <v>2426</v>
      </c>
      <c r="K294" s="23" t="s">
        <v>3514</v>
      </c>
      <c r="L294" s="23" t="s">
        <v>172</v>
      </c>
      <c r="M294" s="23" t="s">
        <v>51</v>
      </c>
      <c r="N294" s="25">
        <v>919.29</v>
      </c>
      <c r="O294" s="23" t="s">
        <v>439</v>
      </c>
    </row>
    <row r="295" spans="1:15" x14ac:dyDescent="0.25">
      <c r="A295" s="24">
        <v>45496</v>
      </c>
      <c r="B295" s="23" t="s">
        <v>79</v>
      </c>
      <c r="C295" s="25">
        <v>2361.3200000000002</v>
      </c>
      <c r="D295" s="25">
        <v>16</v>
      </c>
      <c r="E295" s="25">
        <v>2515.6</v>
      </c>
      <c r="F295" s="23" t="s">
        <v>4295</v>
      </c>
      <c r="G295" s="23" t="s">
        <v>29</v>
      </c>
      <c r="H295" s="23" t="s">
        <v>3520</v>
      </c>
      <c r="I295" s="23" t="s">
        <v>4243</v>
      </c>
      <c r="J295" s="23" t="s">
        <v>2422</v>
      </c>
      <c r="K295" s="23" t="s">
        <v>3514</v>
      </c>
      <c r="L295" s="23" t="s">
        <v>136</v>
      </c>
      <c r="M295" s="23" t="s">
        <v>30</v>
      </c>
      <c r="N295" s="25">
        <v>883.63</v>
      </c>
      <c r="O295" s="23" t="s">
        <v>439</v>
      </c>
    </row>
    <row r="296" spans="1:15" x14ac:dyDescent="0.25">
      <c r="A296" s="24">
        <v>45498</v>
      </c>
      <c r="B296" s="23" t="s">
        <v>279</v>
      </c>
      <c r="C296" s="25">
        <v>1259.83</v>
      </c>
      <c r="D296" s="25">
        <v>6</v>
      </c>
      <c r="E296" s="25">
        <v>1375.59</v>
      </c>
      <c r="F296" s="23" t="s">
        <v>3430</v>
      </c>
      <c r="G296" s="23" t="s">
        <v>29</v>
      </c>
      <c r="H296" s="23" t="s">
        <v>3520</v>
      </c>
      <c r="I296" s="23" t="s">
        <v>4249</v>
      </c>
      <c r="J296" s="23" t="s">
        <v>2426</v>
      </c>
      <c r="K296" s="23" t="s">
        <v>3516</v>
      </c>
      <c r="L296" s="23" t="s">
        <v>27</v>
      </c>
      <c r="M296" s="23" t="s">
        <v>34</v>
      </c>
      <c r="N296" s="25">
        <v>381.19</v>
      </c>
      <c r="O296" s="23" t="s">
        <v>439</v>
      </c>
    </row>
    <row r="297" spans="1:15" x14ac:dyDescent="0.25">
      <c r="A297" s="24">
        <v>45500</v>
      </c>
      <c r="B297" s="23" t="s">
        <v>275</v>
      </c>
      <c r="C297" s="25">
        <v>8952.75</v>
      </c>
      <c r="D297" s="25">
        <v>15</v>
      </c>
      <c r="E297" s="25">
        <v>7763.79</v>
      </c>
      <c r="F297" s="23" t="s">
        <v>4300</v>
      </c>
      <c r="G297" s="23" t="s">
        <v>20</v>
      </c>
      <c r="H297" s="23" t="s">
        <v>3521</v>
      </c>
      <c r="I297" s="23" t="s">
        <v>222</v>
      </c>
      <c r="J297" s="23" t="s">
        <v>2422</v>
      </c>
      <c r="K297" s="23" t="s">
        <v>3512</v>
      </c>
      <c r="L297" s="23" t="s">
        <v>160</v>
      </c>
      <c r="M297" s="23" t="s">
        <v>491</v>
      </c>
      <c r="N297" s="25">
        <v>2898.22</v>
      </c>
      <c r="O297" s="23" t="s">
        <v>438</v>
      </c>
    </row>
    <row r="298" spans="1:15" x14ac:dyDescent="0.25">
      <c r="A298" s="24">
        <v>45501</v>
      </c>
      <c r="B298" s="23" t="s">
        <v>33</v>
      </c>
      <c r="C298" s="25">
        <v>1947.11</v>
      </c>
      <c r="D298" s="25">
        <v>53</v>
      </c>
      <c r="E298" s="25">
        <v>2222.39</v>
      </c>
      <c r="F298" s="23" t="s">
        <v>4313</v>
      </c>
      <c r="G298" s="23" t="s">
        <v>20</v>
      </c>
      <c r="H298" s="23" t="s">
        <v>3521</v>
      </c>
      <c r="I298" s="23" t="s">
        <v>4246</v>
      </c>
      <c r="J298" s="23" t="s">
        <v>2422</v>
      </c>
      <c r="K298" s="23" t="s">
        <v>3512</v>
      </c>
      <c r="L298" s="23" t="s">
        <v>85</v>
      </c>
      <c r="M298" s="23" t="s">
        <v>64</v>
      </c>
      <c r="N298" s="25">
        <v>901.58</v>
      </c>
      <c r="O298" s="23" t="s">
        <v>441</v>
      </c>
    </row>
    <row r="299" spans="1:15" x14ac:dyDescent="0.25">
      <c r="A299" s="24">
        <v>45501</v>
      </c>
      <c r="B299" s="23" t="s">
        <v>193</v>
      </c>
      <c r="C299" s="25">
        <v>1842.23</v>
      </c>
      <c r="D299" s="25">
        <v>13</v>
      </c>
      <c r="E299" s="25">
        <v>1901.1</v>
      </c>
      <c r="F299" s="23" t="s">
        <v>4326</v>
      </c>
      <c r="G299" s="23" t="s">
        <v>20</v>
      </c>
      <c r="H299" s="23" t="s">
        <v>3521</v>
      </c>
      <c r="I299" s="23" t="s">
        <v>4234</v>
      </c>
      <c r="J299" s="23" t="s">
        <v>2423</v>
      </c>
      <c r="K299" s="23" t="s">
        <v>3514</v>
      </c>
      <c r="L299" s="23" t="s">
        <v>36</v>
      </c>
      <c r="M299" s="23" t="s">
        <v>21</v>
      </c>
      <c r="N299" s="25">
        <v>1212.0999999999999</v>
      </c>
      <c r="O299" s="23" t="s">
        <v>439</v>
      </c>
    </row>
    <row r="300" spans="1:15" x14ac:dyDescent="0.25">
      <c r="A300" s="24">
        <v>45503</v>
      </c>
      <c r="B300" s="23" t="s">
        <v>66</v>
      </c>
      <c r="C300" s="25">
        <v>3043.56</v>
      </c>
      <c r="D300" s="25">
        <v>6</v>
      </c>
      <c r="E300" s="25">
        <v>2512.37</v>
      </c>
      <c r="F300" s="23" t="s">
        <v>4305</v>
      </c>
      <c r="G300" s="23" t="s">
        <v>20</v>
      </c>
      <c r="H300" s="23" t="s">
        <v>3513</v>
      </c>
      <c r="I300" s="23" t="s">
        <v>4239</v>
      </c>
      <c r="J300" s="23" t="s">
        <v>2423</v>
      </c>
      <c r="K300" s="23" t="s">
        <v>3516</v>
      </c>
      <c r="L300" s="23" t="s">
        <v>112</v>
      </c>
      <c r="M300" s="23" t="s">
        <v>64</v>
      </c>
      <c r="N300" s="25">
        <v>1074.3599999999999</v>
      </c>
      <c r="O300" s="23" t="s">
        <v>439</v>
      </c>
    </row>
    <row r="301" spans="1:15" x14ac:dyDescent="0.25">
      <c r="A301" s="24">
        <v>45508</v>
      </c>
      <c r="B301" s="23" t="s">
        <v>90</v>
      </c>
      <c r="C301" s="25">
        <v>5117.37</v>
      </c>
      <c r="D301" s="25">
        <v>59</v>
      </c>
      <c r="E301" s="25">
        <v>5682.52</v>
      </c>
      <c r="F301" s="23" t="s">
        <v>4347</v>
      </c>
      <c r="G301" s="23" t="s">
        <v>15</v>
      </c>
      <c r="H301" s="23" t="s">
        <v>3518</v>
      </c>
      <c r="I301" s="23" t="s">
        <v>4264</v>
      </c>
      <c r="J301" s="23" t="s">
        <v>2423</v>
      </c>
      <c r="K301" s="23" t="s">
        <v>3512</v>
      </c>
      <c r="L301" s="23" t="s">
        <v>192</v>
      </c>
      <c r="M301" s="23" t="s">
        <v>25</v>
      </c>
      <c r="N301" s="25">
        <v>2377.29</v>
      </c>
      <c r="O301" s="23" t="s">
        <v>441</v>
      </c>
    </row>
    <row r="302" spans="1:15" x14ac:dyDescent="0.25">
      <c r="A302" s="24">
        <v>45508</v>
      </c>
      <c r="B302" s="23" t="s">
        <v>191</v>
      </c>
      <c r="C302" s="25">
        <v>6019.2</v>
      </c>
      <c r="D302" s="25">
        <v>64</v>
      </c>
      <c r="E302" s="25">
        <v>5326.04</v>
      </c>
      <c r="F302" s="23" t="s">
        <v>3431</v>
      </c>
      <c r="G302" s="23" t="s">
        <v>15</v>
      </c>
      <c r="H302" s="23" t="s">
        <v>3524</v>
      </c>
      <c r="I302" s="23" t="s">
        <v>4245</v>
      </c>
      <c r="J302" s="23" t="s">
        <v>2422</v>
      </c>
      <c r="K302" s="23" t="s">
        <v>3512</v>
      </c>
      <c r="L302" s="23" t="s">
        <v>116</v>
      </c>
      <c r="M302" s="23" t="s">
        <v>492</v>
      </c>
      <c r="N302" s="25">
        <v>2799.92</v>
      </c>
      <c r="O302" s="23" t="s">
        <v>439</v>
      </c>
    </row>
    <row r="303" spans="1:15" x14ac:dyDescent="0.25">
      <c r="A303" s="24">
        <v>45509</v>
      </c>
      <c r="B303" s="23" t="s">
        <v>33</v>
      </c>
      <c r="C303" s="25">
        <v>2938.33</v>
      </c>
      <c r="D303" s="25">
        <v>74</v>
      </c>
      <c r="E303" s="25">
        <v>2418.06</v>
      </c>
      <c r="F303" s="23" t="s">
        <v>4340</v>
      </c>
      <c r="G303" s="23" t="s">
        <v>29</v>
      </c>
      <c r="H303" s="23" t="s">
        <v>230</v>
      </c>
      <c r="I303" s="23" t="s">
        <v>230</v>
      </c>
      <c r="J303" s="23" t="s">
        <v>2422</v>
      </c>
      <c r="K303" s="23" t="s">
        <v>3512</v>
      </c>
      <c r="L303" s="23" t="s">
        <v>93</v>
      </c>
      <c r="M303" s="23" t="s">
        <v>30</v>
      </c>
      <c r="N303" s="25">
        <v>1286.94</v>
      </c>
      <c r="O303" s="23" t="s">
        <v>439</v>
      </c>
    </row>
    <row r="304" spans="1:15" x14ac:dyDescent="0.25">
      <c r="A304" s="24">
        <v>45509</v>
      </c>
      <c r="B304" s="23" t="s">
        <v>54</v>
      </c>
      <c r="C304" s="25">
        <v>1596.76</v>
      </c>
      <c r="D304" s="25">
        <v>19</v>
      </c>
      <c r="E304" s="25">
        <v>1527.81</v>
      </c>
      <c r="F304" s="23" t="s">
        <v>4348</v>
      </c>
      <c r="G304" s="23" t="s">
        <v>20</v>
      </c>
      <c r="H304" s="23" t="s">
        <v>3513</v>
      </c>
      <c r="I304" s="23" t="s">
        <v>4236</v>
      </c>
      <c r="J304" s="23" t="s">
        <v>2422</v>
      </c>
      <c r="K304" s="23" t="s">
        <v>3526</v>
      </c>
      <c r="L304" s="23" t="s">
        <v>53</v>
      </c>
      <c r="M304" s="23" t="s">
        <v>491</v>
      </c>
      <c r="N304" s="25">
        <v>667.13</v>
      </c>
      <c r="O304" s="23" t="s">
        <v>438</v>
      </c>
    </row>
    <row r="305" spans="1:15" x14ac:dyDescent="0.25">
      <c r="A305" s="24">
        <v>45511</v>
      </c>
      <c r="B305" s="23" t="s">
        <v>90</v>
      </c>
      <c r="C305" s="25">
        <v>1792.59</v>
      </c>
      <c r="D305" s="25">
        <v>22</v>
      </c>
      <c r="E305" s="25">
        <v>1805.54</v>
      </c>
      <c r="F305" s="23" t="s">
        <v>4353</v>
      </c>
      <c r="G305" s="23" t="s">
        <v>29</v>
      </c>
      <c r="H305" s="23" t="s">
        <v>3520</v>
      </c>
      <c r="I305" s="23" t="s">
        <v>4243</v>
      </c>
      <c r="J305" s="23" t="s">
        <v>2423</v>
      </c>
      <c r="K305" s="23" t="s">
        <v>3526</v>
      </c>
      <c r="L305" s="23" t="s">
        <v>18</v>
      </c>
      <c r="M305" s="23" t="s">
        <v>34</v>
      </c>
      <c r="N305" s="25">
        <v>756.56</v>
      </c>
      <c r="O305" s="23" t="s">
        <v>439</v>
      </c>
    </row>
    <row r="306" spans="1:15" x14ac:dyDescent="0.25">
      <c r="A306" s="24">
        <v>45514</v>
      </c>
      <c r="B306" s="23" t="s">
        <v>279</v>
      </c>
      <c r="C306" s="25">
        <v>6153.94</v>
      </c>
      <c r="D306" s="25">
        <v>26</v>
      </c>
      <c r="E306" s="25">
        <v>5598.78</v>
      </c>
      <c r="F306" s="23" t="s">
        <v>4354</v>
      </c>
      <c r="G306" s="23" t="s">
        <v>15</v>
      </c>
      <c r="H306" s="23" t="s">
        <v>3518</v>
      </c>
      <c r="I306" s="23" t="s">
        <v>4242</v>
      </c>
      <c r="J306" s="23" t="s">
        <v>2423</v>
      </c>
      <c r="K306" s="23" t="s">
        <v>3512</v>
      </c>
      <c r="L306" s="23" t="s">
        <v>81</v>
      </c>
      <c r="M306" s="23" t="s">
        <v>16</v>
      </c>
      <c r="N306" s="25">
        <v>2134.15</v>
      </c>
      <c r="O306" s="23" t="s">
        <v>438</v>
      </c>
    </row>
    <row r="307" spans="1:15" x14ac:dyDescent="0.25">
      <c r="A307" s="24">
        <v>45515</v>
      </c>
      <c r="B307" s="23" t="s">
        <v>76</v>
      </c>
      <c r="C307" s="25">
        <v>3142.88</v>
      </c>
      <c r="D307" s="25">
        <v>10</v>
      </c>
      <c r="E307" s="25">
        <v>2610.9899999999998</v>
      </c>
      <c r="F307" s="23" t="s">
        <v>4345</v>
      </c>
      <c r="G307" s="23" t="s">
        <v>20</v>
      </c>
      <c r="H307" s="23" t="s">
        <v>3521</v>
      </c>
      <c r="I307" s="23" t="s">
        <v>222</v>
      </c>
      <c r="J307" s="23" t="s">
        <v>2423</v>
      </c>
      <c r="K307" s="23" t="s">
        <v>3514</v>
      </c>
      <c r="L307" s="23" t="s">
        <v>155</v>
      </c>
      <c r="M307" s="23" t="s">
        <v>64</v>
      </c>
      <c r="N307" s="25">
        <v>1279.6099999999999</v>
      </c>
      <c r="O307" s="23" t="s">
        <v>438</v>
      </c>
    </row>
    <row r="308" spans="1:15" x14ac:dyDescent="0.25">
      <c r="A308" s="24">
        <v>45516</v>
      </c>
      <c r="B308" s="23" t="s">
        <v>94</v>
      </c>
      <c r="C308" s="25">
        <v>2499</v>
      </c>
      <c r="D308" s="25">
        <v>15</v>
      </c>
      <c r="E308" s="25">
        <v>2517.65</v>
      </c>
      <c r="F308" s="23" t="s">
        <v>4352</v>
      </c>
      <c r="G308" s="23" t="s">
        <v>29</v>
      </c>
      <c r="H308" s="23" t="s">
        <v>3519</v>
      </c>
      <c r="I308" s="23" t="s">
        <v>4247</v>
      </c>
      <c r="J308" s="23" t="s">
        <v>2422</v>
      </c>
      <c r="K308" s="23" t="s">
        <v>3512</v>
      </c>
      <c r="L308" s="23" t="s">
        <v>172</v>
      </c>
      <c r="M308" s="23" t="s">
        <v>30</v>
      </c>
      <c r="N308" s="25">
        <v>1038.1400000000001</v>
      </c>
      <c r="O308" s="23" t="s">
        <v>439</v>
      </c>
    </row>
    <row r="309" spans="1:15" x14ac:dyDescent="0.25">
      <c r="A309" s="24">
        <v>45518</v>
      </c>
      <c r="B309" s="23" t="s">
        <v>33</v>
      </c>
      <c r="C309" s="25">
        <v>464.86</v>
      </c>
      <c r="D309" s="25">
        <v>11</v>
      </c>
      <c r="E309" s="25">
        <v>434.31</v>
      </c>
      <c r="F309" s="23" t="s">
        <v>3433</v>
      </c>
      <c r="G309" s="23" t="s">
        <v>15</v>
      </c>
      <c r="H309" s="23" t="s">
        <v>3524</v>
      </c>
      <c r="I309" s="23" t="s">
        <v>4245</v>
      </c>
      <c r="J309" s="23" t="s">
        <v>2422</v>
      </c>
      <c r="K309" s="23" t="s">
        <v>3516</v>
      </c>
      <c r="L309" s="23" t="s">
        <v>38</v>
      </c>
      <c r="M309" s="23" t="s">
        <v>55</v>
      </c>
      <c r="N309" s="25">
        <v>242.52</v>
      </c>
      <c r="O309" s="23" t="s">
        <v>439</v>
      </c>
    </row>
    <row r="310" spans="1:15" x14ac:dyDescent="0.25">
      <c r="A310" s="24">
        <v>45520</v>
      </c>
      <c r="B310" s="23" t="s">
        <v>191</v>
      </c>
      <c r="C310" s="25">
        <v>351.72</v>
      </c>
      <c r="D310" s="25">
        <v>4</v>
      </c>
      <c r="E310" s="25">
        <v>434.29</v>
      </c>
      <c r="F310" s="23" t="s">
        <v>4341</v>
      </c>
      <c r="G310" s="23" t="s">
        <v>29</v>
      </c>
      <c r="H310" s="23" t="s">
        <v>3520</v>
      </c>
      <c r="I310" s="23" t="s">
        <v>4259</v>
      </c>
      <c r="J310" s="23" t="s">
        <v>2426</v>
      </c>
      <c r="K310" s="23" t="s">
        <v>3514</v>
      </c>
      <c r="L310" s="23" t="s">
        <v>69</v>
      </c>
      <c r="M310" s="23" t="s">
        <v>30</v>
      </c>
      <c r="N310" s="25">
        <v>160.69</v>
      </c>
      <c r="O310" s="23" t="s">
        <v>439</v>
      </c>
    </row>
    <row r="311" spans="1:15" x14ac:dyDescent="0.25">
      <c r="A311" s="24">
        <v>45520</v>
      </c>
      <c r="B311" s="23" t="s">
        <v>49</v>
      </c>
      <c r="C311" s="25">
        <v>7692.9</v>
      </c>
      <c r="D311" s="25">
        <v>30</v>
      </c>
      <c r="E311" s="25">
        <v>6404.8</v>
      </c>
      <c r="F311" s="23" t="s">
        <v>3435</v>
      </c>
      <c r="G311" s="23" t="s">
        <v>20</v>
      </c>
      <c r="H311" s="23" t="s">
        <v>3521</v>
      </c>
      <c r="I311" s="23" t="s">
        <v>4246</v>
      </c>
      <c r="J311" s="23" t="s">
        <v>2423</v>
      </c>
      <c r="K311" s="23" t="s">
        <v>3512</v>
      </c>
      <c r="L311" s="23" t="s">
        <v>139</v>
      </c>
      <c r="M311" s="23" t="s">
        <v>491</v>
      </c>
      <c r="N311" s="25">
        <v>5638.3</v>
      </c>
      <c r="O311" s="23" t="s">
        <v>438</v>
      </c>
    </row>
    <row r="312" spans="1:15" x14ac:dyDescent="0.25">
      <c r="A312" s="24">
        <v>45521</v>
      </c>
      <c r="B312" s="23" t="s">
        <v>14</v>
      </c>
      <c r="C312" s="25">
        <v>7143.05</v>
      </c>
      <c r="D312" s="25">
        <v>50</v>
      </c>
      <c r="E312" s="25">
        <v>8462.99</v>
      </c>
      <c r="F312" s="23" t="s">
        <v>4331</v>
      </c>
      <c r="G312" s="23" t="s">
        <v>40</v>
      </c>
      <c r="H312" s="23" t="s">
        <v>3511</v>
      </c>
      <c r="I312" s="23" t="s">
        <v>4233</v>
      </c>
      <c r="J312" s="23" t="s">
        <v>2422</v>
      </c>
      <c r="K312" s="23" t="s">
        <v>3512</v>
      </c>
      <c r="L312" s="23" t="s">
        <v>119</v>
      </c>
      <c r="M312" s="23" t="s">
        <v>41</v>
      </c>
      <c r="N312" s="25">
        <v>2371.67</v>
      </c>
      <c r="O312" s="23" t="s">
        <v>439</v>
      </c>
    </row>
    <row r="313" spans="1:15" x14ac:dyDescent="0.25">
      <c r="A313" s="24">
        <v>45521</v>
      </c>
      <c r="B313" s="23" t="s">
        <v>275</v>
      </c>
      <c r="C313" s="25">
        <v>5972.45</v>
      </c>
      <c r="D313" s="25">
        <v>12</v>
      </c>
      <c r="E313" s="25">
        <v>6920.83</v>
      </c>
      <c r="F313" s="23" t="s">
        <v>4335</v>
      </c>
      <c r="G313" s="23" t="s">
        <v>20</v>
      </c>
      <c r="H313" s="23" t="s">
        <v>3521</v>
      </c>
      <c r="I313" s="23" t="s">
        <v>4237</v>
      </c>
      <c r="J313" s="23" t="s">
        <v>2423</v>
      </c>
      <c r="K313" s="23" t="s">
        <v>3512</v>
      </c>
      <c r="L313" s="23" t="s">
        <v>189</v>
      </c>
      <c r="M313" s="23" t="s">
        <v>21</v>
      </c>
      <c r="N313" s="25">
        <v>1631.57</v>
      </c>
      <c r="O313" s="23" t="s">
        <v>439</v>
      </c>
    </row>
    <row r="314" spans="1:15" x14ac:dyDescent="0.25">
      <c r="A314" s="24">
        <v>45521</v>
      </c>
      <c r="B314" s="23" t="s">
        <v>90</v>
      </c>
      <c r="C314" s="25">
        <v>1246.56</v>
      </c>
      <c r="D314" s="25">
        <v>14</v>
      </c>
      <c r="E314" s="25">
        <v>1258.26</v>
      </c>
      <c r="F314" s="23" t="s">
        <v>3437</v>
      </c>
      <c r="G314" s="23" t="s">
        <v>20</v>
      </c>
      <c r="H314" s="23" t="s">
        <v>3513</v>
      </c>
      <c r="I314" s="23" t="s">
        <v>4235</v>
      </c>
      <c r="J314" s="23" t="s">
        <v>2422</v>
      </c>
      <c r="K314" s="23" t="s">
        <v>3514</v>
      </c>
      <c r="L314" s="23" t="s">
        <v>126</v>
      </c>
      <c r="M314" s="23" t="s">
        <v>21</v>
      </c>
      <c r="N314" s="25">
        <v>589.1</v>
      </c>
      <c r="O314" s="23" t="s">
        <v>439</v>
      </c>
    </row>
    <row r="315" spans="1:15" x14ac:dyDescent="0.25">
      <c r="A315" s="24">
        <v>45521</v>
      </c>
      <c r="B315" s="23" t="s">
        <v>190</v>
      </c>
      <c r="C315" s="25">
        <v>3228.37</v>
      </c>
      <c r="D315" s="25">
        <v>5</v>
      </c>
      <c r="E315" s="25">
        <v>3852.86</v>
      </c>
      <c r="F315" s="23" t="s">
        <v>4336</v>
      </c>
      <c r="G315" s="23" t="s">
        <v>15</v>
      </c>
      <c r="H315" s="23" t="s">
        <v>3517</v>
      </c>
      <c r="I315" s="23" t="s">
        <v>4250</v>
      </c>
      <c r="J315" s="23" t="s">
        <v>2423</v>
      </c>
      <c r="K315" s="23" t="s">
        <v>3523</v>
      </c>
      <c r="L315" s="23" t="s">
        <v>85</v>
      </c>
      <c r="M315" s="23" t="s">
        <v>16</v>
      </c>
      <c r="N315" s="25">
        <v>1313.38</v>
      </c>
      <c r="O315" s="23" t="s">
        <v>439</v>
      </c>
    </row>
    <row r="316" spans="1:15" x14ac:dyDescent="0.25">
      <c r="A316" s="24">
        <v>45521</v>
      </c>
      <c r="B316" s="23" t="s">
        <v>14</v>
      </c>
      <c r="C316" s="25">
        <v>1007.47</v>
      </c>
      <c r="D316" s="25">
        <v>7</v>
      </c>
      <c r="E316" s="25">
        <v>906.73</v>
      </c>
      <c r="F316" s="23" t="s">
        <v>4350</v>
      </c>
      <c r="G316" s="23" t="s">
        <v>15</v>
      </c>
      <c r="H316" s="23" t="s">
        <v>3518</v>
      </c>
      <c r="I316" s="23" t="s">
        <v>238</v>
      </c>
      <c r="J316" s="23" t="s">
        <v>2423</v>
      </c>
      <c r="K316" s="23" t="s">
        <v>3523</v>
      </c>
      <c r="L316" s="23" t="s">
        <v>45</v>
      </c>
      <c r="M316" s="23" t="s">
        <v>16</v>
      </c>
      <c r="N316" s="25">
        <v>304.64999999999998</v>
      </c>
      <c r="O316" s="23" t="s">
        <v>439</v>
      </c>
    </row>
    <row r="317" spans="1:15" x14ac:dyDescent="0.25">
      <c r="A317" s="24">
        <v>45522</v>
      </c>
      <c r="B317" s="23" t="s">
        <v>76</v>
      </c>
      <c r="C317" s="25">
        <v>11639.63</v>
      </c>
      <c r="D317" s="25">
        <v>34</v>
      </c>
      <c r="E317" s="25">
        <v>14064.96</v>
      </c>
      <c r="F317" s="23" t="s">
        <v>4343</v>
      </c>
      <c r="G317" s="23" t="s">
        <v>29</v>
      </c>
      <c r="H317" s="23" t="s">
        <v>3520</v>
      </c>
      <c r="I317" s="23" t="s">
        <v>4243</v>
      </c>
      <c r="J317" s="23" t="s">
        <v>2423</v>
      </c>
      <c r="K317" s="23" t="s">
        <v>3512</v>
      </c>
      <c r="L317" s="23" t="s">
        <v>136</v>
      </c>
      <c r="M317" s="23" t="s">
        <v>34</v>
      </c>
      <c r="N317" s="25">
        <v>4126.3100000000004</v>
      </c>
      <c r="O317" s="23" t="s">
        <v>439</v>
      </c>
    </row>
    <row r="318" spans="1:15" x14ac:dyDescent="0.25">
      <c r="A318" s="24">
        <v>45522</v>
      </c>
      <c r="B318" s="23" t="s">
        <v>76</v>
      </c>
      <c r="C318" s="25">
        <v>716.79</v>
      </c>
      <c r="D318" s="25">
        <v>2</v>
      </c>
      <c r="E318" s="25">
        <v>750.46</v>
      </c>
      <c r="F318" s="23" t="s">
        <v>4337</v>
      </c>
      <c r="G318" s="23" t="s">
        <v>20</v>
      </c>
      <c r="H318" s="23" t="s">
        <v>3513</v>
      </c>
      <c r="I318" s="23" t="s">
        <v>4236</v>
      </c>
      <c r="J318" s="23" t="s">
        <v>2425</v>
      </c>
      <c r="K318" s="23" t="s">
        <v>3514</v>
      </c>
      <c r="L318" s="23" t="s">
        <v>27</v>
      </c>
      <c r="M318" s="23" t="s">
        <v>64</v>
      </c>
      <c r="N318" s="25">
        <v>290.42</v>
      </c>
      <c r="O318" s="23" t="s">
        <v>439</v>
      </c>
    </row>
    <row r="319" spans="1:15" x14ac:dyDescent="0.25">
      <c r="A319" s="24">
        <v>45522</v>
      </c>
      <c r="B319" s="23" t="s">
        <v>193</v>
      </c>
      <c r="C319" s="25">
        <v>5791.91</v>
      </c>
      <c r="D319" s="25">
        <v>45</v>
      </c>
      <c r="E319" s="25">
        <v>5279.08</v>
      </c>
      <c r="F319" s="23" t="s">
        <v>3439</v>
      </c>
      <c r="G319" s="23" t="s">
        <v>20</v>
      </c>
      <c r="H319" s="23" t="s">
        <v>3521</v>
      </c>
      <c r="I319" s="23" t="s">
        <v>4246</v>
      </c>
      <c r="J319" s="23" t="s">
        <v>2425</v>
      </c>
      <c r="K319" s="23" t="s">
        <v>3512</v>
      </c>
      <c r="L319" s="23" t="s">
        <v>162</v>
      </c>
      <c r="M319" s="23" t="s">
        <v>64</v>
      </c>
      <c r="N319" s="25">
        <v>3912.46</v>
      </c>
      <c r="O319" s="23" t="s">
        <v>440</v>
      </c>
    </row>
    <row r="320" spans="1:15" x14ac:dyDescent="0.25">
      <c r="A320" s="24">
        <v>45523</v>
      </c>
      <c r="B320" s="23" t="s">
        <v>79</v>
      </c>
      <c r="C320" s="25">
        <v>1868.93</v>
      </c>
      <c r="D320" s="25">
        <v>13</v>
      </c>
      <c r="E320" s="25">
        <v>1982.36</v>
      </c>
      <c r="F320" s="23" t="s">
        <v>4351</v>
      </c>
      <c r="G320" s="23" t="s">
        <v>40</v>
      </c>
      <c r="H320" s="23" t="s">
        <v>3511</v>
      </c>
      <c r="I320" s="23" t="s">
        <v>4233</v>
      </c>
      <c r="J320" s="23" t="s">
        <v>2422</v>
      </c>
      <c r="K320" s="23" t="s">
        <v>3526</v>
      </c>
      <c r="L320" s="23" t="s">
        <v>36</v>
      </c>
      <c r="M320" s="23" t="s">
        <v>41</v>
      </c>
      <c r="N320" s="25">
        <v>711.3</v>
      </c>
      <c r="O320" s="23" t="s">
        <v>439</v>
      </c>
    </row>
    <row r="321" spans="1:15" x14ac:dyDescent="0.25">
      <c r="A321" s="24">
        <v>45524</v>
      </c>
      <c r="B321" s="23" t="s">
        <v>49</v>
      </c>
      <c r="C321" s="25">
        <v>7654.58</v>
      </c>
      <c r="D321" s="25">
        <v>33</v>
      </c>
      <c r="E321" s="25">
        <v>7680.17</v>
      </c>
      <c r="F321" s="23" t="s">
        <v>4346</v>
      </c>
      <c r="G321" s="23" t="s">
        <v>50</v>
      </c>
      <c r="H321" s="23" t="s">
        <v>3522</v>
      </c>
      <c r="I321" s="23" t="s">
        <v>4240</v>
      </c>
      <c r="J321" s="23" t="s">
        <v>2423</v>
      </c>
      <c r="K321" s="23" t="s">
        <v>3512</v>
      </c>
      <c r="L321" s="23" t="s">
        <v>32</v>
      </c>
      <c r="M321" s="23" t="s">
        <v>51</v>
      </c>
      <c r="N321" s="25">
        <v>5159.33</v>
      </c>
      <c r="O321" s="23" t="s">
        <v>439</v>
      </c>
    </row>
    <row r="322" spans="1:15" x14ac:dyDescent="0.25">
      <c r="A322" s="24">
        <v>45525</v>
      </c>
      <c r="B322" s="23" t="s">
        <v>90</v>
      </c>
      <c r="C322" s="25">
        <v>896.7</v>
      </c>
      <c r="D322" s="25">
        <v>10</v>
      </c>
      <c r="E322" s="25">
        <v>1065.76</v>
      </c>
      <c r="F322" s="23" t="s">
        <v>3432</v>
      </c>
      <c r="G322" s="23" t="s">
        <v>50</v>
      </c>
      <c r="H322" s="23" t="s">
        <v>3525</v>
      </c>
      <c r="I322" s="23" t="s">
        <v>4258</v>
      </c>
      <c r="J322" s="23" t="s">
        <v>2422</v>
      </c>
      <c r="K322" s="23" t="s">
        <v>3516</v>
      </c>
      <c r="L322" s="23" t="s">
        <v>166</v>
      </c>
      <c r="M322" s="23" t="s">
        <v>87</v>
      </c>
      <c r="N322" s="25">
        <v>421.53</v>
      </c>
      <c r="O322" s="23" t="s">
        <v>439</v>
      </c>
    </row>
    <row r="323" spans="1:15" x14ac:dyDescent="0.25">
      <c r="A323" s="24">
        <v>45526</v>
      </c>
      <c r="B323" s="23" t="s">
        <v>90</v>
      </c>
      <c r="C323" s="25">
        <v>5644.79</v>
      </c>
      <c r="D323" s="25">
        <v>68</v>
      </c>
      <c r="E323" s="25">
        <v>4976.3100000000004</v>
      </c>
      <c r="F323" s="23" t="s">
        <v>4332</v>
      </c>
      <c r="G323" s="23" t="s">
        <v>20</v>
      </c>
      <c r="H323" s="23" t="s">
        <v>3513</v>
      </c>
      <c r="I323" s="23" t="s">
        <v>4235</v>
      </c>
      <c r="J323" s="23" t="s">
        <v>2423</v>
      </c>
      <c r="K323" s="23" t="s">
        <v>3512</v>
      </c>
      <c r="L323" s="23" t="s">
        <v>196</v>
      </c>
      <c r="M323" s="23" t="s">
        <v>491</v>
      </c>
      <c r="N323" s="25">
        <v>2707.62</v>
      </c>
      <c r="O323" s="23" t="s">
        <v>440</v>
      </c>
    </row>
    <row r="324" spans="1:15" x14ac:dyDescent="0.25">
      <c r="A324" s="24">
        <v>45526</v>
      </c>
      <c r="B324" s="23" t="s">
        <v>19</v>
      </c>
      <c r="C324" s="25">
        <v>6001.62</v>
      </c>
      <c r="D324" s="25">
        <v>25</v>
      </c>
      <c r="E324" s="25">
        <v>6975.81</v>
      </c>
      <c r="F324" s="23" t="s">
        <v>4339</v>
      </c>
      <c r="G324" s="23" t="s">
        <v>20</v>
      </c>
      <c r="H324" s="23" t="s">
        <v>3513</v>
      </c>
      <c r="I324" s="23" t="s">
        <v>4239</v>
      </c>
      <c r="J324" s="23" t="s">
        <v>2424</v>
      </c>
      <c r="K324" s="23" t="s">
        <v>3512</v>
      </c>
      <c r="L324" s="23" t="s">
        <v>164</v>
      </c>
      <c r="M324" s="23" t="s">
        <v>21</v>
      </c>
      <c r="N324" s="25">
        <v>2532.2600000000002</v>
      </c>
      <c r="O324" s="23" t="s">
        <v>439</v>
      </c>
    </row>
    <row r="325" spans="1:15" x14ac:dyDescent="0.25">
      <c r="A325" s="24">
        <v>45528</v>
      </c>
      <c r="B325" s="23" t="s">
        <v>190</v>
      </c>
      <c r="C325" s="25">
        <v>5891.39</v>
      </c>
      <c r="D325" s="25">
        <v>9</v>
      </c>
      <c r="E325" s="25">
        <v>6062.36</v>
      </c>
      <c r="F325" s="23" t="s">
        <v>4330</v>
      </c>
      <c r="G325" s="23" t="s">
        <v>29</v>
      </c>
      <c r="H325" s="23" t="s">
        <v>3519</v>
      </c>
      <c r="I325" s="23" t="s">
        <v>4256</v>
      </c>
      <c r="J325" s="23" t="s">
        <v>2422</v>
      </c>
      <c r="K325" s="23" t="s">
        <v>3512</v>
      </c>
      <c r="L325" s="23" t="s">
        <v>13</v>
      </c>
      <c r="M325" s="23" t="s">
        <v>67</v>
      </c>
      <c r="N325" s="25">
        <v>1832.28</v>
      </c>
      <c r="O325" s="23" t="s">
        <v>439</v>
      </c>
    </row>
    <row r="326" spans="1:15" x14ac:dyDescent="0.25">
      <c r="A326" s="24">
        <v>45528</v>
      </c>
      <c r="B326" s="23" t="s">
        <v>24</v>
      </c>
      <c r="C326" s="25">
        <v>5947.15</v>
      </c>
      <c r="D326" s="25">
        <v>48</v>
      </c>
      <c r="E326" s="25">
        <v>6562.49</v>
      </c>
      <c r="F326" s="23" t="s">
        <v>4349</v>
      </c>
      <c r="G326" s="23" t="s">
        <v>20</v>
      </c>
      <c r="H326" s="23" t="s">
        <v>3513</v>
      </c>
      <c r="I326" s="23" t="s">
        <v>4235</v>
      </c>
      <c r="J326" s="23" t="s">
        <v>2423</v>
      </c>
      <c r="K326" s="23" t="s">
        <v>3512</v>
      </c>
      <c r="L326" s="23" t="s">
        <v>201</v>
      </c>
      <c r="M326" s="23" t="s">
        <v>64</v>
      </c>
      <c r="N326" s="25">
        <v>1642.82</v>
      </c>
      <c r="O326" s="23" t="s">
        <v>438</v>
      </c>
    </row>
    <row r="327" spans="1:15" x14ac:dyDescent="0.25">
      <c r="A327" s="24">
        <v>45530</v>
      </c>
      <c r="B327" s="23" t="s">
        <v>94</v>
      </c>
      <c r="C327" s="25">
        <v>6228.6</v>
      </c>
      <c r="D327" s="25">
        <v>30</v>
      </c>
      <c r="E327" s="25">
        <v>6205.51</v>
      </c>
      <c r="F327" s="23" t="s">
        <v>4329</v>
      </c>
      <c r="G327" s="23" t="s">
        <v>20</v>
      </c>
      <c r="H327" s="23" t="s">
        <v>3513</v>
      </c>
      <c r="I327" s="23" t="s">
        <v>4235</v>
      </c>
      <c r="J327" s="23" t="s">
        <v>2425</v>
      </c>
      <c r="K327" s="23" t="s">
        <v>3512</v>
      </c>
      <c r="L327" s="23" t="s">
        <v>160</v>
      </c>
      <c r="M327" s="23" t="s">
        <v>491</v>
      </c>
      <c r="N327" s="25">
        <v>2398.13</v>
      </c>
      <c r="O327" s="23" t="s">
        <v>439</v>
      </c>
    </row>
    <row r="328" spans="1:15" x14ac:dyDescent="0.25">
      <c r="A328" s="24">
        <v>45530</v>
      </c>
      <c r="B328" s="23" t="s">
        <v>49</v>
      </c>
      <c r="C328" s="25">
        <v>8519.4500000000007</v>
      </c>
      <c r="D328" s="25">
        <v>34</v>
      </c>
      <c r="E328" s="25">
        <v>8886.24</v>
      </c>
      <c r="F328" s="23" t="s">
        <v>4328</v>
      </c>
      <c r="G328" s="23" t="s">
        <v>20</v>
      </c>
      <c r="H328" s="23" t="s">
        <v>3513</v>
      </c>
      <c r="I328" s="23" t="s">
        <v>4235</v>
      </c>
      <c r="J328" s="23" t="s">
        <v>2423</v>
      </c>
      <c r="K328" s="23" t="s">
        <v>3512</v>
      </c>
      <c r="L328" s="23" t="s">
        <v>23</v>
      </c>
      <c r="M328" s="23" t="s">
        <v>64</v>
      </c>
      <c r="N328" s="25">
        <v>6026.22</v>
      </c>
      <c r="O328" s="23" t="s">
        <v>439</v>
      </c>
    </row>
    <row r="329" spans="1:15" x14ac:dyDescent="0.25">
      <c r="A329" s="24">
        <v>45530</v>
      </c>
      <c r="B329" s="23" t="s">
        <v>188</v>
      </c>
      <c r="C329" s="25">
        <v>305.45</v>
      </c>
      <c r="D329" s="25">
        <v>1</v>
      </c>
      <c r="E329" s="25">
        <v>334.79</v>
      </c>
      <c r="F329" s="23" t="s">
        <v>3442</v>
      </c>
      <c r="G329" s="23" t="s">
        <v>20</v>
      </c>
      <c r="H329" s="23" t="s">
        <v>3513</v>
      </c>
      <c r="I329" s="23" t="s">
        <v>242</v>
      </c>
      <c r="J329" s="23" t="s">
        <v>2422</v>
      </c>
      <c r="K329" s="23" t="s">
        <v>3514</v>
      </c>
      <c r="L329" s="23" t="s">
        <v>57</v>
      </c>
      <c r="M329" s="23" t="s">
        <v>21</v>
      </c>
      <c r="N329" s="25">
        <v>99.58</v>
      </c>
      <c r="O329" s="23" t="s">
        <v>440</v>
      </c>
    </row>
    <row r="330" spans="1:15" x14ac:dyDescent="0.25">
      <c r="A330" s="24">
        <v>45531</v>
      </c>
      <c r="B330" s="23" t="s">
        <v>28</v>
      </c>
      <c r="C330" s="25">
        <v>3435.19</v>
      </c>
      <c r="D330" s="25">
        <v>17</v>
      </c>
      <c r="E330" s="25">
        <v>3878.67</v>
      </c>
      <c r="F330" s="23" t="s">
        <v>4334</v>
      </c>
      <c r="G330" s="23" t="s">
        <v>40</v>
      </c>
      <c r="H330" s="23" t="s">
        <v>3527</v>
      </c>
      <c r="I330" s="23" t="s">
        <v>4263</v>
      </c>
      <c r="J330" s="23" t="s">
        <v>2422</v>
      </c>
      <c r="K330" s="23" t="s">
        <v>3512</v>
      </c>
      <c r="L330" s="23" t="s">
        <v>152</v>
      </c>
      <c r="M330" s="23" t="s">
        <v>41</v>
      </c>
      <c r="N330" s="25">
        <v>2586.5100000000002</v>
      </c>
      <c r="O330" s="23" t="s">
        <v>439</v>
      </c>
    </row>
    <row r="331" spans="1:15" x14ac:dyDescent="0.25">
      <c r="A331" s="24">
        <v>45532</v>
      </c>
      <c r="B331" s="23" t="s">
        <v>90</v>
      </c>
      <c r="C331" s="25">
        <v>2249.7600000000002</v>
      </c>
      <c r="D331" s="25">
        <v>27</v>
      </c>
      <c r="E331" s="25">
        <v>2372.75</v>
      </c>
      <c r="F331" s="23" t="s">
        <v>4342</v>
      </c>
      <c r="G331" s="23" t="s">
        <v>40</v>
      </c>
      <c r="H331" s="23" t="s">
        <v>3511</v>
      </c>
      <c r="I331" s="23" t="s">
        <v>4233</v>
      </c>
      <c r="J331" s="23" t="s">
        <v>2422</v>
      </c>
      <c r="K331" s="23" t="s">
        <v>3516</v>
      </c>
      <c r="L331" s="23" t="s">
        <v>48</v>
      </c>
      <c r="M331" s="23" t="s">
        <v>41</v>
      </c>
      <c r="N331" s="25">
        <v>892.85</v>
      </c>
      <c r="O331" s="23" t="s">
        <v>439</v>
      </c>
    </row>
    <row r="332" spans="1:15" x14ac:dyDescent="0.25">
      <c r="A332" s="24">
        <v>45533</v>
      </c>
      <c r="B332" s="23" t="s">
        <v>58</v>
      </c>
      <c r="C332" s="25">
        <v>8947.1299999999992</v>
      </c>
      <c r="D332" s="25">
        <v>12</v>
      </c>
      <c r="E332" s="25">
        <v>10150.91</v>
      </c>
      <c r="F332" s="23" t="s">
        <v>3434</v>
      </c>
      <c r="G332" s="23" t="s">
        <v>15</v>
      </c>
      <c r="H332" s="23" t="s">
        <v>3517</v>
      </c>
      <c r="I332" s="23" t="s">
        <v>4250</v>
      </c>
      <c r="J332" s="23" t="s">
        <v>2423</v>
      </c>
      <c r="K332" s="23" t="s">
        <v>3512</v>
      </c>
      <c r="L332" s="23" t="s">
        <v>43</v>
      </c>
      <c r="M332" s="23" t="s">
        <v>492</v>
      </c>
      <c r="N332" s="25">
        <v>2391.17</v>
      </c>
      <c r="O332" s="23" t="s">
        <v>439</v>
      </c>
    </row>
    <row r="333" spans="1:15" x14ac:dyDescent="0.25">
      <c r="A333" s="24">
        <v>45533</v>
      </c>
      <c r="B333" s="23" t="s">
        <v>191</v>
      </c>
      <c r="C333" s="25">
        <v>240.95</v>
      </c>
      <c r="D333" s="25">
        <v>3</v>
      </c>
      <c r="E333" s="25">
        <v>293.27999999999997</v>
      </c>
      <c r="F333" s="23" t="s">
        <v>4344</v>
      </c>
      <c r="G333" s="23" t="s">
        <v>15</v>
      </c>
      <c r="H333" s="23" t="s">
        <v>3524</v>
      </c>
      <c r="I333" s="23" t="s">
        <v>4245</v>
      </c>
      <c r="J333" s="23" t="s">
        <v>2425</v>
      </c>
      <c r="K333" s="23" t="s">
        <v>3526</v>
      </c>
      <c r="L333" s="23" t="s">
        <v>169</v>
      </c>
      <c r="M333" s="23" t="s">
        <v>16</v>
      </c>
      <c r="N333" s="25">
        <v>104.34</v>
      </c>
      <c r="O333" s="23" t="s">
        <v>439</v>
      </c>
    </row>
    <row r="334" spans="1:15" x14ac:dyDescent="0.25">
      <c r="A334" s="24">
        <v>45533</v>
      </c>
      <c r="B334" s="23" t="s">
        <v>94</v>
      </c>
      <c r="C334" s="25">
        <v>1139.24</v>
      </c>
      <c r="D334" s="25">
        <v>6</v>
      </c>
      <c r="E334" s="25">
        <v>1354.65</v>
      </c>
      <c r="F334" s="23" t="s">
        <v>4333</v>
      </c>
      <c r="G334" s="23" t="s">
        <v>29</v>
      </c>
      <c r="H334" s="23" t="s">
        <v>230</v>
      </c>
      <c r="I334" s="23" t="s">
        <v>230</v>
      </c>
      <c r="J334" s="23" t="s">
        <v>2425</v>
      </c>
      <c r="K334" s="23" t="s">
        <v>3514</v>
      </c>
      <c r="L334" s="23" t="s">
        <v>112</v>
      </c>
      <c r="M334" s="23" t="s">
        <v>67</v>
      </c>
      <c r="N334" s="25">
        <v>528.03</v>
      </c>
      <c r="O334" s="23" t="s">
        <v>439</v>
      </c>
    </row>
    <row r="335" spans="1:15" x14ac:dyDescent="0.25">
      <c r="A335" s="24">
        <v>45535</v>
      </c>
      <c r="B335" s="23" t="s">
        <v>33</v>
      </c>
      <c r="C335" s="25">
        <v>347.01</v>
      </c>
      <c r="D335" s="25">
        <v>9</v>
      </c>
      <c r="E335" s="25">
        <v>342.92</v>
      </c>
      <c r="F335" s="23" t="s">
        <v>3441</v>
      </c>
      <c r="G335" s="23" t="s">
        <v>29</v>
      </c>
      <c r="H335" s="23" t="s">
        <v>3519</v>
      </c>
      <c r="I335" s="23" t="s">
        <v>4256</v>
      </c>
      <c r="J335" s="23" t="s">
        <v>2423</v>
      </c>
      <c r="K335" s="23" t="s">
        <v>3514</v>
      </c>
      <c r="L335" s="23" t="s">
        <v>60</v>
      </c>
      <c r="M335" s="23" t="s">
        <v>30</v>
      </c>
      <c r="N335" s="25">
        <v>180.5</v>
      </c>
      <c r="O335" s="23" t="s">
        <v>439</v>
      </c>
    </row>
    <row r="336" spans="1:15" x14ac:dyDescent="0.25">
      <c r="A336" s="24">
        <v>45535</v>
      </c>
      <c r="B336" s="23" t="s">
        <v>14</v>
      </c>
      <c r="C336" s="25">
        <v>7110.16</v>
      </c>
      <c r="D336" s="25">
        <v>47</v>
      </c>
      <c r="E336" s="25">
        <v>8680.52</v>
      </c>
      <c r="F336" s="23" t="s">
        <v>4338</v>
      </c>
      <c r="G336" s="23" t="s">
        <v>20</v>
      </c>
      <c r="H336" s="23" t="s">
        <v>3521</v>
      </c>
      <c r="I336" s="23" t="s">
        <v>4237</v>
      </c>
      <c r="J336" s="23" t="s">
        <v>2424</v>
      </c>
      <c r="K336" s="23" t="s">
        <v>3512</v>
      </c>
      <c r="L336" s="23" t="s">
        <v>62</v>
      </c>
      <c r="M336" s="23" t="s">
        <v>64</v>
      </c>
      <c r="N336" s="25">
        <v>2571.85</v>
      </c>
      <c r="O336" s="23" t="s">
        <v>439</v>
      </c>
    </row>
    <row r="337" spans="1:15" x14ac:dyDescent="0.25">
      <c r="A337" s="24">
        <v>45536</v>
      </c>
      <c r="B337" s="23" t="s">
        <v>193</v>
      </c>
      <c r="C337" s="25">
        <v>1494.35</v>
      </c>
      <c r="D337" s="25">
        <v>11</v>
      </c>
      <c r="E337" s="25">
        <v>1396.37</v>
      </c>
      <c r="F337" s="23" t="s">
        <v>4379</v>
      </c>
      <c r="G337" s="23" t="s">
        <v>15</v>
      </c>
      <c r="H337" s="23" t="s">
        <v>3517</v>
      </c>
      <c r="I337" s="23" t="s">
        <v>4250</v>
      </c>
      <c r="J337" s="23" t="s">
        <v>2423</v>
      </c>
      <c r="K337" s="23" t="s">
        <v>3514</v>
      </c>
      <c r="L337" s="23" t="s">
        <v>27</v>
      </c>
      <c r="M337" s="23" t="s">
        <v>25</v>
      </c>
      <c r="N337" s="25">
        <v>1052.9100000000001</v>
      </c>
      <c r="O337" s="23" t="s">
        <v>439</v>
      </c>
    </row>
    <row r="338" spans="1:15" x14ac:dyDescent="0.25">
      <c r="A338" s="24">
        <v>45537</v>
      </c>
      <c r="B338" s="23" t="s">
        <v>79</v>
      </c>
      <c r="C338" s="25">
        <v>1672.84</v>
      </c>
      <c r="D338" s="25">
        <v>11</v>
      </c>
      <c r="E338" s="25">
        <v>2013.69</v>
      </c>
      <c r="F338" s="23" t="s">
        <v>4391</v>
      </c>
      <c r="G338" s="23" t="s">
        <v>15</v>
      </c>
      <c r="H338" s="23" t="s">
        <v>3517</v>
      </c>
      <c r="I338" s="23" t="s">
        <v>4252</v>
      </c>
      <c r="J338" s="23" t="s">
        <v>2423</v>
      </c>
      <c r="K338" s="23" t="s">
        <v>3514</v>
      </c>
      <c r="L338" s="23" t="s">
        <v>196</v>
      </c>
      <c r="M338" s="23" t="s">
        <v>492</v>
      </c>
      <c r="N338" s="25">
        <v>713.17</v>
      </c>
      <c r="O338" s="23" t="s">
        <v>439</v>
      </c>
    </row>
    <row r="339" spans="1:15" x14ac:dyDescent="0.25">
      <c r="A339" s="24">
        <v>45537</v>
      </c>
      <c r="B339" s="23" t="s">
        <v>279</v>
      </c>
      <c r="C339" s="25">
        <v>2463.5100000000002</v>
      </c>
      <c r="D339" s="25">
        <v>11</v>
      </c>
      <c r="E339" s="25">
        <v>3037.1</v>
      </c>
      <c r="F339" s="23" t="s">
        <v>4358</v>
      </c>
      <c r="G339" s="23" t="s">
        <v>15</v>
      </c>
      <c r="H339" s="23" t="s">
        <v>3515</v>
      </c>
      <c r="I339" s="23" t="s">
        <v>4238</v>
      </c>
      <c r="J339" s="23" t="s">
        <v>2422</v>
      </c>
      <c r="K339" s="23" t="s">
        <v>3514</v>
      </c>
      <c r="L339" s="23" t="s">
        <v>18</v>
      </c>
      <c r="M339" s="23" t="s">
        <v>16</v>
      </c>
      <c r="N339" s="25">
        <v>858</v>
      </c>
      <c r="O339" s="23" t="s">
        <v>439</v>
      </c>
    </row>
    <row r="340" spans="1:15" x14ac:dyDescent="0.25">
      <c r="A340" s="24">
        <v>45538</v>
      </c>
      <c r="B340" s="23" t="s">
        <v>58</v>
      </c>
      <c r="C340" s="25">
        <v>4652.42</v>
      </c>
      <c r="D340" s="25">
        <v>6</v>
      </c>
      <c r="E340" s="25">
        <v>5690.4</v>
      </c>
      <c r="F340" s="23" t="s">
        <v>4373</v>
      </c>
      <c r="G340" s="23" t="s">
        <v>15</v>
      </c>
      <c r="H340" s="23" t="s">
        <v>3524</v>
      </c>
      <c r="I340" s="23" t="s">
        <v>226</v>
      </c>
      <c r="J340" s="23" t="s">
        <v>2422</v>
      </c>
      <c r="K340" s="23" t="s">
        <v>3526</v>
      </c>
      <c r="L340" s="23" t="s">
        <v>145</v>
      </c>
      <c r="M340" s="23" t="s">
        <v>492</v>
      </c>
      <c r="N340" s="25">
        <v>1452.33</v>
      </c>
      <c r="O340" s="23" t="s">
        <v>439</v>
      </c>
    </row>
    <row r="341" spans="1:15" x14ac:dyDescent="0.25">
      <c r="A341" s="24">
        <v>45539</v>
      </c>
      <c r="B341" s="23" t="s">
        <v>279</v>
      </c>
      <c r="C341" s="25">
        <v>690.69</v>
      </c>
      <c r="D341" s="25">
        <v>3</v>
      </c>
      <c r="E341" s="25">
        <v>725.72</v>
      </c>
      <c r="F341" s="23" t="s">
        <v>4372</v>
      </c>
      <c r="G341" s="23" t="s">
        <v>15</v>
      </c>
      <c r="H341" s="23" t="s">
        <v>3518</v>
      </c>
      <c r="I341" s="23" t="s">
        <v>238</v>
      </c>
      <c r="J341" s="23" t="s">
        <v>2424</v>
      </c>
      <c r="K341" s="23" t="s">
        <v>3514</v>
      </c>
      <c r="L341" s="23" t="s">
        <v>119</v>
      </c>
      <c r="M341" s="23" t="s">
        <v>25</v>
      </c>
      <c r="N341" s="25">
        <v>253.04</v>
      </c>
      <c r="O341" s="23" t="s">
        <v>440</v>
      </c>
    </row>
    <row r="342" spans="1:15" x14ac:dyDescent="0.25">
      <c r="A342" s="24">
        <v>45540</v>
      </c>
      <c r="B342" s="23" t="s">
        <v>33</v>
      </c>
      <c r="C342" s="25">
        <v>303.83999999999997</v>
      </c>
      <c r="D342" s="25">
        <v>8</v>
      </c>
      <c r="E342" s="25">
        <v>284.93</v>
      </c>
      <c r="F342" s="23" t="s">
        <v>4357</v>
      </c>
      <c r="G342" s="23" t="s">
        <v>20</v>
      </c>
      <c r="H342" s="23" t="s">
        <v>3521</v>
      </c>
      <c r="I342" s="23" t="s">
        <v>4241</v>
      </c>
      <c r="J342" s="23" t="s">
        <v>2422</v>
      </c>
      <c r="K342" s="23" t="s">
        <v>3514</v>
      </c>
      <c r="L342" s="23" t="s">
        <v>112</v>
      </c>
      <c r="M342" s="23" t="s">
        <v>491</v>
      </c>
      <c r="N342" s="25">
        <v>142.71</v>
      </c>
      <c r="O342" s="23" t="s">
        <v>439</v>
      </c>
    </row>
    <row r="343" spans="1:15" x14ac:dyDescent="0.25">
      <c r="A343" s="24">
        <v>45540</v>
      </c>
      <c r="B343" s="23" t="s">
        <v>66</v>
      </c>
      <c r="C343" s="25">
        <v>494.5</v>
      </c>
      <c r="D343" s="25">
        <v>1</v>
      </c>
      <c r="E343" s="25">
        <v>413.89</v>
      </c>
      <c r="F343" s="23" t="s">
        <v>4383</v>
      </c>
      <c r="G343" s="23" t="s">
        <v>29</v>
      </c>
      <c r="H343" s="23" t="s">
        <v>3519</v>
      </c>
      <c r="I343" s="23" t="s">
        <v>4256</v>
      </c>
      <c r="J343" s="23" t="s">
        <v>2424</v>
      </c>
      <c r="K343" s="23" t="s">
        <v>3514</v>
      </c>
      <c r="L343" s="23" t="s">
        <v>403</v>
      </c>
      <c r="M343" s="23" t="s">
        <v>30</v>
      </c>
      <c r="N343" s="25">
        <v>216.05</v>
      </c>
      <c r="O343" s="23" t="s">
        <v>438</v>
      </c>
    </row>
    <row r="344" spans="1:15" x14ac:dyDescent="0.25">
      <c r="A344" s="24">
        <v>45541</v>
      </c>
      <c r="B344" s="23" t="s">
        <v>54</v>
      </c>
      <c r="C344" s="25">
        <v>3243.7</v>
      </c>
      <c r="D344" s="25">
        <v>44</v>
      </c>
      <c r="E344" s="25">
        <v>3049.47</v>
      </c>
      <c r="F344" s="23" t="s">
        <v>4388</v>
      </c>
      <c r="G344" s="23" t="s">
        <v>15</v>
      </c>
      <c r="H344" s="23" t="s">
        <v>3517</v>
      </c>
      <c r="I344" s="23" t="s">
        <v>4250</v>
      </c>
      <c r="J344" s="23" t="s">
        <v>2426</v>
      </c>
      <c r="K344" s="23" t="s">
        <v>3516</v>
      </c>
      <c r="L344" s="23" t="s">
        <v>116</v>
      </c>
      <c r="M344" s="23" t="s">
        <v>25</v>
      </c>
      <c r="N344" s="25">
        <v>1637.34</v>
      </c>
      <c r="O344" s="23" t="s">
        <v>438</v>
      </c>
    </row>
    <row r="345" spans="1:15" x14ac:dyDescent="0.25">
      <c r="A345" s="24">
        <v>45542</v>
      </c>
      <c r="B345" s="23" t="s">
        <v>193</v>
      </c>
      <c r="C345" s="25">
        <v>2058.6999999999998</v>
      </c>
      <c r="D345" s="25">
        <v>14</v>
      </c>
      <c r="E345" s="25">
        <v>1728.05</v>
      </c>
      <c r="F345" s="23" t="s">
        <v>4378</v>
      </c>
      <c r="G345" s="23" t="s">
        <v>15</v>
      </c>
      <c r="H345" s="23" t="s">
        <v>3524</v>
      </c>
      <c r="I345" s="23" t="s">
        <v>4245</v>
      </c>
      <c r="J345" s="23" t="s">
        <v>2425</v>
      </c>
      <c r="K345" s="23" t="s">
        <v>3514</v>
      </c>
      <c r="L345" s="23" t="s">
        <v>53</v>
      </c>
      <c r="M345" s="23" t="s">
        <v>16</v>
      </c>
      <c r="N345" s="25">
        <v>1485.3</v>
      </c>
      <c r="O345" s="23" t="s">
        <v>439</v>
      </c>
    </row>
    <row r="346" spans="1:15" x14ac:dyDescent="0.25">
      <c r="A346" s="24">
        <v>45544</v>
      </c>
      <c r="B346" s="23" t="s">
        <v>66</v>
      </c>
      <c r="C346" s="25">
        <v>2240.39</v>
      </c>
      <c r="D346" s="25">
        <v>5</v>
      </c>
      <c r="E346" s="25">
        <v>1883.95</v>
      </c>
      <c r="F346" s="23" t="s">
        <v>4393</v>
      </c>
      <c r="G346" s="23" t="s">
        <v>29</v>
      </c>
      <c r="H346" s="23" t="s">
        <v>3520</v>
      </c>
      <c r="I346" s="23" t="s">
        <v>4259</v>
      </c>
      <c r="J346" s="23" t="s">
        <v>2425</v>
      </c>
      <c r="K346" s="23" t="s">
        <v>3514</v>
      </c>
      <c r="L346" s="23" t="s">
        <v>139</v>
      </c>
      <c r="M346" s="23" t="s">
        <v>30</v>
      </c>
      <c r="N346" s="25">
        <v>802.36</v>
      </c>
      <c r="O346" s="23" t="s">
        <v>439</v>
      </c>
    </row>
    <row r="347" spans="1:15" x14ac:dyDescent="0.25">
      <c r="A347" s="24">
        <v>45544</v>
      </c>
      <c r="B347" s="23" t="s">
        <v>54</v>
      </c>
      <c r="C347" s="25">
        <v>3272.96</v>
      </c>
      <c r="D347" s="25">
        <v>41</v>
      </c>
      <c r="E347" s="25">
        <v>2834.84</v>
      </c>
      <c r="F347" s="23" t="s">
        <v>4367</v>
      </c>
      <c r="G347" s="23" t="s">
        <v>29</v>
      </c>
      <c r="H347" s="23" t="s">
        <v>3520</v>
      </c>
      <c r="I347" s="23" t="s">
        <v>4259</v>
      </c>
      <c r="J347" s="23" t="s">
        <v>2426</v>
      </c>
      <c r="K347" s="23" t="s">
        <v>3516</v>
      </c>
      <c r="L347" s="23" t="s">
        <v>201</v>
      </c>
      <c r="M347" s="23" t="s">
        <v>34</v>
      </c>
      <c r="N347" s="25">
        <v>1586.05</v>
      </c>
      <c r="O347" s="23" t="s">
        <v>439</v>
      </c>
    </row>
    <row r="348" spans="1:15" x14ac:dyDescent="0.25">
      <c r="A348" s="24">
        <v>45545</v>
      </c>
      <c r="B348" s="23" t="s">
        <v>79</v>
      </c>
      <c r="C348" s="25">
        <v>1541</v>
      </c>
      <c r="D348" s="25">
        <v>10</v>
      </c>
      <c r="E348" s="25">
        <v>1537.28</v>
      </c>
      <c r="F348" s="23" t="s">
        <v>4369</v>
      </c>
      <c r="G348" s="23" t="s">
        <v>50</v>
      </c>
      <c r="H348" s="23" t="s">
        <v>3525</v>
      </c>
      <c r="I348" s="23" t="s">
        <v>4255</v>
      </c>
      <c r="J348" s="23" t="s">
        <v>2424</v>
      </c>
      <c r="K348" s="23" t="s">
        <v>3523</v>
      </c>
      <c r="L348" s="23" t="s">
        <v>198</v>
      </c>
      <c r="M348" s="23" t="s">
        <v>87</v>
      </c>
      <c r="N348" s="25">
        <v>670.59</v>
      </c>
      <c r="O348" s="23" t="s">
        <v>438</v>
      </c>
    </row>
    <row r="349" spans="1:15" x14ac:dyDescent="0.25">
      <c r="A349" s="24">
        <v>45545</v>
      </c>
      <c r="B349" s="23" t="s">
        <v>73</v>
      </c>
      <c r="C349" s="25">
        <v>6006.56</v>
      </c>
      <c r="D349" s="25">
        <v>4</v>
      </c>
      <c r="E349" s="25">
        <v>5049.59</v>
      </c>
      <c r="F349" s="23" t="s">
        <v>4380</v>
      </c>
      <c r="G349" s="23" t="s">
        <v>29</v>
      </c>
      <c r="H349" s="23" t="s">
        <v>3519</v>
      </c>
      <c r="I349" s="23" t="s">
        <v>4247</v>
      </c>
      <c r="J349" s="23" t="s">
        <v>2423</v>
      </c>
      <c r="K349" s="23" t="s">
        <v>3526</v>
      </c>
      <c r="L349" s="23" t="s">
        <v>162</v>
      </c>
      <c r="M349" s="23" t="s">
        <v>67</v>
      </c>
      <c r="N349" s="25">
        <v>1531.47</v>
      </c>
      <c r="O349" s="23" t="s">
        <v>439</v>
      </c>
    </row>
    <row r="350" spans="1:15" x14ac:dyDescent="0.25">
      <c r="A350" s="24">
        <v>45545</v>
      </c>
      <c r="B350" s="23" t="s">
        <v>275</v>
      </c>
      <c r="C350" s="25">
        <v>4029.83</v>
      </c>
      <c r="D350" s="25">
        <v>7</v>
      </c>
      <c r="E350" s="25">
        <v>4786.95</v>
      </c>
      <c r="F350" s="23" t="s">
        <v>4374</v>
      </c>
      <c r="G350" s="23" t="s">
        <v>15</v>
      </c>
      <c r="H350" s="23" t="s">
        <v>3524</v>
      </c>
      <c r="I350" s="23" t="s">
        <v>4260</v>
      </c>
      <c r="J350" s="23" t="s">
        <v>2426</v>
      </c>
      <c r="K350" s="23" t="s">
        <v>3523</v>
      </c>
      <c r="L350" s="23" t="s">
        <v>48</v>
      </c>
      <c r="M350" s="23" t="s">
        <v>55</v>
      </c>
      <c r="N350" s="25">
        <v>1001.41</v>
      </c>
      <c r="O350" s="23" t="s">
        <v>443</v>
      </c>
    </row>
    <row r="351" spans="1:15" x14ac:dyDescent="0.25">
      <c r="A351" s="24">
        <v>45546</v>
      </c>
      <c r="B351" s="23" t="s">
        <v>24</v>
      </c>
      <c r="C351" s="25">
        <v>2176.0500000000002</v>
      </c>
      <c r="D351" s="25">
        <v>19</v>
      </c>
      <c r="E351" s="25">
        <v>2137.52</v>
      </c>
      <c r="F351" s="23" t="s">
        <v>3443</v>
      </c>
      <c r="G351" s="23" t="s">
        <v>15</v>
      </c>
      <c r="H351" s="23" t="s">
        <v>3518</v>
      </c>
      <c r="I351" s="23" t="s">
        <v>4251</v>
      </c>
      <c r="J351" s="23" t="s">
        <v>2422</v>
      </c>
      <c r="K351" s="23" t="s">
        <v>3514</v>
      </c>
      <c r="L351" s="23" t="s">
        <v>60</v>
      </c>
      <c r="M351" s="23" t="s">
        <v>55</v>
      </c>
      <c r="N351" s="25">
        <v>589.32000000000005</v>
      </c>
      <c r="O351" s="23" t="s">
        <v>439</v>
      </c>
    </row>
    <row r="352" spans="1:15" x14ac:dyDescent="0.25">
      <c r="A352" s="24">
        <v>45546</v>
      </c>
      <c r="B352" s="23" t="s">
        <v>54</v>
      </c>
      <c r="C352" s="25">
        <v>1150.1500000000001</v>
      </c>
      <c r="D352" s="25">
        <v>17</v>
      </c>
      <c r="E352" s="25">
        <v>1335.58</v>
      </c>
      <c r="F352" s="23" t="s">
        <v>3440</v>
      </c>
      <c r="G352" s="23" t="s">
        <v>29</v>
      </c>
      <c r="H352" s="23" t="s">
        <v>3519</v>
      </c>
      <c r="I352" s="23" t="s">
        <v>246</v>
      </c>
      <c r="J352" s="23" t="s">
        <v>2424</v>
      </c>
      <c r="K352" s="23" t="s">
        <v>3514</v>
      </c>
      <c r="L352" s="23" t="s">
        <v>152</v>
      </c>
      <c r="M352" s="23" t="s">
        <v>34</v>
      </c>
      <c r="N352" s="25">
        <v>553.96</v>
      </c>
      <c r="O352" s="23" t="s">
        <v>438</v>
      </c>
    </row>
    <row r="353" spans="1:15" x14ac:dyDescent="0.25">
      <c r="A353" s="24">
        <v>45546</v>
      </c>
      <c r="B353" s="23" t="s">
        <v>191</v>
      </c>
      <c r="C353" s="25">
        <v>1679.09</v>
      </c>
      <c r="D353" s="25">
        <v>17</v>
      </c>
      <c r="E353" s="25">
        <v>1976.9</v>
      </c>
      <c r="F353" s="23" t="s">
        <v>4392</v>
      </c>
      <c r="G353" s="23" t="s">
        <v>15</v>
      </c>
      <c r="H353" s="23" t="s">
        <v>3518</v>
      </c>
      <c r="I353" s="23" t="s">
        <v>4264</v>
      </c>
      <c r="J353" s="23" t="s">
        <v>2422</v>
      </c>
      <c r="K353" s="23" t="s">
        <v>3514</v>
      </c>
      <c r="L353" s="23" t="s">
        <v>60</v>
      </c>
      <c r="M353" s="23" t="s">
        <v>492</v>
      </c>
      <c r="N353" s="25">
        <v>681.63</v>
      </c>
      <c r="O353" s="23" t="s">
        <v>439</v>
      </c>
    </row>
    <row r="354" spans="1:15" x14ac:dyDescent="0.25">
      <c r="A354" s="24">
        <v>45547</v>
      </c>
      <c r="B354" s="23" t="s">
        <v>63</v>
      </c>
      <c r="C354" s="25">
        <v>3318.28</v>
      </c>
      <c r="D354" s="25">
        <v>7</v>
      </c>
      <c r="E354" s="25">
        <v>3974.85</v>
      </c>
      <c r="F354" s="23" t="s">
        <v>4389</v>
      </c>
      <c r="G354" s="23" t="s">
        <v>20</v>
      </c>
      <c r="H354" s="23" t="s">
        <v>3521</v>
      </c>
      <c r="I354" s="23" t="s">
        <v>4246</v>
      </c>
      <c r="J354" s="23" t="s">
        <v>2426</v>
      </c>
      <c r="K354" s="23" t="s">
        <v>3514</v>
      </c>
      <c r="L354" s="23" t="s">
        <v>93</v>
      </c>
      <c r="M354" s="23" t="s">
        <v>21</v>
      </c>
      <c r="N354" s="25">
        <v>833.04</v>
      </c>
      <c r="O354" s="23" t="s">
        <v>443</v>
      </c>
    </row>
    <row r="355" spans="1:15" x14ac:dyDescent="0.25">
      <c r="A355" s="24">
        <v>45548</v>
      </c>
      <c r="B355" s="23" t="s">
        <v>28</v>
      </c>
      <c r="C355" s="25">
        <v>2362.27</v>
      </c>
      <c r="D355" s="25">
        <v>14</v>
      </c>
      <c r="E355" s="25">
        <v>2408.2399999999998</v>
      </c>
      <c r="F355" s="23" t="s">
        <v>4376</v>
      </c>
      <c r="G355" s="23" t="s">
        <v>20</v>
      </c>
      <c r="H355" s="23" t="s">
        <v>3513</v>
      </c>
      <c r="I355" s="23" t="s">
        <v>4239</v>
      </c>
      <c r="J355" s="23" t="s">
        <v>2425</v>
      </c>
      <c r="K355" s="23" t="s">
        <v>3514</v>
      </c>
      <c r="L355" s="23" t="s">
        <v>43</v>
      </c>
      <c r="M355" s="23" t="s">
        <v>491</v>
      </c>
      <c r="N355" s="25">
        <v>1736.43</v>
      </c>
      <c r="O355" s="23" t="s">
        <v>440</v>
      </c>
    </row>
    <row r="356" spans="1:15" x14ac:dyDescent="0.25">
      <c r="A356" s="24">
        <v>45550</v>
      </c>
      <c r="B356" s="23" t="s">
        <v>188</v>
      </c>
      <c r="C356" s="25">
        <v>5143.5200000000004</v>
      </c>
      <c r="D356" s="25">
        <v>16</v>
      </c>
      <c r="E356" s="25">
        <v>4749.43</v>
      </c>
      <c r="F356" s="23" t="s">
        <v>4366</v>
      </c>
      <c r="G356" s="23" t="s">
        <v>20</v>
      </c>
      <c r="H356" s="23" t="s">
        <v>3513</v>
      </c>
      <c r="I356" s="23" t="s">
        <v>4239</v>
      </c>
      <c r="J356" s="23" t="s">
        <v>2423</v>
      </c>
      <c r="K356" s="23" t="s">
        <v>3512</v>
      </c>
      <c r="L356" s="23" t="s">
        <v>57</v>
      </c>
      <c r="M356" s="23" t="s">
        <v>64</v>
      </c>
      <c r="N356" s="25">
        <v>2090.3200000000002</v>
      </c>
      <c r="O356" s="23" t="s">
        <v>439</v>
      </c>
    </row>
    <row r="357" spans="1:15" x14ac:dyDescent="0.25">
      <c r="A357" s="24">
        <v>45550</v>
      </c>
      <c r="B357" s="23" t="s">
        <v>66</v>
      </c>
      <c r="C357" s="25">
        <v>1063.22</v>
      </c>
      <c r="D357" s="25">
        <v>2</v>
      </c>
      <c r="E357" s="25">
        <v>1037.8599999999999</v>
      </c>
      <c r="F357" s="23" t="s">
        <v>4390</v>
      </c>
      <c r="G357" s="23" t="s">
        <v>15</v>
      </c>
      <c r="H357" s="23" t="s">
        <v>3517</v>
      </c>
      <c r="I357" s="23" t="s">
        <v>4252</v>
      </c>
      <c r="J357" s="23" t="s">
        <v>2425</v>
      </c>
      <c r="K357" s="23" t="s">
        <v>3514</v>
      </c>
      <c r="L357" s="23" t="s">
        <v>169</v>
      </c>
      <c r="M357" s="23" t="s">
        <v>55</v>
      </c>
      <c r="N357" s="25">
        <v>375.32</v>
      </c>
      <c r="O357" s="23" t="s">
        <v>439</v>
      </c>
    </row>
    <row r="358" spans="1:15" x14ac:dyDescent="0.25">
      <c r="A358" s="24">
        <v>45550</v>
      </c>
      <c r="B358" s="23" t="s">
        <v>275</v>
      </c>
      <c r="C358" s="25">
        <v>3865.09</v>
      </c>
      <c r="D358" s="25">
        <v>8</v>
      </c>
      <c r="E358" s="25">
        <v>4336.6899999999996</v>
      </c>
      <c r="F358" s="23" t="s">
        <v>4365</v>
      </c>
      <c r="G358" s="23" t="s">
        <v>15</v>
      </c>
      <c r="H358" s="23" t="s">
        <v>3524</v>
      </c>
      <c r="I358" s="23" t="s">
        <v>4260</v>
      </c>
      <c r="J358" s="23" t="s">
        <v>2423</v>
      </c>
      <c r="K358" s="23" t="s">
        <v>3516</v>
      </c>
      <c r="L358" s="23" t="s">
        <v>57</v>
      </c>
      <c r="M358" s="23" t="s">
        <v>492</v>
      </c>
      <c r="N358" s="25">
        <v>1077.6600000000001</v>
      </c>
      <c r="O358" s="23" t="s">
        <v>439</v>
      </c>
    </row>
    <row r="359" spans="1:15" x14ac:dyDescent="0.25">
      <c r="A359" s="24">
        <v>45551</v>
      </c>
      <c r="B359" s="23" t="s">
        <v>33</v>
      </c>
      <c r="C359" s="25">
        <v>842.93</v>
      </c>
      <c r="D359" s="25">
        <v>24</v>
      </c>
      <c r="E359" s="25">
        <v>1035.9100000000001</v>
      </c>
      <c r="F359" s="23" t="s">
        <v>4398</v>
      </c>
      <c r="G359" s="23" t="s">
        <v>15</v>
      </c>
      <c r="H359" s="23" t="s">
        <v>3517</v>
      </c>
      <c r="I359" s="23" t="s">
        <v>4262</v>
      </c>
      <c r="J359" s="23" t="s">
        <v>2423</v>
      </c>
      <c r="K359" s="23" t="s">
        <v>3523</v>
      </c>
      <c r="L359" s="23" t="s">
        <v>112</v>
      </c>
      <c r="M359" s="23" t="s">
        <v>492</v>
      </c>
      <c r="N359" s="25">
        <v>389</v>
      </c>
      <c r="O359" s="23" t="s">
        <v>438</v>
      </c>
    </row>
    <row r="360" spans="1:15" x14ac:dyDescent="0.25">
      <c r="A360" s="24">
        <v>45553</v>
      </c>
      <c r="B360" s="23" t="s">
        <v>49</v>
      </c>
      <c r="C360" s="25">
        <v>2093.02</v>
      </c>
      <c r="D360" s="25">
        <v>9</v>
      </c>
      <c r="E360" s="25">
        <v>1748.74</v>
      </c>
      <c r="F360" s="23" t="s">
        <v>4381</v>
      </c>
      <c r="G360" s="23" t="s">
        <v>20</v>
      </c>
      <c r="H360" s="23" t="s">
        <v>3521</v>
      </c>
      <c r="I360" s="23" t="s">
        <v>4237</v>
      </c>
      <c r="J360" s="23" t="s">
        <v>2425</v>
      </c>
      <c r="K360" s="23" t="s">
        <v>3516</v>
      </c>
      <c r="L360" s="23" t="s">
        <v>23</v>
      </c>
      <c r="M360" s="23" t="s">
        <v>491</v>
      </c>
      <c r="N360" s="25">
        <v>1598.72</v>
      </c>
      <c r="O360" s="23" t="s">
        <v>439</v>
      </c>
    </row>
    <row r="361" spans="1:15" x14ac:dyDescent="0.25">
      <c r="A361" s="24">
        <v>45554</v>
      </c>
      <c r="B361" s="23" t="s">
        <v>79</v>
      </c>
      <c r="C361" s="25">
        <v>2278.8000000000002</v>
      </c>
      <c r="D361" s="25">
        <v>16</v>
      </c>
      <c r="E361" s="25">
        <v>2076.12</v>
      </c>
      <c r="F361" s="23" t="s">
        <v>4356</v>
      </c>
      <c r="G361" s="23" t="s">
        <v>29</v>
      </c>
      <c r="H361" s="23" t="s">
        <v>230</v>
      </c>
      <c r="I361" s="23" t="s">
        <v>230</v>
      </c>
      <c r="J361" s="23" t="s">
        <v>2423</v>
      </c>
      <c r="K361" s="23" t="s">
        <v>3512</v>
      </c>
      <c r="L361" s="23" t="s">
        <v>126</v>
      </c>
      <c r="M361" s="23" t="s">
        <v>67</v>
      </c>
      <c r="N361" s="25">
        <v>951.12</v>
      </c>
      <c r="O361" s="23" t="s">
        <v>439</v>
      </c>
    </row>
    <row r="362" spans="1:15" x14ac:dyDescent="0.25">
      <c r="A362" s="24">
        <v>45555</v>
      </c>
      <c r="B362" s="23" t="s">
        <v>90</v>
      </c>
      <c r="C362" s="25">
        <v>4334.63</v>
      </c>
      <c r="D362" s="25">
        <v>53</v>
      </c>
      <c r="E362" s="25">
        <v>3861.91</v>
      </c>
      <c r="F362" s="23" t="s">
        <v>3436</v>
      </c>
      <c r="G362" s="23" t="s">
        <v>20</v>
      </c>
      <c r="H362" s="23" t="s">
        <v>3521</v>
      </c>
      <c r="I362" s="23" t="s">
        <v>4237</v>
      </c>
      <c r="J362" s="23" t="s">
        <v>2422</v>
      </c>
      <c r="K362" s="23" t="s">
        <v>3512</v>
      </c>
      <c r="L362" s="23" t="s">
        <v>45</v>
      </c>
      <c r="M362" s="23" t="s">
        <v>491</v>
      </c>
      <c r="N362" s="25">
        <v>1834.11</v>
      </c>
      <c r="O362" s="23" t="s">
        <v>440</v>
      </c>
    </row>
    <row r="363" spans="1:15" x14ac:dyDescent="0.25">
      <c r="A363" s="24">
        <v>45555</v>
      </c>
      <c r="B363" s="23" t="s">
        <v>279</v>
      </c>
      <c r="C363" s="25">
        <v>4928.3500000000004</v>
      </c>
      <c r="D363" s="25">
        <v>26</v>
      </c>
      <c r="E363" s="25">
        <v>4980.99</v>
      </c>
      <c r="F363" s="23" t="s">
        <v>4364</v>
      </c>
      <c r="G363" s="23" t="s">
        <v>50</v>
      </c>
      <c r="H363" s="23" t="s">
        <v>3522</v>
      </c>
      <c r="I363" s="23" t="s">
        <v>4257</v>
      </c>
      <c r="J363" s="23" t="s">
        <v>2422</v>
      </c>
      <c r="K363" s="23" t="s">
        <v>3512</v>
      </c>
      <c r="L363" s="23" t="s">
        <v>62</v>
      </c>
      <c r="M363" s="23" t="s">
        <v>87</v>
      </c>
      <c r="N363" s="25">
        <v>1676.51</v>
      </c>
      <c r="O363" s="23" t="s">
        <v>439</v>
      </c>
    </row>
    <row r="364" spans="1:15" x14ac:dyDescent="0.25">
      <c r="A364" s="24">
        <v>45556</v>
      </c>
      <c r="B364" s="23" t="s">
        <v>19</v>
      </c>
      <c r="C364" s="25">
        <v>2682.5</v>
      </c>
      <c r="D364" s="25">
        <v>11</v>
      </c>
      <c r="E364" s="25">
        <v>2490.4</v>
      </c>
      <c r="F364" s="23" t="s">
        <v>4362</v>
      </c>
      <c r="G364" s="23" t="s">
        <v>15</v>
      </c>
      <c r="H364" s="23" t="s">
        <v>3518</v>
      </c>
      <c r="I364" s="23" t="s">
        <v>4251</v>
      </c>
      <c r="J364" s="23" t="s">
        <v>2422</v>
      </c>
      <c r="K364" s="23" t="s">
        <v>3514</v>
      </c>
      <c r="L364" s="23" t="s">
        <v>166</v>
      </c>
      <c r="M364" s="23" t="s">
        <v>25</v>
      </c>
      <c r="N364" s="25">
        <v>1085.3699999999999</v>
      </c>
      <c r="O364" s="23" t="s">
        <v>438</v>
      </c>
    </row>
    <row r="365" spans="1:15" x14ac:dyDescent="0.25">
      <c r="A365" s="24">
        <v>45557</v>
      </c>
      <c r="B365" s="23" t="s">
        <v>275</v>
      </c>
      <c r="C365" s="25">
        <v>3354.95</v>
      </c>
      <c r="D365" s="25">
        <v>6</v>
      </c>
      <c r="E365" s="25">
        <v>4112.07</v>
      </c>
      <c r="F365" s="23" t="s">
        <v>4360</v>
      </c>
      <c r="G365" s="23" t="s">
        <v>15</v>
      </c>
      <c r="H365" s="23" t="s">
        <v>3524</v>
      </c>
      <c r="I365" s="23" t="s">
        <v>4260</v>
      </c>
      <c r="J365" s="23" t="s">
        <v>2423</v>
      </c>
      <c r="K365" s="23" t="s">
        <v>3514</v>
      </c>
      <c r="L365" s="23" t="s">
        <v>38</v>
      </c>
      <c r="M365" s="23" t="s">
        <v>16</v>
      </c>
      <c r="N365" s="25">
        <v>928.51</v>
      </c>
      <c r="O365" s="23" t="s">
        <v>439</v>
      </c>
    </row>
    <row r="366" spans="1:15" x14ac:dyDescent="0.25">
      <c r="A366" s="24">
        <v>45557</v>
      </c>
      <c r="B366" s="23" t="s">
        <v>49</v>
      </c>
      <c r="C366" s="25">
        <v>2376.54</v>
      </c>
      <c r="D366" s="25">
        <v>10</v>
      </c>
      <c r="E366" s="25">
        <v>2923.65</v>
      </c>
      <c r="F366" s="23" t="s">
        <v>4394</v>
      </c>
      <c r="G366" s="23" t="s">
        <v>15</v>
      </c>
      <c r="H366" s="23" t="s">
        <v>3517</v>
      </c>
      <c r="I366" s="23" t="s">
        <v>4250</v>
      </c>
      <c r="J366" s="23" t="s">
        <v>2424</v>
      </c>
      <c r="K366" s="23" t="s">
        <v>3514</v>
      </c>
      <c r="L366" s="23" t="s">
        <v>172</v>
      </c>
      <c r="M366" s="23" t="s">
        <v>16</v>
      </c>
      <c r="N366" s="25">
        <v>1719.69</v>
      </c>
      <c r="O366" s="23" t="s">
        <v>438</v>
      </c>
    </row>
    <row r="367" spans="1:15" x14ac:dyDescent="0.25">
      <c r="A367" s="24">
        <v>45557</v>
      </c>
      <c r="B367" s="23" t="s">
        <v>63</v>
      </c>
      <c r="C367" s="25">
        <v>3196.49</v>
      </c>
      <c r="D367" s="25">
        <v>7</v>
      </c>
      <c r="E367" s="25">
        <v>2867.42</v>
      </c>
      <c r="F367" s="23" t="s">
        <v>4382</v>
      </c>
      <c r="G367" s="23" t="s">
        <v>20</v>
      </c>
      <c r="H367" s="23" t="s">
        <v>3513</v>
      </c>
      <c r="I367" s="23" t="s">
        <v>4236</v>
      </c>
      <c r="J367" s="23" t="s">
        <v>2423</v>
      </c>
      <c r="K367" s="23" t="s">
        <v>3514</v>
      </c>
      <c r="L367" s="23" t="s">
        <v>32</v>
      </c>
      <c r="M367" s="23" t="s">
        <v>21</v>
      </c>
      <c r="N367" s="25">
        <v>1019.22</v>
      </c>
      <c r="O367" s="23" t="s">
        <v>443</v>
      </c>
    </row>
    <row r="368" spans="1:15" x14ac:dyDescent="0.25">
      <c r="A368" s="24">
        <v>45557</v>
      </c>
      <c r="B368" s="23" t="s">
        <v>49</v>
      </c>
      <c r="C368" s="25">
        <v>7594.31</v>
      </c>
      <c r="D368" s="25">
        <v>31</v>
      </c>
      <c r="E368" s="25">
        <v>7346.84</v>
      </c>
      <c r="F368" s="23" t="s">
        <v>4377</v>
      </c>
      <c r="G368" s="23" t="s">
        <v>20</v>
      </c>
      <c r="H368" s="23" t="s">
        <v>3513</v>
      </c>
      <c r="I368" s="23" t="s">
        <v>4239</v>
      </c>
      <c r="J368" s="23" t="s">
        <v>2423</v>
      </c>
      <c r="K368" s="23" t="s">
        <v>3516</v>
      </c>
      <c r="L368" s="23" t="s">
        <v>85</v>
      </c>
      <c r="M368" s="23" t="s">
        <v>21</v>
      </c>
      <c r="N368" s="25">
        <v>5575.2</v>
      </c>
      <c r="O368" s="23" t="s">
        <v>438</v>
      </c>
    </row>
    <row r="369" spans="1:15" x14ac:dyDescent="0.25">
      <c r="A369" s="24">
        <v>45557</v>
      </c>
      <c r="B369" s="23" t="s">
        <v>14</v>
      </c>
      <c r="C369" s="25">
        <v>2213.1</v>
      </c>
      <c r="D369" s="25">
        <v>15</v>
      </c>
      <c r="E369" s="25">
        <v>2207.8000000000002</v>
      </c>
      <c r="F369" s="23" t="s">
        <v>4371</v>
      </c>
      <c r="G369" s="23" t="s">
        <v>40</v>
      </c>
      <c r="H369" s="23" t="s">
        <v>3527</v>
      </c>
      <c r="I369" s="23" t="s">
        <v>4263</v>
      </c>
      <c r="J369" s="23" t="s">
        <v>2425</v>
      </c>
      <c r="K369" s="23" t="s">
        <v>3512</v>
      </c>
      <c r="L369" s="23" t="s">
        <v>81</v>
      </c>
      <c r="M369" s="23" t="s">
        <v>493</v>
      </c>
      <c r="N369" s="25">
        <v>683.26</v>
      </c>
      <c r="O369" s="23" t="s">
        <v>441</v>
      </c>
    </row>
    <row r="370" spans="1:15" x14ac:dyDescent="0.25">
      <c r="A370" s="24">
        <v>45560</v>
      </c>
      <c r="B370" s="23" t="s">
        <v>28</v>
      </c>
      <c r="C370" s="25">
        <v>2570.5</v>
      </c>
      <c r="D370" s="25">
        <v>16</v>
      </c>
      <c r="E370" s="25">
        <v>2591.67</v>
      </c>
      <c r="F370" s="23" t="s">
        <v>3438</v>
      </c>
      <c r="G370" s="23" t="s">
        <v>15</v>
      </c>
      <c r="H370" s="23" t="s">
        <v>3517</v>
      </c>
      <c r="I370" s="23" t="s">
        <v>4254</v>
      </c>
      <c r="J370" s="23" t="s">
        <v>2423</v>
      </c>
      <c r="K370" s="23" t="s">
        <v>3514</v>
      </c>
      <c r="L370" s="23" t="s">
        <v>62</v>
      </c>
      <c r="M370" s="23" t="s">
        <v>25</v>
      </c>
      <c r="N370" s="25">
        <v>1880.2</v>
      </c>
      <c r="O370" s="23" t="s">
        <v>440</v>
      </c>
    </row>
    <row r="371" spans="1:15" x14ac:dyDescent="0.25">
      <c r="A371" s="24">
        <v>45560</v>
      </c>
      <c r="B371" s="23" t="s">
        <v>70</v>
      </c>
      <c r="C371" s="25">
        <v>1688.38</v>
      </c>
      <c r="D371" s="25">
        <v>3</v>
      </c>
      <c r="E371" s="25">
        <v>1456.17</v>
      </c>
      <c r="F371" s="23" t="s">
        <v>4368</v>
      </c>
      <c r="G371" s="23" t="s">
        <v>15</v>
      </c>
      <c r="H371" s="23" t="s">
        <v>3517</v>
      </c>
      <c r="I371" s="23" t="s">
        <v>4262</v>
      </c>
      <c r="J371" s="23" t="s">
        <v>2423</v>
      </c>
      <c r="K371" s="23" t="s">
        <v>3523</v>
      </c>
      <c r="L371" s="23" t="s">
        <v>192</v>
      </c>
      <c r="M371" s="23" t="s">
        <v>492</v>
      </c>
      <c r="N371" s="25">
        <v>565.36</v>
      </c>
      <c r="O371" s="23" t="s">
        <v>439</v>
      </c>
    </row>
    <row r="372" spans="1:15" x14ac:dyDescent="0.25">
      <c r="A372" s="24">
        <v>45560</v>
      </c>
      <c r="B372" s="23" t="s">
        <v>19</v>
      </c>
      <c r="C372" s="25">
        <v>1344.05</v>
      </c>
      <c r="D372" s="25">
        <v>6</v>
      </c>
      <c r="E372" s="25">
        <v>1295.0999999999999</v>
      </c>
      <c r="F372" s="23" t="s">
        <v>4375</v>
      </c>
      <c r="G372" s="23" t="s">
        <v>15</v>
      </c>
      <c r="H372" s="23" t="s">
        <v>3515</v>
      </c>
      <c r="I372" s="23" t="s">
        <v>249</v>
      </c>
      <c r="J372" s="23" t="s">
        <v>2424</v>
      </c>
      <c r="K372" s="23" t="s">
        <v>3516</v>
      </c>
      <c r="L372" s="23" t="s">
        <v>36</v>
      </c>
      <c r="M372" s="23" t="s">
        <v>55</v>
      </c>
      <c r="N372" s="25">
        <v>461.74</v>
      </c>
      <c r="O372" s="23" t="s">
        <v>439</v>
      </c>
    </row>
    <row r="373" spans="1:15" x14ac:dyDescent="0.25">
      <c r="A373" s="24">
        <v>45560</v>
      </c>
      <c r="B373" s="23" t="s">
        <v>24</v>
      </c>
      <c r="C373" s="25">
        <v>367.93</v>
      </c>
      <c r="D373" s="25">
        <v>3</v>
      </c>
      <c r="E373" s="25">
        <v>394.69</v>
      </c>
      <c r="F373" s="23" t="s">
        <v>4361</v>
      </c>
      <c r="G373" s="23" t="s">
        <v>29</v>
      </c>
      <c r="H373" s="23" t="s">
        <v>230</v>
      </c>
      <c r="I373" s="23" t="s">
        <v>230</v>
      </c>
      <c r="J373" s="23" t="s">
        <v>2422</v>
      </c>
      <c r="K373" s="23" t="s">
        <v>3523</v>
      </c>
      <c r="L373" s="23" t="s">
        <v>69</v>
      </c>
      <c r="M373" s="23" t="s">
        <v>34</v>
      </c>
      <c r="N373" s="25">
        <v>100.08</v>
      </c>
      <c r="O373" s="23" t="s">
        <v>439</v>
      </c>
    </row>
    <row r="374" spans="1:15" x14ac:dyDescent="0.25">
      <c r="A374" s="24">
        <v>45561</v>
      </c>
      <c r="B374" s="23" t="s">
        <v>19</v>
      </c>
      <c r="C374" s="25">
        <v>1489.07</v>
      </c>
      <c r="D374" s="25">
        <v>6</v>
      </c>
      <c r="E374" s="25">
        <v>1537.39</v>
      </c>
      <c r="F374" s="23" t="s">
        <v>4385</v>
      </c>
      <c r="G374" s="23" t="s">
        <v>50</v>
      </c>
      <c r="H374" s="23" t="s">
        <v>3525</v>
      </c>
      <c r="I374" s="23" t="s">
        <v>4258</v>
      </c>
      <c r="J374" s="23" t="s">
        <v>2424</v>
      </c>
      <c r="K374" s="23" t="s">
        <v>3516</v>
      </c>
      <c r="L374" s="23" t="s">
        <v>136</v>
      </c>
      <c r="M374" s="23" t="s">
        <v>51</v>
      </c>
      <c r="N374" s="25">
        <v>615.67999999999995</v>
      </c>
      <c r="O374" s="23" t="s">
        <v>439</v>
      </c>
    </row>
    <row r="375" spans="1:15" x14ac:dyDescent="0.25">
      <c r="A375" s="24">
        <v>45561</v>
      </c>
      <c r="B375" s="23" t="s">
        <v>90</v>
      </c>
      <c r="C375" s="25">
        <v>1319.21</v>
      </c>
      <c r="D375" s="25">
        <v>16</v>
      </c>
      <c r="E375" s="25">
        <v>1186.56</v>
      </c>
      <c r="F375" s="23" t="s">
        <v>4397</v>
      </c>
      <c r="G375" s="23" t="s">
        <v>29</v>
      </c>
      <c r="H375" s="23" t="s">
        <v>230</v>
      </c>
      <c r="I375" s="23" t="s">
        <v>230</v>
      </c>
      <c r="J375" s="23" t="s">
        <v>2425</v>
      </c>
      <c r="K375" s="23" t="s">
        <v>3514</v>
      </c>
      <c r="L375" s="23" t="s">
        <v>13</v>
      </c>
      <c r="M375" s="23" t="s">
        <v>34</v>
      </c>
      <c r="N375" s="25">
        <v>530.5</v>
      </c>
      <c r="O375" s="23" t="s">
        <v>439</v>
      </c>
    </row>
    <row r="376" spans="1:15" x14ac:dyDescent="0.25">
      <c r="A376" s="24">
        <v>45561</v>
      </c>
      <c r="B376" s="23" t="s">
        <v>275</v>
      </c>
      <c r="C376" s="25">
        <v>16315.29</v>
      </c>
      <c r="D376" s="25">
        <v>27</v>
      </c>
      <c r="E376" s="25">
        <v>16416.02</v>
      </c>
      <c r="F376" s="23" t="s">
        <v>4363</v>
      </c>
      <c r="G376" s="23" t="s">
        <v>29</v>
      </c>
      <c r="H376" s="23" t="s">
        <v>230</v>
      </c>
      <c r="I376" s="23" t="s">
        <v>230</v>
      </c>
      <c r="J376" s="23" t="s">
        <v>2425</v>
      </c>
      <c r="K376" s="23" t="s">
        <v>3512</v>
      </c>
      <c r="L376" s="23" t="s">
        <v>139</v>
      </c>
      <c r="M376" s="23" t="s">
        <v>34</v>
      </c>
      <c r="N376" s="25">
        <v>3833.3</v>
      </c>
      <c r="O376" s="23" t="s">
        <v>439</v>
      </c>
    </row>
    <row r="377" spans="1:15" x14ac:dyDescent="0.25">
      <c r="A377" s="24">
        <v>45562</v>
      </c>
      <c r="B377" s="23" t="s">
        <v>79</v>
      </c>
      <c r="C377" s="25">
        <v>13372.2</v>
      </c>
      <c r="D377" s="25">
        <v>85</v>
      </c>
      <c r="E377" s="25">
        <v>16270.25</v>
      </c>
      <c r="F377" s="23" t="s">
        <v>4396</v>
      </c>
      <c r="G377" s="23" t="s">
        <v>15</v>
      </c>
      <c r="H377" s="23" t="s">
        <v>3515</v>
      </c>
      <c r="I377" s="23" t="s">
        <v>4244</v>
      </c>
      <c r="J377" s="23" t="s">
        <v>2422</v>
      </c>
      <c r="K377" s="23" t="s">
        <v>3512</v>
      </c>
      <c r="L377" s="23" t="s">
        <v>155</v>
      </c>
      <c r="M377" s="23" t="s">
        <v>492</v>
      </c>
      <c r="N377" s="25">
        <v>5682.12</v>
      </c>
      <c r="O377" s="23" t="s">
        <v>439</v>
      </c>
    </row>
    <row r="378" spans="1:15" x14ac:dyDescent="0.25">
      <c r="A378" s="24">
        <v>45563</v>
      </c>
      <c r="B378" s="23" t="s">
        <v>46</v>
      </c>
      <c r="C378" s="25">
        <v>1495.26</v>
      </c>
      <c r="D378" s="25">
        <v>13</v>
      </c>
      <c r="E378" s="25">
        <v>1344.77</v>
      </c>
      <c r="F378" s="23" t="s">
        <v>4395</v>
      </c>
      <c r="G378" s="23" t="s">
        <v>29</v>
      </c>
      <c r="H378" s="23" t="s">
        <v>3520</v>
      </c>
      <c r="I378" s="23" t="s">
        <v>4259</v>
      </c>
      <c r="J378" s="23" t="s">
        <v>2425</v>
      </c>
      <c r="K378" s="23" t="s">
        <v>3514</v>
      </c>
      <c r="L378" s="23" t="s">
        <v>189</v>
      </c>
      <c r="M378" s="23" t="s">
        <v>34</v>
      </c>
      <c r="N378" s="25">
        <v>654.45000000000005</v>
      </c>
      <c r="O378" s="23" t="s">
        <v>443</v>
      </c>
    </row>
    <row r="379" spans="1:15" x14ac:dyDescent="0.25">
      <c r="A379" s="24">
        <v>45564</v>
      </c>
      <c r="B379" s="23" t="s">
        <v>190</v>
      </c>
      <c r="C379" s="25">
        <v>7109.13</v>
      </c>
      <c r="D379" s="25">
        <v>11</v>
      </c>
      <c r="E379" s="25">
        <v>6899.93</v>
      </c>
      <c r="F379" s="23" t="s">
        <v>4355</v>
      </c>
      <c r="G379" s="23" t="s">
        <v>15</v>
      </c>
      <c r="H379" s="23" t="s">
        <v>3517</v>
      </c>
      <c r="I379" s="23" t="s">
        <v>4254</v>
      </c>
      <c r="J379" s="23" t="s">
        <v>2423</v>
      </c>
      <c r="K379" s="23" t="s">
        <v>3514</v>
      </c>
      <c r="L379" s="23" t="s">
        <v>48</v>
      </c>
      <c r="M379" s="23" t="s">
        <v>25</v>
      </c>
      <c r="N379" s="25">
        <v>2698.94</v>
      </c>
      <c r="O379" s="23" t="s">
        <v>440</v>
      </c>
    </row>
    <row r="380" spans="1:15" x14ac:dyDescent="0.25">
      <c r="A380" s="24">
        <v>45565</v>
      </c>
      <c r="B380" s="23" t="s">
        <v>46</v>
      </c>
      <c r="C380" s="25">
        <v>623.6</v>
      </c>
      <c r="D380" s="25">
        <v>5</v>
      </c>
      <c r="E380" s="25">
        <v>527.45000000000005</v>
      </c>
      <c r="F380" s="23" t="s">
        <v>4370</v>
      </c>
      <c r="G380" s="23" t="s">
        <v>29</v>
      </c>
      <c r="H380" s="23" t="s">
        <v>230</v>
      </c>
      <c r="I380" s="23" t="s">
        <v>230</v>
      </c>
      <c r="J380" s="23" t="s">
        <v>2423</v>
      </c>
      <c r="K380" s="23" t="s">
        <v>3526</v>
      </c>
      <c r="L380" s="23" t="s">
        <v>201</v>
      </c>
      <c r="M380" s="23" t="s">
        <v>67</v>
      </c>
      <c r="N380" s="25">
        <v>279.66000000000003</v>
      </c>
      <c r="O380" s="23" t="s">
        <v>441</v>
      </c>
    </row>
    <row r="381" spans="1:15" x14ac:dyDescent="0.25">
      <c r="A381" s="24">
        <v>45565</v>
      </c>
      <c r="B381" s="23" t="s">
        <v>197</v>
      </c>
      <c r="C381" s="25">
        <v>5237.28</v>
      </c>
      <c r="D381" s="25">
        <v>12</v>
      </c>
      <c r="E381" s="25">
        <v>5423.9</v>
      </c>
      <c r="F381" s="23" t="s">
        <v>4384</v>
      </c>
      <c r="G381" s="23" t="s">
        <v>20</v>
      </c>
      <c r="H381" s="23" t="s">
        <v>3513</v>
      </c>
      <c r="I381" s="23" t="s">
        <v>4236</v>
      </c>
      <c r="J381" s="23" t="s">
        <v>2424</v>
      </c>
      <c r="K381" s="23" t="s">
        <v>3514</v>
      </c>
      <c r="L381" s="23" t="s">
        <v>81</v>
      </c>
      <c r="M381" s="23" t="s">
        <v>491</v>
      </c>
      <c r="N381" s="25">
        <v>1571.72</v>
      </c>
      <c r="O381" s="23" t="s">
        <v>440</v>
      </c>
    </row>
    <row r="382" spans="1:15" x14ac:dyDescent="0.25">
      <c r="A382" s="24">
        <v>45565</v>
      </c>
      <c r="B382" s="23" t="s">
        <v>58</v>
      </c>
      <c r="C382" s="25">
        <v>4863.18</v>
      </c>
      <c r="D382" s="25">
        <v>6</v>
      </c>
      <c r="E382" s="25">
        <v>4293.49</v>
      </c>
      <c r="F382" s="23" t="s">
        <v>4359</v>
      </c>
      <c r="G382" s="23" t="s">
        <v>40</v>
      </c>
      <c r="H382" s="23" t="s">
        <v>3511</v>
      </c>
      <c r="I382" s="23" t="s">
        <v>4233</v>
      </c>
      <c r="J382" s="23" t="s">
        <v>2423</v>
      </c>
      <c r="K382" s="23" t="s">
        <v>3516</v>
      </c>
      <c r="L382" s="23" t="s">
        <v>123</v>
      </c>
      <c r="M382" s="23" t="s">
        <v>41</v>
      </c>
      <c r="N382" s="25">
        <v>1463.14</v>
      </c>
      <c r="O382" s="23" t="s">
        <v>439</v>
      </c>
    </row>
    <row r="383" spans="1:15" x14ac:dyDescent="0.25">
      <c r="A383" s="24">
        <v>45565</v>
      </c>
      <c r="B383" s="23" t="s">
        <v>190</v>
      </c>
      <c r="C383" s="25">
        <v>5544.45</v>
      </c>
      <c r="D383" s="25">
        <v>9</v>
      </c>
      <c r="E383" s="25">
        <v>6584.06</v>
      </c>
      <c r="F383" s="23" t="s">
        <v>4386</v>
      </c>
      <c r="G383" s="23" t="s">
        <v>29</v>
      </c>
      <c r="H383" s="23" t="s">
        <v>3519</v>
      </c>
      <c r="I383" s="23" t="s">
        <v>246</v>
      </c>
      <c r="J383" s="23" t="s">
        <v>2422</v>
      </c>
      <c r="K383" s="23" t="s">
        <v>3516</v>
      </c>
      <c r="L383" s="23" t="s">
        <v>160</v>
      </c>
      <c r="M383" s="23" t="s">
        <v>30</v>
      </c>
      <c r="N383" s="25">
        <v>2179.61</v>
      </c>
      <c r="O383" s="23" t="s">
        <v>440</v>
      </c>
    </row>
    <row r="384" spans="1:15" x14ac:dyDescent="0.25">
      <c r="A384" s="24">
        <v>45565</v>
      </c>
      <c r="B384" s="23" t="s">
        <v>193</v>
      </c>
      <c r="C384" s="25">
        <v>1633.74</v>
      </c>
      <c r="D384" s="25">
        <v>14</v>
      </c>
      <c r="E384" s="25">
        <v>2010.71</v>
      </c>
      <c r="F384" s="23" t="s">
        <v>4387</v>
      </c>
      <c r="G384" s="23" t="s">
        <v>29</v>
      </c>
      <c r="H384" s="23" t="s">
        <v>3519</v>
      </c>
      <c r="I384" s="23" t="s">
        <v>246</v>
      </c>
      <c r="J384" s="23" t="s">
        <v>2424</v>
      </c>
      <c r="K384" s="23" t="s">
        <v>3526</v>
      </c>
      <c r="L384" s="23" t="s">
        <v>164</v>
      </c>
      <c r="M384" s="23" t="s">
        <v>30</v>
      </c>
      <c r="N384" s="25">
        <v>1087.6600000000001</v>
      </c>
      <c r="O384" s="23" t="s">
        <v>438</v>
      </c>
    </row>
    <row r="385" spans="1:15" x14ac:dyDescent="0.25">
      <c r="A385" s="24">
        <v>45565</v>
      </c>
      <c r="B385" s="23" t="s">
        <v>94</v>
      </c>
      <c r="C385" s="25">
        <v>367.83</v>
      </c>
      <c r="D385" s="25">
        <v>2</v>
      </c>
      <c r="E385" s="25">
        <v>411.07</v>
      </c>
      <c r="F385" s="23" t="s">
        <v>4399</v>
      </c>
      <c r="G385" s="23" t="s">
        <v>15</v>
      </c>
      <c r="H385" s="23" t="s">
        <v>3517</v>
      </c>
      <c r="I385" s="23" t="s">
        <v>4262</v>
      </c>
      <c r="J385" s="23" t="s">
        <v>2423</v>
      </c>
      <c r="K385" s="23" t="s">
        <v>3526</v>
      </c>
      <c r="L385" s="23" t="s">
        <v>152</v>
      </c>
      <c r="M385" s="23" t="s">
        <v>25</v>
      </c>
      <c r="N385" s="25">
        <v>139.80000000000001</v>
      </c>
      <c r="O385" s="23" t="s">
        <v>441</v>
      </c>
    </row>
    <row r="386" spans="1:15" x14ac:dyDescent="0.25">
      <c r="A386" s="24">
        <v>45566</v>
      </c>
      <c r="B386" s="23" t="s">
        <v>195</v>
      </c>
      <c r="C386" s="25">
        <v>485.61</v>
      </c>
      <c r="D386" s="25">
        <v>3</v>
      </c>
      <c r="E386" s="25">
        <v>471.87</v>
      </c>
      <c r="F386" s="23" t="s">
        <v>4440</v>
      </c>
      <c r="G386" s="23" t="s">
        <v>15</v>
      </c>
      <c r="H386" s="23" t="s">
        <v>3524</v>
      </c>
      <c r="I386" s="23" t="s">
        <v>4260</v>
      </c>
      <c r="J386" s="23" t="s">
        <v>2424</v>
      </c>
      <c r="K386" s="23" t="s">
        <v>3514</v>
      </c>
      <c r="L386" s="23" t="s">
        <v>48</v>
      </c>
      <c r="M386" s="23" t="s">
        <v>16</v>
      </c>
      <c r="N386" s="25">
        <v>204.33</v>
      </c>
      <c r="O386" s="23" t="s">
        <v>443</v>
      </c>
    </row>
    <row r="387" spans="1:15" x14ac:dyDescent="0.25">
      <c r="A387" s="24">
        <v>45567</v>
      </c>
      <c r="B387" s="23" t="s">
        <v>63</v>
      </c>
      <c r="C387" s="25">
        <v>17727.810000000001</v>
      </c>
      <c r="D387" s="25">
        <v>37</v>
      </c>
      <c r="E387" s="25">
        <v>19348.38</v>
      </c>
      <c r="F387" s="23" t="s">
        <v>4426</v>
      </c>
      <c r="G387" s="23" t="s">
        <v>50</v>
      </c>
      <c r="H387" s="23" t="s">
        <v>3522</v>
      </c>
      <c r="I387" s="23" t="s">
        <v>4257</v>
      </c>
      <c r="J387" s="23" t="s">
        <v>2422</v>
      </c>
      <c r="K387" s="23" t="s">
        <v>3512</v>
      </c>
      <c r="L387" s="23" t="s">
        <v>13</v>
      </c>
      <c r="M387" s="23" t="s">
        <v>87</v>
      </c>
      <c r="N387" s="25">
        <v>4889.51</v>
      </c>
      <c r="O387" s="23" t="s">
        <v>438</v>
      </c>
    </row>
    <row r="388" spans="1:15" x14ac:dyDescent="0.25">
      <c r="A388" s="24">
        <v>45568</v>
      </c>
      <c r="B388" s="23" t="s">
        <v>73</v>
      </c>
      <c r="C388" s="25">
        <v>3446.83</v>
      </c>
      <c r="D388" s="25">
        <v>3</v>
      </c>
      <c r="E388" s="25">
        <v>3965.7</v>
      </c>
      <c r="F388" s="23" t="s">
        <v>4438</v>
      </c>
      <c r="G388" s="23" t="s">
        <v>29</v>
      </c>
      <c r="H388" s="23" t="s">
        <v>3519</v>
      </c>
      <c r="I388" s="23" t="s">
        <v>4256</v>
      </c>
      <c r="J388" s="23" t="s">
        <v>2423</v>
      </c>
      <c r="K388" s="23" t="s">
        <v>3526</v>
      </c>
      <c r="L388" s="23" t="s">
        <v>45</v>
      </c>
      <c r="M388" s="23" t="s">
        <v>67</v>
      </c>
      <c r="N388" s="25">
        <v>1106.23</v>
      </c>
      <c r="O388" s="23" t="s">
        <v>439</v>
      </c>
    </row>
    <row r="389" spans="1:15" x14ac:dyDescent="0.25">
      <c r="A389" s="24">
        <v>45569</v>
      </c>
      <c r="B389" s="23" t="s">
        <v>193</v>
      </c>
      <c r="C389" s="25">
        <v>286.01</v>
      </c>
      <c r="D389" s="25">
        <v>2</v>
      </c>
      <c r="E389" s="25">
        <v>264.08999999999997</v>
      </c>
      <c r="F389" s="23" t="s">
        <v>4450</v>
      </c>
      <c r="G389" s="23" t="s">
        <v>29</v>
      </c>
      <c r="H389" s="23" t="s">
        <v>3519</v>
      </c>
      <c r="I389" s="23" t="s">
        <v>4256</v>
      </c>
      <c r="J389" s="23" t="s">
        <v>2425</v>
      </c>
      <c r="K389" s="23" t="s">
        <v>3514</v>
      </c>
      <c r="L389" s="23" t="s">
        <v>160</v>
      </c>
      <c r="M389" s="23" t="s">
        <v>34</v>
      </c>
      <c r="N389" s="25">
        <v>184.43</v>
      </c>
      <c r="O389" s="23" t="s">
        <v>439</v>
      </c>
    </row>
    <row r="390" spans="1:15" x14ac:dyDescent="0.25">
      <c r="A390" s="24">
        <v>45570</v>
      </c>
      <c r="B390" s="23" t="s">
        <v>46</v>
      </c>
      <c r="C390" s="25">
        <v>3512.8</v>
      </c>
      <c r="D390" s="25">
        <v>28</v>
      </c>
      <c r="E390" s="25">
        <v>2881.68</v>
      </c>
      <c r="F390" s="23" t="s">
        <v>4420</v>
      </c>
      <c r="G390" s="23" t="s">
        <v>29</v>
      </c>
      <c r="H390" s="23" t="s">
        <v>3520</v>
      </c>
      <c r="I390" s="23" t="s">
        <v>4243</v>
      </c>
      <c r="J390" s="23" t="s">
        <v>2424</v>
      </c>
      <c r="K390" s="23" t="s">
        <v>3512</v>
      </c>
      <c r="L390" s="23" t="s">
        <v>169</v>
      </c>
      <c r="M390" s="23" t="s">
        <v>34</v>
      </c>
      <c r="N390" s="25">
        <v>1374.16</v>
      </c>
      <c r="O390" s="23" t="s">
        <v>439</v>
      </c>
    </row>
    <row r="391" spans="1:15" x14ac:dyDescent="0.25">
      <c r="A391" s="24">
        <v>45570</v>
      </c>
      <c r="B391" s="23" t="s">
        <v>191</v>
      </c>
      <c r="C391" s="25">
        <v>2892.75</v>
      </c>
      <c r="D391" s="25">
        <v>29</v>
      </c>
      <c r="E391" s="25">
        <v>2693.46</v>
      </c>
      <c r="F391" s="23" t="s">
        <v>4443</v>
      </c>
      <c r="G391" s="23" t="s">
        <v>20</v>
      </c>
      <c r="H391" s="23" t="s">
        <v>3521</v>
      </c>
      <c r="I391" s="23" t="s">
        <v>4241</v>
      </c>
      <c r="J391" s="23" t="s">
        <v>2423</v>
      </c>
      <c r="K391" s="23" t="s">
        <v>3516</v>
      </c>
      <c r="L391" s="23" t="s">
        <v>166</v>
      </c>
      <c r="M391" s="23" t="s">
        <v>64</v>
      </c>
      <c r="N391" s="25">
        <v>1208.44</v>
      </c>
      <c r="O391" s="23" t="s">
        <v>438</v>
      </c>
    </row>
    <row r="392" spans="1:15" x14ac:dyDescent="0.25">
      <c r="A392" s="24">
        <v>45570</v>
      </c>
      <c r="B392" s="23" t="s">
        <v>19</v>
      </c>
      <c r="C392" s="25">
        <v>7228.13</v>
      </c>
      <c r="D392" s="25">
        <v>34</v>
      </c>
      <c r="E392" s="25">
        <v>8582.7199999999993</v>
      </c>
      <c r="F392" s="23" t="s">
        <v>4403</v>
      </c>
      <c r="G392" s="23" t="s">
        <v>29</v>
      </c>
      <c r="H392" s="23" t="s">
        <v>3519</v>
      </c>
      <c r="I392" s="23" t="s">
        <v>4247</v>
      </c>
      <c r="J392" s="23" t="s">
        <v>2423</v>
      </c>
      <c r="K392" s="23" t="s">
        <v>3512</v>
      </c>
      <c r="L392" s="23" t="s">
        <v>69</v>
      </c>
      <c r="M392" s="23" t="s">
        <v>34</v>
      </c>
      <c r="N392" s="25">
        <v>2821.69</v>
      </c>
      <c r="O392" s="23" t="s">
        <v>440</v>
      </c>
    </row>
    <row r="393" spans="1:15" x14ac:dyDescent="0.25">
      <c r="A393" s="24">
        <v>45570</v>
      </c>
      <c r="B393" s="23" t="s">
        <v>79</v>
      </c>
      <c r="C393" s="25">
        <v>8188.51</v>
      </c>
      <c r="D393" s="25">
        <v>54</v>
      </c>
      <c r="E393" s="25">
        <v>8901.43</v>
      </c>
      <c r="F393" s="23" t="s">
        <v>4453</v>
      </c>
      <c r="G393" s="23" t="s">
        <v>15</v>
      </c>
      <c r="H393" s="23" t="s">
        <v>3524</v>
      </c>
      <c r="I393" s="23" t="s">
        <v>4260</v>
      </c>
      <c r="J393" s="23" t="s">
        <v>2424</v>
      </c>
      <c r="K393" s="23" t="s">
        <v>3512</v>
      </c>
      <c r="L393" s="23" t="s">
        <v>201</v>
      </c>
      <c r="M393" s="23" t="s">
        <v>55</v>
      </c>
      <c r="N393" s="25">
        <v>3620.85</v>
      </c>
      <c r="O393" s="23" t="s">
        <v>441</v>
      </c>
    </row>
    <row r="394" spans="1:15" x14ac:dyDescent="0.25">
      <c r="A394" s="24">
        <v>45572</v>
      </c>
      <c r="B394" s="23" t="s">
        <v>195</v>
      </c>
      <c r="C394" s="25">
        <v>2178.29</v>
      </c>
      <c r="D394" s="25">
        <v>13</v>
      </c>
      <c r="E394" s="25">
        <v>2326.6</v>
      </c>
      <c r="F394" s="23" t="s">
        <v>4416</v>
      </c>
      <c r="G394" s="23" t="s">
        <v>20</v>
      </c>
      <c r="H394" s="23" t="s">
        <v>3521</v>
      </c>
      <c r="I394" s="23" t="s">
        <v>4237</v>
      </c>
      <c r="J394" s="23" t="s">
        <v>2424</v>
      </c>
      <c r="K394" s="23" t="s">
        <v>3514</v>
      </c>
      <c r="L394" s="23" t="s">
        <v>36</v>
      </c>
      <c r="M394" s="23" t="s">
        <v>491</v>
      </c>
      <c r="N394" s="25">
        <v>1022.17</v>
      </c>
      <c r="O394" s="23" t="s">
        <v>439</v>
      </c>
    </row>
    <row r="395" spans="1:15" x14ac:dyDescent="0.25">
      <c r="A395" s="24">
        <v>45572</v>
      </c>
      <c r="B395" s="23" t="s">
        <v>66</v>
      </c>
      <c r="C395" s="25">
        <v>1013.56</v>
      </c>
      <c r="D395" s="25">
        <v>2</v>
      </c>
      <c r="E395" s="25">
        <v>864.25</v>
      </c>
      <c r="F395" s="23" t="s">
        <v>4408</v>
      </c>
      <c r="G395" s="23" t="s">
        <v>15</v>
      </c>
      <c r="H395" s="23" t="s">
        <v>3524</v>
      </c>
      <c r="I395" s="23" t="s">
        <v>4245</v>
      </c>
      <c r="J395" s="23" t="s">
        <v>2426</v>
      </c>
      <c r="K395" s="23" t="s">
        <v>3523</v>
      </c>
      <c r="L395" s="23" t="s">
        <v>81</v>
      </c>
      <c r="M395" s="23" t="s">
        <v>16</v>
      </c>
      <c r="N395" s="25">
        <v>440.05</v>
      </c>
      <c r="O395" s="23" t="s">
        <v>439</v>
      </c>
    </row>
    <row r="396" spans="1:15" x14ac:dyDescent="0.25">
      <c r="A396" s="24">
        <v>45573</v>
      </c>
      <c r="B396" s="23" t="s">
        <v>14</v>
      </c>
      <c r="C396" s="25">
        <v>1431.17</v>
      </c>
      <c r="D396" s="25">
        <v>12</v>
      </c>
      <c r="E396" s="25">
        <v>1174.5</v>
      </c>
      <c r="F396" s="23" t="s">
        <v>4442</v>
      </c>
      <c r="G396" s="23" t="s">
        <v>40</v>
      </c>
      <c r="H396" s="23" t="s">
        <v>3511</v>
      </c>
      <c r="I396" s="23" t="s">
        <v>4248</v>
      </c>
      <c r="J396" s="23" t="s">
        <v>2424</v>
      </c>
      <c r="K396" s="23" t="s">
        <v>3514</v>
      </c>
      <c r="L396" s="23" t="s">
        <v>196</v>
      </c>
      <c r="M396" s="23" t="s">
        <v>493</v>
      </c>
      <c r="N396" s="25">
        <v>490.48</v>
      </c>
      <c r="O396" s="23" t="s">
        <v>439</v>
      </c>
    </row>
    <row r="397" spans="1:15" x14ac:dyDescent="0.25">
      <c r="A397" s="24">
        <v>45574</v>
      </c>
      <c r="B397" s="23" t="s">
        <v>94</v>
      </c>
      <c r="C397" s="25">
        <v>819.47</v>
      </c>
      <c r="D397" s="25">
        <v>4</v>
      </c>
      <c r="E397" s="25">
        <v>920.82</v>
      </c>
      <c r="F397" s="23" t="s">
        <v>4409</v>
      </c>
      <c r="G397" s="23" t="s">
        <v>20</v>
      </c>
      <c r="H397" s="23" t="s">
        <v>3521</v>
      </c>
      <c r="I397" s="23" t="s">
        <v>4246</v>
      </c>
      <c r="J397" s="23" t="s">
        <v>2423</v>
      </c>
      <c r="K397" s="23" t="s">
        <v>3516</v>
      </c>
      <c r="L397" s="23" t="s">
        <v>145</v>
      </c>
      <c r="M397" s="23" t="s">
        <v>21</v>
      </c>
      <c r="N397" s="25">
        <v>351.15</v>
      </c>
      <c r="O397" s="23" t="s">
        <v>439</v>
      </c>
    </row>
    <row r="398" spans="1:15" x14ac:dyDescent="0.25">
      <c r="A398" s="24">
        <v>45575</v>
      </c>
      <c r="B398" s="23" t="s">
        <v>46</v>
      </c>
      <c r="C398" s="25">
        <v>367.82</v>
      </c>
      <c r="D398" s="25">
        <v>3</v>
      </c>
      <c r="E398" s="25">
        <v>308.51</v>
      </c>
      <c r="F398" s="23" t="s">
        <v>4410</v>
      </c>
      <c r="G398" s="23" t="s">
        <v>20</v>
      </c>
      <c r="H398" s="23" t="s">
        <v>3521</v>
      </c>
      <c r="I398" s="23" t="s">
        <v>4246</v>
      </c>
      <c r="J398" s="23" t="s">
        <v>2426</v>
      </c>
      <c r="K398" s="23" t="s">
        <v>3523</v>
      </c>
      <c r="L398" s="23" t="s">
        <v>139</v>
      </c>
      <c r="M398" s="23" t="s">
        <v>491</v>
      </c>
      <c r="N398" s="25">
        <v>148.58000000000001</v>
      </c>
      <c r="O398" s="23" t="s">
        <v>439</v>
      </c>
    </row>
    <row r="399" spans="1:15" x14ac:dyDescent="0.25">
      <c r="A399" s="24">
        <v>45576</v>
      </c>
      <c r="B399" s="23" t="s">
        <v>195</v>
      </c>
      <c r="C399" s="25">
        <v>10104.959999999999</v>
      </c>
      <c r="D399" s="25">
        <v>57</v>
      </c>
      <c r="E399" s="25">
        <v>11597.1</v>
      </c>
      <c r="F399" s="23" t="s">
        <v>4441</v>
      </c>
      <c r="G399" s="23" t="s">
        <v>20</v>
      </c>
      <c r="H399" s="23" t="s">
        <v>3513</v>
      </c>
      <c r="I399" s="23" t="s">
        <v>4239</v>
      </c>
      <c r="J399" s="23" t="s">
        <v>2423</v>
      </c>
      <c r="K399" s="23" t="s">
        <v>3512</v>
      </c>
      <c r="L399" s="23" t="s">
        <v>136</v>
      </c>
      <c r="M399" s="23" t="s">
        <v>64</v>
      </c>
      <c r="N399" s="25">
        <v>4422.49</v>
      </c>
      <c r="O399" s="23" t="s">
        <v>439</v>
      </c>
    </row>
    <row r="400" spans="1:15" x14ac:dyDescent="0.25">
      <c r="A400" s="24">
        <v>45577</v>
      </c>
      <c r="B400" s="23" t="s">
        <v>54</v>
      </c>
      <c r="C400" s="25">
        <v>1954.92</v>
      </c>
      <c r="D400" s="25">
        <v>22</v>
      </c>
      <c r="E400" s="25">
        <v>1681.5</v>
      </c>
      <c r="F400" s="23" t="s">
        <v>4427</v>
      </c>
      <c r="G400" s="23" t="s">
        <v>29</v>
      </c>
      <c r="H400" s="23" t="s">
        <v>230</v>
      </c>
      <c r="I400" s="23" t="s">
        <v>230</v>
      </c>
      <c r="J400" s="23" t="s">
        <v>2422</v>
      </c>
      <c r="K400" s="23" t="s">
        <v>3526</v>
      </c>
      <c r="L400" s="23" t="s">
        <v>162</v>
      </c>
      <c r="M400" s="23" t="s">
        <v>34</v>
      </c>
      <c r="N400" s="25">
        <v>813.59</v>
      </c>
      <c r="O400" s="23" t="s">
        <v>440</v>
      </c>
    </row>
    <row r="401" spans="1:15" x14ac:dyDescent="0.25">
      <c r="A401" s="24">
        <v>45577</v>
      </c>
      <c r="B401" s="23" t="s">
        <v>90</v>
      </c>
      <c r="C401" s="25">
        <v>1030.44</v>
      </c>
      <c r="D401" s="25">
        <v>12</v>
      </c>
      <c r="E401" s="25">
        <v>975.77</v>
      </c>
      <c r="F401" s="23" t="s">
        <v>4445</v>
      </c>
      <c r="G401" s="23" t="s">
        <v>15</v>
      </c>
      <c r="H401" s="23" t="s">
        <v>3515</v>
      </c>
      <c r="I401" s="23" t="s">
        <v>4238</v>
      </c>
      <c r="J401" s="23" t="s">
        <v>2426</v>
      </c>
      <c r="K401" s="23" t="s">
        <v>3523</v>
      </c>
      <c r="L401" s="23" t="s">
        <v>60</v>
      </c>
      <c r="M401" s="23" t="s">
        <v>55</v>
      </c>
      <c r="N401" s="25">
        <v>460.05</v>
      </c>
      <c r="O401" s="23" t="s">
        <v>438</v>
      </c>
    </row>
    <row r="402" spans="1:15" x14ac:dyDescent="0.25">
      <c r="A402" s="24">
        <v>45577</v>
      </c>
      <c r="B402" s="23" t="s">
        <v>90</v>
      </c>
      <c r="C402" s="25">
        <v>993.71</v>
      </c>
      <c r="D402" s="25">
        <v>12</v>
      </c>
      <c r="E402" s="25">
        <v>996.16</v>
      </c>
      <c r="F402" s="23" t="s">
        <v>4400</v>
      </c>
      <c r="G402" s="23" t="s">
        <v>15</v>
      </c>
      <c r="H402" s="23" t="s">
        <v>3517</v>
      </c>
      <c r="I402" s="23" t="s">
        <v>4250</v>
      </c>
      <c r="J402" s="23" t="s">
        <v>2423</v>
      </c>
      <c r="K402" s="23" t="s">
        <v>3516</v>
      </c>
      <c r="L402" s="23" t="s">
        <v>62</v>
      </c>
      <c r="M402" s="23" t="s">
        <v>55</v>
      </c>
      <c r="N402" s="25">
        <v>398.21</v>
      </c>
      <c r="O402" s="23" t="s">
        <v>439</v>
      </c>
    </row>
    <row r="403" spans="1:15" x14ac:dyDescent="0.25">
      <c r="A403" s="24">
        <v>45577</v>
      </c>
      <c r="B403" s="23" t="s">
        <v>49</v>
      </c>
      <c r="C403" s="25">
        <v>4021.61</v>
      </c>
      <c r="D403" s="25">
        <v>17</v>
      </c>
      <c r="E403" s="25">
        <v>3366.83</v>
      </c>
      <c r="F403" s="23" t="s">
        <v>4404</v>
      </c>
      <c r="G403" s="23" t="s">
        <v>15</v>
      </c>
      <c r="H403" s="23" t="s">
        <v>3517</v>
      </c>
      <c r="I403" s="23" t="s">
        <v>4250</v>
      </c>
      <c r="J403" s="23" t="s">
        <v>2422</v>
      </c>
      <c r="K403" s="23" t="s">
        <v>3514</v>
      </c>
      <c r="L403" s="23" t="s">
        <v>81</v>
      </c>
      <c r="M403" s="23" t="s">
        <v>492</v>
      </c>
      <c r="N403" s="25">
        <v>3030.97</v>
      </c>
      <c r="O403" s="23" t="s">
        <v>438</v>
      </c>
    </row>
    <row r="404" spans="1:15" x14ac:dyDescent="0.25">
      <c r="A404" s="24">
        <v>45577</v>
      </c>
      <c r="B404" s="23" t="s">
        <v>188</v>
      </c>
      <c r="C404" s="25">
        <v>3285.12</v>
      </c>
      <c r="D404" s="25">
        <v>11</v>
      </c>
      <c r="E404" s="25">
        <v>3090.29</v>
      </c>
      <c r="F404" s="23" t="s">
        <v>4432</v>
      </c>
      <c r="G404" s="23" t="s">
        <v>20</v>
      </c>
      <c r="H404" s="23" t="s">
        <v>3521</v>
      </c>
      <c r="I404" s="23" t="s">
        <v>4241</v>
      </c>
      <c r="J404" s="23" t="s">
        <v>2423</v>
      </c>
      <c r="K404" s="23" t="s">
        <v>3526</v>
      </c>
      <c r="L404" s="23" t="s">
        <v>123</v>
      </c>
      <c r="M404" s="23" t="s">
        <v>21</v>
      </c>
      <c r="N404" s="25">
        <v>1142.83</v>
      </c>
      <c r="O404" s="23" t="s">
        <v>439</v>
      </c>
    </row>
    <row r="405" spans="1:15" x14ac:dyDescent="0.25">
      <c r="A405" s="24">
        <v>45577</v>
      </c>
      <c r="B405" s="23" t="s">
        <v>79</v>
      </c>
      <c r="C405" s="25">
        <v>6763.91</v>
      </c>
      <c r="D405" s="25">
        <v>45</v>
      </c>
      <c r="E405" s="25">
        <v>7168.2</v>
      </c>
      <c r="F405" s="23" t="s">
        <v>4401</v>
      </c>
      <c r="G405" s="23" t="s">
        <v>29</v>
      </c>
      <c r="H405" s="23" t="s">
        <v>230</v>
      </c>
      <c r="I405" s="23" t="s">
        <v>230</v>
      </c>
      <c r="J405" s="23" t="s">
        <v>2422</v>
      </c>
      <c r="K405" s="23" t="s">
        <v>3512</v>
      </c>
      <c r="L405" s="23" t="s">
        <v>38</v>
      </c>
      <c r="M405" s="23" t="s">
        <v>34</v>
      </c>
      <c r="N405" s="25">
        <v>2664.74</v>
      </c>
      <c r="O405" s="23" t="s">
        <v>439</v>
      </c>
    </row>
    <row r="406" spans="1:15" x14ac:dyDescent="0.25">
      <c r="A406" s="24">
        <v>45578</v>
      </c>
      <c r="B406" s="23" t="s">
        <v>66</v>
      </c>
      <c r="C406" s="25">
        <v>6110.96</v>
      </c>
      <c r="D406" s="25">
        <v>13</v>
      </c>
      <c r="E406" s="25">
        <v>6924.94</v>
      </c>
      <c r="F406" s="23" t="s">
        <v>4428</v>
      </c>
      <c r="G406" s="23" t="s">
        <v>15</v>
      </c>
      <c r="H406" s="23" t="s">
        <v>3518</v>
      </c>
      <c r="I406" s="23" t="s">
        <v>4264</v>
      </c>
      <c r="J406" s="23" t="s">
        <v>2425</v>
      </c>
      <c r="K406" s="23" t="s">
        <v>3516</v>
      </c>
      <c r="L406" s="23" t="s">
        <v>198</v>
      </c>
      <c r="M406" s="23" t="s">
        <v>55</v>
      </c>
      <c r="N406" s="25">
        <v>2420.62</v>
      </c>
      <c r="O406" s="23" t="s">
        <v>440</v>
      </c>
    </row>
    <row r="407" spans="1:15" x14ac:dyDescent="0.25">
      <c r="A407" s="24">
        <v>45578</v>
      </c>
      <c r="B407" s="23" t="s">
        <v>76</v>
      </c>
      <c r="C407" s="25">
        <v>12184.52</v>
      </c>
      <c r="D407" s="25">
        <v>36</v>
      </c>
      <c r="E407" s="25">
        <v>15020.24</v>
      </c>
      <c r="F407" s="23" t="s">
        <v>4434</v>
      </c>
      <c r="G407" s="23" t="s">
        <v>29</v>
      </c>
      <c r="H407" s="23" t="s">
        <v>230</v>
      </c>
      <c r="I407" s="23" t="s">
        <v>230</v>
      </c>
      <c r="J407" s="23" t="s">
        <v>2425</v>
      </c>
      <c r="K407" s="23" t="s">
        <v>3512</v>
      </c>
      <c r="L407" s="23" t="s">
        <v>192</v>
      </c>
      <c r="M407" s="23" t="s">
        <v>30</v>
      </c>
      <c r="N407" s="25">
        <v>4279.42</v>
      </c>
      <c r="O407" s="23" t="s">
        <v>440</v>
      </c>
    </row>
    <row r="408" spans="1:15" x14ac:dyDescent="0.25">
      <c r="A408" s="24">
        <v>45578</v>
      </c>
      <c r="B408" s="23" t="s">
        <v>275</v>
      </c>
      <c r="C408" s="25">
        <v>4065.68</v>
      </c>
      <c r="D408" s="25">
        <v>7</v>
      </c>
      <c r="E408" s="25">
        <v>5028.22</v>
      </c>
      <c r="F408" s="23" t="s">
        <v>4421</v>
      </c>
      <c r="G408" s="23" t="s">
        <v>20</v>
      </c>
      <c r="H408" s="23" t="s">
        <v>3521</v>
      </c>
      <c r="I408" s="23" t="s">
        <v>4246</v>
      </c>
      <c r="J408" s="23" t="s">
        <v>2423</v>
      </c>
      <c r="K408" s="23" t="s">
        <v>3526</v>
      </c>
      <c r="L408" s="23" t="s">
        <v>126</v>
      </c>
      <c r="M408" s="23" t="s">
        <v>491</v>
      </c>
      <c r="N408" s="25">
        <v>1051.76</v>
      </c>
      <c r="O408" s="23" t="s">
        <v>439</v>
      </c>
    </row>
    <row r="409" spans="1:15" x14ac:dyDescent="0.25">
      <c r="A409" s="24">
        <v>45578</v>
      </c>
      <c r="B409" s="23" t="s">
        <v>79</v>
      </c>
      <c r="C409" s="25">
        <v>6440.72</v>
      </c>
      <c r="D409" s="25">
        <v>45</v>
      </c>
      <c r="E409" s="25">
        <v>6230.28</v>
      </c>
      <c r="F409" s="23" t="s">
        <v>4452</v>
      </c>
      <c r="G409" s="23" t="s">
        <v>15</v>
      </c>
      <c r="H409" s="23" t="s">
        <v>3515</v>
      </c>
      <c r="I409" s="23" t="s">
        <v>4238</v>
      </c>
      <c r="J409" s="23" t="s">
        <v>2424</v>
      </c>
      <c r="K409" s="23" t="s">
        <v>3512</v>
      </c>
      <c r="L409" s="23" t="s">
        <v>112</v>
      </c>
      <c r="M409" s="23" t="s">
        <v>25</v>
      </c>
      <c r="N409" s="25">
        <v>2712.2</v>
      </c>
      <c r="O409" s="23" t="s">
        <v>438</v>
      </c>
    </row>
    <row r="410" spans="1:15" x14ac:dyDescent="0.25">
      <c r="A410" s="24">
        <v>45579</v>
      </c>
      <c r="B410" s="23" t="s">
        <v>28</v>
      </c>
      <c r="C410" s="25">
        <v>3494.7</v>
      </c>
      <c r="D410" s="25">
        <v>18</v>
      </c>
      <c r="E410" s="25">
        <v>3186.23</v>
      </c>
      <c r="F410" s="23" t="s">
        <v>4402</v>
      </c>
      <c r="G410" s="23" t="s">
        <v>15</v>
      </c>
      <c r="H410" s="23" t="s">
        <v>3515</v>
      </c>
      <c r="I410" s="23" t="s">
        <v>4238</v>
      </c>
      <c r="J410" s="23" t="s">
        <v>2422</v>
      </c>
      <c r="K410" s="23" t="s">
        <v>3514</v>
      </c>
      <c r="L410" s="23" t="s">
        <v>403</v>
      </c>
      <c r="M410" s="23" t="s">
        <v>16</v>
      </c>
      <c r="N410" s="25">
        <v>2627.38</v>
      </c>
      <c r="O410" s="23" t="s">
        <v>443</v>
      </c>
    </row>
    <row r="411" spans="1:15" x14ac:dyDescent="0.25">
      <c r="A411" s="24">
        <v>45580</v>
      </c>
      <c r="B411" s="23" t="s">
        <v>279</v>
      </c>
      <c r="C411" s="25">
        <v>8706.6</v>
      </c>
      <c r="D411" s="25">
        <v>38</v>
      </c>
      <c r="E411" s="25">
        <v>7192.96</v>
      </c>
      <c r="F411" s="23" t="s">
        <v>4451</v>
      </c>
      <c r="G411" s="23" t="s">
        <v>50</v>
      </c>
      <c r="H411" s="23" t="s">
        <v>3522</v>
      </c>
      <c r="I411" s="23" t="s">
        <v>4257</v>
      </c>
      <c r="J411" s="23" t="s">
        <v>2422</v>
      </c>
      <c r="K411" s="23" t="s">
        <v>3512</v>
      </c>
      <c r="L411" s="23" t="s">
        <v>152</v>
      </c>
      <c r="M411" s="23" t="s">
        <v>51</v>
      </c>
      <c r="N411" s="25">
        <v>3163.57</v>
      </c>
      <c r="O411" s="23" t="s">
        <v>443</v>
      </c>
    </row>
    <row r="412" spans="1:15" x14ac:dyDescent="0.25">
      <c r="A412" s="24">
        <v>45581</v>
      </c>
      <c r="B412" s="23" t="s">
        <v>33</v>
      </c>
      <c r="C412" s="25">
        <v>78.39</v>
      </c>
      <c r="D412" s="25">
        <v>2</v>
      </c>
      <c r="E412" s="25">
        <v>65.25</v>
      </c>
      <c r="F412" s="23" t="s">
        <v>4424</v>
      </c>
      <c r="G412" s="23" t="s">
        <v>15</v>
      </c>
      <c r="H412" s="23" t="s">
        <v>3517</v>
      </c>
      <c r="I412" s="23" t="s">
        <v>4252</v>
      </c>
      <c r="J412" s="23" t="s">
        <v>2422</v>
      </c>
      <c r="K412" s="23" t="s">
        <v>3514</v>
      </c>
      <c r="L412" s="23" t="s">
        <v>27</v>
      </c>
      <c r="M412" s="23" t="s">
        <v>25</v>
      </c>
      <c r="N412" s="25">
        <v>39.64</v>
      </c>
      <c r="O412" s="23" t="s">
        <v>443</v>
      </c>
    </row>
    <row r="413" spans="1:15" x14ac:dyDescent="0.25">
      <c r="A413" s="24">
        <v>45581</v>
      </c>
      <c r="B413" s="23" t="s">
        <v>195</v>
      </c>
      <c r="C413" s="25">
        <v>978.38</v>
      </c>
      <c r="D413" s="25">
        <v>7</v>
      </c>
      <c r="E413" s="25">
        <v>1093.32</v>
      </c>
      <c r="F413" s="23" t="s">
        <v>4435</v>
      </c>
      <c r="G413" s="23" t="s">
        <v>40</v>
      </c>
      <c r="H413" s="23" t="s">
        <v>3527</v>
      </c>
      <c r="I413" s="23" t="s">
        <v>4263</v>
      </c>
      <c r="J413" s="23" t="s">
        <v>2426</v>
      </c>
      <c r="K413" s="23" t="s">
        <v>3526</v>
      </c>
      <c r="L413" s="23" t="s">
        <v>93</v>
      </c>
      <c r="M413" s="23" t="s">
        <v>493</v>
      </c>
      <c r="N413" s="25">
        <v>441.2</v>
      </c>
      <c r="O413" s="23" t="s">
        <v>439</v>
      </c>
    </row>
    <row r="414" spans="1:15" x14ac:dyDescent="0.25">
      <c r="A414" s="24">
        <v>45581</v>
      </c>
      <c r="B414" s="23" t="s">
        <v>14</v>
      </c>
      <c r="C414" s="25">
        <v>1083.5999999999999</v>
      </c>
      <c r="D414" s="25">
        <v>8</v>
      </c>
      <c r="E414" s="25">
        <v>1014.35</v>
      </c>
      <c r="F414" s="23" t="s">
        <v>4422</v>
      </c>
      <c r="G414" s="23" t="s">
        <v>20</v>
      </c>
      <c r="H414" s="23" t="s">
        <v>3521</v>
      </c>
      <c r="I414" s="23" t="s">
        <v>4246</v>
      </c>
      <c r="J414" s="23" t="s">
        <v>2424</v>
      </c>
      <c r="K414" s="23" t="s">
        <v>3516</v>
      </c>
      <c r="L414" s="23" t="s">
        <v>60</v>
      </c>
      <c r="M414" s="23" t="s">
        <v>21</v>
      </c>
      <c r="N414" s="25">
        <v>428.97</v>
      </c>
      <c r="O414" s="23" t="s">
        <v>440</v>
      </c>
    </row>
    <row r="415" spans="1:15" x14ac:dyDescent="0.25">
      <c r="A415" s="24">
        <v>45581</v>
      </c>
      <c r="B415" s="23" t="s">
        <v>195</v>
      </c>
      <c r="C415" s="25">
        <v>1444.15</v>
      </c>
      <c r="D415" s="25">
        <v>9</v>
      </c>
      <c r="E415" s="25">
        <v>1453.63</v>
      </c>
      <c r="F415" s="23" t="s">
        <v>4444</v>
      </c>
      <c r="G415" s="23" t="s">
        <v>50</v>
      </c>
      <c r="H415" s="23" t="s">
        <v>3522</v>
      </c>
      <c r="I415" s="23" t="s">
        <v>4240</v>
      </c>
      <c r="J415" s="23" t="s">
        <v>2422</v>
      </c>
      <c r="K415" s="23" t="s">
        <v>3523</v>
      </c>
      <c r="L415" s="23" t="s">
        <v>57</v>
      </c>
      <c r="M415" s="23" t="s">
        <v>51</v>
      </c>
      <c r="N415" s="25">
        <v>622.6</v>
      </c>
      <c r="O415" s="23" t="s">
        <v>440</v>
      </c>
    </row>
    <row r="416" spans="1:15" x14ac:dyDescent="0.25">
      <c r="A416" s="24">
        <v>45582</v>
      </c>
      <c r="B416" s="23" t="s">
        <v>19</v>
      </c>
      <c r="C416" s="25">
        <v>1626.72</v>
      </c>
      <c r="D416" s="25">
        <v>6</v>
      </c>
      <c r="E416" s="25">
        <v>1850.98</v>
      </c>
      <c r="F416" s="23" t="s">
        <v>4448</v>
      </c>
      <c r="G416" s="23" t="s">
        <v>40</v>
      </c>
      <c r="H416" s="23" t="s">
        <v>3527</v>
      </c>
      <c r="I416" s="23" t="s">
        <v>4263</v>
      </c>
      <c r="J416" s="23" t="s">
        <v>2424</v>
      </c>
      <c r="K416" s="23" t="s">
        <v>3516</v>
      </c>
      <c r="L416" s="23" t="s">
        <v>119</v>
      </c>
      <c r="M416" s="23" t="s">
        <v>493</v>
      </c>
      <c r="N416" s="25">
        <v>560.85</v>
      </c>
      <c r="O416" s="23" t="s">
        <v>439</v>
      </c>
    </row>
    <row r="417" spans="1:15" x14ac:dyDescent="0.25">
      <c r="A417" s="24">
        <v>45582</v>
      </c>
      <c r="B417" s="23" t="s">
        <v>73</v>
      </c>
      <c r="C417" s="25">
        <v>20203.75</v>
      </c>
      <c r="D417" s="25">
        <v>15</v>
      </c>
      <c r="E417" s="25">
        <v>23822.16</v>
      </c>
      <c r="F417" s="23" t="s">
        <v>4430</v>
      </c>
      <c r="G417" s="23" t="s">
        <v>50</v>
      </c>
      <c r="H417" s="23" t="s">
        <v>3522</v>
      </c>
      <c r="I417" s="23" t="s">
        <v>4257</v>
      </c>
      <c r="J417" s="23" t="s">
        <v>2423</v>
      </c>
      <c r="K417" s="23" t="s">
        <v>3512</v>
      </c>
      <c r="L417" s="23" t="s">
        <v>62</v>
      </c>
      <c r="M417" s="23" t="s">
        <v>51</v>
      </c>
      <c r="N417" s="25">
        <v>6733.56</v>
      </c>
      <c r="O417" s="23" t="s">
        <v>443</v>
      </c>
    </row>
    <row r="418" spans="1:15" x14ac:dyDescent="0.25">
      <c r="A418" s="24">
        <v>45583</v>
      </c>
      <c r="B418" s="23" t="s">
        <v>193</v>
      </c>
      <c r="C418" s="25">
        <v>3052.73</v>
      </c>
      <c r="D418" s="25">
        <v>24</v>
      </c>
      <c r="E418" s="25">
        <v>2938.32</v>
      </c>
      <c r="F418" s="23" t="s">
        <v>4415</v>
      </c>
      <c r="G418" s="23" t="s">
        <v>15</v>
      </c>
      <c r="H418" s="23" t="s">
        <v>3524</v>
      </c>
      <c r="I418" s="23" t="s">
        <v>4260</v>
      </c>
      <c r="J418" s="23" t="s">
        <v>2423</v>
      </c>
      <c r="K418" s="23" t="s">
        <v>3512</v>
      </c>
      <c r="L418" s="23" t="s">
        <v>139</v>
      </c>
      <c r="M418" s="23" t="s">
        <v>492</v>
      </c>
      <c r="N418" s="25">
        <v>2151.35</v>
      </c>
      <c r="O418" s="23" t="s">
        <v>438</v>
      </c>
    </row>
    <row r="419" spans="1:15" x14ac:dyDescent="0.25">
      <c r="A419" s="24">
        <v>45583</v>
      </c>
      <c r="B419" s="23" t="s">
        <v>73</v>
      </c>
      <c r="C419" s="25">
        <v>14697.12</v>
      </c>
      <c r="D419" s="25">
        <v>12</v>
      </c>
      <c r="E419" s="25">
        <v>14812.73</v>
      </c>
      <c r="F419" s="23" t="s">
        <v>4423</v>
      </c>
      <c r="G419" s="23" t="s">
        <v>15</v>
      </c>
      <c r="H419" s="23" t="s">
        <v>3517</v>
      </c>
      <c r="I419" s="23" t="s">
        <v>4254</v>
      </c>
      <c r="J419" s="23" t="s">
        <v>2425</v>
      </c>
      <c r="K419" s="23" t="s">
        <v>3512</v>
      </c>
      <c r="L419" s="23" t="s">
        <v>155</v>
      </c>
      <c r="M419" s="23" t="s">
        <v>25</v>
      </c>
      <c r="N419" s="25">
        <v>4851.3599999999997</v>
      </c>
      <c r="O419" s="23" t="s">
        <v>439</v>
      </c>
    </row>
    <row r="420" spans="1:15" x14ac:dyDescent="0.25">
      <c r="A420" s="24">
        <v>45583</v>
      </c>
      <c r="B420" s="23" t="s">
        <v>275</v>
      </c>
      <c r="C420" s="25">
        <v>1134.76</v>
      </c>
      <c r="D420" s="25">
        <v>2</v>
      </c>
      <c r="E420" s="25">
        <v>1088.43</v>
      </c>
      <c r="F420" s="23" t="s">
        <v>4418</v>
      </c>
      <c r="G420" s="23" t="s">
        <v>20</v>
      </c>
      <c r="H420" s="23" t="s">
        <v>3513</v>
      </c>
      <c r="I420" s="23" t="s">
        <v>242</v>
      </c>
      <c r="J420" s="23" t="s">
        <v>2426</v>
      </c>
      <c r="K420" s="23" t="s">
        <v>3514</v>
      </c>
      <c r="L420" s="23" t="s">
        <v>53</v>
      </c>
      <c r="M420" s="23" t="s">
        <v>64</v>
      </c>
      <c r="N420" s="25">
        <v>335.43</v>
      </c>
      <c r="O420" s="23" t="s">
        <v>439</v>
      </c>
    </row>
    <row r="421" spans="1:15" x14ac:dyDescent="0.25">
      <c r="A421" s="24">
        <v>45584</v>
      </c>
      <c r="B421" s="23" t="s">
        <v>39</v>
      </c>
      <c r="C421" s="25">
        <v>3826.62</v>
      </c>
      <c r="D421" s="25">
        <v>3</v>
      </c>
      <c r="E421" s="25">
        <v>4005.38</v>
      </c>
      <c r="F421" s="23" t="s">
        <v>4417</v>
      </c>
      <c r="G421" s="23" t="s">
        <v>50</v>
      </c>
      <c r="H421" s="23" t="s">
        <v>3525</v>
      </c>
      <c r="I421" s="23" t="s">
        <v>4258</v>
      </c>
      <c r="J421" s="23" t="s">
        <v>2422</v>
      </c>
      <c r="K421" s="23" t="s">
        <v>3516</v>
      </c>
      <c r="L421" s="23" t="s">
        <v>32</v>
      </c>
      <c r="M421" s="23" t="s">
        <v>51</v>
      </c>
      <c r="N421" s="25">
        <v>816.23</v>
      </c>
      <c r="O421" s="23" t="s">
        <v>443</v>
      </c>
    </row>
    <row r="422" spans="1:15" x14ac:dyDescent="0.25">
      <c r="A422" s="24">
        <v>45584</v>
      </c>
      <c r="B422" s="23" t="s">
        <v>90</v>
      </c>
      <c r="C422" s="25">
        <v>3262.68</v>
      </c>
      <c r="D422" s="25">
        <v>40</v>
      </c>
      <c r="E422" s="25">
        <v>3961.81</v>
      </c>
      <c r="F422" s="23" t="s">
        <v>4411</v>
      </c>
      <c r="G422" s="23" t="s">
        <v>15</v>
      </c>
      <c r="H422" s="23" t="s">
        <v>3515</v>
      </c>
      <c r="I422" s="23" t="s">
        <v>249</v>
      </c>
      <c r="J422" s="23" t="s">
        <v>2422</v>
      </c>
      <c r="K422" s="23" t="s">
        <v>3516</v>
      </c>
      <c r="L422" s="23" t="s">
        <v>18</v>
      </c>
      <c r="M422" s="23" t="s">
        <v>492</v>
      </c>
      <c r="N422" s="25">
        <v>1437.26</v>
      </c>
      <c r="O422" s="23" t="s">
        <v>440</v>
      </c>
    </row>
    <row r="423" spans="1:15" x14ac:dyDescent="0.25">
      <c r="A423" s="24">
        <v>45584</v>
      </c>
      <c r="B423" s="23" t="s">
        <v>197</v>
      </c>
      <c r="C423" s="25">
        <v>3537.26</v>
      </c>
      <c r="D423" s="25">
        <v>7</v>
      </c>
      <c r="E423" s="25">
        <v>3984.05</v>
      </c>
      <c r="F423" s="23" t="s">
        <v>4439</v>
      </c>
      <c r="G423" s="23" t="s">
        <v>29</v>
      </c>
      <c r="H423" s="23" t="s">
        <v>3520</v>
      </c>
      <c r="I423" s="23" t="s">
        <v>4249</v>
      </c>
      <c r="J423" s="23" t="s">
        <v>2425</v>
      </c>
      <c r="K423" s="23" t="s">
        <v>3514</v>
      </c>
      <c r="L423" s="23" t="s">
        <v>198</v>
      </c>
      <c r="M423" s="23" t="s">
        <v>34</v>
      </c>
      <c r="N423" s="25">
        <v>1339.95</v>
      </c>
      <c r="O423" s="23" t="s">
        <v>441</v>
      </c>
    </row>
    <row r="424" spans="1:15" x14ac:dyDescent="0.25">
      <c r="A424" s="24">
        <v>45586</v>
      </c>
      <c r="B424" s="23" t="s">
        <v>66</v>
      </c>
      <c r="C424" s="25">
        <v>479.52</v>
      </c>
      <c r="D424" s="25">
        <v>1</v>
      </c>
      <c r="E424" s="25">
        <v>543.79</v>
      </c>
      <c r="F424" s="23" t="s">
        <v>4414</v>
      </c>
      <c r="G424" s="23" t="s">
        <v>15</v>
      </c>
      <c r="H424" s="23" t="s">
        <v>3515</v>
      </c>
      <c r="I424" s="23" t="s">
        <v>4244</v>
      </c>
      <c r="J424" s="23" t="s">
        <v>2422</v>
      </c>
      <c r="K424" s="23" t="s">
        <v>3523</v>
      </c>
      <c r="L424" s="23" t="s">
        <v>112</v>
      </c>
      <c r="M424" s="23" t="s">
        <v>25</v>
      </c>
      <c r="N424" s="25">
        <v>180.62</v>
      </c>
      <c r="O424" s="23" t="s">
        <v>439</v>
      </c>
    </row>
    <row r="425" spans="1:15" x14ac:dyDescent="0.25">
      <c r="A425" s="24">
        <v>45587</v>
      </c>
      <c r="B425" s="23" t="s">
        <v>76</v>
      </c>
      <c r="C425" s="25">
        <v>7532.42</v>
      </c>
      <c r="D425" s="25">
        <v>23</v>
      </c>
      <c r="E425" s="25">
        <v>8994.1299999999992</v>
      </c>
      <c r="F425" s="23" t="s">
        <v>4412</v>
      </c>
      <c r="G425" s="23" t="s">
        <v>15</v>
      </c>
      <c r="H425" s="23" t="s">
        <v>3524</v>
      </c>
      <c r="I425" s="23" t="s">
        <v>4245</v>
      </c>
      <c r="J425" s="23" t="s">
        <v>2426</v>
      </c>
      <c r="K425" s="23" t="s">
        <v>3516</v>
      </c>
      <c r="L425" s="23" t="s">
        <v>85</v>
      </c>
      <c r="M425" s="23" t="s">
        <v>492</v>
      </c>
      <c r="N425" s="25">
        <v>3117.12</v>
      </c>
      <c r="O425" s="23" t="s">
        <v>439</v>
      </c>
    </row>
    <row r="426" spans="1:15" x14ac:dyDescent="0.25">
      <c r="A426" s="24">
        <v>45587</v>
      </c>
      <c r="B426" s="23" t="s">
        <v>46</v>
      </c>
      <c r="C426" s="25">
        <v>1303.5</v>
      </c>
      <c r="D426" s="25">
        <v>10</v>
      </c>
      <c r="E426" s="25">
        <v>1324.53</v>
      </c>
      <c r="F426" s="23" t="s">
        <v>4429</v>
      </c>
      <c r="G426" s="23" t="s">
        <v>15</v>
      </c>
      <c r="H426" s="23" t="s">
        <v>3517</v>
      </c>
      <c r="I426" s="23" t="s">
        <v>4252</v>
      </c>
      <c r="J426" s="23" t="s">
        <v>2424</v>
      </c>
      <c r="K426" s="23" t="s">
        <v>3514</v>
      </c>
      <c r="L426" s="23" t="s">
        <v>23</v>
      </c>
      <c r="M426" s="23" t="s">
        <v>25</v>
      </c>
      <c r="N426" s="25">
        <v>621.4</v>
      </c>
      <c r="O426" s="23" t="s">
        <v>439</v>
      </c>
    </row>
    <row r="427" spans="1:15" x14ac:dyDescent="0.25">
      <c r="A427" s="24">
        <v>45587</v>
      </c>
      <c r="B427" s="23" t="s">
        <v>19</v>
      </c>
      <c r="C427" s="25">
        <v>3106.97</v>
      </c>
      <c r="D427" s="25">
        <v>13</v>
      </c>
      <c r="E427" s="25">
        <v>3369.48</v>
      </c>
      <c r="F427" s="23" t="s">
        <v>4433</v>
      </c>
      <c r="G427" s="23" t="s">
        <v>50</v>
      </c>
      <c r="H427" s="23" t="s">
        <v>3525</v>
      </c>
      <c r="I427" s="23" t="s">
        <v>4255</v>
      </c>
      <c r="J427" s="23" t="s">
        <v>2422</v>
      </c>
      <c r="K427" s="23" t="s">
        <v>3516</v>
      </c>
      <c r="L427" s="23" t="s">
        <v>162</v>
      </c>
      <c r="M427" s="23" t="s">
        <v>87</v>
      </c>
      <c r="N427" s="25">
        <v>1263.58</v>
      </c>
      <c r="O427" s="23" t="s">
        <v>439</v>
      </c>
    </row>
    <row r="428" spans="1:15" x14ac:dyDescent="0.25">
      <c r="A428" s="24">
        <v>45588</v>
      </c>
      <c r="B428" s="23" t="s">
        <v>197</v>
      </c>
      <c r="C428" s="25">
        <v>15974.26</v>
      </c>
      <c r="D428" s="25">
        <v>35</v>
      </c>
      <c r="E428" s="25">
        <v>15062.3</v>
      </c>
      <c r="F428" s="23" t="s">
        <v>4449</v>
      </c>
      <c r="G428" s="23" t="s">
        <v>20</v>
      </c>
      <c r="H428" s="23" t="s">
        <v>3513</v>
      </c>
      <c r="I428" s="23" t="s">
        <v>4235</v>
      </c>
      <c r="J428" s="23" t="s">
        <v>2424</v>
      </c>
      <c r="K428" s="23" t="s">
        <v>3512</v>
      </c>
      <c r="L428" s="23" t="s">
        <v>45</v>
      </c>
      <c r="M428" s="23" t="s">
        <v>491</v>
      </c>
      <c r="N428" s="25">
        <v>5625.1</v>
      </c>
      <c r="O428" s="23" t="s">
        <v>439</v>
      </c>
    </row>
    <row r="429" spans="1:15" x14ac:dyDescent="0.25">
      <c r="A429" s="24">
        <v>45588</v>
      </c>
      <c r="B429" s="23" t="s">
        <v>24</v>
      </c>
      <c r="C429" s="25">
        <v>4052.36</v>
      </c>
      <c r="D429" s="25">
        <v>34</v>
      </c>
      <c r="E429" s="25">
        <v>4775.91</v>
      </c>
      <c r="F429" s="23" t="s">
        <v>4419</v>
      </c>
      <c r="G429" s="23" t="s">
        <v>29</v>
      </c>
      <c r="H429" s="23" t="s">
        <v>230</v>
      </c>
      <c r="I429" s="23" t="s">
        <v>230</v>
      </c>
      <c r="J429" s="23" t="s">
        <v>2423</v>
      </c>
      <c r="K429" s="23" t="s">
        <v>3516</v>
      </c>
      <c r="L429" s="23" t="s">
        <v>189</v>
      </c>
      <c r="M429" s="23" t="s">
        <v>30</v>
      </c>
      <c r="N429" s="25">
        <v>1114.3499999999999</v>
      </c>
      <c r="O429" s="23" t="s">
        <v>438</v>
      </c>
    </row>
    <row r="430" spans="1:15" x14ac:dyDescent="0.25">
      <c r="A430" s="24">
        <v>45589</v>
      </c>
      <c r="B430" s="23" t="s">
        <v>94</v>
      </c>
      <c r="C430" s="25">
        <v>8269.94</v>
      </c>
      <c r="D430" s="25">
        <v>38</v>
      </c>
      <c r="E430" s="25">
        <v>7922.31</v>
      </c>
      <c r="F430" s="23" t="s">
        <v>4425</v>
      </c>
      <c r="G430" s="23" t="s">
        <v>20</v>
      </c>
      <c r="H430" s="23" t="s">
        <v>3521</v>
      </c>
      <c r="I430" s="23" t="s">
        <v>4234</v>
      </c>
      <c r="J430" s="23" t="s">
        <v>2424</v>
      </c>
      <c r="K430" s="23" t="s">
        <v>3512</v>
      </c>
      <c r="L430" s="23" t="s">
        <v>201</v>
      </c>
      <c r="M430" s="23" t="s">
        <v>64</v>
      </c>
      <c r="N430" s="25">
        <v>3099.79</v>
      </c>
      <c r="O430" s="23" t="s">
        <v>439</v>
      </c>
    </row>
    <row r="431" spans="1:15" x14ac:dyDescent="0.25">
      <c r="A431" s="24">
        <v>45590</v>
      </c>
      <c r="B431" s="23" t="s">
        <v>70</v>
      </c>
      <c r="C431" s="25">
        <v>3503.79</v>
      </c>
      <c r="D431" s="25">
        <v>5</v>
      </c>
      <c r="E431" s="25">
        <v>3619.22</v>
      </c>
      <c r="F431" s="23" t="s">
        <v>4407</v>
      </c>
      <c r="G431" s="23" t="s">
        <v>15</v>
      </c>
      <c r="H431" s="23" t="s">
        <v>3515</v>
      </c>
      <c r="I431" s="23" t="s">
        <v>4244</v>
      </c>
      <c r="J431" s="23" t="s">
        <v>2423</v>
      </c>
      <c r="K431" s="23" t="s">
        <v>3512</v>
      </c>
      <c r="L431" s="23" t="s">
        <v>164</v>
      </c>
      <c r="M431" s="23" t="s">
        <v>25</v>
      </c>
      <c r="N431" s="25">
        <v>979.64</v>
      </c>
      <c r="O431" s="23" t="s">
        <v>438</v>
      </c>
    </row>
    <row r="432" spans="1:15" x14ac:dyDescent="0.25">
      <c r="A432" s="24">
        <v>45591</v>
      </c>
      <c r="B432" s="23" t="s">
        <v>188</v>
      </c>
      <c r="C432" s="25">
        <v>918.31</v>
      </c>
      <c r="D432" s="25">
        <v>3</v>
      </c>
      <c r="E432" s="25">
        <v>848.36</v>
      </c>
      <c r="F432" s="23" t="s">
        <v>4446</v>
      </c>
      <c r="G432" s="23" t="s">
        <v>15</v>
      </c>
      <c r="H432" s="23" t="s">
        <v>3517</v>
      </c>
      <c r="I432" s="23" t="s">
        <v>4262</v>
      </c>
      <c r="J432" s="23" t="s">
        <v>2423</v>
      </c>
      <c r="K432" s="23" t="s">
        <v>3516</v>
      </c>
      <c r="L432" s="23" t="s">
        <v>57</v>
      </c>
      <c r="M432" s="23" t="s">
        <v>55</v>
      </c>
      <c r="N432" s="25">
        <v>320.08999999999997</v>
      </c>
      <c r="O432" s="23" t="s">
        <v>438</v>
      </c>
    </row>
    <row r="433" spans="1:15" x14ac:dyDescent="0.25">
      <c r="A433" s="24">
        <v>45591</v>
      </c>
      <c r="B433" s="23" t="s">
        <v>94</v>
      </c>
      <c r="C433" s="25">
        <v>5592.51</v>
      </c>
      <c r="D433" s="25">
        <v>30</v>
      </c>
      <c r="E433" s="25">
        <v>5058.74</v>
      </c>
      <c r="F433" s="23" t="s">
        <v>4406</v>
      </c>
      <c r="G433" s="23" t="s">
        <v>29</v>
      </c>
      <c r="H433" s="23" t="s">
        <v>3519</v>
      </c>
      <c r="I433" s="23" t="s">
        <v>4256</v>
      </c>
      <c r="J433" s="23" t="s">
        <v>2426</v>
      </c>
      <c r="K433" s="23" t="s">
        <v>3516</v>
      </c>
      <c r="L433" s="23" t="s">
        <v>116</v>
      </c>
      <c r="M433" s="23" t="s">
        <v>67</v>
      </c>
      <c r="N433" s="25">
        <v>2086.15</v>
      </c>
      <c r="O433" s="23" t="s">
        <v>439</v>
      </c>
    </row>
    <row r="434" spans="1:15" x14ac:dyDescent="0.25">
      <c r="A434" s="24">
        <v>45592</v>
      </c>
      <c r="B434" s="23" t="s">
        <v>197</v>
      </c>
      <c r="C434" s="25">
        <v>549.46</v>
      </c>
      <c r="D434" s="25">
        <v>1</v>
      </c>
      <c r="E434" s="25">
        <v>554.19000000000005</v>
      </c>
      <c r="F434" s="23" t="s">
        <v>4447</v>
      </c>
      <c r="G434" s="23" t="s">
        <v>20</v>
      </c>
      <c r="H434" s="23" t="s">
        <v>3521</v>
      </c>
      <c r="I434" s="23" t="s">
        <v>222</v>
      </c>
      <c r="J434" s="23" t="s">
        <v>2424</v>
      </c>
      <c r="K434" s="23" t="s">
        <v>3526</v>
      </c>
      <c r="L434" s="23" t="s">
        <v>43</v>
      </c>
      <c r="M434" s="23" t="s">
        <v>491</v>
      </c>
      <c r="N434" s="25">
        <v>178.82</v>
      </c>
      <c r="O434" s="23" t="s">
        <v>439</v>
      </c>
    </row>
    <row r="435" spans="1:15" x14ac:dyDescent="0.25">
      <c r="A435" s="24">
        <v>45592</v>
      </c>
      <c r="B435" s="23" t="s">
        <v>197</v>
      </c>
      <c r="C435" s="25">
        <v>3928.96</v>
      </c>
      <c r="D435" s="25">
        <v>7</v>
      </c>
      <c r="E435" s="25">
        <v>3955.49</v>
      </c>
      <c r="F435" s="23" t="s">
        <v>4405</v>
      </c>
      <c r="G435" s="23" t="s">
        <v>40</v>
      </c>
      <c r="H435" s="23" t="s">
        <v>3527</v>
      </c>
      <c r="I435" s="23" t="s">
        <v>4263</v>
      </c>
      <c r="J435" s="23" t="s">
        <v>2423</v>
      </c>
      <c r="K435" s="23" t="s">
        <v>3514</v>
      </c>
      <c r="L435" s="23" t="s">
        <v>172</v>
      </c>
      <c r="M435" s="23" t="s">
        <v>41</v>
      </c>
      <c r="N435" s="25">
        <v>1317.54</v>
      </c>
      <c r="O435" s="23" t="s">
        <v>439</v>
      </c>
    </row>
    <row r="436" spans="1:15" x14ac:dyDescent="0.25">
      <c r="A436" s="24">
        <v>45592</v>
      </c>
      <c r="B436" s="23" t="s">
        <v>66</v>
      </c>
      <c r="C436" s="25">
        <v>2696.35</v>
      </c>
      <c r="D436" s="25">
        <v>5</v>
      </c>
      <c r="E436" s="25">
        <v>3264.52</v>
      </c>
      <c r="F436" s="23" t="s">
        <v>4437</v>
      </c>
      <c r="G436" s="23" t="s">
        <v>29</v>
      </c>
      <c r="H436" s="23" t="s">
        <v>3520</v>
      </c>
      <c r="I436" s="23" t="s">
        <v>4259</v>
      </c>
      <c r="J436" s="23" t="s">
        <v>2423</v>
      </c>
      <c r="K436" s="23" t="s">
        <v>3523</v>
      </c>
      <c r="L436" s="23" t="s">
        <v>48</v>
      </c>
      <c r="M436" s="23" t="s">
        <v>67</v>
      </c>
      <c r="N436" s="25">
        <v>923.31</v>
      </c>
      <c r="O436" s="23" t="s">
        <v>439</v>
      </c>
    </row>
    <row r="437" spans="1:15" x14ac:dyDescent="0.25">
      <c r="A437" s="24">
        <v>45593</v>
      </c>
      <c r="B437" s="23" t="s">
        <v>195</v>
      </c>
      <c r="C437" s="25">
        <v>3390.55</v>
      </c>
      <c r="D437" s="25">
        <v>19</v>
      </c>
      <c r="E437" s="25">
        <v>3166.97</v>
      </c>
      <c r="F437" s="23" t="s">
        <v>4413</v>
      </c>
      <c r="G437" s="23" t="s">
        <v>20</v>
      </c>
      <c r="H437" s="23" t="s">
        <v>3521</v>
      </c>
      <c r="I437" s="23" t="s">
        <v>4234</v>
      </c>
      <c r="J437" s="23" t="s">
        <v>2422</v>
      </c>
      <c r="K437" s="23" t="s">
        <v>3512</v>
      </c>
      <c r="L437" s="23" t="s">
        <v>85</v>
      </c>
      <c r="M437" s="23" t="s">
        <v>21</v>
      </c>
      <c r="N437" s="25">
        <v>1608.16</v>
      </c>
      <c r="O437" s="23" t="s">
        <v>439</v>
      </c>
    </row>
    <row r="438" spans="1:15" x14ac:dyDescent="0.25">
      <c r="A438" s="24">
        <v>45595</v>
      </c>
      <c r="B438" s="23" t="s">
        <v>94</v>
      </c>
      <c r="C438" s="25">
        <v>3688.2</v>
      </c>
      <c r="D438" s="25">
        <v>18</v>
      </c>
      <c r="E438" s="25">
        <v>3108.73</v>
      </c>
      <c r="F438" s="23" t="s">
        <v>4431</v>
      </c>
      <c r="G438" s="23" t="s">
        <v>20</v>
      </c>
      <c r="H438" s="23" t="s">
        <v>3521</v>
      </c>
      <c r="I438" s="23" t="s">
        <v>4241</v>
      </c>
      <c r="J438" s="23" t="s">
        <v>2422</v>
      </c>
      <c r="K438" s="23" t="s">
        <v>3516</v>
      </c>
      <c r="L438" s="23" t="s">
        <v>53</v>
      </c>
      <c r="M438" s="23" t="s">
        <v>21</v>
      </c>
      <c r="N438" s="25">
        <v>1615.36</v>
      </c>
      <c r="O438" s="23" t="s">
        <v>439</v>
      </c>
    </row>
    <row r="439" spans="1:15" x14ac:dyDescent="0.25">
      <c r="A439" s="24">
        <v>45596</v>
      </c>
      <c r="B439" s="23" t="s">
        <v>190</v>
      </c>
      <c r="C439" s="25">
        <v>3607.94</v>
      </c>
      <c r="D439" s="25">
        <v>6</v>
      </c>
      <c r="E439" s="25">
        <v>4006.96</v>
      </c>
      <c r="F439" s="23" t="s">
        <v>4436</v>
      </c>
      <c r="G439" s="23" t="s">
        <v>29</v>
      </c>
      <c r="H439" s="23" t="s">
        <v>3519</v>
      </c>
      <c r="I439" s="23" t="s">
        <v>4256</v>
      </c>
      <c r="J439" s="23" t="s">
        <v>2423</v>
      </c>
      <c r="K439" s="23" t="s">
        <v>3523</v>
      </c>
      <c r="L439" s="23" t="s">
        <v>152</v>
      </c>
      <c r="M439" s="23" t="s">
        <v>30</v>
      </c>
      <c r="N439" s="25">
        <v>1452.84</v>
      </c>
      <c r="O439" s="23" t="s">
        <v>442</v>
      </c>
    </row>
    <row r="440" spans="1:15" x14ac:dyDescent="0.25">
      <c r="A440" s="24">
        <v>45597</v>
      </c>
      <c r="B440" s="23" t="s">
        <v>46</v>
      </c>
      <c r="C440" s="25">
        <v>4786.8599999999997</v>
      </c>
      <c r="D440" s="25">
        <v>38</v>
      </c>
      <c r="E440" s="25">
        <v>5198.3900000000003</v>
      </c>
      <c r="F440" s="23" t="s">
        <v>4494</v>
      </c>
      <c r="G440" s="23" t="s">
        <v>20</v>
      </c>
      <c r="H440" s="23" t="s">
        <v>3521</v>
      </c>
      <c r="I440" s="23" t="s">
        <v>222</v>
      </c>
      <c r="J440" s="23" t="s">
        <v>2424</v>
      </c>
      <c r="K440" s="23" t="s">
        <v>3512</v>
      </c>
      <c r="L440" s="23" t="s">
        <v>116</v>
      </c>
      <c r="M440" s="23" t="s">
        <v>491</v>
      </c>
      <c r="N440" s="25">
        <v>2221.96</v>
      </c>
      <c r="O440" s="23" t="s">
        <v>440</v>
      </c>
    </row>
    <row r="441" spans="1:15" x14ac:dyDescent="0.25">
      <c r="A441" s="24">
        <v>45597</v>
      </c>
      <c r="B441" s="23" t="s">
        <v>191</v>
      </c>
      <c r="C441" s="25">
        <v>2351.75</v>
      </c>
      <c r="D441" s="25">
        <v>25</v>
      </c>
      <c r="E441" s="25">
        <v>1983.25</v>
      </c>
      <c r="F441" s="23" t="s">
        <v>4464</v>
      </c>
      <c r="G441" s="23" t="s">
        <v>15</v>
      </c>
      <c r="H441" s="23" t="s">
        <v>3518</v>
      </c>
      <c r="I441" s="23" t="s">
        <v>4251</v>
      </c>
      <c r="J441" s="23" t="s">
        <v>2422</v>
      </c>
      <c r="K441" s="23" t="s">
        <v>3516</v>
      </c>
      <c r="L441" s="23" t="s">
        <v>112</v>
      </c>
      <c r="M441" s="23" t="s">
        <v>16</v>
      </c>
      <c r="N441" s="25">
        <v>985.76</v>
      </c>
      <c r="O441" s="23" t="s">
        <v>439</v>
      </c>
    </row>
    <row r="442" spans="1:15" x14ac:dyDescent="0.25">
      <c r="A442" s="24">
        <v>45597</v>
      </c>
      <c r="B442" s="23" t="s">
        <v>197</v>
      </c>
      <c r="C442" s="25">
        <v>4331.28</v>
      </c>
      <c r="D442" s="25">
        <v>8</v>
      </c>
      <c r="E442" s="25">
        <v>5131.79</v>
      </c>
      <c r="F442" s="23" t="s">
        <v>4477</v>
      </c>
      <c r="G442" s="23" t="s">
        <v>29</v>
      </c>
      <c r="H442" s="23" t="s">
        <v>3520</v>
      </c>
      <c r="I442" s="23" t="s">
        <v>4249</v>
      </c>
      <c r="J442" s="23" t="s">
        <v>2423</v>
      </c>
      <c r="K442" s="23" t="s">
        <v>3512</v>
      </c>
      <c r="L442" s="23" t="s">
        <v>123</v>
      </c>
      <c r="M442" s="23" t="s">
        <v>67</v>
      </c>
      <c r="N442" s="25">
        <v>1339.72</v>
      </c>
      <c r="O442" s="23" t="s">
        <v>439</v>
      </c>
    </row>
    <row r="443" spans="1:15" x14ac:dyDescent="0.25">
      <c r="A443" s="24">
        <v>45597</v>
      </c>
      <c r="B443" s="23" t="s">
        <v>46</v>
      </c>
      <c r="C443" s="25">
        <v>1994.7</v>
      </c>
      <c r="D443" s="25">
        <v>16</v>
      </c>
      <c r="E443" s="25">
        <v>2404.21</v>
      </c>
      <c r="F443" s="23" t="s">
        <v>4514</v>
      </c>
      <c r="G443" s="23" t="s">
        <v>20</v>
      </c>
      <c r="H443" s="23" t="s">
        <v>3521</v>
      </c>
      <c r="I443" s="23" t="s">
        <v>4241</v>
      </c>
      <c r="J443" s="23" t="s">
        <v>2425</v>
      </c>
      <c r="K443" s="23" t="s">
        <v>3523</v>
      </c>
      <c r="L443" s="23" t="s">
        <v>43</v>
      </c>
      <c r="M443" s="23" t="s">
        <v>64</v>
      </c>
      <c r="N443" s="25">
        <v>868.87</v>
      </c>
      <c r="O443" s="23" t="s">
        <v>439</v>
      </c>
    </row>
    <row r="444" spans="1:15" x14ac:dyDescent="0.25">
      <c r="A444" s="24">
        <v>45598</v>
      </c>
      <c r="B444" s="23" t="s">
        <v>70</v>
      </c>
      <c r="C444" s="25">
        <v>2239.9499999999998</v>
      </c>
      <c r="D444" s="25">
        <v>3</v>
      </c>
      <c r="E444" s="25">
        <v>2086.36</v>
      </c>
      <c r="F444" s="23" t="s">
        <v>4512</v>
      </c>
      <c r="G444" s="23" t="s">
        <v>40</v>
      </c>
      <c r="H444" s="23" t="s">
        <v>3511</v>
      </c>
      <c r="I444" s="23" t="s">
        <v>4248</v>
      </c>
      <c r="J444" s="23" t="s">
        <v>2422</v>
      </c>
      <c r="K444" s="23" t="s">
        <v>3526</v>
      </c>
      <c r="L444" s="23" t="s">
        <v>32</v>
      </c>
      <c r="M444" s="23" t="s">
        <v>493</v>
      </c>
      <c r="N444" s="25">
        <v>789.18</v>
      </c>
      <c r="O444" s="23" t="s">
        <v>439</v>
      </c>
    </row>
    <row r="445" spans="1:15" x14ac:dyDescent="0.25">
      <c r="A445" s="24">
        <v>45598</v>
      </c>
      <c r="B445" s="23" t="s">
        <v>195</v>
      </c>
      <c r="C445" s="25">
        <v>3209.76</v>
      </c>
      <c r="D445" s="25">
        <v>18</v>
      </c>
      <c r="E445" s="25">
        <v>3156.11</v>
      </c>
      <c r="F445" s="23" t="s">
        <v>4497</v>
      </c>
      <c r="G445" s="23" t="s">
        <v>20</v>
      </c>
      <c r="H445" s="23" t="s">
        <v>3521</v>
      </c>
      <c r="I445" s="23" t="s">
        <v>4253</v>
      </c>
      <c r="J445" s="23" t="s">
        <v>2425</v>
      </c>
      <c r="K445" s="23" t="s">
        <v>3514</v>
      </c>
      <c r="L445" s="23" t="s">
        <v>81</v>
      </c>
      <c r="M445" s="23" t="s">
        <v>491</v>
      </c>
      <c r="N445" s="25">
        <v>1608.25</v>
      </c>
      <c r="O445" s="23" t="s">
        <v>439</v>
      </c>
    </row>
    <row r="446" spans="1:15" x14ac:dyDescent="0.25">
      <c r="A446" s="24">
        <v>45599</v>
      </c>
      <c r="B446" s="23" t="s">
        <v>28</v>
      </c>
      <c r="C446" s="25">
        <v>8240.75</v>
      </c>
      <c r="D446" s="25">
        <v>50</v>
      </c>
      <c r="E446" s="25">
        <v>8867.2999999999993</v>
      </c>
      <c r="F446" s="23" t="s">
        <v>4499</v>
      </c>
      <c r="G446" s="23" t="s">
        <v>15</v>
      </c>
      <c r="H446" s="23" t="s">
        <v>3517</v>
      </c>
      <c r="I446" s="23" t="s">
        <v>4262</v>
      </c>
      <c r="J446" s="23" t="s">
        <v>2422</v>
      </c>
      <c r="K446" s="23" t="s">
        <v>3512</v>
      </c>
      <c r="L446" s="23" t="s">
        <v>57</v>
      </c>
      <c r="M446" s="23" t="s">
        <v>25</v>
      </c>
      <c r="N446" s="25">
        <v>6259.43</v>
      </c>
      <c r="O446" s="23" t="s">
        <v>439</v>
      </c>
    </row>
    <row r="447" spans="1:15" x14ac:dyDescent="0.25">
      <c r="A447" s="24">
        <v>45600</v>
      </c>
      <c r="B447" s="23" t="s">
        <v>193</v>
      </c>
      <c r="C447" s="25">
        <v>864.24</v>
      </c>
      <c r="D447" s="25">
        <v>7</v>
      </c>
      <c r="E447" s="25">
        <v>762.26</v>
      </c>
      <c r="F447" s="23" t="s">
        <v>4482</v>
      </c>
      <c r="G447" s="23" t="s">
        <v>50</v>
      </c>
      <c r="H447" s="23" t="s">
        <v>3525</v>
      </c>
      <c r="I447" s="23" t="s">
        <v>4255</v>
      </c>
      <c r="J447" s="23" t="s">
        <v>2426</v>
      </c>
      <c r="K447" s="23" t="s">
        <v>3514</v>
      </c>
      <c r="L447" s="23" t="s">
        <v>53</v>
      </c>
      <c r="M447" s="23" t="s">
        <v>87</v>
      </c>
      <c r="N447" s="25">
        <v>557.38</v>
      </c>
      <c r="O447" s="23" t="s">
        <v>440</v>
      </c>
    </row>
    <row r="448" spans="1:15" x14ac:dyDescent="0.25">
      <c r="A448" s="24">
        <v>45602</v>
      </c>
      <c r="B448" s="23" t="s">
        <v>195</v>
      </c>
      <c r="C448" s="25">
        <v>1207.54</v>
      </c>
      <c r="D448" s="25">
        <v>8</v>
      </c>
      <c r="E448" s="25">
        <v>1162.0899999999999</v>
      </c>
      <c r="F448" s="23" t="s">
        <v>4457</v>
      </c>
      <c r="G448" s="23" t="s">
        <v>20</v>
      </c>
      <c r="H448" s="23" t="s">
        <v>3521</v>
      </c>
      <c r="I448" s="23" t="s">
        <v>4253</v>
      </c>
      <c r="J448" s="23" t="s">
        <v>2422</v>
      </c>
      <c r="K448" s="23" t="s">
        <v>3526</v>
      </c>
      <c r="L448" s="23" t="s">
        <v>48</v>
      </c>
      <c r="M448" s="23" t="s">
        <v>491</v>
      </c>
      <c r="N448" s="25">
        <v>605.65</v>
      </c>
      <c r="O448" s="23" t="s">
        <v>440</v>
      </c>
    </row>
    <row r="449" spans="1:15" x14ac:dyDescent="0.25">
      <c r="A449" s="24">
        <v>45602</v>
      </c>
      <c r="B449" s="23" t="s">
        <v>54</v>
      </c>
      <c r="C449" s="25">
        <v>1195.1500000000001</v>
      </c>
      <c r="D449" s="25">
        <v>15</v>
      </c>
      <c r="E449" s="25">
        <v>1232.1300000000001</v>
      </c>
      <c r="F449" s="23" t="s">
        <v>4502</v>
      </c>
      <c r="G449" s="23" t="s">
        <v>15</v>
      </c>
      <c r="H449" s="23" t="s">
        <v>3524</v>
      </c>
      <c r="I449" s="23" t="s">
        <v>4260</v>
      </c>
      <c r="J449" s="23" t="s">
        <v>2423</v>
      </c>
      <c r="K449" s="23" t="s">
        <v>3512</v>
      </c>
      <c r="L449" s="23" t="s">
        <v>53</v>
      </c>
      <c r="M449" s="23" t="s">
        <v>25</v>
      </c>
      <c r="N449" s="25">
        <v>560.29999999999995</v>
      </c>
      <c r="O449" s="23" t="s">
        <v>440</v>
      </c>
    </row>
    <row r="450" spans="1:15" x14ac:dyDescent="0.25">
      <c r="A450" s="24">
        <v>45603</v>
      </c>
      <c r="B450" s="23" t="s">
        <v>58</v>
      </c>
      <c r="C450" s="25">
        <v>1727.75</v>
      </c>
      <c r="D450" s="25">
        <v>2</v>
      </c>
      <c r="E450" s="25">
        <v>1615.32</v>
      </c>
      <c r="F450" s="23" t="s">
        <v>4508</v>
      </c>
      <c r="G450" s="23" t="s">
        <v>15</v>
      </c>
      <c r="H450" s="23" t="s">
        <v>3518</v>
      </c>
      <c r="I450" s="23" t="s">
        <v>4251</v>
      </c>
      <c r="J450" s="23" t="s">
        <v>2423</v>
      </c>
      <c r="K450" s="23" t="s">
        <v>3526</v>
      </c>
      <c r="L450" s="23" t="s">
        <v>119</v>
      </c>
      <c r="M450" s="23" t="s">
        <v>55</v>
      </c>
      <c r="N450" s="25">
        <v>557.07000000000005</v>
      </c>
      <c r="O450" s="23" t="s">
        <v>438</v>
      </c>
    </row>
    <row r="451" spans="1:15" x14ac:dyDescent="0.25">
      <c r="A451" s="24">
        <v>45603</v>
      </c>
      <c r="B451" s="23" t="s">
        <v>54</v>
      </c>
      <c r="C451" s="25">
        <v>606.97</v>
      </c>
      <c r="D451" s="25">
        <v>8</v>
      </c>
      <c r="E451" s="25">
        <v>625.35</v>
      </c>
      <c r="F451" s="23" t="s">
        <v>4488</v>
      </c>
      <c r="G451" s="23" t="s">
        <v>15</v>
      </c>
      <c r="H451" s="23" t="s">
        <v>3515</v>
      </c>
      <c r="I451" s="23" t="s">
        <v>4244</v>
      </c>
      <c r="J451" s="23" t="s">
        <v>2423</v>
      </c>
      <c r="K451" s="23" t="s">
        <v>3516</v>
      </c>
      <c r="L451" s="23" t="s">
        <v>162</v>
      </c>
      <c r="M451" s="23" t="s">
        <v>492</v>
      </c>
      <c r="N451" s="25">
        <v>275.22000000000003</v>
      </c>
      <c r="O451" s="23" t="s">
        <v>439</v>
      </c>
    </row>
    <row r="452" spans="1:15" x14ac:dyDescent="0.25">
      <c r="A452" s="24">
        <v>45603</v>
      </c>
      <c r="B452" s="23" t="s">
        <v>94</v>
      </c>
      <c r="C452" s="25">
        <v>2884.01</v>
      </c>
      <c r="D452" s="25">
        <v>15</v>
      </c>
      <c r="E452" s="25">
        <v>2395.0700000000002</v>
      </c>
      <c r="F452" s="23" t="s">
        <v>4465</v>
      </c>
      <c r="G452" s="23" t="s">
        <v>20</v>
      </c>
      <c r="H452" s="23" t="s">
        <v>3521</v>
      </c>
      <c r="I452" s="23" t="s">
        <v>4234</v>
      </c>
      <c r="J452" s="23" t="s">
        <v>2424</v>
      </c>
      <c r="K452" s="23" t="s">
        <v>3514</v>
      </c>
      <c r="L452" s="23" t="s">
        <v>139</v>
      </c>
      <c r="M452" s="23" t="s">
        <v>491</v>
      </c>
      <c r="N452" s="25">
        <v>1251.1400000000001</v>
      </c>
      <c r="O452" s="23" t="s">
        <v>441</v>
      </c>
    </row>
    <row r="453" spans="1:15" x14ac:dyDescent="0.25">
      <c r="A453" s="24">
        <v>45604</v>
      </c>
      <c r="B453" s="23" t="s">
        <v>33</v>
      </c>
      <c r="C453" s="25">
        <v>204</v>
      </c>
      <c r="D453" s="25">
        <v>5</v>
      </c>
      <c r="E453" s="25">
        <v>198.82</v>
      </c>
      <c r="F453" s="23" t="s">
        <v>4484</v>
      </c>
      <c r="G453" s="23" t="s">
        <v>15</v>
      </c>
      <c r="H453" s="23" t="s">
        <v>3524</v>
      </c>
      <c r="I453" s="23" t="s">
        <v>4260</v>
      </c>
      <c r="J453" s="23" t="s">
        <v>2426</v>
      </c>
      <c r="K453" s="23" t="s">
        <v>3514</v>
      </c>
      <c r="L453" s="23" t="s">
        <v>62</v>
      </c>
      <c r="M453" s="23" t="s">
        <v>16</v>
      </c>
      <c r="N453" s="25">
        <v>105.07</v>
      </c>
      <c r="O453" s="23" t="s">
        <v>443</v>
      </c>
    </row>
    <row r="454" spans="1:15" x14ac:dyDescent="0.25">
      <c r="A454" s="24">
        <v>45604</v>
      </c>
      <c r="B454" s="23" t="s">
        <v>28</v>
      </c>
      <c r="C454" s="25">
        <v>5553.53</v>
      </c>
      <c r="D454" s="25">
        <v>29</v>
      </c>
      <c r="E454" s="25">
        <v>6232.64</v>
      </c>
      <c r="F454" s="23" t="s">
        <v>4505</v>
      </c>
      <c r="G454" s="23" t="s">
        <v>29</v>
      </c>
      <c r="H454" s="23" t="s">
        <v>3520</v>
      </c>
      <c r="I454" s="23" t="s">
        <v>4259</v>
      </c>
      <c r="J454" s="23" t="s">
        <v>2425</v>
      </c>
      <c r="K454" s="23" t="s">
        <v>3516</v>
      </c>
      <c r="L454" s="23" t="s">
        <v>36</v>
      </c>
      <c r="M454" s="23" t="s">
        <v>30</v>
      </c>
      <c r="N454" s="25">
        <v>4038.8</v>
      </c>
      <c r="O454" s="23" t="s">
        <v>441</v>
      </c>
    </row>
    <row r="455" spans="1:15" x14ac:dyDescent="0.25">
      <c r="A455" s="24">
        <v>45604</v>
      </c>
      <c r="B455" s="23" t="s">
        <v>33</v>
      </c>
      <c r="C455" s="25">
        <v>717.88</v>
      </c>
      <c r="D455" s="25">
        <v>18</v>
      </c>
      <c r="E455" s="25">
        <v>706.1</v>
      </c>
      <c r="F455" s="23" t="s">
        <v>4472</v>
      </c>
      <c r="G455" s="23" t="s">
        <v>29</v>
      </c>
      <c r="H455" s="23" t="s">
        <v>3519</v>
      </c>
      <c r="I455" s="23" t="s">
        <v>246</v>
      </c>
      <c r="J455" s="23" t="s">
        <v>2422</v>
      </c>
      <c r="K455" s="23" t="s">
        <v>3514</v>
      </c>
      <c r="L455" s="23" t="s">
        <v>38</v>
      </c>
      <c r="M455" s="23" t="s">
        <v>67</v>
      </c>
      <c r="N455" s="25">
        <v>310.49</v>
      </c>
      <c r="O455" s="23" t="s">
        <v>443</v>
      </c>
    </row>
    <row r="456" spans="1:15" x14ac:dyDescent="0.25">
      <c r="A456" s="24">
        <v>45604</v>
      </c>
      <c r="B456" s="23" t="s">
        <v>194</v>
      </c>
      <c r="C456" s="25">
        <v>10801.3</v>
      </c>
      <c r="D456" s="25">
        <v>5</v>
      </c>
      <c r="E456" s="25">
        <v>9879.86</v>
      </c>
      <c r="F456" s="23" t="s">
        <v>4485</v>
      </c>
      <c r="G456" s="23" t="s">
        <v>20</v>
      </c>
      <c r="H456" s="23" t="s">
        <v>3513</v>
      </c>
      <c r="I456" s="23" t="s">
        <v>4236</v>
      </c>
      <c r="J456" s="23" t="s">
        <v>2422</v>
      </c>
      <c r="K456" s="23" t="s">
        <v>3523</v>
      </c>
      <c r="L456" s="23" t="s">
        <v>136</v>
      </c>
      <c r="M456" s="23" t="s">
        <v>21</v>
      </c>
      <c r="N456" s="25">
        <v>2870.36</v>
      </c>
      <c r="O456" s="23" t="s">
        <v>439</v>
      </c>
    </row>
    <row r="457" spans="1:15" x14ac:dyDescent="0.25">
      <c r="A457" s="24">
        <v>45604</v>
      </c>
      <c r="B457" s="23" t="s">
        <v>197</v>
      </c>
      <c r="C457" s="25">
        <v>4454.47</v>
      </c>
      <c r="D457" s="25">
        <v>9</v>
      </c>
      <c r="E457" s="25">
        <v>4375.22</v>
      </c>
      <c r="F457" s="23" t="s">
        <v>4474</v>
      </c>
      <c r="G457" s="23" t="s">
        <v>20</v>
      </c>
      <c r="H457" s="23" t="s">
        <v>3521</v>
      </c>
      <c r="I457" s="23" t="s">
        <v>4241</v>
      </c>
      <c r="J457" s="23" t="s">
        <v>2423</v>
      </c>
      <c r="K457" s="23" t="s">
        <v>3512</v>
      </c>
      <c r="L457" s="23" t="s">
        <v>155</v>
      </c>
      <c r="M457" s="23" t="s">
        <v>21</v>
      </c>
      <c r="N457" s="25">
        <v>1429.56</v>
      </c>
      <c r="O457" s="23" t="s">
        <v>439</v>
      </c>
    </row>
    <row r="458" spans="1:15" x14ac:dyDescent="0.25">
      <c r="A458" s="24">
        <v>45605</v>
      </c>
      <c r="B458" s="23" t="s">
        <v>70</v>
      </c>
      <c r="C458" s="25">
        <v>19471.86</v>
      </c>
      <c r="D458" s="25">
        <v>27</v>
      </c>
      <c r="E458" s="25">
        <v>18030.759999999998</v>
      </c>
      <c r="F458" s="23" t="s">
        <v>4490</v>
      </c>
      <c r="G458" s="23" t="s">
        <v>15</v>
      </c>
      <c r="H458" s="23" t="s">
        <v>3517</v>
      </c>
      <c r="I458" s="23" t="s">
        <v>4250</v>
      </c>
      <c r="J458" s="23" t="s">
        <v>2422</v>
      </c>
      <c r="K458" s="23" t="s">
        <v>3512</v>
      </c>
      <c r="L458" s="23" t="s">
        <v>123</v>
      </c>
      <c r="M458" s="23" t="s">
        <v>25</v>
      </c>
      <c r="N458" s="25">
        <v>6380.62</v>
      </c>
      <c r="O458" s="23" t="s">
        <v>439</v>
      </c>
    </row>
    <row r="459" spans="1:15" x14ac:dyDescent="0.25">
      <c r="A459" s="24">
        <v>45606</v>
      </c>
      <c r="B459" s="23" t="s">
        <v>28</v>
      </c>
      <c r="C459" s="25">
        <v>2312.04</v>
      </c>
      <c r="D459" s="25">
        <v>13</v>
      </c>
      <c r="E459" s="25">
        <v>2333.0500000000002</v>
      </c>
      <c r="F459" s="23" t="s">
        <v>4496</v>
      </c>
      <c r="G459" s="23" t="s">
        <v>20</v>
      </c>
      <c r="H459" s="23" t="s">
        <v>3521</v>
      </c>
      <c r="I459" s="23" t="s">
        <v>4253</v>
      </c>
      <c r="J459" s="23" t="s">
        <v>2425</v>
      </c>
      <c r="K459" s="23" t="s">
        <v>3523</v>
      </c>
      <c r="L459" s="23" t="s">
        <v>160</v>
      </c>
      <c r="M459" s="23" t="s">
        <v>21</v>
      </c>
      <c r="N459" s="25">
        <v>1796.94</v>
      </c>
      <c r="O459" s="23" t="s">
        <v>439</v>
      </c>
    </row>
    <row r="460" spans="1:15" x14ac:dyDescent="0.25">
      <c r="A460" s="24">
        <v>45606</v>
      </c>
      <c r="B460" s="23" t="s">
        <v>190</v>
      </c>
      <c r="C460" s="25">
        <v>626.83000000000004</v>
      </c>
      <c r="D460" s="25">
        <v>1</v>
      </c>
      <c r="E460" s="25">
        <v>670.63</v>
      </c>
      <c r="F460" s="23" t="s">
        <v>4470</v>
      </c>
      <c r="G460" s="23" t="s">
        <v>29</v>
      </c>
      <c r="H460" s="23" t="s">
        <v>3519</v>
      </c>
      <c r="I460" s="23" t="s">
        <v>246</v>
      </c>
      <c r="J460" s="23" t="s">
        <v>2423</v>
      </c>
      <c r="K460" s="23" t="s">
        <v>3514</v>
      </c>
      <c r="L460" s="23" t="s">
        <v>93</v>
      </c>
      <c r="M460" s="23" t="s">
        <v>67</v>
      </c>
      <c r="N460" s="25">
        <v>224.56</v>
      </c>
      <c r="O460" s="23" t="s">
        <v>438</v>
      </c>
    </row>
    <row r="461" spans="1:15" x14ac:dyDescent="0.25">
      <c r="A461" s="24">
        <v>45606</v>
      </c>
      <c r="B461" s="23" t="s">
        <v>190</v>
      </c>
      <c r="C461" s="25">
        <v>12706.92</v>
      </c>
      <c r="D461" s="25">
        <v>20</v>
      </c>
      <c r="E461" s="25">
        <v>12818.45</v>
      </c>
      <c r="F461" s="23" t="s">
        <v>4476</v>
      </c>
      <c r="G461" s="23" t="s">
        <v>20</v>
      </c>
      <c r="H461" s="23" t="s">
        <v>3513</v>
      </c>
      <c r="I461" s="23" t="s">
        <v>4235</v>
      </c>
      <c r="J461" s="23" t="s">
        <v>2423</v>
      </c>
      <c r="K461" s="23" t="s">
        <v>3512</v>
      </c>
      <c r="L461" s="23" t="s">
        <v>18</v>
      </c>
      <c r="M461" s="23" t="s">
        <v>64</v>
      </c>
      <c r="N461" s="25">
        <v>4087.97</v>
      </c>
      <c r="O461" s="23" t="s">
        <v>439</v>
      </c>
    </row>
    <row r="462" spans="1:15" x14ac:dyDescent="0.25">
      <c r="A462" s="24">
        <v>45608</v>
      </c>
      <c r="B462" s="23" t="s">
        <v>193</v>
      </c>
      <c r="C462" s="25">
        <v>2564.8200000000002</v>
      </c>
      <c r="D462" s="25">
        <v>18</v>
      </c>
      <c r="E462" s="25">
        <v>2172.09</v>
      </c>
      <c r="F462" s="23" t="s">
        <v>4507</v>
      </c>
      <c r="G462" s="23" t="s">
        <v>15</v>
      </c>
      <c r="H462" s="23" t="s">
        <v>3515</v>
      </c>
      <c r="I462" s="23" t="s">
        <v>4238</v>
      </c>
      <c r="J462" s="23" t="s">
        <v>2424</v>
      </c>
      <c r="K462" s="23" t="s">
        <v>3514</v>
      </c>
      <c r="L462" s="23" t="s">
        <v>112</v>
      </c>
      <c r="M462" s="23" t="s">
        <v>55</v>
      </c>
      <c r="N462" s="25">
        <v>1859.81</v>
      </c>
      <c r="O462" s="23" t="s">
        <v>439</v>
      </c>
    </row>
    <row r="463" spans="1:15" x14ac:dyDescent="0.25">
      <c r="A463" s="24">
        <v>45608</v>
      </c>
      <c r="B463" s="23" t="s">
        <v>46</v>
      </c>
      <c r="C463" s="25">
        <v>121.81</v>
      </c>
      <c r="D463" s="25">
        <v>1</v>
      </c>
      <c r="E463" s="25">
        <v>148.94</v>
      </c>
      <c r="F463" s="23" t="s">
        <v>4478</v>
      </c>
      <c r="G463" s="23" t="s">
        <v>15</v>
      </c>
      <c r="H463" s="23" t="s">
        <v>3515</v>
      </c>
      <c r="I463" s="23" t="s">
        <v>249</v>
      </c>
      <c r="J463" s="23" t="s">
        <v>2423</v>
      </c>
      <c r="K463" s="23" t="s">
        <v>3514</v>
      </c>
      <c r="L463" s="23" t="s">
        <v>145</v>
      </c>
      <c r="M463" s="23" t="s">
        <v>492</v>
      </c>
      <c r="N463" s="25">
        <v>51.04</v>
      </c>
      <c r="O463" s="23" t="s">
        <v>439</v>
      </c>
    </row>
    <row r="464" spans="1:15" x14ac:dyDescent="0.25">
      <c r="A464" s="24">
        <v>45608</v>
      </c>
      <c r="B464" s="23" t="s">
        <v>191</v>
      </c>
      <c r="C464" s="25">
        <v>5266.63</v>
      </c>
      <c r="D464" s="25">
        <v>57</v>
      </c>
      <c r="E464" s="25">
        <v>4507.0600000000004</v>
      </c>
      <c r="F464" s="23" t="s">
        <v>4503</v>
      </c>
      <c r="G464" s="23" t="s">
        <v>20</v>
      </c>
      <c r="H464" s="23" t="s">
        <v>3513</v>
      </c>
      <c r="I464" s="23" t="s">
        <v>242</v>
      </c>
      <c r="J464" s="23" t="s">
        <v>2423</v>
      </c>
      <c r="K464" s="23" t="s">
        <v>3512</v>
      </c>
      <c r="L464" s="23" t="s">
        <v>152</v>
      </c>
      <c r="M464" s="23" t="s">
        <v>21</v>
      </c>
      <c r="N464" s="25">
        <v>2607.41</v>
      </c>
      <c r="O464" s="23" t="s">
        <v>438</v>
      </c>
    </row>
    <row r="465" spans="1:15" x14ac:dyDescent="0.25">
      <c r="A465" s="24">
        <v>45609</v>
      </c>
      <c r="B465" s="23" t="s">
        <v>54</v>
      </c>
      <c r="C465" s="25">
        <v>8359.41</v>
      </c>
      <c r="D465" s="25">
        <v>106</v>
      </c>
      <c r="E465" s="25">
        <v>9983.49</v>
      </c>
      <c r="F465" s="23" t="s">
        <v>4467</v>
      </c>
      <c r="G465" s="23" t="s">
        <v>29</v>
      </c>
      <c r="H465" s="23" t="s">
        <v>3519</v>
      </c>
      <c r="I465" s="23" t="s">
        <v>4247</v>
      </c>
      <c r="J465" s="23" t="s">
        <v>2423</v>
      </c>
      <c r="K465" s="23" t="s">
        <v>3512</v>
      </c>
      <c r="L465" s="23" t="s">
        <v>164</v>
      </c>
      <c r="M465" s="23" t="s">
        <v>30</v>
      </c>
      <c r="N465" s="25">
        <v>4104.83</v>
      </c>
      <c r="O465" s="23" t="s">
        <v>439</v>
      </c>
    </row>
    <row r="466" spans="1:15" x14ac:dyDescent="0.25">
      <c r="A466" s="24">
        <v>45609</v>
      </c>
      <c r="B466" s="23" t="s">
        <v>190</v>
      </c>
      <c r="C466" s="25">
        <v>5325.7</v>
      </c>
      <c r="D466" s="25">
        <v>8</v>
      </c>
      <c r="E466" s="25">
        <v>5434.33</v>
      </c>
      <c r="F466" s="23" t="s">
        <v>4495</v>
      </c>
      <c r="G466" s="23" t="s">
        <v>20</v>
      </c>
      <c r="H466" s="23" t="s">
        <v>3521</v>
      </c>
      <c r="I466" s="23" t="s">
        <v>4253</v>
      </c>
      <c r="J466" s="23" t="s">
        <v>2426</v>
      </c>
      <c r="K466" s="23" t="s">
        <v>3514</v>
      </c>
      <c r="L466" s="23" t="s">
        <v>136</v>
      </c>
      <c r="M466" s="23" t="s">
        <v>64</v>
      </c>
      <c r="N466" s="25">
        <v>1882.91</v>
      </c>
      <c r="O466" s="23" t="s">
        <v>443</v>
      </c>
    </row>
    <row r="467" spans="1:15" x14ac:dyDescent="0.25">
      <c r="A467" s="24">
        <v>45611</v>
      </c>
      <c r="B467" s="23" t="s">
        <v>33</v>
      </c>
      <c r="C467" s="25">
        <v>1235.47</v>
      </c>
      <c r="D467" s="25">
        <v>30</v>
      </c>
      <c r="E467" s="25">
        <v>1191.6300000000001</v>
      </c>
      <c r="F467" s="23" t="s">
        <v>4459</v>
      </c>
      <c r="G467" s="23" t="s">
        <v>15</v>
      </c>
      <c r="H467" s="23" t="s">
        <v>3515</v>
      </c>
      <c r="I467" s="23" t="s">
        <v>4238</v>
      </c>
      <c r="J467" s="23" t="s">
        <v>2423</v>
      </c>
      <c r="K467" s="23" t="s">
        <v>3516</v>
      </c>
      <c r="L467" s="23" t="s">
        <v>23</v>
      </c>
      <c r="M467" s="23" t="s">
        <v>25</v>
      </c>
      <c r="N467" s="25">
        <v>650.83000000000004</v>
      </c>
      <c r="O467" s="23" t="s">
        <v>438</v>
      </c>
    </row>
    <row r="468" spans="1:15" x14ac:dyDescent="0.25">
      <c r="A468" s="24">
        <v>45612</v>
      </c>
      <c r="B468" s="23" t="s">
        <v>275</v>
      </c>
      <c r="C468" s="25">
        <v>6698.29</v>
      </c>
      <c r="D468" s="25">
        <v>13</v>
      </c>
      <c r="E468" s="25">
        <v>5933.69</v>
      </c>
      <c r="F468" s="23" t="s">
        <v>4511</v>
      </c>
      <c r="G468" s="23" t="s">
        <v>15</v>
      </c>
      <c r="H468" s="23" t="s">
        <v>3518</v>
      </c>
      <c r="I468" s="23" t="s">
        <v>4251</v>
      </c>
      <c r="J468" s="23" t="s">
        <v>2423</v>
      </c>
      <c r="K468" s="23" t="s">
        <v>3516</v>
      </c>
      <c r="L468" s="23" t="s">
        <v>198</v>
      </c>
      <c r="M468" s="23" t="s">
        <v>55</v>
      </c>
      <c r="N468" s="25">
        <v>1862.21</v>
      </c>
      <c r="O468" s="23" t="s">
        <v>438</v>
      </c>
    </row>
    <row r="469" spans="1:15" x14ac:dyDescent="0.25">
      <c r="A469" s="24">
        <v>45612</v>
      </c>
      <c r="B469" s="23" t="s">
        <v>70</v>
      </c>
      <c r="C469" s="25">
        <v>5436.93</v>
      </c>
      <c r="D469" s="25">
        <v>9</v>
      </c>
      <c r="E469" s="25">
        <v>6450.92</v>
      </c>
      <c r="F469" s="23" t="s">
        <v>4487</v>
      </c>
      <c r="G469" s="23" t="s">
        <v>40</v>
      </c>
      <c r="H469" s="23" t="s">
        <v>3527</v>
      </c>
      <c r="I469" s="23" t="s">
        <v>4263</v>
      </c>
      <c r="J469" s="23" t="s">
        <v>2423</v>
      </c>
      <c r="K469" s="23" t="s">
        <v>3516</v>
      </c>
      <c r="L469" s="23" t="s">
        <v>196</v>
      </c>
      <c r="M469" s="23" t="s">
        <v>41</v>
      </c>
      <c r="N469" s="25">
        <v>1767.88</v>
      </c>
      <c r="O469" s="23" t="s">
        <v>440</v>
      </c>
    </row>
    <row r="470" spans="1:15" x14ac:dyDescent="0.25">
      <c r="A470" s="24">
        <v>45612</v>
      </c>
      <c r="B470" s="23" t="s">
        <v>195</v>
      </c>
      <c r="C470" s="25">
        <v>1801.58</v>
      </c>
      <c r="D470" s="25">
        <v>11</v>
      </c>
      <c r="E470" s="25">
        <v>2110.6999999999998</v>
      </c>
      <c r="F470" s="23" t="s">
        <v>4469</v>
      </c>
      <c r="G470" s="23" t="s">
        <v>50</v>
      </c>
      <c r="H470" s="23" t="s">
        <v>3522</v>
      </c>
      <c r="I470" s="23" t="s">
        <v>4257</v>
      </c>
      <c r="J470" s="23" t="s">
        <v>2424</v>
      </c>
      <c r="K470" s="23" t="s">
        <v>3514</v>
      </c>
      <c r="L470" s="23" t="s">
        <v>172</v>
      </c>
      <c r="M470" s="23" t="s">
        <v>87</v>
      </c>
      <c r="N470" s="25">
        <v>792.94</v>
      </c>
      <c r="O470" s="23" t="s">
        <v>439</v>
      </c>
    </row>
    <row r="471" spans="1:15" x14ac:dyDescent="0.25">
      <c r="A471" s="24">
        <v>45613</v>
      </c>
      <c r="B471" s="23" t="s">
        <v>279</v>
      </c>
      <c r="C471" s="25">
        <v>4160.26</v>
      </c>
      <c r="D471" s="25">
        <v>19</v>
      </c>
      <c r="E471" s="25">
        <v>4395.76</v>
      </c>
      <c r="F471" s="23" t="s">
        <v>4481</v>
      </c>
      <c r="G471" s="23" t="s">
        <v>29</v>
      </c>
      <c r="H471" s="23" t="s">
        <v>3520</v>
      </c>
      <c r="I471" s="23" t="s">
        <v>4259</v>
      </c>
      <c r="J471" s="23" t="s">
        <v>2424</v>
      </c>
      <c r="K471" s="23" t="s">
        <v>3512</v>
      </c>
      <c r="L471" s="23" t="s">
        <v>403</v>
      </c>
      <c r="M471" s="23" t="s">
        <v>67</v>
      </c>
      <c r="N471" s="25">
        <v>1363.67</v>
      </c>
      <c r="O471" s="23" t="s">
        <v>438</v>
      </c>
    </row>
    <row r="472" spans="1:15" x14ac:dyDescent="0.25">
      <c r="A472" s="24">
        <v>45613</v>
      </c>
      <c r="B472" s="23" t="s">
        <v>197</v>
      </c>
      <c r="C472" s="25">
        <v>3165.9</v>
      </c>
      <c r="D472" s="25">
        <v>6</v>
      </c>
      <c r="E472" s="25">
        <v>3476.01</v>
      </c>
      <c r="F472" s="23" t="s">
        <v>4486</v>
      </c>
      <c r="G472" s="23" t="s">
        <v>15</v>
      </c>
      <c r="H472" s="23" t="s">
        <v>3524</v>
      </c>
      <c r="I472" s="23" t="s">
        <v>4260</v>
      </c>
      <c r="J472" s="23" t="s">
        <v>2422</v>
      </c>
      <c r="K472" s="23" t="s">
        <v>3516</v>
      </c>
      <c r="L472" s="23" t="s">
        <v>169</v>
      </c>
      <c r="M472" s="23" t="s">
        <v>492</v>
      </c>
      <c r="N472" s="25">
        <v>1053.9100000000001</v>
      </c>
      <c r="O472" s="23" t="s">
        <v>441</v>
      </c>
    </row>
    <row r="473" spans="1:15" x14ac:dyDescent="0.25">
      <c r="A473" s="24">
        <v>45613</v>
      </c>
      <c r="B473" s="23" t="s">
        <v>54</v>
      </c>
      <c r="C473" s="25">
        <v>4209.2700000000004</v>
      </c>
      <c r="D473" s="25">
        <v>56</v>
      </c>
      <c r="E473" s="25">
        <v>4222.5</v>
      </c>
      <c r="F473" s="23" t="s">
        <v>4456</v>
      </c>
      <c r="G473" s="23" t="s">
        <v>15</v>
      </c>
      <c r="H473" s="23" t="s">
        <v>3517</v>
      </c>
      <c r="I473" s="23" t="s">
        <v>4262</v>
      </c>
      <c r="J473" s="23" t="s">
        <v>2424</v>
      </c>
      <c r="K473" s="23" t="s">
        <v>3512</v>
      </c>
      <c r="L473" s="23" t="s">
        <v>60</v>
      </c>
      <c r="M473" s="23" t="s">
        <v>55</v>
      </c>
      <c r="N473" s="25">
        <v>1805.55</v>
      </c>
      <c r="O473" s="23" t="s">
        <v>442</v>
      </c>
    </row>
    <row r="474" spans="1:15" x14ac:dyDescent="0.25">
      <c r="A474" s="24">
        <v>45613</v>
      </c>
      <c r="B474" s="23" t="s">
        <v>54</v>
      </c>
      <c r="C474" s="25">
        <v>891.57</v>
      </c>
      <c r="D474" s="25">
        <v>11</v>
      </c>
      <c r="E474" s="25">
        <v>1002.15</v>
      </c>
      <c r="F474" s="23" t="s">
        <v>4500</v>
      </c>
      <c r="G474" s="23" t="s">
        <v>15</v>
      </c>
      <c r="H474" s="23" t="s">
        <v>3515</v>
      </c>
      <c r="I474" s="23" t="s">
        <v>4238</v>
      </c>
      <c r="J474" s="23" t="s">
        <v>2422</v>
      </c>
      <c r="K474" s="23" t="s">
        <v>3514</v>
      </c>
      <c r="L474" s="23" t="s">
        <v>45</v>
      </c>
      <c r="M474" s="23" t="s">
        <v>55</v>
      </c>
      <c r="N474" s="25">
        <v>380.15</v>
      </c>
      <c r="O474" s="23" t="s">
        <v>439</v>
      </c>
    </row>
    <row r="475" spans="1:15" x14ac:dyDescent="0.25">
      <c r="A475" s="24">
        <v>45613</v>
      </c>
      <c r="B475" s="23" t="s">
        <v>279</v>
      </c>
      <c r="C475" s="25">
        <v>2534.9499999999998</v>
      </c>
      <c r="D475" s="25">
        <v>11</v>
      </c>
      <c r="E475" s="25">
        <v>3071.99</v>
      </c>
      <c r="F475" s="23" t="s">
        <v>4460</v>
      </c>
      <c r="G475" s="23" t="s">
        <v>15</v>
      </c>
      <c r="H475" s="23" t="s">
        <v>3517</v>
      </c>
      <c r="I475" s="23" t="s">
        <v>4262</v>
      </c>
      <c r="J475" s="23" t="s">
        <v>2426</v>
      </c>
      <c r="K475" s="23" t="s">
        <v>3526</v>
      </c>
      <c r="L475" s="23" t="s">
        <v>192</v>
      </c>
      <c r="M475" s="23" t="s">
        <v>25</v>
      </c>
      <c r="N475" s="25">
        <v>882.22</v>
      </c>
      <c r="O475" s="23" t="s">
        <v>439</v>
      </c>
    </row>
    <row r="476" spans="1:15" x14ac:dyDescent="0.25">
      <c r="A476" s="24">
        <v>45615</v>
      </c>
      <c r="B476" s="23" t="s">
        <v>14</v>
      </c>
      <c r="C476" s="25">
        <v>1727.27</v>
      </c>
      <c r="D476" s="25">
        <v>13</v>
      </c>
      <c r="E476" s="25">
        <v>1526.4</v>
      </c>
      <c r="F476" s="23" t="s">
        <v>4454</v>
      </c>
      <c r="G476" s="23" t="s">
        <v>29</v>
      </c>
      <c r="H476" s="23" t="s">
        <v>3520</v>
      </c>
      <c r="I476" s="23" t="s">
        <v>4243</v>
      </c>
      <c r="J476" s="23" t="s">
        <v>2422</v>
      </c>
      <c r="K476" s="23" t="s">
        <v>3514</v>
      </c>
      <c r="L476" s="23" t="s">
        <v>152</v>
      </c>
      <c r="M476" s="23" t="s">
        <v>34</v>
      </c>
      <c r="N476" s="25">
        <v>578.05999999999995</v>
      </c>
      <c r="O476" s="23" t="s">
        <v>443</v>
      </c>
    </row>
    <row r="477" spans="1:15" x14ac:dyDescent="0.25">
      <c r="A477" s="24">
        <v>45616</v>
      </c>
      <c r="B477" s="23" t="s">
        <v>195</v>
      </c>
      <c r="C477" s="25">
        <v>1139.94</v>
      </c>
      <c r="D477" s="25">
        <v>7</v>
      </c>
      <c r="E477" s="25">
        <v>1380.64</v>
      </c>
      <c r="F477" s="23" t="s">
        <v>4480</v>
      </c>
      <c r="G477" s="23" t="s">
        <v>20</v>
      </c>
      <c r="H477" s="23" t="s">
        <v>3513</v>
      </c>
      <c r="I477" s="23" t="s">
        <v>4239</v>
      </c>
      <c r="J477" s="23" t="s">
        <v>2422</v>
      </c>
      <c r="K477" s="23" t="s">
        <v>3514</v>
      </c>
      <c r="L477" s="23" t="s">
        <v>139</v>
      </c>
      <c r="M477" s="23" t="s">
        <v>21</v>
      </c>
      <c r="N477" s="25">
        <v>547.07000000000005</v>
      </c>
      <c r="O477" s="23" t="s">
        <v>443</v>
      </c>
    </row>
    <row r="478" spans="1:15" x14ac:dyDescent="0.25">
      <c r="A478" s="24">
        <v>45616</v>
      </c>
      <c r="B478" s="23" t="s">
        <v>279</v>
      </c>
      <c r="C478" s="25">
        <v>1610.76</v>
      </c>
      <c r="D478" s="25">
        <v>7</v>
      </c>
      <c r="E478" s="25">
        <v>1718.63</v>
      </c>
      <c r="F478" s="23" t="s">
        <v>4498</v>
      </c>
      <c r="G478" s="23" t="s">
        <v>20</v>
      </c>
      <c r="H478" s="23" t="s">
        <v>3513</v>
      </c>
      <c r="I478" s="23" t="s">
        <v>242</v>
      </c>
      <c r="J478" s="23" t="s">
        <v>2422</v>
      </c>
      <c r="K478" s="23" t="s">
        <v>3523</v>
      </c>
      <c r="L478" s="23" t="s">
        <v>201</v>
      </c>
      <c r="M478" s="23" t="s">
        <v>64</v>
      </c>
      <c r="N478" s="25">
        <v>472.37</v>
      </c>
      <c r="O478" s="23" t="s">
        <v>439</v>
      </c>
    </row>
    <row r="479" spans="1:15" x14ac:dyDescent="0.25">
      <c r="A479" s="24">
        <v>45616</v>
      </c>
      <c r="B479" s="23" t="s">
        <v>79</v>
      </c>
      <c r="C479" s="25">
        <v>5816.28</v>
      </c>
      <c r="D479" s="25">
        <v>38</v>
      </c>
      <c r="E479" s="25">
        <v>7065.01</v>
      </c>
      <c r="F479" s="23" t="s">
        <v>4492</v>
      </c>
      <c r="G479" s="23" t="s">
        <v>50</v>
      </c>
      <c r="H479" s="23" t="s">
        <v>3525</v>
      </c>
      <c r="I479" s="23" t="s">
        <v>4258</v>
      </c>
      <c r="J479" s="23" t="s">
        <v>2423</v>
      </c>
      <c r="K479" s="23" t="s">
        <v>3512</v>
      </c>
      <c r="L479" s="23" t="s">
        <v>27</v>
      </c>
      <c r="M479" s="23" t="s">
        <v>87</v>
      </c>
      <c r="N479" s="25">
        <v>2194.56</v>
      </c>
      <c r="O479" s="23" t="s">
        <v>441</v>
      </c>
    </row>
    <row r="480" spans="1:15" x14ac:dyDescent="0.25">
      <c r="A480" s="24">
        <v>45617</v>
      </c>
      <c r="B480" s="23" t="s">
        <v>24</v>
      </c>
      <c r="C480" s="25">
        <v>4529.91</v>
      </c>
      <c r="D480" s="25">
        <v>33</v>
      </c>
      <c r="E480" s="25">
        <v>5025.2700000000004</v>
      </c>
      <c r="F480" s="23" t="s">
        <v>4509</v>
      </c>
      <c r="G480" s="23" t="s">
        <v>15</v>
      </c>
      <c r="H480" s="23" t="s">
        <v>3518</v>
      </c>
      <c r="I480" s="23" t="s">
        <v>4251</v>
      </c>
      <c r="J480" s="23" t="s">
        <v>2423</v>
      </c>
      <c r="K480" s="23" t="s">
        <v>3516</v>
      </c>
      <c r="L480" s="23" t="s">
        <v>201</v>
      </c>
      <c r="M480" s="23" t="s">
        <v>492</v>
      </c>
      <c r="N480" s="25">
        <v>1444.06</v>
      </c>
      <c r="O480" s="23" t="s">
        <v>439</v>
      </c>
    </row>
    <row r="481" spans="1:15" x14ac:dyDescent="0.25">
      <c r="A481" s="24">
        <v>45617</v>
      </c>
      <c r="B481" s="23" t="s">
        <v>49</v>
      </c>
      <c r="C481" s="25">
        <v>775.65</v>
      </c>
      <c r="D481" s="25">
        <v>3</v>
      </c>
      <c r="E481" s="25">
        <v>819.1</v>
      </c>
      <c r="F481" s="23" t="s">
        <v>4489</v>
      </c>
      <c r="G481" s="23" t="s">
        <v>40</v>
      </c>
      <c r="H481" s="23" t="s">
        <v>3527</v>
      </c>
      <c r="I481" s="23" t="s">
        <v>4261</v>
      </c>
      <c r="J481" s="23" t="s">
        <v>2422</v>
      </c>
      <c r="K481" s="23" t="s">
        <v>3514</v>
      </c>
      <c r="L481" s="23" t="s">
        <v>403</v>
      </c>
      <c r="M481" s="23" t="s">
        <v>493</v>
      </c>
      <c r="N481" s="25">
        <v>550.49</v>
      </c>
      <c r="O481" s="23" t="s">
        <v>438</v>
      </c>
    </row>
    <row r="482" spans="1:15" x14ac:dyDescent="0.25">
      <c r="A482" s="24">
        <v>45618</v>
      </c>
      <c r="B482" s="23" t="s">
        <v>63</v>
      </c>
      <c r="C482" s="25">
        <v>13917.42</v>
      </c>
      <c r="D482" s="25">
        <v>33</v>
      </c>
      <c r="E482" s="25">
        <v>13027.23</v>
      </c>
      <c r="F482" s="23" t="s">
        <v>4475</v>
      </c>
      <c r="G482" s="23" t="s">
        <v>29</v>
      </c>
      <c r="H482" s="23" t="s">
        <v>3519</v>
      </c>
      <c r="I482" s="23" t="s">
        <v>246</v>
      </c>
      <c r="J482" s="23" t="s">
        <v>2423</v>
      </c>
      <c r="K482" s="23" t="s">
        <v>3512</v>
      </c>
      <c r="L482" s="23" t="s">
        <v>48</v>
      </c>
      <c r="M482" s="23" t="s">
        <v>34</v>
      </c>
      <c r="N482" s="25">
        <v>4163.42</v>
      </c>
      <c r="O482" s="23" t="s">
        <v>439</v>
      </c>
    </row>
    <row r="483" spans="1:15" x14ac:dyDescent="0.25">
      <c r="A483" s="24">
        <v>45619</v>
      </c>
      <c r="B483" s="23" t="s">
        <v>190</v>
      </c>
      <c r="C483" s="25">
        <v>14160</v>
      </c>
      <c r="D483" s="25">
        <v>20</v>
      </c>
      <c r="E483" s="25">
        <v>15370.84</v>
      </c>
      <c r="F483" s="23" t="s">
        <v>4462</v>
      </c>
      <c r="G483" s="23" t="s">
        <v>50</v>
      </c>
      <c r="H483" s="23" t="s">
        <v>3525</v>
      </c>
      <c r="I483" s="23" t="s">
        <v>4258</v>
      </c>
      <c r="J483" s="23" t="s">
        <v>2424</v>
      </c>
      <c r="K483" s="23" t="s">
        <v>3512</v>
      </c>
      <c r="L483" s="23" t="s">
        <v>45</v>
      </c>
      <c r="M483" s="23" t="s">
        <v>51</v>
      </c>
      <c r="N483" s="25">
        <v>5365.29</v>
      </c>
      <c r="O483" s="23" t="s">
        <v>438</v>
      </c>
    </row>
    <row r="484" spans="1:15" x14ac:dyDescent="0.25">
      <c r="A484" s="24">
        <v>45619</v>
      </c>
      <c r="B484" s="23" t="s">
        <v>190</v>
      </c>
      <c r="C484" s="25">
        <v>9587.5400000000009</v>
      </c>
      <c r="D484" s="25">
        <v>15</v>
      </c>
      <c r="E484" s="25">
        <v>8046</v>
      </c>
      <c r="F484" s="23" t="s">
        <v>4473</v>
      </c>
      <c r="G484" s="23" t="s">
        <v>29</v>
      </c>
      <c r="H484" s="23" t="s">
        <v>3520</v>
      </c>
      <c r="I484" s="23" t="s">
        <v>4259</v>
      </c>
      <c r="J484" s="23" t="s">
        <v>2425</v>
      </c>
      <c r="K484" s="23" t="s">
        <v>3512</v>
      </c>
      <c r="L484" s="23" t="s">
        <v>172</v>
      </c>
      <c r="M484" s="23" t="s">
        <v>67</v>
      </c>
      <c r="N484" s="25">
        <v>3852.01</v>
      </c>
      <c r="O484" s="23" t="s">
        <v>440</v>
      </c>
    </row>
    <row r="485" spans="1:15" x14ac:dyDescent="0.25">
      <c r="A485" s="24">
        <v>45619</v>
      </c>
      <c r="B485" s="23" t="s">
        <v>94</v>
      </c>
      <c r="C485" s="25">
        <v>9582.5400000000009</v>
      </c>
      <c r="D485" s="25">
        <v>54</v>
      </c>
      <c r="E485" s="25">
        <v>7977.2</v>
      </c>
      <c r="F485" s="23" t="s">
        <v>4506</v>
      </c>
      <c r="G485" s="23" t="s">
        <v>20</v>
      </c>
      <c r="H485" s="23" t="s">
        <v>3513</v>
      </c>
      <c r="I485" s="23" t="s">
        <v>4236</v>
      </c>
      <c r="J485" s="23" t="s">
        <v>2422</v>
      </c>
      <c r="K485" s="23" t="s">
        <v>3512</v>
      </c>
      <c r="L485" s="23" t="s">
        <v>69</v>
      </c>
      <c r="M485" s="23" t="s">
        <v>491</v>
      </c>
      <c r="N485" s="25">
        <v>4344.43</v>
      </c>
      <c r="O485" s="23" t="s">
        <v>439</v>
      </c>
    </row>
    <row r="486" spans="1:15" x14ac:dyDescent="0.25">
      <c r="A486" s="24">
        <v>45619</v>
      </c>
      <c r="B486" s="23" t="s">
        <v>90</v>
      </c>
      <c r="C486" s="25">
        <v>1326.2</v>
      </c>
      <c r="D486" s="25">
        <v>17</v>
      </c>
      <c r="E486" s="25">
        <v>1178.27</v>
      </c>
      <c r="F486" s="23" t="s">
        <v>4466</v>
      </c>
      <c r="G486" s="23" t="s">
        <v>15</v>
      </c>
      <c r="H486" s="23" t="s">
        <v>3515</v>
      </c>
      <c r="I486" s="23" t="s">
        <v>4244</v>
      </c>
      <c r="J486" s="23" t="s">
        <v>2422</v>
      </c>
      <c r="K486" s="23" t="s">
        <v>3526</v>
      </c>
      <c r="L486" s="23" t="s">
        <v>198</v>
      </c>
      <c r="M486" s="23" t="s">
        <v>16</v>
      </c>
      <c r="N486" s="25">
        <v>519.52</v>
      </c>
      <c r="O486" s="23" t="s">
        <v>442</v>
      </c>
    </row>
    <row r="487" spans="1:15" x14ac:dyDescent="0.25">
      <c r="A487" s="24">
        <v>45620</v>
      </c>
      <c r="B487" s="23" t="s">
        <v>79</v>
      </c>
      <c r="C487" s="25">
        <v>2799</v>
      </c>
      <c r="D487" s="25">
        <v>18</v>
      </c>
      <c r="E487" s="25">
        <v>3147.18</v>
      </c>
      <c r="F487" s="23" t="s">
        <v>4501</v>
      </c>
      <c r="G487" s="23" t="s">
        <v>20</v>
      </c>
      <c r="H487" s="23" t="s">
        <v>3521</v>
      </c>
      <c r="I487" s="23" t="s">
        <v>4246</v>
      </c>
      <c r="J487" s="23" t="s">
        <v>2425</v>
      </c>
      <c r="K487" s="23" t="s">
        <v>3514</v>
      </c>
      <c r="L487" s="23" t="s">
        <v>38</v>
      </c>
      <c r="M487" s="23" t="s">
        <v>21</v>
      </c>
      <c r="N487" s="25">
        <v>1030.93</v>
      </c>
      <c r="O487" s="23" t="s">
        <v>442</v>
      </c>
    </row>
    <row r="488" spans="1:15" x14ac:dyDescent="0.25">
      <c r="A488" s="24">
        <v>45621</v>
      </c>
      <c r="B488" s="23" t="s">
        <v>275</v>
      </c>
      <c r="C488" s="25">
        <v>9465.2999999999993</v>
      </c>
      <c r="D488" s="25">
        <v>15</v>
      </c>
      <c r="E488" s="25">
        <v>8657.11</v>
      </c>
      <c r="F488" s="23" t="s">
        <v>4458</v>
      </c>
      <c r="G488" s="23" t="s">
        <v>20</v>
      </c>
      <c r="H488" s="23" t="s">
        <v>3521</v>
      </c>
      <c r="I488" s="23" t="s">
        <v>222</v>
      </c>
      <c r="J488" s="23" t="s">
        <v>2423</v>
      </c>
      <c r="K488" s="23" t="s">
        <v>3516</v>
      </c>
      <c r="L488" s="23" t="s">
        <v>192</v>
      </c>
      <c r="M488" s="23" t="s">
        <v>64</v>
      </c>
      <c r="N488" s="25">
        <v>2545.33</v>
      </c>
      <c r="O488" s="23" t="s">
        <v>439</v>
      </c>
    </row>
    <row r="489" spans="1:15" x14ac:dyDescent="0.25">
      <c r="A489" s="24">
        <v>45621</v>
      </c>
      <c r="B489" s="23" t="s">
        <v>33</v>
      </c>
      <c r="C489" s="25">
        <v>1205.96</v>
      </c>
      <c r="D489" s="25">
        <v>28</v>
      </c>
      <c r="E489" s="25">
        <v>1358.95</v>
      </c>
      <c r="F489" s="23" t="s">
        <v>4463</v>
      </c>
      <c r="G489" s="23" t="s">
        <v>20</v>
      </c>
      <c r="H489" s="23" t="s">
        <v>3513</v>
      </c>
      <c r="I489" s="23" t="s">
        <v>4236</v>
      </c>
      <c r="J489" s="23" t="s">
        <v>2423</v>
      </c>
      <c r="K489" s="23" t="s">
        <v>3512</v>
      </c>
      <c r="L489" s="23" t="s">
        <v>126</v>
      </c>
      <c r="M489" s="23" t="s">
        <v>21</v>
      </c>
      <c r="N489" s="25">
        <v>589.69000000000005</v>
      </c>
      <c r="O489" s="23" t="s">
        <v>439</v>
      </c>
    </row>
    <row r="490" spans="1:15" x14ac:dyDescent="0.25">
      <c r="A490" s="24">
        <v>45621</v>
      </c>
      <c r="B490" s="23" t="s">
        <v>188</v>
      </c>
      <c r="C490" s="25">
        <v>2020.36</v>
      </c>
      <c r="D490" s="25">
        <v>7</v>
      </c>
      <c r="E490" s="25">
        <v>1852.34</v>
      </c>
      <c r="F490" s="23" t="s">
        <v>4513</v>
      </c>
      <c r="G490" s="23" t="s">
        <v>15</v>
      </c>
      <c r="H490" s="23" t="s">
        <v>3524</v>
      </c>
      <c r="I490" s="23" t="s">
        <v>226</v>
      </c>
      <c r="J490" s="23" t="s">
        <v>2422</v>
      </c>
      <c r="K490" s="23" t="s">
        <v>3514</v>
      </c>
      <c r="L490" s="23" t="s">
        <v>85</v>
      </c>
      <c r="M490" s="23" t="s">
        <v>16</v>
      </c>
      <c r="N490" s="25">
        <v>798.43</v>
      </c>
      <c r="O490" s="23" t="s">
        <v>443</v>
      </c>
    </row>
    <row r="491" spans="1:15" x14ac:dyDescent="0.25">
      <c r="A491" s="24">
        <v>45621</v>
      </c>
      <c r="B491" s="23" t="s">
        <v>46</v>
      </c>
      <c r="C491" s="25">
        <v>6342.67</v>
      </c>
      <c r="D491" s="25">
        <v>53</v>
      </c>
      <c r="E491" s="25">
        <v>6501.05</v>
      </c>
      <c r="F491" s="23" t="s">
        <v>4510</v>
      </c>
      <c r="G491" s="23" t="s">
        <v>20</v>
      </c>
      <c r="H491" s="23" t="s">
        <v>3521</v>
      </c>
      <c r="I491" s="23" t="s">
        <v>4246</v>
      </c>
      <c r="J491" s="23" t="s">
        <v>2424</v>
      </c>
      <c r="K491" s="23" t="s">
        <v>3512</v>
      </c>
      <c r="L491" s="23" t="s">
        <v>36</v>
      </c>
      <c r="M491" s="23" t="s">
        <v>64</v>
      </c>
      <c r="N491" s="25">
        <v>2920.75</v>
      </c>
      <c r="O491" s="23" t="s">
        <v>439</v>
      </c>
    </row>
    <row r="492" spans="1:15" x14ac:dyDescent="0.25">
      <c r="A492" s="24">
        <v>45621</v>
      </c>
      <c r="B492" s="23" t="s">
        <v>54</v>
      </c>
      <c r="C492" s="25">
        <v>576.02</v>
      </c>
      <c r="D492" s="25">
        <v>7</v>
      </c>
      <c r="E492" s="25">
        <v>485.16</v>
      </c>
      <c r="F492" s="23" t="s">
        <v>4483</v>
      </c>
      <c r="G492" s="23" t="s">
        <v>29</v>
      </c>
      <c r="H492" s="23" t="s">
        <v>230</v>
      </c>
      <c r="I492" s="23" t="s">
        <v>230</v>
      </c>
      <c r="J492" s="23" t="s">
        <v>2423</v>
      </c>
      <c r="K492" s="23" t="s">
        <v>3514</v>
      </c>
      <c r="L492" s="23" t="s">
        <v>160</v>
      </c>
      <c r="M492" s="23" t="s">
        <v>67</v>
      </c>
      <c r="N492" s="25">
        <v>261.5</v>
      </c>
      <c r="O492" s="23" t="s">
        <v>439</v>
      </c>
    </row>
    <row r="493" spans="1:15" x14ac:dyDescent="0.25">
      <c r="A493" s="24">
        <v>45622</v>
      </c>
      <c r="B493" s="23" t="s">
        <v>90</v>
      </c>
      <c r="C493" s="25">
        <v>842.08</v>
      </c>
      <c r="D493" s="25">
        <v>10</v>
      </c>
      <c r="E493" s="25">
        <v>873.75</v>
      </c>
      <c r="F493" s="23" t="s">
        <v>4461</v>
      </c>
      <c r="G493" s="23" t="s">
        <v>20</v>
      </c>
      <c r="H493" s="23" t="s">
        <v>3521</v>
      </c>
      <c r="I493" s="23" t="s">
        <v>222</v>
      </c>
      <c r="J493" s="23" t="s">
        <v>2422</v>
      </c>
      <c r="K493" s="23" t="s">
        <v>3526</v>
      </c>
      <c r="L493" s="23" t="s">
        <v>57</v>
      </c>
      <c r="M493" s="23" t="s">
        <v>491</v>
      </c>
      <c r="N493" s="25">
        <v>384.8</v>
      </c>
      <c r="O493" s="23" t="s">
        <v>439</v>
      </c>
    </row>
    <row r="494" spans="1:15" x14ac:dyDescent="0.25">
      <c r="A494" s="24">
        <v>45623</v>
      </c>
      <c r="B494" s="23" t="s">
        <v>14</v>
      </c>
      <c r="C494" s="25">
        <v>2387.52</v>
      </c>
      <c r="D494" s="25">
        <v>16</v>
      </c>
      <c r="E494" s="25">
        <v>2076.3200000000002</v>
      </c>
      <c r="F494" s="23" t="s">
        <v>4471</v>
      </c>
      <c r="G494" s="23" t="s">
        <v>20</v>
      </c>
      <c r="H494" s="23" t="s">
        <v>3521</v>
      </c>
      <c r="I494" s="23" t="s">
        <v>4241</v>
      </c>
      <c r="J494" s="23" t="s">
        <v>2426</v>
      </c>
      <c r="K494" s="23" t="s">
        <v>3516</v>
      </c>
      <c r="L494" s="23" t="s">
        <v>43</v>
      </c>
      <c r="M494" s="23" t="s">
        <v>64</v>
      </c>
      <c r="N494" s="25">
        <v>778.24</v>
      </c>
      <c r="O494" s="23" t="s">
        <v>438</v>
      </c>
    </row>
    <row r="495" spans="1:15" x14ac:dyDescent="0.25">
      <c r="A495" s="24">
        <v>45623</v>
      </c>
      <c r="B495" s="23" t="s">
        <v>49</v>
      </c>
      <c r="C495" s="25">
        <v>4219.5200000000004</v>
      </c>
      <c r="D495" s="25">
        <v>16</v>
      </c>
      <c r="E495" s="25">
        <v>4453.32</v>
      </c>
      <c r="F495" s="23" t="s">
        <v>4455</v>
      </c>
      <c r="G495" s="23" t="s">
        <v>50</v>
      </c>
      <c r="H495" s="23" t="s">
        <v>3522</v>
      </c>
      <c r="I495" s="23" t="s">
        <v>4240</v>
      </c>
      <c r="J495" s="23" t="s">
        <v>2425</v>
      </c>
      <c r="K495" s="23" t="s">
        <v>3514</v>
      </c>
      <c r="L495" s="23" t="s">
        <v>166</v>
      </c>
      <c r="M495" s="23" t="s">
        <v>51</v>
      </c>
      <c r="N495" s="25">
        <v>3194.52</v>
      </c>
      <c r="O495" s="23" t="s">
        <v>440</v>
      </c>
    </row>
    <row r="496" spans="1:15" x14ac:dyDescent="0.25">
      <c r="A496" s="24">
        <v>45623</v>
      </c>
      <c r="B496" s="23" t="s">
        <v>33</v>
      </c>
      <c r="C496" s="25">
        <v>1657.6</v>
      </c>
      <c r="D496" s="25">
        <v>40</v>
      </c>
      <c r="E496" s="25">
        <v>1935.07</v>
      </c>
      <c r="F496" s="23" t="s">
        <v>4468</v>
      </c>
      <c r="G496" s="23" t="s">
        <v>20</v>
      </c>
      <c r="H496" s="23" t="s">
        <v>3521</v>
      </c>
      <c r="I496" s="23" t="s">
        <v>4241</v>
      </c>
      <c r="J496" s="23" t="s">
        <v>2422</v>
      </c>
      <c r="K496" s="23" t="s">
        <v>3516</v>
      </c>
      <c r="L496" s="23" t="s">
        <v>62</v>
      </c>
      <c r="M496" s="23" t="s">
        <v>491</v>
      </c>
      <c r="N496" s="25">
        <v>728.36</v>
      </c>
      <c r="O496" s="23" t="s">
        <v>438</v>
      </c>
    </row>
    <row r="497" spans="1:15" x14ac:dyDescent="0.25">
      <c r="A497" s="24">
        <v>45624</v>
      </c>
      <c r="B497" s="23" t="s">
        <v>46</v>
      </c>
      <c r="C497" s="25">
        <v>749.7</v>
      </c>
      <c r="D497" s="25">
        <v>6</v>
      </c>
      <c r="E497" s="25">
        <v>912.53</v>
      </c>
      <c r="F497" s="23" t="s">
        <v>4504</v>
      </c>
      <c r="G497" s="23" t="s">
        <v>29</v>
      </c>
      <c r="H497" s="23" t="s">
        <v>230</v>
      </c>
      <c r="I497" s="23" t="s">
        <v>230</v>
      </c>
      <c r="J497" s="23" t="s">
        <v>2424</v>
      </c>
      <c r="K497" s="23" t="s">
        <v>3526</v>
      </c>
      <c r="L497" s="23" t="s">
        <v>81</v>
      </c>
      <c r="M497" s="23" t="s">
        <v>34</v>
      </c>
      <c r="N497" s="25">
        <v>328</v>
      </c>
      <c r="O497" s="23" t="s">
        <v>438</v>
      </c>
    </row>
    <row r="498" spans="1:15" x14ac:dyDescent="0.25">
      <c r="A498" s="24">
        <v>45624</v>
      </c>
      <c r="B498" s="23" t="s">
        <v>49</v>
      </c>
      <c r="C498" s="25">
        <v>1443.69</v>
      </c>
      <c r="D498" s="25">
        <v>6</v>
      </c>
      <c r="E498" s="25">
        <v>1780.33</v>
      </c>
      <c r="F498" s="23" t="s">
        <v>4479</v>
      </c>
      <c r="G498" s="23" t="s">
        <v>20</v>
      </c>
      <c r="H498" s="23" t="s">
        <v>3521</v>
      </c>
      <c r="I498" s="23" t="s">
        <v>4241</v>
      </c>
      <c r="J498" s="23" t="s">
        <v>2422</v>
      </c>
      <c r="K498" s="23" t="s">
        <v>3514</v>
      </c>
      <c r="L498" s="23" t="s">
        <v>189</v>
      </c>
      <c r="M498" s="23" t="s">
        <v>64</v>
      </c>
      <c r="N498" s="25">
        <v>1036.19</v>
      </c>
      <c r="O498" s="23" t="s">
        <v>439</v>
      </c>
    </row>
    <row r="499" spans="1:15" x14ac:dyDescent="0.25">
      <c r="A499" s="24">
        <v>45624</v>
      </c>
      <c r="B499" s="23" t="s">
        <v>28</v>
      </c>
      <c r="C499" s="25">
        <v>2154.42</v>
      </c>
      <c r="D499" s="25">
        <v>13</v>
      </c>
      <c r="E499" s="25">
        <v>2439.39</v>
      </c>
      <c r="F499" s="23" t="s">
        <v>4493</v>
      </c>
      <c r="G499" s="23" t="s">
        <v>20</v>
      </c>
      <c r="H499" s="23" t="s">
        <v>3521</v>
      </c>
      <c r="I499" s="23" t="s">
        <v>4234</v>
      </c>
      <c r="J499" s="23" t="s">
        <v>2423</v>
      </c>
      <c r="K499" s="23" t="s">
        <v>3516</v>
      </c>
      <c r="L499" s="23" t="s">
        <v>145</v>
      </c>
      <c r="M499" s="23" t="s">
        <v>64</v>
      </c>
      <c r="N499" s="25">
        <v>1671.22</v>
      </c>
      <c r="O499" s="23" t="s">
        <v>440</v>
      </c>
    </row>
    <row r="500" spans="1:15" x14ac:dyDescent="0.25">
      <c r="A500" s="24">
        <v>45625</v>
      </c>
      <c r="B500" s="23" t="s">
        <v>279</v>
      </c>
      <c r="C500" s="25">
        <v>482.94</v>
      </c>
      <c r="D500" s="25">
        <v>2</v>
      </c>
      <c r="E500" s="25">
        <v>500.34</v>
      </c>
      <c r="F500" s="23" t="s">
        <v>4491</v>
      </c>
      <c r="G500" s="23" t="s">
        <v>29</v>
      </c>
      <c r="H500" s="23" t="s">
        <v>3520</v>
      </c>
      <c r="I500" s="23" t="s">
        <v>4259</v>
      </c>
      <c r="J500" s="23" t="s">
        <v>2422</v>
      </c>
      <c r="K500" s="23" t="s">
        <v>3523</v>
      </c>
      <c r="L500" s="23" t="s">
        <v>13</v>
      </c>
      <c r="M500" s="23" t="s">
        <v>30</v>
      </c>
      <c r="N500" s="25">
        <v>151.52000000000001</v>
      </c>
      <c r="O500" s="23" t="s">
        <v>439</v>
      </c>
    </row>
    <row r="501" spans="1:15" x14ac:dyDescent="0.25">
      <c r="A501" s="24">
        <v>45627</v>
      </c>
      <c r="B501" s="23" t="s">
        <v>79</v>
      </c>
      <c r="C501" s="25">
        <v>906.53</v>
      </c>
      <c r="D501" s="25">
        <v>6</v>
      </c>
      <c r="E501" s="25">
        <v>1070.44</v>
      </c>
      <c r="F501" s="23" t="s">
        <v>4572</v>
      </c>
      <c r="G501" s="23" t="s">
        <v>29</v>
      </c>
      <c r="H501" s="23" t="s">
        <v>3519</v>
      </c>
      <c r="I501" s="23" t="s">
        <v>4247</v>
      </c>
      <c r="J501" s="23" t="s">
        <v>2423</v>
      </c>
      <c r="K501" s="23" t="s">
        <v>3526</v>
      </c>
      <c r="L501" s="23" t="s">
        <v>119</v>
      </c>
      <c r="M501" s="23" t="s">
        <v>67</v>
      </c>
      <c r="N501" s="25">
        <v>366.86</v>
      </c>
      <c r="O501" s="23" t="s">
        <v>439</v>
      </c>
    </row>
    <row r="502" spans="1:15" x14ac:dyDescent="0.25">
      <c r="A502" s="24">
        <v>45627</v>
      </c>
      <c r="B502" s="23" t="s">
        <v>190</v>
      </c>
      <c r="C502" s="25">
        <v>1791.12</v>
      </c>
      <c r="D502" s="25">
        <v>3</v>
      </c>
      <c r="E502" s="25">
        <v>1778.19</v>
      </c>
      <c r="F502" s="23" t="s">
        <v>4551</v>
      </c>
      <c r="G502" s="23" t="s">
        <v>29</v>
      </c>
      <c r="H502" s="23" t="s">
        <v>3519</v>
      </c>
      <c r="I502" s="23" t="s">
        <v>4247</v>
      </c>
      <c r="J502" s="23" t="s">
        <v>2425</v>
      </c>
      <c r="K502" s="23" t="s">
        <v>3514</v>
      </c>
      <c r="L502" s="23" t="s">
        <v>85</v>
      </c>
      <c r="M502" s="23" t="s">
        <v>34</v>
      </c>
      <c r="N502" s="25">
        <v>589.6</v>
      </c>
      <c r="O502" s="23" t="s">
        <v>439</v>
      </c>
    </row>
    <row r="503" spans="1:15" x14ac:dyDescent="0.25">
      <c r="A503" s="24">
        <v>45627</v>
      </c>
      <c r="B503" s="23" t="s">
        <v>193</v>
      </c>
      <c r="C503" s="25">
        <v>1328.85</v>
      </c>
      <c r="D503" s="25">
        <v>10</v>
      </c>
      <c r="E503" s="25">
        <v>1261.47</v>
      </c>
      <c r="F503" s="23" t="s">
        <v>4517</v>
      </c>
      <c r="G503" s="23" t="s">
        <v>50</v>
      </c>
      <c r="H503" s="23" t="s">
        <v>3522</v>
      </c>
      <c r="I503" s="23" t="s">
        <v>4240</v>
      </c>
      <c r="J503" s="23" t="s">
        <v>2424</v>
      </c>
      <c r="K503" s="23" t="s">
        <v>3523</v>
      </c>
      <c r="L503" s="23" t="s">
        <v>62</v>
      </c>
      <c r="M503" s="23" t="s">
        <v>87</v>
      </c>
      <c r="N503" s="25">
        <v>842.42</v>
      </c>
      <c r="O503" s="23" t="s">
        <v>439</v>
      </c>
    </row>
    <row r="504" spans="1:15" x14ac:dyDescent="0.25">
      <c r="A504" s="24">
        <v>45627</v>
      </c>
      <c r="B504" s="23" t="s">
        <v>46</v>
      </c>
      <c r="C504" s="25">
        <v>2036.84</v>
      </c>
      <c r="D504" s="25">
        <v>17</v>
      </c>
      <c r="E504" s="25">
        <v>2438.77</v>
      </c>
      <c r="F504" s="23" t="s">
        <v>4562</v>
      </c>
      <c r="G504" s="23" t="s">
        <v>40</v>
      </c>
      <c r="H504" s="23" t="s">
        <v>3511</v>
      </c>
      <c r="I504" s="23" t="s">
        <v>4233</v>
      </c>
      <c r="J504" s="23" t="s">
        <v>2422</v>
      </c>
      <c r="K504" s="23" t="s">
        <v>3523</v>
      </c>
      <c r="L504" s="23" t="s">
        <v>155</v>
      </c>
      <c r="M504" s="23" t="s">
        <v>41</v>
      </c>
      <c r="N504" s="25">
        <v>946.54</v>
      </c>
      <c r="O504" s="23" t="s">
        <v>439</v>
      </c>
    </row>
    <row r="505" spans="1:15" x14ac:dyDescent="0.25">
      <c r="A505" s="24">
        <v>45627</v>
      </c>
      <c r="B505" s="23" t="s">
        <v>14</v>
      </c>
      <c r="C505" s="25">
        <v>2604.23</v>
      </c>
      <c r="D505" s="25">
        <v>17</v>
      </c>
      <c r="E505" s="25">
        <v>3132.9</v>
      </c>
      <c r="F505" s="23" t="s">
        <v>4529</v>
      </c>
      <c r="G505" s="23" t="s">
        <v>40</v>
      </c>
      <c r="H505" s="23" t="s">
        <v>3511</v>
      </c>
      <c r="I505" s="23" t="s">
        <v>4233</v>
      </c>
      <c r="J505" s="23" t="s">
        <v>2423</v>
      </c>
      <c r="K505" s="23" t="s">
        <v>3512</v>
      </c>
      <c r="L505" s="23" t="s">
        <v>13</v>
      </c>
      <c r="M505" s="23" t="s">
        <v>41</v>
      </c>
      <c r="N505" s="25">
        <v>992.35</v>
      </c>
      <c r="O505" s="23" t="s">
        <v>439</v>
      </c>
    </row>
    <row r="506" spans="1:15" x14ac:dyDescent="0.25">
      <c r="A506" s="24">
        <v>45628</v>
      </c>
      <c r="B506" s="23" t="s">
        <v>19</v>
      </c>
      <c r="C506" s="25">
        <v>3002.67</v>
      </c>
      <c r="D506" s="25">
        <v>11</v>
      </c>
      <c r="E506" s="25">
        <v>2613.09</v>
      </c>
      <c r="F506" s="23" t="s">
        <v>4556</v>
      </c>
      <c r="G506" s="23" t="s">
        <v>50</v>
      </c>
      <c r="H506" s="23" t="s">
        <v>3525</v>
      </c>
      <c r="I506" s="23" t="s">
        <v>4255</v>
      </c>
      <c r="J506" s="23" t="s">
        <v>2423</v>
      </c>
      <c r="K506" s="23" t="s">
        <v>3516</v>
      </c>
      <c r="L506" s="23" t="s">
        <v>189</v>
      </c>
      <c r="M506" s="23" t="s">
        <v>51</v>
      </c>
      <c r="N506" s="25">
        <v>1288.77</v>
      </c>
      <c r="O506" s="23" t="s">
        <v>438</v>
      </c>
    </row>
    <row r="507" spans="1:15" x14ac:dyDescent="0.25">
      <c r="A507" s="24">
        <v>45628</v>
      </c>
      <c r="B507" s="23" t="s">
        <v>28</v>
      </c>
      <c r="C507" s="25">
        <v>1085.8499999999999</v>
      </c>
      <c r="D507" s="25">
        <v>6</v>
      </c>
      <c r="E507" s="25">
        <v>1000.94</v>
      </c>
      <c r="F507" s="23" t="s">
        <v>4540</v>
      </c>
      <c r="G507" s="23" t="s">
        <v>20</v>
      </c>
      <c r="H507" s="23" t="s">
        <v>3521</v>
      </c>
      <c r="I507" s="23" t="s">
        <v>4234</v>
      </c>
      <c r="J507" s="23" t="s">
        <v>2422</v>
      </c>
      <c r="K507" s="23" t="s">
        <v>3526</v>
      </c>
      <c r="L507" s="23" t="s">
        <v>13</v>
      </c>
      <c r="M507" s="23" t="s">
        <v>64</v>
      </c>
      <c r="N507" s="25">
        <v>760.8</v>
      </c>
      <c r="O507" s="23" t="s">
        <v>439</v>
      </c>
    </row>
    <row r="508" spans="1:15" x14ac:dyDescent="0.25">
      <c r="A508" s="24">
        <v>45629</v>
      </c>
      <c r="B508" s="23" t="s">
        <v>191</v>
      </c>
      <c r="C508" s="25">
        <v>2473.69</v>
      </c>
      <c r="D508" s="25">
        <v>27</v>
      </c>
      <c r="E508" s="25">
        <v>2398.0300000000002</v>
      </c>
      <c r="F508" s="23" t="s">
        <v>4525</v>
      </c>
      <c r="G508" s="23" t="s">
        <v>29</v>
      </c>
      <c r="H508" s="23" t="s">
        <v>3520</v>
      </c>
      <c r="I508" s="23" t="s">
        <v>4243</v>
      </c>
      <c r="J508" s="23" t="s">
        <v>2422</v>
      </c>
      <c r="K508" s="23" t="s">
        <v>3514</v>
      </c>
      <c r="L508" s="23" t="s">
        <v>53</v>
      </c>
      <c r="M508" s="23" t="s">
        <v>67</v>
      </c>
      <c r="N508" s="25">
        <v>1154.69</v>
      </c>
      <c r="O508" s="23" t="s">
        <v>439</v>
      </c>
    </row>
    <row r="509" spans="1:15" x14ac:dyDescent="0.25">
      <c r="A509" s="24">
        <v>45629</v>
      </c>
      <c r="B509" s="23" t="s">
        <v>66</v>
      </c>
      <c r="C509" s="25">
        <v>3198.13</v>
      </c>
      <c r="D509" s="25">
        <v>7</v>
      </c>
      <c r="E509" s="25">
        <v>3205.65</v>
      </c>
      <c r="F509" s="23" t="s">
        <v>4527</v>
      </c>
      <c r="G509" s="23" t="s">
        <v>50</v>
      </c>
      <c r="H509" s="23" t="s">
        <v>3522</v>
      </c>
      <c r="I509" s="23" t="s">
        <v>4257</v>
      </c>
      <c r="J509" s="23" t="s">
        <v>2423</v>
      </c>
      <c r="K509" s="23" t="s">
        <v>3526</v>
      </c>
      <c r="L509" s="23" t="s">
        <v>93</v>
      </c>
      <c r="M509" s="23" t="s">
        <v>87</v>
      </c>
      <c r="N509" s="25">
        <v>1298.56</v>
      </c>
      <c r="O509" s="23" t="s">
        <v>439</v>
      </c>
    </row>
    <row r="510" spans="1:15" x14ac:dyDescent="0.25">
      <c r="A510" s="24">
        <v>45630</v>
      </c>
      <c r="B510" s="23" t="s">
        <v>73</v>
      </c>
      <c r="C510" s="25">
        <v>5767.52</v>
      </c>
      <c r="D510" s="25">
        <v>4</v>
      </c>
      <c r="E510" s="25">
        <v>6512.89</v>
      </c>
      <c r="F510" s="23" t="s">
        <v>4552</v>
      </c>
      <c r="G510" s="23" t="s">
        <v>20</v>
      </c>
      <c r="H510" s="23" t="s">
        <v>3521</v>
      </c>
      <c r="I510" s="23" t="s">
        <v>4234</v>
      </c>
      <c r="J510" s="23" t="s">
        <v>2423</v>
      </c>
      <c r="K510" s="23" t="s">
        <v>3514</v>
      </c>
      <c r="L510" s="23" t="s">
        <v>136</v>
      </c>
      <c r="M510" s="23" t="s">
        <v>491</v>
      </c>
      <c r="N510" s="25">
        <v>1447.8</v>
      </c>
      <c r="O510" s="23" t="s">
        <v>443</v>
      </c>
    </row>
    <row r="511" spans="1:15" x14ac:dyDescent="0.25">
      <c r="A511" s="24">
        <v>45631</v>
      </c>
      <c r="B511" s="23" t="s">
        <v>279</v>
      </c>
      <c r="C511" s="25">
        <v>2378.5</v>
      </c>
      <c r="D511" s="25">
        <v>11</v>
      </c>
      <c r="E511" s="25">
        <v>2931.15</v>
      </c>
      <c r="F511" s="23" t="s">
        <v>4578</v>
      </c>
      <c r="G511" s="23" t="s">
        <v>20</v>
      </c>
      <c r="H511" s="23" t="s">
        <v>3513</v>
      </c>
      <c r="I511" s="23" t="s">
        <v>4235</v>
      </c>
      <c r="J511" s="23" t="s">
        <v>2422</v>
      </c>
      <c r="K511" s="23" t="s">
        <v>3514</v>
      </c>
      <c r="L511" s="23" t="s">
        <v>403</v>
      </c>
      <c r="M511" s="23" t="s">
        <v>64</v>
      </c>
      <c r="N511" s="25">
        <v>890.79</v>
      </c>
      <c r="O511" s="23" t="s">
        <v>440</v>
      </c>
    </row>
    <row r="512" spans="1:15" x14ac:dyDescent="0.25">
      <c r="A512" s="24">
        <v>45631</v>
      </c>
      <c r="B512" s="23" t="s">
        <v>195</v>
      </c>
      <c r="C512" s="25">
        <v>2972.69</v>
      </c>
      <c r="D512" s="25">
        <v>18</v>
      </c>
      <c r="E512" s="25">
        <v>3257.99</v>
      </c>
      <c r="F512" s="23" t="s">
        <v>4539</v>
      </c>
      <c r="G512" s="23" t="s">
        <v>29</v>
      </c>
      <c r="H512" s="23" t="s">
        <v>230</v>
      </c>
      <c r="I512" s="23" t="s">
        <v>230</v>
      </c>
      <c r="J512" s="23" t="s">
        <v>2423</v>
      </c>
      <c r="K512" s="23" t="s">
        <v>3516</v>
      </c>
      <c r="L512" s="23" t="s">
        <v>196</v>
      </c>
      <c r="M512" s="23" t="s">
        <v>30</v>
      </c>
      <c r="N512" s="25">
        <v>1411.57</v>
      </c>
      <c r="O512" s="23" t="s">
        <v>438</v>
      </c>
    </row>
    <row r="513" spans="1:15" x14ac:dyDescent="0.25">
      <c r="A513" s="24">
        <v>45631</v>
      </c>
      <c r="B513" s="23" t="s">
        <v>49</v>
      </c>
      <c r="C513" s="25">
        <v>1794.59</v>
      </c>
      <c r="D513" s="25">
        <v>7</v>
      </c>
      <c r="E513" s="25">
        <v>2059.54</v>
      </c>
      <c r="F513" s="23" t="s">
        <v>4545</v>
      </c>
      <c r="G513" s="23" t="s">
        <v>29</v>
      </c>
      <c r="H513" s="23" t="s">
        <v>230</v>
      </c>
      <c r="I513" s="23" t="s">
        <v>230</v>
      </c>
      <c r="J513" s="23" t="s">
        <v>2426</v>
      </c>
      <c r="K513" s="23" t="s">
        <v>3516</v>
      </c>
      <c r="L513" s="23" t="s">
        <v>57</v>
      </c>
      <c r="M513" s="23" t="s">
        <v>30</v>
      </c>
      <c r="N513" s="25">
        <v>1227.04</v>
      </c>
      <c r="O513" s="23" t="s">
        <v>439</v>
      </c>
    </row>
    <row r="514" spans="1:15" x14ac:dyDescent="0.25">
      <c r="A514" s="24">
        <v>45631</v>
      </c>
      <c r="B514" s="23" t="s">
        <v>279</v>
      </c>
      <c r="C514" s="25">
        <v>3416.84</v>
      </c>
      <c r="D514" s="25">
        <v>14</v>
      </c>
      <c r="E514" s="25">
        <v>3542.68</v>
      </c>
      <c r="F514" s="23" t="s">
        <v>4532</v>
      </c>
      <c r="G514" s="23" t="s">
        <v>15</v>
      </c>
      <c r="H514" s="23" t="s">
        <v>3518</v>
      </c>
      <c r="I514" s="23" t="s">
        <v>4264</v>
      </c>
      <c r="J514" s="23" t="s">
        <v>2425</v>
      </c>
      <c r="K514" s="23" t="s">
        <v>3516</v>
      </c>
      <c r="L514" s="23" t="s">
        <v>38</v>
      </c>
      <c r="M514" s="23" t="s">
        <v>16</v>
      </c>
      <c r="N514" s="25">
        <v>1234.8499999999999</v>
      </c>
      <c r="O514" s="23" t="s">
        <v>439</v>
      </c>
    </row>
    <row r="515" spans="1:15" x14ac:dyDescent="0.25">
      <c r="A515" s="24">
        <v>45631</v>
      </c>
      <c r="B515" s="23" t="s">
        <v>33</v>
      </c>
      <c r="C515" s="25">
        <v>739.93</v>
      </c>
      <c r="D515" s="25">
        <v>19</v>
      </c>
      <c r="E515" s="25">
        <v>806.18</v>
      </c>
      <c r="F515" s="23" t="s">
        <v>4547</v>
      </c>
      <c r="G515" s="23" t="s">
        <v>20</v>
      </c>
      <c r="H515" s="23" t="s">
        <v>3513</v>
      </c>
      <c r="I515" s="23" t="s">
        <v>4239</v>
      </c>
      <c r="J515" s="23" t="s">
        <v>2424</v>
      </c>
      <c r="K515" s="23" t="s">
        <v>3523</v>
      </c>
      <c r="L515" s="23" t="s">
        <v>162</v>
      </c>
      <c r="M515" s="23" t="s">
        <v>491</v>
      </c>
      <c r="N515" s="25">
        <v>391.18</v>
      </c>
      <c r="O515" s="23" t="s">
        <v>439</v>
      </c>
    </row>
    <row r="516" spans="1:15" x14ac:dyDescent="0.25">
      <c r="A516" s="24">
        <v>45632</v>
      </c>
      <c r="B516" s="23" t="s">
        <v>28</v>
      </c>
      <c r="C516" s="25">
        <v>8220.3799999999992</v>
      </c>
      <c r="D516" s="25">
        <v>48</v>
      </c>
      <c r="E516" s="25">
        <v>9458.2900000000009</v>
      </c>
      <c r="F516" s="23" t="s">
        <v>4555</v>
      </c>
      <c r="G516" s="23" t="s">
        <v>50</v>
      </c>
      <c r="H516" s="23" t="s">
        <v>3525</v>
      </c>
      <c r="I516" s="23" t="s">
        <v>4258</v>
      </c>
      <c r="J516" s="23" t="s">
        <v>2422</v>
      </c>
      <c r="K516" s="23" t="s">
        <v>3512</v>
      </c>
      <c r="L516" s="23" t="s">
        <v>27</v>
      </c>
      <c r="M516" s="23" t="s">
        <v>51</v>
      </c>
      <c r="N516" s="25">
        <v>5882.27</v>
      </c>
      <c r="O516" s="23" t="s">
        <v>439</v>
      </c>
    </row>
    <row r="517" spans="1:15" x14ac:dyDescent="0.25">
      <c r="A517" s="24">
        <v>45634</v>
      </c>
      <c r="B517" s="23" t="s">
        <v>279</v>
      </c>
      <c r="C517" s="25">
        <v>9528.5499999999993</v>
      </c>
      <c r="D517" s="25">
        <v>44</v>
      </c>
      <c r="E517" s="25">
        <v>7885.83</v>
      </c>
      <c r="F517" s="23" t="s">
        <v>4537</v>
      </c>
      <c r="G517" s="23" t="s">
        <v>15</v>
      </c>
      <c r="H517" s="23" t="s">
        <v>3518</v>
      </c>
      <c r="I517" s="23" t="s">
        <v>4242</v>
      </c>
      <c r="J517" s="23" t="s">
        <v>2422</v>
      </c>
      <c r="K517" s="23" t="s">
        <v>3512</v>
      </c>
      <c r="L517" s="23" t="s">
        <v>172</v>
      </c>
      <c r="M517" s="23" t="s">
        <v>55</v>
      </c>
      <c r="N517" s="25">
        <v>2811.55</v>
      </c>
      <c r="O517" s="23" t="s">
        <v>438</v>
      </c>
    </row>
    <row r="518" spans="1:15" x14ac:dyDescent="0.25">
      <c r="A518" s="24">
        <v>45634</v>
      </c>
      <c r="B518" s="23" t="s">
        <v>79</v>
      </c>
      <c r="C518" s="25">
        <v>1285.29</v>
      </c>
      <c r="D518" s="25">
        <v>10</v>
      </c>
      <c r="E518" s="25">
        <v>1362.17</v>
      </c>
      <c r="F518" s="23" t="s">
        <v>4580</v>
      </c>
      <c r="G518" s="23" t="s">
        <v>15</v>
      </c>
      <c r="H518" s="23" t="s">
        <v>3518</v>
      </c>
      <c r="I518" s="23" t="s">
        <v>4251</v>
      </c>
      <c r="J518" s="23" t="s">
        <v>2423</v>
      </c>
      <c r="K518" s="23" t="s">
        <v>3514</v>
      </c>
      <c r="L518" s="23" t="s">
        <v>116</v>
      </c>
      <c r="M518" s="23" t="s">
        <v>492</v>
      </c>
      <c r="N518" s="25">
        <v>463.88</v>
      </c>
      <c r="O518" s="23" t="s">
        <v>439</v>
      </c>
    </row>
    <row r="519" spans="1:15" x14ac:dyDescent="0.25">
      <c r="A519" s="24">
        <v>45635</v>
      </c>
      <c r="B519" s="23" t="s">
        <v>70</v>
      </c>
      <c r="C519" s="25">
        <v>12676.91</v>
      </c>
      <c r="D519" s="25">
        <v>18</v>
      </c>
      <c r="E519" s="25">
        <v>15524.36</v>
      </c>
      <c r="F519" s="23" t="s">
        <v>4576</v>
      </c>
      <c r="G519" s="23" t="s">
        <v>15</v>
      </c>
      <c r="H519" s="23" t="s">
        <v>3518</v>
      </c>
      <c r="I519" s="23" t="s">
        <v>4242</v>
      </c>
      <c r="J519" s="23" t="s">
        <v>2424</v>
      </c>
      <c r="K519" s="23" t="s">
        <v>3512</v>
      </c>
      <c r="L519" s="23" t="s">
        <v>198</v>
      </c>
      <c r="M519" s="23" t="s">
        <v>492</v>
      </c>
      <c r="N519" s="25">
        <v>3656.89</v>
      </c>
      <c r="O519" s="23" t="s">
        <v>438</v>
      </c>
    </row>
    <row r="520" spans="1:15" x14ac:dyDescent="0.25">
      <c r="A520" s="24">
        <v>45635</v>
      </c>
      <c r="B520" s="23" t="s">
        <v>70</v>
      </c>
      <c r="C520" s="25">
        <v>3991.07</v>
      </c>
      <c r="D520" s="25">
        <v>6</v>
      </c>
      <c r="E520" s="25">
        <v>3313.63</v>
      </c>
      <c r="F520" s="23" t="s">
        <v>4563</v>
      </c>
      <c r="G520" s="23" t="s">
        <v>20</v>
      </c>
      <c r="H520" s="23" t="s">
        <v>3513</v>
      </c>
      <c r="I520" s="23" t="s">
        <v>4239</v>
      </c>
      <c r="J520" s="23" t="s">
        <v>2425</v>
      </c>
      <c r="K520" s="23" t="s">
        <v>3514</v>
      </c>
      <c r="L520" s="23" t="s">
        <v>27</v>
      </c>
      <c r="M520" s="23" t="s">
        <v>64</v>
      </c>
      <c r="N520" s="25">
        <v>1274.18</v>
      </c>
      <c r="O520" s="23" t="s">
        <v>441</v>
      </c>
    </row>
    <row r="521" spans="1:15" x14ac:dyDescent="0.25">
      <c r="A521" s="24">
        <v>45635</v>
      </c>
      <c r="B521" s="23" t="s">
        <v>39</v>
      </c>
      <c r="C521" s="25">
        <v>20880.64</v>
      </c>
      <c r="D521" s="25">
        <v>18</v>
      </c>
      <c r="E521" s="25">
        <v>21300.14</v>
      </c>
      <c r="F521" s="23" t="s">
        <v>4577</v>
      </c>
      <c r="G521" s="23" t="s">
        <v>20</v>
      </c>
      <c r="H521" s="23" t="s">
        <v>3521</v>
      </c>
      <c r="I521" s="23" t="s">
        <v>4237</v>
      </c>
      <c r="J521" s="23" t="s">
        <v>2426</v>
      </c>
      <c r="K521" s="23" t="s">
        <v>3512</v>
      </c>
      <c r="L521" s="23" t="s">
        <v>23</v>
      </c>
      <c r="M521" s="23" t="s">
        <v>21</v>
      </c>
      <c r="N521" s="25">
        <v>5460.27</v>
      </c>
      <c r="O521" s="23" t="s">
        <v>438</v>
      </c>
    </row>
    <row r="522" spans="1:15" x14ac:dyDescent="0.25">
      <c r="A522" s="24">
        <v>45635</v>
      </c>
      <c r="B522" s="23" t="s">
        <v>24</v>
      </c>
      <c r="C522" s="25">
        <v>2732.6</v>
      </c>
      <c r="D522" s="25">
        <v>22</v>
      </c>
      <c r="E522" s="25">
        <v>3067.02</v>
      </c>
      <c r="F522" s="23" t="s">
        <v>4550</v>
      </c>
      <c r="G522" s="23" t="s">
        <v>15</v>
      </c>
      <c r="H522" s="23" t="s">
        <v>3518</v>
      </c>
      <c r="I522" s="23" t="s">
        <v>4251</v>
      </c>
      <c r="J522" s="23" t="s">
        <v>2423</v>
      </c>
      <c r="K522" s="23" t="s">
        <v>3516</v>
      </c>
      <c r="L522" s="23" t="s">
        <v>126</v>
      </c>
      <c r="M522" s="23" t="s">
        <v>16</v>
      </c>
      <c r="N522" s="25">
        <v>892.38</v>
      </c>
      <c r="O522" s="23" t="s">
        <v>439</v>
      </c>
    </row>
    <row r="523" spans="1:15" x14ac:dyDescent="0.25">
      <c r="A523" s="24">
        <v>45635</v>
      </c>
      <c r="B523" s="23" t="s">
        <v>94</v>
      </c>
      <c r="C523" s="25">
        <v>2733.25</v>
      </c>
      <c r="D523" s="25">
        <v>13</v>
      </c>
      <c r="E523" s="25">
        <v>2495.98</v>
      </c>
      <c r="F523" s="23" t="s">
        <v>4561</v>
      </c>
      <c r="G523" s="23" t="s">
        <v>15</v>
      </c>
      <c r="H523" s="23" t="s">
        <v>3524</v>
      </c>
      <c r="I523" s="23" t="s">
        <v>4260</v>
      </c>
      <c r="J523" s="23" t="s">
        <v>2425</v>
      </c>
      <c r="K523" s="23" t="s">
        <v>3514</v>
      </c>
      <c r="L523" s="23" t="s">
        <v>196</v>
      </c>
      <c r="M523" s="23" t="s">
        <v>55</v>
      </c>
      <c r="N523" s="25">
        <v>1091.56</v>
      </c>
      <c r="O523" s="23" t="s">
        <v>439</v>
      </c>
    </row>
    <row r="524" spans="1:15" x14ac:dyDescent="0.25">
      <c r="A524" s="24">
        <v>45636</v>
      </c>
      <c r="B524" s="23" t="s">
        <v>195</v>
      </c>
      <c r="C524" s="25">
        <v>9111.08</v>
      </c>
      <c r="D524" s="25">
        <v>61</v>
      </c>
      <c r="E524" s="25">
        <v>8885.2000000000007</v>
      </c>
      <c r="F524" s="23" t="s">
        <v>4536</v>
      </c>
      <c r="G524" s="23" t="s">
        <v>15</v>
      </c>
      <c r="H524" s="23" t="s">
        <v>3517</v>
      </c>
      <c r="I524" s="23" t="s">
        <v>4254</v>
      </c>
      <c r="J524" s="23" t="s">
        <v>2423</v>
      </c>
      <c r="K524" s="23" t="s">
        <v>3512</v>
      </c>
      <c r="L524" s="23" t="s">
        <v>155</v>
      </c>
      <c r="M524" s="23" t="s">
        <v>55</v>
      </c>
      <c r="N524" s="25">
        <v>4077.51</v>
      </c>
      <c r="O524" s="23" t="s">
        <v>442</v>
      </c>
    </row>
    <row r="525" spans="1:15" x14ac:dyDescent="0.25">
      <c r="A525" s="24">
        <v>45636</v>
      </c>
      <c r="B525" s="23" t="s">
        <v>46</v>
      </c>
      <c r="C525" s="25">
        <v>2609.98</v>
      </c>
      <c r="D525" s="25">
        <v>26</v>
      </c>
      <c r="E525" s="25">
        <v>2747.23</v>
      </c>
      <c r="F525" s="23" t="s">
        <v>4546</v>
      </c>
      <c r="G525" s="23" t="s">
        <v>29</v>
      </c>
      <c r="H525" s="23" t="s">
        <v>3520</v>
      </c>
      <c r="I525" s="23" t="s">
        <v>4249</v>
      </c>
      <c r="J525" s="23" t="s">
        <v>2426</v>
      </c>
      <c r="K525" s="23" t="s">
        <v>3516</v>
      </c>
      <c r="L525" s="23" t="s">
        <v>160</v>
      </c>
      <c r="M525" s="23" t="s">
        <v>67</v>
      </c>
      <c r="N525" s="25">
        <v>1128.9100000000001</v>
      </c>
      <c r="O525" s="23" t="s">
        <v>439</v>
      </c>
    </row>
    <row r="526" spans="1:15" x14ac:dyDescent="0.25">
      <c r="A526" s="24">
        <v>45638</v>
      </c>
      <c r="B526" s="23" t="s">
        <v>58</v>
      </c>
      <c r="C526" s="25">
        <v>24625.55</v>
      </c>
      <c r="D526" s="25">
        <v>30</v>
      </c>
      <c r="E526" s="25">
        <v>22273.93</v>
      </c>
      <c r="F526" s="23" t="s">
        <v>4515</v>
      </c>
      <c r="G526" s="23" t="s">
        <v>20</v>
      </c>
      <c r="H526" s="23" t="s">
        <v>3521</v>
      </c>
      <c r="I526" s="23" t="s">
        <v>4234</v>
      </c>
      <c r="J526" s="23" t="s">
        <v>2422</v>
      </c>
      <c r="K526" s="23" t="s">
        <v>3512</v>
      </c>
      <c r="L526" s="23" t="s">
        <v>162</v>
      </c>
      <c r="M526" s="23" t="s">
        <v>491</v>
      </c>
      <c r="N526" s="25">
        <v>7450.78</v>
      </c>
      <c r="O526" s="23" t="s">
        <v>439</v>
      </c>
    </row>
    <row r="527" spans="1:15" x14ac:dyDescent="0.25">
      <c r="A527" s="24">
        <v>45638</v>
      </c>
      <c r="B527" s="23" t="s">
        <v>46</v>
      </c>
      <c r="C527" s="25">
        <v>2077.77</v>
      </c>
      <c r="D527" s="25">
        <v>17</v>
      </c>
      <c r="E527" s="25">
        <v>2501.7399999999998</v>
      </c>
      <c r="F527" s="23" t="s">
        <v>4528</v>
      </c>
      <c r="G527" s="23" t="s">
        <v>40</v>
      </c>
      <c r="H527" s="23" t="s">
        <v>3511</v>
      </c>
      <c r="I527" s="23" t="s">
        <v>4248</v>
      </c>
      <c r="J527" s="23" t="s">
        <v>2426</v>
      </c>
      <c r="K527" s="23" t="s">
        <v>3514</v>
      </c>
      <c r="L527" s="23" t="s">
        <v>403</v>
      </c>
      <c r="M527" s="23" t="s">
        <v>493</v>
      </c>
      <c r="N527" s="25">
        <v>858.42</v>
      </c>
      <c r="O527" s="23" t="s">
        <v>439</v>
      </c>
    </row>
    <row r="528" spans="1:15" x14ac:dyDescent="0.25">
      <c r="A528" s="24">
        <v>45638</v>
      </c>
      <c r="B528" s="23" t="s">
        <v>94</v>
      </c>
      <c r="C528" s="25">
        <v>616.54</v>
      </c>
      <c r="D528" s="25">
        <v>3</v>
      </c>
      <c r="E528" s="25">
        <v>740.1</v>
      </c>
      <c r="F528" s="23" t="s">
        <v>4535</v>
      </c>
      <c r="G528" s="23" t="s">
        <v>20</v>
      </c>
      <c r="H528" s="23" t="s">
        <v>3513</v>
      </c>
      <c r="I528" s="23" t="s">
        <v>4236</v>
      </c>
      <c r="J528" s="23" t="s">
        <v>2424</v>
      </c>
      <c r="K528" s="23" t="s">
        <v>3526</v>
      </c>
      <c r="L528" s="23" t="s">
        <v>32</v>
      </c>
      <c r="M528" s="23" t="s">
        <v>21</v>
      </c>
      <c r="N528" s="25">
        <v>253.5</v>
      </c>
      <c r="O528" s="23" t="s">
        <v>439</v>
      </c>
    </row>
    <row r="529" spans="1:15" x14ac:dyDescent="0.25">
      <c r="A529" s="24">
        <v>45640</v>
      </c>
      <c r="B529" s="23" t="s">
        <v>73</v>
      </c>
      <c r="C529" s="25">
        <v>5794.09</v>
      </c>
      <c r="D529" s="25">
        <v>4</v>
      </c>
      <c r="E529" s="25">
        <v>5868.49</v>
      </c>
      <c r="F529" s="23" t="s">
        <v>4553</v>
      </c>
      <c r="G529" s="23" t="s">
        <v>15</v>
      </c>
      <c r="H529" s="23" t="s">
        <v>3517</v>
      </c>
      <c r="I529" s="23" t="s">
        <v>4250</v>
      </c>
      <c r="J529" s="23" t="s">
        <v>2422</v>
      </c>
      <c r="K529" s="23" t="s">
        <v>3514</v>
      </c>
      <c r="L529" s="23" t="s">
        <v>192</v>
      </c>
      <c r="M529" s="23" t="s">
        <v>25</v>
      </c>
      <c r="N529" s="25">
        <v>1778.32</v>
      </c>
      <c r="O529" s="23" t="s">
        <v>440</v>
      </c>
    </row>
    <row r="530" spans="1:15" x14ac:dyDescent="0.25">
      <c r="A530" s="24">
        <v>45640</v>
      </c>
      <c r="B530" s="23" t="s">
        <v>191</v>
      </c>
      <c r="C530" s="25">
        <v>5087.6000000000004</v>
      </c>
      <c r="D530" s="25">
        <v>56</v>
      </c>
      <c r="E530" s="25">
        <v>4743.1099999999997</v>
      </c>
      <c r="F530" s="23" t="s">
        <v>4558</v>
      </c>
      <c r="G530" s="23" t="s">
        <v>29</v>
      </c>
      <c r="H530" s="23" t="s">
        <v>3519</v>
      </c>
      <c r="I530" s="23" t="s">
        <v>246</v>
      </c>
      <c r="J530" s="23" t="s">
        <v>2423</v>
      </c>
      <c r="K530" s="23" t="s">
        <v>3512</v>
      </c>
      <c r="L530" s="23" t="s">
        <v>43</v>
      </c>
      <c r="M530" s="23" t="s">
        <v>34</v>
      </c>
      <c r="N530" s="25">
        <v>2049.96</v>
      </c>
      <c r="O530" s="23" t="s">
        <v>440</v>
      </c>
    </row>
    <row r="531" spans="1:15" x14ac:dyDescent="0.25">
      <c r="A531" s="24">
        <v>45641</v>
      </c>
      <c r="B531" s="23" t="s">
        <v>191</v>
      </c>
      <c r="C531" s="25">
        <v>4576.57</v>
      </c>
      <c r="D531" s="25">
        <v>52</v>
      </c>
      <c r="E531" s="25">
        <v>4153.6000000000004</v>
      </c>
      <c r="F531" s="23" t="s">
        <v>4581</v>
      </c>
      <c r="G531" s="23" t="s">
        <v>20</v>
      </c>
      <c r="H531" s="23" t="s">
        <v>3521</v>
      </c>
      <c r="I531" s="23" t="s">
        <v>222</v>
      </c>
      <c r="J531" s="23" t="s">
        <v>2423</v>
      </c>
      <c r="K531" s="23" t="s">
        <v>3512</v>
      </c>
      <c r="L531" s="23" t="s">
        <v>48</v>
      </c>
      <c r="M531" s="23" t="s">
        <v>491</v>
      </c>
      <c r="N531" s="25">
        <v>2052.2800000000002</v>
      </c>
      <c r="O531" s="23" t="s">
        <v>439</v>
      </c>
    </row>
    <row r="532" spans="1:15" x14ac:dyDescent="0.25">
      <c r="A532" s="24">
        <v>45643</v>
      </c>
      <c r="B532" s="23" t="s">
        <v>49</v>
      </c>
      <c r="C532" s="25">
        <v>710.89</v>
      </c>
      <c r="D532" s="25">
        <v>3</v>
      </c>
      <c r="E532" s="25">
        <v>794.13</v>
      </c>
      <c r="F532" s="23" t="s">
        <v>4542</v>
      </c>
      <c r="G532" s="23" t="s">
        <v>20</v>
      </c>
      <c r="H532" s="23" t="s">
        <v>3521</v>
      </c>
      <c r="I532" s="23" t="s">
        <v>4246</v>
      </c>
      <c r="J532" s="23" t="s">
        <v>2425</v>
      </c>
      <c r="K532" s="23" t="s">
        <v>3514</v>
      </c>
      <c r="L532" s="23" t="s">
        <v>112</v>
      </c>
      <c r="M532" s="23" t="s">
        <v>21</v>
      </c>
      <c r="N532" s="25">
        <v>509.89</v>
      </c>
      <c r="O532" s="23" t="s">
        <v>439</v>
      </c>
    </row>
    <row r="533" spans="1:15" x14ac:dyDescent="0.25">
      <c r="A533" s="24">
        <v>45643</v>
      </c>
      <c r="B533" s="23" t="s">
        <v>14</v>
      </c>
      <c r="C533" s="25">
        <v>2653.17</v>
      </c>
      <c r="D533" s="25">
        <v>19</v>
      </c>
      <c r="E533" s="25">
        <v>2501.6999999999998</v>
      </c>
      <c r="F533" s="23" t="s">
        <v>4524</v>
      </c>
      <c r="G533" s="23" t="s">
        <v>20</v>
      </c>
      <c r="H533" s="23" t="s">
        <v>3513</v>
      </c>
      <c r="I533" s="23" t="s">
        <v>242</v>
      </c>
      <c r="J533" s="23" t="s">
        <v>2423</v>
      </c>
      <c r="K533" s="23" t="s">
        <v>3523</v>
      </c>
      <c r="L533" s="23" t="s">
        <v>123</v>
      </c>
      <c r="M533" s="23" t="s">
        <v>491</v>
      </c>
      <c r="N533" s="25">
        <v>1057.06</v>
      </c>
      <c r="O533" s="23" t="s">
        <v>439</v>
      </c>
    </row>
    <row r="534" spans="1:15" x14ac:dyDescent="0.25">
      <c r="A534" s="24">
        <v>45643</v>
      </c>
      <c r="B534" s="23" t="s">
        <v>33</v>
      </c>
      <c r="C534" s="25">
        <v>652.64</v>
      </c>
      <c r="D534" s="25">
        <v>16</v>
      </c>
      <c r="E534" s="25">
        <v>729.29</v>
      </c>
      <c r="F534" s="23" t="s">
        <v>4548</v>
      </c>
      <c r="G534" s="23" t="s">
        <v>15</v>
      </c>
      <c r="H534" s="23" t="s">
        <v>3518</v>
      </c>
      <c r="I534" s="23" t="s">
        <v>4251</v>
      </c>
      <c r="J534" s="23" t="s">
        <v>2423</v>
      </c>
      <c r="K534" s="23" t="s">
        <v>3516</v>
      </c>
      <c r="L534" s="23" t="s">
        <v>23</v>
      </c>
      <c r="M534" s="23" t="s">
        <v>16</v>
      </c>
      <c r="N534" s="25">
        <v>283.5</v>
      </c>
      <c r="O534" s="23" t="s">
        <v>438</v>
      </c>
    </row>
    <row r="535" spans="1:15" x14ac:dyDescent="0.25">
      <c r="A535" s="24">
        <v>45644</v>
      </c>
      <c r="B535" s="23" t="s">
        <v>54</v>
      </c>
      <c r="C535" s="25">
        <v>724</v>
      </c>
      <c r="D535" s="25">
        <v>9</v>
      </c>
      <c r="E535" s="25">
        <v>783.27</v>
      </c>
      <c r="F535" s="23" t="s">
        <v>4549</v>
      </c>
      <c r="G535" s="23" t="s">
        <v>20</v>
      </c>
      <c r="H535" s="23" t="s">
        <v>3513</v>
      </c>
      <c r="I535" s="23" t="s">
        <v>4235</v>
      </c>
      <c r="J535" s="23" t="s">
        <v>2423</v>
      </c>
      <c r="K535" s="23" t="s">
        <v>3516</v>
      </c>
      <c r="L535" s="23" t="s">
        <v>123</v>
      </c>
      <c r="M535" s="23" t="s">
        <v>64</v>
      </c>
      <c r="N535" s="25">
        <v>300.95</v>
      </c>
      <c r="O535" s="23" t="s">
        <v>438</v>
      </c>
    </row>
    <row r="536" spans="1:15" x14ac:dyDescent="0.25">
      <c r="A536" s="24">
        <v>45644</v>
      </c>
      <c r="B536" s="23" t="s">
        <v>79</v>
      </c>
      <c r="C536" s="25">
        <v>3688.5</v>
      </c>
      <c r="D536" s="25">
        <v>27</v>
      </c>
      <c r="E536" s="25">
        <v>4421.4799999999996</v>
      </c>
      <c r="F536" s="23" t="s">
        <v>4538</v>
      </c>
      <c r="G536" s="23" t="s">
        <v>20</v>
      </c>
      <c r="H536" s="23" t="s">
        <v>3521</v>
      </c>
      <c r="I536" s="23" t="s">
        <v>4241</v>
      </c>
      <c r="J536" s="23" t="s">
        <v>2422</v>
      </c>
      <c r="K536" s="23" t="s">
        <v>3512</v>
      </c>
      <c r="L536" s="23" t="s">
        <v>136</v>
      </c>
      <c r="M536" s="23" t="s">
        <v>491</v>
      </c>
      <c r="N536" s="25">
        <v>1619.71</v>
      </c>
      <c r="O536" s="23" t="s">
        <v>440</v>
      </c>
    </row>
    <row r="537" spans="1:15" x14ac:dyDescent="0.25">
      <c r="A537" s="24">
        <v>45644</v>
      </c>
      <c r="B537" s="23" t="s">
        <v>193</v>
      </c>
      <c r="C537" s="25">
        <v>1955.37</v>
      </c>
      <c r="D537" s="25">
        <v>14</v>
      </c>
      <c r="E537" s="25">
        <v>2303.5</v>
      </c>
      <c r="F537" s="23" t="s">
        <v>4557</v>
      </c>
      <c r="G537" s="23" t="s">
        <v>50</v>
      </c>
      <c r="H537" s="23" t="s">
        <v>3525</v>
      </c>
      <c r="I537" s="23" t="s">
        <v>4258</v>
      </c>
      <c r="J537" s="23" t="s">
        <v>2422</v>
      </c>
      <c r="K537" s="23" t="s">
        <v>3514</v>
      </c>
      <c r="L537" s="23" t="s">
        <v>81</v>
      </c>
      <c r="M537" s="23" t="s">
        <v>87</v>
      </c>
      <c r="N537" s="25">
        <v>1314.13</v>
      </c>
      <c r="O537" s="23" t="s">
        <v>439</v>
      </c>
    </row>
    <row r="538" spans="1:15" x14ac:dyDescent="0.25">
      <c r="A538" s="24">
        <v>45644</v>
      </c>
      <c r="B538" s="23" t="s">
        <v>275</v>
      </c>
      <c r="C538" s="25">
        <v>21617.82</v>
      </c>
      <c r="D538" s="25">
        <v>36</v>
      </c>
      <c r="E538" s="25">
        <v>23234</v>
      </c>
      <c r="F538" s="23" t="s">
        <v>4567</v>
      </c>
      <c r="G538" s="23" t="s">
        <v>20</v>
      </c>
      <c r="H538" s="23" t="s">
        <v>3513</v>
      </c>
      <c r="I538" s="23" t="s">
        <v>242</v>
      </c>
      <c r="J538" s="23" t="s">
        <v>2423</v>
      </c>
      <c r="K538" s="23" t="s">
        <v>3512</v>
      </c>
      <c r="L538" s="23" t="s">
        <v>126</v>
      </c>
      <c r="M538" s="23" t="s">
        <v>64</v>
      </c>
      <c r="N538" s="25">
        <v>5232.47</v>
      </c>
      <c r="O538" s="23" t="s">
        <v>439</v>
      </c>
    </row>
    <row r="539" spans="1:15" x14ac:dyDescent="0.25">
      <c r="A539" s="24">
        <v>45646</v>
      </c>
      <c r="B539" s="23" t="s">
        <v>73</v>
      </c>
      <c r="C539" s="25">
        <v>10989.75</v>
      </c>
      <c r="D539" s="25">
        <v>8</v>
      </c>
      <c r="E539" s="25">
        <v>10088.65</v>
      </c>
      <c r="F539" s="23" t="s">
        <v>4569</v>
      </c>
      <c r="G539" s="23" t="s">
        <v>50</v>
      </c>
      <c r="H539" s="23" t="s">
        <v>3525</v>
      </c>
      <c r="I539" s="23" t="s">
        <v>4255</v>
      </c>
      <c r="J539" s="23" t="s">
        <v>2422</v>
      </c>
      <c r="K539" s="23" t="s">
        <v>3516</v>
      </c>
      <c r="L539" s="23" t="s">
        <v>38</v>
      </c>
      <c r="M539" s="23" t="s">
        <v>87</v>
      </c>
      <c r="N539" s="25">
        <v>2902.89</v>
      </c>
      <c r="O539" s="23" t="s">
        <v>439</v>
      </c>
    </row>
    <row r="540" spans="1:15" x14ac:dyDescent="0.25">
      <c r="A540" s="24">
        <v>45646</v>
      </c>
      <c r="B540" s="23" t="s">
        <v>46</v>
      </c>
      <c r="C540" s="25">
        <v>2344.86</v>
      </c>
      <c r="D540" s="25">
        <v>18</v>
      </c>
      <c r="E540" s="25">
        <v>2844.46</v>
      </c>
      <c r="F540" s="23" t="s">
        <v>4566</v>
      </c>
      <c r="G540" s="23" t="s">
        <v>15</v>
      </c>
      <c r="H540" s="23" t="s">
        <v>3515</v>
      </c>
      <c r="I540" s="23" t="s">
        <v>4238</v>
      </c>
      <c r="J540" s="23" t="s">
        <v>2426</v>
      </c>
      <c r="K540" s="23" t="s">
        <v>3514</v>
      </c>
      <c r="L540" s="23" t="s">
        <v>198</v>
      </c>
      <c r="M540" s="23" t="s">
        <v>55</v>
      </c>
      <c r="N540" s="25">
        <v>1100.18</v>
      </c>
      <c r="O540" s="23" t="s">
        <v>439</v>
      </c>
    </row>
    <row r="541" spans="1:15" x14ac:dyDescent="0.25">
      <c r="A541" s="24">
        <v>45646</v>
      </c>
      <c r="B541" s="23" t="s">
        <v>79</v>
      </c>
      <c r="C541" s="25">
        <v>1281.5</v>
      </c>
      <c r="D541" s="25">
        <v>9</v>
      </c>
      <c r="E541" s="25">
        <v>1315.95</v>
      </c>
      <c r="F541" s="23" t="s">
        <v>4526</v>
      </c>
      <c r="G541" s="23" t="s">
        <v>15</v>
      </c>
      <c r="H541" s="23" t="s">
        <v>3515</v>
      </c>
      <c r="I541" s="23" t="s">
        <v>4238</v>
      </c>
      <c r="J541" s="23" t="s">
        <v>2422</v>
      </c>
      <c r="K541" s="23" t="s">
        <v>3516</v>
      </c>
      <c r="L541" s="23" t="s">
        <v>119</v>
      </c>
      <c r="M541" s="23" t="s">
        <v>55</v>
      </c>
      <c r="N541" s="25">
        <v>528.86</v>
      </c>
      <c r="O541" s="23" t="s">
        <v>439</v>
      </c>
    </row>
    <row r="542" spans="1:15" x14ac:dyDescent="0.25">
      <c r="A542" s="24">
        <v>45646</v>
      </c>
      <c r="B542" s="23" t="s">
        <v>70</v>
      </c>
      <c r="C542" s="25">
        <v>14824.8</v>
      </c>
      <c r="D542" s="25">
        <v>20</v>
      </c>
      <c r="E542" s="25">
        <v>16196.1</v>
      </c>
      <c r="F542" s="23" t="s">
        <v>4571</v>
      </c>
      <c r="G542" s="23" t="s">
        <v>20</v>
      </c>
      <c r="H542" s="23" t="s">
        <v>3521</v>
      </c>
      <c r="I542" s="23" t="s">
        <v>4241</v>
      </c>
      <c r="J542" s="23" t="s">
        <v>2424</v>
      </c>
      <c r="K542" s="23" t="s">
        <v>3512</v>
      </c>
      <c r="L542" s="23" t="s">
        <v>166</v>
      </c>
      <c r="M542" s="23" t="s">
        <v>21</v>
      </c>
      <c r="N542" s="25">
        <v>4881.51</v>
      </c>
      <c r="O542" s="23" t="s">
        <v>438</v>
      </c>
    </row>
    <row r="543" spans="1:15" x14ac:dyDescent="0.25">
      <c r="A543" s="24">
        <v>45647</v>
      </c>
      <c r="B543" s="23" t="s">
        <v>194</v>
      </c>
      <c r="C543" s="25">
        <v>5742.8</v>
      </c>
      <c r="D543" s="25">
        <v>3</v>
      </c>
      <c r="E543" s="25">
        <v>5518.78</v>
      </c>
      <c r="F543" s="23" t="s">
        <v>4568</v>
      </c>
      <c r="G543" s="23" t="s">
        <v>15</v>
      </c>
      <c r="H543" s="23" t="s">
        <v>3517</v>
      </c>
      <c r="I543" s="23" t="s">
        <v>4250</v>
      </c>
      <c r="J543" s="23" t="s">
        <v>2423</v>
      </c>
      <c r="K543" s="23" t="s">
        <v>3514</v>
      </c>
      <c r="L543" s="23" t="s">
        <v>145</v>
      </c>
      <c r="M543" s="23" t="s">
        <v>55</v>
      </c>
      <c r="N543" s="25">
        <v>1638.13</v>
      </c>
      <c r="O543" s="23" t="s">
        <v>438</v>
      </c>
    </row>
    <row r="544" spans="1:15" x14ac:dyDescent="0.25">
      <c r="A544" s="24">
        <v>45648</v>
      </c>
      <c r="B544" s="23" t="s">
        <v>70</v>
      </c>
      <c r="C544" s="25">
        <v>3665.5</v>
      </c>
      <c r="D544" s="25">
        <v>5</v>
      </c>
      <c r="E544" s="25">
        <v>3494.68</v>
      </c>
      <c r="F544" s="23" t="s">
        <v>4575</v>
      </c>
      <c r="G544" s="23" t="s">
        <v>20</v>
      </c>
      <c r="H544" s="23" t="s">
        <v>3521</v>
      </c>
      <c r="I544" s="23" t="s">
        <v>4237</v>
      </c>
      <c r="J544" s="23" t="s">
        <v>2425</v>
      </c>
      <c r="K544" s="23" t="s">
        <v>3514</v>
      </c>
      <c r="L544" s="23" t="s">
        <v>164</v>
      </c>
      <c r="M544" s="23" t="s">
        <v>21</v>
      </c>
      <c r="N544" s="25">
        <v>1047.8599999999999</v>
      </c>
      <c r="O544" s="23" t="s">
        <v>439</v>
      </c>
    </row>
    <row r="545" spans="1:15" x14ac:dyDescent="0.25">
      <c r="A545" s="24">
        <v>45650</v>
      </c>
      <c r="B545" s="23" t="s">
        <v>188</v>
      </c>
      <c r="C545" s="25">
        <v>1557.65</v>
      </c>
      <c r="D545" s="25">
        <v>5</v>
      </c>
      <c r="E545" s="25">
        <v>1705.28</v>
      </c>
      <c r="F545" s="23" t="s">
        <v>4570</v>
      </c>
      <c r="G545" s="23" t="s">
        <v>15</v>
      </c>
      <c r="H545" s="23" t="s">
        <v>3515</v>
      </c>
      <c r="I545" s="23" t="s">
        <v>4238</v>
      </c>
      <c r="J545" s="23" t="s">
        <v>2424</v>
      </c>
      <c r="K545" s="23" t="s">
        <v>3516</v>
      </c>
      <c r="L545" s="23" t="s">
        <v>169</v>
      </c>
      <c r="M545" s="23" t="s">
        <v>55</v>
      </c>
      <c r="N545" s="25">
        <v>494.87</v>
      </c>
      <c r="O545" s="23" t="s">
        <v>439</v>
      </c>
    </row>
    <row r="546" spans="1:15" x14ac:dyDescent="0.25">
      <c r="A546" s="24">
        <v>45650</v>
      </c>
      <c r="B546" s="23" t="s">
        <v>94</v>
      </c>
      <c r="C546" s="25">
        <v>5164.7299999999996</v>
      </c>
      <c r="D546" s="25">
        <v>27</v>
      </c>
      <c r="E546" s="25">
        <v>4719.24</v>
      </c>
      <c r="F546" s="23" t="s">
        <v>4519</v>
      </c>
      <c r="G546" s="23" t="s">
        <v>20</v>
      </c>
      <c r="H546" s="23" t="s">
        <v>3513</v>
      </c>
      <c r="I546" s="23" t="s">
        <v>4236</v>
      </c>
      <c r="J546" s="23" t="s">
        <v>2426</v>
      </c>
      <c r="K546" s="23" t="s">
        <v>3512</v>
      </c>
      <c r="L546" s="23" t="s">
        <v>145</v>
      </c>
      <c r="M546" s="23" t="s">
        <v>21</v>
      </c>
      <c r="N546" s="25">
        <v>2315.06</v>
      </c>
      <c r="O546" s="23" t="s">
        <v>438</v>
      </c>
    </row>
    <row r="547" spans="1:15" x14ac:dyDescent="0.25">
      <c r="A547" s="24">
        <v>45650</v>
      </c>
      <c r="B547" s="23" t="s">
        <v>191</v>
      </c>
      <c r="C547" s="25">
        <v>1782.22</v>
      </c>
      <c r="D547" s="25">
        <v>23</v>
      </c>
      <c r="E547" s="25">
        <v>2138.73</v>
      </c>
      <c r="F547" s="23" t="s">
        <v>4522</v>
      </c>
      <c r="G547" s="23" t="s">
        <v>20</v>
      </c>
      <c r="H547" s="23" t="s">
        <v>3513</v>
      </c>
      <c r="I547" s="23" t="s">
        <v>4235</v>
      </c>
      <c r="J547" s="23" t="s">
        <v>2423</v>
      </c>
      <c r="K547" s="23" t="s">
        <v>3526</v>
      </c>
      <c r="L547" s="23" t="s">
        <v>69</v>
      </c>
      <c r="M547" s="23" t="s">
        <v>64</v>
      </c>
      <c r="N547" s="25">
        <v>872.9</v>
      </c>
      <c r="O547" s="23" t="s">
        <v>439</v>
      </c>
    </row>
    <row r="548" spans="1:15" x14ac:dyDescent="0.25">
      <c r="A548" s="24">
        <v>45651</v>
      </c>
      <c r="B548" s="23" t="s">
        <v>191</v>
      </c>
      <c r="C548" s="25">
        <v>1913.47</v>
      </c>
      <c r="D548" s="25">
        <v>22</v>
      </c>
      <c r="E548" s="25">
        <v>2099.91</v>
      </c>
      <c r="F548" s="23" t="s">
        <v>4559</v>
      </c>
      <c r="G548" s="23" t="s">
        <v>50</v>
      </c>
      <c r="H548" s="23" t="s">
        <v>3522</v>
      </c>
      <c r="I548" s="23" t="s">
        <v>4240</v>
      </c>
      <c r="J548" s="23" t="s">
        <v>2422</v>
      </c>
      <c r="K548" s="23" t="s">
        <v>3516</v>
      </c>
      <c r="L548" s="23" t="s">
        <v>32</v>
      </c>
      <c r="M548" s="23" t="s">
        <v>51</v>
      </c>
      <c r="N548" s="25">
        <v>955.06</v>
      </c>
      <c r="O548" s="23" t="s">
        <v>443</v>
      </c>
    </row>
    <row r="549" spans="1:15" x14ac:dyDescent="0.25">
      <c r="A549" s="24">
        <v>45651</v>
      </c>
      <c r="B549" s="23" t="s">
        <v>63</v>
      </c>
      <c r="C549" s="25">
        <v>2716.67</v>
      </c>
      <c r="D549" s="25">
        <v>7</v>
      </c>
      <c r="E549" s="25">
        <v>2772.5</v>
      </c>
      <c r="F549" s="23" t="s">
        <v>4554</v>
      </c>
      <c r="G549" s="23" t="s">
        <v>20</v>
      </c>
      <c r="H549" s="23" t="s">
        <v>3521</v>
      </c>
      <c r="I549" s="23" t="s">
        <v>4253</v>
      </c>
      <c r="J549" s="23" t="s">
        <v>2422</v>
      </c>
      <c r="K549" s="23" t="s">
        <v>3526</v>
      </c>
      <c r="L549" s="23" t="s">
        <v>93</v>
      </c>
      <c r="M549" s="23" t="s">
        <v>21</v>
      </c>
      <c r="N549" s="25">
        <v>781.72</v>
      </c>
      <c r="O549" s="23" t="s">
        <v>439</v>
      </c>
    </row>
    <row r="550" spans="1:15" x14ac:dyDescent="0.25">
      <c r="A550" s="24">
        <v>45651</v>
      </c>
      <c r="B550" s="23" t="s">
        <v>66</v>
      </c>
      <c r="C550" s="25">
        <v>1062.52</v>
      </c>
      <c r="D550" s="25">
        <v>2</v>
      </c>
      <c r="E550" s="25">
        <v>952.08</v>
      </c>
      <c r="F550" s="23" t="s">
        <v>4541</v>
      </c>
      <c r="G550" s="23" t="s">
        <v>15</v>
      </c>
      <c r="H550" s="23" t="s">
        <v>3524</v>
      </c>
      <c r="I550" s="23" t="s">
        <v>226</v>
      </c>
      <c r="J550" s="23" t="s">
        <v>2426</v>
      </c>
      <c r="K550" s="23" t="s">
        <v>3514</v>
      </c>
      <c r="L550" s="23" t="s">
        <v>45</v>
      </c>
      <c r="M550" s="23" t="s">
        <v>25</v>
      </c>
      <c r="N550" s="25">
        <v>450.34</v>
      </c>
      <c r="O550" s="23" t="s">
        <v>440</v>
      </c>
    </row>
    <row r="551" spans="1:15" x14ac:dyDescent="0.25">
      <c r="A551" s="24">
        <v>45653</v>
      </c>
      <c r="B551" s="23" t="s">
        <v>66</v>
      </c>
      <c r="C551" s="25">
        <v>15970.27</v>
      </c>
      <c r="D551" s="25">
        <v>31</v>
      </c>
      <c r="E551" s="25">
        <v>13296.34</v>
      </c>
      <c r="F551" s="23" t="s">
        <v>4534</v>
      </c>
      <c r="G551" s="23" t="s">
        <v>20</v>
      </c>
      <c r="H551" s="23" t="s">
        <v>3521</v>
      </c>
      <c r="I551" s="23" t="s">
        <v>4246</v>
      </c>
      <c r="J551" s="23" t="s">
        <v>2426</v>
      </c>
      <c r="K551" s="23" t="s">
        <v>3512</v>
      </c>
      <c r="L551" s="23" t="s">
        <v>36</v>
      </c>
      <c r="M551" s="23" t="s">
        <v>21</v>
      </c>
      <c r="N551" s="25">
        <v>5511.21</v>
      </c>
      <c r="O551" s="23" t="s">
        <v>439</v>
      </c>
    </row>
    <row r="552" spans="1:15" x14ac:dyDescent="0.25">
      <c r="A552" s="24">
        <v>45653</v>
      </c>
      <c r="B552" s="23" t="s">
        <v>197</v>
      </c>
      <c r="C552" s="25">
        <v>18672.169999999998</v>
      </c>
      <c r="D552" s="25">
        <v>36</v>
      </c>
      <c r="E552" s="25">
        <v>17484.009999999998</v>
      </c>
      <c r="F552" s="23" t="s">
        <v>4544</v>
      </c>
      <c r="G552" s="23" t="s">
        <v>40</v>
      </c>
      <c r="H552" s="23" t="s">
        <v>3511</v>
      </c>
      <c r="I552" s="23" t="s">
        <v>4233</v>
      </c>
      <c r="J552" s="23" t="s">
        <v>2426</v>
      </c>
      <c r="K552" s="23" t="s">
        <v>3512</v>
      </c>
      <c r="L552" s="23" t="s">
        <v>160</v>
      </c>
      <c r="M552" s="23" t="s">
        <v>41</v>
      </c>
      <c r="N552" s="25">
        <v>6712.14</v>
      </c>
      <c r="O552" s="23" t="s">
        <v>439</v>
      </c>
    </row>
    <row r="553" spans="1:15" x14ac:dyDescent="0.25">
      <c r="A553" s="24">
        <v>45653</v>
      </c>
      <c r="B553" s="23" t="s">
        <v>46</v>
      </c>
      <c r="C553" s="25">
        <v>2102.7199999999998</v>
      </c>
      <c r="D553" s="25">
        <v>16</v>
      </c>
      <c r="E553" s="25">
        <v>2069.52</v>
      </c>
      <c r="F553" s="23" t="s">
        <v>4523</v>
      </c>
      <c r="G553" s="23" t="s">
        <v>15</v>
      </c>
      <c r="H553" s="23" t="s">
        <v>3515</v>
      </c>
      <c r="I553" s="23" t="s">
        <v>4238</v>
      </c>
      <c r="J553" s="23" t="s">
        <v>2422</v>
      </c>
      <c r="K553" s="23" t="s">
        <v>3523</v>
      </c>
      <c r="L553" s="23" t="s">
        <v>166</v>
      </c>
      <c r="M553" s="23" t="s">
        <v>55</v>
      </c>
      <c r="N553" s="25">
        <v>875.21</v>
      </c>
      <c r="O553" s="23" t="s">
        <v>439</v>
      </c>
    </row>
    <row r="554" spans="1:15" x14ac:dyDescent="0.25">
      <c r="A554" s="24">
        <v>45653</v>
      </c>
      <c r="B554" s="23" t="s">
        <v>54</v>
      </c>
      <c r="C554" s="25">
        <v>1779.54</v>
      </c>
      <c r="D554" s="25">
        <v>21</v>
      </c>
      <c r="E554" s="25">
        <v>2184.96</v>
      </c>
      <c r="F554" s="23" t="s">
        <v>4520</v>
      </c>
      <c r="G554" s="23" t="s">
        <v>29</v>
      </c>
      <c r="H554" s="23" t="s">
        <v>230</v>
      </c>
      <c r="I554" s="23" t="s">
        <v>230</v>
      </c>
      <c r="J554" s="23" t="s">
        <v>2424</v>
      </c>
      <c r="K554" s="23" t="s">
        <v>3514</v>
      </c>
      <c r="L554" s="23" t="s">
        <v>18</v>
      </c>
      <c r="M554" s="23" t="s">
        <v>34</v>
      </c>
      <c r="N554" s="25">
        <v>805.19</v>
      </c>
      <c r="O554" s="23" t="s">
        <v>439</v>
      </c>
    </row>
    <row r="555" spans="1:15" x14ac:dyDescent="0.25">
      <c r="A555" s="24">
        <v>45653</v>
      </c>
      <c r="B555" s="23" t="s">
        <v>79</v>
      </c>
      <c r="C555" s="25">
        <v>3140.8</v>
      </c>
      <c r="D555" s="25">
        <v>20</v>
      </c>
      <c r="E555" s="25">
        <v>3181.86</v>
      </c>
      <c r="F555" s="23" t="s">
        <v>4582</v>
      </c>
      <c r="G555" s="23" t="s">
        <v>40</v>
      </c>
      <c r="H555" s="23" t="s">
        <v>3527</v>
      </c>
      <c r="I555" s="23" t="s">
        <v>4263</v>
      </c>
      <c r="J555" s="23" t="s">
        <v>2426</v>
      </c>
      <c r="K555" s="23" t="s">
        <v>3514</v>
      </c>
      <c r="L555" s="23" t="s">
        <v>36</v>
      </c>
      <c r="M555" s="23" t="s">
        <v>41</v>
      </c>
      <c r="N555" s="25">
        <v>1145.9000000000001</v>
      </c>
      <c r="O555" s="23" t="s">
        <v>440</v>
      </c>
    </row>
    <row r="556" spans="1:15" x14ac:dyDescent="0.25">
      <c r="A556" s="24">
        <v>45653</v>
      </c>
      <c r="B556" s="23" t="s">
        <v>24</v>
      </c>
      <c r="C556" s="25">
        <v>7245.5</v>
      </c>
      <c r="D556" s="25">
        <v>59</v>
      </c>
      <c r="E556" s="25">
        <v>8179.95</v>
      </c>
      <c r="F556" s="23" t="s">
        <v>4565</v>
      </c>
      <c r="G556" s="23" t="s">
        <v>15</v>
      </c>
      <c r="H556" s="23" t="s">
        <v>3524</v>
      </c>
      <c r="I556" s="23" t="s">
        <v>4260</v>
      </c>
      <c r="J556" s="23" t="s">
        <v>2422</v>
      </c>
      <c r="K556" s="23" t="s">
        <v>3512</v>
      </c>
      <c r="L556" s="23" t="s">
        <v>169</v>
      </c>
      <c r="M556" s="23" t="s">
        <v>492</v>
      </c>
      <c r="N556" s="25">
        <v>2089.48</v>
      </c>
      <c r="O556" s="23" t="s">
        <v>439</v>
      </c>
    </row>
    <row r="557" spans="1:15" x14ac:dyDescent="0.25">
      <c r="A557" s="24">
        <v>45654</v>
      </c>
      <c r="B557" s="23" t="s">
        <v>191</v>
      </c>
      <c r="C557" s="25">
        <v>7254.31</v>
      </c>
      <c r="D557" s="25">
        <v>82</v>
      </c>
      <c r="E557" s="25">
        <v>6874.34</v>
      </c>
      <c r="F557" s="23" t="s">
        <v>4531</v>
      </c>
      <c r="G557" s="23" t="s">
        <v>29</v>
      </c>
      <c r="H557" s="23" t="s">
        <v>3519</v>
      </c>
      <c r="I557" s="23" t="s">
        <v>4256</v>
      </c>
      <c r="J557" s="23" t="s">
        <v>2422</v>
      </c>
      <c r="K557" s="23" t="s">
        <v>3512</v>
      </c>
      <c r="L557" s="23" t="s">
        <v>69</v>
      </c>
      <c r="M557" s="23" t="s">
        <v>34</v>
      </c>
      <c r="N557" s="25">
        <v>3460.97</v>
      </c>
      <c r="O557" s="23" t="s">
        <v>439</v>
      </c>
    </row>
    <row r="558" spans="1:15" x14ac:dyDescent="0.25">
      <c r="A558" s="24">
        <v>45654</v>
      </c>
      <c r="B558" s="23" t="s">
        <v>197</v>
      </c>
      <c r="C558" s="25">
        <v>3273.87</v>
      </c>
      <c r="D558" s="25">
        <v>7</v>
      </c>
      <c r="E558" s="25">
        <v>3614.42</v>
      </c>
      <c r="F558" s="23" t="s">
        <v>4574</v>
      </c>
      <c r="G558" s="23" t="s">
        <v>15</v>
      </c>
      <c r="H558" s="23" t="s">
        <v>3517</v>
      </c>
      <c r="I558" s="23" t="s">
        <v>4254</v>
      </c>
      <c r="J558" s="23" t="s">
        <v>2424</v>
      </c>
      <c r="K558" s="23" t="s">
        <v>3523</v>
      </c>
      <c r="L558" s="23" t="s">
        <v>139</v>
      </c>
      <c r="M558" s="23" t="s">
        <v>492</v>
      </c>
      <c r="N558" s="25">
        <v>1108.17</v>
      </c>
      <c r="O558" s="23" t="s">
        <v>439</v>
      </c>
    </row>
    <row r="559" spans="1:15" x14ac:dyDescent="0.25">
      <c r="A559" s="24">
        <v>45654</v>
      </c>
      <c r="B559" s="23" t="s">
        <v>70</v>
      </c>
      <c r="C559" s="25">
        <v>11840.9</v>
      </c>
      <c r="D559" s="25">
        <v>18</v>
      </c>
      <c r="E559" s="25">
        <v>14586.57</v>
      </c>
      <c r="F559" s="23" t="s">
        <v>4518</v>
      </c>
      <c r="G559" s="23" t="s">
        <v>15</v>
      </c>
      <c r="H559" s="23" t="s">
        <v>3518</v>
      </c>
      <c r="I559" s="23" t="s">
        <v>4264</v>
      </c>
      <c r="J559" s="23" t="s">
        <v>2424</v>
      </c>
      <c r="K559" s="23" t="s">
        <v>3512</v>
      </c>
      <c r="L559" s="23" t="s">
        <v>201</v>
      </c>
      <c r="M559" s="23" t="s">
        <v>25</v>
      </c>
      <c r="N559" s="25">
        <v>3995.95</v>
      </c>
      <c r="O559" s="23" t="s">
        <v>439</v>
      </c>
    </row>
    <row r="560" spans="1:15" x14ac:dyDescent="0.25">
      <c r="A560" s="24">
        <v>45654</v>
      </c>
      <c r="B560" s="23" t="s">
        <v>79</v>
      </c>
      <c r="C560" s="25">
        <v>4286.5200000000004</v>
      </c>
      <c r="D560" s="25">
        <v>28</v>
      </c>
      <c r="E560" s="25">
        <v>5309.2</v>
      </c>
      <c r="F560" s="23" t="s">
        <v>4533</v>
      </c>
      <c r="G560" s="23" t="s">
        <v>15</v>
      </c>
      <c r="H560" s="23" t="s">
        <v>3517</v>
      </c>
      <c r="I560" s="23" t="s">
        <v>4252</v>
      </c>
      <c r="J560" s="23" t="s">
        <v>2424</v>
      </c>
      <c r="K560" s="23" t="s">
        <v>3516</v>
      </c>
      <c r="L560" s="23" t="s">
        <v>116</v>
      </c>
      <c r="M560" s="23" t="s">
        <v>492</v>
      </c>
      <c r="N560" s="25">
        <v>1830.57</v>
      </c>
      <c r="O560" s="23" t="s">
        <v>440</v>
      </c>
    </row>
    <row r="561" spans="1:15" x14ac:dyDescent="0.25">
      <c r="A561" s="24">
        <v>45654</v>
      </c>
      <c r="B561" s="23" t="s">
        <v>90</v>
      </c>
      <c r="C561" s="25">
        <v>1726.16</v>
      </c>
      <c r="D561" s="25">
        <v>22</v>
      </c>
      <c r="E561" s="25">
        <v>1769.62</v>
      </c>
      <c r="F561" s="23" t="s">
        <v>4543</v>
      </c>
      <c r="G561" s="23" t="s">
        <v>15</v>
      </c>
      <c r="H561" s="23" t="s">
        <v>3524</v>
      </c>
      <c r="I561" s="23" t="s">
        <v>4260</v>
      </c>
      <c r="J561" s="23" t="s">
        <v>2423</v>
      </c>
      <c r="K561" s="23" t="s">
        <v>3526</v>
      </c>
      <c r="L561" s="23" t="s">
        <v>18</v>
      </c>
      <c r="M561" s="23" t="s">
        <v>55</v>
      </c>
      <c r="N561" s="25">
        <v>662.1</v>
      </c>
      <c r="O561" s="23" t="s">
        <v>440</v>
      </c>
    </row>
    <row r="562" spans="1:15" x14ac:dyDescent="0.25">
      <c r="A562" s="24">
        <v>45655</v>
      </c>
      <c r="B562" s="23" t="s">
        <v>188</v>
      </c>
      <c r="C562" s="25">
        <v>1618.4</v>
      </c>
      <c r="D562" s="25">
        <v>5</v>
      </c>
      <c r="E562" s="25">
        <v>1712.11</v>
      </c>
      <c r="F562" s="23" t="s">
        <v>4579</v>
      </c>
      <c r="G562" s="23" t="s">
        <v>15</v>
      </c>
      <c r="H562" s="23" t="s">
        <v>3517</v>
      </c>
      <c r="I562" s="23" t="s">
        <v>4252</v>
      </c>
      <c r="J562" s="23" t="s">
        <v>2425</v>
      </c>
      <c r="K562" s="23" t="s">
        <v>3516</v>
      </c>
      <c r="L562" s="23" t="s">
        <v>164</v>
      </c>
      <c r="M562" s="23" t="s">
        <v>492</v>
      </c>
      <c r="N562" s="25">
        <v>650.86</v>
      </c>
      <c r="O562" s="23" t="s">
        <v>439</v>
      </c>
    </row>
    <row r="563" spans="1:15" x14ac:dyDescent="0.25">
      <c r="A563" s="24">
        <v>45655</v>
      </c>
      <c r="B563" s="23" t="s">
        <v>58</v>
      </c>
      <c r="C563" s="25">
        <v>862.73</v>
      </c>
      <c r="D563" s="25">
        <v>1</v>
      </c>
      <c r="E563" s="25">
        <v>719.49</v>
      </c>
      <c r="F563" s="23" t="s">
        <v>4573</v>
      </c>
      <c r="G563" s="23" t="s">
        <v>20</v>
      </c>
      <c r="H563" s="23" t="s">
        <v>3521</v>
      </c>
      <c r="I563" s="23" t="s">
        <v>4246</v>
      </c>
      <c r="J563" s="23" t="s">
        <v>2422</v>
      </c>
      <c r="K563" s="23" t="s">
        <v>3526</v>
      </c>
      <c r="L563" s="23" t="s">
        <v>152</v>
      </c>
      <c r="M563" s="23" t="s">
        <v>64</v>
      </c>
      <c r="N563" s="25">
        <v>233.99</v>
      </c>
      <c r="O563" s="23" t="s">
        <v>440</v>
      </c>
    </row>
    <row r="564" spans="1:15" x14ac:dyDescent="0.25">
      <c r="A564" s="24">
        <v>45656</v>
      </c>
      <c r="B564" s="23" t="s">
        <v>279</v>
      </c>
      <c r="C564" s="25">
        <v>1922.45</v>
      </c>
      <c r="D564" s="25">
        <v>9</v>
      </c>
      <c r="E564" s="25">
        <v>1851.84</v>
      </c>
      <c r="F564" s="23" t="s">
        <v>4560</v>
      </c>
      <c r="G564" s="23" t="s">
        <v>15</v>
      </c>
      <c r="H564" s="23" t="s">
        <v>3515</v>
      </c>
      <c r="I564" s="23" t="s">
        <v>4238</v>
      </c>
      <c r="J564" s="23" t="s">
        <v>2425</v>
      </c>
      <c r="K564" s="23" t="s">
        <v>3523</v>
      </c>
      <c r="L564" s="23" t="s">
        <v>192</v>
      </c>
      <c r="M564" s="23" t="s">
        <v>55</v>
      </c>
      <c r="N564" s="25">
        <v>644.58000000000004</v>
      </c>
      <c r="O564" s="23" t="s">
        <v>439</v>
      </c>
    </row>
    <row r="565" spans="1:15" x14ac:dyDescent="0.25">
      <c r="A565" s="24">
        <v>45656</v>
      </c>
      <c r="B565" s="23" t="s">
        <v>79</v>
      </c>
      <c r="C565" s="25">
        <v>6387.6</v>
      </c>
      <c r="D565" s="25">
        <v>40</v>
      </c>
      <c r="E565" s="25">
        <v>5626.62</v>
      </c>
      <c r="F565" s="23" t="s">
        <v>4516</v>
      </c>
      <c r="G565" s="23" t="s">
        <v>20</v>
      </c>
      <c r="H565" s="23" t="s">
        <v>3513</v>
      </c>
      <c r="I565" s="23" t="s">
        <v>4235</v>
      </c>
      <c r="J565" s="23" t="s">
        <v>2426</v>
      </c>
      <c r="K565" s="23" t="s">
        <v>3512</v>
      </c>
      <c r="L565" s="23" t="s">
        <v>189</v>
      </c>
      <c r="M565" s="23" t="s">
        <v>491</v>
      </c>
      <c r="N565" s="25">
        <v>2550.77</v>
      </c>
      <c r="O565" s="23" t="s">
        <v>439</v>
      </c>
    </row>
    <row r="566" spans="1:15" x14ac:dyDescent="0.25">
      <c r="A566" s="24">
        <v>45657</v>
      </c>
      <c r="B566" s="23" t="s">
        <v>188</v>
      </c>
      <c r="C566" s="25">
        <v>3202.8</v>
      </c>
      <c r="D566" s="25">
        <v>10</v>
      </c>
      <c r="E566" s="25">
        <v>3179.92</v>
      </c>
      <c r="F566" s="23" t="s">
        <v>4530</v>
      </c>
      <c r="G566" s="23" t="s">
        <v>20</v>
      </c>
      <c r="H566" s="23" t="s">
        <v>3521</v>
      </c>
      <c r="I566" s="23" t="s">
        <v>4241</v>
      </c>
      <c r="J566" s="23" t="s">
        <v>2423</v>
      </c>
      <c r="K566" s="23" t="s">
        <v>3526</v>
      </c>
      <c r="L566" s="23" t="s">
        <v>43</v>
      </c>
      <c r="M566" s="23" t="s">
        <v>21</v>
      </c>
      <c r="N566" s="25">
        <v>1290.3900000000001</v>
      </c>
      <c r="O566" s="23" t="s">
        <v>440</v>
      </c>
    </row>
    <row r="567" spans="1:15" x14ac:dyDescent="0.25">
      <c r="A567" s="24">
        <v>45657</v>
      </c>
      <c r="B567" s="23" t="s">
        <v>24</v>
      </c>
      <c r="C567" s="25">
        <v>2739.6</v>
      </c>
      <c r="D567" s="25">
        <v>20</v>
      </c>
      <c r="E567" s="25">
        <v>2254.2199999999998</v>
      </c>
      <c r="F567" s="23" t="s">
        <v>4521</v>
      </c>
      <c r="G567" s="23" t="s">
        <v>29</v>
      </c>
      <c r="H567" s="23" t="s">
        <v>3520</v>
      </c>
      <c r="I567" s="23" t="s">
        <v>4249</v>
      </c>
      <c r="J567" s="23" t="s">
        <v>2424</v>
      </c>
      <c r="K567" s="23" t="s">
        <v>3516</v>
      </c>
      <c r="L567" s="23" t="s">
        <v>60</v>
      </c>
      <c r="M567" s="23" t="s">
        <v>67</v>
      </c>
      <c r="N567" s="25">
        <v>760.8</v>
      </c>
      <c r="O567" s="23" t="s">
        <v>439</v>
      </c>
    </row>
    <row r="568" spans="1:15" x14ac:dyDescent="0.25">
      <c r="A568" s="24">
        <v>45657</v>
      </c>
      <c r="B568" s="23" t="s">
        <v>33</v>
      </c>
      <c r="C568" s="25">
        <v>1019.75</v>
      </c>
      <c r="D568" s="25">
        <v>25</v>
      </c>
      <c r="E568" s="25">
        <v>864.78</v>
      </c>
      <c r="F568" s="23" t="s">
        <v>4564</v>
      </c>
      <c r="G568" s="23" t="s">
        <v>20</v>
      </c>
      <c r="H568" s="23" t="s">
        <v>3521</v>
      </c>
      <c r="I568" s="23" t="s">
        <v>4253</v>
      </c>
      <c r="J568" s="23" t="s">
        <v>2423</v>
      </c>
      <c r="K568" s="23" t="s">
        <v>3512</v>
      </c>
      <c r="L568" s="23" t="s">
        <v>172</v>
      </c>
      <c r="M568" s="23" t="s">
        <v>21</v>
      </c>
      <c r="N568" s="25">
        <v>520.05999999999995</v>
      </c>
      <c r="O568" s="23" t="s">
        <v>439</v>
      </c>
    </row>
    <row r="569" spans="1:15" x14ac:dyDescent="0.25">
      <c r="A569" s="24">
        <v>45658</v>
      </c>
      <c r="B569" s="23" t="s">
        <v>54</v>
      </c>
      <c r="C569" s="25">
        <v>4128.4799999999996</v>
      </c>
      <c r="D569" s="25">
        <v>48</v>
      </c>
      <c r="E569" s="25">
        <v>3498.51</v>
      </c>
      <c r="F569" s="23" t="s">
        <v>4610</v>
      </c>
      <c r="G569" s="23" t="s">
        <v>29</v>
      </c>
      <c r="H569" s="23" t="s">
        <v>230</v>
      </c>
      <c r="I569" s="23" t="s">
        <v>230</v>
      </c>
      <c r="J569" s="23" t="s">
        <v>2422</v>
      </c>
      <c r="K569" s="23" t="s">
        <v>3512</v>
      </c>
      <c r="L569" s="23" t="s">
        <v>69</v>
      </c>
      <c r="M569" s="23" t="s">
        <v>30</v>
      </c>
      <c r="N569" s="25">
        <v>1722.79</v>
      </c>
      <c r="O569" s="23" t="s">
        <v>438</v>
      </c>
    </row>
    <row r="570" spans="1:15" x14ac:dyDescent="0.25">
      <c r="A570" s="24">
        <v>45658</v>
      </c>
      <c r="B570" s="23" t="s">
        <v>70</v>
      </c>
      <c r="C570" s="25">
        <v>13311.46</v>
      </c>
      <c r="D570" s="25">
        <v>21</v>
      </c>
      <c r="E570" s="25">
        <v>12071.87</v>
      </c>
      <c r="F570" s="23" t="s">
        <v>4594</v>
      </c>
      <c r="G570" s="23" t="s">
        <v>20</v>
      </c>
      <c r="H570" s="23" t="s">
        <v>3513</v>
      </c>
      <c r="I570" s="23" t="s">
        <v>242</v>
      </c>
      <c r="J570" s="23" t="s">
        <v>2422</v>
      </c>
      <c r="K570" s="23" t="s">
        <v>3512</v>
      </c>
      <c r="L570" s="23" t="s">
        <v>18</v>
      </c>
      <c r="M570" s="23" t="s">
        <v>491</v>
      </c>
      <c r="N570" s="25">
        <v>4409.3500000000004</v>
      </c>
      <c r="O570" s="23" t="s">
        <v>439</v>
      </c>
    </row>
    <row r="571" spans="1:15" x14ac:dyDescent="0.25">
      <c r="A571" s="24">
        <v>45658</v>
      </c>
      <c r="B571" s="23" t="s">
        <v>54</v>
      </c>
      <c r="C571" s="25">
        <v>1660.22</v>
      </c>
      <c r="D571" s="25">
        <v>19</v>
      </c>
      <c r="E571" s="25">
        <v>1602.6</v>
      </c>
      <c r="F571" s="23" t="s">
        <v>4584</v>
      </c>
      <c r="G571" s="23" t="s">
        <v>15</v>
      </c>
      <c r="H571" s="23" t="s">
        <v>3518</v>
      </c>
      <c r="I571" s="23" t="s">
        <v>4242</v>
      </c>
      <c r="J571" s="23" t="s">
        <v>2422</v>
      </c>
      <c r="K571" s="23" t="s">
        <v>3526</v>
      </c>
      <c r="L571" s="23" t="s">
        <v>45</v>
      </c>
      <c r="M571" s="23" t="s">
        <v>492</v>
      </c>
      <c r="N571" s="25">
        <v>683.85</v>
      </c>
      <c r="O571" s="23" t="s">
        <v>439</v>
      </c>
    </row>
    <row r="572" spans="1:15" x14ac:dyDescent="0.25">
      <c r="A572" s="24">
        <v>45659</v>
      </c>
      <c r="B572" s="23" t="s">
        <v>275</v>
      </c>
      <c r="C572" s="25">
        <v>2895.41</v>
      </c>
      <c r="D572" s="25">
        <v>5</v>
      </c>
      <c r="E572" s="25">
        <v>2681.2</v>
      </c>
      <c r="F572" s="23" t="s">
        <v>4613</v>
      </c>
      <c r="G572" s="23" t="s">
        <v>29</v>
      </c>
      <c r="H572" s="23" t="s">
        <v>230</v>
      </c>
      <c r="I572" s="23" t="s">
        <v>230</v>
      </c>
      <c r="J572" s="23" t="s">
        <v>2423</v>
      </c>
      <c r="K572" s="23" t="s">
        <v>3516</v>
      </c>
      <c r="L572" s="23" t="s">
        <v>166</v>
      </c>
      <c r="M572" s="23" t="s">
        <v>67</v>
      </c>
      <c r="N572" s="25">
        <v>930.81</v>
      </c>
      <c r="O572" s="23" t="s">
        <v>439</v>
      </c>
    </row>
    <row r="573" spans="1:15" x14ac:dyDescent="0.25">
      <c r="A573" s="24">
        <v>45659</v>
      </c>
      <c r="B573" s="23" t="s">
        <v>90</v>
      </c>
      <c r="C573" s="25">
        <v>176.6</v>
      </c>
      <c r="D573" s="25">
        <v>2</v>
      </c>
      <c r="E573" s="25">
        <v>154</v>
      </c>
      <c r="F573" s="23" t="s">
        <v>4586</v>
      </c>
      <c r="G573" s="23" t="s">
        <v>15</v>
      </c>
      <c r="H573" s="23" t="s">
        <v>3515</v>
      </c>
      <c r="I573" s="23" t="s">
        <v>4238</v>
      </c>
      <c r="J573" s="23" t="s">
        <v>2423</v>
      </c>
      <c r="K573" s="23" t="s">
        <v>3514</v>
      </c>
      <c r="L573" s="23" t="s">
        <v>53</v>
      </c>
      <c r="M573" s="23" t="s">
        <v>16</v>
      </c>
      <c r="N573" s="25">
        <v>67.3</v>
      </c>
      <c r="O573" s="23" t="s">
        <v>439</v>
      </c>
    </row>
    <row r="574" spans="1:15" x14ac:dyDescent="0.25">
      <c r="A574" s="24">
        <v>45659</v>
      </c>
      <c r="B574" s="23" t="s">
        <v>194</v>
      </c>
      <c r="C574" s="25">
        <v>16956.53</v>
      </c>
      <c r="D574" s="25">
        <v>9</v>
      </c>
      <c r="E574" s="25">
        <v>17727.43</v>
      </c>
      <c r="F574" s="23" t="s">
        <v>4622</v>
      </c>
      <c r="G574" s="23" t="s">
        <v>50</v>
      </c>
      <c r="H574" s="23" t="s">
        <v>3522</v>
      </c>
      <c r="I574" s="23" t="s">
        <v>4240</v>
      </c>
      <c r="J574" s="23" t="s">
        <v>2426</v>
      </c>
      <c r="K574" s="23" t="s">
        <v>3512</v>
      </c>
      <c r="L574" s="23" t="s">
        <v>169</v>
      </c>
      <c r="M574" s="23" t="s">
        <v>51</v>
      </c>
      <c r="N574" s="25">
        <v>5399.35</v>
      </c>
      <c r="O574" s="23" t="s">
        <v>439</v>
      </c>
    </row>
    <row r="575" spans="1:15" x14ac:dyDescent="0.25">
      <c r="A575" s="24">
        <v>45662</v>
      </c>
      <c r="B575" s="23" t="s">
        <v>46</v>
      </c>
      <c r="C575" s="25">
        <v>1312.77</v>
      </c>
      <c r="D575" s="25">
        <v>11</v>
      </c>
      <c r="E575" s="25">
        <v>1105.96</v>
      </c>
      <c r="F575" s="23" t="s">
        <v>4595</v>
      </c>
      <c r="G575" s="23" t="s">
        <v>15</v>
      </c>
      <c r="H575" s="23" t="s">
        <v>3524</v>
      </c>
      <c r="I575" s="23" t="s">
        <v>4245</v>
      </c>
      <c r="J575" s="23" t="s">
        <v>2422</v>
      </c>
      <c r="K575" s="23" t="s">
        <v>3512</v>
      </c>
      <c r="L575" s="23" t="s">
        <v>85</v>
      </c>
      <c r="M575" s="23" t="s">
        <v>55</v>
      </c>
      <c r="N575" s="25">
        <v>597.38</v>
      </c>
      <c r="O575" s="23" t="s">
        <v>439</v>
      </c>
    </row>
    <row r="576" spans="1:15" x14ac:dyDescent="0.25">
      <c r="A576" s="24">
        <v>45663</v>
      </c>
      <c r="B576" s="23" t="s">
        <v>197</v>
      </c>
      <c r="C576" s="25">
        <v>7408.52</v>
      </c>
      <c r="D576" s="25">
        <v>14</v>
      </c>
      <c r="E576" s="25">
        <v>6736.15</v>
      </c>
      <c r="F576" s="23" t="s">
        <v>4609</v>
      </c>
      <c r="G576" s="23" t="s">
        <v>15</v>
      </c>
      <c r="H576" s="23" t="s">
        <v>3518</v>
      </c>
      <c r="I576" s="23" t="s">
        <v>4264</v>
      </c>
      <c r="J576" s="23" t="s">
        <v>2422</v>
      </c>
      <c r="K576" s="23" t="s">
        <v>3516</v>
      </c>
      <c r="L576" s="23" t="s">
        <v>196</v>
      </c>
      <c r="M576" s="23" t="s">
        <v>492</v>
      </c>
      <c r="N576" s="25">
        <v>2436.9699999999998</v>
      </c>
      <c r="O576" s="23" t="s">
        <v>442</v>
      </c>
    </row>
    <row r="577" spans="1:15" x14ac:dyDescent="0.25">
      <c r="A577" s="24">
        <v>45663</v>
      </c>
      <c r="B577" s="23" t="s">
        <v>275</v>
      </c>
      <c r="C577" s="25">
        <v>5617.98</v>
      </c>
      <c r="D577" s="25">
        <v>10</v>
      </c>
      <c r="E577" s="25">
        <v>6505.57</v>
      </c>
      <c r="F577" s="23" t="s">
        <v>4597</v>
      </c>
      <c r="G577" s="23" t="s">
        <v>20</v>
      </c>
      <c r="H577" s="23" t="s">
        <v>3513</v>
      </c>
      <c r="I577" s="23" t="s">
        <v>4235</v>
      </c>
      <c r="J577" s="23" t="s">
        <v>2423</v>
      </c>
      <c r="K577" s="23" t="s">
        <v>3516</v>
      </c>
      <c r="L577" s="23" t="s">
        <v>32</v>
      </c>
      <c r="M577" s="23" t="s">
        <v>21</v>
      </c>
      <c r="N577" s="25">
        <v>1671.84</v>
      </c>
      <c r="O577" s="23" t="s">
        <v>439</v>
      </c>
    </row>
    <row r="578" spans="1:15" x14ac:dyDescent="0.25">
      <c r="A578" s="24">
        <v>45664</v>
      </c>
      <c r="B578" s="23" t="s">
        <v>24</v>
      </c>
      <c r="C578" s="25">
        <v>1327.1</v>
      </c>
      <c r="D578" s="25">
        <v>11</v>
      </c>
      <c r="E578" s="25">
        <v>1525.79</v>
      </c>
      <c r="F578" s="23" t="s">
        <v>4619</v>
      </c>
      <c r="G578" s="23" t="s">
        <v>15</v>
      </c>
      <c r="H578" s="23" t="s">
        <v>3517</v>
      </c>
      <c r="I578" s="23" t="s">
        <v>4250</v>
      </c>
      <c r="J578" s="23" t="s">
        <v>2422</v>
      </c>
      <c r="K578" s="23" t="s">
        <v>3516</v>
      </c>
      <c r="L578" s="23" t="s">
        <v>23</v>
      </c>
      <c r="M578" s="23" t="s">
        <v>25</v>
      </c>
      <c r="N578" s="25">
        <v>400.99</v>
      </c>
      <c r="O578" s="23" t="s">
        <v>438</v>
      </c>
    </row>
    <row r="579" spans="1:15" x14ac:dyDescent="0.25">
      <c r="A579" s="24">
        <v>45665</v>
      </c>
      <c r="B579" s="23" t="s">
        <v>279</v>
      </c>
      <c r="C579" s="25">
        <v>3894.73</v>
      </c>
      <c r="D579" s="25">
        <v>17</v>
      </c>
      <c r="E579" s="25">
        <v>3508.64</v>
      </c>
      <c r="F579" s="23" t="s">
        <v>4592</v>
      </c>
      <c r="G579" s="23" t="s">
        <v>50</v>
      </c>
      <c r="H579" s="23" t="s">
        <v>3522</v>
      </c>
      <c r="I579" s="23" t="s">
        <v>4257</v>
      </c>
      <c r="J579" s="23" t="s">
        <v>2422</v>
      </c>
      <c r="K579" s="23" t="s">
        <v>3516</v>
      </c>
      <c r="L579" s="23" t="s">
        <v>60</v>
      </c>
      <c r="M579" s="23" t="s">
        <v>51</v>
      </c>
      <c r="N579" s="25">
        <v>1209.48</v>
      </c>
      <c r="O579" s="23" t="s">
        <v>438</v>
      </c>
    </row>
    <row r="580" spans="1:15" x14ac:dyDescent="0.25">
      <c r="A580" s="24">
        <v>45665</v>
      </c>
      <c r="B580" s="23" t="s">
        <v>24</v>
      </c>
      <c r="C580" s="25">
        <v>4670.25</v>
      </c>
      <c r="D580" s="25">
        <v>41</v>
      </c>
      <c r="E580" s="25">
        <v>5556.57</v>
      </c>
      <c r="F580" s="23" t="s">
        <v>4593</v>
      </c>
      <c r="G580" s="23" t="s">
        <v>15</v>
      </c>
      <c r="H580" s="23" t="s">
        <v>3524</v>
      </c>
      <c r="I580" s="23" t="s">
        <v>226</v>
      </c>
      <c r="J580" s="23" t="s">
        <v>2425</v>
      </c>
      <c r="K580" s="23" t="s">
        <v>3516</v>
      </c>
      <c r="L580" s="23" t="s">
        <v>172</v>
      </c>
      <c r="M580" s="23" t="s">
        <v>16</v>
      </c>
      <c r="N580" s="25">
        <v>1468.49</v>
      </c>
      <c r="O580" s="23" t="s">
        <v>441</v>
      </c>
    </row>
    <row r="581" spans="1:15" x14ac:dyDescent="0.25">
      <c r="A581" s="24">
        <v>45665</v>
      </c>
      <c r="B581" s="23" t="s">
        <v>188</v>
      </c>
      <c r="C581" s="25">
        <v>2948.05</v>
      </c>
      <c r="D581" s="25">
        <v>10</v>
      </c>
      <c r="E581" s="25">
        <v>3326.86</v>
      </c>
      <c r="F581" s="23" t="s">
        <v>4585</v>
      </c>
      <c r="G581" s="23" t="s">
        <v>29</v>
      </c>
      <c r="H581" s="23" t="s">
        <v>3520</v>
      </c>
      <c r="I581" s="23" t="s">
        <v>4243</v>
      </c>
      <c r="J581" s="23" t="s">
        <v>2425</v>
      </c>
      <c r="K581" s="23" t="s">
        <v>3514</v>
      </c>
      <c r="L581" s="23" t="s">
        <v>27</v>
      </c>
      <c r="M581" s="23" t="s">
        <v>30</v>
      </c>
      <c r="N581" s="25">
        <v>1090.21</v>
      </c>
      <c r="O581" s="23" t="s">
        <v>438</v>
      </c>
    </row>
    <row r="582" spans="1:15" x14ac:dyDescent="0.25">
      <c r="A582" s="24">
        <v>45666</v>
      </c>
      <c r="B582" s="23" t="s">
        <v>197</v>
      </c>
      <c r="C582" s="25">
        <v>2606.85</v>
      </c>
      <c r="D582" s="25">
        <v>5</v>
      </c>
      <c r="E582" s="25">
        <v>2922.33</v>
      </c>
      <c r="F582" s="23" t="s">
        <v>4605</v>
      </c>
      <c r="G582" s="23" t="s">
        <v>20</v>
      </c>
      <c r="H582" s="23" t="s">
        <v>3513</v>
      </c>
      <c r="I582" s="23" t="s">
        <v>242</v>
      </c>
      <c r="J582" s="23" t="s">
        <v>2425</v>
      </c>
      <c r="K582" s="23" t="s">
        <v>3516</v>
      </c>
      <c r="L582" s="23" t="s">
        <v>136</v>
      </c>
      <c r="M582" s="23" t="s">
        <v>491</v>
      </c>
      <c r="N582" s="25">
        <v>986.82</v>
      </c>
      <c r="O582" s="23" t="s">
        <v>439</v>
      </c>
    </row>
    <row r="583" spans="1:15" x14ac:dyDescent="0.25">
      <c r="A583" s="24">
        <v>45666</v>
      </c>
      <c r="B583" s="23" t="s">
        <v>94</v>
      </c>
      <c r="C583" s="25">
        <v>1336.56</v>
      </c>
      <c r="D583" s="25">
        <v>7</v>
      </c>
      <c r="E583" s="25">
        <v>1283.24</v>
      </c>
      <c r="F583" s="23" t="s">
        <v>4598</v>
      </c>
      <c r="G583" s="23" t="s">
        <v>29</v>
      </c>
      <c r="H583" s="23" t="s">
        <v>3519</v>
      </c>
      <c r="I583" s="23" t="s">
        <v>4256</v>
      </c>
      <c r="J583" s="23" t="s">
        <v>2423</v>
      </c>
      <c r="K583" s="23" t="s">
        <v>3526</v>
      </c>
      <c r="L583" s="23" t="s">
        <v>119</v>
      </c>
      <c r="M583" s="23" t="s">
        <v>30</v>
      </c>
      <c r="N583" s="25">
        <v>499.09</v>
      </c>
      <c r="O583" s="23" t="s">
        <v>439</v>
      </c>
    </row>
    <row r="584" spans="1:15" x14ac:dyDescent="0.25">
      <c r="A584" s="24">
        <v>45668</v>
      </c>
      <c r="B584" s="23" t="s">
        <v>188</v>
      </c>
      <c r="C584" s="25">
        <v>1297.72</v>
      </c>
      <c r="D584" s="25">
        <v>4</v>
      </c>
      <c r="E584" s="25">
        <v>1262.1300000000001</v>
      </c>
      <c r="F584" s="23" t="s">
        <v>4623</v>
      </c>
      <c r="G584" s="23" t="s">
        <v>20</v>
      </c>
      <c r="H584" s="23" t="s">
        <v>3513</v>
      </c>
      <c r="I584" s="23" t="s">
        <v>4235</v>
      </c>
      <c r="J584" s="23" t="s">
        <v>2422</v>
      </c>
      <c r="K584" s="23" t="s">
        <v>3514</v>
      </c>
      <c r="L584" s="23" t="s">
        <v>139</v>
      </c>
      <c r="M584" s="23" t="s">
        <v>491</v>
      </c>
      <c r="N584" s="25">
        <v>417.36</v>
      </c>
      <c r="O584" s="23" t="s">
        <v>439</v>
      </c>
    </row>
    <row r="585" spans="1:15" x14ac:dyDescent="0.25">
      <c r="A585" s="24">
        <v>45669</v>
      </c>
      <c r="B585" s="23" t="s">
        <v>19</v>
      </c>
      <c r="C585" s="25">
        <v>3204.33</v>
      </c>
      <c r="D585" s="25">
        <v>13</v>
      </c>
      <c r="E585" s="25">
        <v>2962.25</v>
      </c>
      <c r="F585" s="23" t="s">
        <v>4600</v>
      </c>
      <c r="G585" s="23" t="s">
        <v>15</v>
      </c>
      <c r="H585" s="23" t="s">
        <v>3518</v>
      </c>
      <c r="I585" s="23" t="s">
        <v>4251</v>
      </c>
      <c r="J585" s="23" t="s">
        <v>2422</v>
      </c>
      <c r="K585" s="23" t="s">
        <v>3512</v>
      </c>
      <c r="L585" s="23" t="s">
        <v>145</v>
      </c>
      <c r="M585" s="23" t="s">
        <v>25</v>
      </c>
      <c r="N585" s="25">
        <v>1297.3</v>
      </c>
      <c r="O585" s="23" t="s">
        <v>441</v>
      </c>
    </row>
    <row r="586" spans="1:15" x14ac:dyDescent="0.25">
      <c r="A586" s="24">
        <v>45671</v>
      </c>
      <c r="B586" s="23" t="s">
        <v>193</v>
      </c>
      <c r="C586" s="25">
        <v>1478.76</v>
      </c>
      <c r="D586" s="25">
        <v>11</v>
      </c>
      <c r="E586" s="25">
        <v>1684.77</v>
      </c>
      <c r="F586" s="23" t="s">
        <v>4607</v>
      </c>
      <c r="G586" s="23" t="s">
        <v>29</v>
      </c>
      <c r="H586" s="23" t="s">
        <v>3519</v>
      </c>
      <c r="I586" s="23" t="s">
        <v>4256</v>
      </c>
      <c r="J586" s="23" t="s">
        <v>2422</v>
      </c>
      <c r="K586" s="23" t="s">
        <v>3523</v>
      </c>
      <c r="L586" s="23" t="s">
        <v>164</v>
      </c>
      <c r="M586" s="23" t="s">
        <v>67</v>
      </c>
      <c r="N586" s="25">
        <v>968.73</v>
      </c>
      <c r="O586" s="23" t="s">
        <v>439</v>
      </c>
    </row>
    <row r="587" spans="1:15" x14ac:dyDescent="0.25">
      <c r="A587" s="24">
        <v>45671</v>
      </c>
      <c r="B587" s="23" t="s">
        <v>188</v>
      </c>
      <c r="C587" s="25">
        <v>1474.47</v>
      </c>
      <c r="D587" s="25">
        <v>5</v>
      </c>
      <c r="E587" s="25">
        <v>1825.26</v>
      </c>
      <c r="F587" s="23" t="s">
        <v>4589</v>
      </c>
      <c r="G587" s="23" t="s">
        <v>40</v>
      </c>
      <c r="H587" s="23" t="s">
        <v>3527</v>
      </c>
      <c r="I587" s="23" t="s">
        <v>4263</v>
      </c>
      <c r="J587" s="23" t="s">
        <v>2426</v>
      </c>
      <c r="K587" s="23" t="s">
        <v>3514</v>
      </c>
      <c r="L587" s="23" t="s">
        <v>57</v>
      </c>
      <c r="M587" s="23" t="s">
        <v>41</v>
      </c>
      <c r="N587" s="25">
        <v>503.88</v>
      </c>
      <c r="O587" s="23" t="s">
        <v>439</v>
      </c>
    </row>
    <row r="588" spans="1:15" x14ac:dyDescent="0.25">
      <c r="A588" s="24">
        <v>45671</v>
      </c>
      <c r="B588" s="23" t="s">
        <v>66</v>
      </c>
      <c r="C588" s="25">
        <v>7217.12</v>
      </c>
      <c r="D588" s="25">
        <v>15</v>
      </c>
      <c r="E588" s="25">
        <v>6922.17</v>
      </c>
      <c r="F588" s="23" t="s">
        <v>4621</v>
      </c>
      <c r="G588" s="23" t="s">
        <v>20</v>
      </c>
      <c r="H588" s="23" t="s">
        <v>3521</v>
      </c>
      <c r="I588" s="23" t="s">
        <v>4241</v>
      </c>
      <c r="J588" s="23" t="s">
        <v>2426</v>
      </c>
      <c r="K588" s="23" t="s">
        <v>3516</v>
      </c>
      <c r="L588" s="23" t="s">
        <v>38</v>
      </c>
      <c r="M588" s="23" t="s">
        <v>491</v>
      </c>
      <c r="N588" s="25">
        <v>2559.38</v>
      </c>
      <c r="O588" s="23" t="s">
        <v>439</v>
      </c>
    </row>
    <row r="589" spans="1:15" x14ac:dyDescent="0.25">
      <c r="A589" s="24">
        <v>45672</v>
      </c>
      <c r="B589" s="23" t="s">
        <v>54</v>
      </c>
      <c r="C589" s="25">
        <v>3111.12</v>
      </c>
      <c r="D589" s="25">
        <v>40</v>
      </c>
      <c r="E589" s="25">
        <v>3315.88</v>
      </c>
      <c r="F589" s="23" t="s">
        <v>4590</v>
      </c>
      <c r="G589" s="23" t="s">
        <v>20</v>
      </c>
      <c r="H589" s="23" t="s">
        <v>3513</v>
      </c>
      <c r="I589" s="23" t="s">
        <v>4236</v>
      </c>
      <c r="J589" s="23" t="s">
        <v>2424</v>
      </c>
      <c r="K589" s="23" t="s">
        <v>3516</v>
      </c>
      <c r="L589" s="23" t="s">
        <v>192</v>
      </c>
      <c r="M589" s="23" t="s">
        <v>21</v>
      </c>
      <c r="N589" s="25">
        <v>1427.43</v>
      </c>
      <c r="O589" s="23" t="s">
        <v>439</v>
      </c>
    </row>
    <row r="590" spans="1:15" x14ac:dyDescent="0.25">
      <c r="A590" s="24">
        <v>45673</v>
      </c>
      <c r="B590" s="23" t="s">
        <v>191</v>
      </c>
      <c r="C590" s="25">
        <v>2537.86</v>
      </c>
      <c r="D590" s="25">
        <v>26</v>
      </c>
      <c r="E590" s="25">
        <v>3065.47</v>
      </c>
      <c r="F590" s="23" t="s">
        <v>4599</v>
      </c>
      <c r="G590" s="23" t="s">
        <v>29</v>
      </c>
      <c r="H590" s="23" t="s">
        <v>230</v>
      </c>
      <c r="I590" s="23" t="s">
        <v>230</v>
      </c>
      <c r="J590" s="23" t="s">
        <v>2424</v>
      </c>
      <c r="K590" s="23" t="s">
        <v>3512</v>
      </c>
      <c r="L590" s="23" t="s">
        <v>93</v>
      </c>
      <c r="M590" s="23" t="s">
        <v>67</v>
      </c>
      <c r="N590" s="25">
        <v>1136.74</v>
      </c>
      <c r="O590" s="23" t="s">
        <v>438</v>
      </c>
    </row>
    <row r="591" spans="1:15" x14ac:dyDescent="0.25">
      <c r="A591" s="24">
        <v>45673</v>
      </c>
      <c r="B591" s="23" t="s">
        <v>24</v>
      </c>
      <c r="C591" s="25">
        <v>1866.04</v>
      </c>
      <c r="D591" s="25">
        <v>15</v>
      </c>
      <c r="E591" s="25">
        <v>2277.36</v>
      </c>
      <c r="F591" s="23" t="s">
        <v>4583</v>
      </c>
      <c r="G591" s="23" t="s">
        <v>15</v>
      </c>
      <c r="H591" s="23" t="s">
        <v>3524</v>
      </c>
      <c r="I591" s="23" t="s">
        <v>226</v>
      </c>
      <c r="J591" s="23" t="s">
        <v>2423</v>
      </c>
      <c r="K591" s="23" t="s">
        <v>3526</v>
      </c>
      <c r="L591" s="23" t="s">
        <v>112</v>
      </c>
      <c r="M591" s="23" t="s">
        <v>25</v>
      </c>
      <c r="N591" s="25">
        <v>685.01</v>
      </c>
      <c r="O591" s="23" t="s">
        <v>439</v>
      </c>
    </row>
    <row r="592" spans="1:15" x14ac:dyDescent="0.25">
      <c r="A592" s="24">
        <v>45673</v>
      </c>
      <c r="B592" s="23" t="s">
        <v>94</v>
      </c>
      <c r="C592" s="25">
        <v>1865.35</v>
      </c>
      <c r="D592" s="25">
        <v>9</v>
      </c>
      <c r="E592" s="25">
        <v>1856.42</v>
      </c>
      <c r="F592" s="23" t="s">
        <v>4617</v>
      </c>
      <c r="G592" s="23" t="s">
        <v>40</v>
      </c>
      <c r="H592" s="23" t="s">
        <v>3527</v>
      </c>
      <c r="I592" s="23" t="s">
        <v>4261</v>
      </c>
      <c r="J592" s="23" t="s">
        <v>2422</v>
      </c>
      <c r="K592" s="23" t="s">
        <v>3516</v>
      </c>
      <c r="L592" s="23" t="s">
        <v>160</v>
      </c>
      <c r="M592" s="23" t="s">
        <v>493</v>
      </c>
      <c r="N592" s="25">
        <v>850.14</v>
      </c>
      <c r="O592" s="23" t="s">
        <v>441</v>
      </c>
    </row>
    <row r="593" spans="1:15" x14ac:dyDescent="0.25">
      <c r="A593" s="24">
        <v>45673</v>
      </c>
      <c r="B593" s="23" t="s">
        <v>54</v>
      </c>
      <c r="C593" s="25">
        <v>2784.91</v>
      </c>
      <c r="D593" s="25">
        <v>39</v>
      </c>
      <c r="E593" s="25">
        <v>2397.4499999999998</v>
      </c>
      <c r="F593" s="23" t="s">
        <v>4602</v>
      </c>
      <c r="G593" s="23" t="s">
        <v>29</v>
      </c>
      <c r="H593" s="23" t="s">
        <v>3520</v>
      </c>
      <c r="I593" s="23" t="s">
        <v>4243</v>
      </c>
      <c r="J593" s="23" t="s">
        <v>2424</v>
      </c>
      <c r="K593" s="23" t="s">
        <v>3516</v>
      </c>
      <c r="L593" s="23" t="s">
        <v>116</v>
      </c>
      <c r="M593" s="23" t="s">
        <v>30</v>
      </c>
      <c r="N593" s="25">
        <v>1182.6400000000001</v>
      </c>
      <c r="O593" s="23" t="s">
        <v>440</v>
      </c>
    </row>
    <row r="594" spans="1:15" x14ac:dyDescent="0.25">
      <c r="A594" s="24">
        <v>45676</v>
      </c>
      <c r="B594" s="23" t="s">
        <v>14</v>
      </c>
      <c r="C594" s="25">
        <v>5738.43</v>
      </c>
      <c r="D594" s="25">
        <v>42</v>
      </c>
      <c r="E594" s="25">
        <v>5661.9</v>
      </c>
      <c r="F594" s="23" t="s">
        <v>4588</v>
      </c>
      <c r="G594" s="23" t="s">
        <v>29</v>
      </c>
      <c r="H594" s="23" t="s">
        <v>230</v>
      </c>
      <c r="I594" s="23" t="s">
        <v>230</v>
      </c>
      <c r="J594" s="23" t="s">
        <v>2422</v>
      </c>
      <c r="K594" s="23" t="s">
        <v>3512</v>
      </c>
      <c r="L594" s="23" t="s">
        <v>155</v>
      </c>
      <c r="M594" s="23" t="s">
        <v>67</v>
      </c>
      <c r="N594" s="25">
        <v>2110.2199999999998</v>
      </c>
      <c r="O594" s="23" t="s">
        <v>440</v>
      </c>
    </row>
    <row r="595" spans="1:15" x14ac:dyDescent="0.25">
      <c r="A595" s="24">
        <v>45677</v>
      </c>
      <c r="B595" s="23" t="s">
        <v>188</v>
      </c>
      <c r="C595" s="25">
        <v>6219</v>
      </c>
      <c r="D595" s="25">
        <v>20</v>
      </c>
      <c r="E595" s="25">
        <v>7222.2</v>
      </c>
      <c r="F595" s="23" t="s">
        <v>4614</v>
      </c>
      <c r="G595" s="23" t="s">
        <v>20</v>
      </c>
      <c r="H595" s="23" t="s">
        <v>3513</v>
      </c>
      <c r="I595" s="23" t="s">
        <v>4235</v>
      </c>
      <c r="J595" s="23" t="s">
        <v>2422</v>
      </c>
      <c r="K595" s="23" t="s">
        <v>3516</v>
      </c>
      <c r="L595" s="23" t="s">
        <v>162</v>
      </c>
      <c r="M595" s="23" t="s">
        <v>64</v>
      </c>
      <c r="N595" s="25">
        <v>2520.71</v>
      </c>
      <c r="O595" s="23" t="s">
        <v>439</v>
      </c>
    </row>
    <row r="596" spans="1:15" x14ac:dyDescent="0.25">
      <c r="A596" s="24">
        <v>45678</v>
      </c>
      <c r="B596" s="23" t="s">
        <v>76</v>
      </c>
      <c r="C596" s="25">
        <v>1809.56</v>
      </c>
      <c r="D596" s="25">
        <v>5</v>
      </c>
      <c r="E596" s="25">
        <v>2188.79</v>
      </c>
      <c r="F596" s="23" t="s">
        <v>4606</v>
      </c>
      <c r="G596" s="23" t="s">
        <v>20</v>
      </c>
      <c r="H596" s="23" t="s">
        <v>3513</v>
      </c>
      <c r="I596" s="23" t="s">
        <v>4236</v>
      </c>
      <c r="J596" s="23" t="s">
        <v>2426</v>
      </c>
      <c r="K596" s="23" t="s">
        <v>3514</v>
      </c>
      <c r="L596" s="23" t="s">
        <v>126</v>
      </c>
      <c r="M596" s="23" t="s">
        <v>64</v>
      </c>
      <c r="N596" s="25">
        <v>612.98</v>
      </c>
      <c r="O596" s="23" t="s">
        <v>438</v>
      </c>
    </row>
    <row r="597" spans="1:15" x14ac:dyDescent="0.25">
      <c r="A597" s="24">
        <v>45678</v>
      </c>
      <c r="B597" s="23" t="s">
        <v>193</v>
      </c>
      <c r="C597" s="25">
        <v>4736.8</v>
      </c>
      <c r="D597" s="25">
        <v>35</v>
      </c>
      <c r="E597" s="25">
        <v>4591.32</v>
      </c>
      <c r="F597" s="23" t="s">
        <v>4591</v>
      </c>
      <c r="G597" s="23" t="s">
        <v>50</v>
      </c>
      <c r="H597" s="23" t="s">
        <v>3522</v>
      </c>
      <c r="I597" s="23" t="s">
        <v>4257</v>
      </c>
      <c r="J597" s="23" t="s">
        <v>2424</v>
      </c>
      <c r="K597" s="23" t="s">
        <v>3512</v>
      </c>
      <c r="L597" s="23" t="s">
        <v>189</v>
      </c>
      <c r="M597" s="23" t="s">
        <v>51</v>
      </c>
      <c r="N597" s="25">
        <v>3325.58</v>
      </c>
      <c r="O597" s="23" t="s">
        <v>439</v>
      </c>
    </row>
    <row r="598" spans="1:15" x14ac:dyDescent="0.25">
      <c r="A598" s="24">
        <v>45679</v>
      </c>
      <c r="B598" s="23" t="s">
        <v>195</v>
      </c>
      <c r="C598" s="25">
        <v>2612.1</v>
      </c>
      <c r="D598" s="25">
        <v>15</v>
      </c>
      <c r="E598" s="25">
        <v>3125.89</v>
      </c>
      <c r="F598" s="23" t="s">
        <v>4620</v>
      </c>
      <c r="G598" s="23" t="s">
        <v>29</v>
      </c>
      <c r="H598" s="23" t="s">
        <v>3519</v>
      </c>
      <c r="I598" s="23" t="s">
        <v>246</v>
      </c>
      <c r="J598" s="23" t="s">
        <v>2422</v>
      </c>
      <c r="K598" s="23" t="s">
        <v>3512</v>
      </c>
      <c r="L598" s="23" t="s">
        <v>81</v>
      </c>
      <c r="M598" s="23" t="s">
        <v>30</v>
      </c>
      <c r="N598" s="25">
        <v>1213.83</v>
      </c>
      <c r="O598" s="23" t="s">
        <v>439</v>
      </c>
    </row>
    <row r="599" spans="1:15" x14ac:dyDescent="0.25">
      <c r="A599" s="24">
        <v>45679</v>
      </c>
      <c r="B599" s="23" t="s">
        <v>33</v>
      </c>
      <c r="C599" s="25">
        <v>820.23</v>
      </c>
      <c r="D599" s="25">
        <v>20</v>
      </c>
      <c r="E599" s="25">
        <v>765.83</v>
      </c>
      <c r="F599" s="23" t="s">
        <v>4596</v>
      </c>
      <c r="G599" s="23" t="s">
        <v>15</v>
      </c>
      <c r="H599" s="23" t="s">
        <v>3515</v>
      </c>
      <c r="I599" s="23" t="s">
        <v>249</v>
      </c>
      <c r="J599" s="23" t="s">
        <v>2424</v>
      </c>
      <c r="K599" s="23" t="s">
        <v>3516</v>
      </c>
      <c r="L599" s="23" t="s">
        <v>198</v>
      </c>
      <c r="M599" s="23" t="s">
        <v>492</v>
      </c>
      <c r="N599" s="25">
        <v>382.1</v>
      </c>
      <c r="O599" s="23" t="s">
        <v>439</v>
      </c>
    </row>
    <row r="600" spans="1:15" x14ac:dyDescent="0.25">
      <c r="A600" s="24">
        <v>45679</v>
      </c>
      <c r="B600" s="23" t="s">
        <v>54</v>
      </c>
      <c r="C600" s="25">
        <v>1404.89</v>
      </c>
      <c r="D600" s="25">
        <v>17</v>
      </c>
      <c r="E600" s="25">
        <v>1451.49</v>
      </c>
      <c r="F600" s="23" t="s">
        <v>4587</v>
      </c>
      <c r="G600" s="23" t="s">
        <v>15</v>
      </c>
      <c r="H600" s="23" t="s">
        <v>3524</v>
      </c>
      <c r="I600" s="23" t="s">
        <v>226</v>
      </c>
      <c r="J600" s="23" t="s">
        <v>2423</v>
      </c>
      <c r="K600" s="23" t="s">
        <v>3516</v>
      </c>
      <c r="L600" s="23" t="s">
        <v>36</v>
      </c>
      <c r="M600" s="23" t="s">
        <v>25</v>
      </c>
      <c r="N600" s="25">
        <v>605.77</v>
      </c>
      <c r="O600" s="23" t="s">
        <v>439</v>
      </c>
    </row>
    <row r="601" spans="1:15" x14ac:dyDescent="0.25">
      <c r="A601" s="24">
        <v>45681</v>
      </c>
      <c r="B601" s="23" t="s">
        <v>54</v>
      </c>
      <c r="C601" s="25">
        <v>2315.3000000000002</v>
      </c>
      <c r="D601" s="25">
        <v>29</v>
      </c>
      <c r="E601" s="25">
        <v>2146.91</v>
      </c>
      <c r="F601" s="23" t="s">
        <v>4616</v>
      </c>
      <c r="G601" s="23" t="s">
        <v>20</v>
      </c>
      <c r="H601" s="23" t="s">
        <v>3521</v>
      </c>
      <c r="I601" s="23" t="s">
        <v>4234</v>
      </c>
      <c r="J601" s="23" t="s">
        <v>2425</v>
      </c>
      <c r="K601" s="23" t="s">
        <v>3512</v>
      </c>
      <c r="L601" s="23" t="s">
        <v>48</v>
      </c>
      <c r="M601" s="23" t="s">
        <v>491</v>
      </c>
      <c r="N601" s="25">
        <v>1104.3699999999999</v>
      </c>
      <c r="O601" s="23" t="s">
        <v>439</v>
      </c>
    </row>
    <row r="602" spans="1:15" x14ac:dyDescent="0.25">
      <c r="A602" s="24">
        <v>45681</v>
      </c>
      <c r="B602" s="23" t="s">
        <v>90</v>
      </c>
      <c r="C602" s="25">
        <v>1436.96</v>
      </c>
      <c r="D602" s="25">
        <v>16</v>
      </c>
      <c r="E602" s="25">
        <v>1738.48</v>
      </c>
      <c r="F602" s="23" t="s">
        <v>4612</v>
      </c>
      <c r="G602" s="23" t="s">
        <v>20</v>
      </c>
      <c r="H602" s="23" t="s">
        <v>3513</v>
      </c>
      <c r="I602" s="23" t="s">
        <v>4239</v>
      </c>
      <c r="J602" s="23" t="s">
        <v>2426</v>
      </c>
      <c r="K602" s="23" t="s">
        <v>3514</v>
      </c>
      <c r="L602" s="23" t="s">
        <v>196</v>
      </c>
      <c r="M602" s="23" t="s">
        <v>64</v>
      </c>
      <c r="N602" s="25">
        <v>561.66999999999996</v>
      </c>
      <c r="O602" s="23" t="s">
        <v>443</v>
      </c>
    </row>
    <row r="603" spans="1:15" x14ac:dyDescent="0.25">
      <c r="A603" s="24">
        <v>45682</v>
      </c>
      <c r="B603" s="23" t="s">
        <v>188</v>
      </c>
      <c r="C603" s="25">
        <v>2958.57</v>
      </c>
      <c r="D603" s="25">
        <v>9</v>
      </c>
      <c r="E603" s="25">
        <v>3262.71</v>
      </c>
      <c r="F603" s="23" t="s">
        <v>4615</v>
      </c>
      <c r="G603" s="23" t="s">
        <v>15</v>
      </c>
      <c r="H603" s="23" t="s">
        <v>3524</v>
      </c>
      <c r="I603" s="23" t="s">
        <v>4245</v>
      </c>
      <c r="J603" s="23" t="s">
        <v>2426</v>
      </c>
      <c r="K603" s="23" t="s">
        <v>3516</v>
      </c>
      <c r="L603" s="23" t="s">
        <v>169</v>
      </c>
      <c r="M603" s="23" t="s">
        <v>25</v>
      </c>
      <c r="N603" s="25">
        <v>945.96</v>
      </c>
      <c r="O603" s="23" t="s">
        <v>439</v>
      </c>
    </row>
    <row r="604" spans="1:15" x14ac:dyDescent="0.25">
      <c r="A604" s="24">
        <v>45682</v>
      </c>
      <c r="B604" s="23" t="s">
        <v>90</v>
      </c>
      <c r="C604" s="25">
        <v>1018.02</v>
      </c>
      <c r="D604" s="25">
        <v>13</v>
      </c>
      <c r="E604" s="25">
        <v>1082.81</v>
      </c>
      <c r="F604" s="23" t="s">
        <v>4603</v>
      </c>
      <c r="G604" s="23" t="s">
        <v>15</v>
      </c>
      <c r="H604" s="23" t="s">
        <v>3524</v>
      </c>
      <c r="I604" s="23" t="s">
        <v>4260</v>
      </c>
      <c r="J604" s="23" t="s">
        <v>2423</v>
      </c>
      <c r="K604" s="23" t="s">
        <v>3514</v>
      </c>
      <c r="L604" s="23" t="s">
        <v>62</v>
      </c>
      <c r="M604" s="23" t="s">
        <v>16</v>
      </c>
      <c r="N604" s="25">
        <v>404.45</v>
      </c>
      <c r="O604" s="23" t="s">
        <v>439</v>
      </c>
    </row>
    <row r="605" spans="1:15" x14ac:dyDescent="0.25">
      <c r="A605" s="24">
        <v>45682</v>
      </c>
      <c r="B605" s="23" t="s">
        <v>54</v>
      </c>
      <c r="C605" s="25">
        <v>5710.55</v>
      </c>
      <c r="D605" s="25">
        <v>72</v>
      </c>
      <c r="E605" s="25">
        <v>5489.17</v>
      </c>
      <c r="F605" s="23" t="s">
        <v>4601</v>
      </c>
      <c r="G605" s="23" t="s">
        <v>15</v>
      </c>
      <c r="H605" s="23" t="s">
        <v>3518</v>
      </c>
      <c r="I605" s="23" t="s">
        <v>4242</v>
      </c>
      <c r="J605" s="23" t="s">
        <v>2424</v>
      </c>
      <c r="K605" s="23" t="s">
        <v>3512</v>
      </c>
      <c r="L605" s="23" t="s">
        <v>403</v>
      </c>
      <c r="M605" s="23" t="s">
        <v>55</v>
      </c>
      <c r="N605" s="25">
        <v>2879.19</v>
      </c>
      <c r="O605" s="23" t="s">
        <v>442</v>
      </c>
    </row>
    <row r="606" spans="1:15" x14ac:dyDescent="0.25">
      <c r="A606" s="24">
        <v>45684</v>
      </c>
      <c r="B606" s="23" t="s">
        <v>191</v>
      </c>
      <c r="C606" s="25">
        <v>87.93</v>
      </c>
      <c r="D606" s="25">
        <v>1</v>
      </c>
      <c r="E606" s="25">
        <v>88.15</v>
      </c>
      <c r="F606" s="23" t="s">
        <v>4604</v>
      </c>
      <c r="G606" s="23" t="s">
        <v>15</v>
      </c>
      <c r="H606" s="23" t="s">
        <v>3515</v>
      </c>
      <c r="I606" s="23" t="s">
        <v>4238</v>
      </c>
      <c r="J606" s="23" t="s">
        <v>2422</v>
      </c>
      <c r="K606" s="23" t="s">
        <v>3514</v>
      </c>
      <c r="L606" s="23" t="s">
        <v>201</v>
      </c>
      <c r="M606" s="23" t="s">
        <v>16</v>
      </c>
      <c r="N606" s="25">
        <v>39.270000000000003</v>
      </c>
      <c r="O606" s="23" t="s">
        <v>439</v>
      </c>
    </row>
    <row r="607" spans="1:15" x14ac:dyDescent="0.25">
      <c r="A607" s="24">
        <v>45685</v>
      </c>
      <c r="B607" s="23" t="s">
        <v>49</v>
      </c>
      <c r="C607" s="25">
        <v>8787.98</v>
      </c>
      <c r="D607" s="25">
        <v>34</v>
      </c>
      <c r="E607" s="25">
        <v>9935.27</v>
      </c>
      <c r="F607" s="23" t="s">
        <v>4611</v>
      </c>
      <c r="G607" s="23" t="s">
        <v>29</v>
      </c>
      <c r="H607" s="23" t="s">
        <v>3520</v>
      </c>
      <c r="I607" s="23" t="s">
        <v>4243</v>
      </c>
      <c r="J607" s="23" t="s">
        <v>2423</v>
      </c>
      <c r="K607" s="23" t="s">
        <v>3512</v>
      </c>
      <c r="L607" s="23" t="s">
        <v>13</v>
      </c>
      <c r="M607" s="23" t="s">
        <v>34</v>
      </c>
      <c r="N607" s="25">
        <v>6557.77</v>
      </c>
      <c r="O607" s="23" t="s">
        <v>440</v>
      </c>
    </row>
    <row r="608" spans="1:15" x14ac:dyDescent="0.25">
      <c r="A608" s="24">
        <v>45686</v>
      </c>
      <c r="B608" s="23" t="s">
        <v>54</v>
      </c>
      <c r="C608" s="25">
        <v>478.63</v>
      </c>
      <c r="D608" s="25">
        <v>7</v>
      </c>
      <c r="E608" s="25">
        <v>586.9</v>
      </c>
      <c r="F608" s="23" t="s">
        <v>4624</v>
      </c>
      <c r="G608" s="23" t="s">
        <v>20</v>
      </c>
      <c r="H608" s="23" t="s">
        <v>3513</v>
      </c>
      <c r="I608" s="23" t="s">
        <v>4235</v>
      </c>
      <c r="J608" s="23" t="s">
        <v>2423</v>
      </c>
      <c r="K608" s="23" t="s">
        <v>3523</v>
      </c>
      <c r="L608" s="23" t="s">
        <v>152</v>
      </c>
      <c r="M608" s="23" t="s">
        <v>491</v>
      </c>
      <c r="N608" s="25">
        <v>231.56</v>
      </c>
      <c r="O608" s="23" t="s">
        <v>439</v>
      </c>
    </row>
    <row r="609" spans="1:15" x14ac:dyDescent="0.25">
      <c r="A609" s="24">
        <v>45686</v>
      </c>
      <c r="B609" s="23" t="s">
        <v>19</v>
      </c>
      <c r="C609" s="25">
        <v>4009.2</v>
      </c>
      <c r="D609" s="25">
        <v>15</v>
      </c>
      <c r="E609" s="25">
        <v>4103.21</v>
      </c>
      <c r="F609" s="23" t="s">
        <v>4618</v>
      </c>
      <c r="G609" s="23" t="s">
        <v>20</v>
      </c>
      <c r="H609" s="23" t="s">
        <v>3513</v>
      </c>
      <c r="I609" s="23" t="s">
        <v>242</v>
      </c>
      <c r="J609" s="23" t="s">
        <v>2423</v>
      </c>
      <c r="K609" s="23" t="s">
        <v>3523</v>
      </c>
      <c r="L609" s="23" t="s">
        <v>123</v>
      </c>
      <c r="M609" s="23" t="s">
        <v>21</v>
      </c>
      <c r="N609" s="25">
        <v>1530.41</v>
      </c>
      <c r="O609" s="23" t="s">
        <v>439</v>
      </c>
    </row>
    <row r="610" spans="1:15" x14ac:dyDescent="0.25">
      <c r="A610" s="24">
        <v>45687</v>
      </c>
      <c r="B610" s="23" t="s">
        <v>79</v>
      </c>
      <c r="C610" s="25">
        <v>2345.9699999999998</v>
      </c>
      <c r="D610" s="25">
        <v>19</v>
      </c>
      <c r="E610" s="25">
        <v>2595.46</v>
      </c>
      <c r="F610" s="23" t="s">
        <v>4608</v>
      </c>
      <c r="G610" s="23" t="s">
        <v>20</v>
      </c>
      <c r="H610" s="23" t="s">
        <v>3521</v>
      </c>
      <c r="I610" s="23" t="s">
        <v>4241</v>
      </c>
      <c r="J610" s="23" t="s">
        <v>2423</v>
      </c>
      <c r="K610" s="23" t="s">
        <v>3514</v>
      </c>
      <c r="L610" s="23" t="s">
        <v>43</v>
      </c>
      <c r="M610" s="23" t="s">
        <v>491</v>
      </c>
      <c r="N610" s="25">
        <v>1042.48</v>
      </c>
      <c r="O610" s="23" t="s">
        <v>439</v>
      </c>
    </row>
    <row r="611" spans="1:15" x14ac:dyDescent="0.25">
      <c r="A611" s="24">
        <v>45689</v>
      </c>
      <c r="B611" s="23" t="s">
        <v>24</v>
      </c>
      <c r="C611" s="25">
        <v>3593.97</v>
      </c>
      <c r="D611" s="25">
        <v>27</v>
      </c>
      <c r="E611" s="25">
        <v>3301.14</v>
      </c>
      <c r="F611" s="23" t="s">
        <v>4627</v>
      </c>
      <c r="G611" s="23" t="s">
        <v>15</v>
      </c>
      <c r="H611" s="23" t="s">
        <v>3524</v>
      </c>
      <c r="I611" s="23" t="s">
        <v>4245</v>
      </c>
      <c r="J611" s="23" t="s">
        <v>2422</v>
      </c>
      <c r="K611" s="23" t="s">
        <v>3516</v>
      </c>
      <c r="L611" s="23" t="s">
        <v>119</v>
      </c>
      <c r="M611" s="23" t="s">
        <v>492</v>
      </c>
      <c r="N611" s="25">
        <v>1242.95</v>
      </c>
      <c r="O611" s="23" t="s">
        <v>439</v>
      </c>
    </row>
    <row r="612" spans="1:15" x14ac:dyDescent="0.25">
      <c r="A612" s="24">
        <v>45689</v>
      </c>
      <c r="B612" s="23" t="s">
        <v>197</v>
      </c>
      <c r="C612" s="25">
        <v>2430.9</v>
      </c>
      <c r="D612" s="25">
        <v>5</v>
      </c>
      <c r="E612" s="25">
        <v>2343.9699999999998</v>
      </c>
      <c r="F612" s="23" t="s">
        <v>4651</v>
      </c>
      <c r="G612" s="23" t="s">
        <v>50</v>
      </c>
      <c r="H612" s="23" t="s">
        <v>3522</v>
      </c>
      <c r="I612" s="23" t="s">
        <v>4257</v>
      </c>
      <c r="J612" s="23" t="s">
        <v>2422</v>
      </c>
      <c r="K612" s="23" t="s">
        <v>3514</v>
      </c>
      <c r="L612" s="23" t="s">
        <v>13</v>
      </c>
      <c r="M612" s="23" t="s">
        <v>51</v>
      </c>
      <c r="N612" s="25">
        <v>709.87</v>
      </c>
      <c r="O612" s="23" t="s">
        <v>439</v>
      </c>
    </row>
    <row r="613" spans="1:15" x14ac:dyDescent="0.25">
      <c r="A613" s="24">
        <v>45689</v>
      </c>
      <c r="B613" s="23" t="s">
        <v>46</v>
      </c>
      <c r="C613" s="25">
        <v>242.1</v>
      </c>
      <c r="D613" s="25">
        <v>2</v>
      </c>
      <c r="E613" s="25">
        <v>237.25</v>
      </c>
      <c r="F613" s="23" t="s">
        <v>4645</v>
      </c>
      <c r="G613" s="23" t="s">
        <v>20</v>
      </c>
      <c r="H613" s="23" t="s">
        <v>3513</v>
      </c>
      <c r="I613" s="23" t="s">
        <v>4236</v>
      </c>
      <c r="J613" s="23" t="s">
        <v>2423</v>
      </c>
      <c r="K613" s="23" t="s">
        <v>3523</v>
      </c>
      <c r="L613" s="23" t="s">
        <v>60</v>
      </c>
      <c r="M613" s="23" t="s">
        <v>64</v>
      </c>
      <c r="N613" s="25">
        <v>116.03</v>
      </c>
      <c r="O613" s="23" t="s">
        <v>438</v>
      </c>
    </row>
    <row r="614" spans="1:15" x14ac:dyDescent="0.25">
      <c r="A614" s="24">
        <v>45689</v>
      </c>
      <c r="B614" s="23" t="s">
        <v>279</v>
      </c>
      <c r="C614" s="25">
        <v>5689.65</v>
      </c>
      <c r="D614" s="25">
        <v>26</v>
      </c>
      <c r="E614" s="25">
        <v>6866.93</v>
      </c>
      <c r="F614" s="23" t="s">
        <v>4629</v>
      </c>
      <c r="G614" s="23" t="s">
        <v>20</v>
      </c>
      <c r="H614" s="23" t="s">
        <v>3521</v>
      </c>
      <c r="I614" s="23" t="s">
        <v>4253</v>
      </c>
      <c r="J614" s="23" t="s">
        <v>2425</v>
      </c>
      <c r="K614" s="23" t="s">
        <v>3516</v>
      </c>
      <c r="L614" s="23" t="s">
        <v>62</v>
      </c>
      <c r="M614" s="23" t="s">
        <v>64</v>
      </c>
      <c r="N614" s="25">
        <v>1860.88</v>
      </c>
      <c r="O614" s="23" t="s">
        <v>438</v>
      </c>
    </row>
    <row r="615" spans="1:15" x14ac:dyDescent="0.25">
      <c r="A615" s="24">
        <v>45689</v>
      </c>
      <c r="B615" s="23" t="s">
        <v>14</v>
      </c>
      <c r="C615" s="25">
        <v>2349.91</v>
      </c>
      <c r="D615" s="25">
        <v>17</v>
      </c>
      <c r="E615" s="25">
        <v>2046.65</v>
      </c>
      <c r="F615" s="23" t="s">
        <v>4647</v>
      </c>
      <c r="G615" s="23" t="s">
        <v>15</v>
      </c>
      <c r="H615" s="23" t="s">
        <v>3517</v>
      </c>
      <c r="I615" s="23" t="s">
        <v>4252</v>
      </c>
      <c r="J615" s="23" t="s">
        <v>2426</v>
      </c>
      <c r="K615" s="23" t="s">
        <v>3516</v>
      </c>
      <c r="L615" s="23" t="s">
        <v>198</v>
      </c>
      <c r="M615" s="23" t="s">
        <v>25</v>
      </c>
      <c r="N615" s="25">
        <v>734.39</v>
      </c>
      <c r="O615" s="23" t="s">
        <v>439</v>
      </c>
    </row>
    <row r="616" spans="1:15" x14ac:dyDescent="0.25">
      <c r="A616" s="24">
        <v>45689</v>
      </c>
      <c r="B616" s="23" t="s">
        <v>70</v>
      </c>
      <c r="C616" s="25">
        <v>4199.42</v>
      </c>
      <c r="D616" s="25">
        <v>6</v>
      </c>
      <c r="E616" s="25">
        <v>3861.62</v>
      </c>
      <c r="F616" s="23" t="s">
        <v>4635</v>
      </c>
      <c r="G616" s="23" t="s">
        <v>20</v>
      </c>
      <c r="H616" s="23" t="s">
        <v>3513</v>
      </c>
      <c r="I616" s="23" t="s">
        <v>4239</v>
      </c>
      <c r="J616" s="23" t="s">
        <v>2422</v>
      </c>
      <c r="K616" s="23" t="s">
        <v>3526</v>
      </c>
      <c r="L616" s="23" t="s">
        <v>145</v>
      </c>
      <c r="M616" s="23" t="s">
        <v>491</v>
      </c>
      <c r="N616" s="25">
        <v>1133.81</v>
      </c>
      <c r="O616" s="23" t="s">
        <v>443</v>
      </c>
    </row>
    <row r="617" spans="1:15" x14ac:dyDescent="0.25">
      <c r="A617" s="24">
        <v>45690</v>
      </c>
      <c r="B617" s="23" t="s">
        <v>194</v>
      </c>
      <c r="C617" s="25">
        <v>24086.5</v>
      </c>
      <c r="D617" s="25">
        <v>14</v>
      </c>
      <c r="E617" s="25">
        <v>20226.060000000001</v>
      </c>
      <c r="F617" s="23" t="s">
        <v>4637</v>
      </c>
      <c r="G617" s="23" t="s">
        <v>20</v>
      </c>
      <c r="H617" s="23" t="s">
        <v>3513</v>
      </c>
      <c r="I617" s="23" t="s">
        <v>4235</v>
      </c>
      <c r="J617" s="23" t="s">
        <v>2425</v>
      </c>
      <c r="K617" s="23" t="s">
        <v>3512</v>
      </c>
      <c r="L617" s="23" t="s">
        <v>45</v>
      </c>
      <c r="M617" s="23" t="s">
        <v>491</v>
      </c>
      <c r="N617" s="25">
        <v>5304.84</v>
      </c>
      <c r="O617" s="23" t="s">
        <v>438</v>
      </c>
    </row>
    <row r="618" spans="1:15" x14ac:dyDescent="0.25">
      <c r="A618" s="24">
        <v>45690</v>
      </c>
      <c r="B618" s="23" t="s">
        <v>191</v>
      </c>
      <c r="C618" s="25">
        <v>1488.38</v>
      </c>
      <c r="D618" s="25">
        <v>16</v>
      </c>
      <c r="E618" s="25">
        <v>1645.8</v>
      </c>
      <c r="F618" s="23" t="s">
        <v>4656</v>
      </c>
      <c r="G618" s="23" t="s">
        <v>40</v>
      </c>
      <c r="H618" s="23" t="s">
        <v>3511</v>
      </c>
      <c r="I618" s="23" t="s">
        <v>4248</v>
      </c>
      <c r="J618" s="23" t="s">
        <v>2426</v>
      </c>
      <c r="K618" s="23" t="s">
        <v>3514</v>
      </c>
      <c r="L618" s="23" t="s">
        <v>192</v>
      </c>
      <c r="M618" s="23" t="s">
        <v>493</v>
      </c>
      <c r="N618" s="25">
        <v>701.33</v>
      </c>
      <c r="O618" s="23" t="s">
        <v>439</v>
      </c>
    </row>
    <row r="619" spans="1:15" x14ac:dyDescent="0.25">
      <c r="A619" s="24">
        <v>45690</v>
      </c>
      <c r="B619" s="23" t="s">
        <v>94</v>
      </c>
      <c r="C619" s="25">
        <v>1534.41</v>
      </c>
      <c r="D619" s="25">
        <v>8</v>
      </c>
      <c r="E619" s="25">
        <v>1258.72</v>
      </c>
      <c r="F619" s="23" t="s">
        <v>4649</v>
      </c>
      <c r="G619" s="23" t="s">
        <v>40</v>
      </c>
      <c r="H619" s="23" t="s">
        <v>3511</v>
      </c>
      <c r="I619" s="23" t="s">
        <v>4233</v>
      </c>
      <c r="J619" s="23" t="s">
        <v>2424</v>
      </c>
      <c r="K619" s="23" t="s">
        <v>3514</v>
      </c>
      <c r="L619" s="23" t="s">
        <v>36</v>
      </c>
      <c r="M619" s="23" t="s">
        <v>41</v>
      </c>
      <c r="N619" s="25">
        <v>588.91</v>
      </c>
      <c r="O619" s="23" t="s">
        <v>439</v>
      </c>
    </row>
    <row r="620" spans="1:15" x14ac:dyDescent="0.25">
      <c r="A620" s="24">
        <v>45691</v>
      </c>
      <c r="B620" s="23" t="s">
        <v>193</v>
      </c>
      <c r="C620" s="25">
        <v>601.6</v>
      </c>
      <c r="D620" s="25">
        <v>4</v>
      </c>
      <c r="E620" s="25">
        <v>530.05999999999995</v>
      </c>
      <c r="F620" s="23" t="s">
        <v>4660</v>
      </c>
      <c r="G620" s="23" t="s">
        <v>29</v>
      </c>
      <c r="H620" s="23" t="s">
        <v>230</v>
      </c>
      <c r="I620" s="23" t="s">
        <v>230</v>
      </c>
      <c r="J620" s="23" t="s">
        <v>2423</v>
      </c>
      <c r="K620" s="23" t="s">
        <v>3523</v>
      </c>
      <c r="L620" s="23" t="s">
        <v>43</v>
      </c>
      <c r="M620" s="23" t="s">
        <v>30</v>
      </c>
      <c r="N620" s="25">
        <v>389.97</v>
      </c>
      <c r="O620" s="23" t="s">
        <v>438</v>
      </c>
    </row>
    <row r="621" spans="1:15" x14ac:dyDescent="0.25">
      <c r="A621" s="24">
        <v>45692</v>
      </c>
      <c r="B621" s="23" t="s">
        <v>70</v>
      </c>
      <c r="C621" s="25">
        <v>6305.31</v>
      </c>
      <c r="D621" s="25">
        <v>9</v>
      </c>
      <c r="E621" s="25">
        <v>5383.04</v>
      </c>
      <c r="F621" s="23" t="s">
        <v>4640</v>
      </c>
      <c r="G621" s="23" t="s">
        <v>29</v>
      </c>
      <c r="H621" s="23" t="s">
        <v>3519</v>
      </c>
      <c r="I621" s="23" t="s">
        <v>246</v>
      </c>
      <c r="J621" s="23" t="s">
        <v>2423</v>
      </c>
      <c r="K621" s="23" t="s">
        <v>3516</v>
      </c>
      <c r="L621" s="23" t="s">
        <v>139</v>
      </c>
      <c r="M621" s="23" t="s">
        <v>67</v>
      </c>
      <c r="N621" s="25">
        <v>2117.0100000000002</v>
      </c>
      <c r="O621" s="23" t="s">
        <v>439</v>
      </c>
    </row>
    <row r="622" spans="1:15" x14ac:dyDescent="0.25">
      <c r="A622" s="24">
        <v>45692</v>
      </c>
      <c r="B622" s="23" t="s">
        <v>193</v>
      </c>
      <c r="C622" s="25">
        <v>5046.13</v>
      </c>
      <c r="D622" s="25">
        <v>37</v>
      </c>
      <c r="E622" s="25">
        <v>4394.5</v>
      </c>
      <c r="F622" s="23" t="s">
        <v>4648</v>
      </c>
      <c r="G622" s="23" t="s">
        <v>20</v>
      </c>
      <c r="H622" s="23" t="s">
        <v>3513</v>
      </c>
      <c r="I622" s="23" t="s">
        <v>4236</v>
      </c>
      <c r="J622" s="23" t="s">
        <v>2425</v>
      </c>
      <c r="K622" s="23" t="s">
        <v>3516</v>
      </c>
      <c r="L622" s="23" t="s">
        <v>403</v>
      </c>
      <c r="M622" s="23" t="s">
        <v>21</v>
      </c>
      <c r="N622" s="25">
        <v>3289.57</v>
      </c>
      <c r="O622" s="23" t="s">
        <v>439</v>
      </c>
    </row>
    <row r="623" spans="1:15" x14ac:dyDescent="0.25">
      <c r="A623" s="24">
        <v>45693</v>
      </c>
      <c r="B623" s="23" t="s">
        <v>194</v>
      </c>
      <c r="C623" s="25">
        <v>4286.38</v>
      </c>
      <c r="D623" s="25">
        <v>2</v>
      </c>
      <c r="E623" s="25">
        <v>5140.51</v>
      </c>
      <c r="F623" s="23" t="s">
        <v>4664</v>
      </c>
      <c r="G623" s="23" t="s">
        <v>20</v>
      </c>
      <c r="H623" s="23" t="s">
        <v>3513</v>
      </c>
      <c r="I623" s="23" t="s">
        <v>4235</v>
      </c>
      <c r="J623" s="23" t="s">
        <v>2426</v>
      </c>
      <c r="K623" s="23" t="s">
        <v>3516</v>
      </c>
      <c r="L623" s="23" t="s">
        <v>57</v>
      </c>
      <c r="M623" s="23" t="s">
        <v>64</v>
      </c>
      <c r="N623" s="25">
        <v>987.82</v>
      </c>
      <c r="O623" s="23" t="s">
        <v>439</v>
      </c>
    </row>
    <row r="624" spans="1:15" x14ac:dyDescent="0.25">
      <c r="A624" s="24">
        <v>45694</v>
      </c>
      <c r="B624" s="23" t="s">
        <v>188</v>
      </c>
      <c r="C624" s="25">
        <v>3599.75</v>
      </c>
      <c r="D624" s="25">
        <v>11</v>
      </c>
      <c r="E624" s="25">
        <v>4452.97</v>
      </c>
      <c r="F624" s="23" t="s">
        <v>4628</v>
      </c>
      <c r="G624" s="23" t="s">
        <v>20</v>
      </c>
      <c r="H624" s="23" t="s">
        <v>3513</v>
      </c>
      <c r="I624" s="23" t="s">
        <v>242</v>
      </c>
      <c r="J624" s="23" t="s">
        <v>2422</v>
      </c>
      <c r="K624" s="23" t="s">
        <v>3512</v>
      </c>
      <c r="L624" s="23" t="s">
        <v>116</v>
      </c>
      <c r="M624" s="23" t="s">
        <v>491</v>
      </c>
      <c r="N624" s="25">
        <v>1276.1300000000001</v>
      </c>
      <c r="O624" s="23" t="s">
        <v>438</v>
      </c>
    </row>
    <row r="625" spans="1:15" x14ac:dyDescent="0.25">
      <c r="A625" s="24">
        <v>45694</v>
      </c>
      <c r="B625" s="23" t="s">
        <v>195</v>
      </c>
      <c r="C625" s="25">
        <v>1463.93</v>
      </c>
      <c r="D625" s="25">
        <v>9</v>
      </c>
      <c r="E625" s="25">
        <v>1597.37</v>
      </c>
      <c r="F625" s="23" t="s">
        <v>4659</v>
      </c>
      <c r="G625" s="23" t="s">
        <v>15</v>
      </c>
      <c r="H625" s="23" t="s">
        <v>3518</v>
      </c>
      <c r="I625" s="23" t="s">
        <v>4242</v>
      </c>
      <c r="J625" s="23" t="s">
        <v>2426</v>
      </c>
      <c r="K625" s="23" t="s">
        <v>3514</v>
      </c>
      <c r="L625" s="23" t="s">
        <v>23</v>
      </c>
      <c r="M625" s="23" t="s">
        <v>25</v>
      </c>
      <c r="N625" s="25">
        <v>716.3</v>
      </c>
      <c r="O625" s="23" t="s">
        <v>439</v>
      </c>
    </row>
    <row r="626" spans="1:15" x14ac:dyDescent="0.25">
      <c r="A626" s="24">
        <v>45694</v>
      </c>
      <c r="B626" s="23" t="s">
        <v>90</v>
      </c>
      <c r="C626" s="25">
        <v>1870.45</v>
      </c>
      <c r="D626" s="25">
        <v>23</v>
      </c>
      <c r="E626" s="25">
        <v>2247.23</v>
      </c>
      <c r="F626" s="23" t="s">
        <v>4630</v>
      </c>
      <c r="G626" s="23" t="s">
        <v>20</v>
      </c>
      <c r="H626" s="23" t="s">
        <v>3521</v>
      </c>
      <c r="I626" s="23" t="s">
        <v>222</v>
      </c>
      <c r="J626" s="23" t="s">
        <v>2426</v>
      </c>
      <c r="K626" s="23" t="s">
        <v>3514</v>
      </c>
      <c r="L626" s="23" t="s">
        <v>201</v>
      </c>
      <c r="M626" s="23" t="s">
        <v>64</v>
      </c>
      <c r="N626" s="25">
        <v>875.16</v>
      </c>
      <c r="O626" s="23" t="s">
        <v>439</v>
      </c>
    </row>
    <row r="627" spans="1:15" x14ac:dyDescent="0.25">
      <c r="A627" s="24">
        <v>45697</v>
      </c>
      <c r="B627" s="23" t="s">
        <v>66</v>
      </c>
      <c r="C627" s="25">
        <v>5044.7</v>
      </c>
      <c r="D627" s="25">
        <v>10</v>
      </c>
      <c r="E627" s="25">
        <v>5431.25</v>
      </c>
      <c r="F627" s="23" t="s">
        <v>4646</v>
      </c>
      <c r="G627" s="23" t="s">
        <v>29</v>
      </c>
      <c r="H627" s="23" t="s">
        <v>230</v>
      </c>
      <c r="I627" s="23" t="s">
        <v>230</v>
      </c>
      <c r="J627" s="23" t="s">
        <v>2426</v>
      </c>
      <c r="K627" s="23" t="s">
        <v>3512</v>
      </c>
      <c r="L627" s="23" t="s">
        <v>27</v>
      </c>
      <c r="M627" s="23" t="s">
        <v>67</v>
      </c>
      <c r="N627" s="25">
        <v>2063.79</v>
      </c>
      <c r="O627" s="23" t="s">
        <v>438</v>
      </c>
    </row>
    <row r="628" spans="1:15" x14ac:dyDescent="0.25">
      <c r="A628" s="24">
        <v>45697</v>
      </c>
      <c r="B628" s="23" t="s">
        <v>70</v>
      </c>
      <c r="C628" s="25">
        <v>7366.09</v>
      </c>
      <c r="D628" s="25">
        <v>11</v>
      </c>
      <c r="E628" s="25">
        <v>8945.4699999999993</v>
      </c>
      <c r="F628" s="23" t="s">
        <v>4662</v>
      </c>
      <c r="G628" s="23" t="s">
        <v>20</v>
      </c>
      <c r="H628" s="23" t="s">
        <v>3521</v>
      </c>
      <c r="I628" s="23" t="s">
        <v>4246</v>
      </c>
      <c r="J628" s="23" t="s">
        <v>2426</v>
      </c>
      <c r="K628" s="23" t="s">
        <v>3512</v>
      </c>
      <c r="L628" s="23" t="s">
        <v>32</v>
      </c>
      <c r="M628" s="23" t="s">
        <v>491</v>
      </c>
      <c r="N628" s="25">
        <v>2311.58</v>
      </c>
      <c r="O628" s="23" t="s">
        <v>439</v>
      </c>
    </row>
    <row r="629" spans="1:15" x14ac:dyDescent="0.25">
      <c r="A629" s="24">
        <v>45697</v>
      </c>
      <c r="B629" s="23" t="s">
        <v>46</v>
      </c>
      <c r="C629" s="25">
        <v>1008.82</v>
      </c>
      <c r="D629" s="25">
        <v>8</v>
      </c>
      <c r="E629" s="25">
        <v>1196.3</v>
      </c>
      <c r="F629" s="23" t="s">
        <v>4666</v>
      </c>
      <c r="G629" s="23" t="s">
        <v>50</v>
      </c>
      <c r="H629" s="23" t="s">
        <v>3522</v>
      </c>
      <c r="I629" s="23" t="s">
        <v>4257</v>
      </c>
      <c r="J629" s="23" t="s">
        <v>2425</v>
      </c>
      <c r="K629" s="23" t="s">
        <v>3526</v>
      </c>
      <c r="L629" s="23" t="s">
        <v>164</v>
      </c>
      <c r="M629" s="23" t="s">
        <v>87</v>
      </c>
      <c r="N629" s="25">
        <v>394.14</v>
      </c>
      <c r="O629" s="23" t="s">
        <v>439</v>
      </c>
    </row>
    <row r="630" spans="1:15" x14ac:dyDescent="0.25">
      <c r="A630" s="24">
        <v>45697</v>
      </c>
      <c r="B630" s="23" t="s">
        <v>193</v>
      </c>
      <c r="C630" s="25">
        <v>3460.98</v>
      </c>
      <c r="D630" s="25">
        <v>26</v>
      </c>
      <c r="E630" s="25">
        <v>4279.3100000000004</v>
      </c>
      <c r="F630" s="23" t="s">
        <v>4634</v>
      </c>
      <c r="G630" s="23" t="s">
        <v>15</v>
      </c>
      <c r="H630" s="23" t="s">
        <v>3515</v>
      </c>
      <c r="I630" s="23" t="s">
        <v>4244</v>
      </c>
      <c r="J630" s="23" t="s">
        <v>2422</v>
      </c>
      <c r="K630" s="23" t="s">
        <v>3516</v>
      </c>
      <c r="L630" s="23" t="s">
        <v>81</v>
      </c>
      <c r="M630" s="23" t="s">
        <v>25</v>
      </c>
      <c r="N630" s="25">
        <v>2523.8200000000002</v>
      </c>
      <c r="O630" s="23" t="s">
        <v>439</v>
      </c>
    </row>
    <row r="631" spans="1:15" x14ac:dyDescent="0.25">
      <c r="A631" s="24">
        <v>45697</v>
      </c>
      <c r="B631" s="23" t="s">
        <v>191</v>
      </c>
      <c r="C631" s="25">
        <v>1007.24</v>
      </c>
      <c r="D631" s="25">
        <v>11</v>
      </c>
      <c r="E631" s="25">
        <v>1033.3599999999999</v>
      </c>
      <c r="F631" s="23" t="s">
        <v>4667</v>
      </c>
      <c r="G631" s="23" t="s">
        <v>50</v>
      </c>
      <c r="H631" s="23" t="s">
        <v>3522</v>
      </c>
      <c r="I631" s="23" t="s">
        <v>4257</v>
      </c>
      <c r="J631" s="23" t="s">
        <v>2422</v>
      </c>
      <c r="K631" s="23" t="s">
        <v>3516</v>
      </c>
      <c r="L631" s="23" t="s">
        <v>38</v>
      </c>
      <c r="M631" s="23" t="s">
        <v>51</v>
      </c>
      <c r="N631" s="25">
        <v>407.14</v>
      </c>
      <c r="O631" s="23" t="s">
        <v>439</v>
      </c>
    </row>
    <row r="632" spans="1:15" x14ac:dyDescent="0.25">
      <c r="A632" s="24">
        <v>45698</v>
      </c>
      <c r="B632" s="23" t="s">
        <v>58</v>
      </c>
      <c r="C632" s="25">
        <v>19762.16</v>
      </c>
      <c r="D632" s="25">
        <v>22</v>
      </c>
      <c r="E632" s="25">
        <v>17438.560000000001</v>
      </c>
      <c r="F632" s="23" t="s">
        <v>4632</v>
      </c>
      <c r="G632" s="23" t="s">
        <v>29</v>
      </c>
      <c r="H632" s="23" t="s">
        <v>3520</v>
      </c>
      <c r="I632" s="23" t="s">
        <v>4243</v>
      </c>
      <c r="J632" s="23" t="s">
        <v>2424</v>
      </c>
      <c r="K632" s="23" t="s">
        <v>3512</v>
      </c>
      <c r="L632" s="23" t="s">
        <v>126</v>
      </c>
      <c r="M632" s="23" t="s">
        <v>30</v>
      </c>
      <c r="N632" s="25">
        <v>5239.45</v>
      </c>
      <c r="O632" s="23" t="s">
        <v>440</v>
      </c>
    </row>
    <row r="633" spans="1:15" x14ac:dyDescent="0.25">
      <c r="A633" s="24">
        <v>45699</v>
      </c>
      <c r="B633" s="23" t="s">
        <v>19</v>
      </c>
      <c r="C633" s="25">
        <v>4403.04</v>
      </c>
      <c r="D633" s="25">
        <v>16</v>
      </c>
      <c r="E633" s="25">
        <v>3613.07</v>
      </c>
      <c r="F633" s="23" t="s">
        <v>4661</v>
      </c>
      <c r="G633" s="23" t="s">
        <v>29</v>
      </c>
      <c r="H633" s="23" t="s">
        <v>3519</v>
      </c>
      <c r="I633" s="23" t="s">
        <v>4256</v>
      </c>
      <c r="J633" s="23" t="s">
        <v>2424</v>
      </c>
      <c r="K633" s="23" t="s">
        <v>3523</v>
      </c>
      <c r="L633" s="23" t="s">
        <v>160</v>
      </c>
      <c r="M633" s="23" t="s">
        <v>30</v>
      </c>
      <c r="N633" s="25">
        <v>1647.8</v>
      </c>
      <c r="O633" s="23" t="s">
        <v>439</v>
      </c>
    </row>
    <row r="634" spans="1:15" x14ac:dyDescent="0.25">
      <c r="A634" s="24">
        <v>45699</v>
      </c>
      <c r="B634" s="23" t="s">
        <v>197</v>
      </c>
      <c r="C634" s="25">
        <v>2443.34</v>
      </c>
      <c r="D634" s="25">
        <v>5</v>
      </c>
      <c r="E634" s="25">
        <v>2078.16</v>
      </c>
      <c r="F634" s="23" t="s">
        <v>4636</v>
      </c>
      <c r="G634" s="23" t="s">
        <v>20</v>
      </c>
      <c r="H634" s="23" t="s">
        <v>3521</v>
      </c>
      <c r="I634" s="23" t="s">
        <v>4241</v>
      </c>
      <c r="J634" s="23" t="s">
        <v>2423</v>
      </c>
      <c r="K634" s="23" t="s">
        <v>3516</v>
      </c>
      <c r="L634" s="23" t="s">
        <v>93</v>
      </c>
      <c r="M634" s="23" t="s">
        <v>21</v>
      </c>
      <c r="N634" s="25">
        <v>842.54</v>
      </c>
      <c r="O634" s="23" t="s">
        <v>439</v>
      </c>
    </row>
    <row r="635" spans="1:15" x14ac:dyDescent="0.25">
      <c r="A635" s="24">
        <v>45701</v>
      </c>
      <c r="B635" s="23" t="s">
        <v>193</v>
      </c>
      <c r="C635" s="25">
        <v>1854.22</v>
      </c>
      <c r="D635" s="25">
        <v>14</v>
      </c>
      <c r="E635" s="25">
        <v>1811.35</v>
      </c>
      <c r="F635" s="23" t="s">
        <v>4650</v>
      </c>
      <c r="G635" s="23" t="s">
        <v>20</v>
      </c>
      <c r="H635" s="23" t="s">
        <v>3513</v>
      </c>
      <c r="I635" s="23" t="s">
        <v>242</v>
      </c>
      <c r="J635" s="23" t="s">
        <v>2423</v>
      </c>
      <c r="K635" s="23" t="s">
        <v>3516</v>
      </c>
      <c r="L635" s="23" t="s">
        <v>136</v>
      </c>
      <c r="M635" s="23" t="s">
        <v>491</v>
      </c>
      <c r="N635" s="25">
        <v>1175.55</v>
      </c>
      <c r="O635" s="23" t="s">
        <v>440</v>
      </c>
    </row>
    <row r="636" spans="1:15" x14ac:dyDescent="0.25">
      <c r="A636" s="24">
        <v>45701</v>
      </c>
      <c r="B636" s="23" t="s">
        <v>19</v>
      </c>
      <c r="C636" s="25">
        <v>1334.11</v>
      </c>
      <c r="D636" s="25">
        <v>6</v>
      </c>
      <c r="E636" s="25">
        <v>1423.28</v>
      </c>
      <c r="F636" s="23" t="s">
        <v>4643</v>
      </c>
      <c r="G636" s="23" t="s">
        <v>50</v>
      </c>
      <c r="H636" s="23" t="s">
        <v>3525</v>
      </c>
      <c r="I636" s="23" t="s">
        <v>4258</v>
      </c>
      <c r="J636" s="23" t="s">
        <v>2423</v>
      </c>
      <c r="K636" s="23" t="s">
        <v>3516</v>
      </c>
      <c r="L636" s="23" t="s">
        <v>189</v>
      </c>
      <c r="M636" s="23" t="s">
        <v>51</v>
      </c>
      <c r="N636" s="25">
        <v>507.06</v>
      </c>
      <c r="O636" s="23" t="s">
        <v>439</v>
      </c>
    </row>
    <row r="637" spans="1:15" x14ac:dyDescent="0.25">
      <c r="A637" s="24">
        <v>45701</v>
      </c>
      <c r="B637" s="23" t="s">
        <v>73</v>
      </c>
      <c r="C637" s="25">
        <v>8441.24</v>
      </c>
      <c r="D637" s="25">
        <v>6</v>
      </c>
      <c r="E637" s="25">
        <v>8437.5</v>
      </c>
      <c r="F637" s="23" t="s">
        <v>4655</v>
      </c>
      <c r="G637" s="23" t="s">
        <v>29</v>
      </c>
      <c r="H637" s="23" t="s">
        <v>3520</v>
      </c>
      <c r="I637" s="23" t="s">
        <v>4259</v>
      </c>
      <c r="J637" s="23" t="s">
        <v>2422</v>
      </c>
      <c r="K637" s="23" t="s">
        <v>3514</v>
      </c>
      <c r="L637" s="23" t="s">
        <v>152</v>
      </c>
      <c r="M637" s="23" t="s">
        <v>34</v>
      </c>
      <c r="N637" s="25">
        <v>2045.45</v>
      </c>
      <c r="O637" s="23" t="s">
        <v>438</v>
      </c>
    </row>
    <row r="638" spans="1:15" x14ac:dyDescent="0.25">
      <c r="A638" s="24">
        <v>45701</v>
      </c>
      <c r="B638" s="23" t="s">
        <v>39</v>
      </c>
      <c r="C638" s="25">
        <v>8470.5</v>
      </c>
      <c r="D638" s="25">
        <v>7</v>
      </c>
      <c r="E638" s="25">
        <v>10124.879999999999</v>
      </c>
      <c r="F638" s="23" t="s">
        <v>4652</v>
      </c>
      <c r="G638" s="23" t="s">
        <v>29</v>
      </c>
      <c r="H638" s="23" t="s">
        <v>230</v>
      </c>
      <c r="I638" s="23" t="s">
        <v>230</v>
      </c>
      <c r="J638" s="23" t="s">
        <v>2424</v>
      </c>
      <c r="K638" s="23" t="s">
        <v>3523</v>
      </c>
      <c r="L638" s="23" t="s">
        <v>160</v>
      </c>
      <c r="M638" s="23" t="s">
        <v>67</v>
      </c>
      <c r="N638" s="25">
        <v>1757.61</v>
      </c>
      <c r="O638" s="23" t="s">
        <v>439</v>
      </c>
    </row>
    <row r="639" spans="1:15" x14ac:dyDescent="0.25">
      <c r="A639" s="24">
        <v>45702</v>
      </c>
      <c r="B639" s="23" t="s">
        <v>63</v>
      </c>
      <c r="C639" s="25">
        <v>468.92</v>
      </c>
      <c r="D639" s="25">
        <v>1</v>
      </c>
      <c r="E639" s="25">
        <v>400.05</v>
      </c>
      <c r="F639" s="23" t="s">
        <v>4626</v>
      </c>
      <c r="G639" s="23" t="s">
        <v>29</v>
      </c>
      <c r="H639" s="23" t="s">
        <v>3519</v>
      </c>
      <c r="I639" s="23" t="s">
        <v>4247</v>
      </c>
      <c r="J639" s="23" t="s">
        <v>2423</v>
      </c>
      <c r="K639" s="23" t="s">
        <v>3523</v>
      </c>
      <c r="L639" s="23" t="s">
        <v>69</v>
      </c>
      <c r="M639" s="23" t="s">
        <v>67</v>
      </c>
      <c r="N639" s="25">
        <v>154.94</v>
      </c>
      <c r="O639" s="23" t="s">
        <v>439</v>
      </c>
    </row>
    <row r="640" spans="1:15" x14ac:dyDescent="0.25">
      <c r="A640" s="24">
        <v>45702</v>
      </c>
      <c r="B640" s="23" t="s">
        <v>28</v>
      </c>
      <c r="C640" s="25">
        <v>3135.85</v>
      </c>
      <c r="D640" s="25">
        <v>17</v>
      </c>
      <c r="E640" s="25">
        <v>3695.7</v>
      </c>
      <c r="F640" s="23" t="s">
        <v>4654</v>
      </c>
      <c r="G640" s="23" t="s">
        <v>20</v>
      </c>
      <c r="H640" s="23" t="s">
        <v>3513</v>
      </c>
      <c r="I640" s="23" t="s">
        <v>4239</v>
      </c>
      <c r="J640" s="23" t="s">
        <v>2425</v>
      </c>
      <c r="K640" s="23" t="s">
        <v>3523</v>
      </c>
      <c r="L640" s="23" t="s">
        <v>162</v>
      </c>
      <c r="M640" s="23" t="s">
        <v>21</v>
      </c>
      <c r="N640" s="25">
        <v>2450.27</v>
      </c>
      <c r="O640" s="23" t="s">
        <v>443</v>
      </c>
    </row>
    <row r="641" spans="1:15" x14ac:dyDescent="0.25">
      <c r="A641" s="24">
        <v>45704</v>
      </c>
      <c r="B641" s="23" t="s">
        <v>19</v>
      </c>
      <c r="C641" s="25">
        <v>3754.22</v>
      </c>
      <c r="D641" s="25">
        <v>18</v>
      </c>
      <c r="E641" s="25">
        <v>4112.5</v>
      </c>
      <c r="F641" s="23" t="s">
        <v>4657</v>
      </c>
      <c r="G641" s="23" t="s">
        <v>15</v>
      </c>
      <c r="H641" s="23" t="s">
        <v>3515</v>
      </c>
      <c r="I641" s="23" t="s">
        <v>4238</v>
      </c>
      <c r="J641" s="23" t="s">
        <v>2422</v>
      </c>
      <c r="K641" s="23" t="s">
        <v>3516</v>
      </c>
      <c r="L641" s="23" t="s">
        <v>155</v>
      </c>
      <c r="M641" s="23" t="s">
        <v>25</v>
      </c>
      <c r="N641" s="25">
        <v>1384.26</v>
      </c>
      <c r="O641" s="23" t="s">
        <v>440</v>
      </c>
    </row>
    <row r="642" spans="1:15" x14ac:dyDescent="0.25">
      <c r="A642" s="24">
        <v>45704</v>
      </c>
      <c r="B642" s="23" t="s">
        <v>279</v>
      </c>
      <c r="C642" s="25">
        <v>6481.49</v>
      </c>
      <c r="D642" s="25">
        <v>34</v>
      </c>
      <c r="E642" s="25">
        <v>5964</v>
      </c>
      <c r="F642" s="23" t="s">
        <v>4644</v>
      </c>
      <c r="G642" s="23" t="s">
        <v>20</v>
      </c>
      <c r="H642" s="23" t="s">
        <v>3513</v>
      </c>
      <c r="I642" s="23" t="s">
        <v>4239</v>
      </c>
      <c r="J642" s="23" t="s">
        <v>2423</v>
      </c>
      <c r="K642" s="23" t="s">
        <v>3512</v>
      </c>
      <c r="L642" s="23" t="s">
        <v>18</v>
      </c>
      <c r="M642" s="23" t="s">
        <v>491</v>
      </c>
      <c r="N642" s="25">
        <v>2181.98</v>
      </c>
      <c r="O642" s="23" t="s">
        <v>439</v>
      </c>
    </row>
    <row r="643" spans="1:15" x14ac:dyDescent="0.25">
      <c r="A643" s="24">
        <v>45704</v>
      </c>
      <c r="B643" s="23" t="s">
        <v>279</v>
      </c>
      <c r="C643" s="25">
        <v>2939.52</v>
      </c>
      <c r="D643" s="25">
        <v>16</v>
      </c>
      <c r="E643" s="25">
        <v>3632.87</v>
      </c>
      <c r="F643" s="23" t="s">
        <v>4642</v>
      </c>
      <c r="G643" s="23" t="s">
        <v>20</v>
      </c>
      <c r="H643" s="23" t="s">
        <v>3513</v>
      </c>
      <c r="I643" s="23" t="s">
        <v>4239</v>
      </c>
      <c r="J643" s="23" t="s">
        <v>2423</v>
      </c>
      <c r="K643" s="23" t="s">
        <v>3516</v>
      </c>
      <c r="L643" s="23" t="s">
        <v>112</v>
      </c>
      <c r="M643" s="23" t="s">
        <v>64</v>
      </c>
      <c r="N643" s="25">
        <v>1143.93</v>
      </c>
      <c r="O643" s="23" t="s">
        <v>440</v>
      </c>
    </row>
    <row r="644" spans="1:15" x14ac:dyDescent="0.25">
      <c r="A644" s="24">
        <v>45705</v>
      </c>
      <c r="B644" s="23" t="s">
        <v>76</v>
      </c>
      <c r="C644" s="25">
        <v>3961.99</v>
      </c>
      <c r="D644" s="25">
        <v>12</v>
      </c>
      <c r="E644" s="25">
        <v>4773.08</v>
      </c>
      <c r="F644" s="23" t="s">
        <v>4653</v>
      </c>
      <c r="G644" s="23" t="s">
        <v>15</v>
      </c>
      <c r="H644" s="23" t="s">
        <v>3515</v>
      </c>
      <c r="I644" s="23" t="s">
        <v>4244</v>
      </c>
      <c r="J644" s="23" t="s">
        <v>2425</v>
      </c>
      <c r="K644" s="23" t="s">
        <v>3526</v>
      </c>
      <c r="L644" s="23" t="s">
        <v>85</v>
      </c>
      <c r="M644" s="23" t="s">
        <v>25</v>
      </c>
      <c r="N644" s="25">
        <v>1409.65</v>
      </c>
      <c r="O644" s="23" t="s">
        <v>438</v>
      </c>
    </row>
    <row r="645" spans="1:15" x14ac:dyDescent="0.25">
      <c r="A645" s="24">
        <v>45705</v>
      </c>
      <c r="B645" s="23" t="s">
        <v>94</v>
      </c>
      <c r="C645" s="25">
        <v>1650.62</v>
      </c>
      <c r="D645" s="25">
        <v>9</v>
      </c>
      <c r="E645" s="25">
        <v>1958.02</v>
      </c>
      <c r="F645" s="23" t="s">
        <v>4625</v>
      </c>
      <c r="G645" s="23" t="s">
        <v>20</v>
      </c>
      <c r="H645" s="23" t="s">
        <v>3513</v>
      </c>
      <c r="I645" s="23" t="s">
        <v>4235</v>
      </c>
      <c r="J645" s="23" t="s">
        <v>2422</v>
      </c>
      <c r="K645" s="23" t="s">
        <v>3514</v>
      </c>
      <c r="L645" s="23" t="s">
        <v>172</v>
      </c>
      <c r="M645" s="23" t="s">
        <v>64</v>
      </c>
      <c r="N645" s="25">
        <v>638</v>
      </c>
      <c r="O645" s="23" t="s">
        <v>439</v>
      </c>
    </row>
    <row r="646" spans="1:15" x14ac:dyDescent="0.25">
      <c r="A646" s="24">
        <v>45706</v>
      </c>
      <c r="B646" s="23" t="s">
        <v>70</v>
      </c>
      <c r="C646" s="25">
        <v>8280.91</v>
      </c>
      <c r="D646" s="25">
        <v>13</v>
      </c>
      <c r="E646" s="25">
        <v>7392.24</v>
      </c>
      <c r="F646" s="23" t="s">
        <v>4665</v>
      </c>
      <c r="G646" s="23" t="s">
        <v>15</v>
      </c>
      <c r="H646" s="23" t="s">
        <v>3524</v>
      </c>
      <c r="I646" s="23" t="s">
        <v>226</v>
      </c>
      <c r="J646" s="23" t="s">
        <v>2423</v>
      </c>
      <c r="K646" s="23" t="s">
        <v>3512</v>
      </c>
      <c r="L646" s="23" t="s">
        <v>53</v>
      </c>
      <c r="M646" s="23" t="s">
        <v>16</v>
      </c>
      <c r="N646" s="25">
        <v>2951.38</v>
      </c>
      <c r="O646" s="23" t="s">
        <v>438</v>
      </c>
    </row>
    <row r="647" spans="1:15" x14ac:dyDescent="0.25">
      <c r="A647" s="24">
        <v>45706</v>
      </c>
      <c r="B647" s="23" t="s">
        <v>24</v>
      </c>
      <c r="C647" s="25">
        <v>4224</v>
      </c>
      <c r="D647" s="25">
        <v>32</v>
      </c>
      <c r="E647" s="25">
        <v>4446.71</v>
      </c>
      <c r="F647" s="23" t="s">
        <v>4663</v>
      </c>
      <c r="G647" s="23" t="s">
        <v>20</v>
      </c>
      <c r="H647" s="23" t="s">
        <v>3513</v>
      </c>
      <c r="I647" s="23" t="s">
        <v>242</v>
      </c>
      <c r="J647" s="23" t="s">
        <v>2424</v>
      </c>
      <c r="K647" s="23" t="s">
        <v>3516</v>
      </c>
      <c r="L647" s="23" t="s">
        <v>136</v>
      </c>
      <c r="M647" s="23" t="s">
        <v>491</v>
      </c>
      <c r="N647" s="25">
        <v>1159.8499999999999</v>
      </c>
      <c r="O647" s="23" t="s">
        <v>438</v>
      </c>
    </row>
    <row r="648" spans="1:15" x14ac:dyDescent="0.25">
      <c r="A648" s="24">
        <v>45707</v>
      </c>
      <c r="B648" s="23" t="s">
        <v>58</v>
      </c>
      <c r="C648" s="25">
        <v>5912.94</v>
      </c>
      <c r="D648" s="25">
        <v>8</v>
      </c>
      <c r="E648" s="25">
        <v>5262.49</v>
      </c>
      <c r="F648" s="23" t="s">
        <v>4641</v>
      </c>
      <c r="G648" s="23" t="s">
        <v>15</v>
      </c>
      <c r="H648" s="23" t="s">
        <v>3518</v>
      </c>
      <c r="I648" s="23" t="s">
        <v>238</v>
      </c>
      <c r="J648" s="23" t="s">
        <v>2422</v>
      </c>
      <c r="K648" s="23" t="s">
        <v>3516</v>
      </c>
      <c r="L648" s="23" t="s">
        <v>196</v>
      </c>
      <c r="M648" s="23" t="s">
        <v>492</v>
      </c>
      <c r="N648" s="25">
        <v>1537.11</v>
      </c>
      <c r="O648" s="23" t="s">
        <v>442</v>
      </c>
    </row>
    <row r="649" spans="1:15" x14ac:dyDescent="0.25">
      <c r="A649" s="24">
        <v>45710</v>
      </c>
      <c r="B649" s="23" t="s">
        <v>66</v>
      </c>
      <c r="C649" s="25">
        <v>2614</v>
      </c>
      <c r="D649" s="25">
        <v>5</v>
      </c>
      <c r="E649" s="25">
        <v>2868.01</v>
      </c>
      <c r="F649" s="23" t="s">
        <v>4633</v>
      </c>
      <c r="G649" s="23" t="s">
        <v>50</v>
      </c>
      <c r="H649" s="23" t="s">
        <v>3525</v>
      </c>
      <c r="I649" s="23" t="s">
        <v>4258</v>
      </c>
      <c r="J649" s="23" t="s">
        <v>2426</v>
      </c>
      <c r="K649" s="23" t="s">
        <v>3523</v>
      </c>
      <c r="L649" s="23" t="s">
        <v>172</v>
      </c>
      <c r="M649" s="23" t="s">
        <v>87</v>
      </c>
      <c r="N649" s="25">
        <v>981.26</v>
      </c>
      <c r="O649" s="23" t="s">
        <v>439</v>
      </c>
    </row>
    <row r="650" spans="1:15" x14ac:dyDescent="0.25">
      <c r="A650" s="24">
        <v>45710</v>
      </c>
      <c r="B650" s="23" t="s">
        <v>33</v>
      </c>
      <c r="C650" s="25">
        <v>849.22</v>
      </c>
      <c r="D650" s="25">
        <v>22</v>
      </c>
      <c r="E650" s="25">
        <v>769.23</v>
      </c>
      <c r="F650" s="23" t="s">
        <v>4638</v>
      </c>
      <c r="G650" s="23" t="s">
        <v>29</v>
      </c>
      <c r="H650" s="23" t="s">
        <v>230</v>
      </c>
      <c r="I650" s="23" t="s">
        <v>230</v>
      </c>
      <c r="J650" s="23" t="s">
        <v>2423</v>
      </c>
      <c r="K650" s="23" t="s">
        <v>3526</v>
      </c>
      <c r="L650" s="23" t="s">
        <v>48</v>
      </c>
      <c r="M650" s="23" t="s">
        <v>67</v>
      </c>
      <c r="N650" s="25">
        <v>380.54</v>
      </c>
      <c r="O650" s="23" t="s">
        <v>440</v>
      </c>
    </row>
    <row r="651" spans="1:15" x14ac:dyDescent="0.25">
      <c r="A651" s="24">
        <v>45711</v>
      </c>
      <c r="B651" s="23" t="s">
        <v>193</v>
      </c>
      <c r="C651" s="25">
        <v>1933.24</v>
      </c>
      <c r="D651" s="25">
        <v>17</v>
      </c>
      <c r="E651" s="25">
        <v>2040.61</v>
      </c>
      <c r="F651" s="23" t="s">
        <v>4639</v>
      </c>
      <c r="G651" s="23" t="s">
        <v>20</v>
      </c>
      <c r="H651" s="23" t="s">
        <v>3521</v>
      </c>
      <c r="I651" s="23" t="s">
        <v>4234</v>
      </c>
      <c r="J651" s="23" t="s">
        <v>2422</v>
      </c>
      <c r="K651" s="23" t="s">
        <v>3516</v>
      </c>
      <c r="L651" s="23" t="s">
        <v>169</v>
      </c>
      <c r="M651" s="23" t="s">
        <v>491</v>
      </c>
      <c r="N651" s="25">
        <v>1362.38</v>
      </c>
      <c r="O651" s="23" t="s">
        <v>439</v>
      </c>
    </row>
    <row r="652" spans="1:15" x14ac:dyDescent="0.25">
      <c r="A652" s="24">
        <v>45712</v>
      </c>
      <c r="B652" s="23" t="s">
        <v>58</v>
      </c>
      <c r="C652" s="25">
        <v>893.1</v>
      </c>
      <c r="D652" s="25">
        <v>1</v>
      </c>
      <c r="E652" s="25">
        <v>829.76</v>
      </c>
      <c r="F652" s="23" t="s">
        <v>4658</v>
      </c>
      <c r="G652" s="23" t="s">
        <v>50</v>
      </c>
      <c r="H652" s="23" t="s">
        <v>3522</v>
      </c>
      <c r="I652" s="23" t="s">
        <v>4257</v>
      </c>
      <c r="J652" s="23" t="s">
        <v>2423</v>
      </c>
      <c r="K652" s="23" t="s">
        <v>3514</v>
      </c>
      <c r="L652" s="23" t="s">
        <v>123</v>
      </c>
      <c r="M652" s="23" t="s">
        <v>87</v>
      </c>
      <c r="N652" s="25">
        <v>232.71</v>
      </c>
      <c r="O652" s="23" t="s">
        <v>438</v>
      </c>
    </row>
    <row r="653" spans="1:15" x14ac:dyDescent="0.25">
      <c r="A653" s="24">
        <v>45715</v>
      </c>
      <c r="B653" s="23" t="s">
        <v>90</v>
      </c>
      <c r="C653" s="25">
        <v>2009.82</v>
      </c>
      <c r="D653" s="25">
        <v>24</v>
      </c>
      <c r="E653" s="25">
        <v>1652.33</v>
      </c>
      <c r="F653" s="23" t="s">
        <v>4631</v>
      </c>
      <c r="G653" s="23" t="s">
        <v>20</v>
      </c>
      <c r="H653" s="23" t="s">
        <v>3513</v>
      </c>
      <c r="I653" s="23" t="s">
        <v>4236</v>
      </c>
      <c r="J653" s="23" t="s">
        <v>2424</v>
      </c>
      <c r="K653" s="23" t="s">
        <v>3514</v>
      </c>
      <c r="L653" s="23" t="s">
        <v>166</v>
      </c>
      <c r="M653" s="23" t="s">
        <v>21</v>
      </c>
      <c r="N653" s="25">
        <v>936.59</v>
      </c>
      <c r="O653" s="23" t="s">
        <v>439</v>
      </c>
    </row>
    <row r="654" spans="1:15" x14ac:dyDescent="0.25">
      <c r="A654" s="24">
        <v>45718</v>
      </c>
      <c r="B654" s="23" t="s">
        <v>279</v>
      </c>
      <c r="C654" s="25">
        <v>4230.5600000000004</v>
      </c>
      <c r="D654" s="25">
        <v>19</v>
      </c>
      <c r="E654" s="25">
        <v>4218.5</v>
      </c>
      <c r="F654" s="23" t="s">
        <v>4696</v>
      </c>
      <c r="G654" s="23" t="s">
        <v>15</v>
      </c>
      <c r="H654" s="23" t="s">
        <v>3517</v>
      </c>
      <c r="I654" s="23" t="s">
        <v>4250</v>
      </c>
      <c r="J654" s="23" t="s">
        <v>2422</v>
      </c>
      <c r="K654" s="23" t="s">
        <v>3516</v>
      </c>
      <c r="L654" s="23" t="s">
        <v>166</v>
      </c>
      <c r="M654" s="23" t="s">
        <v>16</v>
      </c>
      <c r="N654" s="25">
        <v>1329.94</v>
      </c>
      <c r="O654" s="23" t="s">
        <v>439</v>
      </c>
    </row>
    <row r="655" spans="1:15" x14ac:dyDescent="0.25">
      <c r="A655" s="24">
        <v>45718</v>
      </c>
      <c r="B655" s="23" t="s">
        <v>49</v>
      </c>
      <c r="C655" s="25">
        <v>2869.79</v>
      </c>
      <c r="D655" s="25">
        <v>11</v>
      </c>
      <c r="E655" s="25">
        <v>2917.77</v>
      </c>
      <c r="F655" s="23" t="s">
        <v>4669</v>
      </c>
      <c r="G655" s="23" t="s">
        <v>40</v>
      </c>
      <c r="H655" s="23" t="s">
        <v>3511</v>
      </c>
      <c r="I655" s="23" t="s">
        <v>4233</v>
      </c>
      <c r="J655" s="23" t="s">
        <v>2424</v>
      </c>
      <c r="K655" s="23" t="s">
        <v>3523</v>
      </c>
      <c r="L655" s="23" t="s">
        <v>43</v>
      </c>
      <c r="M655" s="23" t="s">
        <v>41</v>
      </c>
      <c r="N655" s="25">
        <v>2096.0700000000002</v>
      </c>
      <c r="O655" s="23" t="s">
        <v>438</v>
      </c>
    </row>
    <row r="656" spans="1:15" x14ac:dyDescent="0.25">
      <c r="A656" s="24">
        <v>45719</v>
      </c>
      <c r="B656" s="23" t="s">
        <v>79</v>
      </c>
      <c r="C656" s="25">
        <v>1770.56</v>
      </c>
      <c r="D656" s="25">
        <v>13</v>
      </c>
      <c r="E656" s="25">
        <v>1740.44</v>
      </c>
      <c r="F656" s="23" t="s">
        <v>4670</v>
      </c>
      <c r="G656" s="23" t="s">
        <v>15</v>
      </c>
      <c r="H656" s="23" t="s">
        <v>3515</v>
      </c>
      <c r="I656" s="23" t="s">
        <v>249</v>
      </c>
      <c r="J656" s="23" t="s">
        <v>2423</v>
      </c>
      <c r="K656" s="23" t="s">
        <v>3512</v>
      </c>
      <c r="L656" s="23" t="s">
        <v>189</v>
      </c>
      <c r="M656" s="23" t="s">
        <v>55</v>
      </c>
      <c r="N656" s="25">
        <v>651.55999999999995</v>
      </c>
      <c r="O656" s="23" t="s">
        <v>439</v>
      </c>
    </row>
    <row r="657" spans="1:15" x14ac:dyDescent="0.25">
      <c r="A657" s="24">
        <v>45719</v>
      </c>
      <c r="B657" s="23" t="s">
        <v>191</v>
      </c>
      <c r="C657" s="25">
        <v>1538.72</v>
      </c>
      <c r="D657" s="25">
        <v>16</v>
      </c>
      <c r="E657" s="25">
        <v>1706.91</v>
      </c>
      <c r="F657" s="23" t="s">
        <v>4674</v>
      </c>
      <c r="G657" s="23" t="s">
        <v>15</v>
      </c>
      <c r="H657" s="23" t="s">
        <v>3524</v>
      </c>
      <c r="I657" s="23" t="s">
        <v>4245</v>
      </c>
      <c r="J657" s="23" t="s">
        <v>2422</v>
      </c>
      <c r="K657" s="23" t="s">
        <v>3526</v>
      </c>
      <c r="L657" s="23" t="s">
        <v>18</v>
      </c>
      <c r="M657" s="23" t="s">
        <v>492</v>
      </c>
      <c r="N657" s="25">
        <v>753.52</v>
      </c>
      <c r="O657" s="23" t="s">
        <v>438</v>
      </c>
    </row>
    <row r="658" spans="1:15" x14ac:dyDescent="0.25">
      <c r="A658" s="24">
        <v>45719</v>
      </c>
      <c r="B658" s="23" t="s">
        <v>76</v>
      </c>
      <c r="C658" s="25">
        <v>4902.91</v>
      </c>
      <c r="D658" s="25">
        <v>14</v>
      </c>
      <c r="E658" s="25">
        <v>4382.05</v>
      </c>
      <c r="F658" s="23" t="s">
        <v>4688</v>
      </c>
      <c r="G658" s="23" t="s">
        <v>50</v>
      </c>
      <c r="H658" s="23" t="s">
        <v>3525</v>
      </c>
      <c r="I658" s="23" t="s">
        <v>4255</v>
      </c>
      <c r="J658" s="23" t="s">
        <v>2425</v>
      </c>
      <c r="K658" s="23" t="s">
        <v>3512</v>
      </c>
      <c r="L658" s="23" t="s">
        <v>57</v>
      </c>
      <c r="M658" s="23" t="s">
        <v>51</v>
      </c>
      <c r="N658" s="25">
        <v>1961.99</v>
      </c>
      <c r="O658" s="23" t="s">
        <v>439</v>
      </c>
    </row>
    <row r="659" spans="1:15" x14ac:dyDescent="0.25">
      <c r="A659" s="24">
        <v>45719</v>
      </c>
      <c r="B659" s="23" t="s">
        <v>197</v>
      </c>
      <c r="C659" s="25">
        <v>9436.8700000000008</v>
      </c>
      <c r="D659" s="25">
        <v>17</v>
      </c>
      <c r="E659" s="25">
        <v>8027.14</v>
      </c>
      <c r="F659" s="23" t="s">
        <v>4710</v>
      </c>
      <c r="G659" s="23" t="s">
        <v>29</v>
      </c>
      <c r="H659" s="23" t="s">
        <v>3520</v>
      </c>
      <c r="I659" s="23" t="s">
        <v>4243</v>
      </c>
      <c r="J659" s="23" t="s">
        <v>2426</v>
      </c>
      <c r="K659" s="23" t="s">
        <v>3512</v>
      </c>
      <c r="L659" s="23" t="s">
        <v>139</v>
      </c>
      <c r="M659" s="23" t="s">
        <v>34</v>
      </c>
      <c r="N659" s="25">
        <v>2650.65</v>
      </c>
      <c r="O659" s="23" t="s">
        <v>439</v>
      </c>
    </row>
    <row r="660" spans="1:15" x14ac:dyDescent="0.25">
      <c r="A660" s="24">
        <v>45720</v>
      </c>
      <c r="B660" s="23" t="s">
        <v>73</v>
      </c>
      <c r="C660" s="25">
        <v>5209.92</v>
      </c>
      <c r="D660" s="25">
        <v>4</v>
      </c>
      <c r="E660" s="25">
        <v>5165.45</v>
      </c>
      <c r="F660" s="23" t="s">
        <v>4700</v>
      </c>
      <c r="G660" s="23" t="s">
        <v>20</v>
      </c>
      <c r="H660" s="23" t="s">
        <v>3513</v>
      </c>
      <c r="I660" s="23" t="s">
        <v>4236</v>
      </c>
      <c r="J660" s="23" t="s">
        <v>2425</v>
      </c>
      <c r="K660" s="23" t="s">
        <v>3514</v>
      </c>
      <c r="L660" s="23" t="s">
        <v>119</v>
      </c>
      <c r="M660" s="23" t="s">
        <v>64</v>
      </c>
      <c r="N660" s="25">
        <v>1548.54</v>
      </c>
      <c r="O660" s="23" t="s">
        <v>439</v>
      </c>
    </row>
    <row r="661" spans="1:15" x14ac:dyDescent="0.25">
      <c r="A661" s="24">
        <v>45720</v>
      </c>
      <c r="B661" s="23" t="s">
        <v>193</v>
      </c>
      <c r="C661" s="25">
        <v>8648.2800000000007</v>
      </c>
      <c r="D661" s="25">
        <v>65</v>
      </c>
      <c r="E661" s="25">
        <v>8635.34</v>
      </c>
      <c r="F661" s="23" t="s">
        <v>4697</v>
      </c>
      <c r="G661" s="23" t="s">
        <v>20</v>
      </c>
      <c r="H661" s="23" t="s">
        <v>3513</v>
      </c>
      <c r="I661" s="23" t="s">
        <v>242</v>
      </c>
      <c r="J661" s="23" t="s">
        <v>2425</v>
      </c>
      <c r="K661" s="23" t="s">
        <v>3512</v>
      </c>
      <c r="L661" s="23" t="s">
        <v>13</v>
      </c>
      <c r="M661" s="23" t="s">
        <v>21</v>
      </c>
      <c r="N661" s="25">
        <v>6107.51</v>
      </c>
      <c r="O661" s="23" t="s">
        <v>438</v>
      </c>
    </row>
    <row r="662" spans="1:15" x14ac:dyDescent="0.25">
      <c r="A662" s="24">
        <v>45720</v>
      </c>
      <c r="B662" s="23" t="s">
        <v>195</v>
      </c>
      <c r="C662" s="25">
        <v>5979.87</v>
      </c>
      <c r="D662" s="25">
        <v>36</v>
      </c>
      <c r="E662" s="25">
        <v>5836.2</v>
      </c>
      <c r="F662" s="23" t="s">
        <v>4711</v>
      </c>
      <c r="G662" s="23" t="s">
        <v>20</v>
      </c>
      <c r="H662" s="23" t="s">
        <v>3513</v>
      </c>
      <c r="I662" s="23" t="s">
        <v>242</v>
      </c>
      <c r="J662" s="23" t="s">
        <v>2424</v>
      </c>
      <c r="K662" s="23" t="s">
        <v>3512</v>
      </c>
      <c r="L662" s="23" t="s">
        <v>45</v>
      </c>
      <c r="M662" s="23" t="s">
        <v>491</v>
      </c>
      <c r="N662" s="25">
        <v>2640.67</v>
      </c>
      <c r="O662" s="23" t="s">
        <v>439</v>
      </c>
    </row>
    <row r="663" spans="1:15" x14ac:dyDescent="0.25">
      <c r="A663" s="24">
        <v>45721</v>
      </c>
      <c r="B663" s="23" t="s">
        <v>49</v>
      </c>
      <c r="C663" s="25">
        <v>3784.9</v>
      </c>
      <c r="D663" s="25">
        <v>14</v>
      </c>
      <c r="E663" s="25">
        <v>3668.61</v>
      </c>
      <c r="F663" s="23" t="s">
        <v>4704</v>
      </c>
      <c r="G663" s="23" t="s">
        <v>20</v>
      </c>
      <c r="H663" s="23" t="s">
        <v>3521</v>
      </c>
      <c r="I663" s="23" t="s">
        <v>4246</v>
      </c>
      <c r="J663" s="23" t="s">
        <v>2424</v>
      </c>
      <c r="K663" s="23" t="s">
        <v>3514</v>
      </c>
      <c r="L663" s="23" t="s">
        <v>160</v>
      </c>
      <c r="M663" s="23" t="s">
        <v>64</v>
      </c>
      <c r="N663" s="25">
        <v>2663.87</v>
      </c>
      <c r="O663" s="23" t="s">
        <v>439</v>
      </c>
    </row>
    <row r="664" spans="1:15" x14ac:dyDescent="0.25">
      <c r="A664" s="24">
        <v>45721</v>
      </c>
      <c r="B664" s="23" t="s">
        <v>197</v>
      </c>
      <c r="C664" s="25">
        <v>8797.1200000000008</v>
      </c>
      <c r="D664" s="25">
        <v>20</v>
      </c>
      <c r="E664" s="25">
        <v>9086.16</v>
      </c>
      <c r="F664" s="23" t="s">
        <v>4708</v>
      </c>
      <c r="G664" s="23" t="s">
        <v>20</v>
      </c>
      <c r="H664" s="23" t="s">
        <v>3513</v>
      </c>
      <c r="I664" s="23" t="s">
        <v>242</v>
      </c>
      <c r="J664" s="23" t="s">
        <v>2424</v>
      </c>
      <c r="K664" s="23" t="s">
        <v>3512</v>
      </c>
      <c r="L664" s="23" t="s">
        <v>116</v>
      </c>
      <c r="M664" s="23" t="s">
        <v>64</v>
      </c>
      <c r="N664" s="25">
        <v>3085.68</v>
      </c>
      <c r="O664" s="23" t="s">
        <v>439</v>
      </c>
    </row>
    <row r="665" spans="1:15" x14ac:dyDescent="0.25">
      <c r="A665" s="24">
        <v>45722</v>
      </c>
      <c r="B665" s="23" t="s">
        <v>275</v>
      </c>
      <c r="C665" s="25">
        <v>3160.83</v>
      </c>
      <c r="D665" s="25">
        <v>6</v>
      </c>
      <c r="E665" s="25">
        <v>3365.88</v>
      </c>
      <c r="F665" s="23" t="s">
        <v>4709</v>
      </c>
      <c r="G665" s="23" t="s">
        <v>15</v>
      </c>
      <c r="H665" s="23" t="s">
        <v>3518</v>
      </c>
      <c r="I665" s="23" t="s">
        <v>238</v>
      </c>
      <c r="J665" s="23" t="s">
        <v>2424</v>
      </c>
      <c r="K665" s="23" t="s">
        <v>3526</v>
      </c>
      <c r="L665" s="23" t="s">
        <v>93</v>
      </c>
      <c r="M665" s="23" t="s">
        <v>25</v>
      </c>
      <c r="N665" s="25">
        <v>748.67</v>
      </c>
      <c r="O665" s="23" t="s">
        <v>439</v>
      </c>
    </row>
    <row r="666" spans="1:15" x14ac:dyDescent="0.25">
      <c r="A666" s="24">
        <v>45722</v>
      </c>
      <c r="B666" s="23" t="s">
        <v>79</v>
      </c>
      <c r="C666" s="25">
        <v>3228.5</v>
      </c>
      <c r="D666" s="25">
        <v>24</v>
      </c>
      <c r="E666" s="25">
        <v>3324.22</v>
      </c>
      <c r="F666" s="23" t="s">
        <v>4677</v>
      </c>
      <c r="G666" s="23" t="s">
        <v>20</v>
      </c>
      <c r="H666" s="23" t="s">
        <v>3521</v>
      </c>
      <c r="I666" s="23" t="s">
        <v>4241</v>
      </c>
      <c r="J666" s="23" t="s">
        <v>2424</v>
      </c>
      <c r="K666" s="23" t="s">
        <v>3516</v>
      </c>
      <c r="L666" s="23" t="s">
        <v>198</v>
      </c>
      <c r="M666" s="23" t="s">
        <v>64</v>
      </c>
      <c r="N666" s="25">
        <v>1298.19</v>
      </c>
      <c r="O666" s="23" t="s">
        <v>439</v>
      </c>
    </row>
    <row r="667" spans="1:15" x14ac:dyDescent="0.25">
      <c r="A667" s="24">
        <v>45722</v>
      </c>
      <c r="B667" s="23" t="s">
        <v>79</v>
      </c>
      <c r="C667" s="25">
        <v>1734.27</v>
      </c>
      <c r="D667" s="25">
        <v>12</v>
      </c>
      <c r="E667" s="25">
        <v>1890.63</v>
      </c>
      <c r="F667" s="23" t="s">
        <v>4699</v>
      </c>
      <c r="G667" s="23" t="s">
        <v>40</v>
      </c>
      <c r="H667" s="23" t="s">
        <v>3511</v>
      </c>
      <c r="I667" s="23" t="s">
        <v>4248</v>
      </c>
      <c r="J667" s="23" t="s">
        <v>2423</v>
      </c>
      <c r="K667" s="23" t="s">
        <v>3514</v>
      </c>
      <c r="L667" s="23" t="s">
        <v>38</v>
      </c>
      <c r="M667" s="23" t="s">
        <v>493</v>
      </c>
      <c r="N667" s="25">
        <v>789.63</v>
      </c>
      <c r="O667" s="23" t="s">
        <v>439</v>
      </c>
    </row>
    <row r="668" spans="1:15" x14ac:dyDescent="0.25">
      <c r="A668" s="24">
        <v>45724</v>
      </c>
      <c r="B668" s="23" t="s">
        <v>46</v>
      </c>
      <c r="C668" s="25">
        <v>2632.2</v>
      </c>
      <c r="D668" s="25">
        <v>20</v>
      </c>
      <c r="E668" s="25">
        <v>3203.1</v>
      </c>
      <c r="F668" s="23" t="s">
        <v>4690</v>
      </c>
      <c r="G668" s="23" t="s">
        <v>50</v>
      </c>
      <c r="H668" s="23" t="s">
        <v>3522</v>
      </c>
      <c r="I668" s="23" t="s">
        <v>4257</v>
      </c>
      <c r="J668" s="23" t="s">
        <v>2423</v>
      </c>
      <c r="K668" s="23" t="s">
        <v>3516</v>
      </c>
      <c r="L668" s="23" t="s">
        <v>69</v>
      </c>
      <c r="M668" s="23" t="s">
        <v>51</v>
      </c>
      <c r="N668" s="25">
        <v>1199.23</v>
      </c>
      <c r="O668" s="23" t="s">
        <v>438</v>
      </c>
    </row>
    <row r="669" spans="1:15" x14ac:dyDescent="0.25">
      <c r="A669" s="24">
        <v>45724</v>
      </c>
      <c r="B669" s="23" t="s">
        <v>46</v>
      </c>
      <c r="C669" s="25">
        <v>2148.12</v>
      </c>
      <c r="D669" s="25">
        <v>18</v>
      </c>
      <c r="E669" s="25">
        <v>2659.36</v>
      </c>
      <c r="F669" s="23" t="s">
        <v>4687</v>
      </c>
      <c r="G669" s="23" t="s">
        <v>20</v>
      </c>
      <c r="H669" s="23" t="s">
        <v>3513</v>
      </c>
      <c r="I669" s="23" t="s">
        <v>4236</v>
      </c>
      <c r="J669" s="23" t="s">
        <v>2424</v>
      </c>
      <c r="K669" s="23" t="s">
        <v>3523</v>
      </c>
      <c r="L669" s="23" t="s">
        <v>164</v>
      </c>
      <c r="M669" s="23" t="s">
        <v>491</v>
      </c>
      <c r="N669" s="25">
        <v>838.21</v>
      </c>
      <c r="O669" s="23" t="s">
        <v>440</v>
      </c>
    </row>
    <row r="670" spans="1:15" x14ac:dyDescent="0.25">
      <c r="A670" s="24">
        <v>45724</v>
      </c>
      <c r="B670" s="23" t="s">
        <v>33</v>
      </c>
      <c r="C670" s="25">
        <v>467.94</v>
      </c>
      <c r="D670" s="25">
        <v>14</v>
      </c>
      <c r="E670" s="25">
        <v>515.73</v>
      </c>
      <c r="F670" s="23" t="s">
        <v>4679</v>
      </c>
      <c r="G670" s="23" t="s">
        <v>15</v>
      </c>
      <c r="H670" s="23" t="s">
        <v>3517</v>
      </c>
      <c r="I670" s="23" t="s">
        <v>4250</v>
      </c>
      <c r="J670" s="23" t="s">
        <v>2424</v>
      </c>
      <c r="K670" s="23" t="s">
        <v>3526</v>
      </c>
      <c r="L670" s="23" t="s">
        <v>62</v>
      </c>
      <c r="M670" s="23" t="s">
        <v>492</v>
      </c>
      <c r="N670" s="25">
        <v>238.08</v>
      </c>
      <c r="O670" s="23" t="s">
        <v>439</v>
      </c>
    </row>
    <row r="671" spans="1:15" x14ac:dyDescent="0.25">
      <c r="A671" s="24">
        <v>45724</v>
      </c>
      <c r="B671" s="23" t="s">
        <v>190</v>
      </c>
      <c r="C671" s="25">
        <v>2631.38</v>
      </c>
      <c r="D671" s="25">
        <v>4</v>
      </c>
      <c r="E671" s="25">
        <v>2548.5300000000002</v>
      </c>
      <c r="F671" s="23" t="s">
        <v>4717</v>
      </c>
      <c r="G671" s="23" t="s">
        <v>20</v>
      </c>
      <c r="H671" s="23" t="s">
        <v>3521</v>
      </c>
      <c r="I671" s="23" t="s">
        <v>4234</v>
      </c>
      <c r="J671" s="23" t="s">
        <v>2424</v>
      </c>
      <c r="K671" s="23" t="s">
        <v>3523</v>
      </c>
      <c r="L671" s="23" t="s">
        <v>112</v>
      </c>
      <c r="M671" s="23" t="s">
        <v>64</v>
      </c>
      <c r="N671" s="25">
        <v>922.94</v>
      </c>
      <c r="O671" s="23" t="s">
        <v>443</v>
      </c>
    </row>
    <row r="672" spans="1:15" x14ac:dyDescent="0.25">
      <c r="A672" s="24">
        <v>45724</v>
      </c>
      <c r="B672" s="23" t="s">
        <v>58</v>
      </c>
      <c r="C672" s="25">
        <v>18111.21</v>
      </c>
      <c r="D672" s="25">
        <v>21</v>
      </c>
      <c r="E672" s="25">
        <v>15824.27</v>
      </c>
      <c r="F672" s="23" t="s">
        <v>4680</v>
      </c>
      <c r="G672" s="23" t="s">
        <v>40</v>
      </c>
      <c r="H672" s="23" t="s">
        <v>3527</v>
      </c>
      <c r="I672" s="23" t="s">
        <v>4261</v>
      </c>
      <c r="J672" s="23" t="s">
        <v>2423</v>
      </c>
      <c r="K672" s="23" t="s">
        <v>3512</v>
      </c>
      <c r="L672" s="23" t="s">
        <v>172</v>
      </c>
      <c r="M672" s="23" t="s">
        <v>41</v>
      </c>
      <c r="N672" s="25">
        <v>5949.52</v>
      </c>
      <c r="O672" s="23" t="s">
        <v>439</v>
      </c>
    </row>
    <row r="673" spans="1:15" x14ac:dyDescent="0.25">
      <c r="A673" s="24">
        <v>45725</v>
      </c>
      <c r="B673" s="23" t="s">
        <v>279</v>
      </c>
      <c r="C673" s="25">
        <v>12449.84</v>
      </c>
      <c r="D673" s="25">
        <v>65</v>
      </c>
      <c r="E673" s="25">
        <v>13435.7</v>
      </c>
      <c r="F673" s="23" t="s">
        <v>4698</v>
      </c>
      <c r="G673" s="23" t="s">
        <v>20</v>
      </c>
      <c r="H673" s="23" t="s">
        <v>3521</v>
      </c>
      <c r="I673" s="23" t="s">
        <v>4241</v>
      </c>
      <c r="J673" s="23" t="s">
        <v>2423</v>
      </c>
      <c r="K673" s="23" t="s">
        <v>3512</v>
      </c>
      <c r="L673" s="23" t="s">
        <v>126</v>
      </c>
      <c r="M673" s="23" t="s">
        <v>21</v>
      </c>
      <c r="N673" s="25">
        <v>4709.51</v>
      </c>
      <c r="O673" s="23" t="s">
        <v>439</v>
      </c>
    </row>
    <row r="674" spans="1:15" x14ac:dyDescent="0.25">
      <c r="A674" s="24">
        <v>45725</v>
      </c>
      <c r="B674" s="23" t="s">
        <v>279</v>
      </c>
      <c r="C674" s="25">
        <v>960.88</v>
      </c>
      <c r="D674" s="25">
        <v>4</v>
      </c>
      <c r="E674" s="25">
        <v>1016</v>
      </c>
      <c r="F674" s="23" t="s">
        <v>4701</v>
      </c>
      <c r="G674" s="23" t="s">
        <v>29</v>
      </c>
      <c r="H674" s="23" t="s">
        <v>3519</v>
      </c>
      <c r="I674" s="23" t="s">
        <v>4247</v>
      </c>
      <c r="J674" s="23" t="s">
        <v>2423</v>
      </c>
      <c r="K674" s="23" t="s">
        <v>3514</v>
      </c>
      <c r="L674" s="23" t="s">
        <v>85</v>
      </c>
      <c r="M674" s="23" t="s">
        <v>34</v>
      </c>
      <c r="N674" s="25">
        <v>373.44</v>
      </c>
      <c r="O674" s="23" t="s">
        <v>441</v>
      </c>
    </row>
    <row r="675" spans="1:15" x14ac:dyDescent="0.25">
      <c r="A675" s="24">
        <v>45728</v>
      </c>
      <c r="B675" s="23" t="s">
        <v>195</v>
      </c>
      <c r="C675" s="25">
        <v>1771.22</v>
      </c>
      <c r="D675" s="25">
        <v>13</v>
      </c>
      <c r="E675" s="25">
        <v>1808.16</v>
      </c>
      <c r="F675" s="23" t="s">
        <v>4706</v>
      </c>
      <c r="G675" s="23" t="s">
        <v>20</v>
      </c>
      <c r="H675" s="23" t="s">
        <v>3521</v>
      </c>
      <c r="I675" s="23" t="s">
        <v>222</v>
      </c>
      <c r="J675" s="23" t="s">
        <v>2423</v>
      </c>
      <c r="K675" s="23" t="s">
        <v>3514</v>
      </c>
      <c r="L675" s="23" t="s">
        <v>162</v>
      </c>
      <c r="M675" s="23" t="s">
        <v>21</v>
      </c>
      <c r="N675" s="25">
        <v>808.19</v>
      </c>
      <c r="O675" s="23" t="s">
        <v>438</v>
      </c>
    </row>
    <row r="676" spans="1:15" x14ac:dyDescent="0.25">
      <c r="A676" s="24">
        <v>45729</v>
      </c>
      <c r="B676" s="23" t="s">
        <v>70</v>
      </c>
      <c r="C676" s="25">
        <v>641.69000000000005</v>
      </c>
      <c r="D676" s="25">
        <v>1</v>
      </c>
      <c r="E676" s="25">
        <v>687.57</v>
      </c>
      <c r="F676" s="23" t="s">
        <v>4705</v>
      </c>
      <c r="G676" s="23" t="s">
        <v>20</v>
      </c>
      <c r="H676" s="23" t="s">
        <v>3513</v>
      </c>
      <c r="I676" s="23" t="s">
        <v>242</v>
      </c>
      <c r="J676" s="23" t="s">
        <v>2426</v>
      </c>
      <c r="K676" s="23" t="s">
        <v>3523</v>
      </c>
      <c r="L676" s="23" t="s">
        <v>145</v>
      </c>
      <c r="M676" s="23" t="s">
        <v>64</v>
      </c>
      <c r="N676" s="25">
        <v>170.92</v>
      </c>
      <c r="O676" s="23" t="s">
        <v>439</v>
      </c>
    </row>
    <row r="677" spans="1:15" x14ac:dyDescent="0.25">
      <c r="A677" s="24">
        <v>45729</v>
      </c>
      <c r="B677" s="23" t="s">
        <v>66</v>
      </c>
      <c r="C677" s="25">
        <v>8923.2900000000009</v>
      </c>
      <c r="D677" s="25">
        <v>18</v>
      </c>
      <c r="E677" s="25">
        <v>10667.32</v>
      </c>
      <c r="F677" s="23" t="s">
        <v>4684</v>
      </c>
      <c r="G677" s="23" t="s">
        <v>20</v>
      </c>
      <c r="H677" s="23" t="s">
        <v>3521</v>
      </c>
      <c r="I677" s="23" t="s">
        <v>4246</v>
      </c>
      <c r="J677" s="23" t="s">
        <v>2425</v>
      </c>
      <c r="K677" s="23" t="s">
        <v>3512</v>
      </c>
      <c r="L677" s="23" t="s">
        <v>123</v>
      </c>
      <c r="M677" s="23" t="s">
        <v>491</v>
      </c>
      <c r="N677" s="25">
        <v>3642.02</v>
      </c>
      <c r="O677" s="23" t="s">
        <v>439</v>
      </c>
    </row>
    <row r="678" spans="1:15" x14ac:dyDescent="0.25">
      <c r="A678" s="24">
        <v>45731</v>
      </c>
      <c r="B678" s="23" t="s">
        <v>14</v>
      </c>
      <c r="C678" s="25">
        <v>2761.66</v>
      </c>
      <c r="D678" s="25">
        <v>20</v>
      </c>
      <c r="E678" s="25">
        <v>2724.02</v>
      </c>
      <c r="F678" s="23" t="s">
        <v>4692</v>
      </c>
      <c r="G678" s="23" t="s">
        <v>20</v>
      </c>
      <c r="H678" s="23" t="s">
        <v>3521</v>
      </c>
      <c r="I678" s="23" t="s">
        <v>4253</v>
      </c>
      <c r="J678" s="23" t="s">
        <v>2426</v>
      </c>
      <c r="K678" s="23" t="s">
        <v>3523</v>
      </c>
      <c r="L678" s="23" t="s">
        <v>172</v>
      </c>
      <c r="M678" s="23" t="s">
        <v>64</v>
      </c>
      <c r="N678" s="25">
        <v>953.78</v>
      </c>
      <c r="O678" s="23" t="s">
        <v>439</v>
      </c>
    </row>
    <row r="679" spans="1:15" x14ac:dyDescent="0.25">
      <c r="A679" s="24">
        <v>45732</v>
      </c>
      <c r="B679" s="23" t="s">
        <v>195</v>
      </c>
      <c r="C679" s="25">
        <v>1532.43</v>
      </c>
      <c r="D679" s="25">
        <v>9</v>
      </c>
      <c r="E679" s="25">
        <v>1797.2</v>
      </c>
      <c r="F679" s="23" t="s">
        <v>4676</v>
      </c>
      <c r="G679" s="23" t="s">
        <v>15</v>
      </c>
      <c r="H679" s="23" t="s">
        <v>3524</v>
      </c>
      <c r="I679" s="23" t="s">
        <v>4245</v>
      </c>
      <c r="J679" s="23" t="s">
        <v>2422</v>
      </c>
      <c r="K679" s="23" t="s">
        <v>3514</v>
      </c>
      <c r="L679" s="23" t="s">
        <v>136</v>
      </c>
      <c r="M679" s="23" t="s">
        <v>25</v>
      </c>
      <c r="N679" s="25">
        <v>785.54</v>
      </c>
      <c r="O679" s="23" t="s">
        <v>439</v>
      </c>
    </row>
    <row r="680" spans="1:15" x14ac:dyDescent="0.25">
      <c r="A680" s="24">
        <v>45732</v>
      </c>
      <c r="B680" s="23" t="s">
        <v>66</v>
      </c>
      <c r="C680" s="25">
        <v>4733.96</v>
      </c>
      <c r="D680" s="25">
        <v>11</v>
      </c>
      <c r="E680" s="25">
        <v>5119.54</v>
      </c>
      <c r="F680" s="23" t="s">
        <v>4691</v>
      </c>
      <c r="G680" s="23" t="s">
        <v>20</v>
      </c>
      <c r="H680" s="23" t="s">
        <v>3521</v>
      </c>
      <c r="I680" s="23" t="s">
        <v>4237</v>
      </c>
      <c r="J680" s="23" t="s">
        <v>2424</v>
      </c>
      <c r="K680" s="23" t="s">
        <v>3516</v>
      </c>
      <c r="L680" s="23" t="s">
        <v>145</v>
      </c>
      <c r="M680" s="23" t="s">
        <v>64</v>
      </c>
      <c r="N680" s="25">
        <v>1825.41</v>
      </c>
      <c r="O680" s="23" t="s">
        <v>439</v>
      </c>
    </row>
    <row r="681" spans="1:15" x14ac:dyDescent="0.25">
      <c r="A681" s="24">
        <v>45733</v>
      </c>
      <c r="B681" s="23" t="s">
        <v>66</v>
      </c>
      <c r="C681" s="25">
        <v>3586.45</v>
      </c>
      <c r="D681" s="25">
        <v>7</v>
      </c>
      <c r="E681" s="25">
        <v>3162.46</v>
      </c>
      <c r="F681" s="23" t="s">
        <v>4681</v>
      </c>
      <c r="G681" s="23" t="s">
        <v>20</v>
      </c>
      <c r="H681" s="23" t="s">
        <v>3513</v>
      </c>
      <c r="I681" s="23" t="s">
        <v>242</v>
      </c>
      <c r="J681" s="23" t="s">
        <v>2422</v>
      </c>
      <c r="K681" s="23" t="s">
        <v>3516</v>
      </c>
      <c r="L681" s="23" t="s">
        <v>36</v>
      </c>
      <c r="M681" s="23" t="s">
        <v>21</v>
      </c>
      <c r="N681" s="25">
        <v>1333.46</v>
      </c>
      <c r="O681" s="23" t="s">
        <v>439</v>
      </c>
    </row>
    <row r="682" spans="1:15" x14ac:dyDescent="0.25">
      <c r="A682" s="24">
        <v>45733</v>
      </c>
      <c r="B682" s="23" t="s">
        <v>66</v>
      </c>
      <c r="C682" s="25">
        <v>12563.28</v>
      </c>
      <c r="D682" s="25">
        <v>30</v>
      </c>
      <c r="E682" s="25">
        <v>10435.200000000001</v>
      </c>
      <c r="F682" s="23" t="s">
        <v>4672</v>
      </c>
      <c r="G682" s="23" t="s">
        <v>29</v>
      </c>
      <c r="H682" s="23" t="s">
        <v>3520</v>
      </c>
      <c r="I682" s="23" t="s">
        <v>4259</v>
      </c>
      <c r="J682" s="23" t="s">
        <v>2424</v>
      </c>
      <c r="K682" s="23" t="s">
        <v>3512</v>
      </c>
      <c r="L682" s="23" t="s">
        <v>136</v>
      </c>
      <c r="M682" s="23" t="s">
        <v>67</v>
      </c>
      <c r="N682" s="25">
        <v>4713.8</v>
      </c>
      <c r="O682" s="23" t="s">
        <v>439</v>
      </c>
    </row>
    <row r="683" spans="1:15" x14ac:dyDescent="0.25">
      <c r="A683" s="24">
        <v>45734</v>
      </c>
      <c r="B683" s="23" t="s">
        <v>19</v>
      </c>
      <c r="C683" s="25">
        <v>1299.79</v>
      </c>
      <c r="D683" s="25">
        <v>5</v>
      </c>
      <c r="E683" s="25">
        <v>1471.51</v>
      </c>
      <c r="F683" s="23" t="s">
        <v>4678</v>
      </c>
      <c r="G683" s="23" t="s">
        <v>20</v>
      </c>
      <c r="H683" s="23" t="s">
        <v>3513</v>
      </c>
      <c r="I683" s="23" t="s">
        <v>4236</v>
      </c>
      <c r="J683" s="23" t="s">
        <v>2425</v>
      </c>
      <c r="K683" s="23" t="s">
        <v>3514</v>
      </c>
      <c r="L683" s="23" t="s">
        <v>198</v>
      </c>
      <c r="M683" s="23" t="s">
        <v>64</v>
      </c>
      <c r="N683" s="25">
        <v>545.14</v>
      </c>
      <c r="O683" s="23" t="s">
        <v>439</v>
      </c>
    </row>
    <row r="684" spans="1:15" x14ac:dyDescent="0.25">
      <c r="A684" s="24">
        <v>45734</v>
      </c>
      <c r="B684" s="23" t="s">
        <v>70</v>
      </c>
      <c r="C684" s="25">
        <v>6662.07</v>
      </c>
      <c r="D684" s="25">
        <v>10</v>
      </c>
      <c r="E684" s="25">
        <v>8166.57</v>
      </c>
      <c r="F684" s="23" t="s">
        <v>4686</v>
      </c>
      <c r="G684" s="23" t="s">
        <v>15</v>
      </c>
      <c r="H684" s="23" t="s">
        <v>3515</v>
      </c>
      <c r="I684" s="23" t="s">
        <v>4244</v>
      </c>
      <c r="J684" s="23" t="s">
        <v>2422</v>
      </c>
      <c r="K684" s="23" t="s">
        <v>3526</v>
      </c>
      <c r="L684" s="23" t="s">
        <v>23</v>
      </c>
      <c r="M684" s="23" t="s">
        <v>492</v>
      </c>
      <c r="N684" s="25">
        <v>2393.4299999999998</v>
      </c>
      <c r="O684" s="23" t="s">
        <v>438</v>
      </c>
    </row>
    <row r="685" spans="1:15" x14ac:dyDescent="0.25">
      <c r="A685" s="24">
        <v>45736</v>
      </c>
      <c r="B685" s="23" t="s">
        <v>66</v>
      </c>
      <c r="C685" s="25">
        <v>9369</v>
      </c>
      <c r="D685" s="25">
        <v>18</v>
      </c>
      <c r="E685" s="25">
        <v>10130.36</v>
      </c>
      <c r="F685" s="23" t="s">
        <v>4668</v>
      </c>
      <c r="G685" s="23" t="s">
        <v>15</v>
      </c>
      <c r="H685" s="23" t="s">
        <v>3524</v>
      </c>
      <c r="I685" s="23" t="s">
        <v>4260</v>
      </c>
      <c r="J685" s="23" t="s">
        <v>2423</v>
      </c>
      <c r="K685" s="23" t="s">
        <v>3512</v>
      </c>
      <c r="L685" s="23" t="s">
        <v>196</v>
      </c>
      <c r="M685" s="23" t="s">
        <v>492</v>
      </c>
      <c r="N685" s="25">
        <v>3949.94</v>
      </c>
      <c r="O685" s="23" t="s">
        <v>439</v>
      </c>
    </row>
    <row r="686" spans="1:15" x14ac:dyDescent="0.25">
      <c r="A686" s="24">
        <v>45737</v>
      </c>
      <c r="B686" s="23" t="s">
        <v>193</v>
      </c>
      <c r="C686" s="25">
        <v>2377.12</v>
      </c>
      <c r="D686" s="25">
        <v>17</v>
      </c>
      <c r="E686" s="25">
        <v>2839.07</v>
      </c>
      <c r="F686" s="23" t="s">
        <v>4673</v>
      </c>
      <c r="G686" s="23" t="s">
        <v>29</v>
      </c>
      <c r="H686" s="23" t="s">
        <v>3519</v>
      </c>
      <c r="I686" s="23" t="s">
        <v>246</v>
      </c>
      <c r="J686" s="23" t="s">
        <v>2423</v>
      </c>
      <c r="K686" s="23" t="s">
        <v>3514</v>
      </c>
      <c r="L686" s="23" t="s">
        <v>123</v>
      </c>
      <c r="M686" s="23" t="s">
        <v>34</v>
      </c>
      <c r="N686" s="25">
        <v>1519.64</v>
      </c>
      <c r="O686" s="23" t="s">
        <v>440</v>
      </c>
    </row>
    <row r="687" spans="1:15" x14ac:dyDescent="0.25">
      <c r="A687" s="24">
        <v>45739</v>
      </c>
      <c r="B687" s="23" t="s">
        <v>39</v>
      </c>
      <c r="C687" s="25">
        <v>4900.76</v>
      </c>
      <c r="D687" s="25">
        <v>4</v>
      </c>
      <c r="E687" s="25">
        <v>4040.22</v>
      </c>
      <c r="F687" s="23" t="s">
        <v>4683</v>
      </c>
      <c r="G687" s="23" t="s">
        <v>20</v>
      </c>
      <c r="H687" s="23" t="s">
        <v>3521</v>
      </c>
      <c r="I687" s="23" t="s">
        <v>222</v>
      </c>
      <c r="J687" s="23" t="s">
        <v>2422</v>
      </c>
      <c r="K687" s="23" t="s">
        <v>3523</v>
      </c>
      <c r="L687" s="23" t="s">
        <v>201</v>
      </c>
      <c r="M687" s="23" t="s">
        <v>21</v>
      </c>
      <c r="N687" s="25">
        <v>953.58</v>
      </c>
      <c r="O687" s="23" t="s">
        <v>440</v>
      </c>
    </row>
    <row r="688" spans="1:15" x14ac:dyDescent="0.25">
      <c r="A688" s="24">
        <v>45739</v>
      </c>
      <c r="B688" s="23" t="s">
        <v>24</v>
      </c>
      <c r="C688" s="25">
        <v>1359.46</v>
      </c>
      <c r="D688" s="25">
        <v>12</v>
      </c>
      <c r="E688" s="25">
        <v>1624.47</v>
      </c>
      <c r="F688" s="23" t="s">
        <v>4671</v>
      </c>
      <c r="G688" s="23" t="s">
        <v>50</v>
      </c>
      <c r="H688" s="23" t="s">
        <v>3522</v>
      </c>
      <c r="I688" s="23" t="s">
        <v>4257</v>
      </c>
      <c r="J688" s="23" t="s">
        <v>2425</v>
      </c>
      <c r="K688" s="23" t="s">
        <v>3526</v>
      </c>
      <c r="L688" s="23" t="s">
        <v>36</v>
      </c>
      <c r="M688" s="23" t="s">
        <v>51</v>
      </c>
      <c r="N688" s="25">
        <v>486.39</v>
      </c>
      <c r="O688" s="23" t="s">
        <v>439</v>
      </c>
    </row>
    <row r="689" spans="1:15" x14ac:dyDescent="0.25">
      <c r="A689" s="24">
        <v>45742</v>
      </c>
      <c r="B689" s="23" t="s">
        <v>54</v>
      </c>
      <c r="C689" s="25">
        <v>1596.96</v>
      </c>
      <c r="D689" s="25">
        <v>18</v>
      </c>
      <c r="E689" s="25">
        <v>1351.87</v>
      </c>
      <c r="F689" s="23" t="s">
        <v>4675</v>
      </c>
      <c r="G689" s="23" t="s">
        <v>50</v>
      </c>
      <c r="H689" s="23" t="s">
        <v>3525</v>
      </c>
      <c r="I689" s="23" t="s">
        <v>4255</v>
      </c>
      <c r="J689" s="23" t="s">
        <v>2424</v>
      </c>
      <c r="K689" s="23" t="s">
        <v>3516</v>
      </c>
      <c r="L689" s="23" t="s">
        <v>43</v>
      </c>
      <c r="M689" s="23" t="s">
        <v>87</v>
      </c>
      <c r="N689" s="25">
        <v>655.28</v>
      </c>
      <c r="O689" s="23" t="s">
        <v>439</v>
      </c>
    </row>
    <row r="690" spans="1:15" x14ac:dyDescent="0.25">
      <c r="A690" s="24">
        <v>45743</v>
      </c>
      <c r="B690" s="23" t="s">
        <v>188</v>
      </c>
      <c r="C690" s="25">
        <v>1184.8900000000001</v>
      </c>
      <c r="D690" s="25">
        <v>4</v>
      </c>
      <c r="E690" s="25">
        <v>1352.13</v>
      </c>
      <c r="F690" s="23" t="s">
        <v>4685</v>
      </c>
      <c r="G690" s="23" t="s">
        <v>20</v>
      </c>
      <c r="H690" s="23" t="s">
        <v>3513</v>
      </c>
      <c r="I690" s="23" t="s">
        <v>4235</v>
      </c>
      <c r="J690" s="23" t="s">
        <v>2423</v>
      </c>
      <c r="K690" s="23" t="s">
        <v>3523</v>
      </c>
      <c r="L690" s="23" t="s">
        <v>403</v>
      </c>
      <c r="M690" s="23" t="s">
        <v>491</v>
      </c>
      <c r="N690" s="25">
        <v>409.08</v>
      </c>
      <c r="O690" s="23" t="s">
        <v>439</v>
      </c>
    </row>
    <row r="691" spans="1:15" x14ac:dyDescent="0.25">
      <c r="A691" s="24">
        <v>45743</v>
      </c>
      <c r="B691" s="23" t="s">
        <v>46</v>
      </c>
      <c r="C691" s="25">
        <v>2365.66</v>
      </c>
      <c r="D691" s="25">
        <v>21</v>
      </c>
      <c r="E691" s="25">
        <v>2706.04</v>
      </c>
      <c r="F691" s="23" t="s">
        <v>4695</v>
      </c>
      <c r="G691" s="23" t="s">
        <v>15</v>
      </c>
      <c r="H691" s="23" t="s">
        <v>3518</v>
      </c>
      <c r="I691" s="23" t="s">
        <v>4264</v>
      </c>
      <c r="J691" s="23" t="s">
        <v>2425</v>
      </c>
      <c r="K691" s="23" t="s">
        <v>3526</v>
      </c>
      <c r="L691" s="23" t="s">
        <v>155</v>
      </c>
      <c r="M691" s="23" t="s">
        <v>25</v>
      </c>
      <c r="N691" s="25">
        <v>936.37</v>
      </c>
      <c r="O691" s="23" t="s">
        <v>440</v>
      </c>
    </row>
    <row r="692" spans="1:15" x14ac:dyDescent="0.25">
      <c r="A692" s="24">
        <v>45743</v>
      </c>
      <c r="B692" s="23" t="s">
        <v>14</v>
      </c>
      <c r="C692" s="25">
        <v>1160.75</v>
      </c>
      <c r="D692" s="25">
        <v>8</v>
      </c>
      <c r="E692" s="25">
        <v>1059.72</v>
      </c>
      <c r="F692" s="23" t="s">
        <v>4707</v>
      </c>
      <c r="G692" s="23" t="s">
        <v>20</v>
      </c>
      <c r="H692" s="23" t="s">
        <v>3521</v>
      </c>
      <c r="I692" s="23" t="s">
        <v>4234</v>
      </c>
      <c r="J692" s="23" t="s">
        <v>2424</v>
      </c>
      <c r="K692" s="23" t="s">
        <v>3514</v>
      </c>
      <c r="L692" s="23" t="s">
        <v>152</v>
      </c>
      <c r="M692" s="23" t="s">
        <v>64</v>
      </c>
      <c r="N692" s="25">
        <v>460.08</v>
      </c>
      <c r="O692" s="23" t="s">
        <v>439</v>
      </c>
    </row>
    <row r="693" spans="1:15" x14ac:dyDescent="0.25">
      <c r="A693" s="24">
        <v>45743</v>
      </c>
      <c r="B693" s="23" t="s">
        <v>46</v>
      </c>
      <c r="C693" s="25">
        <v>1587.96</v>
      </c>
      <c r="D693" s="25">
        <v>12</v>
      </c>
      <c r="E693" s="25">
        <v>1581.64</v>
      </c>
      <c r="F693" s="23" t="s">
        <v>4703</v>
      </c>
      <c r="G693" s="23" t="s">
        <v>40</v>
      </c>
      <c r="H693" s="23" t="s">
        <v>3511</v>
      </c>
      <c r="I693" s="23" t="s">
        <v>4248</v>
      </c>
      <c r="J693" s="23" t="s">
        <v>2426</v>
      </c>
      <c r="K693" s="23" t="s">
        <v>3523</v>
      </c>
      <c r="L693" s="23" t="s">
        <v>53</v>
      </c>
      <c r="M693" s="23" t="s">
        <v>41</v>
      </c>
      <c r="N693" s="25">
        <v>626.4</v>
      </c>
      <c r="O693" s="23" t="s">
        <v>439</v>
      </c>
    </row>
    <row r="694" spans="1:15" x14ac:dyDescent="0.25">
      <c r="A694" s="24">
        <v>45744</v>
      </c>
      <c r="B694" s="23" t="s">
        <v>66</v>
      </c>
      <c r="C694" s="25">
        <v>4749.03</v>
      </c>
      <c r="D694" s="25">
        <v>9</v>
      </c>
      <c r="E694" s="25">
        <v>4054.31</v>
      </c>
      <c r="F694" s="23" t="s">
        <v>4715</v>
      </c>
      <c r="G694" s="23" t="s">
        <v>20</v>
      </c>
      <c r="H694" s="23" t="s">
        <v>3521</v>
      </c>
      <c r="I694" s="23" t="s">
        <v>222</v>
      </c>
      <c r="J694" s="23" t="s">
        <v>2423</v>
      </c>
      <c r="K694" s="23" t="s">
        <v>3523</v>
      </c>
      <c r="L694" s="23" t="s">
        <v>60</v>
      </c>
      <c r="M694" s="23" t="s">
        <v>64</v>
      </c>
      <c r="N694" s="25">
        <v>1922.32</v>
      </c>
      <c r="O694" s="23" t="s">
        <v>439</v>
      </c>
    </row>
    <row r="695" spans="1:15" x14ac:dyDescent="0.25">
      <c r="A695" s="24">
        <v>45744</v>
      </c>
      <c r="B695" s="23" t="s">
        <v>46</v>
      </c>
      <c r="C695" s="25">
        <v>1164.78</v>
      </c>
      <c r="D695" s="25">
        <v>9</v>
      </c>
      <c r="E695" s="25">
        <v>971.84</v>
      </c>
      <c r="F695" s="23" t="s">
        <v>4689</v>
      </c>
      <c r="G695" s="23" t="s">
        <v>20</v>
      </c>
      <c r="H695" s="23" t="s">
        <v>3513</v>
      </c>
      <c r="I695" s="23" t="s">
        <v>4239</v>
      </c>
      <c r="J695" s="23" t="s">
        <v>2423</v>
      </c>
      <c r="K695" s="23" t="s">
        <v>3526</v>
      </c>
      <c r="L695" s="23" t="s">
        <v>403</v>
      </c>
      <c r="M695" s="23" t="s">
        <v>64</v>
      </c>
      <c r="N695" s="25">
        <v>461.06</v>
      </c>
      <c r="O695" s="23" t="s">
        <v>439</v>
      </c>
    </row>
    <row r="696" spans="1:15" x14ac:dyDescent="0.25">
      <c r="A696" s="24">
        <v>45745</v>
      </c>
      <c r="B696" s="23" t="s">
        <v>94</v>
      </c>
      <c r="C696" s="25">
        <v>1227.49</v>
      </c>
      <c r="D696" s="25">
        <v>6</v>
      </c>
      <c r="E696" s="25">
        <v>1215.55</v>
      </c>
      <c r="F696" s="23" t="s">
        <v>4702</v>
      </c>
      <c r="G696" s="23" t="s">
        <v>20</v>
      </c>
      <c r="H696" s="23" t="s">
        <v>3513</v>
      </c>
      <c r="I696" s="23" t="s">
        <v>4235</v>
      </c>
      <c r="J696" s="23" t="s">
        <v>2423</v>
      </c>
      <c r="K696" s="23" t="s">
        <v>3516</v>
      </c>
      <c r="L696" s="23" t="s">
        <v>81</v>
      </c>
      <c r="M696" s="23" t="s">
        <v>491</v>
      </c>
      <c r="N696" s="25">
        <v>554.5</v>
      </c>
      <c r="O696" s="23" t="s">
        <v>440</v>
      </c>
    </row>
    <row r="697" spans="1:15" x14ac:dyDescent="0.25">
      <c r="A697" s="24">
        <v>45746</v>
      </c>
      <c r="B697" s="23" t="s">
        <v>94</v>
      </c>
      <c r="C697" s="25">
        <v>1970.39</v>
      </c>
      <c r="D697" s="25">
        <v>10</v>
      </c>
      <c r="E697" s="25">
        <v>2135.41</v>
      </c>
      <c r="F697" s="23" t="s">
        <v>4714</v>
      </c>
      <c r="G697" s="23" t="s">
        <v>29</v>
      </c>
      <c r="H697" s="23" t="s">
        <v>230</v>
      </c>
      <c r="I697" s="23" t="s">
        <v>230</v>
      </c>
      <c r="J697" s="23" t="s">
        <v>2425</v>
      </c>
      <c r="K697" s="23" t="s">
        <v>3514</v>
      </c>
      <c r="L697" s="23" t="s">
        <v>192</v>
      </c>
      <c r="M697" s="23" t="s">
        <v>34</v>
      </c>
      <c r="N697" s="25">
        <v>794.98</v>
      </c>
      <c r="O697" s="23" t="s">
        <v>438</v>
      </c>
    </row>
    <row r="698" spans="1:15" x14ac:dyDescent="0.25">
      <c r="A698" s="24">
        <v>45746</v>
      </c>
      <c r="B698" s="23" t="s">
        <v>66</v>
      </c>
      <c r="C698" s="25">
        <v>1282.51</v>
      </c>
      <c r="D698" s="25">
        <v>3</v>
      </c>
      <c r="E698" s="25">
        <v>1303.6500000000001</v>
      </c>
      <c r="F698" s="23" t="s">
        <v>4693</v>
      </c>
      <c r="G698" s="23" t="s">
        <v>20</v>
      </c>
      <c r="H698" s="23" t="s">
        <v>3521</v>
      </c>
      <c r="I698" s="23" t="s">
        <v>4237</v>
      </c>
      <c r="J698" s="23" t="s">
        <v>2423</v>
      </c>
      <c r="K698" s="23" t="s">
        <v>3514</v>
      </c>
      <c r="L698" s="23" t="s">
        <v>169</v>
      </c>
      <c r="M698" s="23" t="s">
        <v>21</v>
      </c>
      <c r="N698" s="25">
        <v>492.35</v>
      </c>
      <c r="O698" s="23" t="s">
        <v>439</v>
      </c>
    </row>
    <row r="699" spans="1:15" x14ac:dyDescent="0.25">
      <c r="A699" s="24">
        <v>45746</v>
      </c>
      <c r="B699" s="23" t="s">
        <v>19</v>
      </c>
      <c r="C699" s="25">
        <v>2111.6</v>
      </c>
      <c r="D699" s="25">
        <v>10</v>
      </c>
      <c r="E699" s="25">
        <v>2111.35</v>
      </c>
      <c r="F699" s="23" t="s">
        <v>4713</v>
      </c>
      <c r="G699" s="23" t="s">
        <v>40</v>
      </c>
      <c r="H699" s="23" t="s">
        <v>3511</v>
      </c>
      <c r="I699" s="23" t="s">
        <v>4248</v>
      </c>
      <c r="J699" s="23" t="s">
        <v>2422</v>
      </c>
      <c r="K699" s="23" t="s">
        <v>3516</v>
      </c>
      <c r="L699" s="23" t="s">
        <v>48</v>
      </c>
      <c r="M699" s="23" t="s">
        <v>493</v>
      </c>
      <c r="N699" s="25">
        <v>714.24</v>
      </c>
      <c r="O699" s="23" t="s">
        <v>439</v>
      </c>
    </row>
    <row r="700" spans="1:15" x14ac:dyDescent="0.25">
      <c r="A700" s="24">
        <v>45747</v>
      </c>
      <c r="B700" s="23" t="s">
        <v>63</v>
      </c>
      <c r="C700" s="25">
        <v>5196.7299999999996</v>
      </c>
      <c r="D700" s="25">
        <v>11</v>
      </c>
      <c r="E700" s="25">
        <v>5629.87</v>
      </c>
      <c r="F700" s="23" t="s">
        <v>4694</v>
      </c>
      <c r="G700" s="23" t="s">
        <v>15</v>
      </c>
      <c r="H700" s="23" t="s">
        <v>3515</v>
      </c>
      <c r="I700" s="23" t="s">
        <v>249</v>
      </c>
      <c r="J700" s="23" t="s">
        <v>2425</v>
      </c>
      <c r="K700" s="23" t="s">
        <v>3516</v>
      </c>
      <c r="L700" s="23" t="s">
        <v>38</v>
      </c>
      <c r="M700" s="23" t="s">
        <v>55</v>
      </c>
      <c r="N700" s="25">
        <v>1601.12</v>
      </c>
      <c r="O700" s="23" t="s">
        <v>439</v>
      </c>
    </row>
    <row r="701" spans="1:15" x14ac:dyDescent="0.25">
      <c r="A701" s="24">
        <v>45747</v>
      </c>
      <c r="B701" s="23" t="s">
        <v>90</v>
      </c>
      <c r="C701" s="25">
        <v>3154.86</v>
      </c>
      <c r="D701" s="25">
        <v>40</v>
      </c>
      <c r="E701" s="25">
        <v>3219.54</v>
      </c>
      <c r="F701" s="23" t="s">
        <v>4712</v>
      </c>
      <c r="G701" s="23" t="s">
        <v>50</v>
      </c>
      <c r="H701" s="23" t="s">
        <v>3525</v>
      </c>
      <c r="I701" s="23" t="s">
        <v>4255</v>
      </c>
      <c r="J701" s="23" t="s">
        <v>2425</v>
      </c>
      <c r="K701" s="23" t="s">
        <v>3512</v>
      </c>
      <c r="L701" s="23" t="s">
        <v>27</v>
      </c>
      <c r="M701" s="23" t="s">
        <v>51</v>
      </c>
      <c r="N701" s="25">
        <v>1334.19</v>
      </c>
      <c r="O701" s="23" t="s">
        <v>439</v>
      </c>
    </row>
    <row r="702" spans="1:15" x14ac:dyDescent="0.25">
      <c r="A702" s="24">
        <v>45747</v>
      </c>
      <c r="B702" s="23" t="s">
        <v>188</v>
      </c>
      <c r="C702" s="25">
        <v>2498.7199999999998</v>
      </c>
      <c r="D702" s="25">
        <v>8</v>
      </c>
      <c r="E702" s="25">
        <v>2332.2800000000002</v>
      </c>
      <c r="F702" s="23" t="s">
        <v>4682</v>
      </c>
      <c r="G702" s="23" t="s">
        <v>29</v>
      </c>
      <c r="H702" s="23" t="s">
        <v>230</v>
      </c>
      <c r="I702" s="23" t="s">
        <v>230</v>
      </c>
      <c r="J702" s="23" t="s">
        <v>2423</v>
      </c>
      <c r="K702" s="23" t="s">
        <v>3526</v>
      </c>
      <c r="L702" s="23" t="s">
        <v>32</v>
      </c>
      <c r="M702" s="23" t="s">
        <v>34</v>
      </c>
      <c r="N702" s="25">
        <v>895.51</v>
      </c>
      <c r="O702" s="23" t="s">
        <v>439</v>
      </c>
    </row>
    <row r="703" spans="1:15" x14ac:dyDescent="0.25">
      <c r="A703" s="24">
        <v>45747</v>
      </c>
      <c r="B703" s="23" t="s">
        <v>14</v>
      </c>
      <c r="C703" s="25">
        <v>717.06</v>
      </c>
      <c r="D703" s="25">
        <v>5</v>
      </c>
      <c r="E703" s="25">
        <v>608.37</v>
      </c>
      <c r="F703" s="23" t="s">
        <v>4716</v>
      </c>
      <c r="G703" s="23" t="s">
        <v>50</v>
      </c>
      <c r="H703" s="23" t="s">
        <v>3522</v>
      </c>
      <c r="I703" s="23" t="s">
        <v>4257</v>
      </c>
      <c r="J703" s="23" t="s">
        <v>2425</v>
      </c>
      <c r="K703" s="23" t="s">
        <v>3514</v>
      </c>
      <c r="L703" s="23" t="s">
        <v>192</v>
      </c>
      <c r="M703" s="23" t="s">
        <v>51</v>
      </c>
      <c r="N703" s="25">
        <v>279.66000000000003</v>
      </c>
      <c r="O703" s="23" t="s">
        <v>438</v>
      </c>
    </row>
    <row r="704" spans="1:15" x14ac:dyDescent="0.25">
      <c r="A704" s="24">
        <v>45749</v>
      </c>
      <c r="B704" s="23" t="s">
        <v>90</v>
      </c>
      <c r="C704" s="25">
        <v>7675.76</v>
      </c>
      <c r="D704" s="25">
        <v>94</v>
      </c>
      <c r="E704" s="25">
        <v>7669.26</v>
      </c>
      <c r="F704" s="23" t="s">
        <v>4729</v>
      </c>
      <c r="G704" s="23" t="s">
        <v>15</v>
      </c>
      <c r="H704" s="23" t="s">
        <v>3517</v>
      </c>
      <c r="I704" s="23" t="s">
        <v>4252</v>
      </c>
      <c r="J704" s="23" t="s">
        <v>2426</v>
      </c>
      <c r="K704" s="23" t="s">
        <v>3512</v>
      </c>
      <c r="L704" s="23" t="s">
        <v>38</v>
      </c>
      <c r="M704" s="23" t="s">
        <v>55</v>
      </c>
      <c r="N704" s="25">
        <v>3256.86</v>
      </c>
      <c r="O704" s="23" t="s">
        <v>438</v>
      </c>
    </row>
    <row r="705" spans="1:15" x14ac:dyDescent="0.25">
      <c r="A705" s="24">
        <v>45749</v>
      </c>
      <c r="B705" s="23" t="s">
        <v>195</v>
      </c>
      <c r="C705" s="25">
        <v>1146.32</v>
      </c>
      <c r="D705" s="25">
        <v>7</v>
      </c>
      <c r="E705" s="25">
        <v>1101.6199999999999</v>
      </c>
      <c r="F705" s="23" t="s">
        <v>4768</v>
      </c>
      <c r="G705" s="23" t="s">
        <v>20</v>
      </c>
      <c r="H705" s="23" t="s">
        <v>3513</v>
      </c>
      <c r="I705" s="23" t="s">
        <v>4239</v>
      </c>
      <c r="J705" s="23" t="s">
        <v>2423</v>
      </c>
      <c r="K705" s="23" t="s">
        <v>3526</v>
      </c>
      <c r="L705" s="23" t="s">
        <v>62</v>
      </c>
      <c r="M705" s="23" t="s">
        <v>491</v>
      </c>
      <c r="N705" s="25">
        <v>532.07000000000005</v>
      </c>
      <c r="O705" s="23" t="s">
        <v>439</v>
      </c>
    </row>
    <row r="706" spans="1:15" x14ac:dyDescent="0.25">
      <c r="A706" s="24">
        <v>45749</v>
      </c>
      <c r="B706" s="23" t="s">
        <v>275</v>
      </c>
      <c r="C706" s="25">
        <v>15489.24</v>
      </c>
      <c r="D706" s="25">
        <v>26</v>
      </c>
      <c r="E706" s="25">
        <v>16692.57</v>
      </c>
      <c r="F706" s="23" t="s">
        <v>4769</v>
      </c>
      <c r="G706" s="23" t="s">
        <v>15</v>
      </c>
      <c r="H706" s="23" t="s">
        <v>3518</v>
      </c>
      <c r="I706" s="23" t="s">
        <v>238</v>
      </c>
      <c r="J706" s="23" t="s">
        <v>2423</v>
      </c>
      <c r="K706" s="23" t="s">
        <v>3512</v>
      </c>
      <c r="L706" s="23" t="s">
        <v>152</v>
      </c>
      <c r="M706" s="23" t="s">
        <v>55</v>
      </c>
      <c r="N706" s="25">
        <v>4515.67</v>
      </c>
      <c r="O706" s="23" t="s">
        <v>440</v>
      </c>
    </row>
    <row r="707" spans="1:15" x14ac:dyDescent="0.25">
      <c r="A707" s="24">
        <v>45750</v>
      </c>
      <c r="B707" s="23" t="s">
        <v>94</v>
      </c>
      <c r="C707" s="25">
        <v>2703.35</v>
      </c>
      <c r="D707" s="25">
        <v>13</v>
      </c>
      <c r="E707" s="25">
        <v>2449.86</v>
      </c>
      <c r="F707" s="23" t="s">
        <v>4743</v>
      </c>
      <c r="G707" s="23" t="s">
        <v>20</v>
      </c>
      <c r="H707" s="23" t="s">
        <v>3513</v>
      </c>
      <c r="I707" s="23" t="s">
        <v>242</v>
      </c>
      <c r="J707" s="23" t="s">
        <v>2422</v>
      </c>
      <c r="K707" s="23" t="s">
        <v>3514</v>
      </c>
      <c r="L707" s="23" t="s">
        <v>43</v>
      </c>
      <c r="M707" s="23" t="s">
        <v>64</v>
      </c>
      <c r="N707" s="25">
        <v>1253.3</v>
      </c>
      <c r="O707" s="23" t="s">
        <v>438</v>
      </c>
    </row>
    <row r="708" spans="1:15" x14ac:dyDescent="0.25">
      <c r="A708" s="24">
        <v>45750</v>
      </c>
      <c r="B708" s="23" t="s">
        <v>54</v>
      </c>
      <c r="C708" s="25">
        <v>1111.76</v>
      </c>
      <c r="D708" s="25">
        <v>13</v>
      </c>
      <c r="E708" s="25">
        <v>1181.48</v>
      </c>
      <c r="F708" s="23" t="s">
        <v>4733</v>
      </c>
      <c r="G708" s="23" t="s">
        <v>15</v>
      </c>
      <c r="H708" s="23" t="s">
        <v>3518</v>
      </c>
      <c r="I708" s="23" t="s">
        <v>238</v>
      </c>
      <c r="J708" s="23" t="s">
        <v>2423</v>
      </c>
      <c r="K708" s="23" t="s">
        <v>3516</v>
      </c>
      <c r="L708" s="23" t="s">
        <v>38</v>
      </c>
      <c r="M708" s="23" t="s">
        <v>25</v>
      </c>
      <c r="N708" s="25">
        <v>459.88</v>
      </c>
      <c r="O708" s="23" t="s">
        <v>439</v>
      </c>
    </row>
    <row r="709" spans="1:15" x14ac:dyDescent="0.25">
      <c r="A709" s="24">
        <v>45752</v>
      </c>
      <c r="B709" s="23" t="s">
        <v>197</v>
      </c>
      <c r="C709" s="25">
        <v>21974.13</v>
      </c>
      <c r="D709" s="25">
        <v>42</v>
      </c>
      <c r="E709" s="25">
        <v>26783.98</v>
      </c>
      <c r="F709" s="23" t="s">
        <v>4753</v>
      </c>
      <c r="G709" s="23" t="s">
        <v>15</v>
      </c>
      <c r="H709" s="23" t="s">
        <v>3524</v>
      </c>
      <c r="I709" s="23" t="s">
        <v>4245</v>
      </c>
      <c r="J709" s="23" t="s">
        <v>2424</v>
      </c>
      <c r="K709" s="23" t="s">
        <v>3512</v>
      </c>
      <c r="L709" s="23" t="s">
        <v>160</v>
      </c>
      <c r="M709" s="23" t="s">
        <v>25</v>
      </c>
      <c r="N709" s="25">
        <v>8054.66</v>
      </c>
      <c r="O709" s="23" t="s">
        <v>439</v>
      </c>
    </row>
    <row r="710" spans="1:15" x14ac:dyDescent="0.25">
      <c r="A710" s="24">
        <v>45752</v>
      </c>
      <c r="B710" s="23" t="s">
        <v>54</v>
      </c>
      <c r="C710" s="25">
        <v>4428.34</v>
      </c>
      <c r="D710" s="25">
        <v>66</v>
      </c>
      <c r="E710" s="25">
        <v>3782.52</v>
      </c>
      <c r="F710" s="23" t="s">
        <v>4736</v>
      </c>
      <c r="G710" s="23" t="s">
        <v>20</v>
      </c>
      <c r="H710" s="23" t="s">
        <v>3521</v>
      </c>
      <c r="I710" s="23" t="s">
        <v>4241</v>
      </c>
      <c r="J710" s="23" t="s">
        <v>2422</v>
      </c>
      <c r="K710" s="23" t="s">
        <v>3512</v>
      </c>
      <c r="L710" s="23" t="s">
        <v>27</v>
      </c>
      <c r="M710" s="23" t="s">
        <v>64</v>
      </c>
      <c r="N710" s="25">
        <v>1876.59</v>
      </c>
      <c r="O710" s="23" t="s">
        <v>439</v>
      </c>
    </row>
    <row r="711" spans="1:15" x14ac:dyDescent="0.25">
      <c r="A711" s="24">
        <v>45752</v>
      </c>
      <c r="B711" s="23" t="s">
        <v>33</v>
      </c>
      <c r="C711" s="25">
        <v>978.24</v>
      </c>
      <c r="D711" s="25">
        <v>24</v>
      </c>
      <c r="E711" s="25">
        <v>1089.3</v>
      </c>
      <c r="F711" s="23" t="s">
        <v>4726</v>
      </c>
      <c r="G711" s="23" t="s">
        <v>20</v>
      </c>
      <c r="H711" s="23" t="s">
        <v>3513</v>
      </c>
      <c r="I711" s="23" t="s">
        <v>242</v>
      </c>
      <c r="J711" s="23" t="s">
        <v>2425</v>
      </c>
      <c r="K711" s="23" t="s">
        <v>3523</v>
      </c>
      <c r="L711" s="23" t="s">
        <v>60</v>
      </c>
      <c r="M711" s="23" t="s">
        <v>21</v>
      </c>
      <c r="N711" s="25">
        <v>489.81</v>
      </c>
      <c r="O711" s="23" t="s">
        <v>439</v>
      </c>
    </row>
    <row r="712" spans="1:15" x14ac:dyDescent="0.25">
      <c r="A712" s="24">
        <v>45753</v>
      </c>
      <c r="B712" s="23" t="s">
        <v>46</v>
      </c>
      <c r="C712" s="25">
        <v>7434.99</v>
      </c>
      <c r="D712" s="25">
        <v>61</v>
      </c>
      <c r="E712" s="25">
        <v>6100.14</v>
      </c>
      <c r="F712" s="23" t="s">
        <v>4725</v>
      </c>
      <c r="G712" s="23" t="s">
        <v>15</v>
      </c>
      <c r="H712" s="23" t="s">
        <v>3518</v>
      </c>
      <c r="I712" s="23" t="s">
        <v>238</v>
      </c>
      <c r="J712" s="23" t="s">
        <v>2422</v>
      </c>
      <c r="K712" s="23" t="s">
        <v>3512</v>
      </c>
      <c r="L712" s="23" t="s">
        <v>43</v>
      </c>
      <c r="M712" s="23" t="s">
        <v>25</v>
      </c>
      <c r="N712" s="25">
        <v>3445.16</v>
      </c>
      <c r="O712" s="23" t="s">
        <v>439</v>
      </c>
    </row>
    <row r="713" spans="1:15" x14ac:dyDescent="0.25">
      <c r="A713" s="24">
        <v>45753</v>
      </c>
      <c r="B713" s="23" t="s">
        <v>54</v>
      </c>
      <c r="C713" s="25">
        <v>5521.15</v>
      </c>
      <c r="D713" s="25">
        <v>79</v>
      </c>
      <c r="E713" s="25">
        <v>5276.15</v>
      </c>
      <c r="F713" s="23" t="s">
        <v>4745</v>
      </c>
      <c r="G713" s="23" t="s">
        <v>20</v>
      </c>
      <c r="H713" s="23" t="s">
        <v>3521</v>
      </c>
      <c r="I713" s="23" t="s">
        <v>4237</v>
      </c>
      <c r="J713" s="23" t="s">
        <v>2424</v>
      </c>
      <c r="K713" s="23" t="s">
        <v>3512</v>
      </c>
      <c r="L713" s="23" t="s">
        <v>116</v>
      </c>
      <c r="M713" s="23" t="s">
        <v>21</v>
      </c>
      <c r="N713" s="25">
        <v>2361.8000000000002</v>
      </c>
      <c r="O713" s="23" t="s">
        <v>439</v>
      </c>
    </row>
    <row r="714" spans="1:15" x14ac:dyDescent="0.25">
      <c r="A714" s="24">
        <v>45753</v>
      </c>
      <c r="B714" s="23" t="s">
        <v>191</v>
      </c>
      <c r="C714" s="25">
        <v>1872.6</v>
      </c>
      <c r="D714" s="25">
        <v>20</v>
      </c>
      <c r="E714" s="25">
        <v>1656.8</v>
      </c>
      <c r="F714" s="23" t="s">
        <v>4766</v>
      </c>
      <c r="G714" s="23" t="s">
        <v>40</v>
      </c>
      <c r="H714" s="23" t="s">
        <v>3511</v>
      </c>
      <c r="I714" s="23" t="s">
        <v>4233</v>
      </c>
      <c r="J714" s="23" t="s">
        <v>2425</v>
      </c>
      <c r="K714" s="23" t="s">
        <v>3516</v>
      </c>
      <c r="L714" s="23" t="s">
        <v>192</v>
      </c>
      <c r="M714" s="23" t="s">
        <v>41</v>
      </c>
      <c r="N714" s="25">
        <v>805.83</v>
      </c>
      <c r="O714" s="23" t="s">
        <v>439</v>
      </c>
    </row>
    <row r="715" spans="1:15" x14ac:dyDescent="0.25">
      <c r="A715" s="24">
        <v>45754</v>
      </c>
      <c r="B715" s="23" t="s">
        <v>279</v>
      </c>
      <c r="C715" s="25">
        <v>1619.94</v>
      </c>
      <c r="D715" s="25">
        <v>7</v>
      </c>
      <c r="E715" s="25">
        <v>1495.05</v>
      </c>
      <c r="F715" s="23" t="s">
        <v>4744</v>
      </c>
      <c r="G715" s="23" t="s">
        <v>15</v>
      </c>
      <c r="H715" s="23" t="s">
        <v>3515</v>
      </c>
      <c r="I715" s="23" t="s">
        <v>4244</v>
      </c>
      <c r="J715" s="23" t="s">
        <v>2422</v>
      </c>
      <c r="K715" s="23" t="s">
        <v>3523</v>
      </c>
      <c r="L715" s="23" t="s">
        <v>126</v>
      </c>
      <c r="M715" s="23" t="s">
        <v>492</v>
      </c>
      <c r="N715" s="25">
        <v>602.16999999999996</v>
      </c>
      <c r="O715" s="23" t="s">
        <v>440</v>
      </c>
    </row>
    <row r="716" spans="1:15" x14ac:dyDescent="0.25">
      <c r="A716" s="24">
        <v>45754</v>
      </c>
      <c r="B716" s="23" t="s">
        <v>94</v>
      </c>
      <c r="C716" s="25">
        <v>4712.18</v>
      </c>
      <c r="D716" s="25">
        <v>25</v>
      </c>
      <c r="E716" s="25">
        <v>4881.55</v>
      </c>
      <c r="F716" s="23" t="s">
        <v>4760</v>
      </c>
      <c r="G716" s="23" t="s">
        <v>40</v>
      </c>
      <c r="H716" s="23" t="s">
        <v>3527</v>
      </c>
      <c r="I716" s="23" t="s">
        <v>4263</v>
      </c>
      <c r="J716" s="23" t="s">
        <v>2426</v>
      </c>
      <c r="K716" s="23" t="s">
        <v>3512</v>
      </c>
      <c r="L716" s="23" t="s">
        <v>164</v>
      </c>
      <c r="M716" s="23" t="s">
        <v>493</v>
      </c>
      <c r="N716" s="25">
        <v>2011.4</v>
      </c>
      <c r="O716" s="23" t="s">
        <v>443</v>
      </c>
    </row>
    <row r="717" spans="1:15" x14ac:dyDescent="0.25">
      <c r="A717" s="24">
        <v>45755</v>
      </c>
      <c r="B717" s="23" t="s">
        <v>70</v>
      </c>
      <c r="C717" s="25">
        <v>2818.04</v>
      </c>
      <c r="D717" s="25">
        <v>4</v>
      </c>
      <c r="E717" s="25">
        <v>3035.05</v>
      </c>
      <c r="F717" s="23" t="s">
        <v>4756</v>
      </c>
      <c r="G717" s="23" t="s">
        <v>20</v>
      </c>
      <c r="H717" s="23" t="s">
        <v>3513</v>
      </c>
      <c r="I717" s="23" t="s">
        <v>4239</v>
      </c>
      <c r="J717" s="23" t="s">
        <v>2423</v>
      </c>
      <c r="K717" s="23" t="s">
        <v>3523</v>
      </c>
      <c r="L717" s="23" t="s">
        <v>45</v>
      </c>
      <c r="M717" s="23" t="s">
        <v>21</v>
      </c>
      <c r="N717" s="25">
        <v>825.53</v>
      </c>
      <c r="O717" s="23" t="s">
        <v>439</v>
      </c>
    </row>
    <row r="718" spans="1:15" x14ac:dyDescent="0.25">
      <c r="A718" s="24">
        <v>45755</v>
      </c>
      <c r="B718" s="23" t="s">
        <v>46</v>
      </c>
      <c r="C718" s="25">
        <v>2105.96</v>
      </c>
      <c r="D718" s="25">
        <v>19</v>
      </c>
      <c r="E718" s="25">
        <v>2457.88</v>
      </c>
      <c r="F718" s="23" t="s">
        <v>4719</v>
      </c>
      <c r="G718" s="23" t="s">
        <v>15</v>
      </c>
      <c r="H718" s="23" t="s">
        <v>3517</v>
      </c>
      <c r="I718" s="23" t="s">
        <v>4254</v>
      </c>
      <c r="J718" s="23" t="s">
        <v>2423</v>
      </c>
      <c r="K718" s="23" t="s">
        <v>3526</v>
      </c>
      <c r="L718" s="23" t="s">
        <v>172</v>
      </c>
      <c r="M718" s="23" t="s">
        <v>16</v>
      </c>
      <c r="N718" s="25">
        <v>856.35</v>
      </c>
      <c r="O718" s="23" t="s">
        <v>440</v>
      </c>
    </row>
    <row r="719" spans="1:15" x14ac:dyDescent="0.25">
      <c r="A719" s="24">
        <v>45757</v>
      </c>
      <c r="B719" s="23" t="s">
        <v>70</v>
      </c>
      <c r="C719" s="25">
        <v>2099.5700000000002</v>
      </c>
      <c r="D719" s="25">
        <v>3</v>
      </c>
      <c r="E719" s="25">
        <v>2006.67</v>
      </c>
      <c r="F719" s="23" t="s">
        <v>4746</v>
      </c>
      <c r="G719" s="23" t="s">
        <v>20</v>
      </c>
      <c r="H719" s="23" t="s">
        <v>3521</v>
      </c>
      <c r="I719" s="23" t="s">
        <v>4237</v>
      </c>
      <c r="J719" s="23" t="s">
        <v>2424</v>
      </c>
      <c r="K719" s="23" t="s">
        <v>3526</v>
      </c>
      <c r="L719" s="23" t="s">
        <v>53</v>
      </c>
      <c r="M719" s="23" t="s">
        <v>491</v>
      </c>
      <c r="N719" s="25">
        <v>597.16999999999996</v>
      </c>
      <c r="O719" s="23" t="s">
        <v>440</v>
      </c>
    </row>
    <row r="720" spans="1:15" x14ac:dyDescent="0.25">
      <c r="A720" s="24">
        <v>45757</v>
      </c>
      <c r="B720" s="23" t="s">
        <v>33</v>
      </c>
      <c r="C720" s="25">
        <v>100.18</v>
      </c>
      <c r="D720" s="25">
        <v>3</v>
      </c>
      <c r="E720" s="25">
        <v>107.61</v>
      </c>
      <c r="F720" s="23" t="s">
        <v>4750</v>
      </c>
      <c r="G720" s="23" t="s">
        <v>15</v>
      </c>
      <c r="H720" s="23" t="s">
        <v>3517</v>
      </c>
      <c r="I720" s="23" t="s">
        <v>4254</v>
      </c>
      <c r="J720" s="23" t="s">
        <v>2422</v>
      </c>
      <c r="K720" s="23" t="s">
        <v>3514</v>
      </c>
      <c r="L720" s="23" t="s">
        <v>45</v>
      </c>
      <c r="M720" s="23" t="s">
        <v>492</v>
      </c>
      <c r="N720" s="25">
        <v>51.98</v>
      </c>
      <c r="O720" s="23" t="s">
        <v>439</v>
      </c>
    </row>
    <row r="721" spans="1:15" x14ac:dyDescent="0.25">
      <c r="A721" s="24">
        <v>45758</v>
      </c>
      <c r="B721" s="23" t="s">
        <v>279</v>
      </c>
      <c r="C721" s="25">
        <v>8167.3</v>
      </c>
      <c r="D721" s="25">
        <v>36</v>
      </c>
      <c r="E721" s="25">
        <v>8985.57</v>
      </c>
      <c r="F721" s="23" t="s">
        <v>4738</v>
      </c>
      <c r="G721" s="23" t="s">
        <v>29</v>
      </c>
      <c r="H721" s="23" t="s">
        <v>3520</v>
      </c>
      <c r="I721" s="23" t="s">
        <v>4243</v>
      </c>
      <c r="J721" s="23" t="s">
        <v>2424</v>
      </c>
      <c r="K721" s="23" t="s">
        <v>3512</v>
      </c>
      <c r="L721" s="23" t="s">
        <v>196</v>
      </c>
      <c r="M721" s="23" t="s">
        <v>67</v>
      </c>
      <c r="N721" s="25">
        <v>2773.18</v>
      </c>
      <c r="O721" s="23" t="s">
        <v>439</v>
      </c>
    </row>
    <row r="722" spans="1:15" x14ac:dyDescent="0.25">
      <c r="A722" s="24">
        <v>45758</v>
      </c>
      <c r="B722" s="23" t="s">
        <v>54</v>
      </c>
      <c r="C722" s="25">
        <v>2626.44</v>
      </c>
      <c r="D722" s="25">
        <v>33</v>
      </c>
      <c r="E722" s="25">
        <v>3055.47</v>
      </c>
      <c r="F722" s="23" t="s">
        <v>4741</v>
      </c>
      <c r="G722" s="23" t="s">
        <v>15</v>
      </c>
      <c r="H722" s="23" t="s">
        <v>3515</v>
      </c>
      <c r="I722" s="23" t="s">
        <v>249</v>
      </c>
      <c r="J722" s="23" t="s">
        <v>2425</v>
      </c>
      <c r="K722" s="23" t="s">
        <v>3516</v>
      </c>
      <c r="L722" s="23" t="s">
        <v>201</v>
      </c>
      <c r="M722" s="23" t="s">
        <v>55</v>
      </c>
      <c r="N722" s="25">
        <v>1167.19</v>
      </c>
      <c r="O722" s="23" t="s">
        <v>439</v>
      </c>
    </row>
    <row r="723" spans="1:15" x14ac:dyDescent="0.25">
      <c r="A723" s="24">
        <v>45759</v>
      </c>
      <c r="B723" s="23" t="s">
        <v>46</v>
      </c>
      <c r="C723" s="25">
        <v>3610.63</v>
      </c>
      <c r="D723" s="25">
        <v>31</v>
      </c>
      <c r="E723" s="25">
        <v>3235.28</v>
      </c>
      <c r="F723" s="23" t="s">
        <v>4740</v>
      </c>
      <c r="G723" s="23" t="s">
        <v>15</v>
      </c>
      <c r="H723" s="23" t="s">
        <v>3518</v>
      </c>
      <c r="I723" s="23" t="s">
        <v>4264</v>
      </c>
      <c r="J723" s="23" t="s">
        <v>2425</v>
      </c>
      <c r="K723" s="23" t="s">
        <v>3516</v>
      </c>
      <c r="L723" s="23" t="s">
        <v>57</v>
      </c>
      <c r="M723" s="23" t="s">
        <v>16</v>
      </c>
      <c r="N723" s="25">
        <v>1644.9</v>
      </c>
      <c r="O723" s="23" t="s">
        <v>440</v>
      </c>
    </row>
    <row r="724" spans="1:15" x14ac:dyDescent="0.25">
      <c r="A724" s="24">
        <v>45760</v>
      </c>
      <c r="B724" s="23" t="s">
        <v>33</v>
      </c>
      <c r="C724" s="25">
        <v>901.97</v>
      </c>
      <c r="D724" s="25">
        <v>23</v>
      </c>
      <c r="E724" s="25">
        <v>1103.4100000000001</v>
      </c>
      <c r="F724" s="23" t="s">
        <v>4734</v>
      </c>
      <c r="G724" s="23" t="s">
        <v>20</v>
      </c>
      <c r="H724" s="23" t="s">
        <v>3513</v>
      </c>
      <c r="I724" s="23" t="s">
        <v>4239</v>
      </c>
      <c r="J724" s="23" t="s">
        <v>2422</v>
      </c>
      <c r="K724" s="23" t="s">
        <v>3514</v>
      </c>
      <c r="L724" s="23" t="s">
        <v>136</v>
      </c>
      <c r="M724" s="23" t="s">
        <v>491</v>
      </c>
      <c r="N724" s="25">
        <v>454.9</v>
      </c>
      <c r="O724" s="23" t="s">
        <v>439</v>
      </c>
    </row>
    <row r="725" spans="1:15" x14ac:dyDescent="0.25">
      <c r="A725" s="24">
        <v>45760</v>
      </c>
      <c r="B725" s="23" t="s">
        <v>195</v>
      </c>
      <c r="C725" s="25">
        <v>1192.6600000000001</v>
      </c>
      <c r="D725" s="25">
        <v>7</v>
      </c>
      <c r="E725" s="25">
        <v>1156.98</v>
      </c>
      <c r="F725" s="23" t="s">
        <v>4759</v>
      </c>
      <c r="G725" s="23" t="s">
        <v>15</v>
      </c>
      <c r="H725" s="23" t="s">
        <v>3515</v>
      </c>
      <c r="I725" s="23" t="s">
        <v>4244</v>
      </c>
      <c r="J725" s="23" t="s">
        <v>2422</v>
      </c>
      <c r="K725" s="23" t="s">
        <v>3526</v>
      </c>
      <c r="L725" s="23" t="s">
        <v>23</v>
      </c>
      <c r="M725" s="23" t="s">
        <v>16</v>
      </c>
      <c r="N725" s="25">
        <v>511.74</v>
      </c>
      <c r="O725" s="23" t="s">
        <v>439</v>
      </c>
    </row>
    <row r="726" spans="1:15" x14ac:dyDescent="0.25">
      <c r="A726" s="24">
        <v>45760</v>
      </c>
      <c r="B726" s="23" t="s">
        <v>24</v>
      </c>
      <c r="C726" s="25">
        <v>3209.34</v>
      </c>
      <c r="D726" s="25">
        <v>25</v>
      </c>
      <c r="E726" s="25">
        <v>3421.66</v>
      </c>
      <c r="F726" s="23" t="s">
        <v>4765</v>
      </c>
      <c r="G726" s="23" t="s">
        <v>15</v>
      </c>
      <c r="H726" s="23" t="s">
        <v>3517</v>
      </c>
      <c r="I726" s="23" t="s">
        <v>4250</v>
      </c>
      <c r="J726" s="23" t="s">
        <v>2424</v>
      </c>
      <c r="K726" s="23" t="s">
        <v>3514</v>
      </c>
      <c r="L726" s="23" t="s">
        <v>162</v>
      </c>
      <c r="M726" s="23" t="s">
        <v>16</v>
      </c>
      <c r="N726" s="25">
        <v>963</v>
      </c>
      <c r="O726" s="23" t="s">
        <v>440</v>
      </c>
    </row>
    <row r="727" spans="1:15" x14ac:dyDescent="0.25">
      <c r="A727" s="24">
        <v>45761</v>
      </c>
      <c r="B727" s="23" t="s">
        <v>197</v>
      </c>
      <c r="C727" s="25">
        <v>5934.55</v>
      </c>
      <c r="D727" s="25">
        <v>12</v>
      </c>
      <c r="E727" s="25">
        <v>5666.78</v>
      </c>
      <c r="F727" s="23" t="s">
        <v>4730</v>
      </c>
      <c r="G727" s="23" t="s">
        <v>15</v>
      </c>
      <c r="H727" s="23" t="s">
        <v>3518</v>
      </c>
      <c r="I727" s="23" t="s">
        <v>4251</v>
      </c>
      <c r="J727" s="23" t="s">
        <v>2424</v>
      </c>
      <c r="K727" s="23" t="s">
        <v>3516</v>
      </c>
      <c r="L727" s="23" t="s">
        <v>93</v>
      </c>
      <c r="M727" s="23" t="s">
        <v>16</v>
      </c>
      <c r="N727" s="25">
        <v>2200.3000000000002</v>
      </c>
      <c r="O727" s="23" t="s">
        <v>439</v>
      </c>
    </row>
    <row r="728" spans="1:15" x14ac:dyDescent="0.25">
      <c r="A728" s="24">
        <v>45762</v>
      </c>
      <c r="B728" s="23" t="s">
        <v>279</v>
      </c>
      <c r="C728" s="25">
        <v>1427.46</v>
      </c>
      <c r="D728" s="25">
        <v>6</v>
      </c>
      <c r="E728" s="25">
        <v>1703.41</v>
      </c>
      <c r="F728" s="23" t="s">
        <v>4755</v>
      </c>
      <c r="G728" s="23" t="s">
        <v>29</v>
      </c>
      <c r="H728" s="23" t="s">
        <v>3519</v>
      </c>
      <c r="I728" s="23" t="s">
        <v>4247</v>
      </c>
      <c r="J728" s="23" t="s">
        <v>2425</v>
      </c>
      <c r="K728" s="23" t="s">
        <v>3514</v>
      </c>
      <c r="L728" s="23" t="s">
        <v>18</v>
      </c>
      <c r="M728" s="23" t="s">
        <v>30</v>
      </c>
      <c r="N728" s="25">
        <v>475.06</v>
      </c>
      <c r="O728" s="23" t="s">
        <v>440</v>
      </c>
    </row>
    <row r="729" spans="1:15" x14ac:dyDescent="0.25">
      <c r="A729" s="24">
        <v>45762</v>
      </c>
      <c r="B729" s="23" t="s">
        <v>275</v>
      </c>
      <c r="C729" s="25">
        <v>10457.89</v>
      </c>
      <c r="D729" s="25">
        <v>17</v>
      </c>
      <c r="E729" s="25">
        <v>10428.59</v>
      </c>
      <c r="F729" s="23" t="s">
        <v>4718</v>
      </c>
      <c r="G729" s="23" t="s">
        <v>15</v>
      </c>
      <c r="H729" s="23" t="s">
        <v>3524</v>
      </c>
      <c r="I729" s="23" t="s">
        <v>226</v>
      </c>
      <c r="J729" s="23" t="s">
        <v>2426</v>
      </c>
      <c r="K729" s="23" t="s">
        <v>3516</v>
      </c>
      <c r="L729" s="23" t="s">
        <v>112</v>
      </c>
      <c r="M729" s="23" t="s">
        <v>25</v>
      </c>
      <c r="N729" s="25">
        <v>3155.99</v>
      </c>
      <c r="O729" s="23" t="s">
        <v>439</v>
      </c>
    </row>
    <row r="730" spans="1:15" x14ac:dyDescent="0.25">
      <c r="A730" s="24">
        <v>45762</v>
      </c>
      <c r="B730" s="23" t="s">
        <v>58</v>
      </c>
      <c r="C730" s="25">
        <v>7680.29</v>
      </c>
      <c r="D730" s="25">
        <v>9</v>
      </c>
      <c r="E730" s="25">
        <v>9424.5300000000007</v>
      </c>
      <c r="F730" s="23" t="s">
        <v>4732</v>
      </c>
      <c r="G730" s="23" t="s">
        <v>15</v>
      </c>
      <c r="H730" s="23" t="s">
        <v>3515</v>
      </c>
      <c r="I730" s="23" t="s">
        <v>4244</v>
      </c>
      <c r="J730" s="23" t="s">
        <v>2425</v>
      </c>
      <c r="K730" s="23" t="s">
        <v>3516</v>
      </c>
      <c r="L730" s="23" t="s">
        <v>198</v>
      </c>
      <c r="M730" s="23" t="s">
        <v>25</v>
      </c>
      <c r="N730" s="25">
        <v>2292.2800000000002</v>
      </c>
      <c r="O730" s="23" t="s">
        <v>439</v>
      </c>
    </row>
    <row r="731" spans="1:15" x14ac:dyDescent="0.25">
      <c r="A731" s="24">
        <v>45763</v>
      </c>
      <c r="B731" s="23" t="s">
        <v>90</v>
      </c>
      <c r="C731" s="25">
        <v>2142.2199999999998</v>
      </c>
      <c r="D731" s="25">
        <v>31</v>
      </c>
      <c r="E731" s="25">
        <v>1798.24</v>
      </c>
      <c r="F731" s="23" t="s">
        <v>4721</v>
      </c>
      <c r="G731" s="23" t="s">
        <v>20</v>
      </c>
      <c r="H731" s="23" t="s">
        <v>3521</v>
      </c>
      <c r="I731" s="23" t="s">
        <v>4246</v>
      </c>
      <c r="J731" s="23" t="s">
        <v>2425</v>
      </c>
      <c r="K731" s="23" t="s">
        <v>3514</v>
      </c>
      <c r="L731" s="23" t="s">
        <v>172</v>
      </c>
      <c r="M731" s="23" t="s">
        <v>491</v>
      </c>
      <c r="N731" s="25">
        <v>962.48</v>
      </c>
      <c r="O731" s="23" t="s">
        <v>438</v>
      </c>
    </row>
    <row r="732" spans="1:15" x14ac:dyDescent="0.25">
      <c r="A732" s="24">
        <v>45765</v>
      </c>
      <c r="B732" s="23" t="s">
        <v>94</v>
      </c>
      <c r="C732" s="25">
        <v>1293.6400000000001</v>
      </c>
      <c r="D732" s="25">
        <v>7</v>
      </c>
      <c r="E732" s="25">
        <v>1526.55</v>
      </c>
      <c r="F732" s="23" t="s">
        <v>4728</v>
      </c>
      <c r="G732" s="23" t="s">
        <v>50</v>
      </c>
      <c r="H732" s="23" t="s">
        <v>3522</v>
      </c>
      <c r="I732" s="23" t="s">
        <v>4240</v>
      </c>
      <c r="J732" s="23" t="s">
        <v>2425</v>
      </c>
      <c r="K732" s="23" t="s">
        <v>3526</v>
      </c>
      <c r="L732" s="23" t="s">
        <v>198</v>
      </c>
      <c r="M732" s="23" t="s">
        <v>87</v>
      </c>
      <c r="N732" s="25">
        <v>557.01</v>
      </c>
      <c r="O732" s="23" t="s">
        <v>443</v>
      </c>
    </row>
    <row r="733" spans="1:15" x14ac:dyDescent="0.25">
      <c r="A733" s="24">
        <v>45766</v>
      </c>
      <c r="B733" s="23" t="s">
        <v>90</v>
      </c>
      <c r="C733" s="25">
        <v>1958.88</v>
      </c>
      <c r="D733" s="25">
        <v>22</v>
      </c>
      <c r="E733" s="25">
        <v>1862.1</v>
      </c>
      <c r="F733" s="23" t="s">
        <v>4722</v>
      </c>
      <c r="G733" s="23" t="s">
        <v>20</v>
      </c>
      <c r="H733" s="23" t="s">
        <v>3513</v>
      </c>
      <c r="I733" s="23" t="s">
        <v>4236</v>
      </c>
      <c r="J733" s="23" t="s">
        <v>2423</v>
      </c>
      <c r="K733" s="23" t="s">
        <v>3512</v>
      </c>
      <c r="L733" s="23" t="s">
        <v>155</v>
      </c>
      <c r="M733" s="23" t="s">
        <v>64</v>
      </c>
      <c r="N733" s="25">
        <v>807.46</v>
      </c>
      <c r="O733" s="23" t="s">
        <v>439</v>
      </c>
    </row>
    <row r="734" spans="1:15" x14ac:dyDescent="0.25">
      <c r="A734" s="24">
        <v>45766</v>
      </c>
      <c r="B734" s="23" t="s">
        <v>194</v>
      </c>
      <c r="C734" s="25">
        <v>10388.870000000001</v>
      </c>
      <c r="D734" s="25">
        <v>5</v>
      </c>
      <c r="E734" s="25">
        <v>8794.19</v>
      </c>
      <c r="F734" s="23" t="s">
        <v>4763</v>
      </c>
      <c r="G734" s="23" t="s">
        <v>29</v>
      </c>
      <c r="H734" s="23" t="s">
        <v>3520</v>
      </c>
      <c r="I734" s="23" t="s">
        <v>4243</v>
      </c>
      <c r="J734" s="23" t="s">
        <v>2423</v>
      </c>
      <c r="K734" s="23" t="s">
        <v>3514</v>
      </c>
      <c r="L734" s="23" t="s">
        <v>48</v>
      </c>
      <c r="M734" s="23" t="s">
        <v>67</v>
      </c>
      <c r="N734" s="25">
        <v>3313.58</v>
      </c>
      <c r="O734" s="23" t="s">
        <v>439</v>
      </c>
    </row>
    <row r="735" spans="1:15" x14ac:dyDescent="0.25">
      <c r="A735" s="24">
        <v>45767</v>
      </c>
      <c r="B735" s="23" t="s">
        <v>275</v>
      </c>
      <c r="C735" s="25">
        <v>7477.22</v>
      </c>
      <c r="D735" s="25">
        <v>14</v>
      </c>
      <c r="E735" s="25">
        <v>7572.07</v>
      </c>
      <c r="F735" s="23" t="s">
        <v>4724</v>
      </c>
      <c r="G735" s="23" t="s">
        <v>50</v>
      </c>
      <c r="H735" s="23" t="s">
        <v>3525</v>
      </c>
      <c r="I735" s="23" t="s">
        <v>4255</v>
      </c>
      <c r="J735" s="23" t="s">
        <v>2422</v>
      </c>
      <c r="K735" s="23" t="s">
        <v>3516</v>
      </c>
      <c r="L735" s="23" t="s">
        <v>192</v>
      </c>
      <c r="M735" s="23" t="s">
        <v>87</v>
      </c>
      <c r="N735" s="25">
        <v>1727.56</v>
      </c>
      <c r="O735" s="23" t="s">
        <v>439</v>
      </c>
    </row>
    <row r="736" spans="1:15" x14ac:dyDescent="0.25">
      <c r="A736" s="24">
        <v>45767</v>
      </c>
      <c r="B736" s="23" t="s">
        <v>39</v>
      </c>
      <c r="C736" s="25">
        <v>5919.45</v>
      </c>
      <c r="D736" s="25">
        <v>5</v>
      </c>
      <c r="E736" s="25">
        <v>5314.69</v>
      </c>
      <c r="F736" s="23" t="s">
        <v>4767</v>
      </c>
      <c r="G736" s="23" t="s">
        <v>50</v>
      </c>
      <c r="H736" s="23" t="s">
        <v>3522</v>
      </c>
      <c r="I736" s="23" t="s">
        <v>4257</v>
      </c>
      <c r="J736" s="23" t="s">
        <v>2423</v>
      </c>
      <c r="K736" s="23" t="s">
        <v>3512</v>
      </c>
      <c r="L736" s="23" t="s">
        <v>123</v>
      </c>
      <c r="M736" s="23" t="s">
        <v>51</v>
      </c>
      <c r="N736" s="25">
        <v>1640.84</v>
      </c>
      <c r="O736" s="23" t="s">
        <v>439</v>
      </c>
    </row>
    <row r="737" spans="1:15" x14ac:dyDescent="0.25">
      <c r="A737" s="24">
        <v>45768</v>
      </c>
      <c r="B737" s="23" t="s">
        <v>54</v>
      </c>
      <c r="C737" s="25">
        <v>2175.12</v>
      </c>
      <c r="D737" s="25">
        <v>29</v>
      </c>
      <c r="E737" s="25">
        <v>2212.61</v>
      </c>
      <c r="F737" s="23" t="s">
        <v>4723</v>
      </c>
      <c r="G737" s="23" t="s">
        <v>15</v>
      </c>
      <c r="H737" s="23" t="s">
        <v>3515</v>
      </c>
      <c r="I737" s="23" t="s">
        <v>4238</v>
      </c>
      <c r="J737" s="23" t="s">
        <v>2422</v>
      </c>
      <c r="K737" s="23" t="s">
        <v>3512</v>
      </c>
      <c r="L737" s="23" t="s">
        <v>119</v>
      </c>
      <c r="M737" s="23" t="s">
        <v>25</v>
      </c>
      <c r="N737" s="25">
        <v>1014.03</v>
      </c>
      <c r="O737" s="23" t="s">
        <v>439</v>
      </c>
    </row>
    <row r="738" spans="1:15" x14ac:dyDescent="0.25">
      <c r="A738" s="24">
        <v>45768</v>
      </c>
      <c r="B738" s="23" t="s">
        <v>49</v>
      </c>
      <c r="C738" s="25">
        <v>4370.59</v>
      </c>
      <c r="D738" s="25">
        <v>18</v>
      </c>
      <c r="E738" s="25">
        <v>5193.41</v>
      </c>
      <c r="F738" s="23" t="s">
        <v>4764</v>
      </c>
      <c r="G738" s="23" t="s">
        <v>20</v>
      </c>
      <c r="H738" s="23" t="s">
        <v>3521</v>
      </c>
      <c r="I738" s="23" t="s">
        <v>4234</v>
      </c>
      <c r="J738" s="23" t="s">
        <v>2422</v>
      </c>
      <c r="K738" s="23" t="s">
        <v>3516</v>
      </c>
      <c r="L738" s="23" t="s">
        <v>69</v>
      </c>
      <c r="M738" s="23" t="s">
        <v>491</v>
      </c>
      <c r="N738" s="25">
        <v>3042.11</v>
      </c>
      <c r="O738" s="23" t="s">
        <v>443</v>
      </c>
    </row>
    <row r="739" spans="1:15" x14ac:dyDescent="0.25">
      <c r="A739" s="24">
        <v>45768</v>
      </c>
      <c r="B739" s="23" t="s">
        <v>193</v>
      </c>
      <c r="C739" s="25">
        <v>3667.95</v>
      </c>
      <c r="D739" s="25">
        <v>27</v>
      </c>
      <c r="E739" s="25">
        <v>3471.07</v>
      </c>
      <c r="F739" s="23" t="s">
        <v>4748</v>
      </c>
      <c r="G739" s="23" t="s">
        <v>15</v>
      </c>
      <c r="H739" s="23" t="s">
        <v>3517</v>
      </c>
      <c r="I739" s="23" t="s">
        <v>4262</v>
      </c>
      <c r="J739" s="23" t="s">
        <v>2422</v>
      </c>
      <c r="K739" s="23" t="s">
        <v>3516</v>
      </c>
      <c r="L739" s="23" t="s">
        <v>85</v>
      </c>
      <c r="M739" s="23" t="s">
        <v>25</v>
      </c>
      <c r="N739" s="25">
        <v>2617.04</v>
      </c>
      <c r="O739" s="23" t="s">
        <v>442</v>
      </c>
    </row>
    <row r="740" spans="1:15" x14ac:dyDescent="0.25">
      <c r="A740" s="24">
        <v>45768</v>
      </c>
      <c r="B740" s="23" t="s">
        <v>191</v>
      </c>
      <c r="C740" s="25">
        <v>486.6</v>
      </c>
      <c r="D740" s="25">
        <v>5</v>
      </c>
      <c r="E740" s="25">
        <v>506.17</v>
      </c>
      <c r="F740" s="23" t="s">
        <v>4749</v>
      </c>
      <c r="G740" s="23" t="s">
        <v>40</v>
      </c>
      <c r="H740" s="23" t="s">
        <v>3511</v>
      </c>
      <c r="I740" s="23" t="s">
        <v>4233</v>
      </c>
      <c r="J740" s="23" t="s">
        <v>2423</v>
      </c>
      <c r="K740" s="23" t="s">
        <v>3526</v>
      </c>
      <c r="L740" s="23" t="s">
        <v>139</v>
      </c>
      <c r="M740" s="23" t="s">
        <v>493</v>
      </c>
      <c r="N740" s="25">
        <v>216.73</v>
      </c>
      <c r="O740" s="23" t="s">
        <v>438</v>
      </c>
    </row>
    <row r="741" spans="1:15" x14ac:dyDescent="0.25">
      <c r="A741" s="24">
        <v>45768</v>
      </c>
      <c r="B741" s="23" t="s">
        <v>191</v>
      </c>
      <c r="C741" s="25">
        <v>3238.09</v>
      </c>
      <c r="D741" s="25">
        <v>37</v>
      </c>
      <c r="E741" s="25">
        <v>3712.35</v>
      </c>
      <c r="F741" s="23" t="s">
        <v>4731</v>
      </c>
      <c r="G741" s="23" t="s">
        <v>40</v>
      </c>
      <c r="H741" s="23" t="s">
        <v>3511</v>
      </c>
      <c r="I741" s="23" t="s">
        <v>4233</v>
      </c>
      <c r="J741" s="23" t="s">
        <v>2423</v>
      </c>
      <c r="K741" s="23" t="s">
        <v>3512</v>
      </c>
      <c r="L741" s="23" t="s">
        <v>81</v>
      </c>
      <c r="M741" s="23" t="s">
        <v>493</v>
      </c>
      <c r="N741" s="25">
        <v>1515.53</v>
      </c>
      <c r="O741" s="23" t="s">
        <v>438</v>
      </c>
    </row>
    <row r="742" spans="1:15" x14ac:dyDescent="0.25">
      <c r="A742" s="24">
        <v>45768</v>
      </c>
      <c r="B742" s="23" t="s">
        <v>49</v>
      </c>
      <c r="C742" s="25">
        <v>3688.72</v>
      </c>
      <c r="D742" s="25">
        <v>14</v>
      </c>
      <c r="E742" s="25">
        <v>3404.38</v>
      </c>
      <c r="F742" s="23" t="s">
        <v>4761</v>
      </c>
      <c r="G742" s="23" t="s">
        <v>29</v>
      </c>
      <c r="H742" s="23" t="s">
        <v>3519</v>
      </c>
      <c r="I742" s="23" t="s">
        <v>246</v>
      </c>
      <c r="J742" s="23" t="s">
        <v>2422</v>
      </c>
      <c r="K742" s="23" t="s">
        <v>3516</v>
      </c>
      <c r="L742" s="23" t="s">
        <v>145</v>
      </c>
      <c r="M742" s="23" t="s">
        <v>34</v>
      </c>
      <c r="N742" s="25">
        <v>2831.44</v>
      </c>
      <c r="O742" s="23" t="s">
        <v>438</v>
      </c>
    </row>
    <row r="743" spans="1:15" x14ac:dyDescent="0.25">
      <c r="A743" s="24">
        <v>45769</v>
      </c>
      <c r="B743" s="23" t="s">
        <v>19</v>
      </c>
      <c r="C743" s="25">
        <v>4051.09</v>
      </c>
      <c r="D743" s="25">
        <v>16</v>
      </c>
      <c r="E743" s="25">
        <v>4574.6000000000004</v>
      </c>
      <c r="F743" s="23" t="s">
        <v>4752</v>
      </c>
      <c r="G743" s="23" t="s">
        <v>20</v>
      </c>
      <c r="H743" s="23" t="s">
        <v>3513</v>
      </c>
      <c r="I743" s="23" t="s">
        <v>4239</v>
      </c>
      <c r="J743" s="23" t="s">
        <v>2422</v>
      </c>
      <c r="K743" s="23" t="s">
        <v>3512</v>
      </c>
      <c r="L743" s="23" t="s">
        <v>36</v>
      </c>
      <c r="M743" s="23" t="s">
        <v>21</v>
      </c>
      <c r="N743" s="25">
        <v>1364.68</v>
      </c>
      <c r="O743" s="23" t="s">
        <v>438</v>
      </c>
    </row>
    <row r="744" spans="1:15" x14ac:dyDescent="0.25">
      <c r="A744" s="24">
        <v>45769</v>
      </c>
      <c r="B744" s="23" t="s">
        <v>79</v>
      </c>
      <c r="C744" s="25">
        <v>625.04</v>
      </c>
      <c r="D744" s="25">
        <v>4</v>
      </c>
      <c r="E744" s="25">
        <v>574.54999999999995</v>
      </c>
      <c r="F744" s="23" t="s">
        <v>4737</v>
      </c>
      <c r="G744" s="23" t="s">
        <v>50</v>
      </c>
      <c r="H744" s="23" t="s">
        <v>3522</v>
      </c>
      <c r="I744" s="23" t="s">
        <v>4257</v>
      </c>
      <c r="J744" s="23" t="s">
        <v>2426</v>
      </c>
      <c r="K744" s="23" t="s">
        <v>3523</v>
      </c>
      <c r="L744" s="23" t="s">
        <v>160</v>
      </c>
      <c r="M744" s="23" t="s">
        <v>51</v>
      </c>
      <c r="N744" s="25">
        <v>271.58999999999997</v>
      </c>
      <c r="O744" s="23" t="s">
        <v>438</v>
      </c>
    </row>
    <row r="745" spans="1:15" x14ac:dyDescent="0.25">
      <c r="A745" s="24">
        <v>45770</v>
      </c>
      <c r="B745" s="23" t="s">
        <v>58</v>
      </c>
      <c r="C745" s="25">
        <v>4604.25</v>
      </c>
      <c r="D745" s="25">
        <v>5</v>
      </c>
      <c r="E745" s="25">
        <v>4463.4399999999996</v>
      </c>
      <c r="F745" s="23" t="s">
        <v>4720</v>
      </c>
      <c r="G745" s="23" t="s">
        <v>15</v>
      </c>
      <c r="H745" s="23" t="s">
        <v>3515</v>
      </c>
      <c r="I745" s="23" t="s">
        <v>4244</v>
      </c>
      <c r="J745" s="23" t="s">
        <v>2422</v>
      </c>
      <c r="K745" s="23" t="s">
        <v>3514</v>
      </c>
      <c r="L745" s="23" t="s">
        <v>145</v>
      </c>
      <c r="M745" s="23" t="s">
        <v>16</v>
      </c>
      <c r="N745" s="25">
        <v>1399.5</v>
      </c>
      <c r="O745" s="23" t="s">
        <v>440</v>
      </c>
    </row>
    <row r="746" spans="1:15" x14ac:dyDescent="0.25">
      <c r="A746" s="24">
        <v>45770</v>
      </c>
      <c r="B746" s="23" t="s">
        <v>63</v>
      </c>
      <c r="C746" s="25">
        <v>9231.34</v>
      </c>
      <c r="D746" s="25">
        <v>19</v>
      </c>
      <c r="E746" s="25">
        <v>10498.98</v>
      </c>
      <c r="F746" s="23" t="s">
        <v>4747</v>
      </c>
      <c r="G746" s="23" t="s">
        <v>50</v>
      </c>
      <c r="H746" s="23" t="s">
        <v>3525</v>
      </c>
      <c r="I746" s="23" t="s">
        <v>4255</v>
      </c>
      <c r="J746" s="23" t="s">
        <v>2422</v>
      </c>
      <c r="K746" s="23" t="s">
        <v>3512</v>
      </c>
      <c r="L746" s="23" t="s">
        <v>13</v>
      </c>
      <c r="M746" s="23" t="s">
        <v>51</v>
      </c>
      <c r="N746" s="25">
        <v>2935.4</v>
      </c>
      <c r="O746" s="23" t="s">
        <v>443</v>
      </c>
    </row>
    <row r="747" spans="1:15" x14ac:dyDescent="0.25">
      <c r="A747" s="24">
        <v>45771</v>
      </c>
      <c r="B747" s="23" t="s">
        <v>193</v>
      </c>
      <c r="C747" s="25">
        <v>2054.8200000000002</v>
      </c>
      <c r="D747" s="25">
        <v>15</v>
      </c>
      <c r="E747" s="25">
        <v>2320.16</v>
      </c>
      <c r="F747" s="23" t="s">
        <v>4762</v>
      </c>
      <c r="G747" s="23" t="s">
        <v>15</v>
      </c>
      <c r="H747" s="23" t="s">
        <v>3515</v>
      </c>
      <c r="I747" s="23" t="s">
        <v>4244</v>
      </c>
      <c r="J747" s="23" t="s">
        <v>2424</v>
      </c>
      <c r="K747" s="23" t="s">
        <v>3514</v>
      </c>
      <c r="L747" s="23" t="s">
        <v>403</v>
      </c>
      <c r="M747" s="23" t="s">
        <v>16</v>
      </c>
      <c r="N747" s="25">
        <v>1395.84</v>
      </c>
      <c r="O747" s="23" t="s">
        <v>439</v>
      </c>
    </row>
    <row r="748" spans="1:15" x14ac:dyDescent="0.25">
      <c r="A748" s="24">
        <v>45771</v>
      </c>
      <c r="B748" s="23" t="s">
        <v>54</v>
      </c>
      <c r="C748" s="25">
        <v>930.36</v>
      </c>
      <c r="D748" s="25">
        <v>11</v>
      </c>
      <c r="E748" s="25">
        <v>916.69</v>
      </c>
      <c r="F748" s="23" t="s">
        <v>4742</v>
      </c>
      <c r="G748" s="23" t="s">
        <v>15</v>
      </c>
      <c r="H748" s="23" t="s">
        <v>3517</v>
      </c>
      <c r="I748" s="23" t="s">
        <v>4252</v>
      </c>
      <c r="J748" s="23" t="s">
        <v>2424</v>
      </c>
      <c r="K748" s="23" t="s">
        <v>3516</v>
      </c>
      <c r="L748" s="23" t="s">
        <v>32</v>
      </c>
      <c r="M748" s="23" t="s">
        <v>25</v>
      </c>
      <c r="N748" s="25">
        <v>426.62</v>
      </c>
      <c r="O748" s="23" t="s">
        <v>443</v>
      </c>
    </row>
    <row r="749" spans="1:15" x14ac:dyDescent="0.25">
      <c r="A749" s="24">
        <v>45772</v>
      </c>
      <c r="B749" s="23" t="s">
        <v>191</v>
      </c>
      <c r="C749" s="25">
        <v>5544.56</v>
      </c>
      <c r="D749" s="25">
        <v>56</v>
      </c>
      <c r="E749" s="25">
        <v>5173.07</v>
      </c>
      <c r="F749" s="23" t="s">
        <v>4758</v>
      </c>
      <c r="G749" s="23" t="s">
        <v>29</v>
      </c>
      <c r="H749" s="23" t="s">
        <v>3519</v>
      </c>
      <c r="I749" s="23" t="s">
        <v>4256</v>
      </c>
      <c r="J749" s="23" t="s">
        <v>2422</v>
      </c>
      <c r="K749" s="23" t="s">
        <v>3512</v>
      </c>
      <c r="L749" s="23" t="s">
        <v>169</v>
      </c>
      <c r="M749" s="23" t="s">
        <v>30</v>
      </c>
      <c r="N749" s="25">
        <v>2711.98</v>
      </c>
      <c r="O749" s="23" t="s">
        <v>439</v>
      </c>
    </row>
    <row r="750" spans="1:15" x14ac:dyDescent="0.25">
      <c r="A750" s="24">
        <v>45772</v>
      </c>
      <c r="B750" s="23" t="s">
        <v>279</v>
      </c>
      <c r="C750" s="25">
        <v>14087.36</v>
      </c>
      <c r="D750" s="25">
        <v>64</v>
      </c>
      <c r="E750" s="25">
        <v>16090.37</v>
      </c>
      <c r="F750" s="23" t="s">
        <v>4739</v>
      </c>
      <c r="G750" s="23" t="s">
        <v>15</v>
      </c>
      <c r="H750" s="23" t="s">
        <v>3515</v>
      </c>
      <c r="I750" s="23" t="s">
        <v>249</v>
      </c>
      <c r="J750" s="23" t="s">
        <v>2422</v>
      </c>
      <c r="K750" s="23" t="s">
        <v>3512</v>
      </c>
      <c r="L750" s="23" t="s">
        <v>166</v>
      </c>
      <c r="M750" s="23" t="s">
        <v>16</v>
      </c>
      <c r="N750" s="25">
        <v>5097.05</v>
      </c>
      <c r="O750" s="23" t="s">
        <v>443</v>
      </c>
    </row>
    <row r="751" spans="1:15" x14ac:dyDescent="0.25">
      <c r="A751" s="24">
        <v>45774</v>
      </c>
      <c r="B751" s="23" t="s">
        <v>193</v>
      </c>
      <c r="C751" s="25">
        <v>3321.4</v>
      </c>
      <c r="D751" s="25">
        <v>26</v>
      </c>
      <c r="E751" s="25">
        <v>2948.87</v>
      </c>
      <c r="F751" s="23" t="s">
        <v>4727</v>
      </c>
      <c r="G751" s="23" t="s">
        <v>15</v>
      </c>
      <c r="H751" s="23" t="s">
        <v>3518</v>
      </c>
      <c r="I751" s="23" t="s">
        <v>4264</v>
      </c>
      <c r="J751" s="23" t="s">
        <v>2423</v>
      </c>
      <c r="K751" s="23" t="s">
        <v>3516</v>
      </c>
      <c r="L751" s="23" t="s">
        <v>403</v>
      </c>
      <c r="M751" s="23" t="s">
        <v>16</v>
      </c>
      <c r="N751" s="25">
        <v>2403.5700000000002</v>
      </c>
      <c r="O751" s="23" t="s">
        <v>439</v>
      </c>
    </row>
    <row r="752" spans="1:15" x14ac:dyDescent="0.25">
      <c r="A752" s="24">
        <v>45774</v>
      </c>
      <c r="B752" s="23" t="s">
        <v>33</v>
      </c>
      <c r="C752" s="25">
        <v>676.96</v>
      </c>
      <c r="D752" s="25">
        <v>16</v>
      </c>
      <c r="E752" s="25">
        <v>588.80999999999995</v>
      </c>
      <c r="F752" s="23" t="s">
        <v>4757</v>
      </c>
      <c r="G752" s="23" t="s">
        <v>15</v>
      </c>
      <c r="H752" s="23" t="s">
        <v>3517</v>
      </c>
      <c r="I752" s="23" t="s">
        <v>4254</v>
      </c>
      <c r="J752" s="23" t="s">
        <v>2422</v>
      </c>
      <c r="K752" s="23" t="s">
        <v>3523</v>
      </c>
      <c r="L752" s="23" t="s">
        <v>136</v>
      </c>
      <c r="M752" s="23" t="s">
        <v>16</v>
      </c>
      <c r="N752" s="25">
        <v>305.56</v>
      </c>
      <c r="O752" s="23" t="s">
        <v>440</v>
      </c>
    </row>
    <row r="753" spans="1:15" x14ac:dyDescent="0.25">
      <c r="A753" s="24">
        <v>45776</v>
      </c>
      <c r="B753" s="23" t="s">
        <v>76</v>
      </c>
      <c r="C753" s="25">
        <v>1537.12</v>
      </c>
      <c r="D753" s="25">
        <v>5</v>
      </c>
      <c r="E753" s="25">
        <v>1425.07</v>
      </c>
      <c r="F753" s="23" t="s">
        <v>4754</v>
      </c>
      <c r="G753" s="23" t="s">
        <v>20</v>
      </c>
      <c r="H753" s="23" t="s">
        <v>3513</v>
      </c>
      <c r="I753" s="23" t="s">
        <v>4239</v>
      </c>
      <c r="J753" s="23" t="s">
        <v>2423</v>
      </c>
      <c r="K753" s="23" t="s">
        <v>3516</v>
      </c>
      <c r="L753" s="23" t="s">
        <v>189</v>
      </c>
      <c r="M753" s="23" t="s">
        <v>64</v>
      </c>
      <c r="N753" s="25">
        <v>562.41999999999996</v>
      </c>
      <c r="O753" s="23" t="s">
        <v>438</v>
      </c>
    </row>
    <row r="754" spans="1:15" x14ac:dyDescent="0.25">
      <c r="A754" s="24">
        <v>45777</v>
      </c>
      <c r="B754" s="23" t="s">
        <v>49</v>
      </c>
      <c r="C754" s="25">
        <v>2890.57</v>
      </c>
      <c r="D754" s="25">
        <v>13</v>
      </c>
      <c r="E754" s="25">
        <v>2820.86</v>
      </c>
      <c r="F754" s="23" t="s">
        <v>4751</v>
      </c>
      <c r="G754" s="23" t="s">
        <v>20</v>
      </c>
      <c r="H754" s="23" t="s">
        <v>3513</v>
      </c>
      <c r="I754" s="23" t="s">
        <v>4239</v>
      </c>
      <c r="J754" s="23" t="s">
        <v>2422</v>
      </c>
      <c r="K754" s="23" t="s">
        <v>3516</v>
      </c>
      <c r="L754" s="23" t="s">
        <v>123</v>
      </c>
      <c r="M754" s="23" t="s">
        <v>491</v>
      </c>
      <c r="N754" s="25">
        <v>2162.5</v>
      </c>
      <c r="O754" s="23" t="s">
        <v>439</v>
      </c>
    </row>
    <row r="755" spans="1:15" x14ac:dyDescent="0.25">
      <c r="A755" s="24">
        <v>45777</v>
      </c>
      <c r="B755" s="23" t="s">
        <v>195</v>
      </c>
      <c r="C755" s="25">
        <v>4488.24</v>
      </c>
      <c r="D755" s="25">
        <v>26</v>
      </c>
      <c r="E755" s="25">
        <v>5119.0200000000004</v>
      </c>
      <c r="F755" s="23" t="s">
        <v>4735</v>
      </c>
      <c r="G755" s="23" t="s">
        <v>15</v>
      </c>
      <c r="H755" s="23" t="s">
        <v>3518</v>
      </c>
      <c r="I755" s="23" t="s">
        <v>238</v>
      </c>
      <c r="J755" s="23" t="s">
        <v>2424</v>
      </c>
      <c r="K755" s="23" t="s">
        <v>3516</v>
      </c>
      <c r="L755" s="23" t="s">
        <v>36</v>
      </c>
      <c r="M755" s="23" t="s">
        <v>16</v>
      </c>
      <c r="N755" s="25">
        <v>2134.63</v>
      </c>
      <c r="O755" s="23" t="s">
        <v>439</v>
      </c>
    </row>
    <row r="756" spans="1:15" x14ac:dyDescent="0.25">
      <c r="A756" s="24">
        <v>45779</v>
      </c>
      <c r="B756" s="23" t="s">
        <v>94</v>
      </c>
      <c r="C756" s="25">
        <v>3243.22</v>
      </c>
      <c r="D756" s="25">
        <v>16</v>
      </c>
      <c r="E756" s="25">
        <v>3225.27</v>
      </c>
      <c r="F756" s="23" t="s">
        <v>4811</v>
      </c>
      <c r="G756" s="23" t="s">
        <v>15</v>
      </c>
      <c r="H756" s="23" t="s">
        <v>3517</v>
      </c>
      <c r="I756" s="23" t="s">
        <v>4254</v>
      </c>
      <c r="J756" s="23" t="s">
        <v>2422</v>
      </c>
      <c r="K756" s="23" t="s">
        <v>3526</v>
      </c>
      <c r="L756" s="23" t="s">
        <v>136</v>
      </c>
      <c r="M756" s="23" t="s">
        <v>55</v>
      </c>
      <c r="N756" s="25">
        <v>1430.49</v>
      </c>
      <c r="O756" s="23" t="s">
        <v>438</v>
      </c>
    </row>
    <row r="757" spans="1:15" x14ac:dyDescent="0.25">
      <c r="A757" s="24">
        <v>45779</v>
      </c>
      <c r="B757" s="23" t="s">
        <v>197</v>
      </c>
      <c r="C757" s="25">
        <v>6070.79</v>
      </c>
      <c r="D757" s="25">
        <v>11</v>
      </c>
      <c r="E757" s="25">
        <v>7016.7</v>
      </c>
      <c r="F757" s="23" t="s">
        <v>4793</v>
      </c>
      <c r="G757" s="23" t="s">
        <v>20</v>
      </c>
      <c r="H757" s="23" t="s">
        <v>3521</v>
      </c>
      <c r="I757" s="23" t="s">
        <v>4246</v>
      </c>
      <c r="J757" s="23" t="s">
        <v>2423</v>
      </c>
      <c r="K757" s="23" t="s">
        <v>3523</v>
      </c>
      <c r="L757" s="23" t="s">
        <v>164</v>
      </c>
      <c r="M757" s="23" t="s">
        <v>491</v>
      </c>
      <c r="N757" s="25">
        <v>1745.74</v>
      </c>
      <c r="O757" s="23" t="s">
        <v>439</v>
      </c>
    </row>
    <row r="758" spans="1:15" x14ac:dyDescent="0.25">
      <c r="A758" s="24">
        <v>45779</v>
      </c>
      <c r="B758" s="23" t="s">
        <v>197</v>
      </c>
      <c r="C758" s="25">
        <v>1460.75</v>
      </c>
      <c r="D758" s="25">
        <v>3</v>
      </c>
      <c r="E758" s="25">
        <v>1356.86</v>
      </c>
      <c r="F758" s="23" t="s">
        <v>4806</v>
      </c>
      <c r="G758" s="23" t="s">
        <v>15</v>
      </c>
      <c r="H758" s="23" t="s">
        <v>3515</v>
      </c>
      <c r="I758" s="23" t="s">
        <v>249</v>
      </c>
      <c r="J758" s="23" t="s">
        <v>2422</v>
      </c>
      <c r="K758" s="23" t="s">
        <v>3514</v>
      </c>
      <c r="L758" s="23" t="s">
        <v>201</v>
      </c>
      <c r="M758" s="23" t="s">
        <v>492</v>
      </c>
      <c r="N758" s="25">
        <v>441.14</v>
      </c>
      <c r="O758" s="23" t="s">
        <v>440</v>
      </c>
    </row>
    <row r="759" spans="1:15" x14ac:dyDescent="0.25">
      <c r="A759" s="24">
        <v>45782</v>
      </c>
      <c r="B759" s="23" t="s">
        <v>49</v>
      </c>
      <c r="C759" s="25">
        <v>8457.11</v>
      </c>
      <c r="D759" s="25">
        <v>34</v>
      </c>
      <c r="E759" s="25">
        <v>10431.870000000001</v>
      </c>
      <c r="F759" s="23" t="s">
        <v>4781</v>
      </c>
      <c r="G759" s="23" t="s">
        <v>20</v>
      </c>
      <c r="H759" s="23" t="s">
        <v>3521</v>
      </c>
      <c r="I759" s="23" t="s">
        <v>222</v>
      </c>
      <c r="J759" s="23" t="s">
        <v>2422</v>
      </c>
      <c r="K759" s="23" t="s">
        <v>3512</v>
      </c>
      <c r="L759" s="23" t="s">
        <v>48</v>
      </c>
      <c r="M759" s="23" t="s">
        <v>21</v>
      </c>
      <c r="N759" s="25">
        <v>5767.77</v>
      </c>
      <c r="O759" s="23" t="s">
        <v>439</v>
      </c>
    </row>
    <row r="760" spans="1:15" x14ac:dyDescent="0.25">
      <c r="A760" s="24">
        <v>45782</v>
      </c>
      <c r="B760" s="23" t="s">
        <v>193</v>
      </c>
      <c r="C760" s="25">
        <v>1233.69</v>
      </c>
      <c r="D760" s="25">
        <v>10</v>
      </c>
      <c r="E760" s="25">
        <v>1528.89</v>
      </c>
      <c r="F760" s="23" t="s">
        <v>4783</v>
      </c>
      <c r="G760" s="23" t="s">
        <v>15</v>
      </c>
      <c r="H760" s="23" t="s">
        <v>3524</v>
      </c>
      <c r="I760" s="23" t="s">
        <v>226</v>
      </c>
      <c r="J760" s="23" t="s">
        <v>2422</v>
      </c>
      <c r="K760" s="23" t="s">
        <v>3526</v>
      </c>
      <c r="L760" s="23" t="s">
        <v>136</v>
      </c>
      <c r="M760" s="23" t="s">
        <v>25</v>
      </c>
      <c r="N760" s="25">
        <v>814.21</v>
      </c>
      <c r="O760" s="23" t="s">
        <v>439</v>
      </c>
    </row>
    <row r="761" spans="1:15" x14ac:dyDescent="0.25">
      <c r="A761" s="24">
        <v>45783</v>
      </c>
      <c r="B761" s="23" t="s">
        <v>33</v>
      </c>
      <c r="C761" s="25">
        <v>1970.46</v>
      </c>
      <c r="D761" s="25">
        <v>49</v>
      </c>
      <c r="E761" s="25">
        <v>2353.4499999999998</v>
      </c>
      <c r="F761" s="23" t="s">
        <v>4798</v>
      </c>
      <c r="G761" s="23" t="s">
        <v>15</v>
      </c>
      <c r="H761" s="23" t="s">
        <v>3515</v>
      </c>
      <c r="I761" s="23" t="s">
        <v>4238</v>
      </c>
      <c r="J761" s="23" t="s">
        <v>2425</v>
      </c>
      <c r="K761" s="23" t="s">
        <v>3512</v>
      </c>
      <c r="L761" s="23" t="s">
        <v>160</v>
      </c>
      <c r="M761" s="23" t="s">
        <v>16</v>
      </c>
      <c r="N761" s="25">
        <v>1026.93</v>
      </c>
      <c r="O761" s="23" t="s">
        <v>439</v>
      </c>
    </row>
    <row r="762" spans="1:15" x14ac:dyDescent="0.25">
      <c r="A762" s="24">
        <v>45783</v>
      </c>
      <c r="B762" s="23" t="s">
        <v>46</v>
      </c>
      <c r="C762" s="25">
        <v>921.34</v>
      </c>
      <c r="D762" s="25">
        <v>7</v>
      </c>
      <c r="E762" s="25">
        <v>894.92</v>
      </c>
      <c r="F762" s="23" t="s">
        <v>4802</v>
      </c>
      <c r="G762" s="23" t="s">
        <v>15</v>
      </c>
      <c r="H762" s="23" t="s">
        <v>3518</v>
      </c>
      <c r="I762" s="23" t="s">
        <v>4264</v>
      </c>
      <c r="J762" s="23" t="s">
        <v>2422</v>
      </c>
      <c r="K762" s="23" t="s">
        <v>3514</v>
      </c>
      <c r="L762" s="23" t="s">
        <v>85</v>
      </c>
      <c r="M762" s="23" t="s">
        <v>16</v>
      </c>
      <c r="N762" s="25">
        <v>420.94</v>
      </c>
      <c r="O762" s="23" t="s">
        <v>439</v>
      </c>
    </row>
    <row r="763" spans="1:15" x14ac:dyDescent="0.25">
      <c r="A763" s="24">
        <v>45784</v>
      </c>
      <c r="B763" s="23" t="s">
        <v>19</v>
      </c>
      <c r="C763" s="25">
        <v>1737.31</v>
      </c>
      <c r="D763" s="25">
        <v>7</v>
      </c>
      <c r="E763" s="25">
        <v>1791.15</v>
      </c>
      <c r="F763" s="23" t="s">
        <v>4800</v>
      </c>
      <c r="G763" s="23" t="s">
        <v>15</v>
      </c>
      <c r="H763" s="23" t="s">
        <v>3518</v>
      </c>
      <c r="I763" s="23" t="s">
        <v>4242</v>
      </c>
      <c r="J763" s="23" t="s">
        <v>2426</v>
      </c>
      <c r="K763" s="23" t="s">
        <v>3526</v>
      </c>
      <c r="L763" s="23" t="s">
        <v>198</v>
      </c>
      <c r="M763" s="23" t="s">
        <v>492</v>
      </c>
      <c r="N763" s="25">
        <v>689.93</v>
      </c>
      <c r="O763" s="23" t="s">
        <v>439</v>
      </c>
    </row>
    <row r="764" spans="1:15" x14ac:dyDescent="0.25">
      <c r="A764" s="24">
        <v>45784</v>
      </c>
      <c r="B764" s="23" t="s">
        <v>33</v>
      </c>
      <c r="C764" s="25">
        <v>1200.08</v>
      </c>
      <c r="D764" s="25">
        <v>29</v>
      </c>
      <c r="E764" s="25">
        <v>1203.46</v>
      </c>
      <c r="F764" s="23" t="s">
        <v>4808</v>
      </c>
      <c r="G764" s="23" t="s">
        <v>50</v>
      </c>
      <c r="H764" s="23" t="s">
        <v>3522</v>
      </c>
      <c r="I764" s="23" t="s">
        <v>4257</v>
      </c>
      <c r="J764" s="23" t="s">
        <v>2425</v>
      </c>
      <c r="K764" s="23" t="s">
        <v>3523</v>
      </c>
      <c r="L764" s="23" t="s">
        <v>145</v>
      </c>
      <c r="M764" s="23" t="s">
        <v>51</v>
      </c>
      <c r="N764" s="25">
        <v>631.54999999999995</v>
      </c>
      <c r="O764" s="23" t="s">
        <v>440</v>
      </c>
    </row>
    <row r="765" spans="1:15" x14ac:dyDescent="0.25">
      <c r="A765" s="24">
        <v>45784</v>
      </c>
      <c r="B765" s="23" t="s">
        <v>19</v>
      </c>
      <c r="C765" s="25">
        <v>8389.7099999999991</v>
      </c>
      <c r="D765" s="25">
        <v>35</v>
      </c>
      <c r="E765" s="25">
        <v>8917.33</v>
      </c>
      <c r="F765" s="23" t="s">
        <v>4779</v>
      </c>
      <c r="G765" s="23" t="s">
        <v>20</v>
      </c>
      <c r="H765" s="23" t="s">
        <v>3521</v>
      </c>
      <c r="I765" s="23" t="s">
        <v>4246</v>
      </c>
      <c r="J765" s="23" t="s">
        <v>2425</v>
      </c>
      <c r="K765" s="23" t="s">
        <v>3512</v>
      </c>
      <c r="L765" s="23" t="s">
        <v>169</v>
      </c>
      <c r="M765" s="23" t="s">
        <v>21</v>
      </c>
      <c r="N765" s="25">
        <v>3467.6</v>
      </c>
      <c r="O765" s="23" t="s">
        <v>439</v>
      </c>
    </row>
    <row r="766" spans="1:15" x14ac:dyDescent="0.25">
      <c r="A766" s="24">
        <v>45785</v>
      </c>
      <c r="B766" s="23" t="s">
        <v>90</v>
      </c>
      <c r="C766" s="25">
        <v>2115.84</v>
      </c>
      <c r="D766" s="25">
        <v>24</v>
      </c>
      <c r="E766" s="25">
        <v>2019.07</v>
      </c>
      <c r="F766" s="23" t="s">
        <v>4815</v>
      </c>
      <c r="G766" s="23" t="s">
        <v>29</v>
      </c>
      <c r="H766" s="23" t="s">
        <v>3520</v>
      </c>
      <c r="I766" s="23" t="s">
        <v>4249</v>
      </c>
      <c r="J766" s="23" t="s">
        <v>2424</v>
      </c>
      <c r="K766" s="23" t="s">
        <v>3514</v>
      </c>
      <c r="L766" s="23" t="s">
        <v>155</v>
      </c>
      <c r="M766" s="23" t="s">
        <v>34</v>
      </c>
      <c r="N766" s="25">
        <v>974.78</v>
      </c>
      <c r="O766" s="23" t="s">
        <v>439</v>
      </c>
    </row>
    <row r="767" spans="1:15" x14ac:dyDescent="0.25">
      <c r="A767" s="24">
        <v>45785</v>
      </c>
      <c r="B767" s="23" t="s">
        <v>70</v>
      </c>
      <c r="C767" s="25">
        <v>27007.52</v>
      </c>
      <c r="D767" s="25">
        <v>41</v>
      </c>
      <c r="E767" s="25">
        <v>23010.06</v>
      </c>
      <c r="F767" s="23" t="s">
        <v>4788</v>
      </c>
      <c r="G767" s="23" t="s">
        <v>15</v>
      </c>
      <c r="H767" s="23" t="s">
        <v>3518</v>
      </c>
      <c r="I767" s="23" t="s">
        <v>238</v>
      </c>
      <c r="J767" s="23" t="s">
        <v>2426</v>
      </c>
      <c r="K767" s="23" t="s">
        <v>3512</v>
      </c>
      <c r="L767" s="23" t="s">
        <v>160</v>
      </c>
      <c r="M767" s="23" t="s">
        <v>25</v>
      </c>
      <c r="N767" s="25">
        <v>7106.85</v>
      </c>
      <c r="O767" s="23" t="s">
        <v>439</v>
      </c>
    </row>
    <row r="768" spans="1:15" x14ac:dyDescent="0.25">
      <c r="A768" s="24">
        <v>45785</v>
      </c>
      <c r="B768" s="23" t="s">
        <v>90</v>
      </c>
      <c r="C768" s="25">
        <v>1396.58</v>
      </c>
      <c r="D768" s="25">
        <v>17</v>
      </c>
      <c r="E768" s="25">
        <v>1466.17</v>
      </c>
      <c r="F768" s="23" t="s">
        <v>4805</v>
      </c>
      <c r="G768" s="23" t="s">
        <v>15</v>
      </c>
      <c r="H768" s="23" t="s">
        <v>3524</v>
      </c>
      <c r="I768" s="23" t="s">
        <v>4245</v>
      </c>
      <c r="J768" s="23" t="s">
        <v>2425</v>
      </c>
      <c r="K768" s="23" t="s">
        <v>3516</v>
      </c>
      <c r="L768" s="23" t="s">
        <v>155</v>
      </c>
      <c r="M768" s="23" t="s">
        <v>492</v>
      </c>
      <c r="N768" s="25">
        <v>656.72</v>
      </c>
      <c r="O768" s="23" t="s">
        <v>443</v>
      </c>
    </row>
    <row r="769" spans="1:15" x14ac:dyDescent="0.25">
      <c r="A769" s="24">
        <v>45786</v>
      </c>
      <c r="B769" s="23" t="s">
        <v>188</v>
      </c>
      <c r="C769" s="25">
        <v>877.93</v>
      </c>
      <c r="D769" s="25">
        <v>3</v>
      </c>
      <c r="E769" s="25">
        <v>1068.42</v>
      </c>
      <c r="F769" s="23" t="s">
        <v>4775</v>
      </c>
      <c r="G769" s="23" t="s">
        <v>29</v>
      </c>
      <c r="H769" s="23" t="s">
        <v>230</v>
      </c>
      <c r="I769" s="23" t="s">
        <v>230</v>
      </c>
      <c r="J769" s="23" t="s">
        <v>2423</v>
      </c>
      <c r="K769" s="23" t="s">
        <v>3514</v>
      </c>
      <c r="L769" s="23" t="s">
        <v>192</v>
      </c>
      <c r="M769" s="23" t="s">
        <v>30</v>
      </c>
      <c r="N769" s="25">
        <v>346.37</v>
      </c>
      <c r="O769" s="23" t="s">
        <v>439</v>
      </c>
    </row>
    <row r="770" spans="1:15" x14ac:dyDescent="0.25">
      <c r="A770" s="24">
        <v>45786</v>
      </c>
      <c r="B770" s="23" t="s">
        <v>190</v>
      </c>
      <c r="C770" s="25">
        <v>3878.35</v>
      </c>
      <c r="D770" s="25">
        <v>6</v>
      </c>
      <c r="E770" s="25">
        <v>4467.72</v>
      </c>
      <c r="F770" s="23" t="s">
        <v>4812</v>
      </c>
      <c r="G770" s="23" t="s">
        <v>50</v>
      </c>
      <c r="H770" s="23" t="s">
        <v>3525</v>
      </c>
      <c r="I770" s="23" t="s">
        <v>4255</v>
      </c>
      <c r="J770" s="23" t="s">
        <v>2422</v>
      </c>
      <c r="K770" s="23" t="s">
        <v>3514</v>
      </c>
      <c r="L770" s="23" t="s">
        <v>57</v>
      </c>
      <c r="M770" s="23" t="s">
        <v>51</v>
      </c>
      <c r="N770" s="25">
        <v>1350.4</v>
      </c>
      <c r="O770" s="23" t="s">
        <v>439</v>
      </c>
    </row>
    <row r="771" spans="1:15" x14ac:dyDescent="0.25">
      <c r="A771" s="24">
        <v>45786</v>
      </c>
      <c r="B771" s="23" t="s">
        <v>63</v>
      </c>
      <c r="C771" s="25">
        <v>2168.9499999999998</v>
      </c>
      <c r="D771" s="25">
        <v>5</v>
      </c>
      <c r="E771" s="25">
        <v>2186.34</v>
      </c>
      <c r="F771" s="23" t="s">
        <v>4823</v>
      </c>
      <c r="G771" s="23" t="s">
        <v>40</v>
      </c>
      <c r="H771" s="23" t="s">
        <v>3527</v>
      </c>
      <c r="I771" s="23" t="s">
        <v>4261</v>
      </c>
      <c r="J771" s="23" t="s">
        <v>2426</v>
      </c>
      <c r="K771" s="23" t="s">
        <v>3514</v>
      </c>
      <c r="L771" s="23" t="s">
        <v>139</v>
      </c>
      <c r="M771" s="23" t="s">
        <v>41</v>
      </c>
      <c r="N771" s="25">
        <v>623.05999999999995</v>
      </c>
      <c r="O771" s="23" t="s">
        <v>439</v>
      </c>
    </row>
    <row r="772" spans="1:15" x14ac:dyDescent="0.25">
      <c r="A772" s="24">
        <v>45787</v>
      </c>
      <c r="B772" s="23" t="s">
        <v>14</v>
      </c>
      <c r="C772" s="25">
        <v>720.15</v>
      </c>
      <c r="D772" s="25">
        <v>5</v>
      </c>
      <c r="E772" s="25">
        <v>612.84</v>
      </c>
      <c r="F772" s="23" t="s">
        <v>4777</v>
      </c>
      <c r="G772" s="23" t="s">
        <v>20</v>
      </c>
      <c r="H772" s="23" t="s">
        <v>3513</v>
      </c>
      <c r="I772" s="23" t="s">
        <v>4236</v>
      </c>
      <c r="J772" s="23" t="s">
        <v>2426</v>
      </c>
      <c r="K772" s="23" t="s">
        <v>3516</v>
      </c>
      <c r="L772" s="23" t="s">
        <v>172</v>
      </c>
      <c r="M772" s="23" t="s">
        <v>21</v>
      </c>
      <c r="N772" s="25">
        <v>280.72000000000003</v>
      </c>
      <c r="O772" s="23" t="s">
        <v>443</v>
      </c>
    </row>
    <row r="773" spans="1:15" x14ac:dyDescent="0.25">
      <c r="A773" s="24">
        <v>45788</v>
      </c>
      <c r="B773" s="23" t="s">
        <v>79</v>
      </c>
      <c r="C773" s="25">
        <v>2065.0500000000002</v>
      </c>
      <c r="D773" s="25">
        <v>14</v>
      </c>
      <c r="E773" s="25">
        <v>2103.9699999999998</v>
      </c>
      <c r="F773" s="23" t="s">
        <v>4776</v>
      </c>
      <c r="G773" s="23" t="s">
        <v>20</v>
      </c>
      <c r="H773" s="23" t="s">
        <v>3513</v>
      </c>
      <c r="I773" s="23" t="s">
        <v>242</v>
      </c>
      <c r="J773" s="23" t="s">
        <v>2423</v>
      </c>
      <c r="K773" s="23" t="s">
        <v>3516</v>
      </c>
      <c r="L773" s="23" t="s">
        <v>23</v>
      </c>
      <c r="M773" s="23" t="s">
        <v>491</v>
      </c>
      <c r="N773" s="25">
        <v>762.05</v>
      </c>
      <c r="O773" s="23" t="s">
        <v>440</v>
      </c>
    </row>
    <row r="774" spans="1:15" x14ac:dyDescent="0.25">
      <c r="A774" s="24">
        <v>45788</v>
      </c>
      <c r="B774" s="23" t="s">
        <v>193</v>
      </c>
      <c r="C774" s="25">
        <v>615.91</v>
      </c>
      <c r="D774" s="25">
        <v>5</v>
      </c>
      <c r="E774" s="25">
        <v>732.29</v>
      </c>
      <c r="F774" s="23" t="s">
        <v>4799</v>
      </c>
      <c r="G774" s="23" t="s">
        <v>29</v>
      </c>
      <c r="H774" s="23" t="s">
        <v>3519</v>
      </c>
      <c r="I774" s="23" t="s">
        <v>4256</v>
      </c>
      <c r="J774" s="23" t="s">
        <v>2424</v>
      </c>
      <c r="K774" s="23" t="s">
        <v>3523</v>
      </c>
      <c r="L774" s="23" t="s">
        <v>13</v>
      </c>
      <c r="M774" s="23" t="s">
        <v>67</v>
      </c>
      <c r="N774" s="25">
        <v>406.28</v>
      </c>
      <c r="O774" s="23" t="s">
        <v>439</v>
      </c>
    </row>
    <row r="775" spans="1:15" x14ac:dyDescent="0.25">
      <c r="A775" s="24">
        <v>45789</v>
      </c>
      <c r="B775" s="23" t="s">
        <v>195</v>
      </c>
      <c r="C775" s="25">
        <v>12020.97</v>
      </c>
      <c r="D775" s="25">
        <v>73</v>
      </c>
      <c r="E775" s="25">
        <v>10985.3</v>
      </c>
      <c r="F775" s="23" t="s">
        <v>4771</v>
      </c>
      <c r="G775" s="23" t="s">
        <v>15</v>
      </c>
      <c r="H775" s="23" t="s">
        <v>3524</v>
      </c>
      <c r="I775" s="23" t="s">
        <v>4245</v>
      </c>
      <c r="J775" s="23" t="s">
        <v>2422</v>
      </c>
      <c r="K775" s="23" t="s">
        <v>3512</v>
      </c>
      <c r="L775" s="23" t="s">
        <v>93</v>
      </c>
      <c r="M775" s="23" t="s">
        <v>492</v>
      </c>
      <c r="N775" s="25">
        <v>5891.19</v>
      </c>
      <c r="O775" s="23" t="s">
        <v>439</v>
      </c>
    </row>
    <row r="776" spans="1:15" x14ac:dyDescent="0.25">
      <c r="A776" s="24">
        <v>45789</v>
      </c>
      <c r="B776" s="23" t="s">
        <v>76</v>
      </c>
      <c r="C776" s="25">
        <v>1739.74</v>
      </c>
      <c r="D776" s="25">
        <v>5</v>
      </c>
      <c r="E776" s="25">
        <v>2098.1799999999998</v>
      </c>
      <c r="F776" s="23" t="s">
        <v>4818</v>
      </c>
      <c r="G776" s="23" t="s">
        <v>15</v>
      </c>
      <c r="H776" s="23" t="s">
        <v>3518</v>
      </c>
      <c r="I776" s="23" t="s">
        <v>4251</v>
      </c>
      <c r="J776" s="23" t="s">
        <v>2424</v>
      </c>
      <c r="K776" s="23" t="s">
        <v>3526</v>
      </c>
      <c r="L776" s="23" t="s">
        <v>62</v>
      </c>
      <c r="M776" s="23" t="s">
        <v>55</v>
      </c>
      <c r="N776" s="25">
        <v>579.65</v>
      </c>
      <c r="O776" s="23" t="s">
        <v>440</v>
      </c>
    </row>
    <row r="777" spans="1:15" x14ac:dyDescent="0.25">
      <c r="A777" s="24">
        <v>45789</v>
      </c>
      <c r="B777" s="23" t="s">
        <v>54</v>
      </c>
      <c r="C777" s="25">
        <v>2256.5</v>
      </c>
      <c r="D777" s="25">
        <v>30</v>
      </c>
      <c r="E777" s="25">
        <v>2243.35</v>
      </c>
      <c r="F777" s="23" t="s">
        <v>4789</v>
      </c>
      <c r="G777" s="23" t="s">
        <v>20</v>
      </c>
      <c r="H777" s="23" t="s">
        <v>3521</v>
      </c>
      <c r="I777" s="23" t="s">
        <v>4237</v>
      </c>
      <c r="J777" s="23" t="s">
        <v>2423</v>
      </c>
      <c r="K777" s="23" t="s">
        <v>3512</v>
      </c>
      <c r="L777" s="23" t="s">
        <v>123</v>
      </c>
      <c r="M777" s="23" t="s">
        <v>491</v>
      </c>
      <c r="N777" s="25">
        <v>987.64</v>
      </c>
      <c r="O777" s="23" t="s">
        <v>443</v>
      </c>
    </row>
    <row r="778" spans="1:15" x14ac:dyDescent="0.25">
      <c r="A778" s="24">
        <v>45790</v>
      </c>
      <c r="B778" s="23" t="s">
        <v>188</v>
      </c>
      <c r="C778" s="25">
        <v>856.81</v>
      </c>
      <c r="D778" s="25">
        <v>3</v>
      </c>
      <c r="E778" s="25">
        <v>723.39</v>
      </c>
      <c r="F778" s="23" t="s">
        <v>4809</v>
      </c>
      <c r="G778" s="23" t="s">
        <v>20</v>
      </c>
      <c r="H778" s="23" t="s">
        <v>3521</v>
      </c>
      <c r="I778" s="23" t="s">
        <v>4253</v>
      </c>
      <c r="J778" s="23" t="s">
        <v>2425</v>
      </c>
      <c r="K778" s="23" t="s">
        <v>3526</v>
      </c>
      <c r="L778" s="23" t="s">
        <v>27</v>
      </c>
      <c r="M778" s="23" t="s">
        <v>64</v>
      </c>
      <c r="N778" s="25">
        <v>316.08999999999997</v>
      </c>
      <c r="O778" s="23" t="s">
        <v>438</v>
      </c>
    </row>
    <row r="779" spans="1:15" x14ac:dyDescent="0.25">
      <c r="A779" s="24">
        <v>45791</v>
      </c>
      <c r="B779" s="23" t="s">
        <v>19</v>
      </c>
      <c r="C779" s="25">
        <v>3700.83</v>
      </c>
      <c r="D779" s="25">
        <v>17</v>
      </c>
      <c r="E779" s="25">
        <v>4470.7</v>
      </c>
      <c r="F779" s="23" t="s">
        <v>4792</v>
      </c>
      <c r="G779" s="23" t="s">
        <v>29</v>
      </c>
      <c r="H779" s="23" t="s">
        <v>230</v>
      </c>
      <c r="I779" s="23" t="s">
        <v>230</v>
      </c>
      <c r="J779" s="23" t="s">
        <v>2422</v>
      </c>
      <c r="K779" s="23" t="s">
        <v>3526</v>
      </c>
      <c r="L779" s="23" t="s">
        <v>69</v>
      </c>
      <c r="M779" s="23" t="s">
        <v>67</v>
      </c>
      <c r="N779" s="25">
        <v>1477.29</v>
      </c>
      <c r="O779" s="23" t="s">
        <v>439</v>
      </c>
    </row>
    <row r="780" spans="1:15" x14ac:dyDescent="0.25">
      <c r="A780" s="24">
        <v>45791</v>
      </c>
      <c r="B780" s="23" t="s">
        <v>275</v>
      </c>
      <c r="C780" s="25">
        <v>2869.92</v>
      </c>
      <c r="D780" s="25">
        <v>6</v>
      </c>
      <c r="E780" s="25">
        <v>3495</v>
      </c>
      <c r="F780" s="23" t="s">
        <v>4773</v>
      </c>
      <c r="G780" s="23" t="s">
        <v>50</v>
      </c>
      <c r="H780" s="23" t="s">
        <v>3525</v>
      </c>
      <c r="I780" s="23" t="s">
        <v>4258</v>
      </c>
      <c r="J780" s="23" t="s">
        <v>2422</v>
      </c>
      <c r="K780" s="23" t="s">
        <v>3523</v>
      </c>
      <c r="L780" s="23" t="s">
        <v>198</v>
      </c>
      <c r="M780" s="23" t="s">
        <v>51</v>
      </c>
      <c r="N780" s="25">
        <v>817.98</v>
      </c>
      <c r="O780" s="23" t="s">
        <v>439</v>
      </c>
    </row>
    <row r="781" spans="1:15" x14ac:dyDescent="0.25">
      <c r="A781" s="24">
        <v>45791</v>
      </c>
      <c r="B781" s="23" t="s">
        <v>33</v>
      </c>
      <c r="C781" s="25">
        <v>2065.4899999999998</v>
      </c>
      <c r="D781" s="25">
        <v>55</v>
      </c>
      <c r="E781" s="25">
        <v>2483.9899999999998</v>
      </c>
      <c r="F781" s="23" t="s">
        <v>4819</v>
      </c>
      <c r="G781" s="23" t="s">
        <v>15</v>
      </c>
      <c r="H781" s="23" t="s">
        <v>3515</v>
      </c>
      <c r="I781" s="23" t="s">
        <v>4244</v>
      </c>
      <c r="J781" s="23" t="s">
        <v>2423</v>
      </c>
      <c r="K781" s="23" t="s">
        <v>3516</v>
      </c>
      <c r="L781" s="23" t="s">
        <v>36</v>
      </c>
      <c r="M781" s="23" t="s">
        <v>55</v>
      </c>
      <c r="N781" s="25">
        <v>965.5</v>
      </c>
      <c r="O781" s="23" t="s">
        <v>440</v>
      </c>
    </row>
    <row r="782" spans="1:15" x14ac:dyDescent="0.25">
      <c r="A782" s="24">
        <v>45792</v>
      </c>
      <c r="B782" s="23" t="s">
        <v>33</v>
      </c>
      <c r="C782" s="25">
        <v>885.36</v>
      </c>
      <c r="D782" s="25">
        <v>21</v>
      </c>
      <c r="E782" s="25">
        <v>1065.82</v>
      </c>
      <c r="F782" s="23" t="s">
        <v>4804</v>
      </c>
      <c r="G782" s="23" t="s">
        <v>20</v>
      </c>
      <c r="H782" s="23" t="s">
        <v>3513</v>
      </c>
      <c r="I782" s="23" t="s">
        <v>4236</v>
      </c>
      <c r="J782" s="23" t="s">
        <v>2422</v>
      </c>
      <c r="K782" s="23" t="s">
        <v>3526</v>
      </c>
      <c r="L782" s="23" t="s">
        <v>38</v>
      </c>
      <c r="M782" s="23" t="s">
        <v>491</v>
      </c>
      <c r="N782" s="25">
        <v>404.26</v>
      </c>
      <c r="O782" s="23" t="s">
        <v>439</v>
      </c>
    </row>
    <row r="783" spans="1:15" x14ac:dyDescent="0.25">
      <c r="A783" s="24">
        <v>45793</v>
      </c>
      <c r="B783" s="23" t="s">
        <v>79</v>
      </c>
      <c r="C783" s="25">
        <v>1462.34</v>
      </c>
      <c r="D783" s="25">
        <v>10</v>
      </c>
      <c r="E783" s="25">
        <v>1568.34</v>
      </c>
      <c r="F783" s="23" t="s">
        <v>4786</v>
      </c>
      <c r="G783" s="23" t="s">
        <v>15</v>
      </c>
      <c r="H783" s="23" t="s">
        <v>3524</v>
      </c>
      <c r="I783" s="23" t="s">
        <v>4245</v>
      </c>
      <c r="J783" s="23" t="s">
        <v>2423</v>
      </c>
      <c r="K783" s="23" t="s">
        <v>3514</v>
      </c>
      <c r="L783" s="23" t="s">
        <v>162</v>
      </c>
      <c r="M783" s="23" t="s">
        <v>16</v>
      </c>
      <c r="N783" s="25">
        <v>614.23</v>
      </c>
      <c r="O783" s="23" t="s">
        <v>439</v>
      </c>
    </row>
    <row r="784" spans="1:15" x14ac:dyDescent="0.25">
      <c r="A784" s="24">
        <v>45793</v>
      </c>
      <c r="B784" s="23" t="s">
        <v>49</v>
      </c>
      <c r="C784" s="25">
        <v>6222.96</v>
      </c>
      <c r="D784" s="25">
        <v>24</v>
      </c>
      <c r="E784" s="25">
        <v>7409.9</v>
      </c>
      <c r="F784" s="23" t="s">
        <v>4774</v>
      </c>
      <c r="G784" s="23" t="s">
        <v>15</v>
      </c>
      <c r="H784" s="23" t="s">
        <v>3518</v>
      </c>
      <c r="I784" s="23" t="s">
        <v>4242</v>
      </c>
      <c r="J784" s="23" t="s">
        <v>2425</v>
      </c>
      <c r="K784" s="23" t="s">
        <v>3516</v>
      </c>
      <c r="L784" s="23" t="s">
        <v>145</v>
      </c>
      <c r="M784" s="23" t="s">
        <v>25</v>
      </c>
      <c r="N784" s="25">
        <v>4489.8599999999997</v>
      </c>
      <c r="O784" s="23" t="s">
        <v>439</v>
      </c>
    </row>
    <row r="785" spans="1:15" x14ac:dyDescent="0.25">
      <c r="A785" s="24">
        <v>45794</v>
      </c>
      <c r="B785" s="23" t="s">
        <v>63</v>
      </c>
      <c r="C785" s="25">
        <v>7705.97</v>
      </c>
      <c r="D785" s="25">
        <v>17</v>
      </c>
      <c r="E785" s="25">
        <v>8041.13</v>
      </c>
      <c r="F785" s="23" t="s">
        <v>4817</v>
      </c>
      <c r="G785" s="23" t="s">
        <v>20</v>
      </c>
      <c r="H785" s="23" t="s">
        <v>3521</v>
      </c>
      <c r="I785" s="23" t="s">
        <v>222</v>
      </c>
      <c r="J785" s="23" t="s">
        <v>2423</v>
      </c>
      <c r="K785" s="23" t="s">
        <v>3516</v>
      </c>
      <c r="L785" s="23" t="s">
        <v>126</v>
      </c>
      <c r="M785" s="23" t="s">
        <v>64</v>
      </c>
      <c r="N785" s="25">
        <v>2350.38</v>
      </c>
      <c r="O785" s="23" t="s">
        <v>439</v>
      </c>
    </row>
    <row r="786" spans="1:15" x14ac:dyDescent="0.25">
      <c r="A786" s="24">
        <v>45794</v>
      </c>
      <c r="B786" s="23" t="s">
        <v>46</v>
      </c>
      <c r="C786" s="25">
        <v>7083.82</v>
      </c>
      <c r="D786" s="25">
        <v>69</v>
      </c>
      <c r="E786" s="25">
        <v>5974.1</v>
      </c>
      <c r="F786" s="23" t="s">
        <v>4795</v>
      </c>
      <c r="G786" s="23" t="s">
        <v>29</v>
      </c>
      <c r="H786" s="23" t="s">
        <v>3520</v>
      </c>
      <c r="I786" s="23" t="s">
        <v>4243</v>
      </c>
      <c r="J786" s="23" t="s">
        <v>2425</v>
      </c>
      <c r="K786" s="23" t="s">
        <v>3512</v>
      </c>
      <c r="L786" s="23" t="s">
        <v>53</v>
      </c>
      <c r="M786" s="23" t="s">
        <v>34</v>
      </c>
      <c r="N786" s="25">
        <v>2828.71</v>
      </c>
      <c r="O786" s="23" t="s">
        <v>439</v>
      </c>
    </row>
    <row r="787" spans="1:15" x14ac:dyDescent="0.25">
      <c r="A787" s="24">
        <v>45796</v>
      </c>
      <c r="B787" s="23" t="s">
        <v>49</v>
      </c>
      <c r="C787" s="25">
        <v>3575.88</v>
      </c>
      <c r="D787" s="25">
        <v>14</v>
      </c>
      <c r="E787" s="25">
        <v>3138.83</v>
      </c>
      <c r="F787" s="23" t="s">
        <v>4810</v>
      </c>
      <c r="G787" s="23" t="s">
        <v>20</v>
      </c>
      <c r="H787" s="23" t="s">
        <v>3513</v>
      </c>
      <c r="I787" s="23" t="s">
        <v>4239</v>
      </c>
      <c r="J787" s="23" t="s">
        <v>2422</v>
      </c>
      <c r="K787" s="23" t="s">
        <v>3516</v>
      </c>
      <c r="L787" s="23" t="s">
        <v>43</v>
      </c>
      <c r="M787" s="23" t="s">
        <v>491</v>
      </c>
      <c r="N787" s="25">
        <v>2722.5</v>
      </c>
      <c r="O787" s="23" t="s">
        <v>438</v>
      </c>
    </row>
    <row r="788" spans="1:15" x14ac:dyDescent="0.25">
      <c r="A788" s="24">
        <v>45796</v>
      </c>
      <c r="B788" s="23" t="s">
        <v>19</v>
      </c>
      <c r="C788" s="25">
        <v>2568.67</v>
      </c>
      <c r="D788" s="25">
        <v>12</v>
      </c>
      <c r="E788" s="25">
        <v>2363.21</v>
      </c>
      <c r="F788" s="23" t="s">
        <v>4822</v>
      </c>
      <c r="G788" s="23" t="s">
        <v>50</v>
      </c>
      <c r="H788" s="23" t="s">
        <v>3525</v>
      </c>
      <c r="I788" s="23" t="s">
        <v>4255</v>
      </c>
      <c r="J788" s="23" t="s">
        <v>2426</v>
      </c>
      <c r="K788" s="23" t="s">
        <v>3516</v>
      </c>
      <c r="L788" s="23" t="s">
        <v>119</v>
      </c>
      <c r="M788" s="23" t="s">
        <v>51</v>
      </c>
      <c r="N788" s="25">
        <v>1081.23</v>
      </c>
      <c r="O788" s="23" t="s">
        <v>438</v>
      </c>
    </row>
    <row r="789" spans="1:15" x14ac:dyDescent="0.25">
      <c r="A789" s="24">
        <v>45797</v>
      </c>
      <c r="B789" s="23" t="s">
        <v>193</v>
      </c>
      <c r="C789" s="25">
        <v>4673.79</v>
      </c>
      <c r="D789" s="25">
        <v>33</v>
      </c>
      <c r="E789" s="25">
        <v>4882.8100000000004</v>
      </c>
      <c r="F789" s="23" t="s">
        <v>4820</v>
      </c>
      <c r="G789" s="23" t="s">
        <v>15</v>
      </c>
      <c r="H789" s="23" t="s">
        <v>3524</v>
      </c>
      <c r="I789" s="23" t="s">
        <v>4260</v>
      </c>
      <c r="J789" s="23" t="s">
        <v>2422</v>
      </c>
      <c r="K789" s="23" t="s">
        <v>3516</v>
      </c>
      <c r="L789" s="23" t="s">
        <v>116</v>
      </c>
      <c r="M789" s="23" t="s">
        <v>25</v>
      </c>
      <c r="N789" s="25">
        <v>2963.88</v>
      </c>
      <c r="O789" s="23" t="s">
        <v>440</v>
      </c>
    </row>
    <row r="790" spans="1:15" x14ac:dyDescent="0.25">
      <c r="A790" s="24">
        <v>45797</v>
      </c>
      <c r="B790" s="23" t="s">
        <v>73</v>
      </c>
      <c r="C790" s="25">
        <v>20815.400000000001</v>
      </c>
      <c r="D790" s="25">
        <v>15</v>
      </c>
      <c r="E790" s="25">
        <v>24226.34</v>
      </c>
      <c r="F790" s="23" t="s">
        <v>4790</v>
      </c>
      <c r="G790" s="23" t="s">
        <v>50</v>
      </c>
      <c r="H790" s="23" t="s">
        <v>3525</v>
      </c>
      <c r="I790" s="23" t="s">
        <v>4258</v>
      </c>
      <c r="J790" s="23" t="s">
        <v>2422</v>
      </c>
      <c r="K790" s="23" t="s">
        <v>3512</v>
      </c>
      <c r="L790" s="23" t="s">
        <v>119</v>
      </c>
      <c r="M790" s="23" t="s">
        <v>51</v>
      </c>
      <c r="N790" s="25">
        <v>6030.04</v>
      </c>
      <c r="O790" s="23" t="s">
        <v>443</v>
      </c>
    </row>
    <row r="791" spans="1:15" x14ac:dyDescent="0.25">
      <c r="A791" s="24">
        <v>45798</v>
      </c>
      <c r="B791" s="23" t="s">
        <v>14</v>
      </c>
      <c r="C791" s="25">
        <v>1501</v>
      </c>
      <c r="D791" s="25">
        <v>10</v>
      </c>
      <c r="E791" s="25">
        <v>1446.14</v>
      </c>
      <c r="F791" s="23" t="s">
        <v>4807</v>
      </c>
      <c r="G791" s="23" t="s">
        <v>15</v>
      </c>
      <c r="H791" s="23" t="s">
        <v>3518</v>
      </c>
      <c r="I791" s="23" t="s">
        <v>4251</v>
      </c>
      <c r="J791" s="23" t="s">
        <v>2424</v>
      </c>
      <c r="K791" s="23" t="s">
        <v>3514</v>
      </c>
      <c r="L791" s="23" t="s">
        <v>123</v>
      </c>
      <c r="M791" s="23" t="s">
        <v>25</v>
      </c>
      <c r="N791" s="25">
        <v>552.35</v>
      </c>
      <c r="O791" s="23" t="s">
        <v>439</v>
      </c>
    </row>
    <row r="792" spans="1:15" x14ac:dyDescent="0.25">
      <c r="A792" s="24">
        <v>45800</v>
      </c>
      <c r="B792" s="23" t="s">
        <v>193</v>
      </c>
      <c r="C792" s="25">
        <v>5911.58</v>
      </c>
      <c r="D792" s="25">
        <v>42</v>
      </c>
      <c r="E792" s="25">
        <v>5377.41</v>
      </c>
      <c r="F792" s="23" t="s">
        <v>4770</v>
      </c>
      <c r="G792" s="23" t="s">
        <v>20</v>
      </c>
      <c r="H792" s="23" t="s">
        <v>3521</v>
      </c>
      <c r="I792" s="23" t="s">
        <v>4237</v>
      </c>
      <c r="J792" s="23" t="s">
        <v>2422</v>
      </c>
      <c r="K792" s="23" t="s">
        <v>3512</v>
      </c>
      <c r="L792" s="23" t="s">
        <v>38</v>
      </c>
      <c r="M792" s="23" t="s">
        <v>64</v>
      </c>
      <c r="N792" s="25">
        <v>4244.49</v>
      </c>
      <c r="O792" s="23" t="s">
        <v>438</v>
      </c>
    </row>
    <row r="793" spans="1:15" x14ac:dyDescent="0.25">
      <c r="A793" s="24">
        <v>45800</v>
      </c>
      <c r="B793" s="23" t="s">
        <v>28</v>
      </c>
      <c r="C793" s="25">
        <v>4726.83</v>
      </c>
      <c r="D793" s="25">
        <v>26</v>
      </c>
      <c r="E793" s="25">
        <v>4720.2700000000004</v>
      </c>
      <c r="F793" s="23" t="s">
        <v>4780</v>
      </c>
      <c r="G793" s="23" t="s">
        <v>20</v>
      </c>
      <c r="H793" s="23" t="s">
        <v>3513</v>
      </c>
      <c r="I793" s="23" t="s">
        <v>4236</v>
      </c>
      <c r="J793" s="23" t="s">
        <v>2426</v>
      </c>
      <c r="K793" s="23" t="s">
        <v>3516</v>
      </c>
      <c r="L793" s="23" t="s">
        <v>196</v>
      </c>
      <c r="M793" s="23" t="s">
        <v>21</v>
      </c>
      <c r="N793" s="25">
        <v>3747.63</v>
      </c>
      <c r="O793" s="23" t="s">
        <v>438</v>
      </c>
    </row>
    <row r="794" spans="1:15" x14ac:dyDescent="0.25">
      <c r="A794" s="24">
        <v>45800</v>
      </c>
      <c r="B794" s="23" t="s">
        <v>279</v>
      </c>
      <c r="C794" s="25">
        <v>8958.68</v>
      </c>
      <c r="D794" s="25">
        <v>42</v>
      </c>
      <c r="E794" s="25">
        <v>10211.23</v>
      </c>
      <c r="F794" s="23" t="s">
        <v>4787</v>
      </c>
      <c r="G794" s="23" t="s">
        <v>40</v>
      </c>
      <c r="H794" s="23" t="s">
        <v>3527</v>
      </c>
      <c r="I794" s="23" t="s">
        <v>4263</v>
      </c>
      <c r="J794" s="23" t="s">
        <v>2422</v>
      </c>
      <c r="K794" s="23" t="s">
        <v>3512</v>
      </c>
      <c r="L794" s="23" t="s">
        <v>166</v>
      </c>
      <c r="M794" s="23" t="s">
        <v>41</v>
      </c>
      <c r="N794" s="25">
        <v>2775.86</v>
      </c>
      <c r="O794" s="23" t="s">
        <v>438</v>
      </c>
    </row>
    <row r="795" spans="1:15" x14ac:dyDescent="0.25">
      <c r="A795" s="24">
        <v>45800</v>
      </c>
      <c r="B795" s="23" t="s">
        <v>24</v>
      </c>
      <c r="C795" s="25">
        <v>7128</v>
      </c>
      <c r="D795" s="25">
        <v>55</v>
      </c>
      <c r="E795" s="25">
        <v>6382.01</v>
      </c>
      <c r="F795" s="23" t="s">
        <v>4785</v>
      </c>
      <c r="G795" s="23" t="s">
        <v>20</v>
      </c>
      <c r="H795" s="23" t="s">
        <v>3513</v>
      </c>
      <c r="I795" s="23" t="s">
        <v>4236</v>
      </c>
      <c r="J795" s="23" t="s">
        <v>2424</v>
      </c>
      <c r="K795" s="23" t="s">
        <v>3512</v>
      </c>
      <c r="L795" s="23" t="s">
        <v>112</v>
      </c>
      <c r="M795" s="23" t="s">
        <v>491</v>
      </c>
      <c r="N795" s="25">
        <v>2082.52</v>
      </c>
      <c r="O795" s="23" t="s">
        <v>439</v>
      </c>
    </row>
    <row r="796" spans="1:15" x14ac:dyDescent="0.25">
      <c r="A796" s="24">
        <v>45801</v>
      </c>
      <c r="B796" s="23" t="s">
        <v>79</v>
      </c>
      <c r="C796" s="25">
        <v>8686.2800000000007</v>
      </c>
      <c r="D796" s="25">
        <v>61</v>
      </c>
      <c r="E796" s="25">
        <v>9182.8700000000008</v>
      </c>
      <c r="F796" s="23" t="s">
        <v>4816</v>
      </c>
      <c r="G796" s="23" t="s">
        <v>20</v>
      </c>
      <c r="H796" s="23" t="s">
        <v>3521</v>
      </c>
      <c r="I796" s="23" t="s">
        <v>4237</v>
      </c>
      <c r="J796" s="23" t="s">
        <v>2425</v>
      </c>
      <c r="K796" s="23" t="s">
        <v>3512</v>
      </c>
      <c r="L796" s="23" t="s">
        <v>60</v>
      </c>
      <c r="M796" s="23" t="s">
        <v>21</v>
      </c>
      <c r="N796" s="25">
        <v>3709.73</v>
      </c>
      <c r="O796" s="23" t="s">
        <v>439</v>
      </c>
    </row>
    <row r="797" spans="1:15" x14ac:dyDescent="0.25">
      <c r="A797" s="24">
        <v>45801</v>
      </c>
      <c r="B797" s="23" t="s">
        <v>33</v>
      </c>
      <c r="C797" s="25">
        <v>405.75</v>
      </c>
      <c r="D797" s="25">
        <v>10</v>
      </c>
      <c r="E797" s="25">
        <v>486.52</v>
      </c>
      <c r="F797" s="23" t="s">
        <v>4813</v>
      </c>
      <c r="G797" s="23" t="s">
        <v>20</v>
      </c>
      <c r="H797" s="23" t="s">
        <v>3521</v>
      </c>
      <c r="I797" s="23" t="s">
        <v>4241</v>
      </c>
      <c r="J797" s="23" t="s">
        <v>2426</v>
      </c>
      <c r="K797" s="23" t="s">
        <v>3514</v>
      </c>
      <c r="L797" s="23" t="s">
        <v>403</v>
      </c>
      <c r="M797" s="23" t="s">
        <v>21</v>
      </c>
      <c r="N797" s="25">
        <v>181.51</v>
      </c>
      <c r="O797" s="23" t="s">
        <v>439</v>
      </c>
    </row>
    <row r="798" spans="1:15" x14ac:dyDescent="0.25">
      <c r="A798" s="24">
        <v>45802</v>
      </c>
      <c r="B798" s="23" t="s">
        <v>193</v>
      </c>
      <c r="C798" s="25">
        <v>1506.7</v>
      </c>
      <c r="D798" s="25">
        <v>10</v>
      </c>
      <c r="E798" s="25">
        <v>1625.46</v>
      </c>
      <c r="F798" s="23" t="s">
        <v>4821</v>
      </c>
      <c r="G798" s="23" t="s">
        <v>29</v>
      </c>
      <c r="H798" s="23" t="s">
        <v>3520</v>
      </c>
      <c r="I798" s="23" t="s">
        <v>4249</v>
      </c>
      <c r="J798" s="23" t="s">
        <v>2423</v>
      </c>
      <c r="K798" s="23" t="s">
        <v>3514</v>
      </c>
      <c r="L798" s="23" t="s">
        <v>172</v>
      </c>
      <c r="M798" s="23" t="s">
        <v>30</v>
      </c>
      <c r="N798" s="25">
        <v>1078.04</v>
      </c>
      <c r="O798" s="23" t="s">
        <v>439</v>
      </c>
    </row>
    <row r="799" spans="1:15" x14ac:dyDescent="0.25">
      <c r="A799" s="24">
        <v>45802</v>
      </c>
      <c r="B799" s="23" t="s">
        <v>24</v>
      </c>
      <c r="C799" s="25">
        <v>4165.58</v>
      </c>
      <c r="D799" s="25">
        <v>36</v>
      </c>
      <c r="E799" s="25">
        <v>4636.63</v>
      </c>
      <c r="F799" s="23" t="s">
        <v>4796</v>
      </c>
      <c r="G799" s="23" t="s">
        <v>15</v>
      </c>
      <c r="H799" s="23" t="s">
        <v>3517</v>
      </c>
      <c r="I799" s="23" t="s">
        <v>4252</v>
      </c>
      <c r="J799" s="23" t="s">
        <v>2426</v>
      </c>
      <c r="K799" s="23" t="s">
        <v>3516</v>
      </c>
      <c r="L799" s="23" t="s">
        <v>45</v>
      </c>
      <c r="M799" s="23" t="s">
        <v>492</v>
      </c>
      <c r="N799" s="25">
        <v>1370.82</v>
      </c>
      <c r="O799" s="23" t="s">
        <v>439</v>
      </c>
    </row>
    <row r="800" spans="1:15" x14ac:dyDescent="0.25">
      <c r="A800" s="24">
        <v>45803</v>
      </c>
      <c r="B800" s="23" t="s">
        <v>197</v>
      </c>
      <c r="C800" s="25">
        <v>2205.92</v>
      </c>
      <c r="D800" s="25">
        <v>4</v>
      </c>
      <c r="E800" s="25">
        <v>2571.4</v>
      </c>
      <c r="F800" s="23" t="s">
        <v>4778</v>
      </c>
      <c r="G800" s="23" t="s">
        <v>40</v>
      </c>
      <c r="H800" s="23" t="s">
        <v>3527</v>
      </c>
      <c r="I800" s="23" t="s">
        <v>4261</v>
      </c>
      <c r="J800" s="23" t="s">
        <v>2423</v>
      </c>
      <c r="K800" s="23" t="s">
        <v>3526</v>
      </c>
      <c r="L800" s="23" t="s">
        <v>403</v>
      </c>
      <c r="M800" s="23" t="s">
        <v>493</v>
      </c>
      <c r="N800" s="25">
        <v>662.95</v>
      </c>
      <c r="O800" s="23" t="s">
        <v>439</v>
      </c>
    </row>
    <row r="801" spans="1:15" x14ac:dyDescent="0.25">
      <c r="A801" s="24">
        <v>45803</v>
      </c>
      <c r="B801" s="23" t="s">
        <v>188</v>
      </c>
      <c r="C801" s="25">
        <v>1880.88</v>
      </c>
      <c r="D801" s="25">
        <v>6</v>
      </c>
      <c r="E801" s="25">
        <v>1878.01</v>
      </c>
      <c r="F801" s="23" t="s">
        <v>4794</v>
      </c>
      <c r="G801" s="23" t="s">
        <v>15</v>
      </c>
      <c r="H801" s="23" t="s">
        <v>3517</v>
      </c>
      <c r="I801" s="23" t="s">
        <v>4254</v>
      </c>
      <c r="J801" s="23" t="s">
        <v>2422</v>
      </c>
      <c r="K801" s="23" t="s">
        <v>3514</v>
      </c>
      <c r="L801" s="23" t="s">
        <v>152</v>
      </c>
      <c r="M801" s="23" t="s">
        <v>492</v>
      </c>
      <c r="N801" s="25">
        <v>700.22</v>
      </c>
      <c r="O801" s="23" t="s">
        <v>439</v>
      </c>
    </row>
    <row r="802" spans="1:15" x14ac:dyDescent="0.25">
      <c r="A802" s="24">
        <v>45803</v>
      </c>
      <c r="B802" s="23" t="s">
        <v>28</v>
      </c>
      <c r="C802" s="25">
        <v>1908.23</v>
      </c>
      <c r="D802" s="25">
        <v>11</v>
      </c>
      <c r="E802" s="25">
        <v>2285.9</v>
      </c>
      <c r="F802" s="23" t="s">
        <v>4797</v>
      </c>
      <c r="G802" s="23" t="s">
        <v>20</v>
      </c>
      <c r="H802" s="23" t="s">
        <v>3513</v>
      </c>
      <c r="I802" s="23" t="s">
        <v>4239</v>
      </c>
      <c r="J802" s="23" t="s">
        <v>2426</v>
      </c>
      <c r="K802" s="23" t="s">
        <v>3516</v>
      </c>
      <c r="L802" s="23" t="s">
        <v>43</v>
      </c>
      <c r="M802" s="23" t="s">
        <v>21</v>
      </c>
      <c r="N802" s="25">
        <v>1347.93</v>
      </c>
      <c r="O802" s="23" t="s">
        <v>442</v>
      </c>
    </row>
    <row r="803" spans="1:15" x14ac:dyDescent="0.25">
      <c r="A803" s="24">
        <v>45804</v>
      </c>
      <c r="B803" s="23" t="s">
        <v>279</v>
      </c>
      <c r="C803" s="25">
        <v>677.02</v>
      </c>
      <c r="D803" s="25">
        <v>3</v>
      </c>
      <c r="E803" s="25">
        <v>834.6</v>
      </c>
      <c r="F803" s="23" t="s">
        <v>4772</v>
      </c>
      <c r="G803" s="23" t="s">
        <v>15</v>
      </c>
      <c r="H803" s="23" t="s">
        <v>3515</v>
      </c>
      <c r="I803" s="23" t="s">
        <v>4244</v>
      </c>
      <c r="J803" s="23" t="s">
        <v>2422</v>
      </c>
      <c r="K803" s="23" t="s">
        <v>3514</v>
      </c>
      <c r="L803" s="23" t="s">
        <v>18</v>
      </c>
      <c r="M803" s="23" t="s">
        <v>55</v>
      </c>
      <c r="N803" s="25">
        <v>260.52</v>
      </c>
      <c r="O803" s="23" t="s">
        <v>438</v>
      </c>
    </row>
    <row r="804" spans="1:15" x14ac:dyDescent="0.25">
      <c r="A804" s="24">
        <v>45805</v>
      </c>
      <c r="B804" s="23" t="s">
        <v>90</v>
      </c>
      <c r="C804" s="25">
        <v>1599.84</v>
      </c>
      <c r="D804" s="25">
        <v>18</v>
      </c>
      <c r="E804" s="25">
        <v>1387.57</v>
      </c>
      <c r="F804" s="23" t="s">
        <v>4814</v>
      </c>
      <c r="G804" s="23" t="s">
        <v>15</v>
      </c>
      <c r="H804" s="23" t="s">
        <v>3515</v>
      </c>
      <c r="I804" s="23" t="s">
        <v>249</v>
      </c>
      <c r="J804" s="23" t="s">
        <v>2422</v>
      </c>
      <c r="K804" s="23" t="s">
        <v>3526</v>
      </c>
      <c r="L804" s="23" t="s">
        <v>36</v>
      </c>
      <c r="M804" s="23" t="s">
        <v>55</v>
      </c>
      <c r="N804" s="25">
        <v>711.28</v>
      </c>
      <c r="O804" s="23" t="s">
        <v>441</v>
      </c>
    </row>
    <row r="805" spans="1:15" x14ac:dyDescent="0.25">
      <c r="A805" s="24">
        <v>45805</v>
      </c>
      <c r="B805" s="23" t="s">
        <v>90</v>
      </c>
      <c r="C805" s="25">
        <v>1704.87</v>
      </c>
      <c r="D805" s="25">
        <v>20</v>
      </c>
      <c r="E805" s="25">
        <v>1784.29</v>
      </c>
      <c r="F805" s="23" t="s">
        <v>4782</v>
      </c>
      <c r="G805" s="23" t="s">
        <v>40</v>
      </c>
      <c r="H805" s="23" t="s">
        <v>3527</v>
      </c>
      <c r="I805" s="23" t="s">
        <v>4261</v>
      </c>
      <c r="J805" s="23" t="s">
        <v>2424</v>
      </c>
      <c r="K805" s="23" t="s">
        <v>3516</v>
      </c>
      <c r="L805" s="23" t="s">
        <v>192</v>
      </c>
      <c r="M805" s="23" t="s">
        <v>493</v>
      </c>
      <c r="N805" s="25">
        <v>677.77</v>
      </c>
      <c r="O805" s="23" t="s">
        <v>439</v>
      </c>
    </row>
    <row r="806" spans="1:15" x14ac:dyDescent="0.25">
      <c r="A806" s="24">
        <v>45806</v>
      </c>
      <c r="B806" s="23" t="s">
        <v>24</v>
      </c>
      <c r="C806" s="25">
        <v>2837.56</v>
      </c>
      <c r="D806" s="25">
        <v>22</v>
      </c>
      <c r="E806" s="25">
        <v>2507.88</v>
      </c>
      <c r="F806" s="23" t="s">
        <v>4791</v>
      </c>
      <c r="G806" s="23" t="s">
        <v>29</v>
      </c>
      <c r="H806" s="23" t="s">
        <v>3520</v>
      </c>
      <c r="I806" s="23" t="s">
        <v>4249</v>
      </c>
      <c r="J806" s="23" t="s">
        <v>2422</v>
      </c>
      <c r="K806" s="23" t="s">
        <v>3512</v>
      </c>
      <c r="L806" s="23" t="s">
        <v>189</v>
      </c>
      <c r="M806" s="23" t="s">
        <v>34</v>
      </c>
      <c r="N806" s="25">
        <v>861.9</v>
      </c>
      <c r="O806" s="23" t="s">
        <v>440</v>
      </c>
    </row>
    <row r="807" spans="1:15" x14ac:dyDescent="0.25">
      <c r="A807" s="24">
        <v>45807</v>
      </c>
      <c r="B807" s="23" t="s">
        <v>24</v>
      </c>
      <c r="C807" s="25">
        <v>1547.44</v>
      </c>
      <c r="D807" s="25">
        <v>13</v>
      </c>
      <c r="E807" s="25">
        <v>1669.75</v>
      </c>
      <c r="F807" s="23" t="s">
        <v>4784</v>
      </c>
      <c r="G807" s="23" t="s">
        <v>20</v>
      </c>
      <c r="H807" s="23" t="s">
        <v>3513</v>
      </c>
      <c r="I807" s="23" t="s">
        <v>4239</v>
      </c>
      <c r="J807" s="23" t="s">
        <v>2423</v>
      </c>
      <c r="K807" s="23" t="s">
        <v>3514</v>
      </c>
      <c r="L807" s="23" t="s">
        <v>189</v>
      </c>
      <c r="M807" s="23" t="s">
        <v>491</v>
      </c>
      <c r="N807" s="25">
        <v>444.43</v>
      </c>
      <c r="O807" s="23" t="s">
        <v>439</v>
      </c>
    </row>
    <row r="808" spans="1:15" x14ac:dyDescent="0.25">
      <c r="A808" s="24">
        <v>45808</v>
      </c>
      <c r="B808" s="23" t="s">
        <v>14</v>
      </c>
      <c r="C808" s="25">
        <v>1221.4000000000001</v>
      </c>
      <c r="D808" s="25">
        <v>9</v>
      </c>
      <c r="E808" s="25">
        <v>1313.86</v>
      </c>
      <c r="F808" s="23" t="s">
        <v>4801</v>
      </c>
      <c r="G808" s="23" t="s">
        <v>15</v>
      </c>
      <c r="H808" s="23" t="s">
        <v>3518</v>
      </c>
      <c r="I808" s="23" t="s">
        <v>4242</v>
      </c>
      <c r="J808" s="23" t="s">
        <v>2423</v>
      </c>
      <c r="K808" s="23" t="s">
        <v>3514</v>
      </c>
      <c r="L808" s="23" t="s">
        <v>32</v>
      </c>
      <c r="M808" s="23" t="s">
        <v>25</v>
      </c>
      <c r="N808" s="25">
        <v>467.02</v>
      </c>
      <c r="O808" s="23" t="s">
        <v>438</v>
      </c>
    </row>
    <row r="809" spans="1:15" x14ac:dyDescent="0.25">
      <c r="A809" s="24">
        <v>45808</v>
      </c>
      <c r="B809" s="23" t="s">
        <v>54</v>
      </c>
      <c r="C809" s="25">
        <v>2059.92</v>
      </c>
      <c r="D809" s="25">
        <v>24</v>
      </c>
      <c r="E809" s="25">
        <v>2225.23</v>
      </c>
      <c r="F809" s="23" t="s">
        <v>4803</v>
      </c>
      <c r="G809" s="23" t="s">
        <v>20</v>
      </c>
      <c r="H809" s="23" t="s">
        <v>3513</v>
      </c>
      <c r="I809" s="23" t="s">
        <v>4239</v>
      </c>
      <c r="J809" s="23" t="s">
        <v>2423</v>
      </c>
      <c r="K809" s="23" t="s">
        <v>3526</v>
      </c>
      <c r="L809" s="23" t="s">
        <v>81</v>
      </c>
      <c r="M809" s="23" t="s">
        <v>21</v>
      </c>
      <c r="N809" s="25">
        <v>1007.67</v>
      </c>
      <c r="O809" s="23" t="s">
        <v>439</v>
      </c>
    </row>
    <row r="810" spans="1:15" x14ac:dyDescent="0.25">
      <c r="A810" s="24">
        <v>45810</v>
      </c>
      <c r="B810" s="23" t="s">
        <v>54</v>
      </c>
      <c r="C810" s="25">
        <v>692.95</v>
      </c>
      <c r="D810" s="25">
        <v>9</v>
      </c>
      <c r="E810" s="25">
        <v>847.49</v>
      </c>
      <c r="F810" s="23" t="s">
        <v>4832</v>
      </c>
      <c r="G810" s="23" t="s">
        <v>29</v>
      </c>
      <c r="H810" s="23" t="s">
        <v>230</v>
      </c>
      <c r="I810" s="23" t="s">
        <v>230</v>
      </c>
      <c r="J810" s="23" t="s">
        <v>2424</v>
      </c>
      <c r="K810" s="23" t="s">
        <v>3526</v>
      </c>
      <c r="L810" s="23" t="s">
        <v>172</v>
      </c>
      <c r="M810" s="23" t="s">
        <v>30</v>
      </c>
      <c r="N810" s="25">
        <v>300.31</v>
      </c>
      <c r="O810" s="23" t="s">
        <v>440</v>
      </c>
    </row>
    <row r="811" spans="1:15" x14ac:dyDescent="0.25">
      <c r="A811" s="24">
        <v>45810</v>
      </c>
      <c r="B811" s="23" t="s">
        <v>197</v>
      </c>
      <c r="C811" s="25">
        <v>5968.73</v>
      </c>
      <c r="D811" s="25">
        <v>12</v>
      </c>
      <c r="E811" s="25">
        <v>5598.51</v>
      </c>
      <c r="F811" s="23" t="s">
        <v>4852</v>
      </c>
      <c r="G811" s="23" t="s">
        <v>15</v>
      </c>
      <c r="H811" s="23" t="s">
        <v>3517</v>
      </c>
      <c r="I811" s="23" t="s">
        <v>4250</v>
      </c>
      <c r="J811" s="23" t="s">
        <v>2422</v>
      </c>
      <c r="K811" s="23" t="s">
        <v>3512</v>
      </c>
      <c r="L811" s="23" t="s">
        <v>85</v>
      </c>
      <c r="M811" s="23" t="s">
        <v>492</v>
      </c>
      <c r="N811" s="25">
        <v>1959.45</v>
      </c>
      <c r="O811" s="23" t="s">
        <v>439</v>
      </c>
    </row>
    <row r="812" spans="1:15" x14ac:dyDescent="0.25">
      <c r="A812" s="24">
        <v>45811</v>
      </c>
      <c r="B812" s="23" t="s">
        <v>193</v>
      </c>
      <c r="C812" s="25">
        <v>8776.25</v>
      </c>
      <c r="D812" s="25">
        <v>59</v>
      </c>
      <c r="E812" s="25">
        <v>8051.52</v>
      </c>
      <c r="F812" s="23" t="s">
        <v>4863</v>
      </c>
      <c r="G812" s="23" t="s">
        <v>29</v>
      </c>
      <c r="H812" s="23" t="s">
        <v>230</v>
      </c>
      <c r="I812" s="23" t="s">
        <v>230</v>
      </c>
      <c r="J812" s="23" t="s">
        <v>2426</v>
      </c>
      <c r="K812" s="23" t="s">
        <v>3512</v>
      </c>
      <c r="L812" s="23" t="s">
        <v>38</v>
      </c>
      <c r="M812" s="23" t="s">
        <v>67</v>
      </c>
      <c r="N812" s="25">
        <v>6325.72</v>
      </c>
      <c r="O812" s="23" t="s">
        <v>439</v>
      </c>
    </row>
    <row r="813" spans="1:15" x14ac:dyDescent="0.25">
      <c r="A813" s="24">
        <v>45811</v>
      </c>
      <c r="B813" s="23" t="s">
        <v>28</v>
      </c>
      <c r="C813" s="25">
        <v>1005.3</v>
      </c>
      <c r="D813" s="25">
        <v>5</v>
      </c>
      <c r="E813" s="25">
        <v>942.03</v>
      </c>
      <c r="F813" s="23" t="s">
        <v>4837</v>
      </c>
      <c r="G813" s="23" t="s">
        <v>20</v>
      </c>
      <c r="H813" s="23" t="s">
        <v>3513</v>
      </c>
      <c r="I813" s="23" t="s">
        <v>4239</v>
      </c>
      <c r="J813" s="23" t="s">
        <v>2422</v>
      </c>
      <c r="K813" s="23" t="s">
        <v>3523</v>
      </c>
      <c r="L813" s="23" t="s">
        <v>196</v>
      </c>
      <c r="M813" s="23" t="s">
        <v>64</v>
      </c>
      <c r="N813" s="25">
        <v>790.99</v>
      </c>
      <c r="O813" s="23" t="s">
        <v>439</v>
      </c>
    </row>
    <row r="814" spans="1:15" x14ac:dyDescent="0.25">
      <c r="A814" s="24">
        <v>45812</v>
      </c>
      <c r="B814" s="23" t="s">
        <v>188</v>
      </c>
      <c r="C814" s="25">
        <v>567.61</v>
      </c>
      <c r="D814" s="25">
        <v>2</v>
      </c>
      <c r="E814" s="25">
        <v>603.13</v>
      </c>
      <c r="F814" s="23" t="s">
        <v>4845</v>
      </c>
      <c r="G814" s="23" t="s">
        <v>50</v>
      </c>
      <c r="H814" s="23" t="s">
        <v>3522</v>
      </c>
      <c r="I814" s="23" t="s">
        <v>4240</v>
      </c>
      <c r="J814" s="23" t="s">
        <v>2422</v>
      </c>
      <c r="K814" s="23" t="s">
        <v>3514</v>
      </c>
      <c r="L814" s="23" t="s">
        <v>27</v>
      </c>
      <c r="M814" s="23" t="s">
        <v>87</v>
      </c>
      <c r="N814" s="25">
        <v>176.05</v>
      </c>
      <c r="O814" s="23" t="s">
        <v>439</v>
      </c>
    </row>
    <row r="815" spans="1:15" x14ac:dyDescent="0.25">
      <c r="A815" s="24">
        <v>45812</v>
      </c>
      <c r="B815" s="23" t="s">
        <v>46</v>
      </c>
      <c r="C815" s="25">
        <v>1456.46</v>
      </c>
      <c r="D815" s="25">
        <v>12</v>
      </c>
      <c r="E815" s="25">
        <v>1427.1</v>
      </c>
      <c r="F815" s="23" t="s">
        <v>4828</v>
      </c>
      <c r="G815" s="23" t="s">
        <v>15</v>
      </c>
      <c r="H815" s="23" t="s">
        <v>3518</v>
      </c>
      <c r="I815" s="23" t="s">
        <v>4264</v>
      </c>
      <c r="J815" s="23" t="s">
        <v>2423</v>
      </c>
      <c r="K815" s="23" t="s">
        <v>3512</v>
      </c>
      <c r="L815" s="23" t="s">
        <v>32</v>
      </c>
      <c r="M815" s="23" t="s">
        <v>492</v>
      </c>
      <c r="N815" s="25">
        <v>703.81</v>
      </c>
      <c r="O815" s="23" t="s">
        <v>441</v>
      </c>
    </row>
    <row r="816" spans="1:15" x14ac:dyDescent="0.25">
      <c r="A816" s="24">
        <v>45812</v>
      </c>
      <c r="B816" s="23" t="s">
        <v>33</v>
      </c>
      <c r="C816" s="25">
        <v>671.68</v>
      </c>
      <c r="D816" s="25">
        <v>17</v>
      </c>
      <c r="E816" s="25">
        <v>760.79</v>
      </c>
      <c r="F816" s="23" t="s">
        <v>4872</v>
      </c>
      <c r="G816" s="23" t="s">
        <v>15</v>
      </c>
      <c r="H816" s="23" t="s">
        <v>3517</v>
      </c>
      <c r="I816" s="23" t="s">
        <v>4250</v>
      </c>
      <c r="J816" s="23" t="s">
        <v>2426</v>
      </c>
      <c r="K816" s="23" t="s">
        <v>3526</v>
      </c>
      <c r="L816" s="23" t="s">
        <v>57</v>
      </c>
      <c r="M816" s="23" t="s">
        <v>492</v>
      </c>
      <c r="N816" s="25">
        <v>308.73</v>
      </c>
      <c r="O816" s="23" t="s">
        <v>439</v>
      </c>
    </row>
    <row r="817" spans="1:15" x14ac:dyDescent="0.25">
      <c r="A817" s="24">
        <v>45812</v>
      </c>
      <c r="B817" s="23" t="s">
        <v>28</v>
      </c>
      <c r="C817" s="25">
        <v>5566.09</v>
      </c>
      <c r="D817" s="25">
        <v>30</v>
      </c>
      <c r="E817" s="25">
        <v>5554.67</v>
      </c>
      <c r="F817" s="23" t="s">
        <v>4850</v>
      </c>
      <c r="G817" s="23" t="s">
        <v>15</v>
      </c>
      <c r="H817" s="23" t="s">
        <v>3515</v>
      </c>
      <c r="I817" s="23" t="s">
        <v>4238</v>
      </c>
      <c r="J817" s="23" t="s">
        <v>2423</v>
      </c>
      <c r="K817" s="23" t="s">
        <v>3516</v>
      </c>
      <c r="L817" s="23" t="s">
        <v>403</v>
      </c>
      <c r="M817" s="23" t="s">
        <v>55</v>
      </c>
      <c r="N817" s="25">
        <v>4051.86</v>
      </c>
      <c r="O817" s="23" t="s">
        <v>439</v>
      </c>
    </row>
    <row r="818" spans="1:15" x14ac:dyDescent="0.25">
      <c r="A818" s="24">
        <v>45813</v>
      </c>
      <c r="B818" s="23" t="s">
        <v>24</v>
      </c>
      <c r="C818" s="25">
        <v>11873.84</v>
      </c>
      <c r="D818" s="25">
        <v>88</v>
      </c>
      <c r="E818" s="25">
        <v>14168.74</v>
      </c>
      <c r="F818" s="23" t="s">
        <v>4865</v>
      </c>
      <c r="G818" s="23" t="s">
        <v>20</v>
      </c>
      <c r="H818" s="23" t="s">
        <v>3521</v>
      </c>
      <c r="I818" s="23" t="s">
        <v>4246</v>
      </c>
      <c r="J818" s="23" t="s">
        <v>2422</v>
      </c>
      <c r="K818" s="23" t="s">
        <v>3512</v>
      </c>
      <c r="L818" s="23" t="s">
        <v>38</v>
      </c>
      <c r="M818" s="23" t="s">
        <v>64</v>
      </c>
      <c r="N818" s="25">
        <v>3302.32</v>
      </c>
      <c r="O818" s="23" t="s">
        <v>439</v>
      </c>
    </row>
    <row r="819" spans="1:15" x14ac:dyDescent="0.25">
      <c r="A819" s="24">
        <v>45814</v>
      </c>
      <c r="B819" s="23" t="s">
        <v>79</v>
      </c>
      <c r="C819" s="25">
        <v>5163.16</v>
      </c>
      <c r="D819" s="25">
        <v>34</v>
      </c>
      <c r="E819" s="25">
        <v>4368.1499999999996</v>
      </c>
      <c r="F819" s="23" t="s">
        <v>4833</v>
      </c>
      <c r="G819" s="23" t="s">
        <v>29</v>
      </c>
      <c r="H819" s="23" t="s">
        <v>3520</v>
      </c>
      <c r="I819" s="23" t="s">
        <v>4243</v>
      </c>
      <c r="J819" s="23" t="s">
        <v>2426</v>
      </c>
      <c r="K819" s="23" t="s">
        <v>3512</v>
      </c>
      <c r="L819" s="23" t="s">
        <v>139</v>
      </c>
      <c r="M819" s="23" t="s">
        <v>67</v>
      </c>
      <c r="N819" s="25">
        <v>2146.6999999999998</v>
      </c>
      <c r="O819" s="23" t="s">
        <v>439</v>
      </c>
    </row>
    <row r="820" spans="1:15" x14ac:dyDescent="0.25">
      <c r="A820" s="24">
        <v>45814</v>
      </c>
      <c r="B820" s="23" t="s">
        <v>191</v>
      </c>
      <c r="C820" s="25">
        <v>627.42999999999995</v>
      </c>
      <c r="D820" s="25">
        <v>7</v>
      </c>
      <c r="E820" s="25">
        <v>777.61</v>
      </c>
      <c r="F820" s="23" t="s">
        <v>4839</v>
      </c>
      <c r="G820" s="23" t="s">
        <v>40</v>
      </c>
      <c r="H820" s="23" t="s">
        <v>3511</v>
      </c>
      <c r="I820" s="23" t="s">
        <v>4233</v>
      </c>
      <c r="J820" s="23" t="s">
        <v>2422</v>
      </c>
      <c r="K820" s="23" t="s">
        <v>3514</v>
      </c>
      <c r="L820" s="23" t="s">
        <v>201</v>
      </c>
      <c r="M820" s="23" t="s">
        <v>41</v>
      </c>
      <c r="N820" s="25">
        <v>277.29000000000002</v>
      </c>
      <c r="O820" s="23" t="s">
        <v>439</v>
      </c>
    </row>
    <row r="821" spans="1:15" x14ac:dyDescent="0.25">
      <c r="A821" s="24">
        <v>45814</v>
      </c>
      <c r="B821" s="23" t="s">
        <v>191</v>
      </c>
      <c r="C821" s="25">
        <v>568.08000000000004</v>
      </c>
      <c r="D821" s="25">
        <v>6</v>
      </c>
      <c r="E821" s="25">
        <v>524.94000000000005</v>
      </c>
      <c r="F821" s="23" t="s">
        <v>4834</v>
      </c>
      <c r="G821" s="23" t="s">
        <v>29</v>
      </c>
      <c r="H821" s="23" t="s">
        <v>230</v>
      </c>
      <c r="I821" s="23" t="s">
        <v>230</v>
      </c>
      <c r="J821" s="23" t="s">
        <v>2424</v>
      </c>
      <c r="K821" s="23" t="s">
        <v>3526</v>
      </c>
      <c r="L821" s="23" t="s">
        <v>45</v>
      </c>
      <c r="M821" s="23" t="s">
        <v>67</v>
      </c>
      <c r="N821" s="25">
        <v>251.06</v>
      </c>
      <c r="O821" s="23" t="s">
        <v>439</v>
      </c>
    </row>
    <row r="822" spans="1:15" x14ac:dyDescent="0.25">
      <c r="A822" s="24">
        <v>45815</v>
      </c>
      <c r="B822" s="23" t="s">
        <v>194</v>
      </c>
      <c r="C822" s="25">
        <v>4167.3100000000004</v>
      </c>
      <c r="D822" s="25">
        <v>2</v>
      </c>
      <c r="E822" s="25">
        <v>3668</v>
      </c>
      <c r="F822" s="23" t="s">
        <v>4827</v>
      </c>
      <c r="G822" s="23" t="s">
        <v>15</v>
      </c>
      <c r="H822" s="23" t="s">
        <v>3518</v>
      </c>
      <c r="I822" s="23" t="s">
        <v>4264</v>
      </c>
      <c r="J822" s="23" t="s">
        <v>2422</v>
      </c>
      <c r="K822" s="23" t="s">
        <v>3514</v>
      </c>
      <c r="L822" s="23" t="s">
        <v>43</v>
      </c>
      <c r="M822" s="23" t="s">
        <v>16</v>
      </c>
      <c r="N822" s="25">
        <v>1231.96</v>
      </c>
      <c r="O822" s="23" t="s">
        <v>440</v>
      </c>
    </row>
    <row r="823" spans="1:15" x14ac:dyDescent="0.25">
      <c r="A823" s="24">
        <v>45815</v>
      </c>
      <c r="B823" s="23" t="s">
        <v>14</v>
      </c>
      <c r="C823" s="25">
        <v>980.28</v>
      </c>
      <c r="D823" s="25">
        <v>7</v>
      </c>
      <c r="E823" s="25">
        <v>884.51</v>
      </c>
      <c r="F823" s="23" t="s">
        <v>4842</v>
      </c>
      <c r="G823" s="23" t="s">
        <v>15</v>
      </c>
      <c r="H823" s="23" t="s">
        <v>3524</v>
      </c>
      <c r="I823" s="23" t="s">
        <v>226</v>
      </c>
      <c r="J823" s="23" t="s">
        <v>2422</v>
      </c>
      <c r="K823" s="23" t="s">
        <v>3516</v>
      </c>
      <c r="L823" s="23" t="s">
        <v>69</v>
      </c>
      <c r="M823" s="23" t="s">
        <v>16</v>
      </c>
      <c r="N823" s="25">
        <v>327.41000000000003</v>
      </c>
      <c r="O823" s="23" t="s">
        <v>439</v>
      </c>
    </row>
    <row r="824" spans="1:15" x14ac:dyDescent="0.25">
      <c r="A824" s="24">
        <v>45815</v>
      </c>
      <c r="B824" s="23" t="s">
        <v>94</v>
      </c>
      <c r="C824" s="25">
        <v>3700.61</v>
      </c>
      <c r="D824" s="25">
        <v>18</v>
      </c>
      <c r="E824" s="25">
        <v>4346.07</v>
      </c>
      <c r="F824" s="23" t="s">
        <v>4826</v>
      </c>
      <c r="G824" s="23" t="s">
        <v>20</v>
      </c>
      <c r="H824" s="23" t="s">
        <v>3521</v>
      </c>
      <c r="I824" s="23" t="s">
        <v>4237</v>
      </c>
      <c r="J824" s="23" t="s">
        <v>2424</v>
      </c>
      <c r="K824" s="23" t="s">
        <v>3516</v>
      </c>
      <c r="L824" s="23" t="s">
        <v>126</v>
      </c>
      <c r="M824" s="23" t="s">
        <v>64</v>
      </c>
      <c r="N824" s="25">
        <v>1456.76</v>
      </c>
      <c r="O824" s="23" t="s">
        <v>440</v>
      </c>
    </row>
    <row r="825" spans="1:15" x14ac:dyDescent="0.25">
      <c r="A825" s="24">
        <v>45815</v>
      </c>
      <c r="B825" s="23" t="s">
        <v>28</v>
      </c>
      <c r="C825" s="25">
        <v>2942.7</v>
      </c>
      <c r="D825" s="25">
        <v>15</v>
      </c>
      <c r="E825" s="25">
        <v>2796.03</v>
      </c>
      <c r="F825" s="23" t="s">
        <v>4859</v>
      </c>
      <c r="G825" s="23" t="s">
        <v>50</v>
      </c>
      <c r="H825" s="23" t="s">
        <v>3522</v>
      </c>
      <c r="I825" s="23" t="s">
        <v>4240</v>
      </c>
      <c r="J825" s="23" t="s">
        <v>2422</v>
      </c>
      <c r="K825" s="23" t="s">
        <v>3516</v>
      </c>
      <c r="L825" s="23" t="s">
        <v>112</v>
      </c>
      <c r="M825" s="23" t="s">
        <v>51</v>
      </c>
      <c r="N825" s="25">
        <v>2098.13</v>
      </c>
      <c r="O825" s="23" t="s">
        <v>439</v>
      </c>
    </row>
    <row r="826" spans="1:15" x14ac:dyDescent="0.25">
      <c r="A826" s="24">
        <v>45815</v>
      </c>
      <c r="B826" s="23" t="s">
        <v>90</v>
      </c>
      <c r="C826" s="25">
        <v>1422.01</v>
      </c>
      <c r="D826" s="25">
        <v>18</v>
      </c>
      <c r="E826" s="25">
        <v>1301.8499999999999</v>
      </c>
      <c r="F826" s="23" t="s">
        <v>4851</v>
      </c>
      <c r="G826" s="23" t="s">
        <v>15</v>
      </c>
      <c r="H826" s="23" t="s">
        <v>3515</v>
      </c>
      <c r="I826" s="23" t="s">
        <v>4238</v>
      </c>
      <c r="J826" s="23" t="s">
        <v>2423</v>
      </c>
      <c r="K826" s="23" t="s">
        <v>3526</v>
      </c>
      <c r="L826" s="23" t="s">
        <v>172</v>
      </c>
      <c r="M826" s="23" t="s">
        <v>16</v>
      </c>
      <c r="N826" s="25">
        <v>614.4</v>
      </c>
      <c r="O826" s="23" t="s">
        <v>439</v>
      </c>
    </row>
    <row r="827" spans="1:15" x14ac:dyDescent="0.25">
      <c r="A827" s="24">
        <v>45817</v>
      </c>
      <c r="B827" s="23" t="s">
        <v>49</v>
      </c>
      <c r="C827" s="25">
        <v>2084.94</v>
      </c>
      <c r="D827" s="25">
        <v>9</v>
      </c>
      <c r="E827" s="25">
        <v>1999.56</v>
      </c>
      <c r="F827" s="23" t="s">
        <v>4838</v>
      </c>
      <c r="G827" s="23" t="s">
        <v>15</v>
      </c>
      <c r="H827" s="23" t="s">
        <v>3524</v>
      </c>
      <c r="I827" s="23" t="s">
        <v>226</v>
      </c>
      <c r="J827" s="23" t="s">
        <v>2423</v>
      </c>
      <c r="K827" s="23" t="s">
        <v>3514</v>
      </c>
      <c r="L827" s="23" t="s">
        <v>166</v>
      </c>
      <c r="M827" s="23" t="s">
        <v>25</v>
      </c>
      <c r="N827" s="25">
        <v>1425.91</v>
      </c>
      <c r="O827" s="23" t="s">
        <v>438</v>
      </c>
    </row>
    <row r="828" spans="1:15" x14ac:dyDescent="0.25">
      <c r="A828" s="24">
        <v>45817</v>
      </c>
      <c r="B828" s="23" t="s">
        <v>28</v>
      </c>
      <c r="C828" s="25">
        <v>3144.64</v>
      </c>
      <c r="D828" s="25">
        <v>16</v>
      </c>
      <c r="E828" s="25">
        <v>2771.78</v>
      </c>
      <c r="F828" s="23" t="s">
        <v>4829</v>
      </c>
      <c r="G828" s="23" t="s">
        <v>15</v>
      </c>
      <c r="H828" s="23" t="s">
        <v>3524</v>
      </c>
      <c r="I828" s="23" t="s">
        <v>4260</v>
      </c>
      <c r="J828" s="23" t="s">
        <v>2425</v>
      </c>
      <c r="K828" s="23" t="s">
        <v>3514</v>
      </c>
      <c r="L828" s="23" t="s">
        <v>152</v>
      </c>
      <c r="M828" s="23" t="s">
        <v>492</v>
      </c>
      <c r="N828" s="25">
        <v>2335.7399999999998</v>
      </c>
      <c r="O828" s="23" t="s">
        <v>438</v>
      </c>
    </row>
    <row r="829" spans="1:15" x14ac:dyDescent="0.25">
      <c r="A829" s="24">
        <v>45817</v>
      </c>
      <c r="B829" s="23" t="s">
        <v>90</v>
      </c>
      <c r="C829" s="25">
        <v>6245.29</v>
      </c>
      <c r="D829" s="25">
        <v>85</v>
      </c>
      <c r="E829" s="25">
        <v>5900.63</v>
      </c>
      <c r="F829" s="23" t="s">
        <v>4873</v>
      </c>
      <c r="G829" s="23" t="s">
        <v>20</v>
      </c>
      <c r="H829" s="23" t="s">
        <v>3521</v>
      </c>
      <c r="I829" s="23" t="s">
        <v>4241</v>
      </c>
      <c r="J829" s="23" t="s">
        <v>2424</v>
      </c>
      <c r="K829" s="23" t="s">
        <v>3512</v>
      </c>
      <c r="L829" s="23" t="s">
        <v>81</v>
      </c>
      <c r="M829" s="23" t="s">
        <v>491</v>
      </c>
      <c r="N829" s="25">
        <v>2508.86</v>
      </c>
      <c r="O829" s="23" t="s">
        <v>439</v>
      </c>
    </row>
    <row r="830" spans="1:15" x14ac:dyDescent="0.25">
      <c r="A830" s="24">
        <v>45818</v>
      </c>
      <c r="B830" s="23" t="s">
        <v>14</v>
      </c>
      <c r="C830" s="25">
        <v>1104.81</v>
      </c>
      <c r="D830" s="25">
        <v>8</v>
      </c>
      <c r="E830" s="25">
        <v>1078.1400000000001</v>
      </c>
      <c r="F830" s="23" t="s">
        <v>4858</v>
      </c>
      <c r="G830" s="23" t="s">
        <v>20</v>
      </c>
      <c r="H830" s="23" t="s">
        <v>3513</v>
      </c>
      <c r="I830" s="23" t="s">
        <v>4236</v>
      </c>
      <c r="J830" s="23" t="s">
        <v>2423</v>
      </c>
      <c r="K830" s="23" t="s">
        <v>3526</v>
      </c>
      <c r="L830" s="23" t="s">
        <v>162</v>
      </c>
      <c r="M830" s="23" t="s">
        <v>491</v>
      </c>
      <c r="N830" s="25">
        <v>374.34</v>
      </c>
      <c r="O830" s="23" t="s">
        <v>438</v>
      </c>
    </row>
    <row r="831" spans="1:15" x14ac:dyDescent="0.25">
      <c r="A831" s="24">
        <v>45818</v>
      </c>
      <c r="B831" s="23" t="s">
        <v>66</v>
      </c>
      <c r="C831" s="25">
        <v>2055.7600000000002</v>
      </c>
      <c r="D831" s="25">
        <v>5</v>
      </c>
      <c r="E831" s="25">
        <v>2001.13</v>
      </c>
      <c r="F831" s="23" t="s">
        <v>4866</v>
      </c>
      <c r="G831" s="23" t="s">
        <v>20</v>
      </c>
      <c r="H831" s="23" t="s">
        <v>3513</v>
      </c>
      <c r="I831" s="23" t="s">
        <v>4236</v>
      </c>
      <c r="J831" s="23" t="s">
        <v>2422</v>
      </c>
      <c r="K831" s="23" t="s">
        <v>3516</v>
      </c>
      <c r="L831" s="23" t="s">
        <v>136</v>
      </c>
      <c r="M831" s="23" t="s">
        <v>21</v>
      </c>
      <c r="N831" s="25">
        <v>707.66</v>
      </c>
      <c r="O831" s="23" t="s">
        <v>439</v>
      </c>
    </row>
    <row r="832" spans="1:15" x14ac:dyDescent="0.25">
      <c r="A832" s="24">
        <v>45820</v>
      </c>
      <c r="B832" s="23" t="s">
        <v>79</v>
      </c>
      <c r="C832" s="25">
        <v>8010.97</v>
      </c>
      <c r="D832" s="25">
        <v>55</v>
      </c>
      <c r="E832" s="25">
        <v>8484.7000000000007</v>
      </c>
      <c r="F832" s="23" t="s">
        <v>4849</v>
      </c>
      <c r="G832" s="23" t="s">
        <v>20</v>
      </c>
      <c r="H832" s="23" t="s">
        <v>3521</v>
      </c>
      <c r="I832" s="23" t="s">
        <v>4246</v>
      </c>
      <c r="J832" s="23" t="s">
        <v>2425</v>
      </c>
      <c r="K832" s="23" t="s">
        <v>3512</v>
      </c>
      <c r="L832" s="23" t="s">
        <v>164</v>
      </c>
      <c r="M832" s="23" t="s">
        <v>64</v>
      </c>
      <c r="N832" s="25">
        <v>2908.36</v>
      </c>
      <c r="O832" s="23" t="s">
        <v>439</v>
      </c>
    </row>
    <row r="833" spans="1:15" x14ac:dyDescent="0.25">
      <c r="A833" s="24">
        <v>45820</v>
      </c>
      <c r="B833" s="23" t="s">
        <v>188</v>
      </c>
      <c r="C833" s="25">
        <v>2292.6999999999998</v>
      </c>
      <c r="D833" s="25">
        <v>9</v>
      </c>
      <c r="E833" s="25">
        <v>2022.21</v>
      </c>
      <c r="F833" s="23" t="s">
        <v>4870</v>
      </c>
      <c r="G833" s="23" t="s">
        <v>29</v>
      </c>
      <c r="H833" s="23" t="s">
        <v>3519</v>
      </c>
      <c r="I833" s="23" t="s">
        <v>4256</v>
      </c>
      <c r="J833" s="23" t="s">
        <v>2426</v>
      </c>
      <c r="K833" s="23" t="s">
        <v>3526</v>
      </c>
      <c r="L833" s="23" t="s">
        <v>192</v>
      </c>
      <c r="M833" s="23" t="s">
        <v>30</v>
      </c>
      <c r="N833" s="25">
        <v>767.49</v>
      </c>
      <c r="O833" s="23" t="s">
        <v>439</v>
      </c>
    </row>
    <row r="834" spans="1:15" x14ac:dyDescent="0.25">
      <c r="A834" s="24">
        <v>45821</v>
      </c>
      <c r="B834" s="23" t="s">
        <v>46</v>
      </c>
      <c r="C834" s="25">
        <v>8080.78</v>
      </c>
      <c r="D834" s="25">
        <v>66</v>
      </c>
      <c r="E834" s="25">
        <v>7128.86</v>
      </c>
      <c r="F834" s="23" t="s">
        <v>4861</v>
      </c>
      <c r="G834" s="23" t="s">
        <v>20</v>
      </c>
      <c r="H834" s="23" t="s">
        <v>3521</v>
      </c>
      <c r="I834" s="23" t="s">
        <v>4241</v>
      </c>
      <c r="J834" s="23" t="s">
        <v>2422</v>
      </c>
      <c r="K834" s="23" t="s">
        <v>3512</v>
      </c>
      <c r="L834" s="23" t="s">
        <v>123</v>
      </c>
      <c r="M834" s="23" t="s">
        <v>64</v>
      </c>
      <c r="N834" s="25">
        <v>3270.79</v>
      </c>
      <c r="O834" s="23" t="s">
        <v>438</v>
      </c>
    </row>
    <row r="835" spans="1:15" x14ac:dyDescent="0.25">
      <c r="A835" s="24">
        <v>45821</v>
      </c>
      <c r="B835" s="23" t="s">
        <v>66</v>
      </c>
      <c r="C835" s="25">
        <v>13344.15</v>
      </c>
      <c r="D835" s="25">
        <v>29</v>
      </c>
      <c r="E835" s="25">
        <v>13779.01</v>
      </c>
      <c r="F835" s="23" t="s">
        <v>4830</v>
      </c>
      <c r="G835" s="23" t="s">
        <v>15</v>
      </c>
      <c r="H835" s="23" t="s">
        <v>3518</v>
      </c>
      <c r="I835" s="23" t="s">
        <v>4264</v>
      </c>
      <c r="J835" s="23" t="s">
        <v>2425</v>
      </c>
      <c r="K835" s="23" t="s">
        <v>3512</v>
      </c>
      <c r="L835" s="23" t="s">
        <v>155</v>
      </c>
      <c r="M835" s="23" t="s">
        <v>55</v>
      </c>
      <c r="N835" s="25">
        <v>4943.03</v>
      </c>
      <c r="O835" s="23" t="s">
        <v>439</v>
      </c>
    </row>
    <row r="836" spans="1:15" x14ac:dyDescent="0.25">
      <c r="A836" s="24">
        <v>45822</v>
      </c>
      <c r="B836" s="23" t="s">
        <v>63</v>
      </c>
      <c r="C836" s="25">
        <v>13138.69</v>
      </c>
      <c r="D836" s="25">
        <v>32</v>
      </c>
      <c r="E836" s="25">
        <v>12599.81</v>
      </c>
      <c r="F836" s="23" t="s">
        <v>4843</v>
      </c>
      <c r="G836" s="23" t="s">
        <v>20</v>
      </c>
      <c r="H836" s="23" t="s">
        <v>3521</v>
      </c>
      <c r="I836" s="23" t="s">
        <v>4253</v>
      </c>
      <c r="J836" s="23" t="s">
        <v>2422</v>
      </c>
      <c r="K836" s="23" t="s">
        <v>3512</v>
      </c>
      <c r="L836" s="23" t="s">
        <v>155</v>
      </c>
      <c r="M836" s="23" t="s">
        <v>491</v>
      </c>
      <c r="N836" s="25">
        <v>3603.1</v>
      </c>
      <c r="O836" s="23" t="s">
        <v>439</v>
      </c>
    </row>
    <row r="837" spans="1:15" x14ac:dyDescent="0.25">
      <c r="A837" s="24">
        <v>45823</v>
      </c>
      <c r="B837" s="23" t="s">
        <v>275</v>
      </c>
      <c r="C837" s="25">
        <v>13436.28</v>
      </c>
      <c r="D837" s="25">
        <v>27</v>
      </c>
      <c r="E837" s="25">
        <v>14103.46</v>
      </c>
      <c r="F837" s="23" t="s">
        <v>4854</v>
      </c>
      <c r="G837" s="23" t="s">
        <v>20</v>
      </c>
      <c r="H837" s="23" t="s">
        <v>3513</v>
      </c>
      <c r="I837" s="23" t="s">
        <v>4235</v>
      </c>
      <c r="J837" s="23" t="s">
        <v>2424</v>
      </c>
      <c r="K837" s="23" t="s">
        <v>3512</v>
      </c>
      <c r="L837" s="23" t="s">
        <v>403</v>
      </c>
      <c r="M837" s="23" t="s">
        <v>21</v>
      </c>
      <c r="N837" s="25">
        <v>4244.8999999999996</v>
      </c>
      <c r="O837" s="23" t="s">
        <v>439</v>
      </c>
    </row>
    <row r="838" spans="1:15" x14ac:dyDescent="0.25">
      <c r="A838" s="24">
        <v>45824</v>
      </c>
      <c r="B838" s="23" t="s">
        <v>33</v>
      </c>
      <c r="C838" s="25">
        <v>3420.43</v>
      </c>
      <c r="D838" s="25">
        <v>83</v>
      </c>
      <c r="E838" s="25">
        <v>2882.33</v>
      </c>
      <c r="F838" s="23" t="s">
        <v>4825</v>
      </c>
      <c r="G838" s="23" t="s">
        <v>20</v>
      </c>
      <c r="H838" s="23" t="s">
        <v>3513</v>
      </c>
      <c r="I838" s="23" t="s">
        <v>4235</v>
      </c>
      <c r="J838" s="23" t="s">
        <v>2423</v>
      </c>
      <c r="K838" s="23" t="s">
        <v>3512</v>
      </c>
      <c r="L838" s="23" t="s">
        <v>93</v>
      </c>
      <c r="M838" s="23" t="s">
        <v>64</v>
      </c>
      <c r="N838" s="25">
        <v>1515.41</v>
      </c>
      <c r="O838" s="23" t="s">
        <v>440</v>
      </c>
    </row>
    <row r="839" spans="1:15" x14ac:dyDescent="0.25">
      <c r="A839" s="24">
        <v>45824</v>
      </c>
      <c r="B839" s="23" t="s">
        <v>46</v>
      </c>
      <c r="C839" s="25">
        <v>1883.55</v>
      </c>
      <c r="D839" s="25">
        <v>15</v>
      </c>
      <c r="E839" s="25">
        <v>1721.55</v>
      </c>
      <c r="F839" s="23" t="s">
        <v>4846</v>
      </c>
      <c r="G839" s="23" t="s">
        <v>29</v>
      </c>
      <c r="H839" s="23" t="s">
        <v>3519</v>
      </c>
      <c r="I839" s="23" t="s">
        <v>4256</v>
      </c>
      <c r="J839" s="23" t="s">
        <v>2422</v>
      </c>
      <c r="K839" s="23" t="s">
        <v>3516</v>
      </c>
      <c r="L839" s="23" t="s">
        <v>62</v>
      </c>
      <c r="M839" s="23" t="s">
        <v>67</v>
      </c>
      <c r="N839" s="25">
        <v>752.38</v>
      </c>
      <c r="O839" s="23" t="s">
        <v>439</v>
      </c>
    </row>
    <row r="840" spans="1:15" x14ac:dyDescent="0.25">
      <c r="A840" s="24">
        <v>45825</v>
      </c>
      <c r="B840" s="23" t="s">
        <v>90</v>
      </c>
      <c r="C840" s="25">
        <v>6065.79</v>
      </c>
      <c r="D840" s="25">
        <v>69</v>
      </c>
      <c r="E840" s="25">
        <v>5833.63</v>
      </c>
      <c r="F840" s="23" t="s">
        <v>4847</v>
      </c>
      <c r="G840" s="23" t="s">
        <v>20</v>
      </c>
      <c r="H840" s="23" t="s">
        <v>3513</v>
      </c>
      <c r="I840" s="23" t="s">
        <v>4235</v>
      </c>
      <c r="J840" s="23" t="s">
        <v>2426</v>
      </c>
      <c r="K840" s="23" t="s">
        <v>3512</v>
      </c>
      <c r="L840" s="23" t="s">
        <v>136</v>
      </c>
      <c r="M840" s="23" t="s">
        <v>21</v>
      </c>
      <c r="N840" s="25">
        <v>2612.44</v>
      </c>
      <c r="O840" s="23" t="s">
        <v>438</v>
      </c>
    </row>
    <row r="841" spans="1:15" x14ac:dyDescent="0.25">
      <c r="A841" s="24">
        <v>45825</v>
      </c>
      <c r="B841" s="23" t="s">
        <v>194</v>
      </c>
      <c r="C841" s="25">
        <v>6597.18</v>
      </c>
      <c r="D841" s="25">
        <v>3</v>
      </c>
      <c r="E841" s="25">
        <v>5789.5</v>
      </c>
      <c r="F841" s="23" t="s">
        <v>4824</v>
      </c>
      <c r="G841" s="23" t="s">
        <v>15</v>
      </c>
      <c r="H841" s="23" t="s">
        <v>3524</v>
      </c>
      <c r="I841" s="23" t="s">
        <v>4245</v>
      </c>
      <c r="J841" s="23" t="s">
        <v>2423</v>
      </c>
      <c r="K841" s="23" t="s">
        <v>3526</v>
      </c>
      <c r="L841" s="23" t="s">
        <v>169</v>
      </c>
      <c r="M841" s="23" t="s">
        <v>492</v>
      </c>
      <c r="N841" s="25">
        <v>1561.29</v>
      </c>
      <c r="O841" s="23" t="s">
        <v>439</v>
      </c>
    </row>
    <row r="842" spans="1:15" x14ac:dyDescent="0.25">
      <c r="A842" s="24">
        <v>45826</v>
      </c>
      <c r="B842" s="23" t="s">
        <v>73</v>
      </c>
      <c r="C842" s="25">
        <v>1261.8800000000001</v>
      </c>
      <c r="D842" s="25">
        <v>1</v>
      </c>
      <c r="E842" s="25">
        <v>1073.76</v>
      </c>
      <c r="F842" s="23" t="s">
        <v>4831</v>
      </c>
      <c r="G842" s="23" t="s">
        <v>29</v>
      </c>
      <c r="H842" s="23" t="s">
        <v>230</v>
      </c>
      <c r="I842" s="23" t="s">
        <v>230</v>
      </c>
      <c r="J842" s="23" t="s">
        <v>2424</v>
      </c>
      <c r="K842" s="23" t="s">
        <v>3526</v>
      </c>
      <c r="L842" s="23" t="s">
        <v>192</v>
      </c>
      <c r="M842" s="23" t="s">
        <v>34</v>
      </c>
      <c r="N842" s="25">
        <v>403.4</v>
      </c>
      <c r="O842" s="23" t="s">
        <v>439</v>
      </c>
    </row>
    <row r="843" spans="1:15" x14ac:dyDescent="0.25">
      <c r="A843" s="24">
        <v>45826</v>
      </c>
      <c r="B843" s="23" t="s">
        <v>188</v>
      </c>
      <c r="C843" s="25">
        <v>2224.89</v>
      </c>
      <c r="D843" s="25">
        <v>8</v>
      </c>
      <c r="E843" s="25">
        <v>2012.6</v>
      </c>
      <c r="F843" s="23" t="s">
        <v>4835</v>
      </c>
      <c r="G843" s="23" t="s">
        <v>15</v>
      </c>
      <c r="H843" s="23" t="s">
        <v>3524</v>
      </c>
      <c r="I843" s="23" t="s">
        <v>4245</v>
      </c>
      <c r="J843" s="23" t="s">
        <v>2425</v>
      </c>
      <c r="K843" s="23" t="s">
        <v>3526</v>
      </c>
      <c r="L843" s="23" t="s">
        <v>23</v>
      </c>
      <c r="M843" s="23" t="s">
        <v>25</v>
      </c>
      <c r="N843" s="25">
        <v>705.99</v>
      </c>
      <c r="O843" s="23" t="s">
        <v>438</v>
      </c>
    </row>
    <row r="844" spans="1:15" x14ac:dyDescent="0.25">
      <c r="A844" s="24">
        <v>45827</v>
      </c>
      <c r="B844" s="23" t="s">
        <v>46</v>
      </c>
      <c r="C844" s="25">
        <v>479.67</v>
      </c>
      <c r="D844" s="25">
        <v>4</v>
      </c>
      <c r="E844" s="25">
        <v>521.47</v>
      </c>
      <c r="F844" s="23" t="s">
        <v>4864</v>
      </c>
      <c r="G844" s="23" t="s">
        <v>20</v>
      </c>
      <c r="H844" s="23" t="s">
        <v>3513</v>
      </c>
      <c r="I844" s="23" t="s">
        <v>242</v>
      </c>
      <c r="J844" s="23" t="s">
        <v>2423</v>
      </c>
      <c r="K844" s="23" t="s">
        <v>3523</v>
      </c>
      <c r="L844" s="23" t="s">
        <v>189</v>
      </c>
      <c r="M844" s="23" t="s">
        <v>21</v>
      </c>
      <c r="N844" s="25">
        <v>190.98</v>
      </c>
      <c r="O844" s="23" t="s">
        <v>439</v>
      </c>
    </row>
    <row r="845" spans="1:15" x14ac:dyDescent="0.25">
      <c r="A845" s="24">
        <v>45827</v>
      </c>
      <c r="B845" s="23" t="s">
        <v>24</v>
      </c>
      <c r="C845" s="25">
        <v>4559.0600000000004</v>
      </c>
      <c r="D845" s="25">
        <v>40</v>
      </c>
      <c r="E845" s="25">
        <v>3964.82</v>
      </c>
      <c r="F845" s="23" t="s">
        <v>4848</v>
      </c>
      <c r="G845" s="23" t="s">
        <v>15</v>
      </c>
      <c r="H845" s="23" t="s">
        <v>3515</v>
      </c>
      <c r="I845" s="23" t="s">
        <v>249</v>
      </c>
      <c r="J845" s="23" t="s">
        <v>2422</v>
      </c>
      <c r="K845" s="23" t="s">
        <v>3516</v>
      </c>
      <c r="L845" s="23" t="s">
        <v>145</v>
      </c>
      <c r="M845" s="23" t="s">
        <v>25</v>
      </c>
      <c r="N845" s="25">
        <v>1472.01</v>
      </c>
      <c r="O845" s="23" t="s">
        <v>439</v>
      </c>
    </row>
    <row r="846" spans="1:15" x14ac:dyDescent="0.25">
      <c r="A846" s="24">
        <v>45828</v>
      </c>
      <c r="B846" s="23" t="s">
        <v>39</v>
      </c>
      <c r="C846" s="25">
        <v>10019.44</v>
      </c>
      <c r="D846" s="25">
        <v>8</v>
      </c>
      <c r="E846" s="25">
        <v>11891.92</v>
      </c>
      <c r="F846" s="23" t="s">
        <v>4869</v>
      </c>
      <c r="G846" s="23" t="s">
        <v>29</v>
      </c>
      <c r="H846" s="23" t="s">
        <v>3520</v>
      </c>
      <c r="I846" s="23" t="s">
        <v>4243</v>
      </c>
      <c r="J846" s="23" t="s">
        <v>2426</v>
      </c>
      <c r="K846" s="23" t="s">
        <v>3516</v>
      </c>
      <c r="L846" s="23" t="s">
        <v>119</v>
      </c>
      <c r="M846" s="23" t="s">
        <v>34</v>
      </c>
      <c r="N846" s="25">
        <v>2027.47</v>
      </c>
      <c r="O846" s="23" t="s">
        <v>439</v>
      </c>
    </row>
    <row r="847" spans="1:15" x14ac:dyDescent="0.25">
      <c r="A847" s="24">
        <v>45829</v>
      </c>
      <c r="B847" s="23" t="s">
        <v>46</v>
      </c>
      <c r="C847" s="25">
        <v>771.42</v>
      </c>
      <c r="D847" s="25">
        <v>6</v>
      </c>
      <c r="E847" s="25">
        <v>664.88</v>
      </c>
      <c r="F847" s="23" t="s">
        <v>4836</v>
      </c>
      <c r="G847" s="23" t="s">
        <v>15</v>
      </c>
      <c r="H847" s="23" t="s">
        <v>3524</v>
      </c>
      <c r="I847" s="23" t="s">
        <v>4260</v>
      </c>
      <c r="J847" s="23" t="s">
        <v>2425</v>
      </c>
      <c r="K847" s="23" t="s">
        <v>3523</v>
      </c>
      <c r="L847" s="23" t="s">
        <v>116</v>
      </c>
      <c r="M847" s="23" t="s">
        <v>55</v>
      </c>
      <c r="N847" s="25">
        <v>336.03</v>
      </c>
      <c r="O847" s="23" t="s">
        <v>439</v>
      </c>
    </row>
    <row r="848" spans="1:15" x14ac:dyDescent="0.25">
      <c r="A848" s="24">
        <v>45829</v>
      </c>
      <c r="B848" s="23" t="s">
        <v>33</v>
      </c>
      <c r="C848" s="25">
        <v>1285.8800000000001</v>
      </c>
      <c r="D848" s="25">
        <v>31</v>
      </c>
      <c r="E848" s="25">
        <v>1303.7</v>
      </c>
      <c r="F848" s="23" t="s">
        <v>4840</v>
      </c>
      <c r="G848" s="23" t="s">
        <v>15</v>
      </c>
      <c r="H848" s="23" t="s">
        <v>3524</v>
      </c>
      <c r="I848" s="23" t="s">
        <v>4245</v>
      </c>
      <c r="J848" s="23" t="s">
        <v>2424</v>
      </c>
      <c r="K848" s="23" t="s">
        <v>3516</v>
      </c>
      <c r="L848" s="23" t="s">
        <v>48</v>
      </c>
      <c r="M848" s="23" t="s">
        <v>55</v>
      </c>
      <c r="N848" s="25">
        <v>648.03</v>
      </c>
      <c r="O848" s="23" t="s">
        <v>439</v>
      </c>
    </row>
    <row r="849" spans="1:15" x14ac:dyDescent="0.25">
      <c r="A849" s="24">
        <v>45830</v>
      </c>
      <c r="B849" s="23" t="s">
        <v>190</v>
      </c>
      <c r="C849" s="25">
        <v>5756.27</v>
      </c>
      <c r="D849" s="25">
        <v>9</v>
      </c>
      <c r="E849" s="25">
        <v>6134.85</v>
      </c>
      <c r="F849" s="23" t="s">
        <v>4841</v>
      </c>
      <c r="G849" s="23" t="s">
        <v>50</v>
      </c>
      <c r="H849" s="23" t="s">
        <v>3522</v>
      </c>
      <c r="I849" s="23" t="s">
        <v>4240</v>
      </c>
      <c r="J849" s="23" t="s">
        <v>2423</v>
      </c>
      <c r="K849" s="23" t="s">
        <v>3526</v>
      </c>
      <c r="L849" s="23" t="s">
        <v>36</v>
      </c>
      <c r="M849" s="23" t="s">
        <v>87</v>
      </c>
      <c r="N849" s="25">
        <v>2239.96</v>
      </c>
      <c r="O849" s="23" t="s">
        <v>439</v>
      </c>
    </row>
    <row r="850" spans="1:15" x14ac:dyDescent="0.25">
      <c r="A850" s="24">
        <v>45830</v>
      </c>
      <c r="B850" s="23" t="s">
        <v>279</v>
      </c>
      <c r="C850" s="25">
        <v>5612.46</v>
      </c>
      <c r="D850" s="25">
        <v>23</v>
      </c>
      <c r="E850" s="25">
        <v>6791.18</v>
      </c>
      <c r="F850" s="23" t="s">
        <v>4868</v>
      </c>
      <c r="G850" s="23" t="s">
        <v>29</v>
      </c>
      <c r="H850" s="23" t="s">
        <v>3519</v>
      </c>
      <c r="I850" s="23" t="s">
        <v>4247</v>
      </c>
      <c r="J850" s="23" t="s">
        <v>2423</v>
      </c>
      <c r="K850" s="23" t="s">
        <v>3516</v>
      </c>
      <c r="L850" s="23" t="s">
        <v>160</v>
      </c>
      <c r="M850" s="23" t="s">
        <v>34</v>
      </c>
      <c r="N850" s="25">
        <v>1754.78</v>
      </c>
      <c r="O850" s="23" t="s">
        <v>439</v>
      </c>
    </row>
    <row r="851" spans="1:15" x14ac:dyDescent="0.25">
      <c r="A851" s="24">
        <v>45830</v>
      </c>
      <c r="B851" s="23" t="s">
        <v>188</v>
      </c>
      <c r="C851" s="25">
        <v>3399.66</v>
      </c>
      <c r="D851" s="25">
        <v>13</v>
      </c>
      <c r="E851" s="25">
        <v>3548.28</v>
      </c>
      <c r="F851" s="23" t="s">
        <v>4855</v>
      </c>
      <c r="G851" s="23" t="s">
        <v>20</v>
      </c>
      <c r="H851" s="23" t="s">
        <v>3521</v>
      </c>
      <c r="I851" s="23" t="s">
        <v>4234</v>
      </c>
      <c r="J851" s="23" t="s">
        <v>2425</v>
      </c>
      <c r="K851" s="23" t="s">
        <v>3514</v>
      </c>
      <c r="L851" s="23" t="s">
        <v>18</v>
      </c>
      <c r="M851" s="23" t="s">
        <v>64</v>
      </c>
      <c r="N851" s="25">
        <v>1370.55</v>
      </c>
      <c r="O851" s="23" t="s">
        <v>439</v>
      </c>
    </row>
    <row r="852" spans="1:15" x14ac:dyDescent="0.25">
      <c r="A852" s="24">
        <v>45833</v>
      </c>
      <c r="B852" s="23" t="s">
        <v>90</v>
      </c>
      <c r="C852" s="25">
        <v>1871.52</v>
      </c>
      <c r="D852" s="25">
        <v>21</v>
      </c>
      <c r="E852" s="25">
        <v>2023.61</v>
      </c>
      <c r="F852" s="23" t="s">
        <v>4862</v>
      </c>
      <c r="G852" s="23" t="s">
        <v>50</v>
      </c>
      <c r="H852" s="23" t="s">
        <v>3525</v>
      </c>
      <c r="I852" s="23" t="s">
        <v>4258</v>
      </c>
      <c r="J852" s="23" t="s">
        <v>2424</v>
      </c>
      <c r="K852" s="23" t="s">
        <v>3523</v>
      </c>
      <c r="L852" s="23" t="s">
        <v>43</v>
      </c>
      <c r="M852" s="23" t="s">
        <v>51</v>
      </c>
      <c r="N852" s="25">
        <v>718.34</v>
      </c>
      <c r="O852" s="23" t="s">
        <v>438</v>
      </c>
    </row>
    <row r="853" spans="1:15" x14ac:dyDescent="0.25">
      <c r="A853" s="24">
        <v>45834</v>
      </c>
      <c r="B853" s="23" t="s">
        <v>14</v>
      </c>
      <c r="C853" s="25">
        <v>1501.9</v>
      </c>
      <c r="D853" s="25">
        <v>10</v>
      </c>
      <c r="E853" s="25">
        <v>1555.86</v>
      </c>
      <c r="F853" s="23" t="s">
        <v>4853</v>
      </c>
      <c r="G853" s="23" t="s">
        <v>29</v>
      </c>
      <c r="H853" s="23" t="s">
        <v>230</v>
      </c>
      <c r="I853" s="23" t="s">
        <v>230</v>
      </c>
      <c r="J853" s="23" t="s">
        <v>2424</v>
      </c>
      <c r="K853" s="23" t="s">
        <v>3516</v>
      </c>
      <c r="L853" s="23" t="s">
        <v>60</v>
      </c>
      <c r="M853" s="23" t="s">
        <v>34</v>
      </c>
      <c r="N853" s="25">
        <v>547.77</v>
      </c>
      <c r="O853" s="23" t="s">
        <v>440</v>
      </c>
    </row>
    <row r="854" spans="1:15" x14ac:dyDescent="0.25">
      <c r="A854" s="24">
        <v>45834</v>
      </c>
      <c r="B854" s="23" t="s">
        <v>19</v>
      </c>
      <c r="C854" s="25">
        <v>4536.96</v>
      </c>
      <c r="D854" s="25">
        <v>20</v>
      </c>
      <c r="E854" s="25">
        <v>3997.44</v>
      </c>
      <c r="F854" s="23" t="s">
        <v>4844</v>
      </c>
      <c r="G854" s="23" t="s">
        <v>20</v>
      </c>
      <c r="H854" s="23" t="s">
        <v>3521</v>
      </c>
      <c r="I854" s="23" t="s">
        <v>4253</v>
      </c>
      <c r="J854" s="23" t="s">
        <v>2424</v>
      </c>
      <c r="K854" s="23" t="s">
        <v>3516</v>
      </c>
      <c r="L854" s="23" t="s">
        <v>198</v>
      </c>
      <c r="M854" s="23" t="s">
        <v>64</v>
      </c>
      <c r="N854" s="25">
        <v>1933.17</v>
      </c>
      <c r="O854" s="23" t="s">
        <v>439</v>
      </c>
    </row>
    <row r="855" spans="1:15" x14ac:dyDescent="0.25">
      <c r="A855" s="24">
        <v>45834</v>
      </c>
      <c r="B855" s="23" t="s">
        <v>94</v>
      </c>
      <c r="C855" s="25">
        <v>1945.51</v>
      </c>
      <c r="D855" s="25">
        <v>10</v>
      </c>
      <c r="E855" s="25">
        <v>1744.18</v>
      </c>
      <c r="F855" s="23" t="s">
        <v>4857</v>
      </c>
      <c r="G855" s="23" t="s">
        <v>15</v>
      </c>
      <c r="H855" s="23" t="s">
        <v>3524</v>
      </c>
      <c r="I855" s="23" t="s">
        <v>4245</v>
      </c>
      <c r="J855" s="23" t="s">
        <v>2426</v>
      </c>
      <c r="K855" s="23" t="s">
        <v>3512</v>
      </c>
      <c r="L855" s="23" t="s">
        <v>119</v>
      </c>
      <c r="M855" s="23" t="s">
        <v>492</v>
      </c>
      <c r="N855" s="25">
        <v>848.73</v>
      </c>
      <c r="O855" s="23" t="s">
        <v>441</v>
      </c>
    </row>
    <row r="856" spans="1:15" x14ac:dyDescent="0.25">
      <c r="A856" s="24">
        <v>45836</v>
      </c>
      <c r="B856" s="23" t="s">
        <v>33</v>
      </c>
      <c r="C856" s="25">
        <v>964.16</v>
      </c>
      <c r="D856" s="25">
        <v>25</v>
      </c>
      <c r="E856" s="25">
        <v>986.02</v>
      </c>
      <c r="F856" s="23" t="s">
        <v>4871</v>
      </c>
      <c r="G856" s="23" t="s">
        <v>50</v>
      </c>
      <c r="H856" s="23" t="s">
        <v>3522</v>
      </c>
      <c r="I856" s="23" t="s">
        <v>4257</v>
      </c>
      <c r="J856" s="23" t="s">
        <v>2422</v>
      </c>
      <c r="K856" s="23" t="s">
        <v>3516</v>
      </c>
      <c r="L856" s="23" t="s">
        <v>13</v>
      </c>
      <c r="M856" s="23" t="s">
        <v>51</v>
      </c>
      <c r="N856" s="25">
        <v>484.18</v>
      </c>
      <c r="O856" s="23" t="s">
        <v>439</v>
      </c>
    </row>
    <row r="857" spans="1:15" x14ac:dyDescent="0.25">
      <c r="A857" s="24">
        <v>45837</v>
      </c>
      <c r="B857" s="23" t="s">
        <v>24</v>
      </c>
      <c r="C857" s="25">
        <v>371.47</v>
      </c>
      <c r="D857" s="25">
        <v>3</v>
      </c>
      <c r="E857" s="25">
        <v>440.73</v>
      </c>
      <c r="F857" s="23" t="s">
        <v>4856</v>
      </c>
      <c r="G857" s="23" t="s">
        <v>50</v>
      </c>
      <c r="H857" s="23" t="s">
        <v>3522</v>
      </c>
      <c r="I857" s="23" t="s">
        <v>4240</v>
      </c>
      <c r="J857" s="23" t="s">
        <v>2423</v>
      </c>
      <c r="K857" s="23" t="s">
        <v>3514</v>
      </c>
      <c r="L857" s="23" t="s">
        <v>160</v>
      </c>
      <c r="M857" s="23" t="s">
        <v>87</v>
      </c>
      <c r="N857" s="25">
        <v>137.12</v>
      </c>
      <c r="O857" s="23" t="s">
        <v>439</v>
      </c>
    </row>
    <row r="858" spans="1:15" x14ac:dyDescent="0.25">
      <c r="A858" s="24">
        <v>45838</v>
      </c>
      <c r="B858" s="23" t="s">
        <v>191</v>
      </c>
      <c r="C858" s="25">
        <v>752.99</v>
      </c>
      <c r="D858" s="25">
        <v>9</v>
      </c>
      <c r="E858" s="25">
        <v>895.54</v>
      </c>
      <c r="F858" s="23" t="s">
        <v>4860</v>
      </c>
      <c r="G858" s="23" t="s">
        <v>20</v>
      </c>
      <c r="H858" s="23" t="s">
        <v>3521</v>
      </c>
      <c r="I858" s="23" t="s">
        <v>4237</v>
      </c>
      <c r="J858" s="23" t="s">
        <v>2425</v>
      </c>
      <c r="K858" s="23" t="s">
        <v>3516</v>
      </c>
      <c r="L858" s="23" t="s">
        <v>53</v>
      </c>
      <c r="M858" s="23" t="s">
        <v>21</v>
      </c>
      <c r="N858" s="25">
        <v>322.74</v>
      </c>
      <c r="O858" s="23" t="s">
        <v>439</v>
      </c>
    </row>
    <row r="859" spans="1:15" x14ac:dyDescent="0.25">
      <c r="A859" s="24">
        <v>45838</v>
      </c>
      <c r="B859" s="23" t="s">
        <v>279</v>
      </c>
      <c r="C859" s="25">
        <v>675.99</v>
      </c>
      <c r="D859" s="25">
        <v>3</v>
      </c>
      <c r="E859" s="25">
        <v>815.32</v>
      </c>
      <c r="F859" s="23" t="s">
        <v>4867</v>
      </c>
      <c r="G859" s="23" t="s">
        <v>29</v>
      </c>
      <c r="H859" s="23" t="s">
        <v>3519</v>
      </c>
      <c r="I859" s="23" t="s">
        <v>4247</v>
      </c>
      <c r="J859" s="23" t="s">
        <v>2426</v>
      </c>
      <c r="K859" s="23" t="s">
        <v>3523</v>
      </c>
      <c r="L859" s="23" t="s">
        <v>36</v>
      </c>
      <c r="M859" s="23" t="s">
        <v>30</v>
      </c>
      <c r="N859" s="25">
        <v>227.23</v>
      </c>
      <c r="O859" s="23" t="s">
        <v>439</v>
      </c>
    </row>
    <row r="860" spans="1:15" x14ac:dyDescent="0.25">
      <c r="A860" s="24">
        <v>45839</v>
      </c>
      <c r="B860" s="23" t="s">
        <v>28</v>
      </c>
      <c r="C860" s="25">
        <v>3404.93</v>
      </c>
      <c r="D860" s="25">
        <v>17</v>
      </c>
      <c r="E860" s="25">
        <v>4118.05</v>
      </c>
      <c r="F860" s="23" t="s">
        <v>4914</v>
      </c>
      <c r="G860" s="23" t="s">
        <v>40</v>
      </c>
      <c r="H860" s="23" t="s">
        <v>3511</v>
      </c>
      <c r="I860" s="23" t="s">
        <v>4248</v>
      </c>
      <c r="J860" s="23" t="s">
        <v>2425</v>
      </c>
      <c r="K860" s="23" t="s">
        <v>3526</v>
      </c>
      <c r="L860" s="23" t="s">
        <v>119</v>
      </c>
      <c r="M860" s="23" t="s">
        <v>493</v>
      </c>
      <c r="N860" s="25">
        <v>2425</v>
      </c>
      <c r="O860" s="23" t="s">
        <v>439</v>
      </c>
    </row>
    <row r="861" spans="1:15" x14ac:dyDescent="0.25">
      <c r="A861" s="24">
        <v>45839</v>
      </c>
      <c r="B861" s="23" t="s">
        <v>19</v>
      </c>
      <c r="C861" s="25">
        <v>655.68</v>
      </c>
      <c r="D861" s="25">
        <v>3</v>
      </c>
      <c r="E861" s="25">
        <v>593.55999999999995</v>
      </c>
      <c r="F861" s="23" t="s">
        <v>4887</v>
      </c>
      <c r="G861" s="23" t="s">
        <v>15</v>
      </c>
      <c r="H861" s="23" t="s">
        <v>3515</v>
      </c>
      <c r="I861" s="23" t="s">
        <v>4244</v>
      </c>
      <c r="J861" s="23" t="s">
        <v>2424</v>
      </c>
      <c r="K861" s="23" t="s">
        <v>3526</v>
      </c>
      <c r="L861" s="23" t="s">
        <v>60</v>
      </c>
      <c r="M861" s="23" t="s">
        <v>25</v>
      </c>
      <c r="N861" s="25">
        <v>269</v>
      </c>
      <c r="O861" s="23" t="s">
        <v>439</v>
      </c>
    </row>
    <row r="862" spans="1:15" x14ac:dyDescent="0.25">
      <c r="A862" s="24">
        <v>45840</v>
      </c>
      <c r="B862" s="23" t="s">
        <v>190</v>
      </c>
      <c r="C862" s="25">
        <v>676.34</v>
      </c>
      <c r="D862" s="25">
        <v>1</v>
      </c>
      <c r="E862" s="25">
        <v>566.49</v>
      </c>
      <c r="F862" s="23" t="s">
        <v>4910</v>
      </c>
      <c r="G862" s="23" t="s">
        <v>15</v>
      </c>
      <c r="H862" s="23" t="s">
        <v>3518</v>
      </c>
      <c r="I862" s="23" t="s">
        <v>4264</v>
      </c>
      <c r="J862" s="23" t="s">
        <v>2422</v>
      </c>
      <c r="K862" s="23" t="s">
        <v>3526</v>
      </c>
      <c r="L862" s="23" t="s">
        <v>123</v>
      </c>
      <c r="M862" s="23" t="s">
        <v>492</v>
      </c>
      <c r="N862" s="25">
        <v>213.18</v>
      </c>
      <c r="O862" s="23" t="s">
        <v>439</v>
      </c>
    </row>
    <row r="863" spans="1:15" x14ac:dyDescent="0.25">
      <c r="A863" s="24">
        <v>45841</v>
      </c>
      <c r="B863" s="23" t="s">
        <v>54</v>
      </c>
      <c r="C863" s="25">
        <v>167.69</v>
      </c>
      <c r="D863" s="25">
        <v>2</v>
      </c>
      <c r="E863" s="25">
        <v>181.01</v>
      </c>
      <c r="F863" s="23" t="s">
        <v>4912</v>
      </c>
      <c r="G863" s="23" t="s">
        <v>15</v>
      </c>
      <c r="H863" s="23" t="s">
        <v>3515</v>
      </c>
      <c r="I863" s="23" t="s">
        <v>4238</v>
      </c>
      <c r="J863" s="23" t="s">
        <v>2422</v>
      </c>
      <c r="K863" s="23" t="s">
        <v>3514</v>
      </c>
      <c r="L863" s="23" t="s">
        <v>192</v>
      </c>
      <c r="M863" s="23" t="s">
        <v>25</v>
      </c>
      <c r="N863" s="25">
        <v>76.569999999999993</v>
      </c>
      <c r="O863" s="23" t="s">
        <v>443</v>
      </c>
    </row>
    <row r="864" spans="1:15" x14ac:dyDescent="0.25">
      <c r="A864" s="24">
        <v>45841</v>
      </c>
      <c r="B864" s="23" t="s">
        <v>191</v>
      </c>
      <c r="C864" s="25">
        <v>765.36</v>
      </c>
      <c r="D864" s="25">
        <v>8</v>
      </c>
      <c r="E864" s="25">
        <v>939.34</v>
      </c>
      <c r="F864" s="23" t="s">
        <v>4894</v>
      </c>
      <c r="G864" s="23" t="s">
        <v>20</v>
      </c>
      <c r="H864" s="23" t="s">
        <v>3513</v>
      </c>
      <c r="I864" s="23" t="s">
        <v>4235</v>
      </c>
      <c r="J864" s="23" t="s">
        <v>2426</v>
      </c>
      <c r="K864" s="23" t="s">
        <v>3526</v>
      </c>
      <c r="L864" s="23" t="s">
        <v>139</v>
      </c>
      <c r="M864" s="23" t="s">
        <v>491</v>
      </c>
      <c r="N864" s="25">
        <v>369.96</v>
      </c>
      <c r="O864" s="23" t="s">
        <v>439</v>
      </c>
    </row>
    <row r="865" spans="1:15" x14ac:dyDescent="0.25">
      <c r="A865" s="24">
        <v>45841</v>
      </c>
      <c r="B865" s="23" t="s">
        <v>14</v>
      </c>
      <c r="C865" s="25">
        <v>4592.84</v>
      </c>
      <c r="D865" s="25">
        <v>34</v>
      </c>
      <c r="E865" s="25">
        <v>3983.31</v>
      </c>
      <c r="F865" s="23" t="s">
        <v>4915</v>
      </c>
      <c r="G865" s="23" t="s">
        <v>15</v>
      </c>
      <c r="H865" s="23" t="s">
        <v>3524</v>
      </c>
      <c r="I865" s="23" t="s">
        <v>226</v>
      </c>
      <c r="J865" s="23" t="s">
        <v>2425</v>
      </c>
      <c r="K865" s="23" t="s">
        <v>3512</v>
      </c>
      <c r="L865" s="23" t="s">
        <v>403</v>
      </c>
      <c r="M865" s="23" t="s">
        <v>55</v>
      </c>
      <c r="N865" s="25">
        <v>1741.08</v>
      </c>
      <c r="O865" s="23" t="s">
        <v>439</v>
      </c>
    </row>
    <row r="866" spans="1:15" x14ac:dyDescent="0.25">
      <c r="A866" s="24">
        <v>45842</v>
      </c>
      <c r="B866" s="23" t="s">
        <v>46</v>
      </c>
      <c r="C866" s="25">
        <v>4055.72</v>
      </c>
      <c r="D866" s="25">
        <v>36</v>
      </c>
      <c r="E866" s="25">
        <v>4808.51</v>
      </c>
      <c r="F866" s="23" t="s">
        <v>4880</v>
      </c>
      <c r="G866" s="23" t="s">
        <v>50</v>
      </c>
      <c r="H866" s="23" t="s">
        <v>3525</v>
      </c>
      <c r="I866" s="23" t="s">
        <v>4255</v>
      </c>
      <c r="J866" s="23" t="s">
        <v>2424</v>
      </c>
      <c r="K866" s="23" t="s">
        <v>3516</v>
      </c>
      <c r="L866" s="23" t="s">
        <v>403</v>
      </c>
      <c r="M866" s="23" t="s">
        <v>51</v>
      </c>
      <c r="N866" s="25">
        <v>1948.95</v>
      </c>
      <c r="O866" s="23" t="s">
        <v>440</v>
      </c>
    </row>
    <row r="867" spans="1:15" x14ac:dyDescent="0.25">
      <c r="A867" s="24">
        <v>45842</v>
      </c>
      <c r="B867" s="23" t="s">
        <v>79</v>
      </c>
      <c r="C867" s="25">
        <v>6886.6</v>
      </c>
      <c r="D867" s="25">
        <v>45</v>
      </c>
      <c r="E867" s="25">
        <v>5847.33</v>
      </c>
      <c r="F867" s="23" t="s">
        <v>4905</v>
      </c>
      <c r="G867" s="23" t="s">
        <v>15</v>
      </c>
      <c r="H867" s="23" t="s">
        <v>3515</v>
      </c>
      <c r="I867" s="23" t="s">
        <v>249</v>
      </c>
      <c r="J867" s="23" t="s">
        <v>2425</v>
      </c>
      <c r="K867" s="23" t="s">
        <v>3512</v>
      </c>
      <c r="L867" s="23" t="s">
        <v>160</v>
      </c>
      <c r="M867" s="23" t="s">
        <v>25</v>
      </c>
      <c r="N867" s="25">
        <v>2713.41</v>
      </c>
      <c r="O867" s="23" t="s">
        <v>439</v>
      </c>
    </row>
    <row r="868" spans="1:15" x14ac:dyDescent="0.25">
      <c r="A868" s="24">
        <v>45842</v>
      </c>
      <c r="B868" s="23" t="s">
        <v>24</v>
      </c>
      <c r="C868" s="25">
        <v>740.2</v>
      </c>
      <c r="D868" s="25">
        <v>6</v>
      </c>
      <c r="E868" s="25">
        <v>701.18</v>
      </c>
      <c r="F868" s="23" t="s">
        <v>4893</v>
      </c>
      <c r="G868" s="23" t="s">
        <v>15</v>
      </c>
      <c r="H868" s="23" t="s">
        <v>3524</v>
      </c>
      <c r="I868" s="23" t="s">
        <v>4260</v>
      </c>
      <c r="J868" s="23" t="s">
        <v>2423</v>
      </c>
      <c r="K868" s="23" t="s">
        <v>3526</v>
      </c>
      <c r="L868" s="23" t="s">
        <v>53</v>
      </c>
      <c r="M868" s="23" t="s">
        <v>55</v>
      </c>
      <c r="N868" s="25">
        <v>236.89</v>
      </c>
      <c r="O868" s="23" t="s">
        <v>438</v>
      </c>
    </row>
    <row r="869" spans="1:15" x14ac:dyDescent="0.25">
      <c r="A869" s="24">
        <v>45843</v>
      </c>
      <c r="B869" s="23" t="s">
        <v>33</v>
      </c>
      <c r="C869" s="25">
        <v>83.08</v>
      </c>
      <c r="D869" s="25">
        <v>2</v>
      </c>
      <c r="E869" s="25">
        <v>87.59</v>
      </c>
      <c r="F869" s="23" t="s">
        <v>4906</v>
      </c>
      <c r="G869" s="23" t="s">
        <v>20</v>
      </c>
      <c r="H869" s="23" t="s">
        <v>3513</v>
      </c>
      <c r="I869" s="23" t="s">
        <v>242</v>
      </c>
      <c r="J869" s="23" t="s">
        <v>2425</v>
      </c>
      <c r="K869" s="23" t="s">
        <v>3514</v>
      </c>
      <c r="L869" s="23" t="s">
        <v>201</v>
      </c>
      <c r="M869" s="23" t="s">
        <v>491</v>
      </c>
      <c r="N869" s="25">
        <v>42.53</v>
      </c>
      <c r="O869" s="23" t="s">
        <v>438</v>
      </c>
    </row>
    <row r="870" spans="1:15" x14ac:dyDescent="0.25">
      <c r="A870" s="24">
        <v>45845</v>
      </c>
      <c r="B870" s="23" t="s">
        <v>73</v>
      </c>
      <c r="C870" s="25">
        <v>10150.700000000001</v>
      </c>
      <c r="D870" s="25">
        <v>7</v>
      </c>
      <c r="E870" s="25">
        <v>12299.84</v>
      </c>
      <c r="F870" s="23" t="s">
        <v>4877</v>
      </c>
      <c r="G870" s="23" t="s">
        <v>20</v>
      </c>
      <c r="H870" s="23" t="s">
        <v>3513</v>
      </c>
      <c r="I870" s="23" t="s">
        <v>4236</v>
      </c>
      <c r="J870" s="23" t="s">
        <v>2423</v>
      </c>
      <c r="K870" s="23" t="s">
        <v>3512</v>
      </c>
      <c r="L870" s="23" t="s">
        <v>81</v>
      </c>
      <c r="M870" s="23" t="s">
        <v>491</v>
      </c>
      <c r="N870" s="25">
        <v>2636.32</v>
      </c>
      <c r="O870" s="23" t="s">
        <v>443</v>
      </c>
    </row>
    <row r="871" spans="1:15" x14ac:dyDescent="0.25">
      <c r="A871" s="24">
        <v>45845</v>
      </c>
      <c r="B871" s="23" t="s">
        <v>28</v>
      </c>
      <c r="C871" s="25">
        <v>1577.52</v>
      </c>
      <c r="D871" s="25">
        <v>10</v>
      </c>
      <c r="E871" s="25">
        <v>1534.93</v>
      </c>
      <c r="F871" s="23" t="s">
        <v>4879</v>
      </c>
      <c r="G871" s="23" t="s">
        <v>20</v>
      </c>
      <c r="H871" s="23" t="s">
        <v>3521</v>
      </c>
      <c r="I871" s="23" t="s">
        <v>4234</v>
      </c>
      <c r="J871" s="23" t="s">
        <v>2422</v>
      </c>
      <c r="K871" s="23" t="s">
        <v>3516</v>
      </c>
      <c r="L871" s="23" t="s">
        <v>45</v>
      </c>
      <c r="M871" s="23" t="s">
        <v>21</v>
      </c>
      <c r="N871" s="25">
        <v>1203.92</v>
      </c>
      <c r="O871" s="23" t="s">
        <v>439</v>
      </c>
    </row>
    <row r="872" spans="1:15" x14ac:dyDescent="0.25">
      <c r="A872" s="24">
        <v>45846</v>
      </c>
      <c r="B872" s="23" t="s">
        <v>275</v>
      </c>
      <c r="C872" s="25">
        <v>2336.0100000000002</v>
      </c>
      <c r="D872" s="25">
        <v>4</v>
      </c>
      <c r="E872" s="25">
        <v>2045.61</v>
      </c>
      <c r="F872" s="23" t="s">
        <v>4886</v>
      </c>
      <c r="G872" s="23" t="s">
        <v>29</v>
      </c>
      <c r="H872" s="23" t="s">
        <v>3520</v>
      </c>
      <c r="I872" s="23" t="s">
        <v>4259</v>
      </c>
      <c r="J872" s="23" t="s">
        <v>2425</v>
      </c>
      <c r="K872" s="23" t="s">
        <v>3514</v>
      </c>
      <c r="L872" s="23" t="s">
        <v>198</v>
      </c>
      <c r="M872" s="23" t="s">
        <v>30</v>
      </c>
      <c r="N872" s="25">
        <v>676.41</v>
      </c>
      <c r="O872" s="23" t="s">
        <v>442</v>
      </c>
    </row>
    <row r="873" spans="1:15" x14ac:dyDescent="0.25">
      <c r="A873" s="24">
        <v>45847</v>
      </c>
      <c r="B873" s="23" t="s">
        <v>191</v>
      </c>
      <c r="C873" s="25">
        <v>2562.38</v>
      </c>
      <c r="D873" s="25">
        <v>33</v>
      </c>
      <c r="E873" s="25">
        <v>2365.4899999999998</v>
      </c>
      <c r="F873" s="23" t="s">
        <v>4913</v>
      </c>
      <c r="G873" s="23" t="s">
        <v>20</v>
      </c>
      <c r="H873" s="23" t="s">
        <v>3521</v>
      </c>
      <c r="I873" s="23" t="s">
        <v>4246</v>
      </c>
      <c r="J873" s="23" t="s">
        <v>2422</v>
      </c>
      <c r="K873" s="23" t="s">
        <v>3516</v>
      </c>
      <c r="L873" s="23" t="s">
        <v>112</v>
      </c>
      <c r="M873" s="23" t="s">
        <v>21</v>
      </c>
      <c r="N873" s="25">
        <v>1085.4000000000001</v>
      </c>
      <c r="O873" s="23" t="s">
        <v>440</v>
      </c>
    </row>
    <row r="874" spans="1:15" x14ac:dyDescent="0.25">
      <c r="A874" s="24">
        <v>45848</v>
      </c>
      <c r="B874" s="23" t="s">
        <v>33</v>
      </c>
      <c r="C874" s="25">
        <v>810.54</v>
      </c>
      <c r="D874" s="25">
        <v>19</v>
      </c>
      <c r="E874" s="25">
        <v>869.12</v>
      </c>
      <c r="F874" s="23" t="s">
        <v>4908</v>
      </c>
      <c r="G874" s="23" t="s">
        <v>20</v>
      </c>
      <c r="H874" s="23" t="s">
        <v>3513</v>
      </c>
      <c r="I874" s="23" t="s">
        <v>4239</v>
      </c>
      <c r="J874" s="23" t="s">
        <v>2423</v>
      </c>
      <c r="K874" s="23" t="s">
        <v>3526</v>
      </c>
      <c r="L874" s="23" t="s">
        <v>196</v>
      </c>
      <c r="M874" s="23" t="s">
        <v>64</v>
      </c>
      <c r="N874" s="25">
        <v>393.72</v>
      </c>
      <c r="O874" s="23" t="s">
        <v>438</v>
      </c>
    </row>
    <row r="875" spans="1:15" x14ac:dyDescent="0.25">
      <c r="A875" s="24">
        <v>45848</v>
      </c>
      <c r="B875" s="23" t="s">
        <v>19</v>
      </c>
      <c r="C875" s="25">
        <v>3625.71</v>
      </c>
      <c r="D875" s="25">
        <v>14</v>
      </c>
      <c r="E875" s="25">
        <v>4055.5</v>
      </c>
      <c r="F875" s="23" t="s">
        <v>4904</v>
      </c>
      <c r="G875" s="23" t="s">
        <v>15</v>
      </c>
      <c r="H875" s="23" t="s">
        <v>3518</v>
      </c>
      <c r="I875" s="23" t="s">
        <v>4242</v>
      </c>
      <c r="J875" s="23" t="s">
        <v>2422</v>
      </c>
      <c r="K875" s="23" t="s">
        <v>3523</v>
      </c>
      <c r="L875" s="23" t="s">
        <v>126</v>
      </c>
      <c r="M875" s="23" t="s">
        <v>55</v>
      </c>
      <c r="N875" s="25">
        <v>1413.4</v>
      </c>
      <c r="O875" s="23" t="s">
        <v>440</v>
      </c>
    </row>
    <row r="876" spans="1:15" x14ac:dyDescent="0.25">
      <c r="A876" s="24">
        <v>45849</v>
      </c>
      <c r="B876" s="23" t="s">
        <v>195</v>
      </c>
      <c r="C876" s="25">
        <v>1758.4</v>
      </c>
      <c r="D876" s="25">
        <v>10</v>
      </c>
      <c r="E876" s="25">
        <v>1603.96</v>
      </c>
      <c r="F876" s="23" t="s">
        <v>4874</v>
      </c>
      <c r="G876" s="23" t="s">
        <v>15</v>
      </c>
      <c r="H876" s="23" t="s">
        <v>3515</v>
      </c>
      <c r="I876" s="23" t="s">
        <v>4238</v>
      </c>
      <c r="J876" s="23" t="s">
        <v>2425</v>
      </c>
      <c r="K876" s="23" t="s">
        <v>3514</v>
      </c>
      <c r="L876" s="23" t="s">
        <v>13</v>
      </c>
      <c r="M876" s="23" t="s">
        <v>55</v>
      </c>
      <c r="N876" s="25">
        <v>739.36</v>
      </c>
      <c r="O876" s="23" t="s">
        <v>439</v>
      </c>
    </row>
    <row r="877" spans="1:15" x14ac:dyDescent="0.25">
      <c r="A877" s="24">
        <v>45849</v>
      </c>
      <c r="B877" s="23" t="s">
        <v>19</v>
      </c>
      <c r="C877" s="25">
        <v>2874.53</v>
      </c>
      <c r="D877" s="25">
        <v>12</v>
      </c>
      <c r="E877" s="25">
        <v>2779.51</v>
      </c>
      <c r="F877" s="23" t="s">
        <v>4896</v>
      </c>
      <c r="G877" s="23" t="s">
        <v>29</v>
      </c>
      <c r="H877" s="23" t="s">
        <v>230</v>
      </c>
      <c r="I877" s="23" t="s">
        <v>230</v>
      </c>
      <c r="J877" s="23" t="s">
        <v>2426</v>
      </c>
      <c r="K877" s="23" t="s">
        <v>3514</v>
      </c>
      <c r="L877" s="23" t="s">
        <v>164</v>
      </c>
      <c r="M877" s="23" t="s">
        <v>67</v>
      </c>
      <c r="N877" s="25">
        <v>1019.22</v>
      </c>
      <c r="O877" s="23" t="s">
        <v>439</v>
      </c>
    </row>
    <row r="878" spans="1:15" x14ac:dyDescent="0.25">
      <c r="A878" s="24">
        <v>45852</v>
      </c>
      <c r="B878" s="23" t="s">
        <v>188</v>
      </c>
      <c r="C878" s="25">
        <v>2356.4499999999998</v>
      </c>
      <c r="D878" s="25">
        <v>8</v>
      </c>
      <c r="E878" s="25">
        <v>2377.15</v>
      </c>
      <c r="F878" s="23" t="s">
        <v>4898</v>
      </c>
      <c r="G878" s="23" t="s">
        <v>15</v>
      </c>
      <c r="H878" s="23" t="s">
        <v>3517</v>
      </c>
      <c r="I878" s="23" t="s">
        <v>4262</v>
      </c>
      <c r="J878" s="23" t="s">
        <v>2424</v>
      </c>
      <c r="K878" s="23" t="s">
        <v>3516</v>
      </c>
      <c r="L878" s="23" t="s">
        <v>38</v>
      </c>
      <c r="M878" s="23" t="s">
        <v>492</v>
      </c>
      <c r="N878" s="25">
        <v>953.12</v>
      </c>
      <c r="O878" s="23" t="s">
        <v>439</v>
      </c>
    </row>
    <row r="879" spans="1:15" x14ac:dyDescent="0.25">
      <c r="A879" s="24">
        <v>45852</v>
      </c>
      <c r="B879" s="23" t="s">
        <v>24</v>
      </c>
      <c r="C879" s="25">
        <v>6263.01</v>
      </c>
      <c r="D879" s="25">
        <v>53</v>
      </c>
      <c r="E879" s="25">
        <v>5322.15</v>
      </c>
      <c r="F879" s="23" t="s">
        <v>4884</v>
      </c>
      <c r="G879" s="23" t="s">
        <v>20</v>
      </c>
      <c r="H879" s="23" t="s">
        <v>3513</v>
      </c>
      <c r="I879" s="23" t="s">
        <v>242</v>
      </c>
      <c r="J879" s="23" t="s">
        <v>2425</v>
      </c>
      <c r="K879" s="23" t="s">
        <v>3512</v>
      </c>
      <c r="L879" s="23" t="s">
        <v>93</v>
      </c>
      <c r="M879" s="23" t="s">
        <v>64</v>
      </c>
      <c r="N879" s="25">
        <v>1818.32</v>
      </c>
      <c r="O879" s="23" t="s">
        <v>443</v>
      </c>
    </row>
    <row r="880" spans="1:15" x14ac:dyDescent="0.25">
      <c r="A880" s="24">
        <v>45853</v>
      </c>
      <c r="B880" s="23" t="s">
        <v>193</v>
      </c>
      <c r="C880" s="25">
        <v>1066.68</v>
      </c>
      <c r="D880" s="25">
        <v>8</v>
      </c>
      <c r="E880" s="25">
        <v>1217.77</v>
      </c>
      <c r="F880" s="23" t="s">
        <v>4881</v>
      </c>
      <c r="G880" s="23" t="s">
        <v>20</v>
      </c>
      <c r="H880" s="23" t="s">
        <v>3513</v>
      </c>
      <c r="I880" s="23" t="s">
        <v>242</v>
      </c>
      <c r="J880" s="23" t="s">
        <v>2423</v>
      </c>
      <c r="K880" s="23" t="s">
        <v>3514</v>
      </c>
      <c r="L880" s="23" t="s">
        <v>32</v>
      </c>
      <c r="M880" s="23" t="s">
        <v>491</v>
      </c>
      <c r="N880" s="25">
        <v>691.63</v>
      </c>
      <c r="O880" s="23" t="s">
        <v>440</v>
      </c>
    </row>
    <row r="881" spans="1:15" x14ac:dyDescent="0.25">
      <c r="A881" s="24">
        <v>45853</v>
      </c>
      <c r="B881" s="23" t="s">
        <v>63</v>
      </c>
      <c r="C881" s="25">
        <v>2696.9</v>
      </c>
      <c r="D881" s="25">
        <v>7</v>
      </c>
      <c r="E881" s="25">
        <v>3295.76</v>
      </c>
      <c r="F881" s="23" t="s">
        <v>4900</v>
      </c>
      <c r="G881" s="23" t="s">
        <v>20</v>
      </c>
      <c r="H881" s="23" t="s">
        <v>3513</v>
      </c>
      <c r="I881" s="23" t="s">
        <v>4239</v>
      </c>
      <c r="J881" s="23" t="s">
        <v>2423</v>
      </c>
      <c r="K881" s="23" t="s">
        <v>3523</v>
      </c>
      <c r="L881" s="23" t="s">
        <v>23</v>
      </c>
      <c r="M881" s="23" t="s">
        <v>64</v>
      </c>
      <c r="N881" s="25">
        <v>922.88</v>
      </c>
      <c r="O881" s="23" t="s">
        <v>440</v>
      </c>
    </row>
    <row r="882" spans="1:15" x14ac:dyDescent="0.25">
      <c r="A882" s="24">
        <v>45856</v>
      </c>
      <c r="B882" s="23" t="s">
        <v>279</v>
      </c>
      <c r="C882" s="25">
        <v>6917.82</v>
      </c>
      <c r="D882" s="25">
        <v>37</v>
      </c>
      <c r="E882" s="25">
        <v>6832.17</v>
      </c>
      <c r="F882" s="23" t="s">
        <v>4882</v>
      </c>
      <c r="G882" s="23" t="s">
        <v>15</v>
      </c>
      <c r="H882" s="23" t="s">
        <v>3524</v>
      </c>
      <c r="I882" s="23" t="s">
        <v>226</v>
      </c>
      <c r="J882" s="23" t="s">
        <v>2422</v>
      </c>
      <c r="K882" s="23" t="s">
        <v>3512</v>
      </c>
      <c r="L882" s="23" t="s">
        <v>169</v>
      </c>
      <c r="M882" s="23" t="s">
        <v>492</v>
      </c>
      <c r="N882" s="25">
        <v>2126.83</v>
      </c>
      <c r="O882" s="23" t="s">
        <v>439</v>
      </c>
    </row>
    <row r="883" spans="1:15" x14ac:dyDescent="0.25">
      <c r="A883" s="24">
        <v>45857</v>
      </c>
      <c r="B883" s="23" t="s">
        <v>279</v>
      </c>
      <c r="C883" s="25">
        <v>1926.34</v>
      </c>
      <c r="D883" s="25">
        <v>9</v>
      </c>
      <c r="E883" s="25">
        <v>1689.52</v>
      </c>
      <c r="F883" s="23" t="s">
        <v>4909</v>
      </c>
      <c r="G883" s="23" t="s">
        <v>15</v>
      </c>
      <c r="H883" s="23" t="s">
        <v>3517</v>
      </c>
      <c r="I883" s="23" t="s">
        <v>4252</v>
      </c>
      <c r="J883" s="23" t="s">
        <v>2425</v>
      </c>
      <c r="K883" s="23" t="s">
        <v>3514</v>
      </c>
      <c r="L883" s="23" t="s">
        <v>69</v>
      </c>
      <c r="M883" s="23" t="s">
        <v>16</v>
      </c>
      <c r="N883" s="25">
        <v>593.61</v>
      </c>
      <c r="O883" s="23" t="s">
        <v>438</v>
      </c>
    </row>
    <row r="884" spans="1:15" x14ac:dyDescent="0.25">
      <c r="A884" s="24">
        <v>45857</v>
      </c>
      <c r="B884" s="23" t="s">
        <v>275</v>
      </c>
      <c r="C884" s="25">
        <v>2850.52</v>
      </c>
      <c r="D884" s="25">
        <v>5</v>
      </c>
      <c r="E884" s="25">
        <v>3371.72</v>
      </c>
      <c r="F884" s="23" t="s">
        <v>4875</v>
      </c>
      <c r="G884" s="23" t="s">
        <v>20</v>
      </c>
      <c r="H884" s="23" t="s">
        <v>3521</v>
      </c>
      <c r="I884" s="23" t="s">
        <v>4253</v>
      </c>
      <c r="J884" s="23" t="s">
        <v>2425</v>
      </c>
      <c r="K884" s="23" t="s">
        <v>3516</v>
      </c>
      <c r="L884" s="23" t="s">
        <v>85</v>
      </c>
      <c r="M884" s="23" t="s">
        <v>21</v>
      </c>
      <c r="N884" s="25">
        <v>704.23</v>
      </c>
      <c r="O884" s="23" t="s">
        <v>443</v>
      </c>
    </row>
    <row r="885" spans="1:15" x14ac:dyDescent="0.25">
      <c r="A885" s="24">
        <v>45858</v>
      </c>
      <c r="B885" s="23" t="s">
        <v>94</v>
      </c>
      <c r="C885" s="25">
        <v>9360.39</v>
      </c>
      <c r="D885" s="25">
        <v>51</v>
      </c>
      <c r="E885" s="25">
        <v>8822.35</v>
      </c>
      <c r="F885" s="23" t="s">
        <v>4890</v>
      </c>
      <c r="G885" s="23" t="s">
        <v>15</v>
      </c>
      <c r="H885" s="23" t="s">
        <v>3515</v>
      </c>
      <c r="I885" s="23" t="s">
        <v>4238</v>
      </c>
      <c r="J885" s="23" t="s">
        <v>2423</v>
      </c>
      <c r="K885" s="23" t="s">
        <v>3512</v>
      </c>
      <c r="L885" s="23" t="s">
        <v>155</v>
      </c>
      <c r="M885" s="23" t="s">
        <v>25</v>
      </c>
      <c r="N885" s="25">
        <v>3989.56</v>
      </c>
      <c r="O885" s="23" t="s">
        <v>438</v>
      </c>
    </row>
    <row r="886" spans="1:15" x14ac:dyDescent="0.25">
      <c r="A886" s="24">
        <v>45858</v>
      </c>
      <c r="B886" s="23" t="s">
        <v>275</v>
      </c>
      <c r="C886" s="25">
        <v>1785.93</v>
      </c>
      <c r="D886" s="25">
        <v>3</v>
      </c>
      <c r="E886" s="25">
        <v>2083.5</v>
      </c>
      <c r="F886" s="23" t="s">
        <v>4911</v>
      </c>
      <c r="G886" s="23" t="s">
        <v>20</v>
      </c>
      <c r="H886" s="23" t="s">
        <v>3521</v>
      </c>
      <c r="I886" s="23" t="s">
        <v>4241</v>
      </c>
      <c r="J886" s="23" t="s">
        <v>2422</v>
      </c>
      <c r="K886" s="23" t="s">
        <v>3514</v>
      </c>
      <c r="L886" s="23" t="s">
        <v>145</v>
      </c>
      <c r="M886" s="23" t="s">
        <v>491</v>
      </c>
      <c r="N886" s="25">
        <v>578.91</v>
      </c>
      <c r="O886" s="23" t="s">
        <v>439</v>
      </c>
    </row>
    <row r="887" spans="1:15" x14ac:dyDescent="0.25">
      <c r="A887" s="24">
        <v>45860</v>
      </c>
      <c r="B887" s="23" t="s">
        <v>33</v>
      </c>
      <c r="C887" s="25">
        <v>849.67</v>
      </c>
      <c r="D887" s="25">
        <v>21</v>
      </c>
      <c r="E887" s="25">
        <v>1027.6600000000001</v>
      </c>
      <c r="F887" s="23" t="s">
        <v>4883</v>
      </c>
      <c r="G887" s="23" t="s">
        <v>15</v>
      </c>
      <c r="H887" s="23" t="s">
        <v>3515</v>
      </c>
      <c r="I887" s="23" t="s">
        <v>4238</v>
      </c>
      <c r="J887" s="23" t="s">
        <v>2426</v>
      </c>
      <c r="K887" s="23" t="s">
        <v>3523</v>
      </c>
      <c r="L887" s="23" t="s">
        <v>136</v>
      </c>
      <c r="M887" s="23" t="s">
        <v>492</v>
      </c>
      <c r="N887" s="25">
        <v>375.86</v>
      </c>
      <c r="O887" s="23" t="s">
        <v>439</v>
      </c>
    </row>
    <row r="888" spans="1:15" x14ac:dyDescent="0.25">
      <c r="A888" s="24">
        <v>45861</v>
      </c>
      <c r="B888" s="23" t="s">
        <v>79</v>
      </c>
      <c r="C888" s="25">
        <v>3849.98</v>
      </c>
      <c r="D888" s="25">
        <v>32</v>
      </c>
      <c r="E888" s="25">
        <v>4318.3100000000004</v>
      </c>
      <c r="F888" s="23" t="s">
        <v>4889</v>
      </c>
      <c r="G888" s="23" t="s">
        <v>20</v>
      </c>
      <c r="H888" s="23" t="s">
        <v>3513</v>
      </c>
      <c r="I888" s="23" t="s">
        <v>4239</v>
      </c>
      <c r="J888" s="23" t="s">
        <v>2423</v>
      </c>
      <c r="K888" s="23" t="s">
        <v>3516</v>
      </c>
      <c r="L888" s="23" t="s">
        <v>189</v>
      </c>
      <c r="M888" s="23" t="s">
        <v>21</v>
      </c>
      <c r="N888" s="25">
        <v>1495.29</v>
      </c>
      <c r="O888" s="23" t="s">
        <v>440</v>
      </c>
    </row>
    <row r="889" spans="1:15" x14ac:dyDescent="0.25">
      <c r="A889" s="24">
        <v>45861</v>
      </c>
      <c r="B889" s="23" t="s">
        <v>194</v>
      </c>
      <c r="C889" s="25">
        <v>6273.28</v>
      </c>
      <c r="D889" s="25">
        <v>3</v>
      </c>
      <c r="E889" s="25">
        <v>6928.94</v>
      </c>
      <c r="F889" s="23" t="s">
        <v>4902</v>
      </c>
      <c r="G889" s="23" t="s">
        <v>50</v>
      </c>
      <c r="H889" s="23" t="s">
        <v>3525</v>
      </c>
      <c r="I889" s="23" t="s">
        <v>4255</v>
      </c>
      <c r="J889" s="23" t="s">
        <v>2423</v>
      </c>
      <c r="K889" s="23" t="s">
        <v>3514</v>
      </c>
      <c r="L889" s="23" t="s">
        <v>116</v>
      </c>
      <c r="M889" s="23" t="s">
        <v>51</v>
      </c>
      <c r="N889" s="25">
        <v>1875.2</v>
      </c>
      <c r="O889" s="23" t="s">
        <v>438</v>
      </c>
    </row>
    <row r="890" spans="1:15" x14ac:dyDescent="0.25">
      <c r="A890" s="24">
        <v>45862</v>
      </c>
      <c r="B890" s="23" t="s">
        <v>54</v>
      </c>
      <c r="C890" s="25">
        <v>3481.92</v>
      </c>
      <c r="D890" s="25">
        <v>39</v>
      </c>
      <c r="E890" s="25">
        <v>2939.3</v>
      </c>
      <c r="F890" s="23" t="s">
        <v>4899</v>
      </c>
      <c r="G890" s="23" t="s">
        <v>29</v>
      </c>
      <c r="H890" s="23" t="s">
        <v>230</v>
      </c>
      <c r="I890" s="23" t="s">
        <v>230</v>
      </c>
      <c r="J890" s="23" t="s">
        <v>2425</v>
      </c>
      <c r="K890" s="23" t="s">
        <v>3512</v>
      </c>
      <c r="L890" s="23" t="s">
        <v>145</v>
      </c>
      <c r="M890" s="23" t="s">
        <v>30</v>
      </c>
      <c r="N890" s="25">
        <v>1523</v>
      </c>
      <c r="O890" s="23" t="s">
        <v>440</v>
      </c>
    </row>
    <row r="891" spans="1:15" x14ac:dyDescent="0.25">
      <c r="A891" s="24">
        <v>45863</v>
      </c>
      <c r="B891" s="23" t="s">
        <v>14</v>
      </c>
      <c r="C891" s="25">
        <v>295.42</v>
      </c>
      <c r="D891" s="25">
        <v>2</v>
      </c>
      <c r="E891" s="25">
        <v>340.88</v>
      </c>
      <c r="F891" s="23" t="s">
        <v>4892</v>
      </c>
      <c r="G891" s="23" t="s">
        <v>29</v>
      </c>
      <c r="H891" s="23" t="s">
        <v>3519</v>
      </c>
      <c r="I891" s="23" t="s">
        <v>4256</v>
      </c>
      <c r="J891" s="23" t="s">
        <v>2426</v>
      </c>
      <c r="K891" s="23" t="s">
        <v>3514</v>
      </c>
      <c r="L891" s="23" t="s">
        <v>166</v>
      </c>
      <c r="M891" s="23" t="s">
        <v>34</v>
      </c>
      <c r="N891" s="25">
        <v>97.12</v>
      </c>
      <c r="O891" s="23" t="s">
        <v>441</v>
      </c>
    </row>
    <row r="892" spans="1:15" x14ac:dyDescent="0.25">
      <c r="A892" s="24">
        <v>45864</v>
      </c>
      <c r="B892" s="23" t="s">
        <v>193</v>
      </c>
      <c r="C892" s="25">
        <v>1088.47</v>
      </c>
      <c r="D892" s="25">
        <v>8</v>
      </c>
      <c r="E892" s="25">
        <v>1174.3599999999999</v>
      </c>
      <c r="F892" s="23" t="s">
        <v>4876</v>
      </c>
      <c r="G892" s="23" t="s">
        <v>15</v>
      </c>
      <c r="H892" s="23" t="s">
        <v>3518</v>
      </c>
      <c r="I892" s="23" t="s">
        <v>238</v>
      </c>
      <c r="J892" s="23" t="s">
        <v>2426</v>
      </c>
      <c r="K892" s="23" t="s">
        <v>3516</v>
      </c>
      <c r="L892" s="23" t="s">
        <v>62</v>
      </c>
      <c r="M892" s="23" t="s">
        <v>55</v>
      </c>
      <c r="N892" s="25">
        <v>715.52</v>
      </c>
      <c r="O892" s="23" t="s">
        <v>438</v>
      </c>
    </row>
    <row r="893" spans="1:15" x14ac:dyDescent="0.25">
      <c r="A893" s="24">
        <v>45865</v>
      </c>
      <c r="B893" s="23" t="s">
        <v>79</v>
      </c>
      <c r="C893" s="25">
        <v>1816.01</v>
      </c>
      <c r="D893" s="25">
        <v>13</v>
      </c>
      <c r="E893" s="25">
        <v>1518.82</v>
      </c>
      <c r="F893" s="23" t="s">
        <v>4878</v>
      </c>
      <c r="G893" s="23" t="s">
        <v>20</v>
      </c>
      <c r="H893" s="23" t="s">
        <v>3513</v>
      </c>
      <c r="I893" s="23" t="s">
        <v>4239</v>
      </c>
      <c r="J893" s="23" t="s">
        <v>2424</v>
      </c>
      <c r="K893" s="23" t="s">
        <v>3516</v>
      </c>
      <c r="L893" s="23" t="s">
        <v>57</v>
      </c>
      <c r="M893" s="23" t="s">
        <v>491</v>
      </c>
      <c r="N893" s="25">
        <v>814.17</v>
      </c>
      <c r="O893" s="23" t="s">
        <v>439</v>
      </c>
    </row>
    <row r="894" spans="1:15" x14ac:dyDescent="0.25">
      <c r="A894" s="24">
        <v>45867</v>
      </c>
      <c r="B894" s="23" t="s">
        <v>194</v>
      </c>
      <c r="C894" s="25">
        <v>5615</v>
      </c>
      <c r="D894" s="25">
        <v>3</v>
      </c>
      <c r="E894" s="25">
        <v>5717.99</v>
      </c>
      <c r="F894" s="23" t="s">
        <v>4907</v>
      </c>
      <c r="G894" s="23" t="s">
        <v>15</v>
      </c>
      <c r="H894" s="23" t="s">
        <v>3517</v>
      </c>
      <c r="I894" s="23" t="s">
        <v>4262</v>
      </c>
      <c r="J894" s="23" t="s">
        <v>2425</v>
      </c>
      <c r="K894" s="23" t="s">
        <v>3512</v>
      </c>
      <c r="L894" s="23" t="s">
        <v>27</v>
      </c>
      <c r="M894" s="23" t="s">
        <v>16</v>
      </c>
      <c r="N894" s="25">
        <v>1475.75</v>
      </c>
      <c r="O894" s="23" t="s">
        <v>439</v>
      </c>
    </row>
    <row r="895" spans="1:15" x14ac:dyDescent="0.25">
      <c r="A895" s="24">
        <v>45868</v>
      </c>
      <c r="B895" s="23" t="s">
        <v>54</v>
      </c>
      <c r="C895" s="25">
        <v>6092.83</v>
      </c>
      <c r="D895" s="25">
        <v>76</v>
      </c>
      <c r="E895" s="25">
        <v>7486.14</v>
      </c>
      <c r="F895" s="23" t="s">
        <v>4891</v>
      </c>
      <c r="G895" s="23" t="s">
        <v>20</v>
      </c>
      <c r="H895" s="23" t="s">
        <v>3513</v>
      </c>
      <c r="I895" s="23" t="s">
        <v>4239</v>
      </c>
      <c r="J895" s="23" t="s">
        <v>2424</v>
      </c>
      <c r="K895" s="23" t="s">
        <v>3512</v>
      </c>
      <c r="L895" s="23" t="s">
        <v>36</v>
      </c>
      <c r="M895" s="23" t="s">
        <v>491</v>
      </c>
      <c r="N895" s="25">
        <v>2901.14</v>
      </c>
      <c r="O895" s="23" t="s">
        <v>440</v>
      </c>
    </row>
    <row r="896" spans="1:15" x14ac:dyDescent="0.25">
      <c r="A896" s="24">
        <v>45868</v>
      </c>
      <c r="B896" s="23" t="s">
        <v>279</v>
      </c>
      <c r="C896" s="25">
        <v>1068.99</v>
      </c>
      <c r="D896" s="25">
        <v>5</v>
      </c>
      <c r="E896" s="25">
        <v>1295.79</v>
      </c>
      <c r="F896" s="23" t="s">
        <v>4895</v>
      </c>
      <c r="G896" s="23" t="s">
        <v>20</v>
      </c>
      <c r="H896" s="23" t="s">
        <v>3521</v>
      </c>
      <c r="I896" s="23" t="s">
        <v>222</v>
      </c>
      <c r="J896" s="23" t="s">
        <v>2422</v>
      </c>
      <c r="K896" s="23" t="s">
        <v>3523</v>
      </c>
      <c r="L896" s="23" t="s">
        <v>43</v>
      </c>
      <c r="M896" s="23" t="s">
        <v>21</v>
      </c>
      <c r="N896" s="25">
        <v>326.98</v>
      </c>
      <c r="O896" s="23" t="s">
        <v>439</v>
      </c>
    </row>
    <row r="897" spans="1:15" x14ac:dyDescent="0.25">
      <c r="A897" s="24">
        <v>45868</v>
      </c>
      <c r="B897" s="23" t="s">
        <v>190</v>
      </c>
      <c r="C897" s="25">
        <v>1423.6</v>
      </c>
      <c r="D897" s="25">
        <v>2</v>
      </c>
      <c r="E897" s="25">
        <v>1246.71</v>
      </c>
      <c r="F897" s="23" t="s">
        <v>4901</v>
      </c>
      <c r="G897" s="23" t="s">
        <v>15</v>
      </c>
      <c r="H897" s="23" t="s">
        <v>3515</v>
      </c>
      <c r="I897" s="23" t="s">
        <v>249</v>
      </c>
      <c r="J897" s="23" t="s">
        <v>2423</v>
      </c>
      <c r="K897" s="23" t="s">
        <v>3514</v>
      </c>
      <c r="L897" s="23" t="s">
        <v>18</v>
      </c>
      <c r="M897" s="23" t="s">
        <v>16</v>
      </c>
      <c r="N897" s="25">
        <v>580.33000000000004</v>
      </c>
      <c r="O897" s="23" t="s">
        <v>438</v>
      </c>
    </row>
    <row r="898" spans="1:15" x14ac:dyDescent="0.25">
      <c r="A898" s="24">
        <v>45868</v>
      </c>
      <c r="B898" s="23" t="s">
        <v>39</v>
      </c>
      <c r="C898" s="25">
        <v>2484.2399999999998</v>
      </c>
      <c r="D898" s="25">
        <v>2</v>
      </c>
      <c r="E898" s="25">
        <v>2239.96</v>
      </c>
      <c r="F898" s="23" t="s">
        <v>4885</v>
      </c>
      <c r="G898" s="23" t="s">
        <v>20</v>
      </c>
      <c r="H898" s="23" t="s">
        <v>3513</v>
      </c>
      <c r="I898" s="23" t="s">
        <v>242</v>
      </c>
      <c r="J898" s="23" t="s">
        <v>2422</v>
      </c>
      <c r="K898" s="23" t="s">
        <v>3523</v>
      </c>
      <c r="L898" s="23" t="s">
        <v>162</v>
      </c>
      <c r="M898" s="23" t="s">
        <v>64</v>
      </c>
      <c r="N898" s="25">
        <v>473.85</v>
      </c>
      <c r="O898" s="23" t="s">
        <v>439</v>
      </c>
    </row>
    <row r="899" spans="1:15" x14ac:dyDescent="0.25">
      <c r="A899" s="24">
        <v>45868</v>
      </c>
      <c r="B899" s="23" t="s">
        <v>79</v>
      </c>
      <c r="C899" s="25">
        <v>578.97</v>
      </c>
      <c r="D899" s="25">
        <v>4</v>
      </c>
      <c r="E899" s="25">
        <v>677.59</v>
      </c>
      <c r="F899" s="23" t="s">
        <v>4897</v>
      </c>
      <c r="G899" s="23" t="s">
        <v>20</v>
      </c>
      <c r="H899" s="23" t="s">
        <v>3521</v>
      </c>
      <c r="I899" s="23" t="s">
        <v>4237</v>
      </c>
      <c r="J899" s="23" t="s">
        <v>2425</v>
      </c>
      <c r="K899" s="23" t="s">
        <v>3514</v>
      </c>
      <c r="L899" s="23" t="s">
        <v>152</v>
      </c>
      <c r="M899" s="23" t="s">
        <v>491</v>
      </c>
      <c r="N899" s="25">
        <v>234.57</v>
      </c>
      <c r="O899" s="23" t="s">
        <v>439</v>
      </c>
    </row>
    <row r="900" spans="1:15" x14ac:dyDescent="0.25">
      <c r="A900" s="24">
        <v>45869</v>
      </c>
      <c r="B900" s="23" t="s">
        <v>190</v>
      </c>
      <c r="C900" s="25">
        <v>4070.04</v>
      </c>
      <c r="D900" s="25">
        <v>6</v>
      </c>
      <c r="E900" s="25">
        <v>3793.93</v>
      </c>
      <c r="F900" s="23" t="s">
        <v>4888</v>
      </c>
      <c r="G900" s="23" t="s">
        <v>40</v>
      </c>
      <c r="H900" s="23" t="s">
        <v>3527</v>
      </c>
      <c r="I900" s="23" t="s">
        <v>4263</v>
      </c>
      <c r="J900" s="23" t="s">
        <v>2422</v>
      </c>
      <c r="K900" s="23" t="s">
        <v>3514</v>
      </c>
      <c r="L900" s="23" t="s">
        <v>172</v>
      </c>
      <c r="M900" s="23" t="s">
        <v>493</v>
      </c>
      <c r="N900" s="25">
        <v>1468.26</v>
      </c>
      <c r="O900" s="23" t="s">
        <v>442</v>
      </c>
    </row>
    <row r="901" spans="1:15" x14ac:dyDescent="0.25">
      <c r="A901" s="24">
        <v>45869</v>
      </c>
      <c r="B901" s="23" t="s">
        <v>54</v>
      </c>
      <c r="C901" s="25">
        <v>653.16</v>
      </c>
      <c r="D901" s="25">
        <v>9</v>
      </c>
      <c r="E901" s="25">
        <v>737.47</v>
      </c>
      <c r="F901" s="23" t="s">
        <v>4903</v>
      </c>
      <c r="G901" s="23" t="s">
        <v>20</v>
      </c>
      <c r="H901" s="23" t="s">
        <v>3521</v>
      </c>
      <c r="I901" s="23" t="s">
        <v>222</v>
      </c>
      <c r="J901" s="23" t="s">
        <v>2424</v>
      </c>
      <c r="K901" s="23" t="s">
        <v>3514</v>
      </c>
      <c r="L901" s="23" t="s">
        <v>48</v>
      </c>
      <c r="M901" s="23" t="s">
        <v>64</v>
      </c>
      <c r="N901" s="25">
        <v>328.83</v>
      </c>
      <c r="O901" s="23" t="s">
        <v>443</v>
      </c>
    </row>
    <row r="902" spans="1:15" x14ac:dyDescent="0.25">
      <c r="A902" s="24">
        <v>45871</v>
      </c>
      <c r="B902" s="23" t="s">
        <v>94</v>
      </c>
      <c r="C902" s="25">
        <v>4721.42</v>
      </c>
      <c r="D902" s="25">
        <v>22</v>
      </c>
      <c r="E902" s="25">
        <v>4350.1400000000003</v>
      </c>
      <c r="F902" s="23" t="s">
        <v>4945</v>
      </c>
      <c r="G902" s="23" t="s">
        <v>20</v>
      </c>
      <c r="H902" s="23" t="s">
        <v>3513</v>
      </c>
      <c r="I902" s="23" t="s">
        <v>242</v>
      </c>
      <c r="J902" s="23" t="s">
        <v>2424</v>
      </c>
      <c r="K902" s="23" t="s">
        <v>3512</v>
      </c>
      <c r="L902" s="23" t="s">
        <v>32</v>
      </c>
      <c r="M902" s="23" t="s">
        <v>491</v>
      </c>
      <c r="N902" s="25">
        <v>2199.5100000000002</v>
      </c>
      <c r="O902" s="23" t="s">
        <v>438</v>
      </c>
    </row>
    <row r="903" spans="1:15" x14ac:dyDescent="0.25">
      <c r="A903" s="24">
        <v>45872</v>
      </c>
      <c r="B903" s="23" t="s">
        <v>28</v>
      </c>
      <c r="C903" s="25">
        <v>3034.63</v>
      </c>
      <c r="D903" s="25">
        <v>17</v>
      </c>
      <c r="E903" s="25">
        <v>3037.79</v>
      </c>
      <c r="F903" s="23" t="s">
        <v>4925</v>
      </c>
      <c r="G903" s="23" t="s">
        <v>20</v>
      </c>
      <c r="H903" s="23" t="s">
        <v>3513</v>
      </c>
      <c r="I903" s="23" t="s">
        <v>4236</v>
      </c>
      <c r="J903" s="23" t="s">
        <v>2422</v>
      </c>
      <c r="K903" s="23" t="s">
        <v>3516</v>
      </c>
      <c r="L903" s="23" t="s">
        <v>166</v>
      </c>
      <c r="M903" s="23" t="s">
        <v>491</v>
      </c>
      <c r="N903" s="25">
        <v>2127.17</v>
      </c>
      <c r="O903" s="23" t="s">
        <v>441</v>
      </c>
    </row>
    <row r="904" spans="1:15" x14ac:dyDescent="0.25">
      <c r="A904" s="24">
        <v>45875</v>
      </c>
      <c r="B904" s="23" t="s">
        <v>76</v>
      </c>
      <c r="C904" s="25">
        <v>2248.98</v>
      </c>
      <c r="D904" s="25">
        <v>6</v>
      </c>
      <c r="E904" s="25">
        <v>2011.06</v>
      </c>
      <c r="F904" s="23" t="s">
        <v>4920</v>
      </c>
      <c r="G904" s="23" t="s">
        <v>15</v>
      </c>
      <c r="H904" s="23" t="s">
        <v>3517</v>
      </c>
      <c r="I904" s="23" t="s">
        <v>4252</v>
      </c>
      <c r="J904" s="23" t="s">
        <v>2423</v>
      </c>
      <c r="K904" s="23" t="s">
        <v>3514</v>
      </c>
      <c r="L904" s="23" t="s">
        <v>18</v>
      </c>
      <c r="M904" s="23" t="s">
        <v>16</v>
      </c>
      <c r="N904" s="25">
        <v>774.24</v>
      </c>
      <c r="O904" s="23" t="s">
        <v>439</v>
      </c>
    </row>
    <row r="905" spans="1:15" x14ac:dyDescent="0.25">
      <c r="A905" s="24">
        <v>45875</v>
      </c>
      <c r="B905" s="23" t="s">
        <v>79</v>
      </c>
      <c r="C905" s="25">
        <v>1899.6</v>
      </c>
      <c r="D905" s="25">
        <v>12</v>
      </c>
      <c r="E905" s="25">
        <v>2136.44</v>
      </c>
      <c r="F905" s="23" t="s">
        <v>4916</v>
      </c>
      <c r="G905" s="23" t="s">
        <v>50</v>
      </c>
      <c r="H905" s="23" t="s">
        <v>3522</v>
      </c>
      <c r="I905" s="23" t="s">
        <v>4240</v>
      </c>
      <c r="J905" s="23" t="s">
        <v>2424</v>
      </c>
      <c r="K905" s="23" t="s">
        <v>3514</v>
      </c>
      <c r="L905" s="23" t="s">
        <v>62</v>
      </c>
      <c r="M905" s="23" t="s">
        <v>51</v>
      </c>
      <c r="N905" s="25">
        <v>745.67</v>
      </c>
      <c r="O905" s="23" t="s">
        <v>443</v>
      </c>
    </row>
    <row r="906" spans="1:15" x14ac:dyDescent="0.25">
      <c r="A906" s="24">
        <v>45875</v>
      </c>
      <c r="B906" s="23" t="s">
        <v>24</v>
      </c>
      <c r="C906" s="25">
        <v>214.32</v>
      </c>
      <c r="D906" s="25">
        <v>2</v>
      </c>
      <c r="E906" s="25">
        <v>235.02</v>
      </c>
      <c r="F906" s="23" t="s">
        <v>4921</v>
      </c>
      <c r="G906" s="23" t="s">
        <v>50</v>
      </c>
      <c r="H906" s="23" t="s">
        <v>3525</v>
      </c>
      <c r="I906" s="23" t="s">
        <v>4255</v>
      </c>
      <c r="J906" s="23" t="s">
        <v>2425</v>
      </c>
      <c r="K906" s="23" t="s">
        <v>3514</v>
      </c>
      <c r="L906" s="23" t="s">
        <v>57</v>
      </c>
      <c r="M906" s="23" t="s">
        <v>87</v>
      </c>
      <c r="N906" s="25">
        <v>58.05</v>
      </c>
      <c r="O906" s="23" t="s">
        <v>443</v>
      </c>
    </row>
    <row r="907" spans="1:15" x14ac:dyDescent="0.25">
      <c r="A907" s="24">
        <v>45876</v>
      </c>
      <c r="B907" s="23" t="s">
        <v>49</v>
      </c>
      <c r="C907" s="25">
        <v>6267.13</v>
      </c>
      <c r="D907" s="25">
        <v>27</v>
      </c>
      <c r="E907" s="25">
        <v>6841.91</v>
      </c>
      <c r="F907" s="23" t="s">
        <v>4930</v>
      </c>
      <c r="G907" s="23" t="s">
        <v>29</v>
      </c>
      <c r="H907" s="23" t="s">
        <v>3519</v>
      </c>
      <c r="I907" s="23" t="s">
        <v>246</v>
      </c>
      <c r="J907" s="23" t="s">
        <v>2423</v>
      </c>
      <c r="K907" s="23" t="s">
        <v>3516</v>
      </c>
      <c r="L907" s="23" t="s">
        <v>152</v>
      </c>
      <c r="M907" s="23" t="s">
        <v>34</v>
      </c>
      <c r="N907" s="25">
        <v>4244.78</v>
      </c>
      <c r="O907" s="23" t="s">
        <v>439</v>
      </c>
    </row>
    <row r="908" spans="1:15" x14ac:dyDescent="0.25">
      <c r="A908" s="24">
        <v>45876</v>
      </c>
      <c r="B908" s="23" t="s">
        <v>195</v>
      </c>
      <c r="C908" s="25">
        <v>1164.8699999999999</v>
      </c>
      <c r="D908" s="25">
        <v>7</v>
      </c>
      <c r="E908" s="25">
        <v>988.26</v>
      </c>
      <c r="F908" s="23" t="s">
        <v>4949</v>
      </c>
      <c r="G908" s="23" t="s">
        <v>20</v>
      </c>
      <c r="H908" s="23" t="s">
        <v>3513</v>
      </c>
      <c r="I908" s="23" t="s">
        <v>242</v>
      </c>
      <c r="J908" s="23" t="s">
        <v>2425</v>
      </c>
      <c r="K908" s="23" t="s">
        <v>3523</v>
      </c>
      <c r="L908" s="23" t="s">
        <v>160</v>
      </c>
      <c r="M908" s="23" t="s">
        <v>21</v>
      </c>
      <c r="N908" s="25">
        <v>556.27</v>
      </c>
      <c r="O908" s="23" t="s">
        <v>443</v>
      </c>
    </row>
    <row r="909" spans="1:15" x14ac:dyDescent="0.25">
      <c r="A909" s="24">
        <v>45876</v>
      </c>
      <c r="B909" s="23" t="s">
        <v>49</v>
      </c>
      <c r="C909" s="25">
        <v>2026.64</v>
      </c>
      <c r="D909" s="25">
        <v>8</v>
      </c>
      <c r="E909" s="25">
        <v>2198.08</v>
      </c>
      <c r="F909" s="23" t="s">
        <v>4923</v>
      </c>
      <c r="G909" s="23" t="s">
        <v>50</v>
      </c>
      <c r="H909" s="23" t="s">
        <v>3522</v>
      </c>
      <c r="I909" s="23" t="s">
        <v>4240</v>
      </c>
      <c r="J909" s="23" t="s">
        <v>2426</v>
      </c>
      <c r="K909" s="23" t="s">
        <v>3523</v>
      </c>
      <c r="L909" s="23" t="s">
        <v>13</v>
      </c>
      <c r="M909" s="23" t="s">
        <v>51</v>
      </c>
      <c r="N909" s="25">
        <v>1399.08</v>
      </c>
      <c r="O909" s="23" t="s">
        <v>439</v>
      </c>
    </row>
    <row r="910" spans="1:15" x14ac:dyDescent="0.25">
      <c r="A910" s="24">
        <v>45877</v>
      </c>
      <c r="B910" s="23" t="s">
        <v>33</v>
      </c>
      <c r="C910" s="25">
        <v>3169.71</v>
      </c>
      <c r="D910" s="25">
        <v>82</v>
      </c>
      <c r="E910" s="25">
        <v>3298.91</v>
      </c>
      <c r="F910" s="23" t="s">
        <v>4947</v>
      </c>
      <c r="G910" s="23" t="s">
        <v>40</v>
      </c>
      <c r="H910" s="23" t="s">
        <v>3527</v>
      </c>
      <c r="I910" s="23" t="s">
        <v>4261</v>
      </c>
      <c r="J910" s="23" t="s">
        <v>2423</v>
      </c>
      <c r="K910" s="23" t="s">
        <v>3512</v>
      </c>
      <c r="L910" s="23" t="s">
        <v>48</v>
      </c>
      <c r="M910" s="23" t="s">
        <v>41</v>
      </c>
      <c r="N910" s="25">
        <v>1678.88</v>
      </c>
      <c r="O910" s="23" t="s">
        <v>442</v>
      </c>
    </row>
    <row r="911" spans="1:15" x14ac:dyDescent="0.25">
      <c r="A911" s="24">
        <v>45878</v>
      </c>
      <c r="B911" s="23" t="s">
        <v>58</v>
      </c>
      <c r="C911" s="25">
        <v>4981.1400000000003</v>
      </c>
      <c r="D911" s="25">
        <v>7</v>
      </c>
      <c r="E911" s="25">
        <v>4380.24</v>
      </c>
      <c r="F911" s="23" t="s">
        <v>4953</v>
      </c>
      <c r="G911" s="23" t="s">
        <v>29</v>
      </c>
      <c r="H911" s="23" t="s">
        <v>3520</v>
      </c>
      <c r="I911" s="23" t="s">
        <v>4243</v>
      </c>
      <c r="J911" s="23" t="s">
        <v>2422</v>
      </c>
      <c r="K911" s="23" t="s">
        <v>3512</v>
      </c>
      <c r="L911" s="23" t="s">
        <v>139</v>
      </c>
      <c r="M911" s="23" t="s">
        <v>34</v>
      </c>
      <c r="N911" s="25">
        <v>1517.76</v>
      </c>
      <c r="O911" s="23" t="s">
        <v>438</v>
      </c>
    </row>
    <row r="912" spans="1:15" x14ac:dyDescent="0.25">
      <c r="A912" s="24">
        <v>45882</v>
      </c>
      <c r="B912" s="23" t="s">
        <v>193</v>
      </c>
      <c r="C912" s="25">
        <v>2596.5</v>
      </c>
      <c r="D912" s="25">
        <v>18</v>
      </c>
      <c r="E912" s="25">
        <v>2553.34</v>
      </c>
      <c r="F912" s="23" t="s">
        <v>4937</v>
      </c>
      <c r="G912" s="23" t="s">
        <v>20</v>
      </c>
      <c r="H912" s="23" t="s">
        <v>3521</v>
      </c>
      <c r="I912" s="23" t="s">
        <v>4237</v>
      </c>
      <c r="J912" s="23" t="s">
        <v>2423</v>
      </c>
      <c r="K912" s="23" t="s">
        <v>3516</v>
      </c>
      <c r="L912" s="23" t="s">
        <v>43</v>
      </c>
      <c r="M912" s="23" t="s">
        <v>64</v>
      </c>
      <c r="N912" s="25">
        <v>1766.8</v>
      </c>
      <c r="O912" s="23" t="s">
        <v>439</v>
      </c>
    </row>
    <row r="913" spans="1:15" x14ac:dyDescent="0.25">
      <c r="A913" s="24">
        <v>45883</v>
      </c>
      <c r="B913" s="23" t="s">
        <v>24</v>
      </c>
      <c r="C913" s="25">
        <v>847.1</v>
      </c>
      <c r="D913" s="25">
        <v>7</v>
      </c>
      <c r="E913" s="25">
        <v>942.32</v>
      </c>
      <c r="F913" s="23" t="s">
        <v>4952</v>
      </c>
      <c r="G913" s="23" t="s">
        <v>15</v>
      </c>
      <c r="H913" s="23" t="s">
        <v>3517</v>
      </c>
      <c r="I913" s="23" t="s">
        <v>4254</v>
      </c>
      <c r="J913" s="23" t="s">
        <v>2426</v>
      </c>
      <c r="K913" s="23" t="s">
        <v>3514</v>
      </c>
      <c r="L913" s="23" t="s">
        <v>136</v>
      </c>
      <c r="M913" s="23" t="s">
        <v>55</v>
      </c>
      <c r="N913" s="25">
        <v>255.94</v>
      </c>
      <c r="O913" s="23" t="s">
        <v>439</v>
      </c>
    </row>
    <row r="914" spans="1:15" x14ac:dyDescent="0.25">
      <c r="A914" s="24">
        <v>45885</v>
      </c>
      <c r="B914" s="23" t="s">
        <v>33</v>
      </c>
      <c r="C914" s="25">
        <v>1589.15</v>
      </c>
      <c r="D914" s="25">
        <v>37</v>
      </c>
      <c r="E914" s="25">
        <v>1435.15</v>
      </c>
      <c r="F914" s="23" t="s">
        <v>4954</v>
      </c>
      <c r="G914" s="23" t="s">
        <v>20</v>
      </c>
      <c r="H914" s="23" t="s">
        <v>3521</v>
      </c>
      <c r="I914" s="23" t="s">
        <v>4234</v>
      </c>
      <c r="J914" s="23" t="s">
        <v>2423</v>
      </c>
      <c r="K914" s="23" t="s">
        <v>3516</v>
      </c>
      <c r="L914" s="23" t="s">
        <v>201</v>
      </c>
      <c r="M914" s="23" t="s">
        <v>491</v>
      </c>
      <c r="N914" s="25">
        <v>740.38</v>
      </c>
      <c r="O914" s="23" t="s">
        <v>439</v>
      </c>
    </row>
    <row r="915" spans="1:15" x14ac:dyDescent="0.25">
      <c r="A915" s="24">
        <v>45886</v>
      </c>
      <c r="B915" s="23" t="s">
        <v>49</v>
      </c>
      <c r="C915" s="25">
        <v>7250.04</v>
      </c>
      <c r="D915" s="25">
        <v>28</v>
      </c>
      <c r="E915" s="25">
        <v>7998.91</v>
      </c>
      <c r="F915" s="23" t="s">
        <v>4918</v>
      </c>
      <c r="G915" s="23" t="s">
        <v>29</v>
      </c>
      <c r="H915" s="23" t="s">
        <v>3519</v>
      </c>
      <c r="I915" s="23" t="s">
        <v>4256</v>
      </c>
      <c r="J915" s="23" t="s">
        <v>2423</v>
      </c>
      <c r="K915" s="23" t="s">
        <v>3516</v>
      </c>
      <c r="L915" s="23" t="s">
        <v>145</v>
      </c>
      <c r="M915" s="23" t="s">
        <v>30</v>
      </c>
      <c r="N915" s="25">
        <v>5153.62</v>
      </c>
      <c r="O915" s="23" t="s">
        <v>439</v>
      </c>
    </row>
    <row r="916" spans="1:15" x14ac:dyDescent="0.25">
      <c r="A916" s="24">
        <v>45886</v>
      </c>
      <c r="B916" s="23" t="s">
        <v>46</v>
      </c>
      <c r="C916" s="25">
        <v>2330.8200000000002</v>
      </c>
      <c r="D916" s="25">
        <v>20</v>
      </c>
      <c r="E916" s="25">
        <v>2047.58</v>
      </c>
      <c r="F916" s="23" t="s">
        <v>4940</v>
      </c>
      <c r="G916" s="23" t="s">
        <v>20</v>
      </c>
      <c r="H916" s="23" t="s">
        <v>3521</v>
      </c>
      <c r="I916" s="23" t="s">
        <v>4241</v>
      </c>
      <c r="J916" s="23" t="s">
        <v>2422</v>
      </c>
      <c r="K916" s="23" t="s">
        <v>3512</v>
      </c>
      <c r="L916" s="23" t="s">
        <v>38</v>
      </c>
      <c r="M916" s="23" t="s">
        <v>491</v>
      </c>
      <c r="N916" s="25">
        <v>959.24</v>
      </c>
      <c r="O916" s="23" t="s">
        <v>439</v>
      </c>
    </row>
    <row r="917" spans="1:15" x14ac:dyDescent="0.25">
      <c r="A917" s="24">
        <v>45887</v>
      </c>
      <c r="B917" s="23" t="s">
        <v>28</v>
      </c>
      <c r="C917" s="25">
        <v>1939.4</v>
      </c>
      <c r="D917" s="25">
        <v>11</v>
      </c>
      <c r="E917" s="25">
        <v>2209.15</v>
      </c>
      <c r="F917" s="23" t="s">
        <v>4951</v>
      </c>
      <c r="G917" s="23" t="s">
        <v>29</v>
      </c>
      <c r="H917" s="23" t="s">
        <v>230</v>
      </c>
      <c r="I917" s="23" t="s">
        <v>230</v>
      </c>
      <c r="J917" s="23" t="s">
        <v>2424</v>
      </c>
      <c r="K917" s="23" t="s">
        <v>3514</v>
      </c>
      <c r="L917" s="23" t="s">
        <v>36</v>
      </c>
      <c r="M917" s="23" t="s">
        <v>67</v>
      </c>
      <c r="N917" s="25">
        <v>1451.66</v>
      </c>
      <c r="O917" s="23" t="s">
        <v>439</v>
      </c>
    </row>
    <row r="918" spans="1:15" x14ac:dyDescent="0.25">
      <c r="A918" s="24">
        <v>45887</v>
      </c>
      <c r="B918" s="23" t="s">
        <v>70</v>
      </c>
      <c r="C918" s="25">
        <v>4606.37</v>
      </c>
      <c r="D918" s="25">
        <v>7</v>
      </c>
      <c r="E918" s="25">
        <v>4899.24</v>
      </c>
      <c r="F918" s="23" t="s">
        <v>4919</v>
      </c>
      <c r="G918" s="23" t="s">
        <v>20</v>
      </c>
      <c r="H918" s="23" t="s">
        <v>3513</v>
      </c>
      <c r="I918" s="23" t="s">
        <v>4239</v>
      </c>
      <c r="J918" s="23" t="s">
        <v>2422</v>
      </c>
      <c r="K918" s="23" t="s">
        <v>3523</v>
      </c>
      <c r="L918" s="23" t="s">
        <v>172</v>
      </c>
      <c r="M918" s="23" t="s">
        <v>491</v>
      </c>
      <c r="N918" s="25">
        <v>1511.5</v>
      </c>
      <c r="O918" s="23" t="s">
        <v>439</v>
      </c>
    </row>
    <row r="919" spans="1:15" x14ac:dyDescent="0.25">
      <c r="A919" s="24">
        <v>45887</v>
      </c>
      <c r="B919" s="23" t="s">
        <v>94</v>
      </c>
      <c r="C919" s="25">
        <v>1391.11</v>
      </c>
      <c r="D919" s="25">
        <v>7</v>
      </c>
      <c r="E919" s="25">
        <v>1208.1500000000001</v>
      </c>
      <c r="F919" s="23" t="s">
        <v>4931</v>
      </c>
      <c r="G919" s="23" t="s">
        <v>29</v>
      </c>
      <c r="H919" s="23" t="s">
        <v>3519</v>
      </c>
      <c r="I919" s="23" t="s">
        <v>246</v>
      </c>
      <c r="J919" s="23" t="s">
        <v>2422</v>
      </c>
      <c r="K919" s="23" t="s">
        <v>3514</v>
      </c>
      <c r="L919" s="23" t="s">
        <v>23</v>
      </c>
      <c r="M919" s="23" t="s">
        <v>34</v>
      </c>
      <c r="N919" s="25">
        <v>543.54999999999995</v>
      </c>
      <c r="O919" s="23" t="s">
        <v>441</v>
      </c>
    </row>
    <row r="920" spans="1:15" x14ac:dyDescent="0.25">
      <c r="A920" s="24">
        <v>45887</v>
      </c>
      <c r="B920" s="23" t="s">
        <v>188</v>
      </c>
      <c r="C920" s="25">
        <v>3104.2</v>
      </c>
      <c r="D920" s="25">
        <v>10</v>
      </c>
      <c r="E920" s="25">
        <v>2776.41</v>
      </c>
      <c r="F920" s="23" t="s">
        <v>4932</v>
      </c>
      <c r="G920" s="23" t="s">
        <v>15</v>
      </c>
      <c r="H920" s="23" t="s">
        <v>3524</v>
      </c>
      <c r="I920" s="23" t="s">
        <v>4245</v>
      </c>
      <c r="J920" s="23" t="s">
        <v>2422</v>
      </c>
      <c r="K920" s="23" t="s">
        <v>3514</v>
      </c>
      <c r="L920" s="23" t="s">
        <v>126</v>
      </c>
      <c r="M920" s="23" t="s">
        <v>492</v>
      </c>
      <c r="N920" s="25">
        <v>1161.4100000000001</v>
      </c>
      <c r="O920" s="23" t="s">
        <v>439</v>
      </c>
    </row>
    <row r="921" spans="1:15" x14ac:dyDescent="0.25">
      <c r="A921" s="24">
        <v>45887</v>
      </c>
      <c r="B921" s="23" t="s">
        <v>70</v>
      </c>
      <c r="C921" s="25">
        <v>8930.16</v>
      </c>
      <c r="D921" s="25">
        <v>12</v>
      </c>
      <c r="E921" s="25">
        <v>10531.16</v>
      </c>
      <c r="F921" s="23" t="s">
        <v>4944</v>
      </c>
      <c r="G921" s="23" t="s">
        <v>40</v>
      </c>
      <c r="H921" s="23" t="s">
        <v>3511</v>
      </c>
      <c r="I921" s="23" t="s">
        <v>4248</v>
      </c>
      <c r="J921" s="23" t="s">
        <v>2425</v>
      </c>
      <c r="K921" s="23" t="s">
        <v>3516</v>
      </c>
      <c r="L921" s="23" t="s">
        <v>112</v>
      </c>
      <c r="M921" s="23" t="s">
        <v>493</v>
      </c>
      <c r="N921" s="25">
        <v>2627.9</v>
      </c>
      <c r="O921" s="23" t="s">
        <v>438</v>
      </c>
    </row>
    <row r="922" spans="1:15" x14ac:dyDescent="0.25">
      <c r="A922" s="24">
        <v>45888</v>
      </c>
      <c r="B922" s="23" t="s">
        <v>46</v>
      </c>
      <c r="C922" s="25">
        <v>1520.3</v>
      </c>
      <c r="D922" s="25">
        <v>13</v>
      </c>
      <c r="E922" s="25">
        <v>1706.06</v>
      </c>
      <c r="F922" s="23" t="s">
        <v>4926</v>
      </c>
      <c r="G922" s="23" t="s">
        <v>29</v>
      </c>
      <c r="H922" s="23" t="s">
        <v>3519</v>
      </c>
      <c r="I922" s="23" t="s">
        <v>4247</v>
      </c>
      <c r="J922" s="23" t="s">
        <v>2425</v>
      </c>
      <c r="K922" s="23" t="s">
        <v>3516</v>
      </c>
      <c r="L922" s="23" t="s">
        <v>85</v>
      </c>
      <c r="M922" s="23" t="s">
        <v>34</v>
      </c>
      <c r="N922" s="25">
        <v>637.79999999999995</v>
      </c>
      <c r="O922" s="23" t="s">
        <v>443</v>
      </c>
    </row>
    <row r="923" spans="1:15" x14ac:dyDescent="0.25">
      <c r="A923" s="24">
        <v>45889</v>
      </c>
      <c r="B923" s="23" t="s">
        <v>63</v>
      </c>
      <c r="C923" s="25">
        <v>7146.78</v>
      </c>
      <c r="D923" s="25">
        <v>17</v>
      </c>
      <c r="E923" s="25">
        <v>8442.01</v>
      </c>
      <c r="F923" s="23" t="s">
        <v>4928</v>
      </c>
      <c r="G923" s="23" t="s">
        <v>15</v>
      </c>
      <c r="H923" s="23" t="s">
        <v>3515</v>
      </c>
      <c r="I923" s="23" t="s">
        <v>4244</v>
      </c>
      <c r="J923" s="23" t="s">
        <v>2425</v>
      </c>
      <c r="K923" s="23" t="s">
        <v>3512</v>
      </c>
      <c r="L923" s="23" t="s">
        <v>53</v>
      </c>
      <c r="M923" s="23" t="s">
        <v>25</v>
      </c>
      <c r="N923" s="25">
        <v>2336.48</v>
      </c>
      <c r="O923" s="23" t="s">
        <v>439</v>
      </c>
    </row>
    <row r="924" spans="1:15" x14ac:dyDescent="0.25">
      <c r="A924" s="24">
        <v>45889</v>
      </c>
      <c r="B924" s="23" t="s">
        <v>94</v>
      </c>
      <c r="C924" s="25">
        <v>5324.02</v>
      </c>
      <c r="D924" s="25">
        <v>26</v>
      </c>
      <c r="E924" s="25">
        <v>5541.48</v>
      </c>
      <c r="F924" s="23" t="s">
        <v>4948</v>
      </c>
      <c r="G924" s="23" t="s">
        <v>15</v>
      </c>
      <c r="H924" s="23" t="s">
        <v>3518</v>
      </c>
      <c r="I924" s="23" t="s">
        <v>4242</v>
      </c>
      <c r="J924" s="23" t="s">
        <v>2422</v>
      </c>
      <c r="K924" s="23" t="s">
        <v>3512</v>
      </c>
      <c r="L924" s="23" t="s">
        <v>27</v>
      </c>
      <c r="M924" s="23" t="s">
        <v>25</v>
      </c>
      <c r="N924" s="25">
        <v>2083.4299999999998</v>
      </c>
      <c r="O924" s="23" t="s">
        <v>440</v>
      </c>
    </row>
    <row r="925" spans="1:15" x14ac:dyDescent="0.25">
      <c r="A925" s="24">
        <v>45889</v>
      </c>
      <c r="B925" s="23" t="s">
        <v>49</v>
      </c>
      <c r="C925" s="25">
        <v>256.45</v>
      </c>
      <c r="D925" s="25">
        <v>1</v>
      </c>
      <c r="E925" s="25">
        <v>269.54000000000002</v>
      </c>
      <c r="F925" s="23" t="s">
        <v>4933</v>
      </c>
      <c r="G925" s="23" t="s">
        <v>15</v>
      </c>
      <c r="H925" s="23" t="s">
        <v>3518</v>
      </c>
      <c r="I925" s="23" t="s">
        <v>4264</v>
      </c>
      <c r="J925" s="23" t="s">
        <v>2423</v>
      </c>
      <c r="K925" s="23" t="s">
        <v>3514</v>
      </c>
      <c r="L925" s="23" t="s">
        <v>162</v>
      </c>
      <c r="M925" s="23" t="s">
        <v>25</v>
      </c>
      <c r="N925" s="25">
        <v>185.42</v>
      </c>
      <c r="O925" s="23" t="s">
        <v>439</v>
      </c>
    </row>
    <row r="926" spans="1:15" x14ac:dyDescent="0.25">
      <c r="A926" s="24">
        <v>45890</v>
      </c>
      <c r="B926" s="23" t="s">
        <v>188</v>
      </c>
      <c r="C926" s="25">
        <v>6535.78</v>
      </c>
      <c r="D926" s="25">
        <v>22</v>
      </c>
      <c r="E926" s="25">
        <v>6130.31</v>
      </c>
      <c r="F926" s="23" t="s">
        <v>4917</v>
      </c>
      <c r="G926" s="23" t="s">
        <v>50</v>
      </c>
      <c r="H926" s="23" t="s">
        <v>3522</v>
      </c>
      <c r="I926" s="23" t="s">
        <v>4240</v>
      </c>
      <c r="J926" s="23" t="s">
        <v>2424</v>
      </c>
      <c r="K926" s="23" t="s">
        <v>3512</v>
      </c>
      <c r="L926" s="23" t="s">
        <v>123</v>
      </c>
      <c r="M926" s="23" t="s">
        <v>51</v>
      </c>
      <c r="N926" s="25">
        <v>2367.0700000000002</v>
      </c>
      <c r="O926" s="23" t="s">
        <v>440</v>
      </c>
    </row>
    <row r="927" spans="1:15" x14ac:dyDescent="0.25">
      <c r="A927" s="24">
        <v>45890</v>
      </c>
      <c r="B927" s="23" t="s">
        <v>279</v>
      </c>
      <c r="C927" s="25">
        <v>2294.62</v>
      </c>
      <c r="D927" s="25">
        <v>11</v>
      </c>
      <c r="E927" s="25">
        <v>2679.73</v>
      </c>
      <c r="F927" s="23" t="s">
        <v>4956</v>
      </c>
      <c r="G927" s="23" t="s">
        <v>29</v>
      </c>
      <c r="H927" s="23" t="s">
        <v>3519</v>
      </c>
      <c r="I927" s="23" t="s">
        <v>4247</v>
      </c>
      <c r="J927" s="23" t="s">
        <v>2423</v>
      </c>
      <c r="K927" s="23" t="s">
        <v>3523</v>
      </c>
      <c r="L927" s="23" t="s">
        <v>93</v>
      </c>
      <c r="M927" s="23" t="s">
        <v>30</v>
      </c>
      <c r="N927" s="25">
        <v>765.78</v>
      </c>
      <c r="O927" s="23" t="s">
        <v>438</v>
      </c>
    </row>
    <row r="928" spans="1:15" x14ac:dyDescent="0.25">
      <c r="A928" s="24">
        <v>45891</v>
      </c>
      <c r="B928" s="23" t="s">
        <v>190</v>
      </c>
      <c r="C928" s="25">
        <v>14056.22</v>
      </c>
      <c r="D928" s="25">
        <v>26</v>
      </c>
      <c r="E928" s="25">
        <v>17229.78</v>
      </c>
      <c r="F928" s="23" t="s">
        <v>4946</v>
      </c>
      <c r="G928" s="23" t="s">
        <v>20</v>
      </c>
      <c r="H928" s="23" t="s">
        <v>3513</v>
      </c>
      <c r="I928" s="23" t="s">
        <v>242</v>
      </c>
      <c r="J928" s="23" t="s">
        <v>2424</v>
      </c>
      <c r="K928" s="23" t="s">
        <v>3512</v>
      </c>
      <c r="L928" s="23" t="s">
        <v>81</v>
      </c>
      <c r="M928" s="23" t="s">
        <v>491</v>
      </c>
      <c r="N928" s="25">
        <v>5234.4399999999996</v>
      </c>
      <c r="O928" s="23" t="s">
        <v>439</v>
      </c>
    </row>
    <row r="929" spans="1:15" x14ac:dyDescent="0.25">
      <c r="A929" s="24">
        <v>45892</v>
      </c>
      <c r="B929" s="23" t="s">
        <v>94</v>
      </c>
      <c r="C929" s="25">
        <v>4015.8</v>
      </c>
      <c r="D929" s="25">
        <v>20</v>
      </c>
      <c r="E929" s="25">
        <v>3342.22</v>
      </c>
      <c r="F929" s="23" t="s">
        <v>4927</v>
      </c>
      <c r="G929" s="23" t="s">
        <v>20</v>
      </c>
      <c r="H929" s="23" t="s">
        <v>3513</v>
      </c>
      <c r="I929" s="23" t="s">
        <v>4239</v>
      </c>
      <c r="J929" s="23" t="s">
        <v>2423</v>
      </c>
      <c r="K929" s="23" t="s">
        <v>3516</v>
      </c>
      <c r="L929" s="23" t="s">
        <v>169</v>
      </c>
      <c r="M929" s="23" t="s">
        <v>64</v>
      </c>
      <c r="N929" s="25">
        <v>1498.22</v>
      </c>
      <c r="O929" s="23" t="s">
        <v>442</v>
      </c>
    </row>
    <row r="930" spans="1:15" x14ac:dyDescent="0.25">
      <c r="A930" s="24">
        <v>45893</v>
      </c>
      <c r="B930" s="23" t="s">
        <v>79</v>
      </c>
      <c r="C930" s="25">
        <v>922.02</v>
      </c>
      <c r="D930" s="25">
        <v>6</v>
      </c>
      <c r="E930" s="25">
        <v>847.42</v>
      </c>
      <c r="F930" s="23" t="s">
        <v>4936</v>
      </c>
      <c r="G930" s="23" t="s">
        <v>15</v>
      </c>
      <c r="H930" s="23" t="s">
        <v>3517</v>
      </c>
      <c r="I930" s="23" t="s">
        <v>4254</v>
      </c>
      <c r="J930" s="23" t="s">
        <v>2422</v>
      </c>
      <c r="K930" s="23" t="s">
        <v>3523</v>
      </c>
      <c r="L930" s="23" t="s">
        <v>45</v>
      </c>
      <c r="M930" s="23" t="s">
        <v>55</v>
      </c>
      <c r="N930" s="25">
        <v>343.53</v>
      </c>
      <c r="O930" s="23" t="s">
        <v>439</v>
      </c>
    </row>
    <row r="931" spans="1:15" x14ac:dyDescent="0.25">
      <c r="A931" s="24">
        <v>45893</v>
      </c>
      <c r="B931" s="23" t="s">
        <v>195</v>
      </c>
      <c r="C931" s="25">
        <v>334.13</v>
      </c>
      <c r="D931" s="25">
        <v>2</v>
      </c>
      <c r="E931" s="25">
        <v>296.48</v>
      </c>
      <c r="F931" s="23" t="s">
        <v>4929</v>
      </c>
      <c r="G931" s="23" t="s">
        <v>29</v>
      </c>
      <c r="H931" s="23" t="s">
        <v>3520</v>
      </c>
      <c r="I931" s="23" t="s">
        <v>4243</v>
      </c>
      <c r="J931" s="23" t="s">
        <v>2422</v>
      </c>
      <c r="K931" s="23" t="s">
        <v>3514</v>
      </c>
      <c r="L931" s="23" t="s">
        <v>189</v>
      </c>
      <c r="M931" s="23" t="s">
        <v>67</v>
      </c>
      <c r="N931" s="25">
        <v>146.41</v>
      </c>
      <c r="O931" s="23" t="s">
        <v>439</v>
      </c>
    </row>
    <row r="932" spans="1:15" x14ac:dyDescent="0.25">
      <c r="A932" s="24">
        <v>45894</v>
      </c>
      <c r="B932" s="23" t="s">
        <v>49</v>
      </c>
      <c r="C932" s="25">
        <v>2673.01</v>
      </c>
      <c r="D932" s="25">
        <v>12</v>
      </c>
      <c r="E932" s="25">
        <v>2502.9899999999998</v>
      </c>
      <c r="F932" s="23" t="s">
        <v>4935</v>
      </c>
      <c r="G932" s="23" t="s">
        <v>29</v>
      </c>
      <c r="H932" s="23" t="s">
        <v>230</v>
      </c>
      <c r="I932" s="23" t="s">
        <v>230</v>
      </c>
      <c r="J932" s="23" t="s">
        <v>2422</v>
      </c>
      <c r="K932" s="23" t="s">
        <v>3514</v>
      </c>
      <c r="L932" s="23" t="s">
        <v>198</v>
      </c>
      <c r="M932" s="23" t="s">
        <v>67</v>
      </c>
      <c r="N932" s="25">
        <v>1818.74</v>
      </c>
      <c r="O932" s="23" t="s">
        <v>440</v>
      </c>
    </row>
    <row r="933" spans="1:15" x14ac:dyDescent="0.25">
      <c r="A933" s="24">
        <v>45895</v>
      </c>
      <c r="B933" s="23" t="s">
        <v>191</v>
      </c>
      <c r="C933" s="25">
        <v>1685.77</v>
      </c>
      <c r="D933" s="25">
        <v>19</v>
      </c>
      <c r="E933" s="25">
        <v>1492.59</v>
      </c>
      <c r="F933" s="23" t="s">
        <v>4922</v>
      </c>
      <c r="G933" s="23" t="s">
        <v>20</v>
      </c>
      <c r="H933" s="23" t="s">
        <v>3513</v>
      </c>
      <c r="I933" s="23" t="s">
        <v>4239</v>
      </c>
      <c r="J933" s="23" t="s">
        <v>2426</v>
      </c>
      <c r="K933" s="23" t="s">
        <v>3512</v>
      </c>
      <c r="L933" s="23" t="s">
        <v>192</v>
      </c>
      <c r="M933" s="23" t="s">
        <v>491</v>
      </c>
      <c r="N933" s="25">
        <v>675.68</v>
      </c>
      <c r="O933" s="23" t="s">
        <v>440</v>
      </c>
    </row>
    <row r="934" spans="1:15" x14ac:dyDescent="0.25">
      <c r="A934" s="24">
        <v>45895</v>
      </c>
      <c r="B934" s="23" t="s">
        <v>279</v>
      </c>
      <c r="C934" s="25">
        <v>2530.63</v>
      </c>
      <c r="D934" s="25">
        <v>13</v>
      </c>
      <c r="E934" s="25">
        <v>2940.81</v>
      </c>
      <c r="F934" s="23" t="s">
        <v>4950</v>
      </c>
      <c r="G934" s="23" t="s">
        <v>29</v>
      </c>
      <c r="H934" s="23" t="s">
        <v>3519</v>
      </c>
      <c r="I934" s="23" t="s">
        <v>4247</v>
      </c>
      <c r="J934" s="23" t="s">
        <v>2423</v>
      </c>
      <c r="K934" s="23" t="s">
        <v>3516</v>
      </c>
      <c r="L934" s="23" t="s">
        <v>69</v>
      </c>
      <c r="M934" s="23" t="s">
        <v>67</v>
      </c>
      <c r="N934" s="25">
        <v>787.63</v>
      </c>
      <c r="O934" s="23" t="s">
        <v>439</v>
      </c>
    </row>
    <row r="935" spans="1:15" x14ac:dyDescent="0.25">
      <c r="A935" s="24">
        <v>45895</v>
      </c>
      <c r="B935" s="23" t="s">
        <v>195</v>
      </c>
      <c r="C935" s="25">
        <v>4843.29</v>
      </c>
      <c r="D935" s="25">
        <v>30</v>
      </c>
      <c r="E935" s="25">
        <v>5255.11</v>
      </c>
      <c r="F935" s="23" t="s">
        <v>4943</v>
      </c>
      <c r="G935" s="23" t="s">
        <v>29</v>
      </c>
      <c r="H935" s="23" t="s">
        <v>3520</v>
      </c>
      <c r="I935" s="23" t="s">
        <v>4243</v>
      </c>
      <c r="J935" s="23" t="s">
        <v>2423</v>
      </c>
      <c r="K935" s="23" t="s">
        <v>3512</v>
      </c>
      <c r="L935" s="23" t="s">
        <v>164</v>
      </c>
      <c r="M935" s="23" t="s">
        <v>67</v>
      </c>
      <c r="N935" s="25">
        <v>2515.66</v>
      </c>
      <c r="O935" s="23" t="s">
        <v>439</v>
      </c>
    </row>
    <row r="936" spans="1:15" x14ac:dyDescent="0.25">
      <c r="A936" s="24">
        <v>45895</v>
      </c>
      <c r="B936" s="23" t="s">
        <v>58</v>
      </c>
      <c r="C936" s="25">
        <v>3849.35</v>
      </c>
      <c r="D936" s="25">
        <v>5</v>
      </c>
      <c r="E936" s="25">
        <v>4619.3599999999997</v>
      </c>
      <c r="F936" s="23" t="s">
        <v>4924</v>
      </c>
      <c r="G936" s="23" t="s">
        <v>20</v>
      </c>
      <c r="H936" s="23" t="s">
        <v>3521</v>
      </c>
      <c r="I936" s="23" t="s">
        <v>4237</v>
      </c>
      <c r="J936" s="23" t="s">
        <v>2422</v>
      </c>
      <c r="K936" s="23" t="s">
        <v>3516</v>
      </c>
      <c r="L936" s="23" t="s">
        <v>152</v>
      </c>
      <c r="M936" s="23" t="s">
        <v>64</v>
      </c>
      <c r="N936" s="25">
        <v>1298.24</v>
      </c>
      <c r="O936" s="23" t="s">
        <v>439</v>
      </c>
    </row>
    <row r="937" spans="1:15" x14ac:dyDescent="0.25">
      <c r="A937" s="24">
        <v>45896</v>
      </c>
      <c r="B937" s="23" t="s">
        <v>191</v>
      </c>
      <c r="C937" s="25">
        <v>7760.02</v>
      </c>
      <c r="D937" s="25">
        <v>90</v>
      </c>
      <c r="E937" s="25">
        <v>6809.86</v>
      </c>
      <c r="F937" s="23" t="s">
        <v>4942</v>
      </c>
      <c r="G937" s="23" t="s">
        <v>15</v>
      </c>
      <c r="H937" s="23" t="s">
        <v>3524</v>
      </c>
      <c r="I937" s="23" t="s">
        <v>226</v>
      </c>
      <c r="J937" s="23" t="s">
        <v>2423</v>
      </c>
      <c r="K937" s="23" t="s">
        <v>3512</v>
      </c>
      <c r="L937" s="23" t="s">
        <v>403</v>
      </c>
      <c r="M937" s="23" t="s">
        <v>16</v>
      </c>
      <c r="N937" s="25">
        <v>3254.6</v>
      </c>
      <c r="O937" s="23" t="s">
        <v>439</v>
      </c>
    </row>
    <row r="938" spans="1:15" x14ac:dyDescent="0.25">
      <c r="A938" s="24">
        <v>45896</v>
      </c>
      <c r="B938" s="23" t="s">
        <v>54</v>
      </c>
      <c r="C938" s="25">
        <v>7098.38</v>
      </c>
      <c r="D938" s="25">
        <v>102</v>
      </c>
      <c r="E938" s="25">
        <v>7866.42</v>
      </c>
      <c r="F938" s="23" t="s">
        <v>4941</v>
      </c>
      <c r="G938" s="23" t="s">
        <v>15</v>
      </c>
      <c r="H938" s="23" t="s">
        <v>3515</v>
      </c>
      <c r="I938" s="23" t="s">
        <v>249</v>
      </c>
      <c r="J938" s="23" t="s">
        <v>2423</v>
      </c>
      <c r="K938" s="23" t="s">
        <v>3512</v>
      </c>
      <c r="L938" s="23" t="s">
        <v>60</v>
      </c>
      <c r="M938" s="23" t="s">
        <v>55</v>
      </c>
      <c r="N938" s="25">
        <v>3213.18</v>
      </c>
      <c r="O938" s="23" t="s">
        <v>439</v>
      </c>
    </row>
    <row r="939" spans="1:15" x14ac:dyDescent="0.25">
      <c r="A939" s="24">
        <v>45897</v>
      </c>
      <c r="B939" s="23" t="s">
        <v>73</v>
      </c>
      <c r="C939" s="25">
        <v>4097.2700000000004</v>
      </c>
      <c r="D939" s="25">
        <v>3</v>
      </c>
      <c r="E939" s="25">
        <v>4038.05</v>
      </c>
      <c r="F939" s="23" t="s">
        <v>4934</v>
      </c>
      <c r="G939" s="23" t="s">
        <v>15</v>
      </c>
      <c r="H939" s="23" t="s">
        <v>3524</v>
      </c>
      <c r="I939" s="23" t="s">
        <v>4260</v>
      </c>
      <c r="J939" s="23" t="s">
        <v>2424</v>
      </c>
      <c r="K939" s="23" t="s">
        <v>3523</v>
      </c>
      <c r="L939" s="23" t="s">
        <v>155</v>
      </c>
      <c r="M939" s="23" t="s">
        <v>25</v>
      </c>
      <c r="N939" s="25">
        <v>1229.1400000000001</v>
      </c>
      <c r="O939" s="23" t="s">
        <v>439</v>
      </c>
    </row>
    <row r="940" spans="1:15" x14ac:dyDescent="0.25">
      <c r="A940" s="24">
        <v>45898</v>
      </c>
      <c r="B940" s="23" t="s">
        <v>90</v>
      </c>
      <c r="C940" s="25">
        <v>1301.4000000000001</v>
      </c>
      <c r="D940" s="25">
        <v>15</v>
      </c>
      <c r="E940" s="25">
        <v>1460.62</v>
      </c>
      <c r="F940" s="23" t="s">
        <v>4955</v>
      </c>
      <c r="G940" s="23" t="s">
        <v>29</v>
      </c>
      <c r="H940" s="23" t="s">
        <v>230</v>
      </c>
      <c r="I940" s="23" t="s">
        <v>230</v>
      </c>
      <c r="J940" s="23" t="s">
        <v>2425</v>
      </c>
      <c r="K940" s="23" t="s">
        <v>3523</v>
      </c>
      <c r="L940" s="23" t="s">
        <v>119</v>
      </c>
      <c r="M940" s="23" t="s">
        <v>30</v>
      </c>
      <c r="N940" s="25">
        <v>497.28</v>
      </c>
      <c r="O940" s="23" t="s">
        <v>439</v>
      </c>
    </row>
    <row r="941" spans="1:15" x14ac:dyDescent="0.25">
      <c r="A941" s="24">
        <v>45898</v>
      </c>
      <c r="B941" s="23" t="s">
        <v>14</v>
      </c>
      <c r="C941" s="25">
        <v>245.09</v>
      </c>
      <c r="D941" s="25">
        <v>2</v>
      </c>
      <c r="E941" s="25">
        <v>233.79</v>
      </c>
      <c r="F941" s="23" t="s">
        <v>4939</v>
      </c>
      <c r="G941" s="23" t="s">
        <v>20</v>
      </c>
      <c r="H941" s="23" t="s">
        <v>3521</v>
      </c>
      <c r="I941" s="23" t="s">
        <v>4237</v>
      </c>
      <c r="J941" s="23" t="s">
        <v>2423</v>
      </c>
      <c r="K941" s="23" t="s">
        <v>3514</v>
      </c>
      <c r="L941" s="23" t="s">
        <v>196</v>
      </c>
      <c r="M941" s="23" t="s">
        <v>21</v>
      </c>
      <c r="N941" s="25">
        <v>88.29</v>
      </c>
      <c r="O941" s="23" t="s">
        <v>438</v>
      </c>
    </row>
    <row r="942" spans="1:15" x14ac:dyDescent="0.25">
      <c r="A942" s="24">
        <v>45899</v>
      </c>
      <c r="B942" s="23" t="s">
        <v>28</v>
      </c>
      <c r="C942" s="25">
        <v>1809.47</v>
      </c>
      <c r="D942" s="25">
        <v>10</v>
      </c>
      <c r="E942" s="25">
        <v>2081.19</v>
      </c>
      <c r="F942" s="23" t="s">
        <v>4938</v>
      </c>
      <c r="G942" s="23" t="s">
        <v>20</v>
      </c>
      <c r="H942" s="23" t="s">
        <v>3521</v>
      </c>
      <c r="I942" s="23" t="s">
        <v>4237</v>
      </c>
      <c r="J942" s="23" t="s">
        <v>2424</v>
      </c>
      <c r="K942" s="23" t="s">
        <v>3526</v>
      </c>
      <c r="L942" s="23" t="s">
        <v>116</v>
      </c>
      <c r="M942" s="23" t="s">
        <v>491</v>
      </c>
      <c r="N942" s="25">
        <v>1288.1500000000001</v>
      </c>
      <c r="O942" s="23" t="s">
        <v>439</v>
      </c>
    </row>
    <row r="943" spans="1:15" x14ac:dyDescent="0.25">
      <c r="A943" s="24">
        <v>45901</v>
      </c>
      <c r="B943" s="23" t="s">
        <v>90</v>
      </c>
      <c r="C943" s="25">
        <v>629.51</v>
      </c>
      <c r="D943" s="25">
        <v>7</v>
      </c>
      <c r="E943" s="25">
        <v>730.02</v>
      </c>
      <c r="F943" s="23" t="s">
        <v>4965</v>
      </c>
      <c r="G943" s="23" t="s">
        <v>50</v>
      </c>
      <c r="H943" s="23" t="s">
        <v>3522</v>
      </c>
      <c r="I943" s="23" t="s">
        <v>4257</v>
      </c>
      <c r="J943" s="23" t="s">
        <v>2422</v>
      </c>
      <c r="K943" s="23" t="s">
        <v>3516</v>
      </c>
      <c r="L943" s="23" t="s">
        <v>123</v>
      </c>
      <c r="M943" s="23" t="s">
        <v>51</v>
      </c>
      <c r="N943" s="25">
        <v>272.18</v>
      </c>
      <c r="O943" s="23" t="s">
        <v>441</v>
      </c>
    </row>
    <row r="944" spans="1:15" x14ac:dyDescent="0.25">
      <c r="A944" s="24">
        <v>45902</v>
      </c>
      <c r="B944" s="23" t="s">
        <v>193</v>
      </c>
      <c r="C944" s="25">
        <v>10316.51</v>
      </c>
      <c r="D944" s="25">
        <v>73</v>
      </c>
      <c r="E944" s="25">
        <v>10754.16</v>
      </c>
      <c r="F944" s="23" t="s">
        <v>4964</v>
      </c>
      <c r="G944" s="23" t="s">
        <v>50</v>
      </c>
      <c r="H944" s="23" t="s">
        <v>3522</v>
      </c>
      <c r="I944" s="23" t="s">
        <v>4240</v>
      </c>
      <c r="J944" s="23" t="s">
        <v>2423</v>
      </c>
      <c r="K944" s="23" t="s">
        <v>3512</v>
      </c>
      <c r="L944" s="23" t="s">
        <v>60</v>
      </c>
      <c r="M944" s="23" t="s">
        <v>51</v>
      </c>
      <c r="N944" s="25">
        <v>6642.95</v>
      </c>
      <c r="O944" s="23" t="s">
        <v>439</v>
      </c>
    </row>
    <row r="945" spans="1:15" x14ac:dyDescent="0.25">
      <c r="A945" s="24">
        <v>45902</v>
      </c>
      <c r="B945" s="23" t="s">
        <v>46</v>
      </c>
      <c r="C945" s="25">
        <v>3765.18</v>
      </c>
      <c r="D945" s="25">
        <v>31</v>
      </c>
      <c r="E945" s="25">
        <v>3415.8</v>
      </c>
      <c r="F945" s="23" t="s">
        <v>4990</v>
      </c>
      <c r="G945" s="23" t="s">
        <v>20</v>
      </c>
      <c r="H945" s="23" t="s">
        <v>3513</v>
      </c>
      <c r="I945" s="23" t="s">
        <v>4239</v>
      </c>
      <c r="J945" s="23" t="s">
        <v>2426</v>
      </c>
      <c r="K945" s="23" t="s">
        <v>3512</v>
      </c>
      <c r="L945" s="23" t="s">
        <v>201</v>
      </c>
      <c r="M945" s="23" t="s">
        <v>64</v>
      </c>
      <c r="N945" s="25">
        <v>1566.23</v>
      </c>
      <c r="O945" s="23" t="s">
        <v>439</v>
      </c>
    </row>
    <row r="946" spans="1:15" x14ac:dyDescent="0.25">
      <c r="A946" s="24">
        <v>45902</v>
      </c>
      <c r="B946" s="23" t="s">
        <v>193</v>
      </c>
      <c r="C946" s="25">
        <v>1710.52</v>
      </c>
      <c r="D946" s="25">
        <v>13</v>
      </c>
      <c r="E946" s="25">
        <v>2115.48</v>
      </c>
      <c r="F946" s="23" t="s">
        <v>4978</v>
      </c>
      <c r="G946" s="23" t="s">
        <v>20</v>
      </c>
      <c r="H946" s="23" t="s">
        <v>3521</v>
      </c>
      <c r="I946" s="23" t="s">
        <v>4241</v>
      </c>
      <c r="J946" s="23" t="s">
        <v>2425</v>
      </c>
      <c r="K946" s="23" t="s">
        <v>3526</v>
      </c>
      <c r="L946" s="23" t="s">
        <v>162</v>
      </c>
      <c r="M946" s="23" t="s">
        <v>491</v>
      </c>
      <c r="N946" s="25">
        <v>1203.06</v>
      </c>
      <c r="O946" s="23" t="s">
        <v>443</v>
      </c>
    </row>
    <row r="947" spans="1:15" x14ac:dyDescent="0.25">
      <c r="A947" s="24">
        <v>45902</v>
      </c>
      <c r="B947" s="23" t="s">
        <v>90</v>
      </c>
      <c r="C947" s="25">
        <v>952.05</v>
      </c>
      <c r="D947" s="25">
        <v>11</v>
      </c>
      <c r="E947" s="25">
        <v>1173.3399999999999</v>
      </c>
      <c r="F947" s="23" t="s">
        <v>4963</v>
      </c>
      <c r="G947" s="23" t="s">
        <v>15</v>
      </c>
      <c r="H947" s="23" t="s">
        <v>3517</v>
      </c>
      <c r="I947" s="23" t="s">
        <v>4262</v>
      </c>
      <c r="J947" s="23" t="s">
        <v>2424</v>
      </c>
      <c r="K947" s="23" t="s">
        <v>3514</v>
      </c>
      <c r="L947" s="23" t="s">
        <v>112</v>
      </c>
      <c r="M947" s="23" t="s">
        <v>16</v>
      </c>
      <c r="N947" s="25">
        <v>439.97</v>
      </c>
      <c r="O947" s="23" t="s">
        <v>438</v>
      </c>
    </row>
    <row r="948" spans="1:15" x14ac:dyDescent="0.25">
      <c r="A948" s="24">
        <v>45903</v>
      </c>
      <c r="B948" s="23" t="s">
        <v>33</v>
      </c>
      <c r="C948" s="25">
        <v>646.46</v>
      </c>
      <c r="D948" s="25">
        <v>19</v>
      </c>
      <c r="E948" s="25">
        <v>645.34</v>
      </c>
      <c r="F948" s="23" t="s">
        <v>4988</v>
      </c>
      <c r="G948" s="23" t="s">
        <v>15</v>
      </c>
      <c r="H948" s="23" t="s">
        <v>3518</v>
      </c>
      <c r="I948" s="23" t="s">
        <v>4242</v>
      </c>
      <c r="J948" s="23" t="s">
        <v>2423</v>
      </c>
      <c r="K948" s="23" t="s">
        <v>3526</v>
      </c>
      <c r="L948" s="23" t="s">
        <v>139</v>
      </c>
      <c r="M948" s="23" t="s">
        <v>25</v>
      </c>
      <c r="N948" s="25">
        <v>333.35</v>
      </c>
      <c r="O948" s="23" t="s">
        <v>439</v>
      </c>
    </row>
    <row r="949" spans="1:15" x14ac:dyDescent="0.25">
      <c r="A949" s="24">
        <v>45903</v>
      </c>
      <c r="B949" s="23" t="s">
        <v>28</v>
      </c>
      <c r="C949" s="25">
        <v>2541.7600000000002</v>
      </c>
      <c r="D949" s="25">
        <v>14</v>
      </c>
      <c r="E949" s="25">
        <v>2513.36</v>
      </c>
      <c r="F949" s="23" t="s">
        <v>5001</v>
      </c>
      <c r="G949" s="23" t="s">
        <v>50</v>
      </c>
      <c r="H949" s="23" t="s">
        <v>3522</v>
      </c>
      <c r="I949" s="23" t="s">
        <v>4240</v>
      </c>
      <c r="J949" s="23" t="s">
        <v>2425</v>
      </c>
      <c r="K949" s="23" t="s">
        <v>3514</v>
      </c>
      <c r="L949" s="23" t="s">
        <v>169</v>
      </c>
      <c r="M949" s="23" t="s">
        <v>51</v>
      </c>
      <c r="N949" s="25">
        <v>1817.09</v>
      </c>
      <c r="O949" s="23" t="s">
        <v>439</v>
      </c>
    </row>
    <row r="950" spans="1:15" x14ac:dyDescent="0.25">
      <c r="A950" s="24">
        <v>45904</v>
      </c>
      <c r="B950" s="23" t="s">
        <v>188</v>
      </c>
      <c r="C950" s="25">
        <v>2867.94</v>
      </c>
      <c r="D950" s="25">
        <v>10</v>
      </c>
      <c r="E950" s="25">
        <v>3077.14</v>
      </c>
      <c r="F950" s="23" t="s">
        <v>4983</v>
      </c>
      <c r="G950" s="23" t="s">
        <v>15</v>
      </c>
      <c r="H950" s="23" t="s">
        <v>3515</v>
      </c>
      <c r="I950" s="23" t="s">
        <v>4238</v>
      </c>
      <c r="J950" s="23" t="s">
        <v>2422</v>
      </c>
      <c r="K950" s="23" t="s">
        <v>3516</v>
      </c>
      <c r="L950" s="23" t="s">
        <v>198</v>
      </c>
      <c r="M950" s="23" t="s">
        <v>25</v>
      </c>
      <c r="N950" s="25">
        <v>892.13</v>
      </c>
      <c r="O950" s="23" t="s">
        <v>439</v>
      </c>
    </row>
    <row r="951" spans="1:15" x14ac:dyDescent="0.25">
      <c r="A951" s="24">
        <v>45904</v>
      </c>
      <c r="B951" s="23" t="s">
        <v>28</v>
      </c>
      <c r="C951" s="25">
        <v>803.76</v>
      </c>
      <c r="D951" s="25">
        <v>4</v>
      </c>
      <c r="E951" s="25">
        <v>845.77</v>
      </c>
      <c r="F951" s="23" t="s">
        <v>4957</v>
      </c>
      <c r="G951" s="23" t="s">
        <v>50</v>
      </c>
      <c r="H951" s="23" t="s">
        <v>3525</v>
      </c>
      <c r="I951" s="23" t="s">
        <v>4258</v>
      </c>
      <c r="J951" s="23" t="s">
        <v>2426</v>
      </c>
      <c r="K951" s="23" t="s">
        <v>3514</v>
      </c>
      <c r="L951" s="23" t="s">
        <v>69</v>
      </c>
      <c r="M951" s="23" t="s">
        <v>51</v>
      </c>
      <c r="N951" s="25">
        <v>630.32000000000005</v>
      </c>
      <c r="O951" s="23" t="s">
        <v>439</v>
      </c>
    </row>
    <row r="952" spans="1:15" x14ac:dyDescent="0.25">
      <c r="A952" s="24">
        <v>45905</v>
      </c>
      <c r="B952" s="23" t="s">
        <v>90</v>
      </c>
      <c r="C952" s="25">
        <v>3084.52</v>
      </c>
      <c r="D952" s="25">
        <v>38</v>
      </c>
      <c r="E952" s="25">
        <v>3406.33</v>
      </c>
      <c r="F952" s="23" t="s">
        <v>4972</v>
      </c>
      <c r="G952" s="23" t="s">
        <v>20</v>
      </c>
      <c r="H952" s="23" t="s">
        <v>3521</v>
      </c>
      <c r="I952" s="23" t="s">
        <v>4241</v>
      </c>
      <c r="J952" s="23" t="s">
        <v>2424</v>
      </c>
      <c r="K952" s="23" t="s">
        <v>3512</v>
      </c>
      <c r="L952" s="23" t="s">
        <v>18</v>
      </c>
      <c r="M952" s="23" t="s">
        <v>21</v>
      </c>
      <c r="N952" s="25">
        <v>1286.67</v>
      </c>
      <c r="O952" s="23" t="s">
        <v>439</v>
      </c>
    </row>
    <row r="953" spans="1:15" x14ac:dyDescent="0.25">
      <c r="A953" s="24">
        <v>45906</v>
      </c>
      <c r="B953" s="23" t="s">
        <v>190</v>
      </c>
      <c r="C953" s="25">
        <v>698.75</v>
      </c>
      <c r="D953" s="25">
        <v>1</v>
      </c>
      <c r="E953" s="25">
        <v>796.68</v>
      </c>
      <c r="F953" s="23" t="s">
        <v>4976</v>
      </c>
      <c r="G953" s="23" t="s">
        <v>20</v>
      </c>
      <c r="H953" s="23" t="s">
        <v>3513</v>
      </c>
      <c r="I953" s="23" t="s">
        <v>242</v>
      </c>
      <c r="J953" s="23" t="s">
        <v>2423</v>
      </c>
      <c r="K953" s="23" t="s">
        <v>3514</v>
      </c>
      <c r="L953" s="23" t="s">
        <v>112</v>
      </c>
      <c r="M953" s="23" t="s">
        <v>491</v>
      </c>
      <c r="N953" s="25">
        <v>276.41000000000003</v>
      </c>
      <c r="O953" s="23" t="s">
        <v>443</v>
      </c>
    </row>
    <row r="954" spans="1:15" x14ac:dyDescent="0.25">
      <c r="A954" s="24">
        <v>45907</v>
      </c>
      <c r="B954" s="23" t="s">
        <v>46</v>
      </c>
      <c r="C954" s="25">
        <v>516.16</v>
      </c>
      <c r="D954" s="25">
        <v>4</v>
      </c>
      <c r="E954" s="25">
        <v>571.24</v>
      </c>
      <c r="F954" s="23" t="s">
        <v>4961</v>
      </c>
      <c r="G954" s="23" t="s">
        <v>15</v>
      </c>
      <c r="H954" s="23" t="s">
        <v>3518</v>
      </c>
      <c r="I954" s="23" t="s">
        <v>4242</v>
      </c>
      <c r="J954" s="23" t="s">
        <v>2423</v>
      </c>
      <c r="K954" s="23" t="s">
        <v>3514</v>
      </c>
      <c r="L954" s="23" t="s">
        <v>136</v>
      </c>
      <c r="M954" s="23" t="s">
        <v>16</v>
      </c>
      <c r="N954" s="25">
        <v>212.07</v>
      </c>
      <c r="O954" s="23" t="s">
        <v>439</v>
      </c>
    </row>
    <row r="955" spans="1:15" x14ac:dyDescent="0.25">
      <c r="A955" s="24">
        <v>45907</v>
      </c>
      <c r="B955" s="23" t="s">
        <v>54</v>
      </c>
      <c r="C955" s="25">
        <v>6410.21</v>
      </c>
      <c r="D955" s="25">
        <v>81</v>
      </c>
      <c r="E955" s="25">
        <v>6473.56</v>
      </c>
      <c r="F955" s="23" t="s">
        <v>4998</v>
      </c>
      <c r="G955" s="23" t="s">
        <v>20</v>
      </c>
      <c r="H955" s="23" t="s">
        <v>3521</v>
      </c>
      <c r="I955" s="23" t="s">
        <v>4253</v>
      </c>
      <c r="J955" s="23" t="s">
        <v>2425</v>
      </c>
      <c r="K955" s="23" t="s">
        <v>3512</v>
      </c>
      <c r="L955" s="23" t="s">
        <v>160</v>
      </c>
      <c r="M955" s="23" t="s">
        <v>21</v>
      </c>
      <c r="N955" s="25">
        <v>2650</v>
      </c>
      <c r="O955" s="23" t="s">
        <v>439</v>
      </c>
    </row>
    <row r="956" spans="1:15" x14ac:dyDescent="0.25">
      <c r="A956" s="24">
        <v>45907</v>
      </c>
      <c r="B956" s="23" t="s">
        <v>63</v>
      </c>
      <c r="C956" s="25">
        <v>13086.64</v>
      </c>
      <c r="D956" s="25">
        <v>28</v>
      </c>
      <c r="E956" s="25">
        <v>15613.73</v>
      </c>
      <c r="F956" s="23" t="s">
        <v>5003</v>
      </c>
      <c r="G956" s="23" t="s">
        <v>50</v>
      </c>
      <c r="H956" s="23" t="s">
        <v>3525</v>
      </c>
      <c r="I956" s="23" t="s">
        <v>4255</v>
      </c>
      <c r="J956" s="23" t="s">
        <v>2423</v>
      </c>
      <c r="K956" s="23" t="s">
        <v>3512</v>
      </c>
      <c r="L956" s="23" t="s">
        <v>126</v>
      </c>
      <c r="M956" s="23" t="s">
        <v>87</v>
      </c>
      <c r="N956" s="25">
        <v>4182.09</v>
      </c>
      <c r="O956" s="23" t="s">
        <v>441</v>
      </c>
    </row>
    <row r="957" spans="1:15" x14ac:dyDescent="0.25">
      <c r="A957" s="24">
        <v>45907</v>
      </c>
      <c r="B957" s="23" t="s">
        <v>33</v>
      </c>
      <c r="C957" s="25">
        <v>527.17999999999995</v>
      </c>
      <c r="D957" s="25">
        <v>14</v>
      </c>
      <c r="E957" s="25">
        <v>464.41</v>
      </c>
      <c r="F957" s="23" t="s">
        <v>4982</v>
      </c>
      <c r="G957" s="23" t="s">
        <v>29</v>
      </c>
      <c r="H957" s="23" t="s">
        <v>230</v>
      </c>
      <c r="I957" s="23" t="s">
        <v>230</v>
      </c>
      <c r="J957" s="23" t="s">
        <v>2426</v>
      </c>
      <c r="K957" s="23" t="s">
        <v>3512</v>
      </c>
      <c r="L957" s="23" t="s">
        <v>139</v>
      </c>
      <c r="M957" s="23" t="s">
        <v>67</v>
      </c>
      <c r="N957" s="25">
        <v>259.63</v>
      </c>
      <c r="O957" s="23" t="s">
        <v>439</v>
      </c>
    </row>
    <row r="958" spans="1:15" x14ac:dyDescent="0.25">
      <c r="A958" s="24">
        <v>45908</v>
      </c>
      <c r="B958" s="23" t="s">
        <v>275</v>
      </c>
      <c r="C958" s="25">
        <v>1698.23</v>
      </c>
      <c r="D958" s="25">
        <v>3</v>
      </c>
      <c r="E958" s="25">
        <v>1860.44</v>
      </c>
      <c r="F958" s="23" t="s">
        <v>5008</v>
      </c>
      <c r="G958" s="23" t="s">
        <v>40</v>
      </c>
      <c r="H958" s="23" t="s">
        <v>3511</v>
      </c>
      <c r="I958" s="23" t="s">
        <v>4233</v>
      </c>
      <c r="J958" s="23" t="s">
        <v>2423</v>
      </c>
      <c r="K958" s="23" t="s">
        <v>3523</v>
      </c>
      <c r="L958" s="23" t="s">
        <v>13</v>
      </c>
      <c r="M958" s="23" t="s">
        <v>493</v>
      </c>
      <c r="N958" s="25">
        <v>440.66</v>
      </c>
      <c r="O958" s="23" t="s">
        <v>439</v>
      </c>
    </row>
    <row r="959" spans="1:15" x14ac:dyDescent="0.25">
      <c r="A959" s="24">
        <v>45909</v>
      </c>
      <c r="B959" s="23" t="s">
        <v>19</v>
      </c>
      <c r="C959" s="25">
        <v>5695.17</v>
      </c>
      <c r="D959" s="25">
        <v>26</v>
      </c>
      <c r="E959" s="25">
        <v>5250.96</v>
      </c>
      <c r="F959" s="23" t="s">
        <v>4995</v>
      </c>
      <c r="G959" s="23" t="s">
        <v>15</v>
      </c>
      <c r="H959" s="23" t="s">
        <v>3517</v>
      </c>
      <c r="I959" s="23" t="s">
        <v>4250</v>
      </c>
      <c r="J959" s="23" t="s">
        <v>2423</v>
      </c>
      <c r="K959" s="23" t="s">
        <v>3512</v>
      </c>
      <c r="L959" s="23" t="s">
        <v>38</v>
      </c>
      <c r="M959" s="23" t="s">
        <v>16</v>
      </c>
      <c r="N959" s="25">
        <v>2146.0500000000002</v>
      </c>
      <c r="O959" s="23" t="s">
        <v>440</v>
      </c>
    </row>
    <row r="960" spans="1:15" x14ac:dyDescent="0.25">
      <c r="A960" s="24">
        <v>45909</v>
      </c>
      <c r="B960" s="23" t="s">
        <v>190</v>
      </c>
      <c r="C960" s="25">
        <v>6241.5</v>
      </c>
      <c r="D960" s="25">
        <v>10</v>
      </c>
      <c r="E960" s="25">
        <v>7190.84</v>
      </c>
      <c r="F960" s="23" t="s">
        <v>5007</v>
      </c>
      <c r="G960" s="23" t="s">
        <v>40</v>
      </c>
      <c r="H960" s="23" t="s">
        <v>3511</v>
      </c>
      <c r="I960" s="23" t="s">
        <v>4248</v>
      </c>
      <c r="J960" s="23" t="s">
        <v>2422</v>
      </c>
      <c r="K960" s="23" t="s">
        <v>3512</v>
      </c>
      <c r="L960" s="23" t="s">
        <v>13</v>
      </c>
      <c r="M960" s="23" t="s">
        <v>41</v>
      </c>
      <c r="N960" s="25">
        <v>2264.7399999999998</v>
      </c>
      <c r="O960" s="23" t="s">
        <v>439</v>
      </c>
    </row>
    <row r="961" spans="1:15" x14ac:dyDescent="0.25">
      <c r="A961" s="24">
        <v>45910</v>
      </c>
      <c r="B961" s="23" t="s">
        <v>94</v>
      </c>
      <c r="C961" s="25">
        <v>2012.19</v>
      </c>
      <c r="D961" s="25">
        <v>10</v>
      </c>
      <c r="E961" s="25">
        <v>2155.15</v>
      </c>
      <c r="F961" s="23" t="s">
        <v>5004</v>
      </c>
      <c r="G961" s="23" t="s">
        <v>20</v>
      </c>
      <c r="H961" s="23" t="s">
        <v>3513</v>
      </c>
      <c r="I961" s="23" t="s">
        <v>4236</v>
      </c>
      <c r="J961" s="23" t="s">
        <v>2425</v>
      </c>
      <c r="K961" s="23" t="s">
        <v>3526</v>
      </c>
      <c r="L961" s="23" t="s">
        <v>48</v>
      </c>
      <c r="M961" s="23" t="s">
        <v>491</v>
      </c>
      <c r="N961" s="25">
        <v>943.38</v>
      </c>
      <c r="O961" s="23" t="s">
        <v>438</v>
      </c>
    </row>
    <row r="962" spans="1:15" x14ac:dyDescent="0.25">
      <c r="A962" s="24">
        <v>45911</v>
      </c>
      <c r="B962" s="23" t="s">
        <v>190</v>
      </c>
      <c r="C962" s="25">
        <v>694.24</v>
      </c>
      <c r="D962" s="25">
        <v>1</v>
      </c>
      <c r="E962" s="25">
        <v>751.34</v>
      </c>
      <c r="F962" s="23" t="s">
        <v>4966</v>
      </c>
      <c r="G962" s="23" t="s">
        <v>20</v>
      </c>
      <c r="H962" s="23" t="s">
        <v>3513</v>
      </c>
      <c r="I962" s="23" t="s">
        <v>4236</v>
      </c>
      <c r="J962" s="23" t="s">
        <v>2424</v>
      </c>
      <c r="K962" s="23" t="s">
        <v>3514</v>
      </c>
      <c r="L962" s="23" t="s">
        <v>403</v>
      </c>
      <c r="M962" s="23" t="s">
        <v>21</v>
      </c>
      <c r="N962" s="25">
        <v>261.89</v>
      </c>
      <c r="O962" s="23" t="s">
        <v>441</v>
      </c>
    </row>
    <row r="963" spans="1:15" x14ac:dyDescent="0.25">
      <c r="A963" s="24">
        <v>45912</v>
      </c>
      <c r="B963" s="23" t="s">
        <v>66</v>
      </c>
      <c r="C963" s="25">
        <v>2547.46</v>
      </c>
      <c r="D963" s="25">
        <v>6</v>
      </c>
      <c r="E963" s="25">
        <v>2838.2</v>
      </c>
      <c r="F963" s="23" t="s">
        <v>4985</v>
      </c>
      <c r="G963" s="23" t="s">
        <v>29</v>
      </c>
      <c r="H963" s="23" t="s">
        <v>3520</v>
      </c>
      <c r="I963" s="23" t="s">
        <v>4259</v>
      </c>
      <c r="J963" s="23" t="s">
        <v>2425</v>
      </c>
      <c r="K963" s="23" t="s">
        <v>3514</v>
      </c>
      <c r="L963" s="23" t="s">
        <v>81</v>
      </c>
      <c r="M963" s="23" t="s">
        <v>67</v>
      </c>
      <c r="N963" s="25">
        <v>956.05</v>
      </c>
      <c r="O963" s="23" t="s">
        <v>439</v>
      </c>
    </row>
    <row r="964" spans="1:15" x14ac:dyDescent="0.25">
      <c r="A964" s="24">
        <v>45914</v>
      </c>
      <c r="B964" s="23" t="s">
        <v>197</v>
      </c>
      <c r="C964" s="25">
        <v>3564.7</v>
      </c>
      <c r="D964" s="25">
        <v>8</v>
      </c>
      <c r="E964" s="25">
        <v>3082.57</v>
      </c>
      <c r="F964" s="23" t="s">
        <v>4994</v>
      </c>
      <c r="G964" s="23" t="s">
        <v>50</v>
      </c>
      <c r="H964" s="23" t="s">
        <v>3522</v>
      </c>
      <c r="I964" s="23" t="s">
        <v>4257</v>
      </c>
      <c r="J964" s="23" t="s">
        <v>2423</v>
      </c>
      <c r="K964" s="23" t="s">
        <v>3512</v>
      </c>
      <c r="L964" s="23" t="s">
        <v>162</v>
      </c>
      <c r="M964" s="23" t="s">
        <v>51</v>
      </c>
      <c r="N964" s="25">
        <v>1095.32</v>
      </c>
      <c r="O964" s="23" t="s">
        <v>439</v>
      </c>
    </row>
    <row r="965" spans="1:15" x14ac:dyDescent="0.25">
      <c r="A965" s="24">
        <v>45914</v>
      </c>
      <c r="B965" s="23" t="s">
        <v>66</v>
      </c>
      <c r="C965" s="25">
        <v>9748.43</v>
      </c>
      <c r="D965" s="25">
        <v>21</v>
      </c>
      <c r="E965" s="25">
        <v>9923.85</v>
      </c>
      <c r="F965" s="23" t="s">
        <v>5005</v>
      </c>
      <c r="G965" s="23" t="s">
        <v>20</v>
      </c>
      <c r="H965" s="23" t="s">
        <v>3513</v>
      </c>
      <c r="I965" s="23" t="s">
        <v>4236</v>
      </c>
      <c r="J965" s="23" t="s">
        <v>2422</v>
      </c>
      <c r="K965" s="23" t="s">
        <v>3512</v>
      </c>
      <c r="L965" s="23" t="s">
        <v>172</v>
      </c>
      <c r="M965" s="23" t="s">
        <v>64</v>
      </c>
      <c r="N965" s="25">
        <v>3357.89</v>
      </c>
      <c r="O965" s="23" t="s">
        <v>439</v>
      </c>
    </row>
    <row r="966" spans="1:15" x14ac:dyDescent="0.25">
      <c r="A966" s="24">
        <v>45914</v>
      </c>
      <c r="B966" s="23" t="s">
        <v>46</v>
      </c>
      <c r="C966" s="25">
        <v>3834.18</v>
      </c>
      <c r="D966" s="25">
        <v>36</v>
      </c>
      <c r="E966" s="25">
        <v>4202.54</v>
      </c>
      <c r="F966" s="23" t="s">
        <v>4981</v>
      </c>
      <c r="G966" s="23" t="s">
        <v>29</v>
      </c>
      <c r="H966" s="23" t="s">
        <v>3520</v>
      </c>
      <c r="I966" s="23" t="s">
        <v>4243</v>
      </c>
      <c r="J966" s="23" t="s">
        <v>2424</v>
      </c>
      <c r="K966" s="23" t="s">
        <v>3516</v>
      </c>
      <c r="L966" s="23" t="s">
        <v>155</v>
      </c>
      <c r="M966" s="23" t="s">
        <v>34</v>
      </c>
      <c r="N966" s="25">
        <v>1721.09</v>
      </c>
      <c r="O966" s="23" t="s">
        <v>439</v>
      </c>
    </row>
    <row r="967" spans="1:15" x14ac:dyDescent="0.25">
      <c r="A967" s="24">
        <v>45915</v>
      </c>
      <c r="B967" s="23" t="s">
        <v>195</v>
      </c>
      <c r="C967" s="25">
        <v>1596.6</v>
      </c>
      <c r="D967" s="25">
        <v>9</v>
      </c>
      <c r="E967" s="25">
        <v>1495.99</v>
      </c>
      <c r="F967" s="23" t="s">
        <v>5009</v>
      </c>
      <c r="G967" s="23" t="s">
        <v>15</v>
      </c>
      <c r="H967" s="23" t="s">
        <v>3518</v>
      </c>
      <c r="I967" s="23" t="s">
        <v>4264</v>
      </c>
      <c r="J967" s="23" t="s">
        <v>2424</v>
      </c>
      <c r="K967" s="23" t="s">
        <v>3514</v>
      </c>
      <c r="L967" s="23" t="s">
        <v>53</v>
      </c>
      <c r="M967" s="23" t="s">
        <v>16</v>
      </c>
      <c r="N967" s="25">
        <v>782.77</v>
      </c>
      <c r="O967" s="23" t="s">
        <v>439</v>
      </c>
    </row>
    <row r="968" spans="1:15" x14ac:dyDescent="0.25">
      <c r="A968" s="24">
        <v>45916</v>
      </c>
      <c r="B968" s="23" t="s">
        <v>24</v>
      </c>
      <c r="C968" s="25">
        <v>2026.62</v>
      </c>
      <c r="D968" s="25">
        <v>16</v>
      </c>
      <c r="E968" s="25">
        <v>1764.22</v>
      </c>
      <c r="F968" s="23" t="s">
        <v>4974</v>
      </c>
      <c r="G968" s="23" t="s">
        <v>15</v>
      </c>
      <c r="H968" s="23" t="s">
        <v>3524</v>
      </c>
      <c r="I968" s="23" t="s">
        <v>4245</v>
      </c>
      <c r="J968" s="23" t="s">
        <v>2423</v>
      </c>
      <c r="K968" s="23" t="s">
        <v>3514</v>
      </c>
      <c r="L968" s="23" t="s">
        <v>126</v>
      </c>
      <c r="M968" s="23" t="s">
        <v>55</v>
      </c>
      <c r="N968" s="25">
        <v>602.19000000000005</v>
      </c>
      <c r="O968" s="23" t="s">
        <v>439</v>
      </c>
    </row>
    <row r="969" spans="1:15" x14ac:dyDescent="0.25">
      <c r="A969" s="24">
        <v>45916</v>
      </c>
      <c r="B969" s="23" t="s">
        <v>54</v>
      </c>
      <c r="C969" s="25">
        <v>1550.7</v>
      </c>
      <c r="D969" s="25">
        <v>18</v>
      </c>
      <c r="E969" s="25">
        <v>1312.78</v>
      </c>
      <c r="F969" s="23" t="s">
        <v>4968</v>
      </c>
      <c r="G969" s="23" t="s">
        <v>15</v>
      </c>
      <c r="H969" s="23" t="s">
        <v>3517</v>
      </c>
      <c r="I969" s="23" t="s">
        <v>4252</v>
      </c>
      <c r="J969" s="23" t="s">
        <v>2425</v>
      </c>
      <c r="K969" s="23" t="s">
        <v>3514</v>
      </c>
      <c r="L969" s="23" t="s">
        <v>36</v>
      </c>
      <c r="M969" s="23" t="s">
        <v>16</v>
      </c>
      <c r="N969" s="25">
        <v>712.01</v>
      </c>
      <c r="O969" s="23" t="s">
        <v>441</v>
      </c>
    </row>
    <row r="970" spans="1:15" x14ac:dyDescent="0.25">
      <c r="A970" s="24">
        <v>45917</v>
      </c>
      <c r="B970" s="23" t="s">
        <v>66</v>
      </c>
      <c r="C970" s="25">
        <v>1427.71</v>
      </c>
      <c r="D970" s="25">
        <v>3</v>
      </c>
      <c r="E970" s="25">
        <v>1203.4100000000001</v>
      </c>
      <c r="F970" s="23" t="s">
        <v>4971</v>
      </c>
      <c r="G970" s="23" t="s">
        <v>20</v>
      </c>
      <c r="H970" s="23" t="s">
        <v>3513</v>
      </c>
      <c r="I970" s="23" t="s">
        <v>4236</v>
      </c>
      <c r="J970" s="23" t="s">
        <v>2422</v>
      </c>
      <c r="K970" s="23" t="s">
        <v>3516</v>
      </c>
      <c r="L970" s="23" t="s">
        <v>43</v>
      </c>
      <c r="M970" s="23" t="s">
        <v>21</v>
      </c>
      <c r="N970" s="25">
        <v>536.19000000000005</v>
      </c>
      <c r="O970" s="23" t="s">
        <v>440</v>
      </c>
    </row>
    <row r="971" spans="1:15" x14ac:dyDescent="0.25">
      <c r="A971" s="24">
        <v>45917</v>
      </c>
      <c r="B971" s="23" t="s">
        <v>197</v>
      </c>
      <c r="C971" s="25">
        <v>515.79999999999995</v>
      </c>
      <c r="D971" s="25">
        <v>1</v>
      </c>
      <c r="E971" s="25">
        <v>609.13</v>
      </c>
      <c r="F971" s="23" t="s">
        <v>4977</v>
      </c>
      <c r="G971" s="23" t="s">
        <v>20</v>
      </c>
      <c r="H971" s="23" t="s">
        <v>3513</v>
      </c>
      <c r="I971" s="23" t="s">
        <v>4235</v>
      </c>
      <c r="J971" s="23" t="s">
        <v>2422</v>
      </c>
      <c r="K971" s="23" t="s">
        <v>3514</v>
      </c>
      <c r="L971" s="23" t="s">
        <v>166</v>
      </c>
      <c r="M971" s="23" t="s">
        <v>64</v>
      </c>
      <c r="N971" s="25">
        <v>184.7</v>
      </c>
      <c r="O971" s="23" t="s">
        <v>439</v>
      </c>
    </row>
    <row r="972" spans="1:15" x14ac:dyDescent="0.25">
      <c r="A972" s="24">
        <v>45917</v>
      </c>
      <c r="B972" s="23" t="s">
        <v>73</v>
      </c>
      <c r="C972" s="25">
        <v>7190.7</v>
      </c>
      <c r="D972" s="25">
        <v>5</v>
      </c>
      <c r="E972" s="25">
        <v>7057.83</v>
      </c>
      <c r="F972" s="23" t="s">
        <v>5011</v>
      </c>
      <c r="G972" s="23" t="s">
        <v>29</v>
      </c>
      <c r="H972" s="23" t="s">
        <v>3519</v>
      </c>
      <c r="I972" s="23" t="s">
        <v>246</v>
      </c>
      <c r="J972" s="23" t="s">
        <v>2424</v>
      </c>
      <c r="K972" s="23" t="s">
        <v>3514</v>
      </c>
      <c r="L972" s="23" t="s">
        <v>81</v>
      </c>
      <c r="M972" s="23" t="s">
        <v>67</v>
      </c>
      <c r="N972" s="25">
        <v>2309.81</v>
      </c>
      <c r="O972" s="23" t="s">
        <v>438</v>
      </c>
    </row>
    <row r="973" spans="1:15" x14ac:dyDescent="0.25">
      <c r="A973" s="24">
        <v>45918</v>
      </c>
      <c r="B973" s="23" t="s">
        <v>19</v>
      </c>
      <c r="C973" s="25">
        <v>1541.28</v>
      </c>
      <c r="D973" s="25">
        <v>6</v>
      </c>
      <c r="E973" s="25">
        <v>1756.36</v>
      </c>
      <c r="F973" s="23" t="s">
        <v>4999</v>
      </c>
      <c r="G973" s="23" t="s">
        <v>15</v>
      </c>
      <c r="H973" s="23" t="s">
        <v>3515</v>
      </c>
      <c r="I973" s="23" t="s">
        <v>249</v>
      </c>
      <c r="J973" s="23" t="s">
        <v>2425</v>
      </c>
      <c r="K973" s="23" t="s">
        <v>3514</v>
      </c>
      <c r="L973" s="23" t="s">
        <v>116</v>
      </c>
      <c r="M973" s="23" t="s">
        <v>492</v>
      </c>
      <c r="N973" s="25">
        <v>589.86</v>
      </c>
      <c r="O973" s="23" t="s">
        <v>438</v>
      </c>
    </row>
    <row r="974" spans="1:15" x14ac:dyDescent="0.25">
      <c r="A974" s="24">
        <v>45920</v>
      </c>
      <c r="B974" s="23" t="s">
        <v>54</v>
      </c>
      <c r="C974" s="25">
        <v>3879.48</v>
      </c>
      <c r="D974" s="25">
        <v>44</v>
      </c>
      <c r="E974" s="25">
        <v>4736.53</v>
      </c>
      <c r="F974" s="23" t="s">
        <v>4970</v>
      </c>
      <c r="G974" s="23" t="s">
        <v>29</v>
      </c>
      <c r="H974" s="23" t="s">
        <v>3520</v>
      </c>
      <c r="I974" s="23" t="s">
        <v>4259</v>
      </c>
      <c r="J974" s="23" t="s">
        <v>2423</v>
      </c>
      <c r="K974" s="23" t="s">
        <v>3512</v>
      </c>
      <c r="L974" s="23" t="s">
        <v>85</v>
      </c>
      <c r="M974" s="23" t="s">
        <v>30</v>
      </c>
      <c r="N974" s="25">
        <v>1867.5</v>
      </c>
      <c r="O974" s="23" t="s">
        <v>439</v>
      </c>
    </row>
    <row r="975" spans="1:15" x14ac:dyDescent="0.25">
      <c r="A975" s="24">
        <v>45920</v>
      </c>
      <c r="B975" s="23" t="s">
        <v>193</v>
      </c>
      <c r="C975" s="25">
        <v>7601.64</v>
      </c>
      <c r="D975" s="25">
        <v>55</v>
      </c>
      <c r="E975" s="25">
        <v>7424.08</v>
      </c>
      <c r="F975" s="23" t="s">
        <v>4996</v>
      </c>
      <c r="G975" s="23" t="s">
        <v>20</v>
      </c>
      <c r="H975" s="23" t="s">
        <v>3521</v>
      </c>
      <c r="I975" s="23" t="s">
        <v>222</v>
      </c>
      <c r="J975" s="23" t="s">
        <v>2422</v>
      </c>
      <c r="K975" s="23" t="s">
        <v>3512</v>
      </c>
      <c r="L975" s="23" t="s">
        <v>189</v>
      </c>
      <c r="M975" s="23" t="s">
        <v>21</v>
      </c>
      <c r="N975" s="25">
        <v>5238.93</v>
      </c>
      <c r="O975" s="23" t="s">
        <v>439</v>
      </c>
    </row>
    <row r="976" spans="1:15" x14ac:dyDescent="0.25">
      <c r="A976" s="24">
        <v>45920</v>
      </c>
      <c r="B976" s="23" t="s">
        <v>194</v>
      </c>
      <c r="C976" s="25">
        <v>3950.95</v>
      </c>
      <c r="D976" s="25">
        <v>2</v>
      </c>
      <c r="E976" s="25">
        <v>3353.26</v>
      </c>
      <c r="F976" s="23" t="s">
        <v>4979</v>
      </c>
      <c r="G976" s="23" t="s">
        <v>20</v>
      </c>
      <c r="H976" s="23" t="s">
        <v>3521</v>
      </c>
      <c r="I976" s="23" t="s">
        <v>4253</v>
      </c>
      <c r="J976" s="23" t="s">
        <v>2425</v>
      </c>
      <c r="K976" s="23" t="s">
        <v>3516</v>
      </c>
      <c r="L976" s="23" t="s">
        <v>32</v>
      </c>
      <c r="M976" s="23" t="s">
        <v>21</v>
      </c>
      <c r="N976" s="25">
        <v>905.26</v>
      </c>
      <c r="O976" s="23" t="s">
        <v>439</v>
      </c>
    </row>
    <row r="977" spans="1:15" x14ac:dyDescent="0.25">
      <c r="A977" s="24">
        <v>45920</v>
      </c>
      <c r="B977" s="23" t="s">
        <v>275</v>
      </c>
      <c r="C977" s="25">
        <v>619.54</v>
      </c>
      <c r="D977" s="25">
        <v>1</v>
      </c>
      <c r="E977" s="25">
        <v>648.44000000000005</v>
      </c>
      <c r="F977" s="23" t="s">
        <v>4969</v>
      </c>
      <c r="G977" s="23" t="s">
        <v>40</v>
      </c>
      <c r="H977" s="23" t="s">
        <v>3511</v>
      </c>
      <c r="I977" s="23" t="s">
        <v>4233</v>
      </c>
      <c r="J977" s="23" t="s">
        <v>2425</v>
      </c>
      <c r="K977" s="23" t="s">
        <v>3514</v>
      </c>
      <c r="L977" s="23" t="s">
        <v>18</v>
      </c>
      <c r="M977" s="23" t="s">
        <v>41</v>
      </c>
      <c r="N977" s="25">
        <v>195.68</v>
      </c>
      <c r="O977" s="23" t="s">
        <v>439</v>
      </c>
    </row>
    <row r="978" spans="1:15" x14ac:dyDescent="0.25">
      <c r="A978" s="24">
        <v>45920</v>
      </c>
      <c r="B978" s="23" t="s">
        <v>70</v>
      </c>
      <c r="C978" s="25">
        <v>8887.2000000000007</v>
      </c>
      <c r="D978" s="25">
        <v>12</v>
      </c>
      <c r="E978" s="25">
        <v>7835.89</v>
      </c>
      <c r="F978" s="23" t="s">
        <v>4958</v>
      </c>
      <c r="G978" s="23" t="s">
        <v>15</v>
      </c>
      <c r="H978" s="23" t="s">
        <v>3515</v>
      </c>
      <c r="I978" s="23" t="s">
        <v>4244</v>
      </c>
      <c r="J978" s="23" t="s">
        <v>2422</v>
      </c>
      <c r="K978" s="23" t="s">
        <v>3516</v>
      </c>
      <c r="L978" s="23" t="s">
        <v>85</v>
      </c>
      <c r="M978" s="23" t="s">
        <v>25</v>
      </c>
      <c r="N978" s="25">
        <v>3163.75</v>
      </c>
      <c r="O978" s="23" t="s">
        <v>439</v>
      </c>
    </row>
    <row r="979" spans="1:15" x14ac:dyDescent="0.25">
      <c r="A979" s="24">
        <v>45921</v>
      </c>
      <c r="B979" s="23" t="s">
        <v>94</v>
      </c>
      <c r="C979" s="25">
        <v>5752.94</v>
      </c>
      <c r="D979" s="25">
        <v>30</v>
      </c>
      <c r="E979" s="25">
        <v>5341.99</v>
      </c>
      <c r="F979" s="23" t="s">
        <v>4967</v>
      </c>
      <c r="G979" s="23" t="s">
        <v>20</v>
      </c>
      <c r="H979" s="23" t="s">
        <v>3521</v>
      </c>
      <c r="I979" s="23" t="s">
        <v>4237</v>
      </c>
      <c r="J979" s="23" t="s">
        <v>2425</v>
      </c>
      <c r="K979" s="23" t="s">
        <v>3516</v>
      </c>
      <c r="L979" s="23" t="s">
        <v>62</v>
      </c>
      <c r="M979" s="23" t="s">
        <v>64</v>
      </c>
      <c r="N979" s="25">
        <v>2258.89</v>
      </c>
      <c r="O979" s="23" t="s">
        <v>442</v>
      </c>
    </row>
    <row r="980" spans="1:15" x14ac:dyDescent="0.25">
      <c r="A980" s="24">
        <v>45921</v>
      </c>
      <c r="B980" s="23" t="s">
        <v>191</v>
      </c>
      <c r="C980" s="25">
        <v>1493.15</v>
      </c>
      <c r="D980" s="25">
        <v>17</v>
      </c>
      <c r="E980" s="25">
        <v>1649.86</v>
      </c>
      <c r="F980" s="23" t="s">
        <v>4997</v>
      </c>
      <c r="G980" s="23" t="s">
        <v>20</v>
      </c>
      <c r="H980" s="23" t="s">
        <v>3513</v>
      </c>
      <c r="I980" s="23" t="s">
        <v>4236</v>
      </c>
      <c r="J980" s="23" t="s">
        <v>2425</v>
      </c>
      <c r="K980" s="23" t="s">
        <v>3523</v>
      </c>
      <c r="L980" s="23" t="s">
        <v>57</v>
      </c>
      <c r="M980" s="23" t="s">
        <v>21</v>
      </c>
      <c r="N980" s="25">
        <v>742.42</v>
      </c>
      <c r="O980" s="23" t="s">
        <v>439</v>
      </c>
    </row>
    <row r="981" spans="1:15" x14ac:dyDescent="0.25">
      <c r="A981" s="24">
        <v>45921</v>
      </c>
      <c r="B981" s="23" t="s">
        <v>193</v>
      </c>
      <c r="C981" s="25">
        <v>1657.82</v>
      </c>
      <c r="D981" s="25">
        <v>14</v>
      </c>
      <c r="E981" s="25">
        <v>1798.35</v>
      </c>
      <c r="F981" s="23" t="s">
        <v>5000</v>
      </c>
      <c r="G981" s="23" t="s">
        <v>50</v>
      </c>
      <c r="H981" s="23" t="s">
        <v>3525</v>
      </c>
      <c r="I981" s="23" t="s">
        <v>4258</v>
      </c>
      <c r="J981" s="23" t="s">
        <v>2424</v>
      </c>
      <c r="K981" s="23" t="s">
        <v>3512</v>
      </c>
      <c r="L981" s="23" t="s">
        <v>201</v>
      </c>
      <c r="M981" s="23" t="s">
        <v>51</v>
      </c>
      <c r="N981" s="25">
        <v>1135</v>
      </c>
      <c r="O981" s="23" t="s">
        <v>439</v>
      </c>
    </row>
    <row r="982" spans="1:15" x14ac:dyDescent="0.25">
      <c r="A982" s="24">
        <v>45922</v>
      </c>
      <c r="B982" s="23" t="s">
        <v>54</v>
      </c>
      <c r="C982" s="25">
        <v>3777.95</v>
      </c>
      <c r="D982" s="25">
        <v>51</v>
      </c>
      <c r="E982" s="25">
        <v>3916.09</v>
      </c>
      <c r="F982" s="23" t="s">
        <v>5002</v>
      </c>
      <c r="G982" s="23" t="s">
        <v>20</v>
      </c>
      <c r="H982" s="23" t="s">
        <v>3513</v>
      </c>
      <c r="I982" s="23" t="s">
        <v>4239</v>
      </c>
      <c r="J982" s="23" t="s">
        <v>2425</v>
      </c>
      <c r="K982" s="23" t="s">
        <v>3516</v>
      </c>
      <c r="L982" s="23" t="s">
        <v>196</v>
      </c>
      <c r="M982" s="23" t="s">
        <v>21</v>
      </c>
      <c r="N982" s="25">
        <v>1897.68</v>
      </c>
      <c r="O982" s="23" t="s">
        <v>438</v>
      </c>
    </row>
    <row r="983" spans="1:15" x14ac:dyDescent="0.25">
      <c r="A983" s="24">
        <v>45922</v>
      </c>
      <c r="B983" s="23" t="s">
        <v>39</v>
      </c>
      <c r="C983" s="25">
        <v>4602.76</v>
      </c>
      <c r="D983" s="25">
        <v>4</v>
      </c>
      <c r="E983" s="25">
        <v>5052.28</v>
      </c>
      <c r="F983" s="23" t="s">
        <v>5010</v>
      </c>
      <c r="G983" s="23" t="s">
        <v>15</v>
      </c>
      <c r="H983" s="23" t="s">
        <v>3515</v>
      </c>
      <c r="I983" s="23" t="s">
        <v>249</v>
      </c>
      <c r="J983" s="23" t="s">
        <v>2422</v>
      </c>
      <c r="K983" s="23" t="s">
        <v>3514</v>
      </c>
      <c r="L983" s="23" t="s">
        <v>23</v>
      </c>
      <c r="M983" s="23" t="s">
        <v>55</v>
      </c>
      <c r="N983" s="25">
        <v>1004.24</v>
      </c>
      <c r="O983" s="23" t="s">
        <v>438</v>
      </c>
    </row>
    <row r="984" spans="1:15" x14ac:dyDescent="0.25">
      <c r="A984" s="24">
        <v>45923</v>
      </c>
      <c r="B984" s="23" t="s">
        <v>66</v>
      </c>
      <c r="C984" s="25">
        <v>449.94</v>
      </c>
      <c r="D984" s="25">
        <v>1</v>
      </c>
      <c r="E984" s="25">
        <v>488.79</v>
      </c>
      <c r="F984" s="23" t="s">
        <v>4984</v>
      </c>
      <c r="G984" s="23" t="s">
        <v>20</v>
      </c>
      <c r="H984" s="23" t="s">
        <v>3513</v>
      </c>
      <c r="I984" s="23" t="s">
        <v>4235</v>
      </c>
      <c r="J984" s="23" t="s">
        <v>2423</v>
      </c>
      <c r="K984" s="23" t="s">
        <v>3523</v>
      </c>
      <c r="L984" s="23" t="s">
        <v>62</v>
      </c>
      <c r="M984" s="23" t="s">
        <v>64</v>
      </c>
      <c r="N984" s="25">
        <v>167.46</v>
      </c>
      <c r="O984" s="23" t="s">
        <v>439</v>
      </c>
    </row>
    <row r="985" spans="1:15" x14ac:dyDescent="0.25">
      <c r="A985" s="24">
        <v>45923</v>
      </c>
      <c r="B985" s="23" t="s">
        <v>195</v>
      </c>
      <c r="C985" s="25">
        <v>1259.0899999999999</v>
      </c>
      <c r="D985" s="25">
        <v>7</v>
      </c>
      <c r="E985" s="25">
        <v>1235.74</v>
      </c>
      <c r="F985" s="23" t="s">
        <v>4959</v>
      </c>
      <c r="G985" s="23" t="s">
        <v>29</v>
      </c>
      <c r="H985" s="23" t="s">
        <v>230</v>
      </c>
      <c r="I985" s="23" t="s">
        <v>230</v>
      </c>
      <c r="J985" s="23" t="s">
        <v>2422</v>
      </c>
      <c r="K985" s="23" t="s">
        <v>3523</v>
      </c>
      <c r="L985" s="23" t="s">
        <v>192</v>
      </c>
      <c r="M985" s="23" t="s">
        <v>30</v>
      </c>
      <c r="N985" s="25">
        <v>609.03</v>
      </c>
      <c r="O985" s="23" t="s">
        <v>439</v>
      </c>
    </row>
    <row r="986" spans="1:15" x14ac:dyDescent="0.25">
      <c r="A986" s="24">
        <v>45923</v>
      </c>
      <c r="B986" s="23" t="s">
        <v>33</v>
      </c>
      <c r="C986" s="25">
        <v>303.66000000000003</v>
      </c>
      <c r="D986" s="25">
        <v>7</v>
      </c>
      <c r="E986" s="25">
        <v>262.52999999999997</v>
      </c>
      <c r="F986" s="23" t="s">
        <v>4987</v>
      </c>
      <c r="G986" s="23" t="s">
        <v>40</v>
      </c>
      <c r="H986" s="23" t="s">
        <v>3527</v>
      </c>
      <c r="I986" s="23" t="s">
        <v>4261</v>
      </c>
      <c r="J986" s="23" t="s">
        <v>2426</v>
      </c>
      <c r="K986" s="23" t="s">
        <v>3514</v>
      </c>
      <c r="L986" s="23" t="s">
        <v>93</v>
      </c>
      <c r="M986" s="23" t="s">
        <v>493</v>
      </c>
      <c r="N986" s="25">
        <v>137.91999999999999</v>
      </c>
      <c r="O986" s="23" t="s">
        <v>440</v>
      </c>
    </row>
    <row r="987" spans="1:15" x14ac:dyDescent="0.25">
      <c r="A987" s="24">
        <v>45924</v>
      </c>
      <c r="B987" s="23" t="s">
        <v>19</v>
      </c>
      <c r="C987" s="25">
        <v>15838.8</v>
      </c>
      <c r="D987" s="25">
        <v>62</v>
      </c>
      <c r="E987" s="25">
        <v>19515</v>
      </c>
      <c r="F987" s="23" t="s">
        <v>4980</v>
      </c>
      <c r="G987" s="23" t="s">
        <v>29</v>
      </c>
      <c r="H987" s="23" t="s">
        <v>3520</v>
      </c>
      <c r="I987" s="23" t="s">
        <v>4243</v>
      </c>
      <c r="J987" s="23" t="s">
        <v>2425</v>
      </c>
      <c r="K987" s="23" t="s">
        <v>3512</v>
      </c>
      <c r="L987" s="23" t="s">
        <v>48</v>
      </c>
      <c r="M987" s="23" t="s">
        <v>34</v>
      </c>
      <c r="N987" s="25">
        <v>5919.19</v>
      </c>
      <c r="O987" s="23" t="s">
        <v>439</v>
      </c>
    </row>
    <row r="988" spans="1:15" x14ac:dyDescent="0.25">
      <c r="A988" s="24">
        <v>45925</v>
      </c>
      <c r="B988" s="23" t="s">
        <v>90</v>
      </c>
      <c r="C988" s="25">
        <v>636.44000000000005</v>
      </c>
      <c r="D988" s="25">
        <v>7</v>
      </c>
      <c r="E988" s="25">
        <v>544.12</v>
      </c>
      <c r="F988" s="23" t="s">
        <v>4960</v>
      </c>
      <c r="G988" s="23" t="s">
        <v>20</v>
      </c>
      <c r="H988" s="23" t="s">
        <v>3521</v>
      </c>
      <c r="I988" s="23" t="s">
        <v>4237</v>
      </c>
      <c r="J988" s="23" t="s">
        <v>2425</v>
      </c>
      <c r="K988" s="23" t="s">
        <v>3514</v>
      </c>
      <c r="L988" s="23" t="s">
        <v>57</v>
      </c>
      <c r="M988" s="23" t="s">
        <v>491</v>
      </c>
      <c r="N988" s="25">
        <v>262.88</v>
      </c>
      <c r="O988" s="23" t="s">
        <v>439</v>
      </c>
    </row>
    <row r="989" spans="1:15" x14ac:dyDescent="0.25">
      <c r="A989" s="24">
        <v>45925</v>
      </c>
      <c r="B989" s="23" t="s">
        <v>63</v>
      </c>
      <c r="C989" s="25">
        <v>4141.63</v>
      </c>
      <c r="D989" s="25">
        <v>11</v>
      </c>
      <c r="E989" s="25">
        <v>4311.78</v>
      </c>
      <c r="F989" s="23" t="s">
        <v>4973</v>
      </c>
      <c r="G989" s="23" t="s">
        <v>15</v>
      </c>
      <c r="H989" s="23" t="s">
        <v>3518</v>
      </c>
      <c r="I989" s="23" t="s">
        <v>238</v>
      </c>
      <c r="J989" s="23" t="s">
        <v>2424</v>
      </c>
      <c r="K989" s="23" t="s">
        <v>3514</v>
      </c>
      <c r="L989" s="23" t="s">
        <v>45</v>
      </c>
      <c r="M989" s="23" t="s">
        <v>492</v>
      </c>
      <c r="N989" s="25">
        <v>1258.19</v>
      </c>
      <c r="O989" s="23" t="s">
        <v>438</v>
      </c>
    </row>
    <row r="990" spans="1:15" x14ac:dyDescent="0.25">
      <c r="A990" s="24">
        <v>45926</v>
      </c>
      <c r="B990" s="23" t="s">
        <v>90</v>
      </c>
      <c r="C990" s="25">
        <v>6421.28</v>
      </c>
      <c r="D990" s="25">
        <v>79</v>
      </c>
      <c r="E990" s="25">
        <v>7216.9</v>
      </c>
      <c r="F990" s="23" t="s">
        <v>5006</v>
      </c>
      <c r="G990" s="23" t="s">
        <v>50</v>
      </c>
      <c r="H990" s="23" t="s">
        <v>3525</v>
      </c>
      <c r="I990" s="23" t="s">
        <v>4255</v>
      </c>
      <c r="J990" s="23" t="s">
        <v>2426</v>
      </c>
      <c r="K990" s="23" t="s">
        <v>3512</v>
      </c>
      <c r="L990" s="23" t="s">
        <v>119</v>
      </c>
      <c r="M990" s="23" t="s">
        <v>51</v>
      </c>
      <c r="N990" s="25">
        <v>2810.15</v>
      </c>
      <c r="O990" s="23" t="s">
        <v>439</v>
      </c>
    </row>
    <row r="991" spans="1:15" x14ac:dyDescent="0.25">
      <c r="A991" s="24">
        <v>45927</v>
      </c>
      <c r="B991" s="23" t="s">
        <v>190</v>
      </c>
      <c r="C991" s="25">
        <v>6385.95</v>
      </c>
      <c r="D991" s="25">
        <v>9</v>
      </c>
      <c r="E991" s="25">
        <v>6181.27</v>
      </c>
      <c r="F991" s="23" t="s">
        <v>4992</v>
      </c>
      <c r="G991" s="23" t="s">
        <v>29</v>
      </c>
      <c r="H991" s="23" t="s">
        <v>3520</v>
      </c>
      <c r="I991" s="23" t="s">
        <v>4259</v>
      </c>
      <c r="J991" s="23" t="s">
        <v>2422</v>
      </c>
      <c r="K991" s="23" t="s">
        <v>3512</v>
      </c>
      <c r="L991" s="23" t="s">
        <v>60</v>
      </c>
      <c r="M991" s="23" t="s">
        <v>34</v>
      </c>
      <c r="N991" s="25">
        <v>2365.0500000000002</v>
      </c>
      <c r="O991" s="23" t="s">
        <v>439</v>
      </c>
    </row>
    <row r="992" spans="1:15" x14ac:dyDescent="0.25">
      <c r="A992" s="24">
        <v>45928</v>
      </c>
      <c r="B992" s="23" t="s">
        <v>24</v>
      </c>
      <c r="C992" s="25">
        <v>840.99</v>
      </c>
      <c r="D992" s="25">
        <v>7</v>
      </c>
      <c r="E992" s="25">
        <v>764.87</v>
      </c>
      <c r="F992" s="23" t="s">
        <v>4993</v>
      </c>
      <c r="G992" s="23" t="s">
        <v>15</v>
      </c>
      <c r="H992" s="23" t="s">
        <v>3515</v>
      </c>
      <c r="I992" s="23" t="s">
        <v>4244</v>
      </c>
      <c r="J992" s="23" t="s">
        <v>2423</v>
      </c>
      <c r="K992" s="23" t="s">
        <v>3526</v>
      </c>
      <c r="L992" s="23" t="s">
        <v>164</v>
      </c>
      <c r="M992" s="23" t="s">
        <v>16</v>
      </c>
      <c r="N992" s="25">
        <v>256.48</v>
      </c>
      <c r="O992" s="23" t="s">
        <v>440</v>
      </c>
    </row>
    <row r="993" spans="1:15" x14ac:dyDescent="0.25">
      <c r="A993" s="24">
        <v>45928</v>
      </c>
      <c r="B993" s="23" t="s">
        <v>191</v>
      </c>
      <c r="C993" s="25">
        <v>751.92</v>
      </c>
      <c r="D993" s="25">
        <v>9</v>
      </c>
      <c r="E993" s="25">
        <v>691.05</v>
      </c>
      <c r="F993" s="23" t="s">
        <v>4989</v>
      </c>
      <c r="G993" s="23" t="s">
        <v>50</v>
      </c>
      <c r="H993" s="23" t="s">
        <v>3522</v>
      </c>
      <c r="I993" s="23" t="s">
        <v>4240</v>
      </c>
      <c r="J993" s="23" t="s">
        <v>2423</v>
      </c>
      <c r="K993" s="23" t="s">
        <v>3514</v>
      </c>
      <c r="L993" s="23" t="s">
        <v>152</v>
      </c>
      <c r="M993" s="23" t="s">
        <v>87</v>
      </c>
      <c r="N993" s="25">
        <v>305.87</v>
      </c>
      <c r="O993" s="23" t="s">
        <v>440</v>
      </c>
    </row>
    <row r="994" spans="1:15" x14ac:dyDescent="0.25">
      <c r="A994" s="24">
        <v>45929</v>
      </c>
      <c r="B994" s="23" t="s">
        <v>14</v>
      </c>
      <c r="C994" s="25">
        <v>1107.31</v>
      </c>
      <c r="D994" s="25">
        <v>8</v>
      </c>
      <c r="E994" s="25">
        <v>1304.8800000000001</v>
      </c>
      <c r="F994" s="23" t="s">
        <v>4975</v>
      </c>
      <c r="G994" s="23" t="s">
        <v>50</v>
      </c>
      <c r="H994" s="23" t="s">
        <v>3522</v>
      </c>
      <c r="I994" s="23" t="s">
        <v>4257</v>
      </c>
      <c r="J994" s="23" t="s">
        <v>2423</v>
      </c>
      <c r="K994" s="23" t="s">
        <v>3514</v>
      </c>
      <c r="L994" s="23" t="s">
        <v>152</v>
      </c>
      <c r="M994" s="23" t="s">
        <v>51</v>
      </c>
      <c r="N994" s="25">
        <v>399.63</v>
      </c>
      <c r="O994" s="23" t="s">
        <v>440</v>
      </c>
    </row>
    <row r="995" spans="1:15" x14ac:dyDescent="0.25">
      <c r="A995" s="24">
        <v>45930</v>
      </c>
      <c r="B995" s="23" t="s">
        <v>190</v>
      </c>
      <c r="C995" s="25">
        <v>4631.53</v>
      </c>
      <c r="D995" s="25">
        <v>7</v>
      </c>
      <c r="E995" s="25">
        <v>5138.54</v>
      </c>
      <c r="F995" s="23" t="s">
        <v>4991</v>
      </c>
      <c r="G995" s="23" t="s">
        <v>50</v>
      </c>
      <c r="H995" s="23" t="s">
        <v>3522</v>
      </c>
      <c r="I995" s="23" t="s">
        <v>4257</v>
      </c>
      <c r="J995" s="23" t="s">
        <v>2423</v>
      </c>
      <c r="K995" s="23" t="s">
        <v>3516</v>
      </c>
      <c r="L995" s="23" t="s">
        <v>145</v>
      </c>
      <c r="M995" s="23" t="s">
        <v>51</v>
      </c>
      <c r="N995" s="25">
        <v>1455.57</v>
      </c>
      <c r="O995" s="23" t="s">
        <v>440</v>
      </c>
    </row>
    <row r="996" spans="1:15" x14ac:dyDescent="0.25">
      <c r="A996" s="24">
        <v>45930</v>
      </c>
      <c r="B996" s="23" t="s">
        <v>54</v>
      </c>
      <c r="C996" s="25">
        <v>1832.51</v>
      </c>
      <c r="D996" s="25">
        <v>22</v>
      </c>
      <c r="E996" s="25">
        <v>2148.7600000000002</v>
      </c>
      <c r="F996" s="23" t="s">
        <v>4986</v>
      </c>
      <c r="G996" s="23" t="s">
        <v>50</v>
      </c>
      <c r="H996" s="23" t="s">
        <v>3525</v>
      </c>
      <c r="I996" s="23" t="s">
        <v>4255</v>
      </c>
      <c r="J996" s="23" t="s">
        <v>2423</v>
      </c>
      <c r="K996" s="23" t="s">
        <v>3514</v>
      </c>
      <c r="L996" s="23" t="s">
        <v>27</v>
      </c>
      <c r="M996" s="23" t="s">
        <v>51</v>
      </c>
      <c r="N996" s="25">
        <v>878.57</v>
      </c>
      <c r="O996" s="23" t="s">
        <v>439</v>
      </c>
    </row>
    <row r="997" spans="1:15" x14ac:dyDescent="0.25">
      <c r="A997" s="24">
        <v>45930</v>
      </c>
      <c r="B997" s="23" t="s">
        <v>54</v>
      </c>
      <c r="C997" s="25">
        <v>939.28</v>
      </c>
      <c r="D997" s="25">
        <v>12</v>
      </c>
      <c r="E997" s="25">
        <v>976.32</v>
      </c>
      <c r="F997" s="23" t="s">
        <v>4962</v>
      </c>
      <c r="G997" s="23" t="s">
        <v>20</v>
      </c>
      <c r="H997" s="23" t="s">
        <v>3521</v>
      </c>
      <c r="I997" s="23" t="s">
        <v>4237</v>
      </c>
      <c r="J997" s="23" t="s">
        <v>2422</v>
      </c>
      <c r="K997" s="23" t="s">
        <v>3514</v>
      </c>
      <c r="L997" s="23" t="s">
        <v>164</v>
      </c>
      <c r="M997" s="23" t="s">
        <v>21</v>
      </c>
      <c r="N997" s="25">
        <v>425.83</v>
      </c>
      <c r="O997" s="23" t="s">
        <v>439</v>
      </c>
    </row>
    <row r="998" spans="1:15" x14ac:dyDescent="0.25">
      <c r="A998" s="24">
        <v>45931</v>
      </c>
      <c r="B998" s="23" t="s">
        <v>66</v>
      </c>
      <c r="C998" s="25">
        <v>972.59</v>
      </c>
      <c r="D998" s="25">
        <v>2</v>
      </c>
      <c r="E998" s="25">
        <v>798.24</v>
      </c>
      <c r="F998" s="23" t="s">
        <v>5048</v>
      </c>
      <c r="G998" s="23" t="s">
        <v>20</v>
      </c>
      <c r="H998" s="23" t="s">
        <v>3513</v>
      </c>
      <c r="I998" s="23" t="s">
        <v>4236</v>
      </c>
      <c r="J998" s="23" t="s">
        <v>2424</v>
      </c>
      <c r="K998" s="23" t="s">
        <v>3514</v>
      </c>
      <c r="L998" s="23" t="s">
        <v>192</v>
      </c>
      <c r="M998" s="23" t="s">
        <v>64</v>
      </c>
      <c r="N998" s="25">
        <v>407.5</v>
      </c>
      <c r="O998" s="23" t="s">
        <v>439</v>
      </c>
    </row>
    <row r="999" spans="1:15" x14ac:dyDescent="0.25">
      <c r="A999" s="24">
        <v>45931</v>
      </c>
      <c r="B999" s="23" t="s">
        <v>70</v>
      </c>
      <c r="C999" s="25">
        <v>7527.29</v>
      </c>
      <c r="D999" s="25">
        <v>12</v>
      </c>
      <c r="E999" s="25">
        <v>6626.98</v>
      </c>
      <c r="F999" s="23" t="s">
        <v>5031</v>
      </c>
      <c r="G999" s="23" t="s">
        <v>15</v>
      </c>
      <c r="H999" s="23" t="s">
        <v>3515</v>
      </c>
      <c r="I999" s="23" t="s">
        <v>4244</v>
      </c>
      <c r="J999" s="23" t="s">
        <v>2422</v>
      </c>
      <c r="K999" s="23" t="s">
        <v>3516</v>
      </c>
      <c r="L999" s="23" t="s">
        <v>36</v>
      </c>
      <c r="M999" s="23" t="s">
        <v>55</v>
      </c>
      <c r="N999" s="25">
        <v>2024.09</v>
      </c>
      <c r="O999" s="23" t="s">
        <v>439</v>
      </c>
    </row>
    <row r="1000" spans="1:15" x14ac:dyDescent="0.25">
      <c r="A1000" s="24">
        <v>45932</v>
      </c>
      <c r="B1000" s="23" t="s">
        <v>58</v>
      </c>
      <c r="C1000" s="25">
        <v>1562.42</v>
      </c>
      <c r="D1000" s="25">
        <v>2</v>
      </c>
      <c r="E1000" s="25">
        <v>1382.93</v>
      </c>
      <c r="F1000" s="23" t="s">
        <v>5039</v>
      </c>
      <c r="G1000" s="23" t="s">
        <v>29</v>
      </c>
      <c r="H1000" s="23" t="s">
        <v>3520</v>
      </c>
      <c r="I1000" s="23" t="s">
        <v>4259</v>
      </c>
      <c r="J1000" s="23" t="s">
        <v>2424</v>
      </c>
      <c r="K1000" s="23" t="s">
        <v>3514</v>
      </c>
      <c r="L1000" s="23" t="s">
        <v>81</v>
      </c>
      <c r="M1000" s="23" t="s">
        <v>67</v>
      </c>
      <c r="N1000" s="25">
        <v>510.52</v>
      </c>
      <c r="O1000" s="23" t="s">
        <v>439</v>
      </c>
    </row>
    <row r="1001" spans="1:15" x14ac:dyDescent="0.25">
      <c r="A1001" s="24">
        <v>45932</v>
      </c>
      <c r="B1001" s="23" t="s">
        <v>24</v>
      </c>
      <c r="C1001" s="25">
        <v>2365.38</v>
      </c>
      <c r="D1001" s="25">
        <v>18</v>
      </c>
      <c r="E1001" s="25">
        <v>1940.5</v>
      </c>
      <c r="F1001" s="23" t="s">
        <v>5021</v>
      </c>
      <c r="G1001" s="23" t="s">
        <v>20</v>
      </c>
      <c r="H1001" s="23" t="s">
        <v>3521</v>
      </c>
      <c r="I1001" s="23" t="s">
        <v>4241</v>
      </c>
      <c r="J1001" s="23" t="s">
        <v>2425</v>
      </c>
      <c r="K1001" s="23" t="s">
        <v>3514</v>
      </c>
      <c r="L1001" s="23" t="s">
        <v>160</v>
      </c>
      <c r="M1001" s="23" t="s">
        <v>491</v>
      </c>
      <c r="N1001" s="25">
        <v>780.16</v>
      </c>
      <c r="O1001" s="23" t="s">
        <v>439</v>
      </c>
    </row>
    <row r="1002" spans="1:15" x14ac:dyDescent="0.25">
      <c r="A1002" s="24">
        <v>45932</v>
      </c>
      <c r="B1002" s="23" t="s">
        <v>70</v>
      </c>
      <c r="C1002" s="25">
        <v>22543.360000000001</v>
      </c>
      <c r="D1002" s="25">
        <v>32</v>
      </c>
      <c r="E1002" s="25">
        <v>25465.8</v>
      </c>
      <c r="F1002" s="23" t="s">
        <v>5063</v>
      </c>
      <c r="G1002" s="23" t="s">
        <v>40</v>
      </c>
      <c r="H1002" s="23" t="s">
        <v>3527</v>
      </c>
      <c r="I1002" s="23" t="s">
        <v>4261</v>
      </c>
      <c r="J1002" s="23" t="s">
        <v>2422</v>
      </c>
      <c r="K1002" s="23" t="s">
        <v>3512</v>
      </c>
      <c r="L1002" s="23" t="s">
        <v>13</v>
      </c>
      <c r="M1002" s="23" t="s">
        <v>41</v>
      </c>
      <c r="N1002" s="25">
        <v>7151.09</v>
      </c>
      <c r="O1002" s="23" t="s">
        <v>439</v>
      </c>
    </row>
    <row r="1003" spans="1:15" x14ac:dyDescent="0.25">
      <c r="A1003" s="24">
        <v>45932</v>
      </c>
      <c r="B1003" s="23" t="s">
        <v>195</v>
      </c>
      <c r="C1003" s="25">
        <v>2071.25</v>
      </c>
      <c r="D1003" s="25">
        <v>13</v>
      </c>
      <c r="E1003" s="25">
        <v>2511.41</v>
      </c>
      <c r="F1003" s="23" t="s">
        <v>5019</v>
      </c>
      <c r="G1003" s="23" t="s">
        <v>29</v>
      </c>
      <c r="H1003" s="23" t="s">
        <v>230</v>
      </c>
      <c r="I1003" s="23" t="s">
        <v>230</v>
      </c>
      <c r="J1003" s="23" t="s">
        <v>2422</v>
      </c>
      <c r="K1003" s="23" t="s">
        <v>3512</v>
      </c>
      <c r="L1003" s="23" t="s">
        <v>43</v>
      </c>
      <c r="M1003" s="23" t="s">
        <v>67</v>
      </c>
      <c r="N1003" s="25">
        <v>970.6</v>
      </c>
      <c r="O1003" s="23" t="s">
        <v>440</v>
      </c>
    </row>
    <row r="1004" spans="1:15" x14ac:dyDescent="0.25">
      <c r="A1004" s="24">
        <v>45933</v>
      </c>
      <c r="B1004" s="23" t="s">
        <v>279</v>
      </c>
      <c r="C1004" s="25">
        <v>1966.07</v>
      </c>
      <c r="D1004" s="25">
        <v>9</v>
      </c>
      <c r="E1004" s="25">
        <v>2135.25</v>
      </c>
      <c r="F1004" s="23" t="s">
        <v>5014</v>
      </c>
      <c r="G1004" s="23" t="s">
        <v>15</v>
      </c>
      <c r="H1004" s="23" t="s">
        <v>3524</v>
      </c>
      <c r="I1004" s="23" t="s">
        <v>226</v>
      </c>
      <c r="J1004" s="23" t="s">
        <v>2424</v>
      </c>
      <c r="K1004" s="23" t="s">
        <v>3514</v>
      </c>
      <c r="L1004" s="23" t="s">
        <v>27</v>
      </c>
      <c r="M1004" s="23" t="s">
        <v>25</v>
      </c>
      <c r="N1004" s="25">
        <v>668.48</v>
      </c>
      <c r="O1004" s="23" t="s">
        <v>439</v>
      </c>
    </row>
    <row r="1005" spans="1:15" x14ac:dyDescent="0.25">
      <c r="A1005" s="24">
        <v>45933</v>
      </c>
      <c r="B1005" s="23" t="s">
        <v>197</v>
      </c>
      <c r="C1005" s="25">
        <v>3013.25</v>
      </c>
      <c r="D1005" s="25">
        <v>7</v>
      </c>
      <c r="E1005" s="25">
        <v>2725.3</v>
      </c>
      <c r="F1005" s="23" t="s">
        <v>5023</v>
      </c>
      <c r="G1005" s="23" t="s">
        <v>40</v>
      </c>
      <c r="H1005" s="23" t="s">
        <v>3511</v>
      </c>
      <c r="I1005" s="23" t="s">
        <v>4233</v>
      </c>
      <c r="J1005" s="23" t="s">
        <v>2424</v>
      </c>
      <c r="K1005" s="23" t="s">
        <v>3526</v>
      </c>
      <c r="L1005" s="23" t="s">
        <v>18</v>
      </c>
      <c r="M1005" s="23" t="s">
        <v>493</v>
      </c>
      <c r="N1005" s="25">
        <v>1110.8599999999999</v>
      </c>
      <c r="O1005" s="23" t="s">
        <v>442</v>
      </c>
    </row>
    <row r="1006" spans="1:15" x14ac:dyDescent="0.25">
      <c r="A1006" s="24">
        <v>45934</v>
      </c>
      <c r="B1006" s="23" t="s">
        <v>63</v>
      </c>
      <c r="C1006" s="25">
        <v>7922.71</v>
      </c>
      <c r="D1006" s="25">
        <v>17</v>
      </c>
      <c r="E1006" s="25">
        <v>8907.09</v>
      </c>
      <c r="F1006" s="23" t="s">
        <v>5017</v>
      </c>
      <c r="G1006" s="23" t="s">
        <v>20</v>
      </c>
      <c r="H1006" s="23" t="s">
        <v>3521</v>
      </c>
      <c r="I1006" s="23" t="s">
        <v>4253</v>
      </c>
      <c r="J1006" s="23" t="s">
        <v>2423</v>
      </c>
      <c r="K1006" s="23" t="s">
        <v>3516</v>
      </c>
      <c r="L1006" s="23" t="s">
        <v>169</v>
      </c>
      <c r="M1006" s="23" t="s">
        <v>21</v>
      </c>
      <c r="N1006" s="25">
        <v>2014.68</v>
      </c>
      <c r="O1006" s="23" t="s">
        <v>440</v>
      </c>
    </row>
    <row r="1007" spans="1:15" x14ac:dyDescent="0.25">
      <c r="A1007" s="24">
        <v>45935</v>
      </c>
      <c r="B1007" s="23" t="s">
        <v>66</v>
      </c>
      <c r="C1007" s="25">
        <v>6085.3</v>
      </c>
      <c r="D1007" s="25">
        <v>14</v>
      </c>
      <c r="E1007" s="25">
        <v>6849.41</v>
      </c>
      <c r="F1007" s="23" t="s">
        <v>5012</v>
      </c>
      <c r="G1007" s="23" t="s">
        <v>20</v>
      </c>
      <c r="H1007" s="23" t="s">
        <v>3521</v>
      </c>
      <c r="I1007" s="23" t="s">
        <v>4241</v>
      </c>
      <c r="J1007" s="23" t="s">
        <v>2422</v>
      </c>
      <c r="K1007" s="23" t="s">
        <v>3516</v>
      </c>
      <c r="L1007" s="23" t="s">
        <v>116</v>
      </c>
      <c r="M1007" s="23" t="s">
        <v>64</v>
      </c>
      <c r="N1007" s="25">
        <v>2223.42</v>
      </c>
      <c r="O1007" s="23" t="s">
        <v>439</v>
      </c>
    </row>
    <row r="1008" spans="1:15" x14ac:dyDescent="0.25">
      <c r="A1008" s="24">
        <v>45935</v>
      </c>
      <c r="B1008" s="23" t="s">
        <v>275</v>
      </c>
      <c r="C1008" s="25">
        <v>1833.18</v>
      </c>
      <c r="D1008" s="25">
        <v>3</v>
      </c>
      <c r="E1008" s="25">
        <v>1944.39</v>
      </c>
      <c r="F1008" s="23" t="s">
        <v>5070</v>
      </c>
      <c r="G1008" s="23" t="s">
        <v>15</v>
      </c>
      <c r="H1008" s="23" t="s">
        <v>3515</v>
      </c>
      <c r="I1008" s="23" t="s">
        <v>249</v>
      </c>
      <c r="J1008" s="23" t="s">
        <v>2424</v>
      </c>
      <c r="K1008" s="23" t="s">
        <v>3514</v>
      </c>
      <c r="L1008" s="23" t="s">
        <v>53</v>
      </c>
      <c r="M1008" s="23" t="s">
        <v>55</v>
      </c>
      <c r="N1008" s="25">
        <v>601.98</v>
      </c>
      <c r="O1008" s="23" t="s">
        <v>439</v>
      </c>
    </row>
    <row r="1009" spans="1:15" x14ac:dyDescent="0.25">
      <c r="A1009" s="24">
        <v>45936</v>
      </c>
      <c r="B1009" s="23" t="s">
        <v>279</v>
      </c>
      <c r="C1009" s="25">
        <v>922.83</v>
      </c>
      <c r="D1009" s="25">
        <v>4</v>
      </c>
      <c r="E1009" s="25">
        <v>1136.48</v>
      </c>
      <c r="F1009" s="23" t="s">
        <v>5025</v>
      </c>
      <c r="G1009" s="23" t="s">
        <v>29</v>
      </c>
      <c r="H1009" s="23" t="s">
        <v>3520</v>
      </c>
      <c r="I1009" s="23" t="s">
        <v>4249</v>
      </c>
      <c r="J1009" s="23" t="s">
        <v>2422</v>
      </c>
      <c r="K1009" s="23" t="s">
        <v>3514</v>
      </c>
      <c r="L1009" s="23" t="s">
        <v>139</v>
      </c>
      <c r="M1009" s="23" t="s">
        <v>30</v>
      </c>
      <c r="N1009" s="25">
        <v>323.56</v>
      </c>
      <c r="O1009" s="23" t="s">
        <v>438</v>
      </c>
    </row>
    <row r="1010" spans="1:15" x14ac:dyDescent="0.25">
      <c r="A1010" s="24">
        <v>45937</v>
      </c>
      <c r="B1010" s="23" t="s">
        <v>49</v>
      </c>
      <c r="C1010" s="25">
        <v>980.72</v>
      </c>
      <c r="D1010" s="25">
        <v>4</v>
      </c>
      <c r="E1010" s="25">
        <v>952.13</v>
      </c>
      <c r="F1010" s="23" t="s">
        <v>5024</v>
      </c>
      <c r="G1010" s="23" t="s">
        <v>29</v>
      </c>
      <c r="H1010" s="23" t="s">
        <v>3520</v>
      </c>
      <c r="I1010" s="23" t="s">
        <v>4243</v>
      </c>
      <c r="J1010" s="23" t="s">
        <v>2426</v>
      </c>
      <c r="K1010" s="23" t="s">
        <v>3514</v>
      </c>
      <c r="L1010" s="23" t="s">
        <v>198</v>
      </c>
      <c r="M1010" s="23" t="s">
        <v>34</v>
      </c>
      <c r="N1010" s="25">
        <v>746.05</v>
      </c>
      <c r="O1010" s="23" t="s">
        <v>438</v>
      </c>
    </row>
    <row r="1011" spans="1:15" x14ac:dyDescent="0.25">
      <c r="A1011" s="24">
        <v>45938</v>
      </c>
      <c r="B1011" s="23" t="s">
        <v>54</v>
      </c>
      <c r="C1011" s="25">
        <v>3543.96</v>
      </c>
      <c r="D1011" s="25">
        <v>42</v>
      </c>
      <c r="E1011" s="25">
        <v>3557.44</v>
      </c>
      <c r="F1011" s="23" t="s">
        <v>5040</v>
      </c>
      <c r="G1011" s="23" t="s">
        <v>15</v>
      </c>
      <c r="H1011" s="23" t="s">
        <v>3517</v>
      </c>
      <c r="I1011" s="23" t="s">
        <v>4250</v>
      </c>
      <c r="J1011" s="23" t="s">
        <v>2423</v>
      </c>
      <c r="K1011" s="23" t="s">
        <v>3516</v>
      </c>
      <c r="L1011" s="23" t="s">
        <v>172</v>
      </c>
      <c r="M1011" s="23" t="s">
        <v>492</v>
      </c>
      <c r="N1011" s="25">
        <v>1472.56</v>
      </c>
      <c r="O1011" s="23" t="s">
        <v>439</v>
      </c>
    </row>
    <row r="1012" spans="1:15" x14ac:dyDescent="0.25">
      <c r="A1012" s="24">
        <v>45938</v>
      </c>
      <c r="B1012" s="23" t="s">
        <v>70</v>
      </c>
      <c r="C1012" s="25">
        <v>2102.0100000000002</v>
      </c>
      <c r="D1012" s="25">
        <v>3</v>
      </c>
      <c r="E1012" s="25">
        <v>2541.52</v>
      </c>
      <c r="F1012" s="23" t="s">
        <v>5053</v>
      </c>
      <c r="G1012" s="23" t="s">
        <v>40</v>
      </c>
      <c r="H1012" s="23" t="s">
        <v>3527</v>
      </c>
      <c r="I1012" s="23" t="s">
        <v>4261</v>
      </c>
      <c r="J1012" s="23" t="s">
        <v>2422</v>
      </c>
      <c r="K1012" s="23" t="s">
        <v>3516</v>
      </c>
      <c r="L1012" s="23" t="s">
        <v>93</v>
      </c>
      <c r="M1012" s="23" t="s">
        <v>41</v>
      </c>
      <c r="N1012" s="25">
        <v>554.54</v>
      </c>
      <c r="O1012" s="23" t="s">
        <v>438</v>
      </c>
    </row>
    <row r="1013" spans="1:15" x14ac:dyDescent="0.25">
      <c r="A1013" s="24">
        <v>45938</v>
      </c>
      <c r="B1013" s="23" t="s">
        <v>70</v>
      </c>
      <c r="C1013" s="25">
        <v>9769.2900000000009</v>
      </c>
      <c r="D1013" s="25">
        <v>16</v>
      </c>
      <c r="E1013" s="25">
        <v>11230.64</v>
      </c>
      <c r="F1013" s="23" t="s">
        <v>5061</v>
      </c>
      <c r="G1013" s="23" t="s">
        <v>20</v>
      </c>
      <c r="H1013" s="23" t="s">
        <v>3521</v>
      </c>
      <c r="I1013" s="23" t="s">
        <v>4237</v>
      </c>
      <c r="J1013" s="23" t="s">
        <v>2424</v>
      </c>
      <c r="K1013" s="23" t="s">
        <v>3512</v>
      </c>
      <c r="L1013" s="23" t="s">
        <v>85</v>
      </c>
      <c r="M1013" s="23" t="s">
        <v>21</v>
      </c>
      <c r="N1013" s="25">
        <v>2854.34</v>
      </c>
      <c r="O1013" s="23" t="s">
        <v>439</v>
      </c>
    </row>
    <row r="1014" spans="1:15" x14ac:dyDescent="0.25">
      <c r="A1014" s="24">
        <v>45939</v>
      </c>
      <c r="B1014" s="23" t="s">
        <v>49</v>
      </c>
      <c r="C1014" s="25">
        <v>9789.18</v>
      </c>
      <c r="D1014" s="25">
        <v>38</v>
      </c>
      <c r="E1014" s="25">
        <v>11971.57</v>
      </c>
      <c r="F1014" s="23" t="s">
        <v>5054</v>
      </c>
      <c r="G1014" s="23" t="s">
        <v>29</v>
      </c>
      <c r="H1014" s="23" t="s">
        <v>230</v>
      </c>
      <c r="I1014" s="23" t="s">
        <v>230</v>
      </c>
      <c r="J1014" s="23" t="s">
        <v>2425</v>
      </c>
      <c r="K1014" s="23" t="s">
        <v>3512</v>
      </c>
      <c r="L1014" s="23" t="s">
        <v>123</v>
      </c>
      <c r="M1014" s="23" t="s">
        <v>67</v>
      </c>
      <c r="N1014" s="25">
        <v>7116.05</v>
      </c>
      <c r="O1014" s="23" t="s">
        <v>440</v>
      </c>
    </row>
    <row r="1015" spans="1:15" x14ac:dyDescent="0.25">
      <c r="A1015" s="24">
        <v>45939</v>
      </c>
      <c r="B1015" s="23" t="s">
        <v>58</v>
      </c>
      <c r="C1015" s="25">
        <v>5274.06</v>
      </c>
      <c r="D1015" s="25">
        <v>6</v>
      </c>
      <c r="E1015" s="25">
        <v>6327.54</v>
      </c>
      <c r="F1015" s="23" t="s">
        <v>5064</v>
      </c>
      <c r="G1015" s="23" t="s">
        <v>20</v>
      </c>
      <c r="H1015" s="23" t="s">
        <v>3521</v>
      </c>
      <c r="I1015" s="23" t="s">
        <v>222</v>
      </c>
      <c r="J1015" s="23" t="s">
        <v>2423</v>
      </c>
      <c r="K1015" s="23" t="s">
        <v>3526</v>
      </c>
      <c r="L1015" s="23" t="s">
        <v>164</v>
      </c>
      <c r="M1015" s="23" t="s">
        <v>21</v>
      </c>
      <c r="N1015" s="25">
        <v>1793.62</v>
      </c>
      <c r="O1015" s="23" t="s">
        <v>439</v>
      </c>
    </row>
    <row r="1016" spans="1:15" x14ac:dyDescent="0.25">
      <c r="A1016" s="24">
        <v>45939</v>
      </c>
      <c r="B1016" s="23" t="s">
        <v>94</v>
      </c>
      <c r="C1016" s="25">
        <v>3197.24</v>
      </c>
      <c r="D1016" s="25">
        <v>17</v>
      </c>
      <c r="E1016" s="25">
        <v>2978.35</v>
      </c>
      <c r="F1016" s="23" t="s">
        <v>5055</v>
      </c>
      <c r="G1016" s="23" t="s">
        <v>29</v>
      </c>
      <c r="H1016" s="23" t="s">
        <v>3520</v>
      </c>
      <c r="I1016" s="23" t="s">
        <v>4243</v>
      </c>
      <c r="J1016" s="23" t="s">
        <v>2423</v>
      </c>
      <c r="K1016" s="23" t="s">
        <v>3516</v>
      </c>
      <c r="L1016" s="23" t="s">
        <v>123</v>
      </c>
      <c r="M1016" s="23" t="s">
        <v>34</v>
      </c>
      <c r="N1016" s="25">
        <v>1206.25</v>
      </c>
      <c r="O1016" s="23" t="s">
        <v>439</v>
      </c>
    </row>
    <row r="1017" spans="1:15" x14ac:dyDescent="0.25">
      <c r="A1017" s="24">
        <v>45939</v>
      </c>
      <c r="B1017" s="23" t="s">
        <v>197</v>
      </c>
      <c r="C1017" s="25">
        <v>2401.02</v>
      </c>
      <c r="D1017" s="25">
        <v>5</v>
      </c>
      <c r="E1017" s="25">
        <v>2168.36</v>
      </c>
      <c r="F1017" s="23" t="s">
        <v>5059</v>
      </c>
      <c r="G1017" s="23" t="s">
        <v>15</v>
      </c>
      <c r="H1017" s="23" t="s">
        <v>3517</v>
      </c>
      <c r="I1017" s="23" t="s">
        <v>4262</v>
      </c>
      <c r="J1017" s="23" t="s">
        <v>2426</v>
      </c>
      <c r="K1017" s="23" t="s">
        <v>3526</v>
      </c>
      <c r="L1017" s="23" t="s">
        <v>36</v>
      </c>
      <c r="M1017" s="23" t="s">
        <v>55</v>
      </c>
      <c r="N1017" s="25">
        <v>845.71</v>
      </c>
      <c r="O1017" s="23" t="s">
        <v>439</v>
      </c>
    </row>
    <row r="1018" spans="1:15" x14ac:dyDescent="0.25">
      <c r="A1018" s="24">
        <v>45940</v>
      </c>
      <c r="B1018" s="23" t="s">
        <v>54</v>
      </c>
      <c r="C1018" s="25">
        <v>6542.25</v>
      </c>
      <c r="D1018" s="25">
        <v>75</v>
      </c>
      <c r="E1018" s="25">
        <v>6172.28</v>
      </c>
      <c r="F1018" s="23" t="s">
        <v>5060</v>
      </c>
      <c r="G1018" s="23" t="s">
        <v>40</v>
      </c>
      <c r="H1018" s="23" t="s">
        <v>3511</v>
      </c>
      <c r="I1018" s="23" t="s">
        <v>4248</v>
      </c>
      <c r="J1018" s="23" t="s">
        <v>2422</v>
      </c>
      <c r="K1018" s="23" t="s">
        <v>3512</v>
      </c>
      <c r="L1018" s="23" t="s">
        <v>201</v>
      </c>
      <c r="M1018" s="23" t="s">
        <v>41</v>
      </c>
      <c r="N1018" s="25">
        <v>3053.11</v>
      </c>
      <c r="O1018" s="23" t="s">
        <v>439</v>
      </c>
    </row>
    <row r="1019" spans="1:15" x14ac:dyDescent="0.25">
      <c r="A1019" s="24">
        <v>45940</v>
      </c>
      <c r="B1019" s="23" t="s">
        <v>66</v>
      </c>
      <c r="C1019" s="25">
        <v>6457.08</v>
      </c>
      <c r="D1019" s="25">
        <v>12</v>
      </c>
      <c r="E1019" s="25">
        <v>5948.33</v>
      </c>
      <c r="F1019" s="23" t="s">
        <v>5029</v>
      </c>
      <c r="G1019" s="23" t="s">
        <v>20</v>
      </c>
      <c r="H1019" s="23" t="s">
        <v>3513</v>
      </c>
      <c r="I1019" s="23" t="s">
        <v>242</v>
      </c>
      <c r="J1019" s="23" t="s">
        <v>2426</v>
      </c>
      <c r="K1019" s="23" t="s">
        <v>3526</v>
      </c>
      <c r="L1019" s="23" t="s">
        <v>48</v>
      </c>
      <c r="M1019" s="23" t="s">
        <v>64</v>
      </c>
      <c r="N1019" s="25">
        <v>2605.5500000000002</v>
      </c>
      <c r="O1019" s="23" t="s">
        <v>439</v>
      </c>
    </row>
    <row r="1020" spans="1:15" x14ac:dyDescent="0.25">
      <c r="A1020" s="24">
        <v>45940</v>
      </c>
      <c r="B1020" s="23" t="s">
        <v>90</v>
      </c>
      <c r="C1020" s="25">
        <v>1496.51</v>
      </c>
      <c r="D1020" s="25">
        <v>20</v>
      </c>
      <c r="E1020" s="25">
        <v>1411.47</v>
      </c>
      <c r="F1020" s="23" t="s">
        <v>5030</v>
      </c>
      <c r="G1020" s="23" t="s">
        <v>29</v>
      </c>
      <c r="H1020" s="23" t="s">
        <v>230</v>
      </c>
      <c r="I1020" s="23" t="s">
        <v>230</v>
      </c>
      <c r="J1020" s="23" t="s">
        <v>2423</v>
      </c>
      <c r="K1020" s="23" t="s">
        <v>3516</v>
      </c>
      <c r="L1020" s="23" t="s">
        <v>43</v>
      </c>
      <c r="M1020" s="23" t="s">
        <v>30</v>
      </c>
      <c r="N1020" s="25">
        <v>663.54</v>
      </c>
      <c r="O1020" s="23" t="s">
        <v>438</v>
      </c>
    </row>
    <row r="1021" spans="1:15" x14ac:dyDescent="0.25">
      <c r="A1021" s="24">
        <v>45940</v>
      </c>
      <c r="B1021" s="23" t="s">
        <v>19</v>
      </c>
      <c r="C1021" s="25">
        <v>272.94</v>
      </c>
      <c r="D1021" s="25">
        <v>1</v>
      </c>
      <c r="E1021" s="25">
        <v>328.04</v>
      </c>
      <c r="F1021" s="23" t="s">
        <v>5032</v>
      </c>
      <c r="G1021" s="23" t="s">
        <v>15</v>
      </c>
      <c r="H1021" s="23" t="s">
        <v>3515</v>
      </c>
      <c r="I1021" s="23" t="s">
        <v>249</v>
      </c>
      <c r="J1021" s="23" t="s">
        <v>2425</v>
      </c>
      <c r="K1021" s="23" t="s">
        <v>3514</v>
      </c>
      <c r="L1021" s="23" t="s">
        <v>38</v>
      </c>
      <c r="M1021" s="23" t="s">
        <v>55</v>
      </c>
      <c r="N1021" s="25">
        <v>104.77</v>
      </c>
      <c r="O1021" s="23" t="s">
        <v>439</v>
      </c>
    </row>
    <row r="1022" spans="1:15" x14ac:dyDescent="0.25">
      <c r="A1022" s="24">
        <v>45943</v>
      </c>
      <c r="B1022" s="23" t="s">
        <v>63</v>
      </c>
      <c r="C1022" s="25">
        <v>889.84</v>
      </c>
      <c r="D1022" s="25">
        <v>2</v>
      </c>
      <c r="E1022" s="25">
        <v>862.34</v>
      </c>
      <c r="F1022" s="23" t="s">
        <v>5022</v>
      </c>
      <c r="G1022" s="23" t="s">
        <v>29</v>
      </c>
      <c r="H1022" s="23" t="s">
        <v>230</v>
      </c>
      <c r="I1022" s="23" t="s">
        <v>230</v>
      </c>
      <c r="J1022" s="23" t="s">
        <v>2422</v>
      </c>
      <c r="K1022" s="23" t="s">
        <v>3514</v>
      </c>
      <c r="L1022" s="23" t="s">
        <v>196</v>
      </c>
      <c r="M1022" s="23" t="s">
        <v>34</v>
      </c>
      <c r="N1022" s="25">
        <v>225.84</v>
      </c>
      <c r="O1022" s="23" t="s">
        <v>443</v>
      </c>
    </row>
    <row r="1023" spans="1:15" x14ac:dyDescent="0.25">
      <c r="A1023" s="24">
        <v>45944</v>
      </c>
      <c r="B1023" s="23" t="s">
        <v>63</v>
      </c>
      <c r="C1023" s="25">
        <v>7075.13</v>
      </c>
      <c r="D1023" s="25">
        <v>15</v>
      </c>
      <c r="E1023" s="25">
        <v>8397.8700000000008</v>
      </c>
      <c r="F1023" s="23" t="s">
        <v>5026</v>
      </c>
      <c r="G1023" s="23" t="s">
        <v>20</v>
      </c>
      <c r="H1023" s="23" t="s">
        <v>3521</v>
      </c>
      <c r="I1023" s="23" t="s">
        <v>222</v>
      </c>
      <c r="J1023" s="23" t="s">
        <v>2424</v>
      </c>
      <c r="K1023" s="23" t="s">
        <v>3516</v>
      </c>
      <c r="L1023" s="23" t="s">
        <v>152</v>
      </c>
      <c r="M1023" s="23" t="s">
        <v>21</v>
      </c>
      <c r="N1023" s="25">
        <v>2330</v>
      </c>
      <c r="O1023" s="23" t="s">
        <v>439</v>
      </c>
    </row>
    <row r="1024" spans="1:15" x14ac:dyDescent="0.25">
      <c r="A1024" s="24">
        <v>45946</v>
      </c>
      <c r="B1024" s="23" t="s">
        <v>33</v>
      </c>
      <c r="C1024" s="25">
        <v>1340.13</v>
      </c>
      <c r="D1024" s="25">
        <v>34</v>
      </c>
      <c r="E1024" s="25">
        <v>1556.71</v>
      </c>
      <c r="F1024" s="23" t="s">
        <v>5041</v>
      </c>
      <c r="G1024" s="23" t="s">
        <v>20</v>
      </c>
      <c r="H1024" s="23" t="s">
        <v>3513</v>
      </c>
      <c r="I1024" s="23" t="s">
        <v>242</v>
      </c>
      <c r="J1024" s="23" t="s">
        <v>2423</v>
      </c>
      <c r="K1024" s="23" t="s">
        <v>3526</v>
      </c>
      <c r="L1024" s="23" t="s">
        <v>60</v>
      </c>
      <c r="M1024" s="23" t="s">
        <v>21</v>
      </c>
      <c r="N1024" s="25">
        <v>635.27</v>
      </c>
      <c r="O1024" s="23" t="s">
        <v>439</v>
      </c>
    </row>
    <row r="1025" spans="1:15" x14ac:dyDescent="0.25">
      <c r="A1025" s="24">
        <v>45946</v>
      </c>
      <c r="B1025" s="23" t="s">
        <v>28</v>
      </c>
      <c r="C1025" s="25">
        <v>2059.2399999999998</v>
      </c>
      <c r="D1025" s="25">
        <v>12</v>
      </c>
      <c r="E1025" s="25">
        <v>2095.5500000000002</v>
      </c>
      <c r="F1025" s="23" t="s">
        <v>5065</v>
      </c>
      <c r="G1025" s="23" t="s">
        <v>15</v>
      </c>
      <c r="H1025" s="23" t="s">
        <v>3515</v>
      </c>
      <c r="I1025" s="23" t="s">
        <v>4238</v>
      </c>
      <c r="J1025" s="23" t="s">
        <v>2423</v>
      </c>
      <c r="K1025" s="23" t="s">
        <v>3512</v>
      </c>
      <c r="L1025" s="23" t="s">
        <v>136</v>
      </c>
      <c r="M1025" s="23" t="s">
        <v>55</v>
      </c>
      <c r="N1025" s="25">
        <v>1553.85</v>
      </c>
      <c r="O1025" s="23" t="s">
        <v>440</v>
      </c>
    </row>
    <row r="1026" spans="1:15" x14ac:dyDescent="0.25">
      <c r="A1026" s="24">
        <v>45947</v>
      </c>
      <c r="B1026" s="23" t="s">
        <v>24</v>
      </c>
      <c r="C1026" s="25">
        <v>266.10000000000002</v>
      </c>
      <c r="D1026" s="25">
        <v>2</v>
      </c>
      <c r="E1026" s="25">
        <v>315.33999999999997</v>
      </c>
      <c r="F1026" s="23" t="s">
        <v>5058</v>
      </c>
      <c r="G1026" s="23" t="s">
        <v>29</v>
      </c>
      <c r="H1026" s="23" t="s">
        <v>3519</v>
      </c>
      <c r="I1026" s="23" t="s">
        <v>4256</v>
      </c>
      <c r="J1026" s="23" t="s">
        <v>2424</v>
      </c>
      <c r="K1026" s="23" t="s">
        <v>3514</v>
      </c>
      <c r="L1026" s="23" t="s">
        <v>139</v>
      </c>
      <c r="M1026" s="23" t="s">
        <v>67</v>
      </c>
      <c r="N1026" s="25">
        <v>87.73</v>
      </c>
      <c r="O1026" s="23" t="s">
        <v>439</v>
      </c>
    </row>
    <row r="1027" spans="1:15" x14ac:dyDescent="0.25">
      <c r="A1027" s="24">
        <v>45948</v>
      </c>
      <c r="B1027" s="23" t="s">
        <v>197</v>
      </c>
      <c r="C1027" s="25">
        <v>4336.5600000000004</v>
      </c>
      <c r="D1027" s="25">
        <v>8</v>
      </c>
      <c r="E1027" s="25">
        <v>4779.38</v>
      </c>
      <c r="F1027" s="23" t="s">
        <v>5016</v>
      </c>
      <c r="G1027" s="23" t="s">
        <v>20</v>
      </c>
      <c r="H1027" s="23" t="s">
        <v>3513</v>
      </c>
      <c r="I1027" s="23" t="s">
        <v>4235</v>
      </c>
      <c r="J1027" s="23" t="s">
        <v>2424</v>
      </c>
      <c r="K1027" s="23" t="s">
        <v>3516</v>
      </c>
      <c r="L1027" s="23" t="s">
        <v>162</v>
      </c>
      <c r="M1027" s="23" t="s">
        <v>21</v>
      </c>
      <c r="N1027" s="25">
        <v>1386.31</v>
      </c>
      <c r="O1027" s="23" t="s">
        <v>439</v>
      </c>
    </row>
    <row r="1028" spans="1:15" x14ac:dyDescent="0.25">
      <c r="A1028" s="24">
        <v>45948</v>
      </c>
      <c r="B1028" s="23" t="s">
        <v>58</v>
      </c>
      <c r="C1028" s="25">
        <v>3252.38</v>
      </c>
      <c r="D1028" s="25">
        <v>4</v>
      </c>
      <c r="E1028" s="25">
        <v>3043.08</v>
      </c>
      <c r="F1028" s="23" t="s">
        <v>5027</v>
      </c>
      <c r="G1028" s="23" t="s">
        <v>15</v>
      </c>
      <c r="H1028" s="23" t="s">
        <v>3515</v>
      </c>
      <c r="I1028" s="23" t="s">
        <v>4244</v>
      </c>
      <c r="J1028" s="23" t="s">
        <v>2422</v>
      </c>
      <c r="K1028" s="23" t="s">
        <v>3516</v>
      </c>
      <c r="L1028" s="23" t="s">
        <v>62</v>
      </c>
      <c r="M1028" s="23" t="s">
        <v>25</v>
      </c>
      <c r="N1028" s="25">
        <v>956.63</v>
      </c>
      <c r="O1028" s="23" t="s">
        <v>443</v>
      </c>
    </row>
    <row r="1029" spans="1:15" x14ac:dyDescent="0.25">
      <c r="A1029" s="24">
        <v>45948</v>
      </c>
      <c r="B1029" s="23" t="s">
        <v>279</v>
      </c>
      <c r="C1029" s="25">
        <v>731.25</v>
      </c>
      <c r="D1029" s="25">
        <v>3</v>
      </c>
      <c r="E1029" s="25">
        <v>819.5</v>
      </c>
      <c r="F1029" s="23" t="s">
        <v>5057</v>
      </c>
      <c r="G1029" s="23" t="s">
        <v>15</v>
      </c>
      <c r="H1029" s="23" t="s">
        <v>3524</v>
      </c>
      <c r="I1029" s="23" t="s">
        <v>226</v>
      </c>
      <c r="J1029" s="23" t="s">
        <v>2423</v>
      </c>
      <c r="K1029" s="23" t="s">
        <v>3523</v>
      </c>
      <c r="L1029" s="23" t="s">
        <v>189</v>
      </c>
      <c r="M1029" s="23" t="s">
        <v>55</v>
      </c>
      <c r="N1029" s="25">
        <v>273.70999999999998</v>
      </c>
      <c r="O1029" s="23" t="s">
        <v>440</v>
      </c>
    </row>
    <row r="1030" spans="1:15" x14ac:dyDescent="0.25">
      <c r="A1030" s="24">
        <v>45948</v>
      </c>
      <c r="B1030" s="23" t="s">
        <v>193</v>
      </c>
      <c r="C1030" s="25">
        <v>1915.01</v>
      </c>
      <c r="D1030" s="25">
        <v>16</v>
      </c>
      <c r="E1030" s="25">
        <v>1718.2</v>
      </c>
      <c r="F1030" s="23" t="s">
        <v>5066</v>
      </c>
      <c r="G1030" s="23" t="s">
        <v>15</v>
      </c>
      <c r="H1030" s="23" t="s">
        <v>3524</v>
      </c>
      <c r="I1030" s="23" t="s">
        <v>226</v>
      </c>
      <c r="J1030" s="23" t="s">
        <v>2425</v>
      </c>
      <c r="K1030" s="23" t="s">
        <v>3526</v>
      </c>
      <c r="L1030" s="23" t="s">
        <v>126</v>
      </c>
      <c r="M1030" s="23" t="s">
        <v>492</v>
      </c>
      <c r="N1030" s="25">
        <v>1359.04</v>
      </c>
      <c r="O1030" s="23" t="s">
        <v>440</v>
      </c>
    </row>
    <row r="1031" spans="1:15" x14ac:dyDescent="0.25">
      <c r="A1031" s="24">
        <v>45950</v>
      </c>
      <c r="B1031" s="23" t="s">
        <v>275</v>
      </c>
      <c r="C1031" s="25">
        <v>3784.08</v>
      </c>
      <c r="D1031" s="25">
        <v>6</v>
      </c>
      <c r="E1031" s="25">
        <v>3195.02</v>
      </c>
      <c r="F1031" s="23" t="s">
        <v>5062</v>
      </c>
      <c r="G1031" s="23" t="s">
        <v>50</v>
      </c>
      <c r="H1031" s="23" t="s">
        <v>3525</v>
      </c>
      <c r="I1031" s="23" t="s">
        <v>4258</v>
      </c>
      <c r="J1031" s="23" t="s">
        <v>2422</v>
      </c>
      <c r="K1031" s="23" t="s">
        <v>3516</v>
      </c>
      <c r="L1031" s="23" t="s">
        <v>201</v>
      </c>
      <c r="M1031" s="23" t="s">
        <v>51</v>
      </c>
      <c r="N1031" s="25">
        <v>1184.3800000000001</v>
      </c>
      <c r="O1031" s="23" t="s">
        <v>439</v>
      </c>
    </row>
    <row r="1032" spans="1:15" x14ac:dyDescent="0.25">
      <c r="A1032" s="24">
        <v>45951</v>
      </c>
      <c r="B1032" s="23" t="s">
        <v>79</v>
      </c>
      <c r="C1032" s="25">
        <v>2127.6</v>
      </c>
      <c r="D1032" s="25">
        <v>14</v>
      </c>
      <c r="E1032" s="25">
        <v>2509.2800000000002</v>
      </c>
      <c r="F1032" s="23" t="s">
        <v>5043</v>
      </c>
      <c r="G1032" s="23" t="s">
        <v>20</v>
      </c>
      <c r="H1032" s="23" t="s">
        <v>3521</v>
      </c>
      <c r="I1032" s="23" t="s">
        <v>4253</v>
      </c>
      <c r="J1032" s="23" t="s">
        <v>2423</v>
      </c>
      <c r="K1032" s="23" t="s">
        <v>3516</v>
      </c>
      <c r="L1032" s="23" t="s">
        <v>145</v>
      </c>
      <c r="M1032" s="23" t="s">
        <v>491</v>
      </c>
      <c r="N1032" s="25">
        <v>811.91</v>
      </c>
      <c r="O1032" s="23" t="s">
        <v>439</v>
      </c>
    </row>
    <row r="1033" spans="1:15" x14ac:dyDescent="0.25">
      <c r="A1033" s="24">
        <v>45951</v>
      </c>
      <c r="B1033" s="23" t="s">
        <v>19</v>
      </c>
      <c r="C1033" s="25">
        <v>660.65</v>
      </c>
      <c r="D1033" s="25">
        <v>3</v>
      </c>
      <c r="E1033" s="25">
        <v>818.74</v>
      </c>
      <c r="F1033" s="23" t="s">
        <v>5069</v>
      </c>
      <c r="G1033" s="23" t="s">
        <v>20</v>
      </c>
      <c r="H1033" s="23" t="s">
        <v>3521</v>
      </c>
      <c r="I1033" s="23" t="s">
        <v>4241</v>
      </c>
      <c r="J1033" s="23" t="s">
        <v>2422</v>
      </c>
      <c r="K1033" s="23" t="s">
        <v>3526</v>
      </c>
      <c r="L1033" s="23" t="s">
        <v>81</v>
      </c>
      <c r="M1033" s="23" t="s">
        <v>491</v>
      </c>
      <c r="N1033" s="25">
        <v>225.46</v>
      </c>
      <c r="O1033" s="23" t="s">
        <v>440</v>
      </c>
    </row>
    <row r="1034" spans="1:15" x14ac:dyDescent="0.25">
      <c r="A1034" s="24">
        <v>45951</v>
      </c>
      <c r="B1034" s="23" t="s">
        <v>46</v>
      </c>
      <c r="C1034" s="25">
        <v>872.76</v>
      </c>
      <c r="D1034" s="25">
        <v>7</v>
      </c>
      <c r="E1034" s="25">
        <v>1025.04</v>
      </c>
      <c r="F1034" s="23" t="s">
        <v>5046</v>
      </c>
      <c r="G1034" s="23" t="s">
        <v>15</v>
      </c>
      <c r="H1034" s="23" t="s">
        <v>3517</v>
      </c>
      <c r="I1034" s="23" t="s">
        <v>4250</v>
      </c>
      <c r="J1034" s="23" t="s">
        <v>2422</v>
      </c>
      <c r="K1034" s="23" t="s">
        <v>3523</v>
      </c>
      <c r="L1034" s="23" t="s">
        <v>45</v>
      </c>
      <c r="M1034" s="23" t="s">
        <v>25</v>
      </c>
      <c r="N1034" s="25">
        <v>406.73</v>
      </c>
      <c r="O1034" s="23" t="s">
        <v>439</v>
      </c>
    </row>
    <row r="1035" spans="1:15" x14ac:dyDescent="0.25">
      <c r="A1035" s="24">
        <v>45952</v>
      </c>
      <c r="B1035" s="23" t="s">
        <v>19</v>
      </c>
      <c r="C1035" s="25">
        <v>3465.88</v>
      </c>
      <c r="D1035" s="25">
        <v>14</v>
      </c>
      <c r="E1035" s="25">
        <v>3679.7</v>
      </c>
      <c r="F1035" s="23" t="s">
        <v>5067</v>
      </c>
      <c r="G1035" s="23" t="s">
        <v>20</v>
      </c>
      <c r="H1035" s="23" t="s">
        <v>3513</v>
      </c>
      <c r="I1035" s="23" t="s">
        <v>4236</v>
      </c>
      <c r="J1035" s="23" t="s">
        <v>2422</v>
      </c>
      <c r="K1035" s="23" t="s">
        <v>3516</v>
      </c>
      <c r="L1035" s="23" t="s">
        <v>152</v>
      </c>
      <c r="M1035" s="23" t="s">
        <v>21</v>
      </c>
      <c r="N1035" s="25">
        <v>1477.81</v>
      </c>
      <c r="O1035" s="23" t="s">
        <v>439</v>
      </c>
    </row>
    <row r="1036" spans="1:15" x14ac:dyDescent="0.25">
      <c r="A1036" s="24">
        <v>45953</v>
      </c>
      <c r="B1036" s="23" t="s">
        <v>79</v>
      </c>
      <c r="C1036" s="25">
        <v>2377.0100000000002</v>
      </c>
      <c r="D1036" s="25">
        <v>17</v>
      </c>
      <c r="E1036" s="25">
        <v>2824.96</v>
      </c>
      <c r="F1036" s="23" t="s">
        <v>5050</v>
      </c>
      <c r="G1036" s="23" t="s">
        <v>20</v>
      </c>
      <c r="H1036" s="23" t="s">
        <v>3521</v>
      </c>
      <c r="I1036" s="23" t="s">
        <v>4246</v>
      </c>
      <c r="J1036" s="23" t="s">
        <v>2425</v>
      </c>
      <c r="K1036" s="23" t="s">
        <v>3514</v>
      </c>
      <c r="L1036" s="23" t="s">
        <v>45</v>
      </c>
      <c r="M1036" s="23" t="s">
        <v>21</v>
      </c>
      <c r="N1036" s="25">
        <v>979.82</v>
      </c>
      <c r="O1036" s="23" t="s">
        <v>439</v>
      </c>
    </row>
    <row r="1037" spans="1:15" x14ac:dyDescent="0.25">
      <c r="A1037" s="24">
        <v>45953</v>
      </c>
      <c r="B1037" s="23" t="s">
        <v>28</v>
      </c>
      <c r="C1037" s="25">
        <v>1418.86</v>
      </c>
      <c r="D1037" s="25">
        <v>8</v>
      </c>
      <c r="E1037" s="25">
        <v>1655.97</v>
      </c>
      <c r="F1037" s="23" t="s">
        <v>5042</v>
      </c>
      <c r="G1037" s="23" t="s">
        <v>20</v>
      </c>
      <c r="H1037" s="23" t="s">
        <v>3521</v>
      </c>
      <c r="I1037" s="23" t="s">
        <v>4253</v>
      </c>
      <c r="J1037" s="23" t="s">
        <v>2422</v>
      </c>
      <c r="K1037" s="23" t="s">
        <v>3514</v>
      </c>
      <c r="L1037" s="23" t="s">
        <v>403</v>
      </c>
      <c r="M1037" s="23" t="s">
        <v>491</v>
      </c>
      <c r="N1037" s="25">
        <v>1100</v>
      </c>
      <c r="O1037" s="23" t="s">
        <v>439</v>
      </c>
    </row>
    <row r="1038" spans="1:15" x14ac:dyDescent="0.25">
      <c r="A1038" s="24">
        <v>45954</v>
      </c>
      <c r="B1038" s="23" t="s">
        <v>197</v>
      </c>
      <c r="C1038" s="25">
        <v>3087.92</v>
      </c>
      <c r="D1038" s="25">
        <v>6</v>
      </c>
      <c r="E1038" s="25">
        <v>2948</v>
      </c>
      <c r="F1038" s="23" t="s">
        <v>5037</v>
      </c>
      <c r="G1038" s="23" t="s">
        <v>29</v>
      </c>
      <c r="H1038" s="23" t="s">
        <v>230</v>
      </c>
      <c r="I1038" s="23" t="s">
        <v>230</v>
      </c>
      <c r="J1038" s="23" t="s">
        <v>2425</v>
      </c>
      <c r="K1038" s="23" t="s">
        <v>3516</v>
      </c>
      <c r="L1038" s="23" t="s">
        <v>85</v>
      </c>
      <c r="M1038" s="23" t="s">
        <v>34</v>
      </c>
      <c r="N1038" s="25">
        <v>1130.27</v>
      </c>
      <c r="O1038" s="23" t="s">
        <v>443</v>
      </c>
    </row>
    <row r="1039" spans="1:15" x14ac:dyDescent="0.25">
      <c r="A1039" s="24">
        <v>45954</v>
      </c>
      <c r="B1039" s="23" t="s">
        <v>66</v>
      </c>
      <c r="C1039" s="25">
        <v>19794.2</v>
      </c>
      <c r="D1039" s="25">
        <v>38</v>
      </c>
      <c r="E1039" s="25">
        <v>16307.85</v>
      </c>
      <c r="F1039" s="23" t="s">
        <v>5068</v>
      </c>
      <c r="G1039" s="23" t="s">
        <v>29</v>
      </c>
      <c r="H1039" s="23" t="s">
        <v>230</v>
      </c>
      <c r="I1039" s="23" t="s">
        <v>230</v>
      </c>
      <c r="J1039" s="23" t="s">
        <v>2422</v>
      </c>
      <c r="K1039" s="23" t="s">
        <v>3512</v>
      </c>
      <c r="L1039" s="23" t="s">
        <v>198</v>
      </c>
      <c r="M1039" s="23" t="s">
        <v>67</v>
      </c>
      <c r="N1039" s="25">
        <v>7213.36</v>
      </c>
      <c r="O1039" s="23" t="s">
        <v>439</v>
      </c>
    </row>
    <row r="1040" spans="1:15" x14ac:dyDescent="0.25">
      <c r="A1040" s="24">
        <v>45954</v>
      </c>
      <c r="B1040" s="23" t="s">
        <v>195</v>
      </c>
      <c r="C1040" s="25">
        <v>7778.48</v>
      </c>
      <c r="D1040" s="25">
        <v>47</v>
      </c>
      <c r="E1040" s="25">
        <v>8496.44</v>
      </c>
      <c r="F1040" s="23" t="s">
        <v>5020</v>
      </c>
      <c r="G1040" s="23" t="s">
        <v>29</v>
      </c>
      <c r="H1040" s="23" t="s">
        <v>230</v>
      </c>
      <c r="I1040" s="23" t="s">
        <v>230</v>
      </c>
      <c r="J1040" s="23" t="s">
        <v>2425</v>
      </c>
      <c r="K1040" s="23" t="s">
        <v>3512</v>
      </c>
      <c r="L1040" s="23" t="s">
        <v>112</v>
      </c>
      <c r="M1040" s="23" t="s">
        <v>30</v>
      </c>
      <c r="N1040" s="25">
        <v>3575.56</v>
      </c>
      <c r="O1040" s="23" t="s">
        <v>439</v>
      </c>
    </row>
    <row r="1041" spans="1:15" x14ac:dyDescent="0.25">
      <c r="A1041" s="24">
        <v>45955</v>
      </c>
      <c r="B1041" s="23" t="s">
        <v>190</v>
      </c>
      <c r="C1041" s="25">
        <v>2070.7199999999998</v>
      </c>
      <c r="D1041" s="25">
        <v>3</v>
      </c>
      <c r="E1041" s="25">
        <v>2036</v>
      </c>
      <c r="F1041" s="23" t="s">
        <v>5015</v>
      </c>
      <c r="G1041" s="23" t="s">
        <v>15</v>
      </c>
      <c r="H1041" s="23" t="s">
        <v>3524</v>
      </c>
      <c r="I1041" s="23" t="s">
        <v>226</v>
      </c>
      <c r="J1041" s="23" t="s">
        <v>2424</v>
      </c>
      <c r="K1041" s="23" t="s">
        <v>3516</v>
      </c>
      <c r="L1041" s="23" t="s">
        <v>32</v>
      </c>
      <c r="M1041" s="23" t="s">
        <v>492</v>
      </c>
      <c r="N1041" s="25">
        <v>819.72</v>
      </c>
      <c r="O1041" s="23" t="s">
        <v>438</v>
      </c>
    </row>
    <row r="1042" spans="1:15" x14ac:dyDescent="0.25">
      <c r="A1042" s="24">
        <v>45955</v>
      </c>
      <c r="B1042" s="23" t="s">
        <v>46</v>
      </c>
      <c r="C1042" s="25">
        <v>3620.07</v>
      </c>
      <c r="D1042" s="25">
        <v>29</v>
      </c>
      <c r="E1042" s="25">
        <v>4053.16</v>
      </c>
      <c r="F1042" s="23" t="s">
        <v>5033</v>
      </c>
      <c r="G1042" s="23" t="s">
        <v>20</v>
      </c>
      <c r="H1042" s="23" t="s">
        <v>3513</v>
      </c>
      <c r="I1042" s="23" t="s">
        <v>4235</v>
      </c>
      <c r="J1042" s="23" t="s">
        <v>2423</v>
      </c>
      <c r="K1042" s="23" t="s">
        <v>3516</v>
      </c>
      <c r="L1042" s="23" t="s">
        <v>166</v>
      </c>
      <c r="M1042" s="23" t="s">
        <v>491</v>
      </c>
      <c r="N1042" s="25">
        <v>1693.95</v>
      </c>
      <c r="O1042" s="23" t="s">
        <v>439</v>
      </c>
    </row>
    <row r="1043" spans="1:15" x14ac:dyDescent="0.25">
      <c r="A1043" s="24">
        <v>45955</v>
      </c>
      <c r="B1043" s="23" t="s">
        <v>14</v>
      </c>
      <c r="C1043" s="25">
        <v>279.16000000000003</v>
      </c>
      <c r="D1043" s="25">
        <v>2</v>
      </c>
      <c r="E1043" s="25">
        <v>320.55</v>
      </c>
      <c r="F1043" s="23" t="s">
        <v>5052</v>
      </c>
      <c r="G1043" s="23" t="s">
        <v>20</v>
      </c>
      <c r="H1043" s="23" t="s">
        <v>3521</v>
      </c>
      <c r="I1043" s="23" t="s">
        <v>4237</v>
      </c>
      <c r="J1043" s="23" t="s">
        <v>2423</v>
      </c>
      <c r="K1043" s="23" t="s">
        <v>3514</v>
      </c>
      <c r="L1043" s="23" t="s">
        <v>62</v>
      </c>
      <c r="M1043" s="23" t="s">
        <v>491</v>
      </c>
      <c r="N1043" s="25">
        <v>101.33</v>
      </c>
      <c r="O1043" s="23" t="s">
        <v>441</v>
      </c>
    </row>
    <row r="1044" spans="1:15" x14ac:dyDescent="0.25">
      <c r="A1044" s="24">
        <v>45956</v>
      </c>
      <c r="B1044" s="23" t="s">
        <v>70</v>
      </c>
      <c r="C1044" s="25">
        <v>11226.56</v>
      </c>
      <c r="D1044" s="25">
        <v>16</v>
      </c>
      <c r="E1044" s="25">
        <v>13106.23</v>
      </c>
      <c r="F1044" s="23" t="s">
        <v>5044</v>
      </c>
      <c r="G1044" s="23" t="s">
        <v>29</v>
      </c>
      <c r="H1044" s="23" t="s">
        <v>3520</v>
      </c>
      <c r="I1044" s="23" t="s">
        <v>4243</v>
      </c>
      <c r="J1044" s="23" t="s">
        <v>2424</v>
      </c>
      <c r="K1044" s="23" t="s">
        <v>3516</v>
      </c>
      <c r="L1044" s="23" t="s">
        <v>155</v>
      </c>
      <c r="M1044" s="23" t="s">
        <v>67</v>
      </c>
      <c r="N1044" s="25">
        <v>3385.78</v>
      </c>
      <c r="O1044" s="23" t="s">
        <v>439</v>
      </c>
    </row>
    <row r="1045" spans="1:15" x14ac:dyDescent="0.25">
      <c r="A1045" s="24">
        <v>45957</v>
      </c>
      <c r="B1045" s="23" t="s">
        <v>94</v>
      </c>
      <c r="C1045" s="25">
        <v>2005.25</v>
      </c>
      <c r="D1045" s="25">
        <v>12</v>
      </c>
      <c r="E1045" s="25">
        <v>2438.98</v>
      </c>
      <c r="F1045" s="23" t="s">
        <v>5028</v>
      </c>
      <c r="G1045" s="23" t="s">
        <v>50</v>
      </c>
      <c r="H1045" s="23" t="s">
        <v>3522</v>
      </c>
      <c r="I1045" s="23" t="s">
        <v>4257</v>
      </c>
      <c r="J1045" s="23" t="s">
        <v>2426</v>
      </c>
      <c r="K1045" s="23" t="s">
        <v>3512</v>
      </c>
      <c r="L1045" s="23" t="s">
        <v>119</v>
      </c>
      <c r="M1045" s="23" t="s">
        <v>87</v>
      </c>
      <c r="N1045" s="25">
        <v>913.1</v>
      </c>
      <c r="O1045" s="23" t="s">
        <v>440</v>
      </c>
    </row>
    <row r="1046" spans="1:15" x14ac:dyDescent="0.25">
      <c r="A1046" s="24">
        <v>45957</v>
      </c>
      <c r="B1046" s="23" t="s">
        <v>33</v>
      </c>
      <c r="C1046" s="25">
        <v>786.06</v>
      </c>
      <c r="D1046" s="25">
        <v>20</v>
      </c>
      <c r="E1046" s="25">
        <v>799.58</v>
      </c>
      <c r="F1046" s="23" t="s">
        <v>5034</v>
      </c>
      <c r="G1046" s="23" t="s">
        <v>40</v>
      </c>
      <c r="H1046" s="23" t="s">
        <v>3527</v>
      </c>
      <c r="I1046" s="23" t="s">
        <v>4263</v>
      </c>
      <c r="J1046" s="23" t="s">
        <v>2425</v>
      </c>
      <c r="K1046" s="23" t="s">
        <v>3523</v>
      </c>
      <c r="L1046" s="23" t="s">
        <v>48</v>
      </c>
      <c r="M1046" s="23" t="s">
        <v>41</v>
      </c>
      <c r="N1046" s="25">
        <v>356.89</v>
      </c>
      <c r="O1046" s="23" t="s">
        <v>438</v>
      </c>
    </row>
    <row r="1047" spans="1:15" x14ac:dyDescent="0.25">
      <c r="A1047" s="24">
        <v>45958</v>
      </c>
      <c r="B1047" s="23" t="s">
        <v>39</v>
      </c>
      <c r="C1047" s="25">
        <v>4779.87</v>
      </c>
      <c r="D1047" s="25">
        <v>4</v>
      </c>
      <c r="E1047" s="25">
        <v>5037.8900000000003</v>
      </c>
      <c r="F1047" s="23" t="s">
        <v>5045</v>
      </c>
      <c r="G1047" s="23" t="s">
        <v>29</v>
      </c>
      <c r="H1047" s="23" t="s">
        <v>230</v>
      </c>
      <c r="I1047" s="23" t="s">
        <v>230</v>
      </c>
      <c r="J1047" s="23" t="s">
        <v>2424</v>
      </c>
      <c r="K1047" s="23" t="s">
        <v>3512</v>
      </c>
      <c r="L1047" s="23" t="s">
        <v>57</v>
      </c>
      <c r="M1047" s="23" t="s">
        <v>67</v>
      </c>
      <c r="N1047" s="25">
        <v>1199.02</v>
      </c>
      <c r="O1047" s="23" t="s">
        <v>443</v>
      </c>
    </row>
    <row r="1048" spans="1:15" x14ac:dyDescent="0.25">
      <c r="A1048" s="24">
        <v>45958</v>
      </c>
      <c r="B1048" s="23" t="s">
        <v>197</v>
      </c>
      <c r="C1048" s="25">
        <v>1114.72</v>
      </c>
      <c r="D1048" s="25">
        <v>2</v>
      </c>
      <c r="E1048" s="25">
        <v>916.55</v>
      </c>
      <c r="F1048" s="23" t="s">
        <v>5051</v>
      </c>
      <c r="G1048" s="23" t="s">
        <v>29</v>
      </c>
      <c r="H1048" s="23" t="s">
        <v>3519</v>
      </c>
      <c r="I1048" s="23" t="s">
        <v>246</v>
      </c>
      <c r="J1048" s="23" t="s">
        <v>2424</v>
      </c>
      <c r="K1048" s="23" t="s">
        <v>3514</v>
      </c>
      <c r="L1048" s="23" t="s">
        <v>162</v>
      </c>
      <c r="M1048" s="23" t="s">
        <v>30</v>
      </c>
      <c r="N1048" s="25">
        <v>378.98</v>
      </c>
      <c r="O1048" s="23" t="s">
        <v>440</v>
      </c>
    </row>
    <row r="1049" spans="1:15" x14ac:dyDescent="0.25">
      <c r="A1049" s="24">
        <v>45958</v>
      </c>
      <c r="B1049" s="23" t="s">
        <v>14</v>
      </c>
      <c r="C1049" s="25">
        <v>11100.38</v>
      </c>
      <c r="D1049" s="25">
        <v>73</v>
      </c>
      <c r="E1049" s="25">
        <v>10580</v>
      </c>
      <c r="F1049" s="23" t="s">
        <v>5049</v>
      </c>
      <c r="G1049" s="23" t="s">
        <v>20</v>
      </c>
      <c r="H1049" s="23" t="s">
        <v>3513</v>
      </c>
      <c r="I1049" s="23" t="s">
        <v>4235</v>
      </c>
      <c r="J1049" s="23" t="s">
        <v>2423</v>
      </c>
      <c r="K1049" s="23" t="s">
        <v>3512</v>
      </c>
      <c r="L1049" s="23" t="s">
        <v>60</v>
      </c>
      <c r="M1049" s="23" t="s">
        <v>64</v>
      </c>
      <c r="N1049" s="25">
        <v>3518.08</v>
      </c>
      <c r="O1049" s="23" t="s">
        <v>443</v>
      </c>
    </row>
    <row r="1050" spans="1:15" x14ac:dyDescent="0.25">
      <c r="A1050" s="24">
        <v>45958</v>
      </c>
      <c r="B1050" s="23" t="s">
        <v>279</v>
      </c>
      <c r="C1050" s="25">
        <v>8678.8799999999992</v>
      </c>
      <c r="D1050" s="25">
        <v>42</v>
      </c>
      <c r="E1050" s="25">
        <v>7323.69</v>
      </c>
      <c r="F1050" s="23" t="s">
        <v>5036</v>
      </c>
      <c r="G1050" s="23" t="s">
        <v>20</v>
      </c>
      <c r="H1050" s="23" t="s">
        <v>3521</v>
      </c>
      <c r="I1050" s="23" t="s">
        <v>4241</v>
      </c>
      <c r="J1050" s="23" t="s">
        <v>2423</v>
      </c>
      <c r="K1050" s="23" t="s">
        <v>3512</v>
      </c>
      <c r="L1050" s="23" t="s">
        <v>145</v>
      </c>
      <c r="M1050" s="23" t="s">
        <v>64</v>
      </c>
      <c r="N1050" s="25">
        <v>3379.58</v>
      </c>
      <c r="O1050" s="23" t="s">
        <v>443</v>
      </c>
    </row>
    <row r="1051" spans="1:15" x14ac:dyDescent="0.25">
      <c r="A1051" s="24">
        <v>45959</v>
      </c>
      <c r="B1051" s="23" t="s">
        <v>94</v>
      </c>
      <c r="C1051" s="25">
        <v>1221.1199999999999</v>
      </c>
      <c r="D1051" s="25">
        <v>7</v>
      </c>
      <c r="E1051" s="25">
        <v>1077.24</v>
      </c>
      <c r="F1051" s="23" t="s">
        <v>5071</v>
      </c>
      <c r="G1051" s="23" t="s">
        <v>40</v>
      </c>
      <c r="H1051" s="23" t="s">
        <v>3511</v>
      </c>
      <c r="I1051" s="23" t="s">
        <v>4233</v>
      </c>
      <c r="J1051" s="23" t="s">
        <v>2422</v>
      </c>
      <c r="K1051" s="23" t="s">
        <v>3516</v>
      </c>
      <c r="L1051" s="23" t="s">
        <v>57</v>
      </c>
      <c r="M1051" s="23" t="s">
        <v>493</v>
      </c>
      <c r="N1051" s="25">
        <v>524.22</v>
      </c>
      <c r="O1051" s="23" t="s">
        <v>439</v>
      </c>
    </row>
    <row r="1052" spans="1:15" x14ac:dyDescent="0.25">
      <c r="A1052" s="24">
        <v>45960</v>
      </c>
      <c r="B1052" s="23" t="s">
        <v>14</v>
      </c>
      <c r="C1052" s="25">
        <v>1547.96</v>
      </c>
      <c r="D1052" s="25">
        <v>11</v>
      </c>
      <c r="E1052" s="25">
        <v>1402.57</v>
      </c>
      <c r="F1052" s="23" t="s">
        <v>5035</v>
      </c>
      <c r="G1052" s="23" t="s">
        <v>15</v>
      </c>
      <c r="H1052" s="23" t="s">
        <v>3518</v>
      </c>
      <c r="I1052" s="23" t="s">
        <v>4264</v>
      </c>
      <c r="J1052" s="23" t="s">
        <v>2424</v>
      </c>
      <c r="K1052" s="23" t="s">
        <v>3526</v>
      </c>
      <c r="L1052" s="23" t="s">
        <v>53</v>
      </c>
      <c r="M1052" s="23" t="s">
        <v>492</v>
      </c>
      <c r="N1052" s="25">
        <v>539.29</v>
      </c>
      <c r="O1052" s="23" t="s">
        <v>443</v>
      </c>
    </row>
    <row r="1053" spans="1:15" x14ac:dyDescent="0.25">
      <c r="A1053" s="24">
        <v>45961</v>
      </c>
      <c r="B1053" s="23" t="s">
        <v>24</v>
      </c>
      <c r="C1053" s="25">
        <v>3612.84</v>
      </c>
      <c r="D1053" s="25">
        <v>33</v>
      </c>
      <c r="E1053" s="25">
        <v>3441.27</v>
      </c>
      <c r="F1053" s="23" t="s">
        <v>5038</v>
      </c>
      <c r="G1053" s="23" t="s">
        <v>20</v>
      </c>
      <c r="H1053" s="23" t="s">
        <v>3521</v>
      </c>
      <c r="I1053" s="23" t="s">
        <v>4237</v>
      </c>
      <c r="J1053" s="23" t="s">
        <v>2423</v>
      </c>
      <c r="K1053" s="23" t="s">
        <v>3516</v>
      </c>
      <c r="L1053" s="23" t="s">
        <v>112</v>
      </c>
      <c r="M1053" s="23" t="s">
        <v>21</v>
      </c>
      <c r="N1053" s="25">
        <v>1205.43</v>
      </c>
      <c r="O1053" s="23" t="s">
        <v>439</v>
      </c>
    </row>
    <row r="1054" spans="1:15" x14ac:dyDescent="0.25">
      <c r="A1054" s="24">
        <v>45961</v>
      </c>
      <c r="B1054" s="23" t="s">
        <v>28</v>
      </c>
      <c r="C1054" s="25">
        <v>1770.75</v>
      </c>
      <c r="D1054" s="25">
        <v>9</v>
      </c>
      <c r="E1054" s="25">
        <v>1952.6</v>
      </c>
      <c r="F1054" s="23" t="s">
        <v>5047</v>
      </c>
      <c r="G1054" s="23" t="s">
        <v>15</v>
      </c>
      <c r="H1054" s="23" t="s">
        <v>3524</v>
      </c>
      <c r="I1054" s="23" t="s">
        <v>4245</v>
      </c>
      <c r="J1054" s="23" t="s">
        <v>2424</v>
      </c>
      <c r="K1054" s="23" t="s">
        <v>3523</v>
      </c>
      <c r="L1054" s="23" t="s">
        <v>403</v>
      </c>
      <c r="M1054" s="23" t="s">
        <v>25</v>
      </c>
      <c r="N1054" s="25">
        <v>1297.05</v>
      </c>
      <c r="O1054" s="23" t="s">
        <v>438</v>
      </c>
    </row>
    <row r="1055" spans="1:15" x14ac:dyDescent="0.25">
      <c r="A1055" s="24">
        <v>45961</v>
      </c>
      <c r="B1055" s="23" t="s">
        <v>195</v>
      </c>
      <c r="C1055" s="25">
        <v>2565.5500000000002</v>
      </c>
      <c r="D1055" s="25">
        <v>16</v>
      </c>
      <c r="E1055" s="25">
        <v>3037.32</v>
      </c>
      <c r="F1055" s="23" t="s">
        <v>5018</v>
      </c>
      <c r="G1055" s="23" t="s">
        <v>15</v>
      </c>
      <c r="H1055" s="23" t="s">
        <v>3524</v>
      </c>
      <c r="I1055" s="23" t="s">
        <v>4245</v>
      </c>
      <c r="J1055" s="23" t="s">
        <v>2422</v>
      </c>
      <c r="K1055" s="23" t="s">
        <v>3516</v>
      </c>
      <c r="L1055" s="23" t="s">
        <v>69</v>
      </c>
      <c r="M1055" s="23" t="s">
        <v>25</v>
      </c>
      <c r="N1055" s="25">
        <v>1149.04</v>
      </c>
      <c r="O1055" s="23" t="s">
        <v>438</v>
      </c>
    </row>
    <row r="1056" spans="1:15" x14ac:dyDescent="0.25">
      <c r="A1056" s="24">
        <v>45961</v>
      </c>
      <c r="B1056" s="23" t="s">
        <v>19</v>
      </c>
      <c r="C1056" s="25">
        <v>248.97</v>
      </c>
      <c r="D1056" s="25">
        <v>1</v>
      </c>
      <c r="E1056" s="25">
        <v>211.11</v>
      </c>
      <c r="F1056" s="23" t="s">
        <v>5013</v>
      </c>
      <c r="G1056" s="23" t="s">
        <v>15</v>
      </c>
      <c r="H1056" s="23" t="s">
        <v>3524</v>
      </c>
      <c r="I1056" s="23" t="s">
        <v>4245</v>
      </c>
      <c r="J1056" s="23" t="s">
        <v>2424</v>
      </c>
      <c r="K1056" s="23" t="s">
        <v>3514</v>
      </c>
      <c r="L1056" s="23" t="s">
        <v>23</v>
      </c>
      <c r="M1056" s="23" t="s">
        <v>492</v>
      </c>
      <c r="N1056" s="25">
        <v>98.36</v>
      </c>
      <c r="O1056" s="23" t="s">
        <v>438</v>
      </c>
    </row>
    <row r="1057" spans="1:15" x14ac:dyDescent="0.25">
      <c r="A1057" s="24">
        <v>45961</v>
      </c>
      <c r="B1057" s="23" t="s">
        <v>58</v>
      </c>
      <c r="C1057" s="25">
        <v>16582.32</v>
      </c>
      <c r="D1057" s="25">
        <v>18</v>
      </c>
      <c r="E1057" s="25">
        <v>14329.83</v>
      </c>
      <c r="F1057" s="23" t="s">
        <v>5056</v>
      </c>
      <c r="G1057" s="23" t="s">
        <v>15</v>
      </c>
      <c r="H1057" s="23" t="s">
        <v>3524</v>
      </c>
      <c r="I1057" s="23" t="s">
        <v>4260</v>
      </c>
      <c r="J1057" s="23" t="s">
        <v>2423</v>
      </c>
      <c r="K1057" s="23" t="s">
        <v>3512</v>
      </c>
      <c r="L1057" s="23" t="s">
        <v>192</v>
      </c>
      <c r="M1057" s="23" t="s">
        <v>492</v>
      </c>
      <c r="N1057" s="25">
        <v>5681.82</v>
      </c>
      <c r="O1057" s="23" t="s">
        <v>438</v>
      </c>
    </row>
    <row r="1058" spans="1:15" x14ac:dyDescent="0.25">
      <c r="A1058" s="24">
        <v>45962</v>
      </c>
      <c r="B1058" s="23" t="s">
        <v>191</v>
      </c>
      <c r="C1058" s="25">
        <v>372.7</v>
      </c>
      <c r="D1058" s="25">
        <v>4</v>
      </c>
      <c r="E1058" s="25">
        <v>384.04</v>
      </c>
      <c r="F1058" s="23" t="s">
        <v>5105</v>
      </c>
      <c r="G1058" s="23" t="s">
        <v>15</v>
      </c>
      <c r="H1058" s="23" t="s">
        <v>3515</v>
      </c>
      <c r="I1058" s="23" t="s">
        <v>249</v>
      </c>
      <c r="J1058" s="23" t="s">
        <v>2422</v>
      </c>
      <c r="K1058" s="23" t="s">
        <v>3526</v>
      </c>
      <c r="L1058" s="23" t="s">
        <v>36</v>
      </c>
      <c r="M1058" s="23" t="s">
        <v>55</v>
      </c>
      <c r="N1058" s="25">
        <v>181.44</v>
      </c>
      <c r="O1058" s="23" t="s">
        <v>439</v>
      </c>
    </row>
    <row r="1059" spans="1:15" x14ac:dyDescent="0.25">
      <c r="A1059" s="24">
        <v>45962</v>
      </c>
      <c r="B1059" s="23" t="s">
        <v>33</v>
      </c>
      <c r="C1059" s="25">
        <v>334.32</v>
      </c>
      <c r="D1059" s="25">
        <v>8</v>
      </c>
      <c r="E1059" s="25">
        <v>321.69</v>
      </c>
      <c r="F1059" s="23" t="s">
        <v>5075</v>
      </c>
      <c r="G1059" s="23" t="s">
        <v>15</v>
      </c>
      <c r="H1059" s="23" t="s">
        <v>3515</v>
      </c>
      <c r="I1059" s="23" t="s">
        <v>4238</v>
      </c>
      <c r="J1059" s="23" t="s">
        <v>2423</v>
      </c>
      <c r="K1059" s="23" t="s">
        <v>3514</v>
      </c>
      <c r="L1059" s="23" t="s">
        <v>189</v>
      </c>
      <c r="M1059" s="23" t="s">
        <v>16</v>
      </c>
      <c r="N1059" s="25">
        <v>164.88</v>
      </c>
      <c r="O1059" s="23" t="s">
        <v>439</v>
      </c>
    </row>
    <row r="1060" spans="1:15" x14ac:dyDescent="0.25">
      <c r="A1060" s="24">
        <v>45963</v>
      </c>
      <c r="B1060" s="23" t="s">
        <v>275</v>
      </c>
      <c r="C1060" s="25">
        <v>3968.37</v>
      </c>
      <c r="D1060" s="25">
        <v>7</v>
      </c>
      <c r="E1060" s="25">
        <v>4848.71</v>
      </c>
      <c r="F1060" s="23" t="s">
        <v>5118</v>
      </c>
      <c r="G1060" s="23" t="s">
        <v>20</v>
      </c>
      <c r="H1060" s="23" t="s">
        <v>3513</v>
      </c>
      <c r="I1060" s="23" t="s">
        <v>4239</v>
      </c>
      <c r="J1060" s="23" t="s">
        <v>2424</v>
      </c>
      <c r="K1060" s="23" t="s">
        <v>3516</v>
      </c>
      <c r="L1060" s="23" t="s">
        <v>69</v>
      </c>
      <c r="M1060" s="23" t="s">
        <v>64</v>
      </c>
      <c r="N1060" s="25">
        <v>1174.27</v>
      </c>
      <c r="O1060" s="23" t="s">
        <v>440</v>
      </c>
    </row>
    <row r="1061" spans="1:15" x14ac:dyDescent="0.25">
      <c r="A1061" s="24">
        <v>45963</v>
      </c>
      <c r="B1061" s="23" t="s">
        <v>14</v>
      </c>
      <c r="C1061" s="25">
        <v>2641.8</v>
      </c>
      <c r="D1061" s="25">
        <v>21</v>
      </c>
      <c r="E1061" s="25">
        <v>2413.64</v>
      </c>
      <c r="F1061" s="23" t="s">
        <v>5124</v>
      </c>
      <c r="G1061" s="23" t="s">
        <v>40</v>
      </c>
      <c r="H1061" s="23" t="s">
        <v>3511</v>
      </c>
      <c r="I1061" s="23" t="s">
        <v>4248</v>
      </c>
      <c r="J1061" s="23" t="s">
        <v>2422</v>
      </c>
      <c r="K1061" s="23" t="s">
        <v>3523</v>
      </c>
      <c r="L1061" s="23" t="s">
        <v>27</v>
      </c>
      <c r="M1061" s="23" t="s">
        <v>41</v>
      </c>
      <c r="N1061" s="25">
        <v>961.35</v>
      </c>
      <c r="O1061" s="23" t="s">
        <v>439</v>
      </c>
    </row>
    <row r="1062" spans="1:15" x14ac:dyDescent="0.25">
      <c r="A1062" s="24">
        <v>45964</v>
      </c>
      <c r="B1062" s="23" t="s">
        <v>193</v>
      </c>
      <c r="C1062" s="25">
        <v>4145.1499999999996</v>
      </c>
      <c r="D1062" s="25">
        <v>32</v>
      </c>
      <c r="E1062" s="25">
        <v>3638.85</v>
      </c>
      <c r="F1062" s="23" t="s">
        <v>5139</v>
      </c>
      <c r="G1062" s="23" t="s">
        <v>20</v>
      </c>
      <c r="H1062" s="23" t="s">
        <v>3521</v>
      </c>
      <c r="I1062" s="23" t="s">
        <v>4241</v>
      </c>
      <c r="J1062" s="23" t="s">
        <v>2422</v>
      </c>
      <c r="K1062" s="23" t="s">
        <v>3516</v>
      </c>
      <c r="L1062" s="23" t="s">
        <v>13</v>
      </c>
      <c r="M1062" s="23" t="s">
        <v>64</v>
      </c>
      <c r="N1062" s="25">
        <v>2693.8</v>
      </c>
      <c r="O1062" s="23" t="s">
        <v>439</v>
      </c>
    </row>
    <row r="1063" spans="1:15" x14ac:dyDescent="0.25">
      <c r="A1063" s="24">
        <v>45964</v>
      </c>
      <c r="B1063" s="23" t="s">
        <v>58</v>
      </c>
      <c r="C1063" s="25">
        <v>13882.06</v>
      </c>
      <c r="D1063" s="25">
        <v>17</v>
      </c>
      <c r="E1063" s="25">
        <v>14100.77</v>
      </c>
      <c r="F1063" s="23" t="s">
        <v>5101</v>
      </c>
      <c r="G1063" s="23" t="s">
        <v>20</v>
      </c>
      <c r="H1063" s="23" t="s">
        <v>3513</v>
      </c>
      <c r="I1063" s="23" t="s">
        <v>242</v>
      </c>
      <c r="J1063" s="23" t="s">
        <v>2422</v>
      </c>
      <c r="K1063" s="23" t="s">
        <v>3512</v>
      </c>
      <c r="L1063" s="23" t="s">
        <v>112</v>
      </c>
      <c r="M1063" s="23" t="s">
        <v>64</v>
      </c>
      <c r="N1063" s="25">
        <v>4343.04</v>
      </c>
      <c r="O1063" s="23" t="s">
        <v>439</v>
      </c>
    </row>
    <row r="1064" spans="1:15" x14ac:dyDescent="0.25">
      <c r="A1064" s="24">
        <v>45965</v>
      </c>
      <c r="B1064" s="23" t="s">
        <v>19</v>
      </c>
      <c r="C1064" s="25">
        <v>8161.79</v>
      </c>
      <c r="D1064" s="25">
        <v>32</v>
      </c>
      <c r="E1064" s="25">
        <v>9255.6299999999992</v>
      </c>
      <c r="F1064" s="23" t="s">
        <v>5108</v>
      </c>
      <c r="G1064" s="23" t="s">
        <v>29</v>
      </c>
      <c r="H1064" s="23" t="s">
        <v>3519</v>
      </c>
      <c r="I1064" s="23" t="s">
        <v>4256</v>
      </c>
      <c r="J1064" s="23" t="s">
        <v>2424</v>
      </c>
      <c r="K1064" s="23" t="s">
        <v>3512</v>
      </c>
      <c r="L1064" s="23" t="s">
        <v>172</v>
      </c>
      <c r="M1064" s="23" t="s">
        <v>30</v>
      </c>
      <c r="N1064" s="25">
        <v>3288.9</v>
      </c>
      <c r="O1064" s="23" t="s">
        <v>439</v>
      </c>
    </row>
    <row r="1065" spans="1:15" x14ac:dyDescent="0.25">
      <c r="A1065" s="24">
        <v>45965</v>
      </c>
      <c r="B1065" s="23" t="s">
        <v>63</v>
      </c>
      <c r="C1065" s="25">
        <v>13020.96</v>
      </c>
      <c r="D1065" s="25">
        <v>29</v>
      </c>
      <c r="E1065" s="25">
        <v>12399.61</v>
      </c>
      <c r="F1065" s="23" t="s">
        <v>5110</v>
      </c>
      <c r="G1065" s="23" t="s">
        <v>29</v>
      </c>
      <c r="H1065" s="23" t="s">
        <v>230</v>
      </c>
      <c r="I1065" s="23" t="s">
        <v>230</v>
      </c>
      <c r="J1065" s="23" t="s">
        <v>2426</v>
      </c>
      <c r="K1065" s="23" t="s">
        <v>3512</v>
      </c>
      <c r="L1065" s="23" t="s">
        <v>169</v>
      </c>
      <c r="M1065" s="23" t="s">
        <v>34</v>
      </c>
      <c r="N1065" s="25">
        <v>3433.75</v>
      </c>
      <c r="O1065" s="23" t="s">
        <v>439</v>
      </c>
    </row>
    <row r="1066" spans="1:15" x14ac:dyDescent="0.25">
      <c r="A1066" s="24">
        <v>45966</v>
      </c>
      <c r="B1066" s="23" t="s">
        <v>190</v>
      </c>
      <c r="C1066" s="25">
        <v>3092.4</v>
      </c>
      <c r="D1066" s="25">
        <v>5</v>
      </c>
      <c r="E1066" s="25">
        <v>3276.4</v>
      </c>
      <c r="F1066" s="23" t="s">
        <v>5109</v>
      </c>
      <c r="G1066" s="23" t="s">
        <v>40</v>
      </c>
      <c r="H1066" s="23" t="s">
        <v>3527</v>
      </c>
      <c r="I1066" s="23" t="s">
        <v>4263</v>
      </c>
      <c r="J1066" s="23" t="s">
        <v>2424</v>
      </c>
      <c r="K1066" s="23" t="s">
        <v>3526</v>
      </c>
      <c r="L1066" s="23" t="s">
        <v>32</v>
      </c>
      <c r="M1066" s="23" t="s">
        <v>41</v>
      </c>
      <c r="N1066" s="25">
        <v>1170.8499999999999</v>
      </c>
      <c r="O1066" s="23" t="s">
        <v>439</v>
      </c>
    </row>
    <row r="1067" spans="1:15" x14ac:dyDescent="0.25">
      <c r="A1067" s="24">
        <v>45966</v>
      </c>
      <c r="B1067" s="23" t="s">
        <v>24</v>
      </c>
      <c r="C1067" s="25">
        <v>2989.8</v>
      </c>
      <c r="D1067" s="25">
        <v>22</v>
      </c>
      <c r="E1067" s="25">
        <v>2764.27</v>
      </c>
      <c r="F1067" s="23" t="s">
        <v>5097</v>
      </c>
      <c r="G1067" s="23" t="s">
        <v>20</v>
      </c>
      <c r="H1067" s="23" t="s">
        <v>3521</v>
      </c>
      <c r="I1067" s="23" t="s">
        <v>4253</v>
      </c>
      <c r="J1067" s="23" t="s">
        <v>2422</v>
      </c>
      <c r="K1067" s="23" t="s">
        <v>3526</v>
      </c>
      <c r="L1067" s="23" t="s">
        <v>126</v>
      </c>
      <c r="M1067" s="23" t="s">
        <v>64</v>
      </c>
      <c r="N1067" s="25">
        <v>877.57</v>
      </c>
      <c r="O1067" s="23" t="s">
        <v>439</v>
      </c>
    </row>
    <row r="1068" spans="1:15" x14ac:dyDescent="0.25">
      <c r="A1068" s="24">
        <v>45966</v>
      </c>
      <c r="B1068" s="23" t="s">
        <v>39</v>
      </c>
      <c r="C1068" s="25">
        <v>12813.37</v>
      </c>
      <c r="D1068" s="25">
        <v>11</v>
      </c>
      <c r="E1068" s="25">
        <v>12708.21</v>
      </c>
      <c r="F1068" s="23" t="s">
        <v>5103</v>
      </c>
      <c r="G1068" s="23" t="s">
        <v>20</v>
      </c>
      <c r="H1068" s="23" t="s">
        <v>3513</v>
      </c>
      <c r="I1068" s="23" t="s">
        <v>4239</v>
      </c>
      <c r="J1068" s="23" t="s">
        <v>2422</v>
      </c>
      <c r="K1068" s="23" t="s">
        <v>3512</v>
      </c>
      <c r="L1068" s="23" t="s">
        <v>152</v>
      </c>
      <c r="M1068" s="23" t="s">
        <v>491</v>
      </c>
      <c r="N1068" s="25">
        <v>3563.55</v>
      </c>
      <c r="O1068" s="23" t="s">
        <v>438</v>
      </c>
    </row>
    <row r="1069" spans="1:15" x14ac:dyDescent="0.25">
      <c r="A1069" s="24">
        <v>45967</v>
      </c>
      <c r="B1069" s="23" t="s">
        <v>14</v>
      </c>
      <c r="C1069" s="25">
        <v>801.95</v>
      </c>
      <c r="D1069" s="25">
        <v>6</v>
      </c>
      <c r="E1069" s="25">
        <v>835.19</v>
      </c>
      <c r="F1069" s="23" t="s">
        <v>5128</v>
      </c>
      <c r="G1069" s="23" t="s">
        <v>20</v>
      </c>
      <c r="H1069" s="23" t="s">
        <v>3513</v>
      </c>
      <c r="I1069" s="23" t="s">
        <v>4235</v>
      </c>
      <c r="J1069" s="23" t="s">
        <v>2423</v>
      </c>
      <c r="K1069" s="23" t="s">
        <v>3516</v>
      </c>
      <c r="L1069" s="23" t="s">
        <v>160</v>
      </c>
      <c r="M1069" s="23" t="s">
        <v>21</v>
      </c>
      <c r="N1069" s="25">
        <v>257.23</v>
      </c>
      <c r="O1069" s="23" t="s">
        <v>439</v>
      </c>
    </row>
    <row r="1070" spans="1:15" x14ac:dyDescent="0.25">
      <c r="A1070" s="24">
        <v>45967</v>
      </c>
      <c r="B1070" s="23" t="s">
        <v>14</v>
      </c>
      <c r="C1070" s="25">
        <v>581.36</v>
      </c>
      <c r="D1070" s="25">
        <v>4</v>
      </c>
      <c r="E1070" s="25">
        <v>682.53</v>
      </c>
      <c r="F1070" s="23" t="s">
        <v>5114</v>
      </c>
      <c r="G1070" s="23" t="s">
        <v>29</v>
      </c>
      <c r="H1070" s="23" t="s">
        <v>230</v>
      </c>
      <c r="I1070" s="23" t="s">
        <v>230</v>
      </c>
      <c r="J1070" s="23" t="s">
        <v>2423</v>
      </c>
      <c r="K1070" s="23" t="s">
        <v>3514</v>
      </c>
      <c r="L1070" s="23" t="s">
        <v>169</v>
      </c>
      <c r="M1070" s="23" t="s">
        <v>67</v>
      </c>
      <c r="N1070" s="25">
        <v>192.81</v>
      </c>
      <c r="O1070" s="23" t="s">
        <v>439</v>
      </c>
    </row>
    <row r="1071" spans="1:15" x14ac:dyDescent="0.25">
      <c r="A1071" s="24">
        <v>45969</v>
      </c>
      <c r="B1071" s="23" t="s">
        <v>54</v>
      </c>
      <c r="C1071" s="25">
        <v>176.1</v>
      </c>
      <c r="D1071" s="25">
        <v>2</v>
      </c>
      <c r="E1071" s="25">
        <v>174.41</v>
      </c>
      <c r="F1071" s="23" t="s">
        <v>5084</v>
      </c>
      <c r="G1071" s="23" t="s">
        <v>29</v>
      </c>
      <c r="H1071" s="23" t="s">
        <v>3519</v>
      </c>
      <c r="I1071" s="23" t="s">
        <v>246</v>
      </c>
      <c r="J1071" s="23" t="s">
        <v>2422</v>
      </c>
      <c r="K1071" s="23" t="s">
        <v>3514</v>
      </c>
      <c r="L1071" s="23" t="s">
        <v>53</v>
      </c>
      <c r="M1071" s="23" t="s">
        <v>30</v>
      </c>
      <c r="N1071" s="25">
        <v>76.44</v>
      </c>
      <c r="O1071" s="23" t="s">
        <v>442</v>
      </c>
    </row>
    <row r="1072" spans="1:15" x14ac:dyDescent="0.25">
      <c r="A1072" s="24">
        <v>45969</v>
      </c>
      <c r="B1072" s="23" t="s">
        <v>94</v>
      </c>
      <c r="C1072" s="25">
        <v>3385.69</v>
      </c>
      <c r="D1072" s="25">
        <v>18</v>
      </c>
      <c r="E1072" s="25">
        <v>3535.74</v>
      </c>
      <c r="F1072" s="23" t="s">
        <v>5131</v>
      </c>
      <c r="G1072" s="23" t="s">
        <v>29</v>
      </c>
      <c r="H1072" s="23" t="s">
        <v>3520</v>
      </c>
      <c r="I1072" s="23" t="s">
        <v>4243</v>
      </c>
      <c r="J1072" s="23" t="s">
        <v>2424</v>
      </c>
      <c r="K1072" s="23" t="s">
        <v>3512</v>
      </c>
      <c r="L1072" s="23" t="s">
        <v>23</v>
      </c>
      <c r="M1072" s="23" t="s">
        <v>67</v>
      </c>
      <c r="N1072" s="25">
        <v>1541.12</v>
      </c>
      <c r="O1072" s="23" t="s">
        <v>439</v>
      </c>
    </row>
    <row r="1073" spans="1:15" x14ac:dyDescent="0.25">
      <c r="A1073" s="24">
        <v>45969</v>
      </c>
      <c r="B1073" s="23" t="s">
        <v>49</v>
      </c>
      <c r="C1073" s="25">
        <v>2444.63</v>
      </c>
      <c r="D1073" s="25">
        <v>10</v>
      </c>
      <c r="E1073" s="25">
        <v>2639.31</v>
      </c>
      <c r="F1073" s="23" t="s">
        <v>5092</v>
      </c>
      <c r="G1073" s="23" t="s">
        <v>50</v>
      </c>
      <c r="H1073" s="23" t="s">
        <v>3522</v>
      </c>
      <c r="I1073" s="23" t="s">
        <v>4257</v>
      </c>
      <c r="J1073" s="23" t="s">
        <v>2422</v>
      </c>
      <c r="K1073" s="23" t="s">
        <v>3526</v>
      </c>
      <c r="L1073" s="23" t="s">
        <v>145</v>
      </c>
      <c r="M1073" s="23" t="s">
        <v>51</v>
      </c>
      <c r="N1073" s="25">
        <v>1703.86</v>
      </c>
      <c r="O1073" s="23" t="s">
        <v>438</v>
      </c>
    </row>
    <row r="1074" spans="1:15" x14ac:dyDescent="0.25">
      <c r="A1074" s="24">
        <v>45969</v>
      </c>
      <c r="B1074" s="23" t="s">
        <v>279</v>
      </c>
      <c r="C1074" s="25">
        <v>5911.32</v>
      </c>
      <c r="D1074" s="25">
        <v>29</v>
      </c>
      <c r="E1074" s="25">
        <v>5194.5600000000004</v>
      </c>
      <c r="F1074" s="23" t="s">
        <v>5136</v>
      </c>
      <c r="G1074" s="23" t="s">
        <v>29</v>
      </c>
      <c r="H1074" s="23" t="s">
        <v>3520</v>
      </c>
      <c r="I1074" s="23" t="s">
        <v>4249</v>
      </c>
      <c r="J1074" s="23" t="s">
        <v>2422</v>
      </c>
      <c r="K1074" s="23" t="s">
        <v>3516</v>
      </c>
      <c r="L1074" s="23" t="s">
        <v>13</v>
      </c>
      <c r="M1074" s="23" t="s">
        <v>67</v>
      </c>
      <c r="N1074" s="25">
        <v>1734.75</v>
      </c>
      <c r="O1074" s="23" t="s">
        <v>439</v>
      </c>
    </row>
    <row r="1075" spans="1:15" x14ac:dyDescent="0.25">
      <c r="A1075" s="24">
        <v>45970</v>
      </c>
      <c r="B1075" s="23" t="s">
        <v>275</v>
      </c>
      <c r="C1075" s="25">
        <v>8708.26</v>
      </c>
      <c r="D1075" s="25">
        <v>16</v>
      </c>
      <c r="E1075" s="25">
        <v>9762.77</v>
      </c>
      <c r="F1075" s="23" t="s">
        <v>5072</v>
      </c>
      <c r="G1075" s="23" t="s">
        <v>40</v>
      </c>
      <c r="H1075" s="23" t="s">
        <v>3511</v>
      </c>
      <c r="I1075" s="23" t="s">
        <v>4233</v>
      </c>
      <c r="J1075" s="23" t="s">
        <v>2423</v>
      </c>
      <c r="K1075" s="23" t="s">
        <v>3512</v>
      </c>
      <c r="L1075" s="23" t="s">
        <v>116</v>
      </c>
      <c r="M1075" s="23" t="s">
        <v>493</v>
      </c>
      <c r="N1075" s="25">
        <v>2167.88</v>
      </c>
      <c r="O1075" s="23" t="s">
        <v>439</v>
      </c>
    </row>
    <row r="1076" spans="1:15" x14ac:dyDescent="0.25">
      <c r="A1076" s="24">
        <v>45970</v>
      </c>
      <c r="B1076" s="23" t="s">
        <v>49</v>
      </c>
      <c r="C1076" s="25">
        <v>1255.57</v>
      </c>
      <c r="D1076" s="25">
        <v>5</v>
      </c>
      <c r="E1076" s="25">
        <v>1081.48</v>
      </c>
      <c r="F1076" s="23" t="s">
        <v>5093</v>
      </c>
      <c r="G1076" s="23" t="s">
        <v>15</v>
      </c>
      <c r="H1076" s="23" t="s">
        <v>3517</v>
      </c>
      <c r="I1076" s="23" t="s">
        <v>4250</v>
      </c>
      <c r="J1076" s="23" t="s">
        <v>2422</v>
      </c>
      <c r="K1076" s="23" t="s">
        <v>3514</v>
      </c>
      <c r="L1076" s="23" t="s">
        <v>155</v>
      </c>
      <c r="M1076" s="23" t="s">
        <v>55</v>
      </c>
      <c r="N1076" s="25">
        <v>907.11</v>
      </c>
      <c r="O1076" s="23" t="s">
        <v>438</v>
      </c>
    </row>
    <row r="1077" spans="1:15" x14ac:dyDescent="0.25">
      <c r="A1077" s="24">
        <v>45971</v>
      </c>
      <c r="B1077" s="23" t="s">
        <v>193</v>
      </c>
      <c r="C1077" s="25">
        <v>795.27</v>
      </c>
      <c r="D1077" s="25">
        <v>6</v>
      </c>
      <c r="E1077" s="25">
        <v>880.36</v>
      </c>
      <c r="F1077" s="23" t="s">
        <v>5104</v>
      </c>
      <c r="G1077" s="23" t="s">
        <v>50</v>
      </c>
      <c r="H1077" s="23" t="s">
        <v>3525</v>
      </c>
      <c r="I1077" s="23" t="s">
        <v>4255</v>
      </c>
      <c r="J1077" s="23" t="s">
        <v>2423</v>
      </c>
      <c r="K1077" s="23" t="s">
        <v>3526</v>
      </c>
      <c r="L1077" s="23" t="s">
        <v>136</v>
      </c>
      <c r="M1077" s="23" t="s">
        <v>51</v>
      </c>
      <c r="N1077" s="25">
        <v>521.23</v>
      </c>
      <c r="O1077" s="23" t="s">
        <v>438</v>
      </c>
    </row>
    <row r="1078" spans="1:15" x14ac:dyDescent="0.25">
      <c r="A1078" s="24">
        <v>45971</v>
      </c>
      <c r="B1078" s="23" t="s">
        <v>195</v>
      </c>
      <c r="C1078" s="25">
        <v>5161.1099999999997</v>
      </c>
      <c r="D1078" s="25">
        <v>31</v>
      </c>
      <c r="E1078" s="25">
        <v>6043.46</v>
      </c>
      <c r="F1078" s="23" t="s">
        <v>5099</v>
      </c>
      <c r="G1078" s="23" t="s">
        <v>50</v>
      </c>
      <c r="H1078" s="23" t="s">
        <v>3525</v>
      </c>
      <c r="I1078" s="23" t="s">
        <v>4255</v>
      </c>
      <c r="J1078" s="23" t="s">
        <v>2425</v>
      </c>
      <c r="K1078" s="23" t="s">
        <v>3516</v>
      </c>
      <c r="L1078" s="23" t="s">
        <v>116</v>
      </c>
      <c r="M1078" s="23" t="s">
        <v>51</v>
      </c>
      <c r="N1078" s="25">
        <v>2575.11</v>
      </c>
      <c r="O1078" s="23" t="s">
        <v>439</v>
      </c>
    </row>
    <row r="1079" spans="1:15" x14ac:dyDescent="0.25">
      <c r="A1079" s="24">
        <v>45971</v>
      </c>
      <c r="B1079" s="23" t="s">
        <v>90</v>
      </c>
      <c r="C1079" s="25">
        <v>2703.2</v>
      </c>
      <c r="D1079" s="25">
        <v>31</v>
      </c>
      <c r="E1079" s="25">
        <v>2656.58</v>
      </c>
      <c r="F1079" s="23" t="s">
        <v>5100</v>
      </c>
      <c r="G1079" s="23" t="s">
        <v>40</v>
      </c>
      <c r="H1079" s="23" t="s">
        <v>3511</v>
      </c>
      <c r="I1079" s="23" t="s">
        <v>4233</v>
      </c>
      <c r="J1079" s="23" t="s">
        <v>2423</v>
      </c>
      <c r="K1079" s="23" t="s">
        <v>3516</v>
      </c>
      <c r="L1079" s="23" t="s">
        <v>23</v>
      </c>
      <c r="M1079" s="23" t="s">
        <v>493</v>
      </c>
      <c r="N1079" s="25">
        <v>1189.71</v>
      </c>
      <c r="O1079" s="23" t="s">
        <v>443</v>
      </c>
    </row>
    <row r="1080" spans="1:15" x14ac:dyDescent="0.25">
      <c r="A1080" s="24">
        <v>45972</v>
      </c>
      <c r="B1080" s="23" t="s">
        <v>49</v>
      </c>
      <c r="C1080" s="25">
        <v>2026.69</v>
      </c>
      <c r="D1080" s="25">
        <v>8</v>
      </c>
      <c r="E1080" s="25">
        <v>2371.7600000000002</v>
      </c>
      <c r="F1080" s="23" t="s">
        <v>5083</v>
      </c>
      <c r="G1080" s="23" t="s">
        <v>15</v>
      </c>
      <c r="H1080" s="23" t="s">
        <v>3524</v>
      </c>
      <c r="I1080" s="23" t="s">
        <v>4245</v>
      </c>
      <c r="J1080" s="23" t="s">
        <v>2425</v>
      </c>
      <c r="K1080" s="23" t="s">
        <v>3514</v>
      </c>
      <c r="L1080" s="23" t="s">
        <v>81</v>
      </c>
      <c r="M1080" s="23" t="s">
        <v>55</v>
      </c>
      <c r="N1080" s="25">
        <v>1413.24</v>
      </c>
      <c r="O1080" s="23" t="s">
        <v>438</v>
      </c>
    </row>
    <row r="1081" spans="1:15" x14ac:dyDescent="0.25">
      <c r="A1081" s="24">
        <v>45972</v>
      </c>
      <c r="B1081" s="23" t="s">
        <v>24</v>
      </c>
      <c r="C1081" s="25">
        <v>1777.52</v>
      </c>
      <c r="D1081" s="25">
        <v>17</v>
      </c>
      <c r="E1081" s="25">
        <v>2121.81</v>
      </c>
      <c r="F1081" s="23" t="s">
        <v>5134</v>
      </c>
      <c r="G1081" s="23" t="s">
        <v>29</v>
      </c>
      <c r="H1081" s="23" t="s">
        <v>230</v>
      </c>
      <c r="I1081" s="23" t="s">
        <v>230</v>
      </c>
      <c r="J1081" s="23" t="s">
        <v>2425</v>
      </c>
      <c r="K1081" s="23" t="s">
        <v>3526</v>
      </c>
      <c r="L1081" s="23" t="s">
        <v>145</v>
      </c>
      <c r="M1081" s="23" t="s">
        <v>67</v>
      </c>
      <c r="N1081" s="25">
        <v>628</v>
      </c>
      <c r="O1081" s="23" t="s">
        <v>439</v>
      </c>
    </row>
    <row r="1082" spans="1:15" x14ac:dyDescent="0.25">
      <c r="A1082" s="24">
        <v>45972</v>
      </c>
      <c r="B1082" s="23" t="s">
        <v>66</v>
      </c>
      <c r="C1082" s="25">
        <v>10137.6</v>
      </c>
      <c r="D1082" s="25">
        <v>20</v>
      </c>
      <c r="E1082" s="25">
        <v>8964.49</v>
      </c>
      <c r="F1082" s="23" t="s">
        <v>5087</v>
      </c>
      <c r="G1082" s="23" t="s">
        <v>20</v>
      </c>
      <c r="H1082" s="23" t="s">
        <v>3513</v>
      </c>
      <c r="I1082" s="23" t="s">
        <v>4235</v>
      </c>
      <c r="J1082" s="23" t="s">
        <v>2426</v>
      </c>
      <c r="K1082" s="23" t="s">
        <v>3512</v>
      </c>
      <c r="L1082" s="23" t="s">
        <v>18</v>
      </c>
      <c r="M1082" s="23" t="s">
        <v>491</v>
      </c>
      <c r="N1082" s="25">
        <v>3663.32</v>
      </c>
      <c r="O1082" s="23" t="s">
        <v>439</v>
      </c>
    </row>
    <row r="1083" spans="1:15" x14ac:dyDescent="0.25">
      <c r="A1083" s="24">
        <v>45973</v>
      </c>
      <c r="B1083" s="23" t="s">
        <v>79</v>
      </c>
      <c r="C1083" s="25">
        <v>11444.42</v>
      </c>
      <c r="D1083" s="25">
        <v>76</v>
      </c>
      <c r="E1083" s="25">
        <v>11827.01</v>
      </c>
      <c r="F1083" s="23" t="s">
        <v>5081</v>
      </c>
      <c r="G1083" s="23" t="s">
        <v>50</v>
      </c>
      <c r="H1083" s="23" t="s">
        <v>3522</v>
      </c>
      <c r="I1083" s="23" t="s">
        <v>4240</v>
      </c>
      <c r="J1083" s="23" t="s">
        <v>2423</v>
      </c>
      <c r="K1083" s="23" t="s">
        <v>3512</v>
      </c>
      <c r="L1083" s="23" t="s">
        <v>48</v>
      </c>
      <c r="M1083" s="23" t="s">
        <v>87</v>
      </c>
      <c r="N1083" s="25">
        <v>5102.8599999999997</v>
      </c>
      <c r="O1083" s="23" t="s">
        <v>440</v>
      </c>
    </row>
    <row r="1084" spans="1:15" x14ac:dyDescent="0.25">
      <c r="A1084" s="24">
        <v>45973</v>
      </c>
      <c r="B1084" s="23" t="s">
        <v>46</v>
      </c>
      <c r="C1084" s="25">
        <v>1621.98</v>
      </c>
      <c r="D1084" s="25">
        <v>14</v>
      </c>
      <c r="E1084" s="25">
        <v>1403.28</v>
      </c>
      <c r="F1084" s="23" t="s">
        <v>5115</v>
      </c>
      <c r="G1084" s="23" t="s">
        <v>15</v>
      </c>
      <c r="H1084" s="23" t="s">
        <v>3517</v>
      </c>
      <c r="I1084" s="23" t="s">
        <v>4252</v>
      </c>
      <c r="J1084" s="23" t="s">
        <v>2426</v>
      </c>
      <c r="K1084" s="23" t="s">
        <v>3526</v>
      </c>
      <c r="L1084" s="23" t="s">
        <v>136</v>
      </c>
      <c r="M1084" s="23" t="s">
        <v>55</v>
      </c>
      <c r="N1084" s="25">
        <v>694.01</v>
      </c>
      <c r="O1084" s="23" t="s">
        <v>443</v>
      </c>
    </row>
    <row r="1085" spans="1:15" x14ac:dyDescent="0.25">
      <c r="A1085" s="24">
        <v>45973</v>
      </c>
      <c r="B1085" s="23" t="s">
        <v>28</v>
      </c>
      <c r="C1085" s="25">
        <v>10806.5</v>
      </c>
      <c r="D1085" s="25">
        <v>69</v>
      </c>
      <c r="E1085" s="25">
        <v>11864.73</v>
      </c>
      <c r="F1085" s="23" t="s">
        <v>5129</v>
      </c>
      <c r="G1085" s="23" t="s">
        <v>20</v>
      </c>
      <c r="H1085" s="23" t="s">
        <v>3513</v>
      </c>
      <c r="I1085" s="23" t="s">
        <v>4235</v>
      </c>
      <c r="J1085" s="23" t="s">
        <v>2425</v>
      </c>
      <c r="K1085" s="23" t="s">
        <v>3512</v>
      </c>
      <c r="L1085" s="23" t="s">
        <v>155</v>
      </c>
      <c r="M1085" s="23" t="s">
        <v>491</v>
      </c>
      <c r="N1085" s="25">
        <v>8211.18</v>
      </c>
      <c r="O1085" s="23" t="s">
        <v>439</v>
      </c>
    </row>
    <row r="1086" spans="1:15" x14ac:dyDescent="0.25">
      <c r="A1086" s="24">
        <v>45973</v>
      </c>
      <c r="B1086" s="23" t="s">
        <v>14</v>
      </c>
      <c r="C1086" s="25">
        <v>1238.6500000000001</v>
      </c>
      <c r="D1086" s="25">
        <v>9</v>
      </c>
      <c r="E1086" s="25">
        <v>1283.23</v>
      </c>
      <c r="F1086" s="23" t="s">
        <v>5119</v>
      </c>
      <c r="G1086" s="23" t="s">
        <v>20</v>
      </c>
      <c r="H1086" s="23" t="s">
        <v>3513</v>
      </c>
      <c r="I1086" s="23" t="s">
        <v>4235</v>
      </c>
      <c r="J1086" s="23" t="s">
        <v>2422</v>
      </c>
      <c r="K1086" s="23" t="s">
        <v>3516</v>
      </c>
      <c r="L1086" s="23" t="s">
        <v>119</v>
      </c>
      <c r="M1086" s="23" t="s">
        <v>21</v>
      </c>
      <c r="N1086" s="25">
        <v>464.81</v>
      </c>
      <c r="O1086" s="23" t="s">
        <v>438</v>
      </c>
    </row>
    <row r="1087" spans="1:15" x14ac:dyDescent="0.25">
      <c r="A1087" s="24">
        <v>45973</v>
      </c>
      <c r="B1087" s="23" t="s">
        <v>39</v>
      </c>
      <c r="C1087" s="25">
        <v>5204</v>
      </c>
      <c r="D1087" s="25">
        <v>5</v>
      </c>
      <c r="E1087" s="25">
        <v>4542.96</v>
      </c>
      <c r="F1087" s="23" t="s">
        <v>5117</v>
      </c>
      <c r="G1087" s="23" t="s">
        <v>15</v>
      </c>
      <c r="H1087" s="23" t="s">
        <v>3515</v>
      </c>
      <c r="I1087" s="23" t="s">
        <v>249</v>
      </c>
      <c r="J1087" s="23" t="s">
        <v>2424</v>
      </c>
      <c r="K1087" s="23" t="s">
        <v>3526</v>
      </c>
      <c r="L1087" s="23" t="s">
        <v>93</v>
      </c>
      <c r="M1087" s="23" t="s">
        <v>492</v>
      </c>
      <c r="N1087" s="25">
        <v>1230.0999999999999</v>
      </c>
      <c r="O1087" s="23" t="s">
        <v>439</v>
      </c>
    </row>
    <row r="1088" spans="1:15" x14ac:dyDescent="0.25">
      <c r="A1088" s="24">
        <v>45974</v>
      </c>
      <c r="B1088" s="23" t="s">
        <v>194</v>
      </c>
      <c r="C1088" s="25">
        <v>4354.84</v>
      </c>
      <c r="D1088" s="25">
        <v>2</v>
      </c>
      <c r="E1088" s="25">
        <v>4162</v>
      </c>
      <c r="F1088" s="23" t="s">
        <v>5088</v>
      </c>
      <c r="G1088" s="23" t="s">
        <v>20</v>
      </c>
      <c r="H1088" s="23" t="s">
        <v>3521</v>
      </c>
      <c r="I1088" s="23" t="s">
        <v>4237</v>
      </c>
      <c r="J1088" s="23" t="s">
        <v>2425</v>
      </c>
      <c r="K1088" s="23" t="s">
        <v>3523</v>
      </c>
      <c r="L1088" s="23" t="s">
        <v>166</v>
      </c>
      <c r="M1088" s="23" t="s">
        <v>491</v>
      </c>
      <c r="N1088" s="25">
        <v>1256.18</v>
      </c>
      <c r="O1088" s="23" t="s">
        <v>439</v>
      </c>
    </row>
    <row r="1089" spans="1:15" x14ac:dyDescent="0.25">
      <c r="A1089" s="24">
        <v>45975</v>
      </c>
      <c r="B1089" s="23" t="s">
        <v>190</v>
      </c>
      <c r="C1089" s="25">
        <v>676.2</v>
      </c>
      <c r="D1089" s="25">
        <v>1</v>
      </c>
      <c r="E1089" s="25">
        <v>703.4</v>
      </c>
      <c r="F1089" s="23" t="s">
        <v>5120</v>
      </c>
      <c r="G1089" s="23" t="s">
        <v>15</v>
      </c>
      <c r="H1089" s="23" t="s">
        <v>3515</v>
      </c>
      <c r="I1089" s="23" t="s">
        <v>249</v>
      </c>
      <c r="J1089" s="23" t="s">
        <v>2426</v>
      </c>
      <c r="K1089" s="23" t="s">
        <v>3523</v>
      </c>
      <c r="L1089" s="23" t="s">
        <v>45</v>
      </c>
      <c r="M1089" s="23" t="s">
        <v>492</v>
      </c>
      <c r="N1089" s="25">
        <v>270.45</v>
      </c>
      <c r="O1089" s="23" t="s">
        <v>439</v>
      </c>
    </row>
    <row r="1090" spans="1:15" x14ac:dyDescent="0.25">
      <c r="A1090" s="24">
        <v>45975</v>
      </c>
      <c r="B1090" s="23" t="s">
        <v>28</v>
      </c>
      <c r="C1090" s="25">
        <v>7720.02</v>
      </c>
      <c r="D1090" s="25">
        <v>44</v>
      </c>
      <c r="E1090" s="25">
        <v>7813.95</v>
      </c>
      <c r="F1090" s="23" t="s">
        <v>5086</v>
      </c>
      <c r="G1090" s="23" t="s">
        <v>15</v>
      </c>
      <c r="H1090" s="23" t="s">
        <v>3524</v>
      </c>
      <c r="I1090" s="23" t="s">
        <v>4260</v>
      </c>
      <c r="J1090" s="23" t="s">
        <v>2423</v>
      </c>
      <c r="K1090" s="23" t="s">
        <v>3512</v>
      </c>
      <c r="L1090" s="23" t="s">
        <v>196</v>
      </c>
      <c r="M1090" s="23" t="s">
        <v>16</v>
      </c>
      <c r="N1090" s="25">
        <v>5987.97</v>
      </c>
      <c r="O1090" s="23" t="s">
        <v>438</v>
      </c>
    </row>
    <row r="1091" spans="1:15" x14ac:dyDescent="0.25">
      <c r="A1091" s="24">
        <v>45975</v>
      </c>
      <c r="B1091" s="23" t="s">
        <v>33</v>
      </c>
      <c r="C1091" s="25">
        <v>1777.68</v>
      </c>
      <c r="D1091" s="25">
        <v>54</v>
      </c>
      <c r="E1091" s="25">
        <v>1919.32</v>
      </c>
      <c r="F1091" s="23" t="s">
        <v>5091</v>
      </c>
      <c r="G1091" s="23" t="s">
        <v>15</v>
      </c>
      <c r="H1091" s="23" t="s">
        <v>3524</v>
      </c>
      <c r="I1091" s="23" t="s">
        <v>4245</v>
      </c>
      <c r="J1091" s="23" t="s">
        <v>2424</v>
      </c>
      <c r="K1091" s="23" t="s">
        <v>3516</v>
      </c>
      <c r="L1091" s="23" t="s">
        <v>162</v>
      </c>
      <c r="M1091" s="23" t="s">
        <v>55</v>
      </c>
      <c r="N1091" s="25">
        <v>835.17</v>
      </c>
      <c r="O1091" s="23" t="s">
        <v>439</v>
      </c>
    </row>
    <row r="1092" spans="1:15" x14ac:dyDescent="0.25">
      <c r="A1092" s="24">
        <v>45975</v>
      </c>
      <c r="B1092" s="23" t="s">
        <v>79</v>
      </c>
      <c r="C1092" s="25">
        <v>1911.24</v>
      </c>
      <c r="D1092" s="25">
        <v>15</v>
      </c>
      <c r="E1092" s="25">
        <v>2066.58</v>
      </c>
      <c r="F1092" s="23" t="s">
        <v>5085</v>
      </c>
      <c r="G1092" s="23" t="s">
        <v>20</v>
      </c>
      <c r="H1092" s="23" t="s">
        <v>3521</v>
      </c>
      <c r="I1092" s="23" t="s">
        <v>4253</v>
      </c>
      <c r="J1092" s="23" t="s">
        <v>2422</v>
      </c>
      <c r="K1092" s="23" t="s">
        <v>3526</v>
      </c>
      <c r="L1092" s="23" t="s">
        <v>62</v>
      </c>
      <c r="M1092" s="23" t="s">
        <v>64</v>
      </c>
      <c r="N1092" s="25">
        <v>747.63</v>
      </c>
      <c r="O1092" s="23" t="s">
        <v>438</v>
      </c>
    </row>
    <row r="1093" spans="1:15" x14ac:dyDescent="0.25">
      <c r="A1093" s="24">
        <v>45975</v>
      </c>
      <c r="B1093" s="23" t="s">
        <v>191</v>
      </c>
      <c r="C1093" s="25">
        <v>1296.6199999999999</v>
      </c>
      <c r="D1093" s="25">
        <v>17</v>
      </c>
      <c r="E1093" s="25">
        <v>1431.54</v>
      </c>
      <c r="F1093" s="23" t="s">
        <v>5126</v>
      </c>
      <c r="G1093" s="23" t="s">
        <v>29</v>
      </c>
      <c r="H1093" s="23" t="s">
        <v>230</v>
      </c>
      <c r="I1093" s="23" t="s">
        <v>230</v>
      </c>
      <c r="J1093" s="23" t="s">
        <v>2422</v>
      </c>
      <c r="K1093" s="23" t="s">
        <v>3514</v>
      </c>
      <c r="L1093" s="23" t="s">
        <v>139</v>
      </c>
      <c r="M1093" s="23" t="s">
        <v>34</v>
      </c>
      <c r="N1093" s="25">
        <v>599.87</v>
      </c>
      <c r="O1093" s="23" t="s">
        <v>439</v>
      </c>
    </row>
    <row r="1094" spans="1:15" x14ac:dyDescent="0.25">
      <c r="A1094" s="24">
        <v>45976</v>
      </c>
      <c r="B1094" s="23" t="s">
        <v>14</v>
      </c>
      <c r="C1094" s="25">
        <v>3190.32</v>
      </c>
      <c r="D1094" s="25">
        <v>24</v>
      </c>
      <c r="E1094" s="25">
        <v>3327.98</v>
      </c>
      <c r="F1094" s="23" t="s">
        <v>5121</v>
      </c>
      <c r="G1094" s="23" t="s">
        <v>29</v>
      </c>
      <c r="H1094" s="23" t="s">
        <v>230</v>
      </c>
      <c r="I1094" s="23" t="s">
        <v>230</v>
      </c>
      <c r="J1094" s="23" t="s">
        <v>2424</v>
      </c>
      <c r="K1094" s="23" t="s">
        <v>3512</v>
      </c>
      <c r="L1094" s="23" t="s">
        <v>43</v>
      </c>
      <c r="M1094" s="23" t="s">
        <v>34</v>
      </c>
      <c r="N1094" s="25">
        <v>1021.41</v>
      </c>
      <c r="O1094" s="23" t="s">
        <v>443</v>
      </c>
    </row>
    <row r="1095" spans="1:15" x14ac:dyDescent="0.25">
      <c r="A1095" s="24">
        <v>45977</v>
      </c>
      <c r="B1095" s="23" t="s">
        <v>79</v>
      </c>
      <c r="C1095" s="25">
        <v>2065.1799999999998</v>
      </c>
      <c r="D1095" s="25">
        <v>14</v>
      </c>
      <c r="E1095" s="25">
        <v>2025.46</v>
      </c>
      <c r="F1095" s="23" t="s">
        <v>5122</v>
      </c>
      <c r="G1095" s="23" t="s">
        <v>15</v>
      </c>
      <c r="H1095" s="23" t="s">
        <v>3517</v>
      </c>
      <c r="I1095" s="23" t="s">
        <v>4254</v>
      </c>
      <c r="J1095" s="23" t="s">
        <v>2424</v>
      </c>
      <c r="K1095" s="23" t="s">
        <v>3514</v>
      </c>
      <c r="L1095" s="23" t="s">
        <v>38</v>
      </c>
      <c r="M1095" s="23" t="s">
        <v>55</v>
      </c>
      <c r="N1095" s="25">
        <v>750.51</v>
      </c>
      <c r="O1095" s="23" t="s">
        <v>442</v>
      </c>
    </row>
    <row r="1096" spans="1:15" x14ac:dyDescent="0.25">
      <c r="A1096" s="24">
        <v>45978</v>
      </c>
      <c r="B1096" s="23" t="s">
        <v>49</v>
      </c>
      <c r="C1096" s="25">
        <v>3415.57</v>
      </c>
      <c r="D1096" s="25">
        <v>14</v>
      </c>
      <c r="E1096" s="25">
        <v>3747.46</v>
      </c>
      <c r="F1096" s="23" t="s">
        <v>5074</v>
      </c>
      <c r="G1096" s="23" t="s">
        <v>15</v>
      </c>
      <c r="H1096" s="23" t="s">
        <v>3518</v>
      </c>
      <c r="I1096" s="23" t="s">
        <v>4242</v>
      </c>
      <c r="J1096" s="23" t="s">
        <v>2422</v>
      </c>
      <c r="K1096" s="23" t="s">
        <v>3526</v>
      </c>
      <c r="L1096" s="23" t="s">
        <v>198</v>
      </c>
      <c r="M1096" s="23" t="s">
        <v>16</v>
      </c>
      <c r="N1096" s="25">
        <v>2330.7800000000002</v>
      </c>
      <c r="O1096" s="23" t="s">
        <v>439</v>
      </c>
    </row>
    <row r="1097" spans="1:15" x14ac:dyDescent="0.25">
      <c r="A1097" s="24">
        <v>45980</v>
      </c>
      <c r="B1097" s="23" t="s">
        <v>73</v>
      </c>
      <c r="C1097" s="25">
        <v>23126.560000000001</v>
      </c>
      <c r="D1097" s="25">
        <v>18</v>
      </c>
      <c r="E1097" s="25">
        <v>23600.58</v>
      </c>
      <c r="F1097" s="23" t="s">
        <v>5095</v>
      </c>
      <c r="G1097" s="23" t="s">
        <v>15</v>
      </c>
      <c r="H1097" s="23" t="s">
        <v>3517</v>
      </c>
      <c r="I1097" s="23" t="s">
        <v>4254</v>
      </c>
      <c r="J1097" s="23" t="s">
        <v>2424</v>
      </c>
      <c r="K1097" s="23" t="s">
        <v>3512</v>
      </c>
      <c r="L1097" s="23" t="s">
        <v>43</v>
      </c>
      <c r="M1097" s="23" t="s">
        <v>55</v>
      </c>
      <c r="N1097" s="25">
        <v>5804.1</v>
      </c>
      <c r="O1097" s="23" t="s">
        <v>439</v>
      </c>
    </row>
    <row r="1098" spans="1:15" x14ac:dyDescent="0.25">
      <c r="A1098" s="24">
        <v>45980</v>
      </c>
      <c r="B1098" s="23" t="s">
        <v>191</v>
      </c>
      <c r="C1098" s="25">
        <v>385.68</v>
      </c>
      <c r="D1098" s="25">
        <v>4</v>
      </c>
      <c r="E1098" s="25">
        <v>456.58</v>
      </c>
      <c r="F1098" s="23" t="s">
        <v>5089</v>
      </c>
      <c r="G1098" s="23" t="s">
        <v>20</v>
      </c>
      <c r="H1098" s="23" t="s">
        <v>3521</v>
      </c>
      <c r="I1098" s="23" t="s">
        <v>4234</v>
      </c>
      <c r="J1098" s="23" t="s">
        <v>2426</v>
      </c>
      <c r="K1098" s="23" t="s">
        <v>3514</v>
      </c>
      <c r="L1098" s="23" t="s">
        <v>160</v>
      </c>
      <c r="M1098" s="23" t="s">
        <v>491</v>
      </c>
      <c r="N1098" s="25">
        <v>190.34</v>
      </c>
      <c r="O1098" s="23" t="s">
        <v>443</v>
      </c>
    </row>
    <row r="1099" spans="1:15" x14ac:dyDescent="0.25">
      <c r="A1099" s="24">
        <v>45980</v>
      </c>
      <c r="B1099" s="23" t="s">
        <v>54</v>
      </c>
      <c r="C1099" s="25">
        <v>5419.57</v>
      </c>
      <c r="D1099" s="25">
        <v>68</v>
      </c>
      <c r="E1099" s="25">
        <v>5578.26</v>
      </c>
      <c r="F1099" s="23" t="s">
        <v>5106</v>
      </c>
      <c r="G1099" s="23" t="s">
        <v>20</v>
      </c>
      <c r="H1099" s="23" t="s">
        <v>3513</v>
      </c>
      <c r="I1099" s="23" t="s">
        <v>4236</v>
      </c>
      <c r="J1099" s="23" t="s">
        <v>2424</v>
      </c>
      <c r="K1099" s="23" t="s">
        <v>3512</v>
      </c>
      <c r="L1099" s="23" t="s">
        <v>166</v>
      </c>
      <c r="M1099" s="23" t="s">
        <v>21</v>
      </c>
      <c r="N1099" s="25">
        <v>2257.85</v>
      </c>
      <c r="O1099" s="23" t="s">
        <v>442</v>
      </c>
    </row>
    <row r="1100" spans="1:15" x14ac:dyDescent="0.25">
      <c r="A1100" s="24">
        <v>45981</v>
      </c>
      <c r="B1100" s="23" t="s">
        <v>63</v>
      </c>
      <c r="C1100" s="25">
        <v>4771.7</v>
      </c>
      <c r="D1100" s="25">
        <v>10</v>
      </c>
      <c r="E1100" s="25">
        <v>5201.97</v>
      </c>
      <c r="F1100" s="23" t="s">
        <v>5137</v>
      </c>
      <c r="G1100" s="23" t="s">
        <v>15</v>
      </c>
      <c r="H1100" s="23" t="s">
        <v>3517</v>
      </c>
      <c r="I1100" s="23" t="s">
        <v>4250</v>
      </c>
      <c r="J1100" s="23" t="s">
        <v>2425</v>
      </c>
      <c r="K1100" s="23" t="s">
        <v>3516</v>
      </c>
      <c r="L1100" s="23" t="s">
        <v>198</v>
      </c>
      <c r="M1100" s="23" t="s">
        <v>16</v>
      </c>
      <c r="N1100" s="25">
        <v>1329.84</v>
      </c>
      <c r="O1100" s="23" t="s">
        <v>438</v>
      </c>
    </row>
    <row r="1101" spans="1:15" x14ac:dyDescent="0.25">
      <c r="A1101" s="24">
        <v>45981</v>
      </c>
      <c r="B1101" s="23" t="s">
        <v>279</v>
      </c>
      <c r="C1101" s="25">
        <v>10942.58</v>
      </c>
      <c r="D1101" s="25">
        <v>50</v>
      </c>
      <c r="E1101" s="25">
        <v>9107.2900000000009</v>
      </c>
      <c r="F1101" s="23" t="s">
        <v>5079</v>
      </c>
      <c r="G1101" s="23" t="s">
        <v>15</v>
      </c>
      <c r="H1101" s="23" t="s">
        <v>3515</v>
      </c>
      <c r="I1101" s="23" t="s">
        <v>249</v>
      </c>
      <c r="J1101" s="23" t="s">
        <v>2422</v>
      </c>
      <c r="K1101" s="23" t="s">
        <v>3512</v>
      </c>
      <c r="L1101" s="23" t="s">
        <v>27</v>
      </c>
      <c r="M1101" s="23" t="s">
        <v>25</v>
      </c>
      <c r="N1101" s="25">
        <v>3577.43</v>
      </c>
      <c r="O1101" s="23" t="s">
        <v>440</v>
      </c>
    </row>
    <row r="1102" spans="1:15" x14ac:dyDescent="0.25">
      <c r="A1102" s="24">
        <v>45981</v>
      </c>
      <c r="B1102" s="23" t="s">
        <v>188</v>
      </c>
      <c r="C1102" s="25">
        <v>13942.41</v>
      </c>
      <c r="D1102" s="25">
        <v>47</v>
      </c>
      <c r="E1102" s="25">
        <v>16483.330000000002</v>
      </c>
      <c r="F1102" s="23" t="s">
        <v>5127</v>
      </c>
      <c r="G1102" s="23" t="s">
        <v>40</v>
      </c>
      <c r="H1102" s="23" t="s">
        <v>3527</v>
      </c>
      <c r="I1102" s="23" t="s">
        <v>4261</v>
      </c>
      <c r="J1102" s="23" t="s">
        <v>2425</v>
      </c>
      <c r="K1102" s="23" t="s">
        <v>3512</v>
      </c>
      <c r="L1102" s="23" t="s">
        <v>48</v>
      </c>
      <c r="M1102" s="23" t="s">
        <v>493</v>
      </c>
      <c r="N1102" s="25">
        <v>5682.81</v>
      </c>
      <c r="O1102" s="23" t="s">
        <v>438</v>
      </c>
    </row>
    <row r="1103" spans="1:15" x14ac:dyDescent="0.25">
      <c r="A1103" s="24">
        <v>45981</v>
      </c>
      <c r="B1103" s="23" t="s">
        <v>275</v>
      </c>
      <c r="C1103" s="25">
        <v>24198.15</v>
      </c>
      <c r="D1103" s="25">
        <v>42</v>
      </c>
      <c r="E1103" s="25">
        <v>25554</v>
      </c>
      <c r="F1103" s="23" t="s">
        <v>5116</v>
      </c>
      <c r="G1103" s="23" t="s">
        <v>15</v>
      </c>
      <c r="H1103" s="23" t="s">
        <v>3524</v>
      </c>
      <c r="I1103" s="23" t="s">
        <v>4260</v>
      </c>
      <c r="J1103" s="23" t="s">
        <v>2422</v>
      </c>
      <c r="K1103" s="23" t="s">
        <v>3512</v>
      </c>
      <c r="L1103" s="23" t="s">
        <v>123</v>
      </c>
      <c r="M1103" s="23" t="s">
        <v>16</v>
      </c>
      <c r="N1103" s="25">
        <v>6720.53</v>
      </c>
      <c r="O1103" s="23" t="s">
        <v>439</v>
      </c>
    </row>
    <row r="1104" spans="1:15" x14ac:dyDescent="0.25">
      <c r="A1104" s="24">
        <v>45982</v>
      </c>
      <c r="B1104" s="23" t="s">
        <v>70</v>
      </c>
      <c r="C1104" s="25">
        <v>28723.29</v>
      </c>
      <c r="D1104" s="25">
        <v>41</v>
      </c>
      <c r="E1104" s="25">
        <v>24987.54</v>
      </c>
      <c r="F1104" s="23" t="s">
        <v>5111</v>
      </c>
      <c r="G1104" s="23" t="s">
        <v>20</v>
      </c>
      <c r="H1104" s="23" t="s">
        <v>3513</v>
      </c>
      <c r="I1104" s="23" t="s">
        <v>4239</v>
      </c>
      <c r="J1104" s="23" t="s">
        <v>2425</v>
      </c>
      <c r="K1104" s="23" t="s">
        <v>3512</v>
      </c>
      <c r="L1104" s="23" t="s">
        <v>164</v>
      </c>
      <c r="M1104" s="23" t="s">
        <v>64</v>
      </c>
      <c r="N1104" s="25">
        <v>7790.7</v>
      </c>
      <c r="O1104" s="23" t="s">
        <v>439</v>
      </c>
    </row>
    <row r="1105" spans="1:15" x14ac:dyDescent="0.25">
      <c r="A1105" s="24">
        <v>45982</v>
      </c>
      <c r="B1105" s="23" t="s">
        <v>14</v>
      </c>
      <c r="C1105" s="25">
        <v>3783.38</v>
      </c>
      <c r="D1105" s="25">
        <v>27</v>
      </c>
      <c r="E1105" s="25">
        <v>4236.1400000000003</v>
      </c>
      <c r="F1105" s="23" t="s">
        <v>5125</v>
      </c>
      <c r="G1105" s="23" t="s">
        <v>50</v>
      </c>
      <c r="H1105" s="23" t="s">
        <v>3525</v>
      </c>
      <c r="I1105" s="23" t="s">
        <v>4255</v>
      </c>
      <c r="J1105" s="23" t="s">
        <v>2422</v>
      </c>
      <c r="K1105" s="23" t="s">
        <v>3516</v>
      </c>
      <c r="L1105" s="23" t="s">
        <v>196</v>
      </c>
      <c r="M1105" s="23" t="s">
        <v>87</v>
      </c>
      <c r="N1105" s="25">
        <v>1194.05</v>
      </c>
      <c r="O1105" s="23" t="s">
        <v>443</v>
      </c>
    </row>
    <row r="1106" spans="1:15" x14ac:dyDescent="0.25">
      <c r="A1106" s="24">
        <v>45983</v>
      </c>
      <c r="B1106" s="23" t="s">
        <v>79</v>
      </c>
      <c r="C1106" s="25">
        <v>2366.25</v>
      </c>
      <c r="D1106" s="25">
        <v>15</v>
      </c>
      <c r="E1106" s="25">
        <v>2468.5700000000002</v>
      </c>
      <c r="F1106" s="23" t="s">
        <v>5094</v>
      </c>
      <c r="G1106" s="23" t="s">
        <v>20</v>
      </c>
      <c r="H1106" s="23" t="s">
        <v>3521</v>
      </c>
      <c r="I1106" s="23" t="s">
        <v>4246</v>
      </c>
      <c r="J1106" s="23" t="s">
        <v>2425</v>
      </c>
      <c r="K1106" s="23" t="s">
        <v>3523</v>
      </c>
      <c r="L1106" s="23" t="s">
        <v>403</v>
      </c>
      <c r="M1106" s="23" t="s">
        <v>64</v>
      </c>
      <c r="N1106" s="25">
        <v>1003.94</v>
      </c>
      <c r="O1106" s="23" t="s">
        <v>439</v>
      </c>
    </row>
    <row r="1107" spans="1:15" x14ac:dyDescent="0.25">
      <c r="A1107" s="24">
        <v>45983</v>
      </c>
      <c r="B1107" s="23" t="s">
        <v>191</v>
      </c>
      <c r="C1107" s="25">
        <v>1084.79</v>
      </c>
      <c r="D1107" s="25">
        <v>12</v>
      </c>
      <c r="E1107" s="25">
        <v>1033.6600000000001</v>
      </c>
      <c r="F1107" s="23" t="s">
        <v>5132</v>
      </c>
      <c r="G1107" s="23" t="s">
        <v>20</v>
      </c>
      <c r="H1107" s="23" t="s">
        <v>3521</v>
      </c>
      <c r="I1107" s="23" t="s">
        <v>4237</v>
      </c>
      <c r="J1107" s="23" t="s">
        <v>2423</v>
      </c>
      <c r="K1107" s="23" t="s">
        <v>3514</v>
      </c>
      <c r="L1107" s="23" t="s">
        <v>201</v>
      </c>
      <c r="M1107" s="23" t="s">
        <v>21</v>
      </c>
      <c r="N1107" s="25">
        <v>441.54</v>
      </c>
      <c r="O1107" s="23" t="s">
        <v>440</v>
      </c>
    </row>
    <row r="1108" spans="1:15" x14ac:dyDescent="0.25">
      <c r="A1108" s="24">
        <v>45983</v>
      </c>
      <c r="B1108" s="23" t="s">
        <v>58</v>
      </c>
      <c r="C1108" s="25">
        <v>9632.59</v>
      </c>
      <c r="D1108" s="25">
        <v>11</v>
      </c>
      <c r="E1108" s="25">
        <v>9065.49</v>
      </c>
      <c r="F1108" s="23" t="s">
        <v>5098</v>
      </c>
      <c r="G1108" s="23" t="s">
        <v>15</v>
      </c>
      <c r="H1108" s="23" t="s">
        <v>3517</v>
      </c>
      <c r="I1108" s="23" t="s">
        <v>4252</v>
      </c>
      <c r="J1108" s="23" t="s">
        <v>2424</v>
      </c>
      <c r="K1108" s="23" t="s">
        <v>3516</v>
      </c>
      <c r="L1108" s="23" t="s">
        <v>53</v>
      </c>
      <c r="M1108" s="23" t="s">
        <v>55</v>
      </c>
      <c r="N1108" s="25">
        <v>3187.88</v>
      </c>
      <c r="O1108" s="23" t="s">
        <v>440</v>
      </c>
    </row>
    <row r="1109" spans="1:15" x14ac:dyDescent="0.25">
      <c r="A1109" s="24">
        <v>45983</v>
      </c>
      <c r="B1109" s="23" t="s">
        <v>197</v>
      </c>
      <c r="C1109" s="25">
        <v>6858.15</v>
      </c>
      <c r="D1109" s="25">
        <v>13</v>
      </c>
      <c r="E1109" s="25">
        <v>6285.81</v>
      </c>
      <c r="F1109" s="23" t="s">
        <v>5135</v>
      </c>
      <c r="G1109" s="23" t="s">
        <v>15</v>
      </c>
      <c r="H1109" s="23" t="s">
        <v>3517</v>
      </c>
      <c r="I1109" s="23" t="s">
        <v>4254</v>
      </c>
      <c r="J1109" s="23" t="s">
        <v>2422</v>
      </c>
      <c r="K1109" s="23" t="s">
        <v>3514</v>
      </c>
      <c r="L1109" s="23" t="s">
        <v>45</v>
      </c>
      <c r="M1109" s="23" t="s">
        <v>16</v>
      </c>
      <c r="N1109" s="25">
        <v>2326.92</v>
      </c>
      <c r="O1109" s="23" t="s">
        <v>438</v>
      </c>
    </row>
    <row r="1110" spans="1:15" x14ac:dyDescent="0.25">
      <c r="A1110" s="24">
        <v>45983</v>
      </c>
      <c r="B1110" s="23" t="s">
        <v>190</v>
      </c>
      <c r="C1110" s="25">
        <v>7378.33</v>
      </c>
      <c r="D1110" s="25">
        <v>11</v>
      </c>
      <c r="E1110" s="25">
        <v>8836.6200000000008</v>
      </c>
      <c r="F1110" s="23" t="s">
        <v>5113</v>
      </c>
      <c r="G1110" s="23" t="s">
        <v>15</v>
      </c>
      <c r="H1110" s="23" t="s">
        <v>3524</v>
      </c>
      <c r="I1110" s="23" t="s">
        <v>4245</v>
      </c>
      <c r="J1110" s="23" t="s">
        <v>2425</v>
      </c>
      <c r="K1110" s="23" t="s">
        <v>3512</v>
      </c>
      <c r="L1110" s="23" t="s">
        <v>192</v>
      </c>
      <c r="M1110" s="23" t="s">
        <v>55</v>
      </c>
      <c r="N1110" s="25">
        <v>2741.23</v>
      </c>
      <c r="O1110" s="23" t="s">
        <v>439</v>
      </c>
    </row>
    <row r="1111" spans="1:15" x14ac:dyDescent="0.25">
      <c r="A1111" s="24">
        <v>45984</v>
      </c>
      <c r="B1111" s="23" t="s">
        <v>39</v>
      </c>
      <c r="C1111" s="25">
        <v>10944.54</v>
      </c>
      <c r="D1111" s="25">
        <v>9</v>
      </c>
      <c r="E1111" s="25">
        <v>10408</v>
      </c>
      <c r="F1111" s="23" t="s">
        <v>5123</v>
      </c>
      <c r="G1111" s="23" t="s">
        <v>15</v>
      </c>
      <c r="H1111" s="23" t="s">
        <v>3515</v>
      </c>
      <c r="I1111" s="23" t="s">
        <v>249</v>
      </c>
      <c r="J1111" s="23" t="s">
        <v>2422</v>
      </c>
      <c r="K1111" s="23" t="s">
        <v>3516</v>
      </c>
      <c r="L1111" s="23" t="s">
        <v>85</v>
      </c>
      <c r="M1111" s="23" t="s">
        <v>55</v>
      </c>
      <c r="N1111" s="25">
        <v>2740.94</v>
      </c>
      <c r="O1111" s="23" t="s">
        <v>439</v>
      </c>
    </row>
    <row r="1112" spans="1:15" x14ac:dyDescent="0.25">
      <c r="A1112" s="24">
        <v>45985</v>
      </c>
      <c r="B1112" s="23" t="s">
        <v>33</v>
      </c>
      <c r="C1112" s="25">
        <v>3485.17</v>
      </c>
      <c r="D1112" s="25">
        <v>83</v>
      </c>
      <c r="E1112" s="25">
        <v>3499.72</v>
      </c>
      <c r="F1112" s="23" t="s">
        <v>5130</v>
      </c>
      <c r="G1112" s="23" t="s">
        <v>29</v>
      </c>
      <c r="H1112" s="23" t="s">
        <v>3520</v>
      </c>
      <c r="I1112" s="23" t="s">
        <v>4259</v>
      </c>
      <c r="J1112" s="23" t="s">
        <v>2424</v>
      </c>
      <c r="K1112" s="23" t="s">
        <v>3512</v>
      </c>
      <c r="L1112" s="23" t="s">
        <v>36</v>
      </c>
      <c r="M1112" s="23" t="s">
        <v>34</v>
      </c>
      <c r="N1112" s="25">
        <v>1580.4</v>
      </c>
      <c r="O1112" s="23" t="s">
        <v>439</v>
      </c>
    </row>
    <row r="1113" spans="1:15" x14ac:dyDescent="0.25">
      <c r="A1113" s="24">
        <v>45986</v>
      </c>
      <c r="B1113" s="23" t="s">
        <v>54</v>
      </c>
      <c r="C1113" s="25">
        <v>975.37</v>
      </c>
      <c r="D1113" s="25">
        <v>11</v>
      </c>
      <c r="E1113" s="25">
        <v>1096.3</v>
      </c>
      <c r="F1113" s="23" t="s">
        <v>5107</v>
      </c>
      <c r="G1113" s="23" t="s">
        <v>15</v>
      </c>
      <c r="H1113" s="23" t="s">
        <v>3517</v>
      </c>
      <c r="I1113" s="23" t="s">
        <v>4250</v>
      </c>
      <c r="J1113" s="23" t="s">
        <v>2425</v>
      </c>
      <c r="K1113" s="23" t="s">
        <v>3514</v>
      </c>
      <c r="L1113" s="23" t="s">
        <v>192</v>
      </c>
      <c r="M1113" s="23" t="s">
        <v>16</v>
      </c>
      <c r="N1113" s="25">
        <v>489.45</v>
      </c>
      <c r="O1113" s="23" t="s">
        <v>443</v>
      </c>
    </row>
    <row r="1114" spans="1:15" x14ac:dyDescent="0.25">
      <c r="A1114" s="24">
        <v>45986</v>
      </c>
      <c r="B1114" s="23" t="s">
        <v>193</v>
      </c>
      <c r="C1114" s="25">
        <v>7727.72</v>
      </c>
      <c r="D1114" s="25">
        <v>52</v>
      </c>
      <c r="E1114" s="25">
        <v>9288.41</v>
      </c>
      <c r="F1114" s="23" t="s">
        <v>5073</v>
      </c>
      <c r="G1114" s="23" t="s">
        <v>29</v>
      </c>
      <c r="H1114" s="23" t="s">
        <v>3520</v>
      </c>
      <c r="I1114" s="23" t="s">
        <v>4243</v>
      </c>
      <c r="J1114" s="23" t="s">
        <v>2426</v>
      </c>
      <c r="K1114" s="23" t="s">
        <v>3512</v>
      </c>
      <c r="L1114" s="23" t="s">
        <v>57</v>
      </c>
      <c r="M1114" s="23" t="s">
        <v>67</v>
      </c>
      <c r="N1114" s="25">
        <v>5405.67</v>
      </c>
      <c r="O1114" s="23" t="s">
        <v>439</v>
      </c>
    </row>
    <row r="1115" spans="1:15" x14ac:dyDescent="0.25">
      <c r="A1115" s="24">
        <v>45986</v>
      </c>
      <c r="B1115" s="23" t="s">
        <v>19</v>
      </c>
      <c r="C1115" s="25">
        <v>1043.72</v>
      </c>
      <c r="D1115" s="25">
        <v>4</v>
      </c>
      <c r="E1115" s="25">
        <v>966.61</v>
      </c>
      <c r="F1115" s="23" t="s">
        <v>5112</v>
      </c>
      <c r="G1115" s="23" t="s">
        <v>20</v>
      </c>
      <c r="H1115" s="23" t="s">
        <v>3513</v>
      </c>
      <c r="I1115" s="23" t="s">
        <v>4236</v>
      </c>
      <c r="J1115" s="23" t="s">
        <v>2422</v>
      </c>
      <c r="K1115" s="23" t="s">
        <v>3526</v>
      </c>
      <c r="L1115" s="23" t="s">
        <v>81</v>
      </c>
      <c r="M1115" s="23" t="s">
        <v>64</v>
      </c>
      <c r="N1115" s="25">
        <v>448.06</v>
      </c>
      <c r="O1115" s="23" t="s">
        <v>439</v>
      </c>
    </row>
    <row r="1116" spans="1:15" x14ac:dyDescent="0.25">
      <c r="A1116" s="24">
        <v>45987</v>
      </c>
      <c r="B1116" s="23" t="s">
        <v>58</v>
      </c>
      <c r="C1116" s="25">
        <v>5826.93</v>
      </c>
      <c r="D1116" s="25">
        <v>7</v>
      </c>
      <c r="E1116" s="25">
        <v>4952.21</v>
      </c>
      <c r="F1116" s="23" t="s">
        <v>5082</v>
      </c>
      <c r="G1116" s="23" t="s">
        <v>29</v>
      </c>
      <c r="H1116" s="23" t="s">
        <v>230</v>
      </c>
      <c r="I1116" s="23" t="s">
        <v>230</v>
      </c>
      <c r="J1116" s="23" t="s">
        <v>2425</v>
      </c>
      <c r="K1116" s="23" t="s">
        <v>3514</v>
      </c>
      <c r="L1116" s="23" t="s">
        <v>403</v>
      </c>
      <c r="M1116" s="23" t="s">
        <v>67</v>
      </c>
      <c r="N1116" s="25">
        <v>1950.93</v>
      </c>
      <c r="O1116" s="23" t="s">
        <v>439</v>
      </c>
    </row>
    <row r="1117" spans="1:15" x14ac:dyDescent="0.25">
      <c r="A1117" s="24">
        <v>45987</v>
      </c>
      <c r="B1117" s="23" t="s">
        <v>73</v>
      </c>
      <c r="C1117" s="25">
        <v>3076.52</v>
      </c>
      <c r="D1117" s="25">
        <v>2</v>
      </c>
      <c r="E1117" s="25">
        <v>2986.78</v>
      </c>
      <c r="F1117" s="23" t="s">
        <v>5133</v>
      </c>
      <c r="G1117" s="23" t="s">
        <v>29</v>
      </c>
      <c r="H1117" s="23" t="s">
        <v>230</v>
      </c>
      <c r="I1117" s="23" t="s">
        <v>230</v>
      </c>
      <c r="J1117" s="23" t="s">
        <v>2423</v>
      </c>
      <c r="K1117" s="23" t="s">
        <v>3514</v>
      </c>
      <c r="L1117" s="23" t="s">
        <v>38</v>
      </c>
      <c r="M1117" s="23" t="s">
        <v>30</v>
      </c>
      <c r="N1117" s="25">
        <v>775.3</v>
      </c>
      <c r="O1117" s="23" t="s">
        <v>440</v>
      </c>
    </row>
    <row r="1118" spans="1:15" x14ac:dyDescent="0.25">
      <c r="A1118" s="24">
        <v>45989</v>
      </c>
      <c r="B1118" s="23" t="s">
        <v>49</v>
      </c>
      <c r="C1118" s="25">
        <v>737.31</v>
      </c>
      <c r="D1118" s="25">
        <v>3</v>
      </c>
      <c r="E1118" s="25">
        <v>752.78</v>
      </c>
      <c r="F1118" s="23" t="s">
        <v>5078</v>
      </c>
      <c r="G1118" s="23" t="s">
        <v>50</v>
      </c>
      <c r="H1118" s="23" t="s">
        <v>3522</v>
      </c>
      <c r="I1118" s="23" t="s">
        <v>4257</v>
      </c>
      <c r="J1118" s="23" t="s">
        <v>2422</v>
      </c>
      <c r="K1118" s="23" t="s">
        <v>3526</v>
      </c>
      <c r="L1118" s="23" t="s">
        <v>123</v>
      </c>
      <c r="M1118" s="23" t="s">
        <v>51</v>
      </c>
      <c r="N1118" s="25">
        <v>526.16999999999996</v>
      </c>
      <c r="O1118" s="23" t="s">
        <v>439</v>
      </c>
    </row>
    <row r="1119" spans="1:15" x14ac:dyDescent="0.25">
      <c r="A1119" s="24">
        <v>45989</v>
      </c>
      <c r="B1119" s="23" t="s">
        <v>14</v>
      </c>
      <c r="C1119" s="25">
        <v>3802.75</v>
      </c>
      <c r="D1119" s="25">
        <v>25</v>
      </c>
      <c r="E1119" s="25">
        <v>3486.11</v>
      </c>
      <c r="F1119" s="23" t="s">
        <v>5096</v>
      </c>
      <c r="G1119" s="23" t="s">
        <v>20</v>
      </c>
      <c r="H1119" s="23" t="s">
        <v>3513</v>
      </c>
      <c r="I1119" s="23" t="s">
        <v>4235</v>
      </c>
      <c r="J1119" s="23" t="s">
        <v>2422</v>
      </c>
      <c r="K1119" s="23" t="s">
        <v>3512</v>
      </c>
      <c r="L1119" s="23" t="s">
        <v>119</v>
      </c>
      <c r="M1119" s="23" t="s">
        <v>491</v>
      </c>
      <c r="N1119" s="25">
        <v>1418.37</v>
      </c>
      <c r="O1119" s="23" t="s">
        <v>439</v>
      </c>
    </row>
    <row r="1120" spans="1:15" x14ac:dyDescent="0.25">
      <c r="A1120" s="24">
        <v>45989</v>
      </c>
      <c r="B1120" s="23" t="s">
        <v>90</v>
      </c>
      <c r="C1120" s="25">
        <v>3286.54</v>
      </c>
      <c r="D1120" s="25">
        <v>38</v>
      </c>
      <c r="E1120" s="25">
        <v>3545.93</v>
      </c>
      <c r="F1120" s="23" t="s">
        <v>5102</v>
      </c>
      <c r="G1120" s="23" t="s">
        <v>15</v>
      </c>
      <c r="H1120" s="23" t="s">
        <v>3524</v>
      </c>
      <c r="I1120" s="23" t="s">
        <v>226</v>
      </c>
      <c r="J1120" s="23" t="s">
        <v>2422</v>
      </c>
      <c r="K1120" s="23" t="s">
        <v>3516</v>
      </c>
      <c r="L1120" s="23" t="s">
        <v>172</v>
      </c>
      <c r="M1120" s="23" t="s">
        <v>55</v>
      </c>
      <c r="N1120" s="25">
        <v>1465.38</v>
      </c>
      <c r="O1120" s="23" t="s">
        <v>439</v>
      </c>
    </row>
    <row r="1121" spans="1:15" x14ac:dyDescent="0.25">
      <c r="A1121" s="24">
        <v>45989</v>
      </c>
      <c r="B1121" s="23" t="s">
        <v>191</v>
      </c>
      <c r="C1121" s="25">
        <v>2138.4</v>
      </c>
      <c r="D1121" s="25">
        <v>26</v>
      </c>
      <c r="E1121" s="25">
        <v>2418.11</v>
      </c>
      <c r="F1121" s="23" t="s">
        <v>5076</v>
      </c>
      <c r="G1121" s="23" t="s">
        <v>29</v>
      </c>
      <c r="H1121" s="23" t="s">
        <v>230</v>
      </c>
      <c r="I1121" s="23" t="s">
        <v>230</v>
      </c>
      <c r="J1121" s="23" t="s">
        <v>2424</v>
      </c>
      <c r="K1121" s="23" t="s">
        <v>3516</v>
      </c>
      <c r="L1121" s="23" t="s">
        <v>32</v>
      </c>
      <c r="M1121" s="23" t="s">
        <v>34</v>
      </c>
      <c r="N1121" s="25">
        <v>863.98</v>
      </c>
      <c r="O1121" s="23" t="s">
        <v>439</v>
      </c>
    </row>
    <row r="1122" spans="1:15" x14ac:dyDescent="0.25">
      <c r="A1122" s="24">
        <v>45989</v>
      </c>
      <c r="B1122" s="23" t="s">
        <v>191</v>
      </c>
      <c r="C1122" s="25">
        <v>6404.98</v>
      </c>
      <c r="D1122" s="25">
        <v>72</v>
      </c>
      <c r="E1122" s="25">
        <v>7932.73</v>
      </c>
      <c r="F1122" s="23" t="s">
        <v>5077</v>
      </c>
      <c r="G1122" s="23" t="s">
        <v>15</v>
      </c>
      <c r="H1122" s="23" t="s">
        <v>3518</v>
      </c>
      <c r="I1122" s="23" t="s">
        <v>4251</v>
      </c>
      <c r="J1122" s="23" t="s">
        <v>2423</v>
      </c>
      <c r="K1122" s="23" t="s">
        <v>3512</v>
      </c>
      <c r="L1122" s="23" t="s">
        <v>69</v>
      </c>
      <c r="M1122" s="23" t="s">
        <v>25</v>
      </c>
      <c r="N1122" s="25">
        <v>2834.75</v>
      </c>
      <c r="O1122" s="23" t="s">
        <v>439</v>
      </c>
    </row>
    <row r="1123" spans="1:15" x14ac:dyDescent="0.25">
      <c r="A1123" s="24">
        <v>45990</v>
      </c>
      <c r="B1123" s="23" t="s">
        <v>94</v>
      </c>
      <c r="C1123" s="25">
        <v>701.93</v>
      </c>
      <c r="D1123" s="25">
        <v>4</v>
      </c>
      <c r="E1123" s="25">
        <v>645.74</v>
      </c>
      <c r="F1123" s="23" t="s">
        <v>5138</v>
      </c>
      <c r="G1123" s="23" t="s">
        <v>15</v>
      </c>
      <c r="H1123" s="23" t="s">
        <v>3515</v>
      </c>
      <c r="I1123" s="23" t="s">
        <v>4238</v>
      </c>
      <c r="J1123" s="23" t="s">
        <v>2424</v>
      </c>
      <c r="K1123" s="23" t="s">
        <v>3523</v>
      </c>
      <c r="L1123" s="23" t="s">
        <v>189</v>
      </c>
      <c r="M1123" s="23" t="s">
        <v>25</v>
      </c>
      <c r="N1123" s="25">
        <v>317.72000000000003</v>
      </c>
      <c r="O1123" s="23" t="s">
        <v>439</v>
      </c>
    </row>
    <row r="1124" spans="1:15" x14ac:dyDescent="0.25">
      <c r="A1124" s="24">
        <v>45990</v>
      </c>
      <c r="B1124" s="23" t="s">
        <v>188</v>
      </c>
      <c r="C1124" s="25">
        <v>7017.08</v>
      </c>
      <c r="D1124" s="25">
        <v>23</v>
      </c>
      <c r="E1124" s="25">
        <v>8449.7099999999991</v>
      </c>
      <c r="F1124" s="23" t="s">
        <v>5090</v>
      </c>
      <c r="G1124" s="23" t="s">
        <v>29</v>
      </c>
      <c r="H1124" s="23" t="s">
        <v>230</v>
      </c>
      <c r="I1124" s="23" t="s">
        <v>230</v>
      </c>
      <c r="J1124" s="23" t="s">
        <v>2425</v>
      </c>
      <c r="K1124" s="23" t="s">
        <v>3516</v>
      </c>
      <c r="L1124" s="23" t="s">
        <v>93</v>
      </c>
      <c r="M1124" s="23" t="s">
        <v>67</v>
      </c>
      <c r="N1124" s="25">
        <v>2780.83</v>
      </c>
      <c r="O1124" s="23" t="s">
        <v>440</v>
      </c>
    </row>
    <row r="1125" spans="1:15" x14ac:dyDescent="0.25">
      <c r="A1125" s="24">
        <v>45991</v>
      </c>
      <c r="B1125" s="23" t="s">
        <v>191</v>
      </c>
      <c r="C1125" s="25">
        <v>3431.92</v>
      </c>
      <c r="D1125" s="25">
        <v>39</v>
      </c>
      <c r="E1125" s="25">
        <v>3298.38</v>
      </c>
      <c r="F1125" s="23" t="s">
        <v>5080</v>
      </c>
      <c r="G1125" s="23" t="s">
        <v>20</v>
      </c>
      <c r="H1125" s="23" t="s">
        <v>3521</v>
      </c>
      <c r="I1125" s="23" t="s">
        <v>4246</v>
      </c>
      <c r="J1125" s="23" t="s">
        <v>2423</v>
      </c>
      <c r="K1125" s="23" t="s">
        <v>3516</v>
      </c>
      <c r="L1125" s="23" t="s">
        <v>60</v>
      </c>
      <c r="M1125" s="23" t="s">
        <v>21</v>
      </c>
      <c r="N1125" s="25">
        <v>1693.4</v>
      </c>
      <c r="O1125" s="23" t="s">
        <v>439</v>
      </c>
    </row>
    <row r="1126" spans="1:15" x14ac:dyDescent="0.25">
      <c r="A1126" s="24">
        <v>45992</v>
      </c>
      <c r="B1126" s="23" t="s">
        <v>46</v>
      </c>
      <c r="C1126" s="25">
        <v>4242.54</v>
      </c>
      <c r="D1126" s="25">
        <v>39</v>
      </c>
      <c r="E1126" s="25">
        <v>4539.26</v>
      </c>
      <c r="F1126" s="23" t="s">
        <v>5179</v>
      </c>
      <c r="G1126" s="23" t="s">
        <v>15</v>
      </c>
      <c r="H1126" s="23" t="s">
        <v>3524</v>
      </c>
      <c r="I1126" s="23" t="s">
        <v>4245</v>
      </c>
      <c r="J1126" s="23" t="s">
        <v>2423</v>
      </c>
      <c r="K1126" s="23" t="s">
        <v>3512</v>
      </c>
      <c r="L1126" s="23" t="s">
        <v>81</v>
      </c>
      <c r="M1126" s="23" t="s">
        <v>55</v>
      </c>
      <c r="N1126" s="25">
        <v>2075.89</v>
      </c>
      <c r="O1126" s="23" t="s">
        <v>438</v>
      </c>
    </row>
    <row r="1127" spans="1:15" x14ac:dyDescent="0.25">
      <c r="A1127" s="24">
        <v>45993</v>
      </c>
      <c r="B1127" s="23" t="s">
        <v>279</v>
      </c>
      <c r="C1127" s="25">
        <v>1392.9</v>
      </c>
      <c r="D1127" s="25">
        <v>6</v>
      </c>
      <c r="E1127" s="25">
        <v>1306.23</v>
      </c>
      <c r="F1127" s="23" t="s">
        <v>5140</v>
      </c>
      <c r="G1127" s="23" t="s">
        <v>20</v>
      </c>
      <c r="H1127" s="23" t="s">
        <v>3521</v>
      </c>
      <c r="I1127" s="23" t="s">
        <v>4241</v>
      </c>
      <c r="J1127" s="23" t="s">
        <v>2423</v>
      </c>
      <c r="K1127" s="23" t="s">
        <v>3514</v>
      </c>
      <c r="L1127" s="23" t="s">
        <v>189</v>
      </c>
      <c r="M1127" s="23" t="s">
        <v>21</v>
      </c>
      <c r="N1127" s="25">
        <v>444.73</v>
      </c>
      <c r="O1127" s="23" t="s">
        <v>439</v>
      </c>
    </row>
    <row r="1128" spans="1:15" x14ac:dyDescent="0.25">
      <c r="A1128" s="24">
        <v>45993</v>
      </c>
      <c r="B1128" s="23" t="s">
        <v>190</v>
      </c>
      <c r="C1128" s="25">
        <v>12142.62</v>
      </c>
      <c r="D1128" s="25">
        <v>18</v>
      </c>
      <c r="E1128" s="25">
        <v>11772.89</v>
      </c>
      <c r="F1128" s="23" t="s">
        <v>5162</v>
      </c>
      <c r="G1128" s="23" t="s">
        <v>40</v>
      </c>
      <c r="H1128" s="23" t="s">
        <v>3511</v>
      </c>
      <c r="I1128" s="23" t="s">
        <v>4248</v>
      </c>
      <c r="J1128" s="23" t="s">
        <v>2423</v>
      </c>
      <c r="K1128" s="23" t="s">
        <v>3512</v>
      </c>
      <c r="L1128" s="23" t="s">
        <v>116</v>
      </c>
      <c r="M1128" s="23" t="s">
        <v>41</v>
      </c>
      <c r="N1128" s="25">
        <v>4874.9399999999996</v>
      </c>
      <c r="O1128" s="23" t="s">
        <v>438</v>
      </c>
    </row>
    <row r="1129" spans="1:15" x14ac:dyDescent="0.25">
      <c r="A1129" s="24">
        <v>45993</v>
      </c>
      <c r="B1129" s="23" t="s">
        <v>33</v>
      </c>
      <c r="C1129" s="25">
        <v>1100.32</v>
      </c>
      <c r="D1129" s="25">
        <v>26</v>
      </c>
      <c r="E1129" s="25">
        <v>1307.22</v>
      </c>
      <c r="F1129" s="23" t="s">
        <v>5198</v>
      </c>
      <c r="G1129" s="23" t="s">
        <v>15</v>
      </c>
      <c r="H1129" s="23" t="s">
        <v>3524</v>
      </c>
      <c r="I1129" s="23" t="s">
        <v>226</v>
      </c>
      <c r="J1129" s="23" t="s">
        <v>2422</v>
      </c>
      <c r="K1129" s="23" t="s">
        <v>3516</v>
      </c>
      <c r="L1129" s="23" t="s">
        <v>62</v>
      </c>
      <c r="M1129" s="23" t="s">
        <v>25</v>
      </c>
      <c r="N1129" s="25">
        <v>527.19000000000005</v>
      </c>
      <c r="O1129" s="23" t="s">
        <v>438</v>
      </c>
    </row>
    <row r="1130" spans="1:15" x14ac:dyDescent="0.25">
      <c r="A1130" s="24">
        <v>45993</v>
      </c>
      <c r="B1130" s="23" t="s">
        <v>66</v>
      </c>
      <c r="C1130" s="25">
        <v>4180.09</v>
      </c>
      <c r="D1130" s="25">
        <v>9</v>
      </c>
      <c r="E1130" s="25">
        <v>3976.93</v>
      </c>
      <c r="F1130" s="23" t="s">
        <v>5171</v>
      </c>
      <c r="G1130" s="23" t="s">
        <v>15</v>
      </c>
      <c r="H1130" s="23" t="s">
        <v>3518</v>
      </c>
      <c r="I1130" s="23" t="s">
        <v>4251</v>
      </c>
      <c r="J1130" s="23" t="s">
        <v>2423</v>
      </c>
      <c r="K1130" s="23" t="s">
        <v>3514</v>
      </c>
      <c r="L1130" s="23" t="s">
        <v>53</v>
      </c>
      <c r="M1130" s="23" t="s">
        <v>55</v>
      </c>
      <c r="N1130" s="25">
        <v>1784.45</v>
      </c>
      <c r="O1130" s="23" t="s">
        <v>439</v>
      </c>
    </row>
    <row r="1131" spans="1:15" x14ac:dyDescent="0.25">
      <c r="A1131" s="24">
        <v>45993</v>
      </c>
      <c r="B1131" s="23" t="s">
        <v>70</v>
      </c>
      <c r="C1131" s="25">
        <v>2900.92</v>
      </c>
      <c r="D1131" s="25">
        <v>4</v>
      </c>
      <c r="E1131" s="25">
        <v>2776.28</v>
      </c>
      <c r="F1131" s="23" t="s">
        <v>5202</v>
      </c>
      <c r="G1131" s="23" t="s">
        <v>15</v>
      </c>
      <c r="H1131" s="23" t="s">
        <v>3518</v>
      </c>
      <c r="I1131" s="23" t="s">
        <v>4242</v>
      </c>
      <c r="J1131" s="23" t="s">
        <v>2422</v>
      </c>
      <c r="K1131" s="23" t="s">
        <v>3516</v>
      </c>
      <c r="L1131" s="23" t="s">
        <v>172</v>
      </c>
      <c r="M1131" s="23" t="s">
        <v>492</v>
      </c>
      <c r="N1131" s="25">
        <v>1016.1</v>
      </c>
      <c r="O1131" s="23" t="s">
        <v>438</v>
      </c>
    </row>
    <row r="1132" spans="1:15" x14ac:dyDescent="0.25">
      <c r="A1132" s="24">
        <v>45994</v>
      </c>
      <c r="B1132" s="23" t="s">
        <v>46</v>
      </c>
      <c r="C1132" s="25">
        <v>1773.55</v>
      </c>
      <c r="D1132" s="25">
        <v>15</v>
      </c>
      <c r="E1132" s="25">
        <v>1463.28</v>
      </c>
      <c r="F1132" s="23" t="s">
        <v>5190</v>
      </c>
      <c r="G1132" s="23" t="s">
        <v>20</v>
      </c>
      <c r="H1132" s="23" t="s">
        <v>3513</v>
      </c>
      <c r="I1132" s="23" t="s">
        <v>4239</v>
      </c>
      <c r="J1132" s="23" t="s">
        <v>2422</v>
      </c>
      <c r="K1132" s="23" t="s">
        <v>3514</v>
      </c>
      <c r="L1132" s="23" t="s">
        <v>119</v>
      </c>
      <c r="M1132" s="23" t="s">
        <v>21</v>
      </c>
      <c r="N1132" s="25">
        <v>767.41</v>
      </c>
      <c r="O1132" s="23" t="s">
        <v>439</v>
      </c>
    </row>
    <row r="1133" spans="1:15" x14ac:dyDescent="0.25">
      <c r="A1133" s="24">
        <v>45994</v>
      </c>
      <c r="B1133" s="23" t="s">
        <v>191</v>
      </c>
      <c r="C1133" s="25">
        <v>176</v>
      </c>
      <c r="D1133" s="25">
        <v>2</v>
      </c>
      <c r="E1133" s="25">
        <v>206.56</v>
      </c>
      <c r="F1133" s="23" t="s">
        <v>5180</v>
      </c>
      <c r="G1133" s="23" t="s">
        <v>20</v>
      </c>
      <c r="H1133" s="23" t="s">
        <v>3513</v>
      </c>
      <c r="I1133" s="23" t="s">
        <v>4236</v>
      </c>
      <c r="J1133" s="23" t="s">
        <v>2423</v>
      </c>
      <c r="K1133" s="23" t="s">
        <v>3523</v>
      </c>
      <c r="L1133" s="23" t="s">
        <v>403</v>
      </c>
      <c r="M1133" s="23" t="s">
        <v>64</v>
      </c>
      <c r="N1133" s="25">
        <v>77.38</v>
      </c>
      <c r="O1133" s="23" t="s">
        <v>438</v>
      </c>
    </row>
    <row r="1134" spans="1:15" x14ac:dyDescent="0.25">
      <c r="A1134" s="24">
        <v>45995</v>
      </c>
      <c r="B1134" s="23" t="s">
        <v>58</v>
      </c>
      <c r="C1134" s="25">
        <v>4582.5</v>
      </c>
      <c r="D1134" s="25">
        <v>5</v>
      </c>
      <c r="E1134" s="25">
        <v>5619.02</v>
      </c>
      <c r="F1134" s="23" t="s">
        <v>5172</v>
      </c>
      <c r="G1134" s="23" t="s">
        <v>29</v>
      </c>
      <c r="H1134" s="23" t="s">
        <v>230</v>
      </c>
      <c r="I1134" s="23" t="s">
        <v>230</v>
      </c>
      <c r="J1134" s="23" t="s">
        <v>2422</v>
      </c>
      <c r="K1134" s="23" t="s">
        <v>3516</v>
      </c>
      <c r="L1134" s="23" t="s">
        <v>198</v>
      </c>
      <c r="M1134" s="23" t="s">
        <v>67</v>
      </c>
      <c r="N1134" s="25">
        <v>1385.09</v>
      </c>
      <c r="O1134" s="23" t="s">
        <v>439</v>
      </c>
    </row>
    <row r="1135" spans="1:15" x14ac:dyDescent="0.25">
      <c r="A1135" s="24">
        <v>45996</v>
      </c>
      <c r="B1135" s="23" t="s">
        <v>66</v>
      </c>
      <c r="C1135" s="25">
        <v>4767.12</v>
      </c>
      <c r="D1135" s="25">
        <v>9</v>
      </c>
      <c r="E1135" s="25">
        <v>4766.7700000000004</v>
      </c>
      <c r="F1135" s="23" t="s">
        <v>5181</v>
      </c>
      <c r="G1135" s="23" t="s">
        <v>15</v>
      </c>
      <c r="H1135" s="23" t="s">
        <v>3524</v>
      </c>
      <c r="I1135" s="23" t="s">
        <v>226</v>
      </c>
      <c r="J1135" s="23" t="s">
        <v>2423</v>
      </c>
      <c r="K1135" s="23" t="s">
        <v>3512</v>
      </c>
      <c r="L1135" s="23" t="s">
        <v>169</v>
      </c>
      <c r="M1135" s="23" t="s">
        <v>16</v>
      </c>
      <c r="N1135" s="25">
        <v>2043.28</v>
      </c>
      <c r="O1135" s="23" t="s">
        <v>439</v>
      </c>
    </row>
    <row r="1136" spans="1:15" x14ac:dyDescent="0.25">
      <c r="A1136" s="24">
        <v>45996</v>
      </c>
      <c r="B1136" s="23" t="s">
        <v>24</v>
      </c>
      <c r="C1136" s="25">
        <v>1778.47</v>
      </c>
      <c r="D1136" s="25">
        <v>17</v>
      </c>
      <c r="E1136" s="25">
        <v>1665.92</v>
      </c>
      <c r="F1136" s="23" t="s">
        <v>5186</v>
      </c>
      <c r="G1136" s="23" t="s">
        <v>29</v>
      </c>
      <c r="H1136" s="23" t="s">
        <v>3520</v>
      </c>
      <c r="I1136" s="23" t="s">
        <v>4243</v>
      </c>
      <c r="J1136" s="23" t="s">
        <v>2423</v>
      </c>
      <c r="K1136" s="23" t="s">
        <v>3526</v>
      </c>
      <c r="L1136" s="23" t="s">
        <v>23</v>
      </c>
      <c r="M1136" s="23" t="s">
        <v>67</v>
      </c>
      <c r="N1136" s="25">
        <v>485.4</v>
      </c>
      <c r="O1136" s="23" t="s">
        <v>443</v>
      </c>
    </row>
    <row r="1137" spans="1:15" x14ac:dyDescent="0.25">
      <c r="A1137" s="24">
        <v>45996</v>
      </c>
      <c r="B1137" s="23" t="s">
        <v>66</v>
      </c>
      <c r="C1137" s="25">
        <v>12739.97</v>
      </c>
      <c r="D1137" s="25">
        <v>25</v>
      </c>
      <c r="E1137" s="25">
        <v>13749.13</v>
      </c>
      <c r="F1137" s="23" t="s">
        <v>5183</v>
      </c>
      <c r="G1137" s="23" t="s">
        <v>15</v>
      </c>
      <c r="H1137" s="23" t="s">
        <v>3524</v>
      </c>
      <c r="I1137" s="23" t="s">
        <v>4260</v>
      </c>
      <c r="J1137" s="23" t="s">
        <v>2424</v>
      </c>
      <c r="K1137" s="23" t="s">
        <v>3512</v>
      </c>
      <c r="L1137" s="23" t="s">
        <v>116</v>
      </c>
      <c r="M1137" s="23" t="s">
        <v>55</v>
      </c>
      <c r="N1137" s="25">
        <v>5604.36</v>
      </c>
      <c r="O1137" s="23" t="s">
        <v>443</v>
      </c>
    </row>
    <row r="1138" spans="1:15" x14ac:dyDescent="0.25">
      <c r="A1138" s="24">
        <v>45996</v>
      </c>
      <c r="B1138" s="23" t="s">
        <v>90</v>
      </c>
      <c r="C1138" s="25">
        <v>2409.12</v>
      </c>
      <c r="D1138" s="25">
        <v>35</v>
      </c>
      <c r="E1138" s="25">
        <v>1991.95</v>
      </c>
      <c r="F1138" s="23" t="s">
        <v>5188</v>
      </c>
      <c r="G1138" s="23" t="s">
        <v>20</v>
      </c>
      <c r="H1138" s="23" t="s">
        <v>3521</v>
      </c>
      <c r="I1138" s="23" t="s">
        <v>4246</v>
      </c>
      <c r="J1138" s="23" t="s">
        <v>2426</v>
      </c>
      <c r="K1138" s="23" t="s">
        <v>3516</v>
      </c>
      <c r="L1138" s="23" t="s">
        <v>196</v>
      </c>
      <c r="M1138" s="23" t="s">
        <v>64</v>
      </c>
      <c r="N1138" s="25">
        <v>1125.06</v>
      </c>
      <c r="O1138" s="23" t="s">
        <v>439</v>
      </c>
    </row>
    <row r="1139" spans="1:15" x14ac:dyDescent="0.25">
      <c r="A1139" s="24">
        <v>45996</v>
      </c>
      <c r="B1139" s="23" t="s">
        <v>49</v>
      </c>
      <c r="C1139" s="25">
        <v>512.66</v>
      </c>
      <c r="D1139" s="25">
        <v>2</v>
      </c>
      <c r="E1139" s="25">
        <v>603.53</v>
      </c>
      <c r="F1139" s="23" t="s">
        <v>5193</v>
      </c>
      <c r="G1139" s="23" t="s">
        <v>29</v>
      </c>
      <c r="H1139" s="23" t="s">
        <v>3519</v>
      </c>
      <c r="I1139" s="23" t="s">
        <v>246</v>
      </c>
      <c r="J1139" s="23" t="s">
        <v>2424</v>
      </c>
      <c r="K1139" s="23" t="s">
        <v>3526</v>
      </c>
      <c r="L1139" s="23" t="s">
        <v>166</v>
      </c>
      <c r="M1139" s="23" t="s">
        <v>67</v>
      </c>
      <c r="N1139" s="25">
        <v>348.47</v>
      </c>
      <c r="O1139" s="23" t="s">
        <v>438</v>
      </c>
    </row>
    <row r="1140" spans="1:15" x14ac:dyDescent="0.25">
      <c r="A1140" s="24">
        <v>45996</v>
      </c>
      <c r="B1140" s="23" t="s">
        <v>46</v>
      </c>
      <c r="C1140" s="25">
        <v>2056.4299999999998</v>
      </c>
      <c r="D1140" s="25">
        <v>18</v>
      </c>
      <c r="E1140" s="25">
        <v>1818.33</v>
      </c>
      <c r="F1140" s="23" t="s">
        <v>5207</v>
      </c>
      <c r="G1140" s="23" t="s">
        <v>15</v>
      </c>
      <c r="H1140" s="23" t="s">
        <v>3524</v>
      </c>
      <c r="I1140" s="23" t="s">
        <v>4260</v>
      </c>
      <c r="J1140" s="23" t="s">
        <v>2425</v>
      </c>
      <c r="K1140" s="23" t="s">
        <v>3523</v>
      </c>
      <c r="L1140" s="23" t="s">
        <v>23</v>
      </c>
      <c r="M1140" s="23" t="s">
        <v>55</v>
      </c>
      <c r="N1140" s="25">
        <v>981.21</v>
      </c>
      <c r="O1140" s="23" t="s">
        <v>441</v>
      </c>
    </row>
    <row r="1141" spans="1:15" x14ac:dyDescent="0.25">
      <c r="A1141" s="24">
        <v>45997</v>
      </c>
      <c r="B1141" s="23" t="s">
        <v>49</v>
      </c>
      <c r="C1141" s="25">
        <v>5689.2</v>
      </c>
      <c r="D1141" s="25">
        <v>26</v>
      </c>
      <c r="E1141" s="25">
        <v>5078.6000000000004</v>
      </c>
      <c r="F1141" s="23" t="s">
        <v>5164</v>
      </c>
      <c r="G1141" s="23" t="s">
        <v>29</v>
      </c>
      <c r="H1141" s="23" t="s">
        <v>230</v>
      </c>
      <c r="I1141" s="23" t="s">
        <v>230</v>
      </c>
      <c r="J1141" s="23" t="s">
        <v>2422</v>
      </c>
      <c r="K1141" s="23" t="s">
        <v>3512</v>
      </c>
      <c r="L1141" s="23" t="s">
        <v>126</v>
      </c>
      <c r="M1141" s="23" t="s">
        <v>34</v>
      </c>
      <c r="N1141" s="25">
        <v>4234.3</v>
      </c>
      <c r="O1141" s="23" t="s">
        <v>439</v>
      </c>
    </row>
    <row r="1142" spans="1:15" x14ac:dyDescent="0.25">
      <c r="A1142" s="24">
        <v>45998</v>
      </c>
      <c r="B1142" s="23" t="s">
        <v>188</v>
      </c>
      <c r="C1142" s="25">
        <v>2033.41</v>
      </c>
      <c r="D1142" s="25">
        <v>8</v>
      </c>
      <c r="E1142" s="25">
        <v>1758.48</v>
      </c>
      <c r="F1142" s="23" t="s">
        <v>5149</v>
      </c>
      <c r="G1142" s="23" t="s">
        <v>29</v>
      </c>
      <c r="H1142" s="23" t="s">
        <v>3519</v>
      </c>
      <c r="I1142" s="23" t="s">
        <v>4256</v>
      </c>
      <c r="J1142" s="23" t="s">
        <v>2424</v>
      </c>
      <c r="K1142" s="23" t="s">
        <v>3523</v>
      </c>
      <c r="L1142" s="23" t="s">
        <v>32</v>
      </c>
      <c r="M1142" s="23" t="s">
        <v>67</v>
      </c>
      <c r="N1142" s="25">
        <v>741.03</v>
      </c>
      <c r="O1142" s="23" t="s">
        <v>439</v>
      </c>
    </row>
    <row r="1143" spans="1:15" x14ac:dyDescent="0.25">
      <c r="A1143" s="24">
        <v>45998</v>
      </c>
      <c r="B1143" s="23" t="s">
        <v>66</v>
      </c>
      <c r="C1143" s="25">
        <v>1415.58</v>
      </c>
      <c r="D1143" s="25">
        <v>3</v>
      </c>
      <c r="E1143" s="25">
        <v>1399.75</v>
      </c>
      <c r="F1143" s="23" t="s">
        <v>5146</v>
      </c>
      <c r="G1143" s="23" t="s">
        <v>29</v>
      </c>
      <c r="H1143" s="23" t="s">
        <v>3520</v>
      </c>
      <c r="I1143" s="23" t="s">
        <v>4243</v>
      </c>
      <c r="J1143" s="23" t="s">
        <v>2423</v>
      </c>
      <c r="K1143" s="23" t="s">
        <v>3516</v>
      </c>
      <c r="L1143" s="23" t="s">
        <v>136</v>
      </c>
      <c r="M1143" s="23" t="s">
        <v>30</v>
      </c>
      <c r="N1143" s="25">
        <v>534.51</v>
      </c>
      <c r="O1143" s="23" t="s">
        <v>439</v>
      </c>
    </row>
    <row r="1144" spans="1:15" x14ac:dyDescent="0.25">
      <c r="A1144" s="24">
        <v>45998</v>
      </c>
      <c r="B1144" s="23" t="s">
        <v>49</v>
      </c>
      <c r="C1144" s="25">
        <v>2685.59</v>
      </c>
      <c r="D1144" s="25">
        <v>13</v>
      </c>
      <c r="E1144" s="25">
        <v>2326.88</v>
      </c>
      <c r="F1144" s="23" t="s">
        <v>5176</v>
      </c>
      <c r="G1144" s="23" t="s">
        <v>20</v>
      </c>
      <c r="H1144" s="23" t="s">
        <v>3513</v>
      </c>
      <c r="I1144" s="23" t="s">
        <v>4236</v>
      </c>
      <c r="J1144" s="23" t="s">
        <v>2424</v>
      </c>
      <c r="K1144" s="23" t="s">
        <v>3512</v>
      </c>
      <c r="L1144" s="23" t="s">
        <v>201</v>
      </c>
      <c r="M1144" s="23" t="s">
        <v>64</v>
      </c>
      <c r="N1144" s="25">
        <v>1959.47</v>
      </c>
      <c r="O1144" s="23" t="s">
        <v>441</v>
      </c>
    </row>
    <row r="1145" spans="1:15" x14ac:dyDescent="0.25">
      <c r="A1145" s="24">
        <v>45999</v>
      </c>
      <c r="B1145" s="23" t="s">
        <v>63</v>
      </c>
      <c r="C1145" s="25">
        <v>8198.93</v>
      </c>
      <c r="D1145" s="25">
        <v>17</v>
      </c>
      <c r="E1145" s="25">
        <v>9348.16</v>
      </c>
      <c r="F1145" s="23" t="s">
        <v>5196</v>
      </c>
      <c r="G1145" s="23" t="s">
        <v>15</v>
      </c>
      <c r="H1145" s="23" t="s">
        <v>3524</v>
      </c>
      <c r="I1145" s="23" t="s">
        <v>4260</v>
      </c>
      <c r="J1145" s="23" t="s">
        <v>2422</v>
      </c>
      <c r="K1145" s="23" t="s">
        <v>3516</v>
      </c>
      <c r="L1145" s="23" t="s">
        <v>112</v>
      </c>
      <c r="M1145" s="23" t="s">
        <v>25</v>
      </c>
      <c r="N1145" s="25">
        <v>2658.07</v>
      </c>
      <c r="O1145" s="23" t="s">
        <v>441</v>
      </c>
    </row>
    <row r="1146" spans="1:15" x14ac:dyDescent="0.25">
      <c r="A1146" s="24">
        <v>45999</v>
      </c>
      <c r="B1146" s="23" t="s">
        <v>70</v>
      </c>
      <c r="C1146" s="25">
        <v>4000.7</v>
      </c>
      <c r="D1146" s="25">
        <v>6</v>
      </c>
      <c r="E1146" s="25">
        <v>3746.54</v>
      </c>
      <c r="F1146" s="23" t="s">
        <v>5197</v>
      </c>
      <c r="G1146" s="23" t="s">
        <v>15</v>
      </c>
      <c r="H1146" s="23" t="s">
        <v>3517</v>
      </c>
      <c r="I1146" s="23" t="s">
        <v>4252</v>
      </c>
      <c r="J1146" s="23" t="s">
        <v>2424</v>
      </c>
      <c r="K1146" s="23" t="s">
        <v>3514</v>
      </c>
      <c r="L1146" s="23" t="s">
        <v>38</v>
      </c>
      <c r="M1146" s="23" t="s">
        <v>492</v>
      </c>
      <c r="N1146" s="25">
        <v>1398.7</v>
      </c>
      <c r="O1146" s="23" t="s">
        <v>440</v>
      </c>
    </row>
    <row r="1147" spans="1:15" x14ac:dyDescent="0.25">
      <c r="A1147" s="24">
        <v>46000</v>
      </c>
      <c r="B1147" s="23" t="s">
        <v>191</v>
      </c>
      <c r="C1147" s="25">
        <v>2270.35</v>
      </c>
      <c r="D1147" s="25">
        <v>29</v>
      </c>
      <c r="E1147" s="25">
        <v>2572.15</v>
      </c>
      <c r="F1147" s="23" t="s">
        <v>5159</v>
      </c>
      <c r="G1147" s="23" t="s">
        <v>20</v>
      </c>
      <c r="H1147" s="23" t="s">
        <v>3513</v>
      </c>
      <c r="I1147" s="23" t="s">
        <v>4239</v>
      </c>
      <c r="J1147" s="23" t="s">
        <v>2423</v>
      </c>
      <c r="K1147" s="23" t="s">
        <v>3516</v>
      </c>
      <c r="L1147" s="23" t="s">
        <v>48</v>
      </c>
      <c r="M1147" s="23" t="s">
        <v>491</v>
      </c>
      <c r="N1147" s="25">
        <v>1092.92</v>
      </c>
      <c r="O1147" s="23" t="s">
        <v>440</v>
      </c>
    </row>
    <row r="1148" spans="1:15" x14ac:dyDescent="0.25">
      <c r="A1148" s="24">
        <v>46000</v>
      </c>
      <c r="B1148" s="23" t="s">
        <v>63</v>
      </c>
      <c r="C1148" s="25">
        <v>11972.51</v>
      </c>
      <c r="D1148" s="25">
        <v>29</v>
      </c>
      <c r="E1148" s="25">
        <v>12959.36</v>
      </c>
      <c r="F1148" s="23" t="s">
        <v>5215</v>
      </c>
      <c r="G1148" s="23" t="s">
        <v>20</v>
      </c>
      <c r="H1148" s="23" t="s">
        <v>3521</v>
      </c>
      <c r="I1148" s="23" t="s">
        <v>4241</v>
      </c>
      <c r="J1148" s="23" t="s">
        <v>2426</v>
      </c>
      <c r="K1148" s="23" t="s">
        <v>3512</v>
      </c>
      <c r="L1148" s="23" t="s">
        <v>60</v>
      </c>
      <c r="M1148" s="23" t="s">
        <v>64</v>
      </c>
      <c r="N1148" s="25">
        <v>3389.51</v>
      </c>
      <c r="O1148" s="23" t="s">
        <v>439</v>
      </c>
    </row>
    <row r="1149" spans="1:15" x14ac:dyDescent="0.25">
      <c r="A1149" s="24">
        <v>46001</v>
      </c>
      <c r="B1149" s="23" t="s">
        <v>191</v>
      </c>
      <c r="C1149" s="25">
        <v>3525.36</v>
      </c>
      <c r="D1149" s="25">
        <v>37</v>
      </c>
      <c r="E1149" s="25">
        <v>3999.09</v>
      </c>
      <c r="F1149" s="23" t="s">
        <v>5204</v>
      </c>
      <c r="G1149" s="23" t="s">
        <v>20</v>
      </c>
      <c r="H1149" s="23" t="s">
        <v>3513</v>
      </c>
      <c r="I1149" s="23" t="s">
        <v>4239</v>
      </c>
      <c r="J1149" s="23" t="s">
        <v>2423</v>
      </c>
      <c r="K1149" s="23" t="s">
        <v>3516</v>
      </c>
      <c r="L1149" s="23" t="s">
        <v>81</v>
      </c>
      <c r="M1149" s="23" t="s">
        <v>491</v>
      </c>
      <c r="N1149" s="25">
        <v>1653.98</v>
      </c>
      <c r="O1149" s="23" t="s">
        <v>439</v>
      </c>
    </row>
    <row r="1150" spans="1:15" x14ac:dyDescent="0.25">
      <c r="A1150" s="24">
        <v>46003</v>
      </c>
      <c r="B1150" s="23" t="s">
        <v>63</v>
      </c>
      <c r="C1150" s="25">
        <v>1161.1199999999999</v>
      </c>
      <c r="D1150" s="25">
        <v>3</v>
      </c>
      <c r="E1150" s="25">
        <v>1328.29</v>
      </c>
      <c r="F1150" s="23" t="s">
        <v>5194</v>
      </c>
      <c r="G1150" s="23" t="s">
        <v>15</v>
      </c>
      <c r="H1150" s="23" t="s">
        <v>3524</v>
      </c>
      <c r="I1150" s="23" t="s">
        <v>226</v>
      </c>
      <c r="J1150" s="23" t="s">
        <v>2425</v>
      </c>
      <c r="K1150" s="23" t="s">
        <v>3514</v>
      </c>
      <c r="L1150" s="23" t="s">
        <v>164</v>
      </c>
      <c r="M1150" s="23" t="s">
        <v>492</v>
      </c>
      <c r="N1150" s="25">
        <v>335.32</v>
      </c>
      <c r="O1150" s="23" t="s">
        <v>440</v>
      </c>
    </row>
    <row r="1151" spans="1:15" x14ac:dyDescent="0.25">
      <c r="A1151" s="24">
        <v>46003</v>
      </c>
      <c r="B1151" s="23" t="s">
        <v>73</v>
      </c>
      <c r="C1151" s="25">
        <v>2810.82</v>
      </c>
      <c r="D1151" s="25">
        <v>2</v>
      </c>
      <c r="E1151" s="25">
        <v>3032.95</v>
      </c>
      <c r="F1151" s="23" t="s">
        <v>5167</v>
      </c>
      <c r="G1151" s="23" t="s">
        <v>40</v>
      </c>
      <c r="H1151" s="23" t="s">
        <v>3527</v>
      </c>
      <c r="I1151" s="23" t="s">
        <v>4261</v>
      </c>
      <c r="J1151" s="23" t="s">
        <v>2425</v>
      </c>
      <c r="K1151" s="23" t="s">
        <v>3516</v>
      </c>
      <c r="L1151" s="23" t="s">
        <v>45</v>
      </c>
      <c r="M1151" s="23" t="s">
        <v>493</v>
      </c>
      <c r="N1151" s="25">
        <v>871.26</v>
      </c>
      <c r="O1151" s="23" t="s">
        <v>440</v>
      </c>
    </row>
    <row r="1152" spans="1:15" x14ac:dyDescent="0.25">
      <c r="A1152" s="24">
        <v>46004</v>
      </c>
      <c r="B1152" s="23" t="s">
        <v>94</v>
      </c>
      <c r="C1152" s="25">
        <v>1564.56</v>
      </c>
      <c r="D1152" s="25">
        <v>8</v>
      </c>
      <c r="E1152" s="25">
        <v>1774.3</v>
      </c>
      <c r="F1152" s="23" t="s">
        <v>5154</v>
      </c>
      <c r="G1152" s="23" t="s">
        <v>20</v>
      </c>
      <c r="H1152" s="23" t="s">
        <v>3513</v>
      </c>
      <c r="I1152" s="23" t="s">
        <v>4235</v>
      </c>
      <c r="J1152" s="23" t="s">
        <v>2423</v>
      </c>
      <c r="K1152" s="23" t="s">
        <v>3514</v>
      </c>
      <c r="L1152" s="23" t="s">
        <v>69</v>
      </c>
      <c r="M1152" s="23" t="s">
        <v>64</v>
      </c>
      <c r="N1152" s="25">
        <v>622.07000000000005</v>
      </c>
      <c r="O1152" s="23" t="s">
        <v>439</v>
      </c>
    </row>
    <row r="1153" spans="1:15" x14ac:dyDescent="0.25">
      <c r="A1153" s="24">
        <v>46004</v>
      </c>
      <c r="B1153" s="23" t="s">
        <v>94</v>
      </c>
      <c r="C1153" s="25">
        <v>205.11</v>
      </c>
      <c r="D1153" s="25">
        <v>1</v>
      </c>
      <c r="E1153" s="25">
        <v>209.17</v>
      </c>
      <c r="F1153" s="23" t="s">
        <v>5209</v>
      </c>
      <c r="G1153" s="23" t="s">
        <v>15</v>
      </c>
      <c r="H1153" s="23" t="s">
        <v>3518</v>
      </c>
      <c r="I1153" s="23" t="s">
        <v>4242</v>
      </c>
      <c r="J1153" s="23" t="s">
        <v>2422</v>
      </c>
      <c r="K1153" s="23" t="s">
        <v>3514</v>
      </c>
      <c r="L1153" s="23" t="s">
        <v>85</v>
      </c>
      <c r="M1153" s="23" t="s">
        <v>25</v>
      </c>
      <c r="N1153" s="25">
        <v>79.819999999999993</v>
      </c>
      <c r="O1153" s="23" t="s">
        <v>439</v>
      </c>
    </row>
    <row r="1154" spans="1:15" x14ac:dyDescent="0.25">
      <c r="A1154" s="24">
        <v>46004</v>
      </c>
      <c r="B1154" s="23" t="s">
        <v>28</v>
      </c>
      <c r="C1154" s="25">
        <v>1431.15</v>
      </c>
      <c r="D1154" s="25">
        <v>8</v>
      </c>
      <c r="E1154" s="25">
        <v>1644.44</v>
      </c>
      <c r="F1154" s="23" t="s">
        <v>5192</v>
      </c>
      <c r="G1154" s="23" t="s">
        <v>15</v>
      </c>
      <c r="H1154" s="23" t="s">
        <v>3515</v>
      </c>
      <c r="I1154" s="23" t="s">
        <v>249</v>
      </c>
      <c r="J1154" s="23" t="s">
        <v>2422</v>
      </c>
      <c r="K1154" s="23" t="s">
        <v>3526</v>
      </c>
      <c r="L1154" s="23" t="s">
        <v>155</v>
      </c>
      <c r="M1154" s="23" t="s">
        <v>25</v>
      </c>
      <c r="N1154" s="25">
        <v>1020.22</v>
      </c>
      <c r="O1154" s="23" t="s">
        <v>439</v>
      </c>
    </row>
    <row r="1155" spans="1:15" x14ac:dyDescent="0.25">
      <c r="A1155" s="24">
        <v>46004</v>
      </c>
      <c r="B1155" s="23" t="s">
        <v>24</v>
      </c>
      <c r="C1155" s="25">
        <v>2903.79</v>
      </c>
      <c r="D1155" s="25">
        <v>23</v>
      </c>
      <c r="E1155" s="25">
        <v>2465.1999999999998</v>
      </c>
      <c r="F1155" s="23" t="s">
        <v>5211</v>
      </c>
      <c r="G1155" s="23" t="s">
        <v>20</v>
      </c>
      <c r="H1155" s="23" t="s">
        <v>3513</v>
      </c>
      <c r="I1155" s="23" t="s">
        <v>4236</v>
      </c>
      <c r="J1155" s="23" t="s">
        <v>2424</v>
      </c>
      <c r="K1155" s="23" t="s">
        <v>3526</v>
      </c>
      <c r="L1155" s="23" t="s">
        <v>57</v>
      </c>
      <c r="M1155" s="23" t="s">
        <v>21</v>
      </c>
      <c r="N1155" s="25">
        <v>926.11</v>
      </c>
      <c r="O1155" s="23" t="s">
        <v>438</v>
      </c>
    </row>
    <row r="1156" spans="1:15" x14ac:dyDescent="0.25">
      <c r="A1156" s="24">
        <v>46005</v>
      </c>
      <c r="B1156" s="23" t="s">
        <v>24</v>
      </c>
      <c r="C1156" s="25">
        <v>854.72</v>
      </c>
      <c r="D1156" s="25">
        <v>7</v>
      </c>
      <c r="E1156" s="25">
        <v>922.4</v>
      </c>
      <c r="F1156" s="23" t="s">
        <v>5150</v>
      </c>
      <c r="G1156" s="23" t="s">
        <v>29</v>
      </c>
      <c r="H1156" s="23" t="s">
        <v>3519</v>
      </c>
      <c r="I1156" s="23" t="s">
        <v>4247</v>
      </c>
      <c r="J1156" s="23" t="s">
        <v>2425</v>
      </c>
      <c r="K1156" s="23" t="s">
        <v>3516</v>
      </c>
      <c r="L1156" s="23" t="s">
        <v>162</v>
      </c>
      <c r="M1156" s="23" t="s">
        <v>67</v>
      </c>
      <c r="N1156" s="25">
        <v>283.95</v>
      </c>
      <c r="O1156" s="23" t="s">
        <v>439</v>
      </c>
    </row>
    <row r="1157" spans="1:15" x14ac:dyDescent="0.25">
      <c r="A1157" s="24">
        <v>46006</v>
      </c>
      <c r="B1157" s="23" t="s">
        <v>24</v>
      </c>
      <c r="C1157" s="25">
        <v>10850.29</v>
      </c>
      <c r="D1157" s="25">
        <v>87</v>
      </c>
      <c r="E1157" s="25">
        <v>10271.51</v>
      </c>
      <c r="F1157" s="23" t="s">
        <v>5141</v>
      </c>
      <c r="G1157" s="23" t="s">
        <v>15</v>
      </c>
      <c r="H1157" s="23" t="s">
        <v>3524</v>
      </c>
      <c r="I1157" s="23" t="s">
        <v>226</v>
      </c>
      <c r="J1157" s="23" t="s">
        <v>2426</v>
      </c>
      <c r="K1157" s="23" t="s">
        <v>3512</v>
      </c>
      <c r="L1157" s="23" t="s">
        <v>166</v>
      </c>
      <c r="M1157" s="23" t="s">
        <v>25</v>
      </c>
      <c r="N1157" s="25">
        <v>3100.3</v>
      </c>
      <c r="O1157" s="23" t="s">
        <v>439</v>
      </c>
    </row>
    <row r="1158" spans="1:15" x14ac:dyDescent="0.25">
      <c r="A1158" s="24">
        <v>46006</v>
      </c>
      <c r="B1158" s="23" t="s">
        <v>188</v>
      </c>
      <c r="C1158" s="25">
        <v>1569.02</v>
      </c>
      <c r="D1158" s="25">
        <v>5</v>
      </c>
      <c r="E1158" s="25">
        <v>1793.63</v>
      </c>
      <c r="F1158" s="23" t="s">
        <v>5195</v>
      </c>
      <c r="G1158" s="23" t="s">
        <v>20</v>
      </c>
      <c r="H1158" s="23" t="s">
        <v>3513</v>
      </c>
      <c r="I1158" s="23" t="s">
        <v>242</v>
      </c>
      <c r="J1158" s="23" t="s">
        <v>2423</v>
      </c>
      <c r="K1158" s="23" t="s">
        <v>3523</v>
      </c>
      <c r="L1158" s="23" t="s">
        <v>145</v>
      </c>
      <c r="M1158" s="23" t="s">
        <v>491</v>
      </c>
      <c r="N1158" s="25">
        <v>599.94000000000005</v>
      </c>
      <c r="O1158" s="23" t="s">
        <v>441</v>
      </c>
    </row>
    <row r="1159" spans="1:15" x14ac:dyDescent="0.25">
      <c r="A1159" s="24">
        <v>46006</v>
      </c>
      <c r="B1159" s="23" t="s">
        <v>58</v>
      </c>
      <c r="C1159" s="25">
        <v>4236.8599999999997</v>
      </c>
      <c r="D1159" s="25">
        <v>5</v>
      </c>
      <c r="E1159" s="25">
        <v>4790.29</v>
      </c>
      <c r="F1159" s="23" t="s">
        <v>5155</v>
      </c>
      <c r="G1159" s="23" t="s">
        <v>20</v>
      </c>
      <c r="H1159" s="23" t="s">
        <v>3513</v>
      </c>
      <c r="I1159" s="23" t="s">
        <v>4239</v>
      </c>
      <c r="J1159" s="23" t="s">
        <v>2424</v>
      </c>
      <c r="K1159" s="23" t="s">
        <v>3514</v>
      </c>
      <c r="L1159" s="23" t="s">
        <v>139</v>
      </c>
      <c r="M1159" s="23" t="s">
        <v>21</v>
      </c>
      <c r="N1159" s="25">
        <v>1419.54</v>
      </c>
      <c r="O1159" s="23" t="s">
        <v>439</v>
      </c>
    </row>
    <row r="1160" spans="1:15" x14ac:dyDescent="0.25">
      <c r="A1160" s="24">
        <v>46007</v>
      </c>
      <c r="B1160" s="23" t="s">
        <v>94</v>
      </c>
      <c r="C1160" s="25">
        <v>1313.12</v>
      </c>
      <c r="D1160" s="25">
        <v>7</v>
      </c>
      <c r="E1160" s="25">
        <v>1390.22</v>
      </c>
      <c r="F1160" s="23" t="s">
        <v>5166</v>
      </c>
      <c r="G1160" s="23" t="s">
        <v>50</v>
      </c>
      <c r="H1160" s="23" t="s">
        <v>3522</v>
      </c>
      <c r="I1160" s="23" t="s">
        <v>4240</v>
      </c>
      <c r="J1160" s="23" t="s">
        <v>2425</v>
      </c>
      <c r="K1160" s="23" t="s">
        <v>3516</v>
      </c>
      <c r="L1160" s="23" t="s">
        <v>18</v>
      </c>
      <c r="M1160" s="23" t="s">
        <v>87</v>
      </c>
      <c r="N1160" s="25">
        <v>542.03</v>
      </c>
      <c r="O1160" s="23" t="s">
        <v>439</v>
      </c>
    </row>
    <row r="1161" spans="1:15" x14ac:dyDescent="0.25">
      <c r="A1161" s="24">
        <v>46007</v>
      </c>
      <c r="B1161" s="23" t="s">
        <v>28</v>
      </c>
      <c r="C1161" s="25">
        <v>3155.21</v>
      </c>
      <c r="D1161" s="25">
        <v>17</v>
      </c>
      <c r="E1161" s="25">
        <v>3359.44</v>
      </c>
      <c r="F1161" s="23" t="s">
        <v>5148</v>
      </c>
      <c r="G1161" s="23" t="s">
        <v>29</v>
      </c>
      <c r="H1161" s="23" t="s">
        <v>230</v>
      </c>
      <c r="I1161" s="23" t="s">
        <v>230</v>
      </c>
      <c r="J1161" s="23" t="s">
        <v>2423</v>
      </c>
      <c r="K1161" s="23" t="s">
        <v>3516</v>
      </c>
      <c r="L1161" s="23" t="s">
        <v>162</v>
      </c>
      <c r="M1161" s="23" t="s">
        <v>30</v>
      </c>
      <c r="N1161" s="25">
        <v>2459.38</v>
      </c>
      <c r="O1161" s="23" t="s">
        <v>439</v>
      </c>
    </row>
    <row r="1162" spans="1:15" x14ac:dyDescent="0.25">
      <c r="A1162" s="24">
        <v>46007</v>
      </c>
      <c r="B1162" s="23" t="s">
        <v>14</v>
      </c>
      <c r="C1162" s="25">
        <v>6658.96</v>
      </c>
      <c r="D1162" s="25">
        <v>46</v>
      </c>
      <c r="E1162" s="25">
        <v>8205.68</v>
      </c>
      <c r="F1162" s="23" t="s">
        <v>5191</v>
      </c>
      <c r="G1162" s="23" t="s">
        <v>15</v>
      </c>
      <c r="H1162" s="23" t="s">
        <v>3517</v>
      </c>
      <c r="I1162" s="23" t="s">
        <v>4254</v>
      </c>
      <c r="J1162" s="23" t="s">
        <v>2426</v>
      </c>
      <c r="K1162" s="23" t="s">
        <v>3512</v>
      </c>
      <c r="L1162" s="23" t="s">
        <v>36</v>
      </c>
      <c r="M1162" s="23" t="s">
        <v>55</v>
      </c>
      <c r="N1162" s="25">
        <v>2161.3000000000002</v>
      </c>
      <c r="O1162" s="23" t="s">
        <v>438</v>
      </c>
    </row>
    <row r="1163" spans="1:15" x14ac:dyDescent="0.25">
      <c r="A1163" s="24">
        <v>46008</v>
      </c>
      <c r="B1163" s="23" t="s">
        <v>195</v>
      </c>
      <c r="C1163" s="25">
        <v>157.05000000000001</v>
      </c>
      <c r="D1163" s="25">
        <v>1</v>
      </c>
      <c r="E1163" s="25">
        <v>193.69</v>
      </c>
      <c r="F1163" s="23" t="s">
        <v>5143</v>
      </c>
      <c r="G1163" s="23" t="s">
        <v>15</v>
      </c>
      <c r="H1163" s="23" t="s">
        <v>3515</v>
      </c>
      <c r="I1163" s="23" t="s">
        <v>4244</v>
      </c>
      <c r="J1163" s="23" t="s">
        <v>2422</v>
      </c>
      <c r="K1163" s="23" t="s">
        <v>3526</v>
      </c>
      <c r="L1163" s="23" t="s">
        <v>198</v>
      </c>
      <c r="M1163" s="23" t="s">
        <v>16</v>
      </c>
      <c r="N1163" s="25">
        <v>71.13</v>
      </c>
      <c r="O1163" s="23" t="s">
        <v>439</v>
      </c>
    </row>
    <row r="1164" spans="1:15" x14ac:dyDescent="0.25">
      <c r="A1164" s="24">
        <v>46008</v>
      </c>
      <c r="B1164" s="23" t="s">
        <v>70</v>
      </c>
      <c r="C1164" s="25">
        <v>8899.32</v>
      </c>
      <c r="D1164" s="25">
        <v>12</v>
      </c>
      <c r="E1164" s="25">
        <v>9571.2900000000009</v>
      </c>
      <c r="F1164" s="23" t="s">
        <v>5174</v>
      </c>
      <c r="G1164" s="23" t="s">
        <v>15</v>
      </c>
      <c r="H1164" s="23" t="s">
        <v>3524</v>
      </c>
      <c r="I1164" s="23" t="s">
        <v>4260</v>
      </c>
      <c r="J1164" s="23" t="s">
        <v>2422</v>
      </c>
      <c r="K1164" s="23" t="s">
        <v>3512</v>
      </c>
      <c r="L1164" s="23" t="s">
        <v>38</v>
      </c>
      <c r="M1164" s="23" t="s">
        <v>25</v>
      </c>
      <c r="N1164" s="25">
        <v>2432.66</v>
      </c>
      <c r="O1164" s="23" t="s">
        <v>439</v>
      </c>
    </row>
    <row r="1165" spans="1:15" x14ac:dyDescent="0.25">
      <c r="A1165" s="24">
        <v>46008</v>
      </c>
      <c r="B1165" s="23" t="s">
        <v>19</v>
      </c>
      <c r="C1165" s="25">
        <v>2353.77</v>
      </c>
      <c r="D1165" s="25">
        <v>9</v>
      </c>
      <c r="E1165" s="25">
        <v>1986.88</v>
      </c>
      <c r="F1165" s="23" t="s">
        <v>5152</v>
      </c>
      <c r="G1165" s="23" t="s">
        <v>29</v>
      </c>
      <c r="H1165" s="23" t="s">
        <v>230</v>
      </c>
      <c r="I1165" s="23" t="s">
        <v>230</v>
      </c>
      <c r="J1165" s="23" t="s">
        <v>2422</v>
      </c>
      <c r="K1165" s="23" t="s">
        <v>3514</v>
      </c>
      <c r="L1165" s="23" t="s">
        <v>189</v>
      </c>
      <c r="M1165" s="23" t="s">
        <v>67</v>
      </c>
      <c r="N1165" s="25">
        <v>811.48</v>
      </c>
      <c r="O1165" s="23" t="s">
        <v>438</v>
      </c>
    </row>
    <row r="1166" spans="1:15" x14ac:dyDescent="0.25">
      <c r="A1166" s="24">
        <v>46008</v>
      </c>
      <c r="B1166" s="23" t="s">
        <v>193</v>
      </c>
      <c r="C1166" s="25">
        <v>1248.28</v>
      </c>
      <c r="D1166" s="25">
        <v>11</v>
      </c>
      <c r="E1166" s="25">
        <v>1169.76</v>
      </c>
      <c r="F1166" s="23" t="s">
        <v>5147</v>
      </c>
      <c r="G1166" s="23" t="s">
        <v>15</v>
      </c>
      <c r="H1166" s="23" t="s">
        <v>3515</v>
      </c>
      <c r="I1166" s="23" t="s">
        <v>249</v>
      </c>
      <c r="J1166" s="23" t="s">
        <v>2424</v>
      </c>
      <c r="K1166" s="23" t="s">
        <v>3514</v>
      </c>
      <c r="L1166" s="23" t="s">
        <v>27</v>
      </c>
      <c r="M1166" s="23" t="s">
        <v>25</v>
      </c>
      <c r="N1166" s="25">
        <v>908.03</v>
      </c>
      <c r="O1166" s="23" t="s">
        <v>440</v>
      </c>
    </row>
    <row r="1167" spans="1:15" x14ac:dyDescent="0.25">
      <c r="A1167" s="24">
        <v>46009</v>
      </c>
      <c r="B1167" s="23" t="s">
        <v>90</v>
      </c>
      <c r="C1167" s="25">
        <v>825.61</v>
      </c>
      <c r="D1167" s="25">
        <v>10</v>
      </c>
      <c r="E1167" s="25">
        <v>891.59</v>
      </c>
      <c r="F1167" s="23" t="s">
        <v>5200</v>
      </c>
      <c r="G1167" s="23" t="s">
        <v>20</v>
      </c>
      <c r="H1167" s="23" t="s">
        <v>3521</v>
      </c>
      <c r="I1167" s="23" t="s">
        <v>222</v>
      </c>
      <c r="J1167" s="23" t="s">
        <v>2425</v>
      </c>
      <c r="K1167" s="23" t="s">
        <v>3514</v>
      </c>
      <c r="L1167" s="23" t="s">
        <v>196</v>
      </c>
      <c r="M1167" s="23" t="s">
        <v>64</v>
      </c>
      <c r="N1167" s="25">
        <v>395.11</v>
      </c>
      <c r="O1167" s="23" t="s">
        <v>438</v>
      </c>
    </row>
    <row r="1168" spans="1:15" x14ac:dyDescent="0.25">
      <c r="A1168" s="24">
        <v>46009</v>
      </c>
      <c r="B1168" s="23" t="s">
        <v>188</v>
      </c>
      <c r="C1168" s="25">
        <v>5105.99</v>
      </c>
      <c r="D1168" s="25">
        <v>17</v>
      </c>
      <c r="E1168" s="25">
        <v>4715.08</v>
      </c>
      <c r="F1168" s="23" t="s">
        <v>5182</v>
      </c>
      <c r="G1168" s="23" t="s">
        <v>20</v>
      </c>
      <c r="H1168" s="23" t="s">
        <v>3521</v>
      </c>
      <c r="I1168" s="23" t="s">
        <v>222</v>
      </c>
      <c r="J1168" s="23" t="s">
        <v>2423</v>
      </c>
      <c r="K1168" s="23" t="s">
        <v>3516</v>
      </c>
      <c r="L1168" s="23" t="s">
        <v>36</v>
      </c>
      <c r="M1168" s="23" t="s">
        <v>64</v>
      </c>
      <c r="N1168" s="25">
        <v>1983.68</v>
      </c>
      <c r="O1168" s="23" t="s">
        <v>443</v>
      </c>
    </row>
    <row r="1169" spans="1:15" x14ac:dyDescent="0.25">
      <c r="A1169" s="24">
        <v>46009</v>
      </c>
      <c r="B1169" s="23" t="s">
        <v>24</v>
      </c>
      <c r="C1169" s="25">
        <v>4679.17</v>
      </c>
      <c r="D1169" s="25">
        <v>37</v>
      </c>
      <c r="E1169" s="25">
        <v>4636.4399999999996</v>
      </c>
      <c r="F1169" s="23" t="s">
        <v>5185</v>
      </c>
      <c r="G1169" s="23" t="s">
        <v>29</v>
      </c>
      <c r="H1169" s="23" t="s">
        <v>3520</v>
      </c>
      <c r="I1169" s="23" t="s">
        <v>4249</v>
      </c>
      <c r="J1169" s="23" t="s">
        <v>2423</v>
      </c>
      <c r="K1169" s="23" t="s">
        <v>3516</v>
      </c>
      <c r="L1169" s="23" t="s">
        <v>192</v>
      </c>
      <c r="M1169" s="23" t="s">
        <v>67</v>
      </c>
      <c r="N1169" s="25">
        <v>1507.33</v>
      </c>
      <c r="O1169" s="23" t="s">
        <v>438</v>
      </c>
    </row>
    <row r="1170" spans="1:15" x14ac:dyDescent="0.25">
      <c r="A1170" s="24">
        <v>46010</v>
      </c>
      <c r="B1170" s="23" t="s">
        <v>46</v>
      </c>
      <c r="C1170" s="25">
        <v>9337.2099999999991</v>
      </c>
      <c r="D1170" s="25">
        <v>71</v>
      </c>
      <c r="E1170" s="25">
        <v>10620.1</v>
      </c>
      <c r="F1170" s="23" t="s">
        <v>5189</v>
      </c>
      <c r="G1170" s="23" t="s">
        <v>29</v>
      </c>
      <c r="H1170" s="23" t="s">
        <v>3520</v>
      </c>
      <c r="I1170" s="23" t="s">
        <v>4259</v>
      </c>
      <c r="J1170" s="23" t="s">
        <v>2424</v>
      </c>
      <c r="K1170" s="23" t="s">
        <v>3512</v>
      </c>
      <c r="L1170" s="23" t="s">
        <v>152</v>
      </c>
      <c r="M1170" s="23" t="s">
        <v>34</v>
      </c>
      <c r="N1170" s="25">
        <v>4368.49</v>
      </c>
      <c r="O1170" s="23" t="s">
        <v>438</v>
      </c>
    </row>
    <row r="1171" spans="1:15" x14ac:dyDescent="0.25">
      <c r="A1171" s="24">
        <v>46011</v>
      </c>
      <c r="B1171" s="23" t="s">
        <v>193</v>
      </c>
      <c r="C1171" s="25">
        <v>6020.85</v>
      </c>
      <c r="D1171" s="25">
        <v>41</v>
      </c>
      <c r="E1171" s="25">
        <v>5302.11</v>
      </c>
      <c r="F1171" s="23" t="s">
        <v>5201</v>
      </c>
      <c r="G1171" s="23" t="s">
        <v>29</v>
      </c>
      <c r="H1171" s="23" t="s">
        <v>230</v>
      </c>
      <c r="I1171" s="23" t="s">
        <v>230</v>
      </c>
      <c r="J1171" s="23" t="s">
        <v>2423</v>
      </c>
      <c r="K1171" s="23" t="s">
        <v>3516</v>
      </c>
      <c r="L1171" s="23" t="s">
        <v>18</v>
      </c>
      <c r="M1171" s="23" t="s">
        <v>30</v>
      </c>
      <c r="N1171" s="25">
        <v>4296.22</v>
      </c>
      <c r="O1171" s="23" t="s">
        <v>439</v>
      </c>
    </row>
    <row r="1172" spans="1:15" x14ac:dyDescent="0.25">
      <c r="A1172" s="24">
        <v>46011</v>
      </c>
      <c r="B1172" s="23" t="s">
        <v>188</v>
      </c>
      <c r="C1172" s="25">
        <v>2730.19</v>
      </c>
      <c r="D1172" s="25">
        <v>9</v>
      </c>
      <c r="E1172" s="25">
        <v>2737.84</v>
      </c>
      <c r="F1172" s="23" t="s">
        <v>5170</v>
      </c>
      <c r="G1172" s="23" t="s">
        <v>20</v>
      </c>
      <c r="H1172" s="23" t="s">
        <v>3513</v>
      </c>
      <c r="I1172" s="23" t="s">
        <v>4235</v>
      </c>
      <c r="J1172" s="23" t="s">
        <v>2423</v>
      </c>
      <c r="K1172" s="23" t="s">
        <v>3514</v>
      </c>
      <c r="L1172" s="23" t="s">
        <v>112</v>
      </c>
      <c r="M1172" s="23" t="s">
        <v>491</v>
      </c>
      <c r="N1172" s="25">
        <v>1108.0899999999999</v>
      </c>
      <c r="O1172" s="23" t="s">
        <v>439</v>
      </c>
    </row>
    <row r="1173" spans="1:15" x14ac:dyDescent="0.25">
      <c r="A1173" s="24">
        <v>46011</v>
      </c>
      <c r="B1173" s="23" t="s">
        <v>79</v>
      </c>
      <c r="C1173" s="25">
        <v>311.32</v>
      </c>
      <c r="D1173" s="25">
        <v>2</v>
      </c>
      <c r="E1173" s="25">
        <v>336.44</v>
      </c>
      <c r="F1173" s="23" t="s">
        <v>5158</v>
      </c>
      <c r="G1173" s="23" t="s">
        <v>15</v>
      </c>
      <c r="H1173" s="23" t="s">
        <v>3518</v>
      </c>
      <c r="I1173" s="23" t="s">
        <v>4242</v>
      </c>
      <c r="J1173" s="23" t="s">
        <v>2424</v>
      </c>
      <c r="K1173" s="23" t="s">
        <v>3514</v>
      </c>
      <c r="L1173" s="23" t="s">
        <v>201</v>
      </c>
      <c r="M1173" s="23" t="s">
        <v>55</v>
      </c>
      <c r="N1173" s="25">
        <v>137.69</v>
      </c>
      <c r="O1173" s="23" t="s">
        <v>438</v>
      </c>
    </row>
    <row r="1174" spans="1:15" x14ac:dyDescent="0.25">
      <c r="A1174" s="24">
        <v>46011</v>
      </c>
      <c r="B1174" s="23" t="s">
        <v>33</v>
      </c>
      <c r="C1174" s="25">
        <v>1601.79</v>
      </c>
      <c r="D1174" s="25">
        <v>43</v>
      </c>
      <c r="E1174" s="25">
        <v>1680.2</v>
      </c>
      <c r="F1174" s="23" t="s">
        <v>5163</v>
      </c>
      <c r="G1174" s="23" t="s">
        <v>15</v>
      </c>
      <c r="H1174" s="23" t="s">
        <v>3517</v>
      </c>
      <c r="I1174" s="23" t="s">
        <v>4252</v>
      </c>
      <c r="J1174" s="23" t="s">
        <v>2423</v>
      </c>
      <c r="K1174" s="23" t="s">
        <v>3516</v>
      </c>
      <c r="L1174" s="23" t="s">
        <v>43</v>
      </c>
      <c r="M1174" s="23" t="s">
        <v>25</v>
      </c>
      <c r="N1174" s="25">
        <v>793.59</v>
      </c>
      <c r="O1174" s="23" t="s">
        <v>439</v>
      </c>
    </row>
    <row r="1175" spans="1:15" x14ac:dyDescent="0.25">
      <c r="A1175" s="24">
        <v>46011</v>
      </c>
      <c r="B1175" s="23" t="s">
        <v>58</v>
      </c>
      <c r="C1175" s="25">
        <v>11598.17</v>
      </c>
      <c r="D1175" s="25">
        <v>15</v>
      </c>
      <c r="E1175" s="25">
        <v>11620.15</v>
      </c>
      <c r="F1175" s="23" t="s">
        <v>5214</v>
      </c>
      <c r="G1175" s="23" t="s">
        <v>15</v>
      </c>
      <c r="H1175" s="23" t="s">
        <v>3524</v>
      </c>
      <c r="I1175" s="23" t="s">
        <v>4260</v>
      </c>
      <c r="J1175" s="23" t="s">
        <v>2426</v>
      </c>
      <c r="K1175" s="23" t="s">
        <v>3512</v>
      </c>
      <c r="L1175" s="23" t="s">
        <v>160</v>
      </c>
      <c r="M1175" s="23" t="s">
        <v>16</v>
      </c>
      <c r="N1175" s="25">
        <v>3314.87</v>
      </c>
      <c r="O1175" s="23" t="s">
        <v>440</v>
      </c>
    </row>
    <row r="1176" spans="1:15" x14ac:dyDescent="0.25">
      <c r="A1176" s="24">
        <v>46012</v>
      </c>
      <c r="B1176" s="23" t="s">
        <v>195</v>
      </c>
      <c r="C1176" s="25">
        <v>705.64</v>
      </c>
      <c r="D1176" s="25">
        <v>4</v>
      </c>
      <c r="E1176" s="25">
        <v>698.82</v>
      </c>
      <c r="F1176" s="23" t="s">
        <v>5187</v>
      </c>
      <c r="G1176" s="23" t="s">
        <v>15</v>
      </c>
      <c r="H1176" s="23" t="s">
        <v>3524</v>
      </c>
      <c r="I1176" s="23" t="s">
        <v>226</v>
      </c>
      <c r="J1176" s="23" t="s">
        <v>2423</v>
      </c>
      <c r="K1176" s="23" t="s">
        <v>3514</v>
      </c>
      <c r="L1176" s="23" t="s">
        <v>126</v>
      </c>
      <c r="M1176" s="23" t="s">
        <v>16</v>
      </c>
      <c r="N1176" s="25">
        <v>357.96</v>
      </c>
      <c r="O1176" s="23" t="s">
        <v>439</v>
      </c>
    </row>
    <row r="1177" spans="1:15" x14ac:dyDescent="0.25">
      <c r="A1177" s="24">
        <v>46012</v>
      </c>
      <c r="B1177" s="23" t="s">
        <v>190</v>
      </c>
      <c r="C1177" s="25">
        <v>5366.13</v>
      </c>
      <c r="D1177" s="25">
        <v>8</v>
      </c>
      <c r="E1177" s="25">
        <v>5014.16</v>
      </c>
      <c r="F1177" s="23" t="s">
        <v>5142</v>
      </c>
      <c r="G1177" s="23" t="s">
        <v>29</v>
      </c>
      <c r="H1177" s="23" t="s">
        <v>3520</v>
      </c>
      <c r="I1177" s="23" t="s">
        <v>4243</v>
      </c>
      <c r="J1177" s="23" t="s">
        <v>2425</v>
      </c>
      <c r="K1177" s="23" t="s">
        <v>3523</v>
      </c>
      <c r="L1177" s="23" t="s">
        <v>60</v>
      </c>
      <c r="M1177" s="23" t="s">
        <v>30</v>
      </c>
      <c r="N1177" s="25">
        <v>2175.02</v>
      </c>
      <c r="O1177" s="23" t="s">
        <v>440</v>
      </c>
    </row>
    <row r="1178" spans="1:15" x14ac:dyDescent="0.25">
      <c r="A1178" s="24">
        <v>46012</v>
      </c>
      <c r="B1178" s="23" t="s">
        <v>70</v>
      </c>
      <c r="C1178" s="25">
        <v>4397.04</v>
      </c>
      <c r="D1178" s="25">
        <v>6</v>
      </c>
      <c r="E1178" s="25">
        <v>4598.8599999999997</v>
      </c>
      <c r="F1178" s="23" t="s">
        <v>5165</v>
      </c>
      <c r="G1178" s="23" t="s">
        <v>40</v>
      </c>
      <c r="H1178" s="23" t="s">
        <v>3511</v>
      </c>
      <c r="I1178" s="23" t="s">
        <v>4233</v>
      </c>
      <c r="J1178" s="23" t="s">
        <v>2424</v>
      </c>
      <c r="K1178" s="23" t="s">
        <v>3514</v>
      </c>
      <c r="L1178" s="23" t="s">
        <v>32</v>
      </c>
      <c r="M1178" s="23" t="s">
        <v>41</v>
      </c>
      <c r="N1178" s="25">
        <v>1507.74</v>
      </c>
      <c r="O1178" s="23" t="s">
        <v>438</v>
      </c>
    </row>
    <row r="1179" spans="1:15" x14ac:dyDescent="0.25">
      <c r="A1179" s="24">
        <v>46012</v>
      </c>
      <c r="B1179" s="23" t="s">
        <v>33</v>
      </c>
      <c r="C1179" s="25">
        <v>737.46</v>
      </c>
      <c r="D1179" s="25">
        <v>18</v>
      </c>
      <c r="E1179" s="25">
        <v>762.33</v>
      </c>
      <c r="F1179" s="23" t="s">
        <v>5184</v>
      </c>
      <c r="G1179" s="23" t="s">
        <v>29</v>
      </c>
      <c r="H1179" s="23" t="s">
        <v>3520</v>
      </c>
      <c r="I1179" s="23" t="s">
        <v>4249</v>
      </c>
      <c r="J1179" s="23" t="s">
        <v>2425</v>
      </c>
      <c r="K1179" s="23" t="s">
        <v>3514</v>
      </c>
      <c r="L1179" s="23" t="s">
        <v>85</v>
      </c>
      <c r="M1179" s="23" t="s">
        <v>34</v>
      </c>
      <c r="N1179" s="25">
        <v>357.58</v>
      </c>
      <c r="O1179" s="23" t="s">
        <v>440</v>
      </c>
    </row>
    <row r="1180" spans="1:15" x14ac:dyDescent="0.25">
      <c r="A1180" s="24">
        <v>46012</v>
      </c>
      <c r="B1180" s="23" t="s">
        <v>49</v>
      </c>
      <c r="C1180" s="25">
        <v>1219.56</v>
      </c>
      <c r="D1180" s="25">
        <v>5</v>
      </c>
      <c r="E1180" s="25">
        <v>1178.78</v>
      </c>
      <c r="F1180" s="23" t="s">
        <v>5169</v>
      </c>
      <c r="G1180" s="23" t="s">
        <v>29</v>
      </c>
      <c r="H1180" s="23" t="s">
        <v>230</v>
      </c>
      <c r="I1180" s="23" t="s">
        <v>230</v>
      </c>
      <c r="J1180" s="23" t="s">
        <v>2424</v>
      </c>
      <c r="K1180" s="23" t="s">
        <v>3514</v>
      </c>
      <c r="L1180" s="23" t="s">
        <v>53</v>
      </c>
      <c r="M1180" s="23" t="s">
        <v>67</v>
      </c>
      <c r="N1180" s="25">
        <v>846.62</v>
      </c>
      <c r="O1180" s="23" t="s">
        <v>443</v>
      </c>
    </row>
    <row r="1181" spans="1:15" x14ac:dyDescent="0.25">
      <c r="A1181" s="24">
        <v>46012</v>
      </c>
      <c r="B1181" s="23" t="s">
        <v>14</v>
      </c>
      <c r="C1181" s="25">
        <v>9459.0300000000007</v>
      </c>
      <c r="D1181" s="25">
        <v>67</v>
      </c>
      <c r="E1181" s="25">
        <v>10539.89</v>
      </c>
      <c r="F1181" s="23" t="s">
        <v>5160</v>
      </c>
      <c r="G1181" s="23" t="s">
        <v>50</v>
      </c>
      <c r="H1181" s="23" t="s">
        <v>3522</v>
      </c>
      <c r="I1181" s="23" t="s">
        <v>4257</v>
      </c>
      <c r="J1181" s="23" t="s">
        <v>2422</v>
      </c>
      <c r="K1181" s="23" t="s">
        <v>3512</v>
      </c>
      <c r="L1181" s="23" t="s">
        <v>145</v>
      </c>
      <c r="M1181" s="23" t="s">
        <v>87</v>
      </c>
      <c r="N1181" s="25">
        <v>2942.88</v>
      </c>
      <c r="O1181" s="23" t="s">
        <v>439</v>
      </c>
    </row>
    <row r="1182" spans="1:15" x14ac:dyDescent="0.25">
      <c r="A1182" s="24">
        <v>46013</v>
      </c>
      <c r="B1182" s="23" t="s">
        <v>195</v>
      </c>
      <c r="C1182" s="25">
        <v>1093.31</v>
      </c>
      <c r="D1182" s="25">
        <v>8</v>
      </c>
      <c r="E1182" s="25">
        <v>940.56</v>
      </c>
      <c r="F1182" s="23" t="s">
        <v>5206</v>
      </c>
      <c r="G1182" s="23" t="s">
        <v>50</v>
      </c>
      <c r="H1182" s="23" t="s">
        <v>3522</v>
      </c>
      <c r="I1182" s="23" t="s">
        <v>4240</v>
      </c>
      <c r="J1182" s="23" t="s">
        <v>2423</v>
      </c>
      <c r="K1182" s="23" t="s">
        <v>3514</v>
      </c>
      <c r="L1182" s="23" t="s">
        <v>403</v>
      </c>
      <c r="M1182" s="23" t="s">
        <v>51</v>
      </c>
      <c r="N1182" s="25">
        <v>556.55999999999995</v>
      </c>
      <c r="O1182" s="23" t="s">
        <v>438</v>
      </c>
    </row>
    <row r="1183" spans="1:15" x14ac:dyDescent="0.25">
      <c r="A1183" s="24">
        <v>46014</v>
      </c>
      <c r="B1183" s="23" t="s">
        <v>70</v>
      </c>
      <c r="C1183" s="25">
        <v>1991.78</v>
      </c>
      <c r="D1183" s="25">
        <v>3</v>
      </c>
      <c r="E1183" s="25">
        <v>2311.16</v>
      </c>
      <c r="F1183" s="23" t="s">
        <v>5161</v>
      </c>
      <c r="G1183" s="23" t="s">
        <v>50</v>
      </c>
      <c r="H1183" s="23" t="s">
        <v>3522</v>
      </c>
      <c r="I1183" s="23" t="s">
        <v>4240</v>
      </c>
      <c r="J1183" s="23" t="s">
        <v>2422</v>
      </c>
      <c r="K1183" s="23" t="s">
        <v>3523</v>
      </c>
      <c r="L1183" s="23" t="s">
        <v>27</v>
      </c>
      <c r="M1183" s="23" t="s">
        <v>51</v>
      </c>
      <c r="N1183" s="25">
        <v>594.59</v>
      </c>
      <c r="O1183" s="23" t="s">
        <v>439</v>
      </c>
    </row>
    <row r="1184" spans="1:15" x14ac:dyDescent="0.25">
      <c r="A1184" s="24">
        <v>46014</v>
      </c>
      <c r="B1184" s="23" t="s">
        <v>19</v>
      </c>
      <c r="C1184" s="25">
        <v>1871.64</v>
      </c>
      <c r="D1184" s="25">
        <v>8</v>
      </c>
      <c r="E1184" s="25">
        <v>1794.16</v>
      </c>
      <c r="F1184" s="23" t="s">
        <v>5203</v>
      </c>
      <c r="G1184" s="23" t="s">
        <v>20</v>
      </c>
      <c r="H1184" s="23" t="s">
        <v>3513</v>
      </c>
      <c r="I1184" s="23" t="s">
        <v>4235</v>
      </c>
      <c r="J1184" s="23" t="s">
        <v>2423</v>
      </c>
      <c r="K1184" s="23" t="s">
        <v>3512</v>
      </c>
      <c r="L1184" s="23" t="s">
        <v>152</v>
      </c>
      <c r="M1184" s="23" t="s">
        <v>21</v>
      </c>
      <c r="N1184" s="25">
        <v>682.57</v>
      </c>
      <c r="O1184" s="23" t="s">
        <v>439</v>
      </c>
    </row>
    <row r="1185" spans="1:15" x14ac:dyDescent="0.25">
      <c r="A1185" s="24">
        <v>46014</v>
      </c>
      <c r="B1185" s="23" t="s">
        <v>190</v>
      </c>
      <c r="C1185" s="25">
        <v>18475.830000000002</v>
      </c>
      <c r="D1185" s="25">
        <v>27</v>
      </c>
      <c r="E1185" s="25">
        <v>19396.650000000001</v>
      </c>
      <c r="F1185" s="23" t="s">
        <v>5205</v>
      </c>
      <c r="G1185" s="23" t="s">
        <v>20</v>
      </c>
      <c r="H1185" s="23" t="s">
        <v>3513</v>
      </c>
      <c r="I1185" s="23" t="s">
        <v>4236</v>
      </c>
      <c r="J1185" s="23" t="s">
        <v>2424</v>
      </c>
      <c r="K1185" s="23" t="s">
        <v>3512</v>
      </c>
      <c r="L1185" s="23" t="s">
        <v>123</v>
      </c>
      <c r="M1185" s="23" t="s">
        <v>491</v>
      </c>
      <c r="N1185" s="25">
        <v>6386.54</v>
      </c>
      <c r="O1185" s="23" t="s">
        <v>439</v>
      </c>
    </row>
    <row r="1186" spans="1:15" x14ac:dyDescent="0.25">
      <c r="A1186" s="24">
        <v>46015</v>
      </c>
      <c r="B1186" s="23" t="s">
        <v>24</v>
      </c>
      <c r="C1186" s="25">
        <v>261.39999999999998</v>
      </c>
      <c r="D1186" s="25">
        <v>2</v>
      </c>
      <c r="E1186" s="25">
        <v>278.97000000000003</v>
      </c>
      <c r="F1186" s="23" t="s">
        <v>5145</v>
      </c>
      <c r="G1186" s="23" t="s">
        <v>15</v>
      </c>
      <c r="H1186" s="23" t="s">
        <v>3524</v>
      </c>
      <c r="I1186" s="23" t="s">
        <v>226</v>
      </c>
      <c r="J1186" s="23" t="s">
        <v>2424</v>
      </c>
      <c r="K1186" s="23" t="s">
        <v>3523</v>
      </c>
      <c r="L1186" s="23" t="s">
        <v>192</v>
      </c>
      <c r="M1186" s="23" t="s">
        <v>492</v>
      </c>
      <c r="N1186" s="25">
        <v>82.83</v>
      </c>
      <c r="O1186" s="23" t="s">
        <v>443</v>
      </c>
    </row>
    <row r="1187" spans="1:15" x14ac:dyDescent="0.25">
      <c r="A1187" s="24">
        <v>46015</v>
      </c>
      <c r="B1187" s="23" t="s">
        <v>193</v>
      </c>
      <c r="C1187" s="25">
        <v>2333.35</v>
      </c>
      <c r="D1187" s="25">
        <v>17</v>
      </c>
      <c r="E1187" s="25">
        <v>2887.11</v>
      </c>
      <c r="F1187" s="23" t="s">
        <v>5208</v>
      </c>
      <c r="G1187" s="23" t="s">
        <v>20</v>
      </c>
      <c r="H1187" s="23" t="s">
        <v>3521</v>
      </c>
      <c r="I1187" s="23" t="s">
        <v>4241</v>
      </c>
      <c r="J1187" s="23" t="s">
        <v>2426</v>
      </c>
      <c r="K1187" s="23" t="s">
        <v>3523</v>
      </c>
      <c r="L1187" s="23" t="s">
        <v>62</v>
      </c>
      <c r="M1187" s="23" t="s">
        <v>64</v>
      </c>
      <c r="N1187" s="25">
        <v>1634.05</v>
      </c>
      <c r="O1187" s="23" t="s">
        <v>439</v>
      </c>
    </row>
    <row r="1188" spans="1:15" x14ac:dyDescent="0.25">
      <c r="A1188" s="24">
        <v>46015</v>
      </c>
      <c r="B1188" s="23" t="s">
        <v>46</v>
      </c>
      <c r="C1188" s="25">
        <v>2147.83</v>
      </c>
      <c r="D1188" s="25">
        <v>18</v>
      </c>
      <c r="E1188" s="25">
        <v>1914.06</v>
      </c>
      <c r="F1188" s="23" t="s">
        <v>5168</v>
      </c>
      <c r="G1188" s="23" t="s">
        <v>15</v>
      </c>
      <c r="H1188" s="23" t="s">
        <v>3515</v>
      </c>
      <c r="I1188" s="23" t="s">
        <v>4238</v>
      </c>
      <c r="J1188" s="23" t="s">
        <v>2423</v>
      </c>
      <c r="K1188" s="23" t="s">
        <v>3512</v>
      </c>
      <c r="L1188" s="23" t="s">
        <v>172</v>
      </c>
      <c r="M1188" s="23" t="s">
        <v>492</v>
      </c>
      <c r="N1188" s="25">
        <v>1038.75</v>
      </c>
      <c r="O1188" s="23" t="s">
        <v>439</v>
      </c>
    </row>
    <row r="1189" spans="1:15" x14ac:dyDescent="0.25">
      <c r="A1189" s="24">
        <v>46016</v>
      </c>
      <c r="B1189" s="23" t="s">
        <v>191</v>
      </c>
      <c r="C1189" s="25">
        <v>3956.6</v>
      </c>
      <c r="D1189" s="25">
        <v>46</v>
      </c>
      <c r="E1189" s="25">
        <v>3325.93</v>
      </c>
      <c r="F1189" s="23" t="s">
        <v>5213</v>
      </c>
      <c r="G1189" s="23" t="s">
        <v>50</v>
      </c>
      <c r="H1189" s="23" t="s">
        <v>3522</v>
      </c>
      <c r="I1189" s="23" t="s">
        <v>4240</v>
      </c>
      <c r="J1189" s="23" t="s">
        <v>2422</v>
      </c>
      <c r="K1189" s="23" t="s">
        <v>3512</v>
      </c>
      <c r="L1189" s="23" t="s">
        <v>45</v>
      </c>
      <c r="M1189" s="23" t="s">
        <v>51</v>
      </c>
      <c r="N1189" s="25">
        <v>1960.68</v>
      </c>
      <c r="O1189" s="23" t="s">
        <v>440</v>
      </c>
    </row>
    <row r="1190" spans="1:15" x14ac:dyDescent="0.25">
      <c r="A1190" s="24">
        <v>46016</v>
      </c>
      <c r="B1190" s="23" t="s">
        <v>79</v>
      </c>
      <c r="C1190" s="25">
        <v>2921</v>
      </c>
      <c r="D1190" s="25">
        <v>21</v>
      </c>
      <c r="E1190" s="25">
        <v>2414.14</v>
      </c>
      <c r="F1190" s="23" t="s">
        <v>5199</v>
      </c>
      <c r="G1190" s="23" t="s">
        <v>20</v>
      </c>
      <c r="H1190" s="23" t="s">
        <v>3513</v>
      </c>
      <c r="I1190" s="23" t="s">
        <v>4235</v>
      </c>
      <c r="J1190" s="23" t="s">
        <v>2423</v>
      </c>
      <c r="K1190" s="23" t="s">
        <v>3516</v>
      </c>
      <c r="L1190" s="23" t="s">
        <v>93</v>
      </c>
      <c r="M1190" s="23" t="s">
        <v>491</v>
      </c>
      <c r="N1190" s="25">
        <v>1213.45</v>
      </c>
      <c r="O1190" s="23" t="s">
        <v>443</v>
      </c>
    </row>
    <row r="1191" spans="1:15" x14ac:dyDescent="0.25">
      <c r="A1191" s="24">
        <v>46018</v>
      </c>
      <c r="B1191" s="23" t="s">
        <v>19</v>
      </c>
      <c r="C1191" s="25">
        <v>12817.45</v>
      </c>
      <c r="D1191" s="25">
        <v>57</v>
      </c>
      <c r="E1191" s="25">
        <v>12543.23</v>
      </c>
      <c r="F1191" s="23" t="s">
        <v>5212</v>
      </c>
      <c r="G1191" s="23" t="s">
        <v>15</v>
      </c>
      <c r="H1191" s="23" t="s">
        <v>3518</v>
      </c>
      <c r="I1191" s="23" t="s">
        <v>4251</v>
      </c>
      <c r="J1191" s="23" t="s">
        <v>2422</v>
      </c>
      <c r="K1191" s="23" t="s">
        <v>3512</v>
      </c>
      <c r="L1191" s="23" t="s">
        <v>139</v>
      </c>
      <c r="M1191" s="23" t="s">
        <v>16</v>
      </c>
      <c r="N1191" s="25">
        <v>5134.8900000000003</v>
      </c>
      <c r="O1191" s="23" t="s">
        <v>438</v>
      </c>
    </row>
    <row r="1192" spans="1:15" x14ac:dyDescent="0.25">
      <c r="A1192" s="24">
        <v>46019</v>
      </c>
      <c r="B1192" s="23" t="s">
        <v>190</v>
      </c>
      <c r="C1192" s="25">
        <v>17989.95</v>
      </c>
      <c r="D1192" s="25">
        <v>29</v>
      </c>
      <c r="E1192" s="25">
        <v>17636.060000000001</v>
      </c>
      <c r="F1192" s="23" t="s">
        <v>5175</v>
      </c>
      <c r="G1192" s="23" t="s">
        <v>50</v>
      </c>
      <c r="H1192" s="23" t="s">
        <v>3525</v>
      </c>
      <c r="I1192" s="23" t="s">
        <v>4255</v>
      </c>
      <c r="J1192" s="23" t="s">
        <v>2422</v>
      </c>
      <c r="K1192" s="23" t="s">
        <v>3512</v>
      </c>
      <c r="L1192" s="23" t="s">
        <v>69</v>
      </c>
      <c r="M1192" s="23" t="s">
        <v>87</v>
      </c>
      <c r="N1192" s="25">
        <v>6625.43</v>
      </c>
      <c r="O1192" s="23" t="s">
        <v>440</v>
      </c>
    </row>
    <row r="1193" spans="1:15" x14ac:dyDescent="0.25">
      <c r="A1193" s="24">
        <v>46019</v>
      </c>
      <c r="B1193" s="23" t="s">
        <v>90</v>
      </c>
      <c r="C1193" s="25">
        <v>1785.06</v>
      </c>
      <c r="D1193" s="25">
        <v>26</v>
      </c>
      <c r="E1193" s="25">
        <v>1685.96</v>
      </c>
      <c r="F1193" s="23" t="s">
        <v>5178</v>
      </c>
      <c r="G1193" s="23" t="s">
        <v>50</v>
      </c>
      <c r="H1193" s="23" t="s">
        <v>3525</v>
      </c>
      <c r="I1193" s="23" t="s">
        <v>4255</v>
      </c>
      <c r="J1193" s="23" t="s">
        <v>2422</v>
      </c>
      <c r="K1193" s="23" t="s">
        <v>3516</v>
      </c>
      <c r="L1193" s="23" t="s">
        <v>13</v>
      </c>
      <c r="M1193" s="23" t="s">
        <v>87</v>
      </c>
      <c r="N1193" s="25">
        <v>824.39</v>
      </c>
      <c r="O1193" s="23" t="s">
        <v>439</v>
      </c>
    </row>
    <row r="1194" spans="1:15" x14ac:dyDescent="0.25">
      <c r="A1194" s="24">
        <v>46020</v>
      </c>
      <c r="B1194" s="23" t="s">
        <v>54</v>
      </c>
      <c r="C1194" s="25">
        <v>2135.12</v>
      </c>
      <c r="D1194" s="25">
        <v>30</v>
      </c>
      <c r="E1194" s="25">
        <v>2535.3200000000002</v>
      </c>
      <c r="F1194" s="23" t="s">
        <v>5173</v>
      </c>
      <c r="G1194" s="23" t="s">
        <v>29</v>
      </c>
      <c r="H1194" s="23" t="s">
        <v>3520</v>
      </c>
      <c r="I1194" s="23" t="s">
        <v>4249</v>
      </c>
      <c r="J1194" s="23" t="s">
        <v>2425</v>
      </c>
      <c r="K1194" s="23" t="s">
        <v>3516</v>
      </c>
      <c r="L1194" s="23" t="s">
        <v>93</v>
      </c>
      <c r="M1194" s="23" t="s">
        <v>67</v>
      </c>
      <c r="N1194" s="25">
        <v>1081.19</v>
      </c>
      <c r="O1194" s="23" t="s">
        <v>439</v>
      </c>
    </row>
    <row r="1195" spans="1:15" x14ac:dyDescent="0.25">
      <c r="A1195" s="24">
        <v>46020</v>
      </c>
      <c r="B1195" s="23" t="s">
        <v>79</v>
      </c>
      <c r="C1195" s="25">
        <v>2731.59</v>
      </c>
      <c r="D1195" s="25">
        <v>21</v>
      </c>
      <c r="E1195" s="25">
        <v>3334.4</v>
      </c>
      <c r="F1195" s="23" t="s">
        <v>5144</v>
      </c>
      <c r="G1195" s="23" t="s">
        <v>15</v>
      </c>
      <c r="H1195" s="23" t="s">
        <v>3517</v>
      </c>
      <c r="I1195" s="23" t="s">
        <v>4254</v>
      </c>
      <c r="J1195" s="23" t="s">
        <v>2426</v>
      </c>
      <c r="K1195" s="23" t="s">
        <v>3516</v>
      </c>
      <c r="L1195" s="23" t="s">
        <v>164</v>
      </c>
      <c r="M1195" s="23" t="s">
        <v>492</v>
      </c>
      <c r="N1195" s="25">
        <v>1210.9100000000001</v>
      </c>
      <c r="O1195" s="23" t="s">
        <v>439</v>
      </c>
    </row>
    <row r="1196" spans="1:15" x14ac:dyDescent="0.25">
      <c r="A1196" s="24">
        <v>46020</v>
      </c>
      <c r="B1196" s="23" t="s">
        <v>76</v>
      </c>
      <c r="C1196" s="25">
        <v>2638.67</v>
      </c>
      <c r="D1196" s="25">
        <v>8</v>
      </c>
      <c r="E1196" s="25">
        <v>2204.23</v>
      </c>
      <c r="F1196" s="23" t="s">
        <v>5153</v>
      </c>
      <c r="G1196" s="23" t="s">
        <v>20</v>
      </c>
      <c r="H1196" s="23" t="s">
        <v>3513</v>
      </c>
      <c r="I1196" s="23" t="s">
        <v>4239</v>
      </c>
      <c r="J1196" s="23" t="s">
        <v>2425</v>
      </c>
      <c r="K1196" s="23" t="s">
        <v>3516</v>
      </c>
      <c r="L1196" s="23" t="s">
        <v>123</v>
      </c>
      <c r="M1196" s="23" t="s">
        <v>64</v>
      </c>
      <c r="N1196" s="25">
        <v>971.83</v>
      </c>
      <c r="O1196" s="23" t="s">
        <v>439</v>
      </c>
    </row>
    <row r="1197" spans="1:15" x14ac:dyDescent="0.25">
      <c r="A1197" s="24">
        <v>46020</v>
      </c>
      <c r="B1197" s="23" t="s">
        <v>28</v>
      </c>
      <c r="C1197" s="25">
        <v>4739.22</v>
      </c>
      <c r="D1197" s="25">
        <v>27</v>
      </c>
      <c r="E1197" s="25">
        <v>4107.37</v>
      </c>
      <c r="F1197" s="23" t="s">
        <v>5156</v>
      </c>
      <c r="G1197" s="23" t="s">
        <v>20</v>
      </c>
      <c r="H1197" s="23" t="s">
        <v>3513</v>
      </c>
      <c r="I1197" s="23" t="s">
        <v>4236</v>
      </c>
      <c r="J1197" s="23" t="s">
        <v>2425</v>
      </c>
      <c r="K1197" s="23" t="s">
        <v>3516</v>
      </c>
      <c r="L1197" s="23" t="s">
        <v>48</v>
      </c>
      <c r="M1197" s="23" t="s">
        <v>21</v>
      </c>
      <c r="N1197" s="25">
        <v>3672.12</v>
      </c>
      <c r="O1197" s="23" t="s">
        <v>439</v>
      </c>
    </row>
    <row r="1198" spans="1:15" x14ac:dyDescent="0.25">
      <c r="A1198" s="24">
        <v>46020</v>
      </c>
      <c r="B1198" s="23" t="s">
        <v>39</v>
      </c>
      <c r="C1198" s="25">
        <v>5718.31</v>
      </c>
      <c r="D1198" s="25">
        <v>5</v>
      </c>
      <c r="E1198" s="25">
        <v>6514.08</v>
      </c>
      <c r="F1198" s="23" t="s">
        <v>5177</v>
      </c>
      <c r="G1198" s="23" t="s">
        <v>20</v>
      </c>
      <c r="H1198" s="23" t="s">
        <v>3513</v>
      </c>
      <c r="I1198" s="23" t="s">
        <v>4235</v>
      </c>
      <c r="J1198" s="23" t="s">
        <v>2425</v>
      </c>
      <c r="K1198" s="23" t="s">
        <v>3516</v>
      </c>
      <c r="L1198" s="23" t="s">
        <v>43</v>
      </c>
      <c r="M1198" s="23" t="s">
        <v>491</v>
      </c>
      <c r="N1198" s="25">
        <v>1362.41</v>
      </c>
      <c r="O1198" s="23" t="s">
        <v>441</v>
      </c>
    </row>
    <row r="1199" spans="1:15" x14ac:dyDescent="0.25">
      <c r="A1199" s="24">
        <v>46021</v>
      </c>
      <c r="B1199" s="23" t="s">
        <v>19</v>
      </c>
      <c r="C1199" s="25">
        <v>3219.84</v>
      </c>
      <c r="D1199" s="25">
        <v>12</v>
      </c>
      <c r="E1199" s="25">
        <v>2644.93</v>
      </c>
      <c r="F1199" s="23" t="s">
        <v>5157</v>
      </c>
      <c r="G1199" s="23" t="s">
        <v>29</v>
      </c>
      <c r="H1199" s="23" t="s">
        <v>3519</v>
      </c>
      <c r="I1199" s="23" t="s">
        <v>4256</v>
      </c>
      <c r="J1199" s="23" t="s">
        <v>2425</v>
      </c>
      <c r="K1199" s="23" t="s">
        <v>3514</v>
      </c>
      <c r="L1199" s="23" t="s">
        <v>13</v>
      </c>
      <c r="M1199" s="23" t="s">
        <v>67</v>
      </c>
      <c r="N1199" s="25">
        <v>1334.24</v>
      </c>
      <c r="O1199" s="23" t="s">
        <v>439</v>
      </c>
    </row>
    <row r="1200" spans="1:15" x14ac:dyDescent="0.25">
      <c r="A1200" s="24">
        <v>46021</v>
      </c>
      <c r="B1200" s="23" t="s">
        <v>279</v>
      </c>
      <c r="C1200" s="25">
        <v>13476.96</v>
      </c>
      <c r="D1200" s="25">
        <v>56</v>
      </c>
      <c r="E1200" s="25">
        <v>16625.07</v>
      </c>
      <c r="F1200" s="23" t="s">
        <v>5151</v>
      </c>
      <c r="G1200" s="23" t="s">
        <v>40</v>
      </c>
      <c r="H1200" s="23" t="s">
        <v>3527</v>
      </c>
      <c r="I1200" s="23" t="s">
        <v>4261</v>
      </c>
      <c r="J1200" s="23" t="s">
        <v>2422</v>
      </c>
      <c r="K1200" s="23" t="s">
        <v>3512</v>
      </c>
      <c r="L1200" s="23" t="s">
        <v>57</v>
      </c>
      <c r="M1200" s="23" t="s">
        <v>493</v>
      </c>
      <c r="N1200" s="25">
        <v>3979.09</v>
      </c>
      <c r="O1200" s="23" t="s">
        <v>439</v>
      </c>
    </row>
    <row r="1201" spans="1:15" x14ac:dyDescent="0.25">
      <c r="A1201" s="24">
        <v>46021</v>
      </c>
      <c r="B1201" s="23" t="s">
        <v>33</v>
      </c>
      <c r="C1201" s="25">
        <v>562.76</v>
      </c>
      <c r="D1201" s="25">
        <v>15</v>
      </c>
      <c r="E1201" s="25">
        <v>686.37</v>
      </c>
      <c r="F1201" s="23" t="s">
        <v>5210</v>
      </c>
      <c r="G1201" s="23" t="s">
        <v>29</v>
      </c>
      <c r="H1201" s="23" t="s">
        <v>3519</v>
      </c>
      <c r="I1201" s="23" t="s">
        <v>4247</v>
      </c>
      <c r="J1201" s="23" t="s">
        <v>2422</v>
      </c>
      <c r="K1201" s="23" t="s">
        <v>3514</v>
      </c>
      <c r="L1201" s="23" t="s">
        <v>169</v>
      </c>
      <c r="M1201" s="23" t="s">
        <v>34</v>
      </c>
      <c r="N1201" s="25">
        <v>258.25</v>
      </c>
      <c r="O1201" s="23" t="s">
        <v>443</v>
      </c>
    </row>
  </sheetData>
  <mergeCells count="2">
    <mergeCell ref="R5:S5"/>
    <mergeCell ref="R11:S11"/>
  </mergeCells>
  <hyperlinks>
    <hyperlink ref="U2" location="'INDEX'!A1" tooltip="Back to INDEX" display="← Ana Sayfa / Back to Index" xr:uid="{F11D7ACB-F511-4F0D-85EE-1D8678456A3E}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tabColor rgb="FF7030A0"/>
  </sheetPr>
  <dimension ref="A1:U1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22.7109375" style="1" customWidth="1"/>
    <col min="3" max="3" width="11.7109375" style="1" customWidth="1"/>
    <col min="4" max="5" width="14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4.7109375" style="1" customWidth="1"/>
    <col min="10" max="11" width="18.7109375" style="1" customWidth="1"/>
    <col min="12" max="12" width="26.7109375" style="1" customWidth="1"/>
    <col min="13" max="13" width="22.7109375" style="1" customWidth="1"/>
    <col min="14" max="15" width="14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67" t="s">
        <v>5252</v>
      </c>
      <c r="B1" s="67" t="s">
        <v>3179</v>
      </c>
      <c r="C1" s="67" t="s">
        <v>5269</v>
      </c>
      <c r="D1" s="67" t="s">
        <v>5270</v>
      </c>
      <c r="E1" s="67" t="s">
        <v>4232</v>
      </c>
      <c r="F1" s="67" t="s">
        <v>4</v>
      </c>
      <c r="G1" s="67" t="s">
        <v>8</v>
      </c>
      <c r="H1" s="67" t="s">
        <v>3509</v>
      </c>
      <c r="I1" s="67" t="s">
        <v>218</v>
      </c>
      <c r="J1" s="67" t="s">
        <v>3452</v>
      </c>
      <c r="K1" s="67" t="s">
        <v>3510</v>
      </c>
      <c r="L1" s="67" t="s">
        <v>6</v>
      </c>
      <c r="M1" s="67" t="s">
        <v>9</v>
      </c>
      <c r="N1" s="67" t="s">
        <v>3164</v>
      </c>
      <c r="O1" s="67" t="s">
        <v>3566</v>
      </c>
      <c r="R1" s="9" t="s">
        <v>96</v>
      </c>
      <c r="S1" s="10" t="s">
        <v>5271</v>
      </c>
    </row>
    <row r="2" spans="1:21" ht="20.100000000000001" customHeight="1" x14ac:dyDescent="0.25">
      <c r="A2" s="24">
        <v>45292</v>
      </c>
      <c r="B2" s="23" t="s">
        <v>3</v>
      </c>
      <c r="C2" s="25">
        <v>4</v>
      </c>
      <c r="D2" s="25">
        <v>57983</v>
      </c>
      <c r="E2" s="25">
        <v>571.4</v>
      </c>
      <c r="F2" s="23" t="s">
        <v>88</v>
      </c>
      <c r="G2" s="23" t="s">
        <v>50</v>
      </c>
      <c r="H2" s="23" t="s">
        <v>3522</v>
      </c>
      <c r="I2" s="23" t="s">
        <v>4240</v>
      </c>
      <c r="J2" s="23" t="s">
        <v>2422</v>
      </c>
      <c r="K2" s="23" t="s">
        <v>3523</v>
      </c>
      <c r="L2" s="23" t="s">
        <v>172</v>
      </c>
      <c r="M2" s="23" t="s">
        <v>87</v>
      </c>
      <c r="N2" s="25">
        <v>271.33999999999997</v>
      </c>
      <c r="O2" s="23" t="s">
        <v>439</v>
      </c>
      <c r="R2" s="9" t="s">
        <v>97</v>
      </c>
      <c r="S2" s="14" t="s">
        <v>5272</v>
      </c>
      <c r="U2" s="128" t="s">
        <v>6607</v>
      </c>
    </row>
    <row r="3" spans="1:21" ht="20.100000000000001" customHeight="1" x14ac:dyDescent="0.25">
      <c r="A3" s="24">
        <v>45294</v>
      </c>
      <c r="B3" s="23" t="s">
        <v>1</v>
      </c>
      <c r="C3" s="25">
        <v>33</v>
      </c>
      <c r="D3" s="25">
        <v>63872</v>
      </c>
      <c r="E3" s="25">
        <v>2080.66</v>
      </c>
      <c r="F3" s="23" t="s">
        <v>52</v>
      </c>
      <c r="G3" s="23" t="s">
        <v>50</v>
      </c>
      <c r="H3" s="23" t="s">
        <v>3522</v>
      </c>
      <c r="I3" s="23" t="s">
        <v>4257</v>
      </c>
      <c r="J3" s="23" t="s">
        <v>2425</v>
      </c>
      <c r="K3" s="23" t="s">
        <v>3526</v>
      </c>
      <c r="L3" s="23" t="s">
        <v>57</v>
      </c>
      <c r="M3" s="23" t="s">
        <v>51</v>
      </c>
      <c r="N3" s="25">
        <v>1468.02</v>
      </c>
      <c r="O3" s="23" t="s">
        <v>439</v>
      </c>
      <c r="R3" s="9" t="s">
        <v>98</v>
      </c>
      <c r="S3" s="14" t="s">
        <v>5273</v>
      </c>
    </row>
    <row r="4" spans="1:21" x14ac:dyDescent="0.25">
      <c r="A4" s="24">
        <v>45294</v>
      </c>
      <c r="B4" s="23" t="s">
        <v>3187</v>
      </c>
      <c r="C4" s="25">
        <v>31</v>
      </c>
      <c r="D4" s="25">
        <v>91948</v>
      </c>
      <c r="E4" s="25">
        <v>1986.52</v>
      </c>
      <c r="F4" s="23" t="s">
        <v>202</v>
      </c>
      <c r="G4" s="23" t="s">
        <v>20</v>
      </c>
      <c r="H4" s="23" t="s">
        <v>3521</v>
      </c>
      <c r="I4" s="23" t="s">
        <v>4241</v>
      </c>
      <c r="J4" s="23" t="s">
        <v>2423</v>
      </c>
      <c r="K4" s="23" t="s">
        <v>3514</v>
      </c>
      <c r="L4" s="23" t="s">
        <v>196</v>
      </c>
      <c r="M4" s="23" t="s">
        <v>21</v>
      </c>
      <c r="N4" s="25">
        <v>630.28</v>
      </c>
      <c r="O4" s="23" t="s">
        <v>439</v>
      </c>
    </row>
    <row r="5" spans="1:21" ht="20.100000000000001" customHeight="1" x14ac:dyDescent="0.25">
      <c r="A5" s="24">
        <v>45295</v>
      </c>
      <c r="B5" s="23" t="s">
        <v>3190</v>
      </c>
      <c r="C5" s="25">
        <v>36</v>
      </c>
      <c r="D5" s="25">
        <v>126283</v>
      </c>
      <c r="E5" s="25">
        <v>742.66</v>
      </c>
      <c r="F5" s="23" t="s">
        <v>26</v>
      </c>
      <c r="G5" s="23" t="s">
        <v>40</v>
      </c>
      <c r="H5" s="23" t="s">
        <v>3527</v>
      </c>
      <c r="I5" s="23" t="s">
        <v>4261</v>
      </c>
      <c r="J5" s="23" t="s">
        <v>2423</v>
      </c>
      <c r="K5" s="23" t="s">
        <v>3514</v>
      </c>
      <c r="L5" s="23" t="s">
        <v>126</v>
      </c>
      <c r="M5" s="23" t="s">
        <v>41</v>
      </c>
      <c r="N5" s="25">
        <v>593.20000000000005</v>
      </c>
      <c r="O5" s="23" t="s">
        <v>439</v>
      </c>
      <c r="R5" s="113" t="s">
        <v>99</v>
      </c>
      <c r="S5" s="113"/>
    </row>
    <row r="6" spans="1:21" ht="20.100000000000001" customHeight="1" x14ac:dyDescent="0.25">
      <c r="A6" s="24">
        <v>45295</v>
      </c>
      <c r="B6" s="23" t="s">
        <v>3193</v>
      </c>
      <c r="C6" s="25">
        <v>21</v>
      </c>
      <c r="D6" s="25">
        <v>108534</v>
      </c>
      <c r="E6" s="25">
        <v>17466.64</v>
      </c>
      <c r="F6" s="23" t="s">
        <v>61</v>
      </c>
      <c r="G6" s="23" t="s">
        <v>20</v>
      </c>
      <c r="H6" s="23" t="s">
        <v>3521</v>
      </c>
      <c r="I6" s="23" t="s">
        <v>4241</v>
      </c>
      <c r="J6" s="23" t="s">
        <v>2423</v>
      </c>
      <c r="K6" s="23" t="s">
        <v>3512</v>
      </c>
      <c r="L6" s="23" t="s">
        <v>139</v>
      </c>
      <c r="M6" s="23" t="s">
        <v>21</v>
      </c>
      <c r="N6" s="25">
        <v>4482.03</v>
      </c>
      <c r="O6" s="23" t="s">
        <v>438</v>
      </c>
      <c r="R6" s="15" t="s">
        <v>100</v>
      </c>
      <c r="S6" s="16" t="s">
        <v>5256</v>
      </c>
    </row>
    <row r="7" spans="1:21" ht="35.1" customHeight="1" x14ac:dyDescent="0.25">
      <c r="A7" s="24">
        <v>45295</v>
      </c>
      <c r="B7" s="23" t="s">
        <v>2</v>
      </c>
      <c r="C7" s="25">
        <v>33</v>
      </c>
      <c r="D7" s="25">
        <v>68677</v>
      </c>
      <c r="E7" s="25">
        <v>1698</v>
      </c>
      <c r="F7" s="23" t="s">
        <v>199</v>
      </c>
      <c r="G7" s="23" t="s">
        <v>15</v>
      </c>
      <c r="H7" s="23" t="s">
        <v>3515</v>
      </c>
      <c r="I7" s="23" t="s">
        <v>4244</v>
      </c>
      <c r="J7" s="23" t="s">
        <v>2423</v>
      </c>
      <c r="K7" s="23" t="s">
        <v>3526</v>
      </c>
      <c r="L7" s="23" t="s">
        <v>189</v>
      </c>
      <c r="M7" s="23" t="s">
        <v>492</v>
      </c>
      <c r="N7" s="25">
        <v>604.79999999999995</v>
      </c>
      <c r="O7" s="23" t="s">
        <v>443</v>
      </c>
      <c r="R7" s="15" t="s">
        <v>101</v>
      </c>
      <c r="S7" s="16" t="s">
        <v>5274</v>
      </c>
    </row>
    <row r="8" spans="1:21" ht="20.100000000000001" customHeight="1" x14ac:dyDescent="0.25">
      <c r="A8" s="24">
        <v>45295</v>
      </c>
      <c r="B8" s="23" t="s">
        <v>3198</v>
      </c>
      <c r="C8" s="25">
        <v>18</v>
      </c>
      <c r="D8" s="25">
        <v>122646</v>
      </c>
      <c r="E8" s="25">
        <v>5996.88</v>
      </c>
      <c r="F8" s="23" t="s">
        <v>204</v>
      </c>
      <c r="G8" s="23" t="s">
        <v>20</v>
      </c>
      <c r="H8" s="23" t="s">
        <v>3513</v>
      </c>
      <c r="I8" s="23" t="s">
        <v>4239</v>
      </c>
      <c r="J8" s="23" t="s">
        <v>2422</v>
      </c>
      <c r="K8" s="23" t="s">
        <v>3512</v>
      </c>
      <c r="L8" s="23" t="s">
        <v>116</v>
      </c>
      <c r="M8" s="23" t="s">
        <v>491</v>
      </c>
      <c r="N8" s="25">
        <v>4592.57</v>
      </c>
      <c r="O8" s="23" t="s">
        <v>440</v>
      </c>
      <c r="R8" s="15" t="s">
        <v>103</v>
      </c>
      <c r="S8" s="16" t="s">
        <v>5275</v>
      </c>
    </row>
    <row r="9" spans="1:21" ht="20.100000000000001" customHeight="1" x14ac:dyDescent="0.25">
      <c r="A9" s="24">
        <v>45296</v>
      </c>
      <c r="B9" s="23" t="s">
        <v>3201</v>
      </c>
      <c r="C9" s="25">
        <v>47</v>
      </c>
      <c r="D9" s="25">
        <v>66871</v>
      </c>
      <c r="E9" s="25">
        <v>4908.71</v>
      </c>
      <c r="F9" s="23" t="s">
        <v>65</v>
      </c>
      <c r="G9" s="23" t="s">
        <v>15</v>
      </c>
      <c r="H9" s="23" t="s">
        <v>3518</v>
      </c>
      <c r="I9" s="23" t="s">
        <v>4264</v>
      </c>
      <c r="J9" s="23" t="s">
        <v>2424</v>
      </c>
      <c r="K9" s="23" t="s">
        <v>3516</v>
      </c>
      <c r="L9" s="23" t="s">
        <v>53</v>
      </c>
      <c r="M9" s="23" t="s">
        <v>16</v>
      </c>
      <c r="N9" s="25">
        <v>1158.58</v>
      </c>
      <c r="O9" s="23" t="s">
        <v>443</v>
      </c>
      <c r="R9" s="15" t="s">
        <v>104</v>
      </c>
      <c r="S9" s="16" t="s">
        <v>5222</v>
      </c>
    </row>
    <row r="10" spans="1:21" x14ac:dyDescent="0.25">
      <c r="A10" s="24">
        <v>45297</v>
      </c>
      <c r="B10" s="23" t="s">
        <v>3203</v>
      </c>
      <c r="C10" s="25">
        <v>21</v>
      </c>
      <c r="D10" s="25">
        <v>43747</v>
      </c>
      <c r="E10" s="25">
        <v>1763.24</v>
      </c>
      <c r="F10" s="23" t="s">
        <v>68</v>
      </c>
      <c r="G10" s="23" t="s">
        <v>40</v>
      </c>
      <c r="H10" s="23" t="s">
        <v>3527</v>
      </c>
      <c r="I10" s="23" t="s">
        <v>4261</v>
      </c>
      <c r="J10" s="23" t="s">
        <v>2425</v>
      </c>
      <c r="K10" s="23" t="s">
        <v>3514</v>
      </c>
      <c r="L10" s="23" t="s">
        <v>81</v>
      </c>
      <c r="M10" s="23" t="s">
        <v>41</v>
      </c>
      <c r="N10" s="25">
        <v>590.9</v>
      </c>
      <c r="O10" s="23" t="s">
        <v>439</v>
      </c>
    </row>
    <row r="11" spans="1:21" ht="20.100000000000001" customHeight="1" x14ac:dyDescent="0.25">
      <c r="A11" s="24">
        <v>45299</v>
      </c>
      <c r="B11" s="23" t="s">
        <v>3205</v>
      </c>
      <c r="C11" s="25">
        <v>38</v>
      </c>
      <c r="D11" s="25">
        <v>63023</v>
      </c>
      <c r="E11" s="25">
        <v>300.57</v>
      </c>
      <c r="F11" s="23" t="s">
        <v>56</v>
      </c>
      <c r="G11" s="23" t="s">
        <v>29</v>
      </c>
      <c r="H11" s="23" t="s">
        <v>230</v>
      </c>
      <c r="I11" s="23" t="s">
        <v>230</v>
      </c>
      <c r="J11" s="23" t="s">
        <v>2424</v>
      </c>
      <c r="K11" s="23" t="s">
        <v>3514</v>
      </c>
      <c r="L11" s="23" t="s">
        <v>201</v>
      </c>
      <c r="M11" s="23" t="s">
        <v>30</v>
      </c>
      <c r="N11" s="25">
        <v>109.07</v>
      </c>
      <c r="O11" s="23" t="s">
        <v>439</v>
      </c>
      <c r="R11" s="113" t="s">
        <v>105</v>
      </c>
      <c r="S11" s="113"/>
    </row>
    <row r="12" spans="1:21" ht="20.100000000000001" customHeight="1" x14ac:dyDescent="0.25">
      <c r="A12" s="24">
        <v>45300</v>
      </c>
      <c r="B12" s="23" t="s">
        <v>3</v>
      </c>
      <c r="C12" s="25">
        <v>26</v>
      </c>
      <c r="D12" s="25">
        <v>79391</v>
      </c>
      <c r="E12" s="25">
        <v>1902.56</v>
      </c>
      <c r="F12" s="23" t="s">
        <v>17</v>
      </c>
      <c r="G12" s="23" t="s">
        <v>15</v>
      </c>
      <c r="H12" s="23" t="s">
        <v>3515</v>
      </c>
      <c r="I12" s="23" t="s">
        <v>4244</v>
      </c>
      <c r="J12" s="23" t="s">
        <v>2424</v>
      </c>
      <c r="K12" s="23" t="s">
        <v>3512</v>
      </c>
      <c r="L12" s="23" t="s">
        <v>18</v>
      </c>
      <c r="M12" s="23" t="s">
        <v>55</v>
      </c>
      <c r="N12" s="25">
        <v>802.67</v>
      </c>
      <c r="O12" s="23" t="s">
        <v>440</v>
      </c>
      <c r="R12" s="15" t="s">
        <v>100</v>
      </c>
      <c r="S12" s="16" t="s">
        <v>5259</v>
      </c>
    </row>
    <row r="13" spans="1:21" ht="20.100000000000001" customHeight="1" x14ac:dyDescent="0.25">
      <c r="A13" s="24">
        <v>45300</v>
      </c>
      <c r="B13" s="23" t="s">
        <v>1</v>
      </c>
      <c r="C13" s="25">
        <v>15</v>
      </c>
      <c r="D13" s="25">
        <v>60292</v>
      </c>
      <c r="E13" s="25">
        <v>2606.6999999999998</v>
      </c>
      <c r="F13" s="23" t="s">
        <v>86</v>
      </c>
      <c r="G13" s="23" t="s">
        <v>20</v>
      </c>
      <c r="H13" s="23" t="s">
        <v>3521</v>
      </c>
      <c r="I13" s="23" t="s">
        <v>4253</v>
      </c>
      <c r="J13" s="23" t="s">
        <v>2422</v>
      </c>
      <c r="K13" s="23" t="s">
        <v>3516</v>
      </c>
      <c r="L13" s="23" t="s">
        <v>136</v>
      </c>
      <c r="M13" s="23" t="s">
        <v>21</v>
      </c>
      <c r="N13" s="25">
        <v>1154.03</v>
      </c>
      <c r="O13" s="23" t="s">
        <v>439</v>
      </c>
      <c r="R13" s="15" t="s">
        <v>101</v>
      </c>
      <c r="S13" s="16" t="s">
        <v>5276</v>
      </c>
    </row>
    <row r="14" spans="1:21" ht="20.100000000000001" customHeight="1" x14ac:dyDescent="0.25">
      <c r="A14" s="24">
        <v>45300</v>
      </c>
      <c r="B14" s="23" t="s">
        <v>3187</v>
      </c>
      <c r="C14" s="25">
        <v>20</v>
      </c>
      <c r="D14" s="25">
        <v>70408</v>
      </c>
      <c r="E14" s="25">
        <v>3284.11</v>
      </c>
      <c r="F14" s="23" t="s">
        <v>203</v>
      </c>
      <c r="G14" s="23" t="s">
        <v>29</v>
      </c>
      <c r="H14" s="23" t="s">
        <v>3519</v>
      </c>
      <c r="I14" s="23" t="s">
        <v>246</v>
      </c>
      <c r="J14" s="23" t="s">
        <v>2426</v>
      </c>
      <c r="K14" s="23" t="s">
        <v>3523</v>
      </c>
      <c r="L14" s="23" t="s">
        <v>169</v>
      </c>
      <c r="M14" s="23" t="s">
        <v>67</v>
      </c>
      <c r="N14" s="25">
        <v>829.22</v>
      </c>
      <c r="O14" s="23" t="s">
        <v>439</v>
      </c>
      <c r="R14" s="15" t="s">
        <v>103</v>
      </c>
      <c r="S14" s="16" t="s">
        <v>5277</v>
      </c>
    </row>
    <row r="15" spans="1:21" ht="20.100000000000001" customHeight="1" x14ac:dyDescent="0.25">
      <c r="A15" s="24">
        <v>45301</v>
      </c>
      <c r="B15" s="23" t="s">
        <v>3190</v>
      </c>
      <c r="C15" s="25">
        <v>46</v>
      </c>
      <c r="D15" s="25">
        <v>80708</v>
      </c>
      <c r="E15" s="25">
        <v>2418.71</v>
      </c>
      <c r="F15" s="23" t="s">
        <v>44</v>
      </c>
      <c r="G15" s="23" t="s">
        <v>50</v>
      </c>
      <c r="H15" s="23" t="s">
        <v>3525</v>
      </c>
      <c r="I15" s="23" t="s">
        <v>4258</v>
      </c>
      <c r="J15" s="23" t="s">
        <v>2423</v>
      </c>
      <c r="K15" s="23" t="s">
        <v>3523</v>
      </c>
      <c r="L15" s="23" t="s">
        <v>112</v>
      </c>
      <c r="M15" s="23" t="s">
        <v>87</v>
      </c>
      <c r="N15" s="25">
        <v>431.87</v>
      </c>
      <c r="O15" s="23" t="s">
        <v>439</v>
      </c>
      <c r="R15" s="15" t="s">
        <v>104</v>
      </c>
      <c r="S15" s="16" t="s">
        <v>5226</v>
      </c>
    </row>
    <row r="16" spans="1:21" x14ac:dyDescent="0.25">
      <c r="A16" s="24">
        <v>45302</v>
      </c>
      <c r="B16" s="23" t="s">
        <v>3193</v>
      </c>
      <c r="C16" s="25">
        <v>21</v>
      </c>
      <c r="D16" s="25">
        <v>127897</v>
      </c>
      <c r="E16" s="25">
        <v>484.66</v>
      </c>
      <c r="F16" s="23" t="s">
        <v>35</v>
      </c>
      <c r="G16" s="23" t="s">
        <v>29</v>
      </c>
      <c r="H16" s="23" t="s">
        <v>230</v>
      </c>
      <c r="I16" s="23" t="s">
        <v>230</v>
      </c>
      <c r="J16" s="23" t="s">
        <v>2422</v>
      </c>
      <c r="K16" s="23" t="s">
        <v>3514</v>
      </c>
      <c r="L16" s="23" t="s">
        <v>162</v>
      </c>
      <c r="M16" s="23" t="s">
        <v>30</v>
      </c>
      <c r="N16" s="25">
        <v>208.11</v>
      </c>
      <c r="O16" s="23" t="s">
        <v>440</v>
      </c>
    </row>
    <row r="17" spans="1:15" x14ac:dyDescent="0.25">
      <c r="A17" s="24">
        <v>45303</v>
      </c>
      <c r="B17" s="23" t="s">
        <v>2</v>
      </c>
      <c r="C17" s="25">
        <v>26</v>
      </c>
      <c r="D17" s="25">
        <v>79630</v>
      </c>
      <c r="E17" s="25">
        <v>1008.67</v>
      </c>
      <c r="F17" s="23" t="s">
        <v>74</v>
      </c>
      <c r="G17" s="23" t="s">
        <v>15</v>
      </c>
      <c r="H17" s="23" t="s">
        <v>3524</v>
      </c>
      <c r="I17" s="23" t="s">
        <v>4260</v>
      </c>
      <c r="J17" s="23" t="s">
        <v>2422</v>
      </c>
      <c r="K17" s="23" t="s">
        <v>3514</v>
      </c>
      <c r="L17" s="23" t="s">
        <v>198</v>
      </c>
      <c r="M17" s="23" t="s">
        <v>492</v>
      </c>
      <c r="N17" s="25">
        <v>405.25</v>
      </c>
      <c r="O17" s="23" t="s">
        <v>440</v>
      </c>
    </row>
    <row r="18" spans="1:15" x14ac:dyDescent="0.25">
      <c r="A18" s="24">
        <v>45303</v>
      </c>
      <c r="B18" s="23" t="s">
        <v>3198</v>
      </c>
      <c r="C18" s="25">
        <v>16</v>
      </c>
      <c r="D18" s="25">
        <v>59947</v>
      </c>
      <c r="E18" s="25">
        <v>3289.51</v>
      </c>
      <c r="F18" s="23" t="s">
        <v>77</v>
      </c>
      <c r="G18" s="23" t="s">
        <v>29</v>
      </c>
      <c r="H18" s="23" t="s">
        <v>3519</v>
      </c>
      <c r="I18" s="23" t="s">
        <v>4256</v>
      </c>
      <c r="J18" s="23" t="s">
        <v>2422</v>
      </c>
      <c r="K18" s="23" t="s">
        <v>3514</v>
      </c>
      <c r="L18" s="23" t="s">
        <v>145</v>
      </c>
      <c r="M18" s="23" t="s">
        <v>67</v>
      </c>
      <c r="N18" s="25">
        <v>850.09</v>
      </c>
      <c r="O18" s="23" t="s">
        <v>439</v>
      </c>
    </row>
    <row r="19" spans="1:15" x14ac:dyDescent="0.25">
      <c r="A19" s="24">
        <v>45305</v>
      </c>
      <c r="B19" s="23" t="s">
        <v>3201</v>
      </c>
      <c r="C19" s="25">
        <v>13</v>
      </c>
      <c r="D19" s="25">
        <v>52705</v>
      </c>
      <c r="E19" s="25">
        <v>4538.2</v>
      </c>
      <c r="F19" s="23" t="s">
        <v>42</v>
      </c>
      <c r="G19" s="23" t="s">
        <v>29</v>
      </c>
      <c r="H19" s="23" t="s">
        <v>3520</v>
      </c>
      <c r="I19" s="23" t="s">
        <v>4243</v>
      </c>
      <c r="J19" s="23" t="s">
        <v>2424</v>
      </c>
      <c r="K19" s="23" t="s">
        <v>3512</v>
      </c>
      <c r="L19" s="23" t="s">
        <v>85</v>
      </c>
      <c r="M19" s="23" t="s">
        <v>34</v>
      </c>
      <c r="N19" s="25">
        <v>1095.1300000000001</v>
      </c>
      <c r="O19" s="23" t="s">
        <v>439</v>
      </c>
    </row>
    <row r="20" spans="1:15" x14ac:dyDescent="0.25">
      <c r="A20" s="24">
        <v>45305</v>
      </c>
      <c r="B20" s="23" t="s">
        <v>3203</v>
      </c>
      <c r="C20" s="25">
        <v>44</v>
      </c>
      <c r="D20" s="25">
        <v>56419</v>
      </c>
      <c r="E20" s="25">
        <v>822.49</v>
      </c>
      <c r="F20" s="23" t="s">
        <v>71</v>
      </c>
      <c r="G20" s="23" t="s">
        <v>29</v>
      </c>
      <c r="H20" s="23" t="s">
        <v>230</v>
      </c>
      <c r="I20" s="23" t="s">
        <v>230</v>
      </c>
      <c r="J20" s="23" t="s">
        <v>2423</v>
      </c>
      <c r="K20" s="23" t="s">
        <v>3516</v>
      </c>
      <c r="L20" s="23" t="s">
        <v>48</v>
      </c>
      <c r="M20" s="23" t="s">
        <v>30</v>
      </c>
      <c r="N20" s="25">
        <v>719.19</v>
      </c>
      <c r="O20" s="23" t="s">
        <v>439</v>
      </c>
    </row>
    <row r="21" spans="1:15" x14ac:dyDescent="0.25">
      <c r="A21" s="24">
        <v>45305</v>
      </c>
      <c r="B21" s="23" t="s">
        <v>3205</v>
      </c>
      <c r="C21" s="25">
        <v>5</v>
      </c>
      <c r="D21" s="25">
        <v>72279</v>
      </c>
      <c r="E21" s="25">
        <v>897.19</v>
      </c>
      <c r="F21" s="23" t="s">
        <v>72</v>
      </c>
      <c r="G21" s="23" t="s">
        <v>15</v>
      </c>
      <c r="H21" s="23" t="s">
        <v>3517</v>
      </c>
      <c r="I21" s="23" t="s">
        <v>4252</v>
      </c>
      <c r="J21" s="23" t="s">
        <v>2422</v>
      </c>
      <c r="K21" s="23" t="s">
        <v>3514</v>
      </c>
      <c r="L21" s="23" t="s">
        <v>45</v>
      </c>
      <c r="M21" s="23" t="s">
        <v>492</v>
      </c>
      <c r="N21" s="25">
        <v>311.04000000000002</v>
      </c>
      <c r="O21" s="23" t="s">
        <v>439</v>
      </c>
    </row>
    <row r="22" spans="1:15" x14ac:dyDescent="0.25">
      <c r="A22" s="24">
        <v>45306</v>
      </c>
      <c r="B22" s="23" t="s">
        <v>3</v>
      </c>
      <c r="C22" s="25">
        <v>26</v>
      </c>
      <c r="D22" s="25">
        <v>131867</v>
      </c>
      <c r="E22" s="25">
        <v>9194.61</v>
      </c>
      <c r="F22" s="23" t="s">
        <v>22</v>
      </c>
      <c r="G22" s="23" t="s">
        <v>20</v>
      </c>
      <c r="H22" s="23" t="s">
        <v>3513</v>
      </c>
      <c r="I22" s="23" t="s">
        <v>4235</v>
      </c>
      <c r="J22" s="23" t="s">
        <v>2423</v>
      </c>
      <c r="K22" s="23" t="s">
        <v>3516</v>
      </c>
      <c r="L22" s="23" t="s">
        <v>23</v>
      </c>
      <c r="M22" s="23" t="s">
        <v>491</v>
      </c>
      <c r="N22" s="25">
        <v>3046.75</v>
      </c>
      <c r="O22" s="23" t="s">
        <v>439</v>
      </c>
    </row>
    <row r="23" spans="1:15" x14ac:dyDescent="0.25">
      <c r="A23" s="24">
        <v>45306</v>
      </c>
      <c r="B23" s="23" t="s">
        <v>1</v>
      </c>
      <c r="C23" s="25">
        <v>20</v>
      </c>
      <c r="D23" s="25">
        <v>103419</v>
      </c>
      <c r="E23" s="25">
        <v>249.64</v>
      </c>
      <c r="F23" s="23" t="s">
        <v>47</v>
      </c>
      <c r="G23" s="23" t="s">
        <v>50</v>
      </c>
      <c r="H23" s="23" t="s">
        <v>3525</v>
      </c>
      <c r="I23" s="23" t="s">
        <v>4255</v>
      </c>
      <c r="J23" s="23" t="s">
        <v>2423</v>
      </c>
      <c r="K23" s="23" t="s">
        <v>3526</v>
      </c>
      <c r="L23" s="23" t="s">
        <v>62</v>
      </c>
      <c r="M23" s="23" t="s">
        <v>51</v>
      </c>
      <c r="N23" s="25">
        <v>73.37</v>
      </c>
      <c r="O23" s="23" t="s">
        <v>439</v>
      </c>
    </row>
    <row r="24" spans="1:15" x14ac:dyDescent="0.25">
      <c r="A24" s="24">
        <v>45308</v>
      </c>
      <c r="B24" s="23" t="s">
        <v>3187</v>
      </c>
      <c r="C24" s="25">
        <v>28</v>
      </c>
      <c r="D24" s="25">
        <v>52612</v>
      </c>
      <c r="E24" s="25">
        <v>734.23</v>
      </c>
      <c r="F24" s="23" t="s">
        <v>89</v>
      </c>
      <c r="G24" s="23" t="s">
        <v>15</v>
      </c>
      <c r="H24" s="23" t="s">
        <v>3515</v>
      </c>
      <c r="I24" s="23" t="s">
        <v>4238</v>
      </c>
      <c r="J24" s="23" t="s">
        <v>2422</v>
      </c>
      <c r="K24" s="23" t="s">
        <v>3514</v>
      </c>
      <c r="L24" s="23" t="s">
        <v>119</v>
      </c>
      <c r="M24" s="23" t="s">
        <v>16</v>
      </c>
      <c r="N24" s="25">
        <v>395.72</v>
      </c>
      <c r="O24" s="23" t="s">
        <v>440</v>
      </c>
    </row>
    <row r="25" spans="1:15" x14ac:dyDescent="0.25">
      <c r="A25" s="24">
        <v>45309</v>
      </c>
      <c r="B25" s="23" t="s">
        <v>3190</v>
      </c>
      <c r="C25" s="25">
        <v>48</v>
      </c>
      <c r="D25" s="25">
        <v>100524</v>
      </c>
      <c r="E25" s="25">
        <v>1478.07</v>
      </c>
      <c r="F25" s="23" t="s">
        <v>200</v>
      </c>
      <c r="G25" s="23" t="s">
        <v>29</v>
      </c>
      <c r="H25" s="23" t="s">
        <v>3520</v>
      </c>
      <c r="I25" s="23" t="s">
        <v>4249</v>
      </c>
      <c r="J25" s="23" t="s">
        <v>2426</v>
      </c>
      <c r="K25" s="23" t="s">
        <v>3514</v>
      </c>
      <c r="L25" s="23" t="s">
        <v>27</v>
      </c>
      <c r="M25" s="23" t="s">
        <v>67</v>
      </c>
      <c r="N25" s="25">
        <v>514.22</v>
      </c>
      <c r="O25" s="23" t="s">
        <v>440</v>
      </c>
    </row>
    <row r="26" spans="1:15" x14ac:dyDescent="0.25">
      <c r="A26" s="24">
        <v>45311</v>
      </c>
      <c r="B26" s="23" t="s">
        <v>3193</v>
      </c>
      <c r="C26" s="25">
        <v>41</v>
      </c>
      <c r="D26" s="25">
        <v>93872</v>
      </c>
      <c r="E26" s="25">
        <v>1780.3</v>
      </c>
      <c r="F26" s="23" t="s">
        <v>78</v>
      </c>
      <c r="G26" s="23" t="s">
        <v>15</v>
      </c>
      <c r="H26" s="23" t="s">
        <v>3515</v>
      </c>
      <c r="I26" s="23" t="s">
        <v>4238</v>
      </c>
      <c r="J26" s="23" t="s">
        <v>2422</v>
      </c>
      <c r="K26" s="23" t="s">
        <v>3512</v>
      </c>
      <c r="L26" s="23" t="s">
        <v>403</v>
      </c>
      <c r="M26" s="23" t="s">
        <v>16</v>
      </c>
      <c r="N26" s="25">
        <v>699.2</v>
      </c>
      <c r="O26" s="23" t="s">
        <v>439</v>
      </c>
    </row>
    <row r="27" spans="1:15" x14ac:dyDescent="0.25">
      <c r="A27" s="24">
        <v>45311</v>
      </c>
      <c r="B27" s="23" t="s">
        <v>2</v>
      </c>
      <c r="C27" s="25">
        <v>46</v>
      </c>
      <c r="D27" s="25">
        <v>43650</v>
      </c>
      <c r="E27" s="25">
        <v>411.98</v>
      </c>
      <c r="F27" s="23" t="s">
        <v>80</v>
      </c>
      <c r="G27" s="23" t="s">
        <v>20</v>
      </c>
      <c r="H27" s="23" t="s">
        <v>3513</v>
      </c>
      <c r="I27" s="23" t="s">
        <v>4235</v>
      </c>
      <c r="J27" s="23" t="s">
        <v>2423</v>
      </c>
      <c r="K27" s="23" t="s">
        <v>3526</v>
      </c>
      <c r="L27" s="23" t="s">
        <v>192</v>
      </c>
      <c r="M27" s="23" t="s">
        <v>21</v>
      </c>
      <c r="N27" s="25">
        <v>171.24</v>
      </c>
      <c r="O27" s="23" t="s">
        <v>440</v>
      </c>
    </row>
    <row r="28" spans="1:15" x14ac:dyDescent="0.25">
      <c r="A28" s="24">
        <v>45312</v>
      </c>
      <c r="B28" s="23" t="s">
        <v>3198</v>
      </c>
      <c r="C28" s="25">
        <v>33</v>
      </c>
      <c r="D28" s="25">
        <v>58069</v>
      </c>
      <c r="E28" s="25">
        <v>2519.02</v>
      </c>
      <c r="F28" s="23" t="s">
        <v>37</v>
      </c>
      <c r="G28" s="23" t="s">
        <v>29</v>
      </c>
      <c r="H28" s="23" t="s">
        <v>3520</v>
      </c>
      <c r="I28" s="23" t="s">
        <v>4259</v>
      </c>
      <c r="J28" s="23" t="s">
        <v>2423</v>
      </c>
      <c r="K28" s="23" t="s">
        <v>3514</v>
      </c>
      <c r="L28" s="23" t="s">
        <v>60</v>
      </c>
      <c r="M28" s="23" t="s">
        <v>34</v>
      </c>
      <c r="N28" s="25">
        <v>715.91</v>
      </c>
      <c r="O28" s="23" t="s">
        <v>441</v>
      </c>
    </row>
    <row r="29" spans="1:15" x14ac:dyDescent="0.25">
      <c r="A29" s="24">
        <v>45312</v>
      </c>
      <c r="B29" s="23" t="s">
        <v>3201</v>
      </c>
      <c r="C29" s="25">
        <v>12</v>
      </c>
      <c r="D29" s="25">
        <v>58033</v>
      </c>
      <c r="E29" s="25">
        <v>824.97</v>
      </c>
      <c r="F29" s="23" t="s">
        <v>83</v>
      </c>
      <c r="G29" s="23" t="s">
        <v>15</v>
      </c>
      <c r="H29" s="23" t="s">
        <v>3517</v>
      </c>
      <c r="I29" s="23" t="s">
        <v>4254</v>
      </c>
      <c r="J29" s="23" t="s">
        <v>2424</v>
      </c>
      <c r="K29" s="23" t="s">
        <v>3514</v>
      </c>
      <c r="L29" s="23" t="s">
        <v>43</v>
      </c>
      <c r="M29" s="23" t="s">
        <v>492</v>
      </c>
      <c r="N29" s="25">
        <v>321.26</v>
      </c>
      <c r="O29" s="23" t="s">
        <v>439</v>
      </c>
    </row>
    <row r="30" spans="1:15" x14ac:dyDescent="0.25">
      <c r="A30" s="24">
        <v>45313</v>
      </c>
      <c r="B30" s="23" t="s">
        <v>3203</v>
      </c>
      <c r="C30" s="25">
        <v>27</v>
      </c>
      <c r="D30" s="25">
        <v>131603</v>
      </c>
      <c r="E30" s="25">
        <v>5546.5</v>
      </c>
      <c r="F30" s="23" t="s">
        <v>95</v>
      </c>
      <c r="G30" s="23" t="s">
        <v>29</v>
      </c>
      <c r="H30" s="23" t="s">
        <v>3520</v>
      </c>
      <c r="I30" s="23" t="s">
        <v>4259</v>
      </c>
      <c r="J30" s="23" t="s">
        <v>2424</v>
      </c>
      <c r="K30" s="23" t="s">
        <v>3512</v>
      </c>
      <c r="L30" s="23" t="s">
        <v>32</v>
      </c>
      <c r="M30" s="23" t="s">
        <v>67</v>
      </c>
      <c r="N30" s="25">
        <v>2475.7600000000002</v>
      </c>
      <c r="O30" s="23" t="s">
        <v>439</v>
      </c>
    </row>
    <row r="31" spans="1:15" x14ac:dyDescent="0.25">
      <c r="A31" s="24">
        <v>45314</v>
      </c>
      <c r="B31" s="23" t="s">
        <v>3205</v>
      </c>
      <c r="C31" s="25">
        <v>4</v>
      </c>
      <c r="D31" s="25">
        <v>122906</v>
      </c>
      <c r="E31" s="25">
        <v>1773.14</v>
      </c>
      <c r="F31" s="23" t="s">
        <v>82</v>
      </c>
      <c r="G31" s="23" t="s">
        <v>20</v>
      </c>
      <c r="H31" s="23" t="s">
        <v>3513</v>
      </c>
      <c r="I31" s="23" t="s">
        <v>242</v>
      </c>
      <c r="J31" s="23" t="s">
        <v>2424</v>
      </c>
      <c r="K31" s="23" t="s">
        <v>3514</v>
      </c>
      <c r="L31" s="23" t="s">
        <v>36</v>
      </c>
      <c r="M31" s="23" t="s">
        <v>491</v>
      </c>
      <c r="N31" s="25">
        <v>666.39</v>
      </c>
      <c r="O31" s="23" t="s">
        <v>439</v>
      </c>
    </row>
    <row r="32" spans="1:15" x14ac:dyDescent="0.25">
      <c r="A32" s="24">
        <v>45314</v>
      </c>
      <c r="B32" s="23" t="s">
        <v>3</v>
      </c>
      <c r="C32" s="25">
        <v>20</v>
      </c>
      <c r="D32" s="25">
        <v>88986</v>
      </c>
      <c r="E32" s="25">
        <v>2870.08</v>
      </c>
      <c r="F32" s="23" t="s">
        <v>205</v>
      </c>
      <c r="G32" s="23" t="s">
        <v>20</v>
      </c>
      <c r="H32" s="23" t="s">
        <v>3521</v>
      </c>
      <c r="I32" s="23" t="s">
        <v>4246</v>
      </c>
      <c r="J32" s="23" t="s">
        <v>2422</v>
      </c>
      <c r="K32" s="23" t="s">
        <v>3526</v>
      </c>
      <c r="L32" s="23" t="s">
        <v>166</v>
      </c>
      <c r="M32" s="23" t="s">
        <v>491</v>
      </c>
      <c r="N32" s="25">
        <v>923.45</v>
      </c>
      <c r="O32" s="23" t="s">
        <v>439</v>
      </c>
    </row>
    <row r="33" spans="1:15" x14ac:dyDescent="0.25">
      <c r="A33" s="24">
        <v>45315</v>
      </c>
      <c r="B33" s="23" t="s">
        <v>1</v>
      </c>
      <c r="C33" s="25">
        <v>42</v>
      </c>
      <c r="D33" s="25">
        <v>74972</v>
      </c>
      <c r="E33" s="25">
        <v>1615.07</v>
      </c>
      <c r="F33" s="23" t="s">
        <v>12</v>
      </c>
      <c r="G33" s="23" t="s">
        <v>50</v>
      </c>
      <c r="H33" s="23" t="s">
        <v>3525</v>
      </c>
      <c r="I33" s="23" t="s">
        <v>4255</v>
      </c>
      <c r="J33" s="23" t="s">
        <v>2425</v>
      </c>
      <c r="K33" s="23" t="s">
        <v>3514</v>
      </c>
      <c r="L33" s="23" t="s">
        <v>13</v>
      </c>
      <c r="M33" s="23" t="s">
        <v>87</v>
      </c>
      <c r="N33" s="25">
        <v>763.27</v>
      </c>
      <c r="O33" s="23" t="s">
        <v>439</v>
      </c>
    </row>
    <row r="34" spans="1:15" x14ac:dyDescent="0.25">
      <c r="A34" s="24">
        <v>45316</v>
      </c>
      <c r="B34" s="23" t="s">
        <v>3187</v>
      </c>
      <c r="C34" s="25">
        <v>40</v>
      </c>
      <c r="D34" s="25">
        <v>108522</v>
      </c>
      <c r="E34" s="25">
        <v>1157.49</v>
      </c>
      <c r="F34" s="23" t="s">
        <v>91</v>
      </c>
      <c r="G34" s="23" t="s">
        <v>50</v>
      </c>
      <c r="H34" s="23" t="s">
        <v>3522</v>
      </c>
      <c r="I34" s="23" t="s">
        <v>4257</v>
      </c>
      <c r="J34" s="23" t="s">
        <v>2422</v>
      </c>
      <c r="K34" s="23" t="s">
        <v>3526</v>
      </c>
      <c r="L34" s="23" t="s">
        <v>155</v>
      </c>
      <c r="M34" s="23" t="s">
        <v>87</v>
      </c>
      <c r="N34" s="25">
        <v>872.9</v>
      </c>
      <c r="O34" s="23" t="s">
        <v>438</v>
      </c>
    </row>
    <row r="35" spans="1:15" x14ac:dyDescent="0.25">
      <c r="A35" s="24">
        <v>45318</v>
      </c>
      <c r="B35" s="23" t="s">
        <v>3190</v>
      </c>
      <c r="C35" s="25">
        <v>32</v>
      </c>
      <c r="D35" s="25">
        <v>76835</v>
      </c>
      <c r="E35" s="25">
        <v>6170.18</v>
      </c>
      <c r="F35" s="23" t="s">
        <v>92</v>
      </c>
      <c r="G35" s="23" t="s">
        <v>29</v>
      </c>
      <c r="H35" s="23" t="s">
        <v>3520</v>
      </c>
      <c r="I35" s="23" t="s">
        <v>4243</v>
      </c>
      <c r="J35" s="23" t="s">
        <v>2425</v>
      </c>
      <c r="K35" s="23" t="s">
        <v>3516</v>
      </c>
      <c r="L35" s="23" t="s">
        <v>160</v>
      </c>
      <c r="M35" s="23" t="s">
        <v>67</v>
      </c>
      <c r="N35" s="25">
        <v>2202.3200000000002</v>
      </c>
      <c r="O35" s="23" t="s">
        <v>438</v>
      </c>
    </row>
    <row r="36" spans="1:15" x14ac:dyDescent="0.25">
      <c r="A36" s="24">
        <v>45319</v>
      </c>
      <c r="B36" s="23" t="s">
        <v>3193</v>
      </c>
      <c r="C36" s="25">
        <v>11</v>
      </c>
      <c r="D36" s="25">
        <v>115917</v>
      </c>
      <c r="E36" s="25">
        <v>12264.18</v>
      </c>
      <c r="F36" s="23" t="s">
        <v>31</v>
      </c>
      <c r="G36" s="23" t="s">
        <v>50</v>
      </c>
      <c r="H36" s="23" t="s">
        <v>3525</v>
      </c>
      <c r="I36" s="23" t="s">
        <v>4258</v>
      </c>
      <c r="J36" s="23" t="s">
        <v>2425</v>
      </c>
      <c r="K36" s="23" t="s">
        <v>3512</v>
      </c>
      <c r="L36" s="23" t="s">
        <v>164</v>
      </c>
      <c r="M36" s="23" t="s">
        <v>87</v>
      </c>
      <c r="N36" s="25">
        <v>4062.02</v>
      </c>
      <c r="O36" s="23" t="s">
        <v>442</v>
      </c>
    </row>
    <row r="37" spans="1:15" x14ac:dyDescent="0.25">
      <c r="A37" s="24">
        <v>45320</v>
      </c>
      <c r="B37" s="23" t="s">
        <v>2</v>
      </c>
      <c r="C37" s="25">
        <v>29</v>
      </c>
      <c r="D37" s="25">
        <v>128774</v>
      </c>
      <c r="E37" s="25">
        <v>1516.43</v>
      </c>
      <c r="F37" s="23" t="s">
        <v>84</v>
      </c>
      <c r="G37" s="23" t="s">
        <v>20</v>
      </c>
      <c r="H37" s="23" t="s">
        <v>3521</v>
      </c>
      <c r="I37" s="23" t="s">
        <v>4234</v>
      </c>
      <c r="J37" s="23" t="s">
        <v>2422</v>
      </c>
      <c r="K37" s="23" t="s">
        <v>3516</v>
      </c>
      <c r="L37" s="23" t="s">
        <v>38</v>
      </c>
      <c r="M37" s="23" t="s">
        <v>491</v>
      </c>
      <c r="N37" s="25">
        <v>659.3</v>
      </c>
      <c r="O37" s="23" t="s">
        <v>439</v>
      </c>
    </row>
    <row r="38" spans="1:15" x14ac:dyDescent="0.25">
      <c r="A38" s="24">
        <v>45322</v>
      </c>
      <c r="B38" s="23" t="s">
        <v>3198</v>
      </c>
      <c r="C38" s="25">
        <v>22</v>
      </c>
      <c r="D38" s="25">
        <v>90378</v>
      </c>
      <c r="E38" s="25">
        <v>16381.3</v>
      </c>
      <c r="F38" s="23" t="s">
        <v>59</v>
      </c>
      <c r="G38" s="23" t="s">
        <v>29</v>
      </c>
      <c r="H38" s="23" t="s">
        <v>3520</v>
      </c>
      <c r="I38" s="23" t="s">
        <v>4259</v>
      </c>
      <c r="J38" s="23" t="s">
        <v>2423</v>
      </c>
      <c r="K38" s="23" t="s">
        <v>3512</v>
      </c>
      <c r="L38" s="23" t="s">
        <v>152</v>
      </c>
      <c r="M38" s="23" t="s">
        <v>34</v>
      </c>
      <c r="N38" s="25">
        <v>5065.74</v>
      </c>
      <c r="O38" s="23" t="s">
        <v>439</v>
      </c>
    </row>
    <row r="39" spans="1:15" x14ac:dyDescent="0.25">
      <c r="A39" s="24">
        <v>45322</v>
      </c>
      <c r="B39" s="23" t="s">
        <v>3201</v>
      </c>
      <c r="C39" s="25">
        <v>27</v>
      </c>
      <c r="D39" s="25">
        <v>61935</v>
      </c>
      <c r="E39" s="25">
        <v>13806.33</v>
      </c>
      <c r="F39" s="23" t="s">
        <v>75</v>
      </c>
      <c r="G39" s="23" t="s">
        <v>15</v>
      </c>
      <c r="H39" s="23" t="s">
        <v>3518</v>
      </c>
      <c r="I39" s="23" t="s">
        <v>238</v>
      </c>
      <c r="J39" s="23" t="s">
        <v>2422</v>
      </c>
      <c r="K39" s="23" t="s">
        <v>3512</v>
      </c>
      <c r="L39" s="23" t="s">
        <v>123</v>
      </c>
      <c r="M39" s="23" t="s">
        <v>25</v>
      </c>
      <c r="N39" s="25">
        <v>4346.43</v>
      </c>
      <c r="O39" s="23" t="s">
        <v>439</v>
      </c>
    </row>
    <row r="40" spans="1:15" x14ac:dyDescent="0.25">
      <c r="A40" s="24">
        <v>45325</v>
      </c>
      <c r="B40" s="23" t="s">
        <v>3203</v>
      </c>
      <c r="C40" s="25">
        <v>7</v>
      </c>
      <c r="D40" s="25">
        <v>58486</v>
      </c>
      <c r="E40" s="25">
        <v>753.02</v>
      </c>
      <c r="F40" s="23" t="s">
        <v>3377</v>
      </c>
      <c r="G40" s="23" t="s">
        <v>20</v>
      </c>
      <c r="H40" s="23" t="s">
        <v>3513</v>
      </c>
      <c r="I40" s="23" t="s">
        <v>4236</v>
      </c>
      <c r="J40" s="23" t="s">
        <v>2422</v>
      </c>
      <c r="K40" s="23" t="s">
        <v>3523</v>
      </c>
      <c r="L40" s="23" t="s">
        <v>36</v>
      </c>
      <c r="M40" s="23" t="s">
        <v>21</v>
      </c>
      <c r="N40" s="25">
        <v>256.83999999999997</v>
      </c>
      <c r="O40" s="23" t="s">
        <v>443</v>
      </c>
    </row>
    <row r="41" spans="1:15" x14ac:dyDescent="0.25">
      <c r="A41" s="24">
        <v>45327</v>
      </c>
      <c r="B41" s="23" t="s">
        <v>3205</v>
      </c>
      <c r="C41" s="25">
        <v>27</v>
      </c>
      <c r="D41" s="25">
        <v>104174</v>
      </c>
      <c r="E41" s="25">
        <v>492.77</v>
      </c>
      <c r="F41" s="23" t="s">
        <v>446</v>
      </c>
      <c r="G41" s="23" t="s">
        <v>15</v>
      </c>
      <c r="H41" s="23" t="s">
        <v>3524</v>
      </c>
      <c r="I41" s="23" t="s">
        <v>4260</v>
      </c>
      <c r="J41" s="23" t="s">
        <v>2422</v>
      </c>
      <c r="K41" s="23" t="s">
        <v>3526</v>
      </c>
      <c r="L41" s="23" t="s">
        <v>116</v>
      </c>
      <c r="M41" s="23" t="s">
        <v>492</v>
      </c>
      <c r="N41" s="25">
        <v>127.57</v>
      </c>
      <c r="O41" s="23" t="s">
        <v>443</v>
      </c>
    </row>
    <row r="42" spans="1:15" x14ac:dyDescent="0.25">
      <c r="A42" s="24">
        <v>45327</v>
      </c>
      <c r="B42" s="23" t="s">
        <v>3</v>
      </c>
      <c r="C42" s="25">
        <v>31</v>
      </c>
      <c r="D42" s="25">
        <v>66996</v>
      </c>
      <c r="E42" s="25">
        <v>5743.03</v>
      </c>
      <c r="F42" s="23" t="s">
        <v>461</v>
      </c>
      <c r="G42" s="23" t="s">
        <v>15</v>
      </c>
      <c r="H42" s="23" t="s">
        <v>3518</v>
      </c>
      <c r="I42" s="23" t="s">
        <v>4242</v>
      </c>
      <c r="J42" s="23" t="s">
        <v>2423</v>
      </c>
      <c r="K42" s="23" t="s">
        <v>3516</v>
      </c>
      <c r="L42" s="23" t="s">
        <v>166</v>
      </c>
      <c r="M42" s="23" t="s">
        <v>16</v>
      </c>
      <c r="N42" s="25">
        <v>1444.43</v>
      </c>
      <c r="O42" s="23" t="s">
        <v>439</v>
      </c>
    </row>
    <row r="43" spans="1:15" x14ac:dyDescent="0.25">
      <c r="A43" s="24">
        <v>45328</v>
      </c>
      <c r="B43" s="23" t="s">
        <v>1</v>
      </c>
      <c r="C43" s="25">
        <v>5</v>
      </c>
      <c r="D43" s="25">
        <v>127830</v>
      </c>
      <c r="E43" s="25">
        <v>1773.99</v>
      </c>
      <c r="F43" s="23" t="s">
        <v>206</v>
      </c>
      <c r="G43" s="23" t="s">
        <v>15</v>
      </c>
      <c r="H43" s="23" t="s">
        <v>3518</v>
      </c>
      <c r="I43" s="23" t="s">
        <v>4251</v>
      </c>
      <c r="J43" s="23" t="s">
        <v>2422</v>
      </c>
      <c r="K43" s="23" t="s">
        <v>3526</v>
      </c>
      <c r="L43" s="23" t="s">
        <v>136</v>
      </c>
      <c r="M43" s="23" t="s">
        <v>55</v>
      </c>
      <c r="N43" s="25">
        <v>481.64</v>
      </c>
      <c r="O43" s="23" t="s">
        <v>439</v>
      </c>
    </row>
    <row r="44" spans="1:15" x14ac:dyDescent="0.25">
      <c r="A44" s="24">
        <v>45328</v>
      </c>
      <c r="B44" s="23" t="s">
        <v>3187</v>
      </c>
      <c r="C44" s="25">
        <v>23</v>
      </c>
      <c r="D44" s="25">
        <v>43186</v>
      </c>
      <c r="E44" s="25">
        <v>3730.05</v>
      </c>
      <c r="F44" s="23" t="s">
        <v>3376</v>
      </c>
      <c r="G44" s="23" t="s">
        <v>15</v>
      </c>
      <c r="H44" s="23" t="s">
        <v>3515</v>
      </c>
      <c r="I44" s="23" t="s">
        <v>4244</v>
      </c>
      <c r="J44" s="23" t="s">
        <v>2422</v>
      </c>
      <c r="K44" s="23" t="s">
        <v>3516</v>
      </c>
      <c r="L44" s="23" t="s">
        <v>123</v>
      </c>
      <c r="M44" s="23" t="s">
        <v>16</v>
      </c>
      <c r="N44" s="25">
        <v>1286</v>
      </c>
      <c r="O44" s="23" t="s">
        <v>439</v>
      </c>
    </row>
    <row r="45" spans="1:15" x14ac:dyDescent="0.25">
      <c r="A45" s="24">
        <v>45330</v>
      </c>
      <c r="B45" s="23" t="s">
        <v>3190</v>
      </c>
      <c r="C45" s="25">
        <v>41</v>
      </c>
      <c r="D45" s="25">
        <v>50856</v>
      </c>
      <c r="E45" s="25">
        <v>6587.09</v>
      </c>
      <c r="F45" s="23" t="s">
        <v>463</v>
      </c>
      <c r="G45" s="23" t="s">
        <v>15</v>
      </c>
      <c r="H45" s="23" t="s">
        <v>3524</v>
      </c>
      <c r="I45" s="23" t="s">
        <v>226</v>
      </c>
      <c r="J45" s="23" t="s">
        <v>2422</v>
      </c>
      <c r="K45" s="23" t="s">
        <v>3512</v>
      </c>
      <c r="L45" s="23" t="s">
        <v>169</v>
      </c>
      <c r="M45" s="23" t="s">
        <v>55</v>
      </c>
      <c r="N45" s="25">
        <v>1723.37</v>
      </c>
      <c r="O45" s="23" t="s">
        <v>439</v>
      </c>
    </row>
    <row r="46" spans="1:15" x14ac:dyDescent="0.25">
      <c r="A46" s="24">
        <v>45330</v>
      </c>
      <c r="B46" s="23" t="s">
        <v>3193</v>
      </c>
      <c r="C46" s="25">
        <v>43</v>
      </c>
      <c r="D46" s="25">
        <v>99334</v>
      </c>
      <c r="E46" s="25">
        <v>940.24</v>
      </c>
      <c r="F46" s="23" t="s">
        <v>3317</v>
      </c>
      <c r="G46" s="23" t="s">
        <v>40</v>
      </c>
      <c r="H46" s="23" t="s">
        <v>3511</v>
      </c>
      <c r="I46" s="23" t="s">
        <v>4233</v>
      </c>
      <c r="J46" s="23" t="s">
        <v>2425</v>
      </c>
      <c r="K46" s="23" t="s">
        <v>3523</v>
      </c>
      <c r="L46" s="23" t="s">
        <v>53</v>
      </c>
      <c r="M46" s="23" t="s">
        <v>41</v>
      </c>
      <c r="N46" s="25">
        <v>526.5</v>
      </c>
      <c r="O46" s="23" t="s">
        <v>441</v>
      </c>
    </row>
    <row r="47" spans="1:15" x14ac:dyDescent="0.25">
      <c r="A47" s="24">
        <v>45331</v>
      </c>
      <c r="B47" s="23" t="s">
        <v>2</v>
      </c>
      <c r="C47" s="25">
        <v>36</v>
      </c>
      <c r="D47" s="25">
        <v>88894</v>
      </c>
      <c r="E47" s="25">
        <v>3602.86</v>
      </c>
      <c r="F47" s="23" t="s">
        <v>2032</v>
      </c>
      <c r="G47" s="23" t="s">
        <v>40</v>
      </c>
      <c r="H47" s="23" t="s">
        <v>3527</v>
      </c>
      <c r="I47" s="23" t="s">
        <v>4263</v>
      </c>
      <c r="J47" s="23" t="s">
        <v>2424</v>
      </c>
      <c r="K47" s="23" t="s">
        <v>3523</v>
      </c>
      <c r="L47" s="23" t="s">
        <v>139</v>
      </c>
      <c r="M47" s="23" t="s">
        <v>493</v>
      </c>
      <c r="N47" s="25">
        <v>1282.99</v>
      </c>
      <c r="O47" s="23" t="s">
        <v>441</v>
      </c>
    </row>
    <row r="48" spans="1:15" x14ac:dyDescent="0.25">
      <c r="A48" s="24">
        <v>45332</v>
      </c>
      <c r="B48" s="23" t="s">
        <v>3198</v>
      </c>
      <c r="C48" s="25">
        <v>44</v>
      </c>
      <c r="D48" s="25">
        <v>131403</v>
      </c>
      <c r="E48" s="25">
        <v>3322.56</v>
      </c>
      <c r="F48" s="23" t="s">
        <v>447</v>
      </c>
      <c r="G48" s="23" t="s">
        <v>50</v>
      </c>
      <c r="H48" s="23" t="s">
        <v>3525</v>
      </c>
      <c r="I48" s="23" t="s">
        <v>4255</v>
      </c>
      <c r="J48" s="23" t="s">
        <v>2425</v>
      </c>
      <c r="K48" s="23" t="s">
        <v>3512</v>
      </c>
      <c r="L48" s="23" t="s">
        <v>32</v>
      </c>
      <c r="M48" s="23" t="s">
        <v>87</v>
      </c>
      <c r="N48" s="25">
        <v>2378.52</v>
      </c>
      <c r="O48" s="23" t="s">
        <v>439</v>
      </c>
    </row>
    <row r="49" spans="1:15" x14ac:dyDescent="0.25">
      <c r="A49" s="24">
        <v>45333</v>
      </c>
      <c r="B49" s="23" t="s">
        <v>3201</v>
      </c>
      <c r="C49" s="25">
        <v>3</v>
      </c>
      <c r="D49" s="25">
        <v>73439</v>
      </c>
      <c r="E49" s="25">
        <v>1093.3</v>
      </c>
      <c r="F49" s="23" t="s">
        <v>462</v>
      </c>
      <c r="G49" s="23" t="s">
        <v>40</v>
      </c>
      <c r="H49" s="23" t="s">
        <v>3527</v>
      </c>
      <c r="I49" s="23" t="s">
        <v>4263</v>
      </c>
      <c r="J49" s="23" t="s">
        <v>2425</v>
      </c>
      <c r="K49" s="23" t="s">
        <v>3526</v>
      </c>
      <c r="L49" s="23" t="s">
        <v>196</v>
      </c>
      <c r="M49" s="23" t="s">
        <v>41</v>
      </c>
      <c r="N49" s="25">
        <v>480.25</v>
      </c>
      <c r="O49" s="23" t="s">
        <v>443</v>
      </c>
    </row>
    <row r="50" spans="1:15" x14ac:dyDescent="0.25">
      <c r="A50" s="24">
        <v>45333</v>
      </c>
      <c r="B50" s="23" t="s">
        <v>3203</v>
      </c>
      <c r="C50" s="25">
        <v>23</v>
      </c>
      <c r="D50" s="25">
        <v>67052</v>
      </c>
      <c r="E50" s="25">
        <v>16560.669999999998</v>
      </c>
      <c r="F50" s="23" t="s">
        <v>467</v>
      </c>
      <c r="G50" s="23" t="s">
        <v>15</v>
      </c>
      <c r="H50" s="23" t="s">
        <v>3517</v>
      </c>
      <c r="I50" s="23" t="s">
        <v>4254</v>
      </c>
      <c r="J50" s="23" t="s">
        <v>2423</v>
      </c>
      <c r="K50" s="23" t="s">
        <v>3512</v>
      </c>
      <c r="L50" s="23" t="s">
        <v>13</v>
      </c>
      <c r="M50" s="23" t="s">
        <v>492</v>
      </c>
      <c r="N50" s="25">
        <v>5042.3</v>
      </c>
      <c r="O50" s="23" t="s">
        <v>443</v>
      </c>
    </row>
    <row r="51" spans="1:15" x14ac:dyDescent="0.25">
      <c r="A51" s="24">
        <v>45333</v>
      </c>
      <c r="B51" s="23" t="s">
        <v>3205</v>
      </c>
      <c r="C51" s="25">
        <v>12</v>
      </c>
      <c r="D51" s="25">
        <v>45151</v>
      </c>
      <c r="E51" s="25">
        <v>2786.56</v>
      </c>
      <c r="F51" s="23" t="s">
        <v>3453</v>
      </c>
      <c r="G51" s="23" t="s">
        <v>29</v>
      </c>
      <c r="H51" s="23" t="s">
        <v>3520</v>
      </c>
      <c r="I51" s="23" t="s">
        <v>4259</v>
      </c>
      <c r="J51" s="23" t="s">
        <v>2422</v>
      </c>
      <c r="K51" s="23" t="s">
        <v>3514</v>
      </c>
      <c r="L51" s="23" t="s">
        <v>81</v>
      </c>
      <c r="M51" s="23" t="s">
        <v>67</v>
      </c>
      <c r="N51" s="25">
        <v>984.16</v>
      </c>
      <c r="O51" s="23" t="s">
        <v>440</v>
      </c>
    </row>
    <row r="52" spans="1:15" x14ac:dyDescent="0.25">
      <c r="A52" s="24">
        <v>45333</v>
      </c>
      <c r="B52" s="23" t="s">
        <v>3</v>
      </c>
      <c r="C52" s="25">
        <v>19</v>
      </c>
      <c r="D52" s="25">
        <v>46155</v>
      </c>
      <c r="E52" s="25">
        <v>6914.73</v>
      </c>
      <c r="F52" s="23" t="s">
        <v>2035</v>
      </c>
      <c r="G52" s="23" t="s">
        <v>29</v>
      </c>
      <c r="H52" s="23" t="s">
        <v>230</v>
      </c>
      <c r="I52" s="23" t="s">
        <v>230</v>
      </c>
      <c r="J52" s="23" t="s">
        <v>2424</v>
      </c>
      <c r="K52" s="23" t="s">
        <v>3512</v>
      </c>
      <c r="L52" s="23" t="s">
        <v>403</v>
      </c>
      <c r="M52" s="23" t="s">
        <v>30</v>
      </c>
      <c r="N52" s="25">
        <v>2849.48</v>
      </c>
      <c r="O52" s="23" t="s">
        <v>439</v>
      </c>
    </row>
    <row r="53" spans="1:15" x14ac:dyDescent="0.25">
      <c r="A53" s="24">
        <v>45334</v>
      </c>
      <c r="B53" s="23" t="s">
        <v>1</v>
      </c>
      <c r="C53" s="25">
        <v>6</v>
      </c>
      <c r="D53" s="25">
        <v>46011</v>
      </c>
      <c r="E53" s="25">
        <v>541.16999999999996</v>
      </c>
      <c r="F53" s="23" t="s">
        <v>448</v>
      </c>
      <c r="G53" s="23" t="s">
        <v>20</v>
      </c>
      <c r="H53" s="23" t="s">
        <v>3521</v>
      </c>
      <c r="I53" s="23" t="s">
        <v>4241</v>
      </c>
      <c r="J53" s="23" t="s">
        <v>2424</v>
      </c>
      <c r="K53" s="23" t="s">
        <v>3514</v>
      </c>
      <c r="L53" s="23" t="s">
        <v>189</v>
      </c>
      <c r="M53" s="23" t="s">
        <v>21</v>
      </c>
      <c r="N53" s="25">
        <v>189.71</v>
      </c>
      <c r="O53" s="23" t="s">
        <v>439</v>
      </c>
    </row>
    <row r="54" spans="1:15" x14ac:dyDescent="0.25">
      <c r="A54" s="24">
        <v>45335</v>
      </c>
      <c r="B54" s="23" t="s">
        <v>3187</v>
      </c>
      <c r="C54" s="25">
        <v>23</v>
      </c>
      <c r="D54" s="25">
        <v>55501</v>
      </c>
      <c r="E54" s="25">
        <v>1240.77</v>
      </c>
      <c r="F54" s="23" t="s">
        <v>444</v>
      </c>
      <c r="G54" s="23" t="s">
        <v>29</v>
      </c>
      <c r="H54" s="23" t="s">
        <v>3519</v>
      </c>
      <c r="I54" s="23" t="s">
        <v>4256</v>
      </c>
      <c r="J54" s="23" t="s">
        <v>2422</v>
      </c>
      <c r="K54" s="23" t="s">
        <v>3514</v>
      </c>
      <c r="L54" s="23" t="s">
        <v>119</v>
      </c>
      <c r="M54" s="23" t="s">
        <v>30</v>
      </c>
      <c r="N54" s="25">
        <v>626.78</v>
      </c>
      <c r="O54" s="23" t="s">
        <v>443</v>
      </c>
    </row>
    <row r="55" spans="1:15" x14ac:dyDescent="0.25">
      <c r="A55" s="24">
        <v>45335</v>
      </c>
      <c r="B55" s="23" t="s">
        <v>3190</v>
      </c>
      <c r="C55" s="25">
        <v>4</v>
      </c>
      <c r="D55" s="25">
        <v>62840</v>
      </c>
      <c r="E55" s="25">
        <v>1589.19</v>
      </c>
      <c r="F55" s="23" t="s">
        <v>3318</v>
      </c>
      <c r="G55" s="23" t="s">
        <v>15</v>
      </c>
      <c r="H55" s="23" t="s">
        <v>3515</v>
      </c>
      <c r="I55" s="23" t="s">
        <v>4244</v>
      </c>
      <c r="J55" s="23" t="s">
        <v>2424</v>
      </c>
      <c r="K55" s="23" t="s">
        <v>3526</v>
      </c>
      <c r="L55" s="23" t="s">
        <v>145</v>
      </c>
      <c r="M55" s="23" t="s">
        <v>55</v>
      </c>
      <c r="N55" s="25">
        <v>429.59</v>
      </c>
      <c r="O55" s="23" t="s">
        <v>440</v>
      </c>
    </row>
    <row r="56" spans="1:15" x14ac:dyDescent="0.25">
      <c r="A56" s="24">
        <v>45336</v>
      </c>
      <c r="B56" s="23" t="s">
        <v>3193</v>
      </c>
      <c r="C56" s="25">
        <v>17</v>
      </c>
      <c r="D56" s="25">
        <v>82064</v>
      </c>
      <c r="E56" s="25">
        <v>2062.23</v>
      </c>
      <c r="F56" s="23" t="s">
        <v>445</v>
      </c>
      <c r="G56" s="23" t="s">
        <v>50</v>
      </c>
      <c r="H56" s="23" t="s">
        <v>3522</v>
      </c>
      <c r="I56" s="23" t="s">
        <v>4240</v>
      </c>
      <c r="J56" s="23" t="s">
        <v>2422</v>
      </c>
      <c r="K56" s="23" t="s">
        <v>3523</v>
      </c>
      <c r="L56" s="23" t="s">
        <v>155</v>
      </c>
      <c r="M56" s="23" t="s">
        <v>51</v>
      </c>
      <c r="N56" s="25">
        <v>875.98</v>
      </c>
      <c r="O56" s="23" t="s">
        <v>439</v>
      </c>
    </row>
    <row r="57" spans="1:15" x14ac:dyDescent="0.25">
      <c r="A57" s="24">
        <v>45336</v>
      </c>
      <c r="B57" s="23" t="s">
        <v>2</v>
      </c>
      <c r="C57" s="25">
        <v>35</v>
      </c>
      <c r="D57" s="25">
        <v>105601</v>
      </c>
      <c r="E57" s="25">
        <v>4978.38</v>
      </c>
      <c r="F57" s="23" t="s">
        <v>494</v>
      </c>
      <c r="G57" s="23" t="s">
        <v>15</v>
      </c>
      <c r="H57" s="23" t="s">
        <v>3524</v>
      </c>
      <c r="I57" s="23" t="s">
        <v>4260</v>
      </c>
      <c r="J57" s="23" t="s">
        <v>2422</v>
      </c>
      <c r="K57" s="23" t="s">
        <v>3526</v>
      </c>
      <c r="L57" s="23" t="s">
        <v>164</v>
      </c>
      <c r="M57" s="23" t="s">
        <v>55</v>
      </c>
      <c r="N57" s="25">
        <v>1435.37</v>
      </c>
      <c r="O57" s="23" t="s">
        <v>439</v>
      </c>
    </row>
    <row r="58" spans="1:15" x14ac:dyDescent="0.25">
      <c r="A58" s="24">
        <v>45336</v>
      </c>
      <c r="B58" s="23" t="s">
        <v>3198</v>
      </c>
      <c r="C58" s="25">
        <v>46</v>
      </c>
      <c r="D58" s="25">
        <v>102792</v>
      </c>
      <c r="E58" s="25">
        <v>2592.7600000000002</v>
      </c>
      <c r="F58" s="23" t="s">
        <v>480</v>
      </c>
      <c r="G58" s="23" t="s">
        <v>40</v>
      </c>
      <c r="H58" s="23" t="s">
        <v>3511</v>
      </c>
      <c r="I58" s="23" t="s">
        <v>4233</v>
      </c>
      <c r="J58" s="23" t="s">
        <v>2422</v>
      </c>
      <c r="K58" s="23" t="s">
        <v>3516</v>
      </c>
      <c r="L58" s="23" t="s">
        <v>162</v>
      </c>
      <c r="M58" s="23" t="s">
        <v>41</v>
      </c>
      <c r="N58" s="25">
        <v>1001.06</v>
      </c>
      <c r="O58" s="23" t="s">
        <v>440</v>
      </c>
    </row>
    <row r="59" spans="1:15" x14ac:dyDescent="0.25">
      <c r="A59" s="24">
        <v>45337</v>
      </c>
      <c r="B59" s="23" t="s">
        <v>3201</v>
      </c>
      <c r="C59" s="25">
        <v>10</v>
      </c>
      <c r="D59" s="25">
        <v>117714</v>
      </c>
      <c r="E59" s="25">
        <v>1765.77</v>
      </c>
      <c r="F59" s="23" t="s">
        <v>2407</v>
      </c>
      <c r="G59" s="23" t="s">
        <v>15</v>
      </c>
      <c r="H59" s="23" t="s">
        <v>3515</v>
      </c>
      <c r="I59" s="23" t="s">
        <v>4238</v>
      </c>
      <c r="J59" s="23" t="s">
        <v>2423</v>
      </c>
      <c r="K59" s="23" t="s">
        <v>3514</v>
      </c>
      <c r="L59" s="23" t="s">
        <v>60</v>
      </c>
      <c r="M59" s="23" t="s">
        <v>16</v>
      </c>
      <c r="N59" s="25">
        <v>721.77</v>
      </c>
      <c r="O59" s="23" t="s">
        <v>439</v>
      </c>
    </row>
    <row r="60" spans="1:15" x14ac:dyDescent="0.25">
      <c r="A60" s="24">
        <v>45337</v>
      </c>
      <c r="B60" s="23" t="s">
        <v>3203</v>
      </c>
      <c r="C60" s="25">
        <v>29</v>
      </c>
      <c r="D60" s="25">
        <v>56216</v>
      </c>
      <c r="E60" s="25">
        <v>274.52999999999997</v>
      </c>
      <c r="F60" s="23" t="s">
        <v>3397</v>
      </c>
      <c r="G60" s="23" t="s">
        <v>40</v>
      </c>
      <c r="H60" s="23" t="s">
        <v>3527</v>
      </c>
      <c r="I60" s="23" t="s">
        <v>4263</v>
      </c>
      <c r="J60" s="23" t="s">
        <v>2423</v>
      </c>
      <c r="K60" s="23" t="s">
        <v>3514</v>
      </c>
      <c r="L60" s="23" t="s">
        <v>45</v>
      </c>
      <c r="M60" s="23" t="s">
        <v>41</v>
      </c>
      <c r="N60" s="25">
        <v>126.67</v>
      </c>
      <c r="O60" s="23" t="s">
        <v>441</v>
      </c>
    </row>
    <row r="61" spans="1:15" x14ac:dyDescent="0.25">
      <c r="A61" s="24">
        <v>45337</v>
      </c>
      <c r="B61" s="23" t="s">
        <v>3205</v>
      </c>
      <c r="C61" s="25">
        <v>41</v>
      </c>
      <c r="D61" s="25">
        <v>84621</v>
      </c>
      <c r="E61" s="25">
        <v>1421.19</v>
      </c>
      <c r="F61" s="23" t="s">
        <v>3375</v>
      </c>
      <c r="G61" s="23" t="s">
        <v>50</v>
      </c>
      <c r="H61" s="23" t="s">
        <v>3522</v>
      </c>
      <c r="I61" s="23" t="s">
        <v>4257</v>
      </c>
      <c r="J61" s="23" t="s">
        <v>2422</v>
      </c>
      <c r="K61" s="23" t="s">
        <v>3526</v>
      </c>
      <c r="L61" s="23" t="s">
        <v>38</v>
      </c>
      <c r="M61" s="23" t="s">
        <v>51</v>
      </c>
      <c r="N61" s="25">
        <v>621.75</v>
      </c>
      <c r="O61" s="23" t="s">
        <v>439</v>
      </c>
    </row>
    <row r="62" spans="1:15" x14ac:dyDescent="0.25">
      <c r="A62" s="24">
        <v>45338</v>
      </c>
      <c r="B62" s="23" t="s">
        <v>3</v>
      </c>
      <c r="C62" s="25">
        <v>46</v>
      </c>
      <c r="D62" s="25">
        <v>99500</v>
      </c>
      <c r="E62" s="25">
        <v>5480.17</v>
      </c>
      <c r="F62" s="23" t="s">
        <v>2036</v>
      </c>
      <c r="G62" s="23" t="s">
        <v>50</v>
      </c>
      <c r="H62" s="23" t="s">
        <v>3522</v>
      </c>
      <c r="I62" s="23" t="s">
        <v>4240</v>
      </c>
      <c r="J62" s="23" t="s">
        <v>2423</v>
      </c>
      <c r="K62" s="23" t="s">
        <v>3512</v>
      </c>
      <c r="L62" s="23" t="s">
        <v>43</v>
      </c>
      <c r="M62" s="23" t="s">
        <v>87</v>
      </c>
      <c r="N62" s="25">
        <v>2118.48</v>
      </c>
      <c r="O62" s="23" t="s">
        <v>439</v>
      </c>
    </row>
    <row r="63" spans="1:15" x14ac:dyDescent="0.25">
      <c r="A63" s="24">
        <v>45339</v>
      </c>
      <c r="B63" s="23" t="s">
        <v>1</v>
      </c>
      <c r="C63" s="25">
        <v>6</v>
      </c>
      <c r="D63" s="25">
        <v>93461</v>
      </c>
      <c r="E63" s="25">
        <v>1363.95</v>
      </c>
      <c r="F63" s="23" t="s">
        <v>466</v>
      </c>
      <c r="G63" s="23" t="s">
        <v>15</v>
      </c>
      <c r="H63" s="23" t="s">
        <v>3517</v>
      </c>
      <c r="I63" s="23" t="s">
        <v>4250</v>
      </c>
      <c r="J63" s="23" t="s">
        <v>2422</v>
      </c>
      <c r="K63" s="23" t="s">
        <v>3514</v>
      </c>
      <c r="L63" s="23" t="s">
        <v>23</v>
      </c>
      <c r="M63" s="23" t="s">
        <v>492</v>
      </c>
      <c r="N63" s="25">
        <v>515.73</v>
      </c>
      <c r="O63" s="23" t="s">
        <v>439</v>
      </c>
    </row>
    <row r="64" spans="1:15" x14ac:dyDescent="0.25">
      <c r="A64" s="24">
        <v>45342</v>
      </c>
      <c r="B64" s="23" t="s">
        <v>3187</v>
      </c>
      <c r="C64" s="25">
        <v>38</v>
      </c>
      <c r="D64" s="25">
        <v>105708</v>
      </c>
      <c r="E64" s="25">
        <v>3508.1</v>
      </c>
      <c r="F64" s="23" t="s">
        <v>464</v>
      </c>
      <c r="G64" s="23" t="s">
        <v>20</v>
      </c>
      <c r="H64" s="23" t="s">
        <v>3521</v>
      </c>
      <c r="I64" s="23" t="s">
        <v>4246</v>
      </c>
      <c r="J64" s="23" t="s">
        <v>2422</v>
      </c>
      <c r="K64" s="23" t="s">
        <v>3516</v>
      </c>
      <c r="L64" s="23" t="s">
        <v>18</v>
      </c>
      <c r="M64" s="23" t="s">
        <v>21</v>
      </c>
      <c r="N64" s="25">
        <v>1486.22</v>
      </c>
      <c r="O64" s="23" t="s">
        <v>439</v>
      </c>
    </row>
    <row r="65" spans="1:15" x14ac:dyDescent="0.25">
      <c r="A65" s="24">
        <v>45342</v>
      </c>
      <c r="B65" s="23" t="s">
        <v>3190</v>
      </c>
      <c r="C65" s="25">
        <v>35</v>
      </c>
      <c r="D65" s="25">
        <v>91605</v>
      </c>
      <c r="E65" s="25">
        <v>2506.33</v>
      </c>
      <c r="F65" s="23" t="s">
        <v>2406</v>
      </c>
      <c r="G65" s="23" t="s">
        <v>20</v>
      </c>
      <c r="H65" s="23" t="s">
        <v>3521</v>
      </c>
      <c r="I65" s="23" t="s">
        <v>4253</v>
      </c>
      <c r="J65" s="23" t="s">
        <v>2423</v>
      </c>
      <c r="K65" s="23" t="s">
        <v>3516</v>
      </c>
      <c r="L65" s="23" t="s">
        <v>62</v>
      </c>
      <c r="M65" s="23" t="s">
        <v>21</v>
      </c>
      <c r="N65" s="25">
        <v>595.4</v>
      </c>
      <c r="O65" s="23" t="s">
        <v>440</v>
      </c>
    </row>
    <row r="66" spans="1:15" x14ac:dyDescent="0.25">
      <c r="A66" s="24">
        <v>45343</v>
      </c>
      <c r="B66" s="23" t="s">
        <v>3193</v>
      </c>
      <c r="C66" s="25">
        <v>10</v>
      </c>
      <c r="D66" s="25">
        <v>79123</v>
      </c>
      <c r="E66" s="25">
        <v>6483.88</v>
      </c>
      <c r="F66" s="23" t="s">
        <v>3398</v>
      </c>
      <c r="G66" s="23" t="s">
        <v>40</v>
      </c>
      <c r="H66" s="23" t="s">
        <v>3511</v>
      </c>
      <c r="I66" s="23" t="s">
        <v>4233</v>
      </c>
      <c r="J66" s="23" t="s">
        <v>2424</v>
      </c>
      <c r="K66" s="23" t="s">
        <v>3516</v>
      </c>
      <c r="L66" s="23" t="s">
        <v>201</v>
      </c>
      <c r="M66" s="23" t="s">
        <v>41</v>
      </c>
      <c r="N66" s="25">
        <v>1555.91</v>
      </c>
      <c r="O66" s="23" t="s">
        <v>439</v>
      </c>
    </row>
    <row r="67" spans="1:15" x14ac:dyDescent="0.25">
      <c r="A67" s="24">
        <v>45343</v>
      </c>
      <c r="B67" s="23" t="s">
        <v>2</v>
      </c>
      <c r="C67" s="25">
        <v>48</v>
      </c>
      <c r="D67" s="25">
        <v>48977</v>
      </c>
      <c r="E67" s="25">
        <v>7176.61</v>
      </c>
      <c r="F67" s="23" t="s">
        <v>3454</v>
      </c>
      <c r="G67" s="23" t="s">
        <v>20</v>
      </c>
      <c r="H67" s="23" t="s">
        <v>3521</v>
      </c>
      <c r="I67" s="23" t="s">
        <v>4246</v>
      </c>
      <c r="J67" s="23" t="s">
        <v>2424</v>
      </c>
      <c r="K67" s="23" t="s">
        <v>3512</v>
      </c>
      <c r="L67" s="23" t="s">
        <v>192</v>
      </c>
      <c r="M67" s="23" t="s">
        <v>21</v>
      </c>
      <c r="N67" s="25">
        <v>2155.2600000000002</v>
      </c>
      <c r="O67" s="23" t="s">
        <v>440</v>
      </c>
    </row>
    <row r="68" spans="1:15" x14ac:dyDescent="0.25">
      <c r="A68" s="24">
        <v>45344</v>
      </c>
      <c r="B68" s="23" t="s">
        <v>3198</v>
      </c>
      <c r="C68" s="25">
        <v>12</v>
      </c>
      <c r="D68" s="25">
        <v>99733</v>
      </c>
      <c r="E68" s="25">
        <v>3860.81</v>
      </c>
      <c r="F68" s="23" t="s">
        <v>468</v>
      </c>
      <c r="G68" s="23" t="s">
        <v>29</v>
      </c>
      <c r="H68" s="23" t="s">
        <v>3519</v>
      </c>
      <c r="I68" s="23" t="s">
        <v>246</v>
      </c>
      <c r="J68" s="23" t="s">
        <v>2422</v>
      </c>
      <c r="K68" s="23" t="s">
        <v>3512</v>
      </c>
      <c r="L68" s="23" t="s">
        <v>69</v>
      </c>
      <c r="M68" s="23" t="s">
        <v>30</v>
      </c>
      <c r="N68" s="25">
        <v>3082.16</v>
      </c>
      <c r="O68" s="23" t="s">
        <v>441</v>
      </c>
    </row>
    <row r="69" spans="1:15" x14ac:dyDescent="0.25">
      <c r="A69" s="24">
        <v>45344</v>
      </c>
      <c r="B69" s="23" t="s">
        <v>3201</v>
      </c>
      <c r="C69" s="25">
        <v>17</v>
      </c>
      <c r="D69" s="25">
        <v>53663</v>
      </c>
      <c r="E69" s="25">
        <v>916.89</v>
      </c>
      <c r="F69" s="23" t="s">
        <v>2034</v>
      </c>
      <c r="G69" s="23" t="s">
        <v>20</v>
      </c>
      <c r="H69" s="23" t="s">
        <v>3521</v>
      </c>
      <c r="I69" s="23" t="s">
        <v>4241</v>
      </c>
      <c r="J69" s="23" t="s">
        <v>2423</v>
      </c>
      <c r="K69" s="23" t="s">
        <v>3516</v>
      </c>
      <c r="L69" s="23" t="s">
        <v>198</v>
      </c>
      <c r="M69" s="23" t="s">
        <v>64</v>
      </c>
      <c r="N69" s="25">
        <v>433.98</v>
      </c>
      <c r="O69" s="23" t="s">
        <v>440</v>
      </c>
    </row>
    <row r="70" spans="1:15" x14ac:dyDescent="0.25">
      <c r="A70" s="24">
        <v>45345</v>
      </c>
      <c r="B70" s="23" t="s">
        <v>3203</v>
      </c>
      <c r="C70" s="25">
        <v>46</v>
      </c>
      <c r="D70" s="25">
        <v>59566</v>
      </c>
      <c r="E70" s="25">
        <v>5427.07</v>
      </c>
      <c r="F70" s="23" t="s">
        <v>2031</v>
      </c>
      <c r="G70" s="23" t="s">
        <v>50</v>
      </c>
      <c r="H70" s="23" t="s">
        <v>3525</v>
      </c>
      <c r="I70" s="23" t="s">
        <v>4258</v>
      </c>
      <c r="J70" s="23" t="s">
        <v>2422</v>
      </c>
      <c r="K70" s="23" t="s">
        <v>3516</v>
      </c>
      <c r="L70" s="23" t="s">
        <v>57</v>
      </c>
      <c r="M70" s="23" t="s">
        <v>51</v>
      </c>
      <c r="N70" s="25">
        <v>1994.83</v>
      </c>
      <c r="O70" s="23" t="s">
        <v>439</v>
      </c>
    </row>
    <row r="71" spans="1:15" x14ac:dyDescent="0.25">
      <c r="A71" s="24">
        <v>45346</v>
      </c>
      <c r="B71" s="23" t="s">
        <v>3205</v>
      </c>
      <c r="C71" s="25">
        <v>24</v>
      </c>
      <c r="D71" s="25">
        <v>58064</v>
      </c>
      <c r="E71" s="25">
        <v>3080.58</v>
      </c>
      <c r="F71" s="23" t="s">
        <v>479</v>
      </c>
      <c r="G71" s="23" t="s">
        <v>15</v>
      </c>
      <c r="H71" s="23" t="s">
        <v>3518</v>
      </c>
      <c r="I71" s="23" t="s">
        <v>4251</v>
      </c>
      <c r="J71" s="23" t="s">
        <v>2423</v>
      </c>
      <c r="K71" s="23" t="s">
        <v>3516</v>
      </c>
      <c r="L71" s="23" t="s">
        <v>85</v>
      </c>
      <c r="M71" s="23" t="s">
        <v>16</v>
      </c>
      <c r="N71" s="25">
        <v>1072.05</v>
      </c>
      <c r="O71" s="23" t="s">
        <v>439</v>
      </c>
    </row>
    <row r="72" spans="1:15" x14ac:dyDescent="0.25">
      <c r="A72" s="24">
        <v>45346</v>
      </c>
      <c r="B72" s="23" t="s">
        <v>3</v>
      </c>
      <c r="C72" s="25">
        <v>32</v>
      </c>
      <c r="D72" s="25">
        <v>74087</v>
      </c>
      <c r="E72" s="25">
        <v>8724.2199999999993</v>
      </c>
      <c r="F72" s="23" t="s">
        <v>2408</v>
      </c>
      <c r="G72" s="23" t="s">
        <v>29</v>
      </c>
      <c r="H72" s="23" t="s">
        <v>3519</v>
      </c>
      <c r="I72" s="23" t="s">
        <v>246</v>
      </c>
      <c r="J72" s="23" t="s">
        <v>2425</v>
      </c>
      <c r="K72" s="23" t="s">
        <v>3512</v>
      </c>
      <c r="L72" s="23" t="s">
        <v>152</v>
      </c>
      <c r="M72" s="23" t="s">
        <v>30</v>
      </c>
      <c r="N72" s="25">
        <v>3997.91</v>
      </c>
      <c r="O72" s="23" t="s">
        <v>439</v>
      </c>
    </row>
    <row r="73" spans="1:15" x14ac:dyDescent="0.25">
      <c r="A73" s="24">
        <v>45347</v>
      </c>
      <c r="B73" s="23" t="s">
        <v>1</v>
      </c>
      <c r="C73" s="25">
        <v>9</v>
      </c>
      <c r="D73" s="25">
        <v>118503</v>
      </c>
      <c r="E73" s="25">
        <v>1706.68</v>
      </c>
      <c r="F73" s="23" t="s">
        <v>449</v>
      </c>
      <c r="G73" s="23" t="s">
        <v>15</v>
      </c>
      <c r="H73" s="23" t="s">
        <v>3517</v>
      </c>
      <c r="I73" s="23" t="s">
        <v>4262</v>
      </c>
      <c r="J73" s="23" t="s">
        <v>2425</v>
      </c>
      <c r="K73" s="23" t="s">
        <v>3512</v>
      </c>
      <c r="L73" s="23" t="s">
        <v>27</v>
      </c>
      <c r="M73" s="23" t="s">
        <v>25</v>
      </c>
      <c r="N73" s="25">
        <v>602.49</v>
      </c>
      <c r="O73" s="23" t="s">
        <v>439</v>
      </c>
    </row>
    <row r="74" spans="1:15" x14ac:dyDescent="0.25">
      <c r="A74" s="24">
        <v>45347</v>
      </c>
      <c r="B74" s="23" t="s">
        <v>3187</v>
      </c>
      <c r="C74" s="25">
        <v>44</v>
      </c>
      <c r="D74" s="25">
        <v>44209</v>
      </c>
      <c r="E74" s="25">
        <v>1175.6600000000001</v>
      </c>
      <c r="F74" s="23" t="s">
        <v>478</v>
      </c>
      <c r="G74" s="23" t="s">
        <v>20</v>
      </c>
      <c r="H74" s="23" t="s">
        <v>3513</v>
      </c>
      <c r="I74" s="23" t="s">
        <v>4239</v>
      </c>
      <c r="J74" s="23" t="s">
        <v>2426</v>
      </c>
      <c r="K74" s="23" t="s">
        <v>3514</v>
      </c>
      <c r="L74" s="23" t="s">
        <v>126</v>
      </c>
      <c r="M74" s="23" t="s">
        <v>21</v>
      </c>
      <c r="N74" s="25">
        <v>907.38</v>
      </c>
      <c r="O74" s="23" t="s">
        <v>440</v>
      </c>
    </row>
    <row r="75" spans="1:15" x14ac:dyDescent="0.25">
      <c r="A75" s="24">
        <v>45347</v>
      </c>
      <c r="B75" s="23" t="s">
        <v>3190</v>
      </c>
      <c r="C75" s="25">
        <v>29</v>
      </c>
      <c r="D75" s="25">
        <v>129925</v>
      </c>
      <c r="E75" s="25">
        <v>25811.39</v>
      </c>
      <c r="F75" s="23" t="s">
        <v>2033</v>
      </c>
      <c r="G75" s="23" t="s">
        <v>29</v>
      </c>
      <c r="H75" s="23" t="s">
        <v>3520</v>
      </c>
      <c r="I75" s="23" t="s">
        <v>4249</v>
      </c>
      <c r="J75" s="23" t="s">
        <v>2422</v>
      </c>
      <c r="K75" s="23" t="s">
        <v>3512</v>
      </c>
      <c r="L75" s="23" t="s">
        <v>48</v>
      </c>
      <c r="M75" s="23" t="s">
        <v>30</v>
      </c>
      <c r="N75" s="25">
        <v>8502.84</v>
      </c>
      <c r="O75" s="23" t="s">
        <v>442</v>
      </c>
    </row>
    <row r="76" spans="1:15" x14ac:dyDescent="0.25">
      <c r="A76" s="24">
        <v>45348</v>
      </c>
      <c r="B76" s="23" t="s">
        <v>3193</v>
      </c>
      <c r="C76" s="25">
        <v>7</v>
      </c>
      <c r="D76" s="25">
        <v>42403</v>
      </c>
      <c r="E76" s="25">
        <v>2411.63</v>
      </c>
      <c r="F76" s="23" t="s">
        <v>207</v>
      </c>
      <c r="G76" s="23" t="s">
        <v>20</v>
      </c>
      <c r="H76" s="23" t="s">
        <v>3513</v>
      </c>
      <c r="I76" s="23" t="s">
        <v>4235</v>
      </c>
      <c r="J76" s="23" t="s">
        <v>2424</v>
      </c>
      <c r="K76" s="23" t="s">
        <v>3526</v>
      </c>
      <c r="L76" s="23" t="s">
        <v>160</v>
      </c>
      <c r="M76" s="23" t="s">
        <v>491</v>
      </c>
      <c r="N76" s="25">
        <v>877.19</v>
      </c>
      <c r="O76" s="23" t="s">
        <v>439</v>
      </c>
    </row>
    <row r="77" spans="1:15" x14ac:dyDescent="0.25">
      <c r="A77" s="24">
        <v>45349</v>
      </c>
      <c r="B77" s="23" t="s">
        <v>2</v>
      </c>
      <c r="C77" s="25">
        <v>18</v>
      </c>
      <c r="D77" s="25">
        <v>94111</v>
      </c>
      <c r="E77" s="25">
        <v>1829.34</v>
      </c>
      <c r="F77" s="23" t="s">
        <v>2409</v>
      </c>
      <c r="G77" s="23" t="s">
        <v>20</v>
      </c>
      <c r="H77" s="23" t="s">
        <v>3513</v>
      </c>
      <c r="I77" s="23" t="s">
        <v>4239</v>
      </c>
      <c r="J77" s="23" t="s">
        <v>2422</v>
      </c>
      <c r="K77" s="23" t="s">
        <v>3514</v>
      </c>
      <c r="L77" s="23" t="s">
        <v>112</v>
      </c>
      <c r="M77" s="23" t="s">
        <v>21</v>
      </c>
      <c r="N77" s="25">
        <v>730.08</v>
      </c>
      <c r="O77" s="23" t="s">
        <v>443</v>
      </c>
    </row>
    <row r="78" spans="1:15" x14ac:dyDescent="0.25">
      <c r="A78" s="24">
        <v>45350</v>
      </c>
      <c r="B78" s="23" t="s">
        <v>3198</v>
      </c>
      <c r="C78" s="25">
        <v>23</v>
      </c>
      <c r="D78" s="25">
        <v>76478</v>
      </c>
      <c r="E78" s="25">
        <v>1713.19</v>
      </c>
      <c r="F78" s="23" t="s">
        <v>465</v>
      </c>
      <c r="G78" s="23" t="s">
        <v>15</v>
      </c>
      <c r="H78" s="23" t="s">
        <v>3524</v>
      </c>
      <c r="I78" s="23" t="s">
        <v>4260</v>
      </c>
      <c r="J78" s="23" t="s">
        <v>2422</v>
      </c>
      <c r="K78" s="23" t="s">
        <v>3516</v>
      </c>
      <c r="L78" s="23" t="s">
        <v>93</v>
      </c>
      <c r="M78" s="23" t="s">
        <v>492</v>
      </c>
      <c r="N78" s="25">
        <v>919.76</v>
      </c>
      <c r="O78" s="23" t="s">
        <v>439</v>
      </c>
    </row>
    <row r="79" spans="1:15" x14ac:dyDescent="0.25">
      <c r="A79" s="24">
        <v>45352</v>
      </c>
      <c r="B79" s="23" t="s">
        <v>3201</v>
      </c>
      <c r="C79" s="25">
        <v>14</v>
      </c>
      <c r="D79" s="25">
        <v>61158</v>
      </c>
      <c r="E79" s="25">
        <v>4440.58</v>
      </c>
      <c r="F79" s="23" t="s">
        <v>2046</v>
      </c>
      <c r="G79" s="23" t="s">
        <v>29</v>
      </c>
      <c r="H79" s="23" t="s">
        <v>3519</v>
      </c>
      <c r="I79" s="23" t="s">
        <v>4247</v>
      </c>
      <c r="J79" s="23" t="s">
        <v>2422</v>
      </c>
      <c r="K79" s="23" t="s">
        <v>3512</v>
      </c>
      <c r="L79" s="23" t="s">
        <v>126</v>
      </c>
      <c r="M79" s="23" t="s">
        <v>30</v>
      </c>
      <c r="N79" s="25">
        <v>2648.09</v>
      </c>
      <c r="O79" s="23" t="s">
        <v>438</v>
      </c>
    </row>
    <row r="80" spans="1:15" x14ac:dyDescent="0.25">
      <c r="A80" s="24">
        <v>45352</v>
      </c>
      <c r="B80" s="23" t="s">
        <v>3203</v>
      </c>
      <c r="C80" s="25">
        <v>41</v>
      </c>
      <c r="D80" s="25">
        <v>55949</v>
      </c>
      <c r="E80" s="25">
        <v>8813.0499999999993</v>
      </c>
      <c r="F80" s="23" t="s">
        <v>2051</v>
      </c>
      <c r="G80" s="23" t="s">
        <v>20</v>
      </c>
      <c r="H80" s="23" t="s">
        <v>3513</v>
      </c>
      <c r="I80" s="23" t="s">
        <v>242</v>
      </c>
      <c r="J80" s="23" t="s">
        <v>2424</v>
      </c>
      <c r="K80" s="23" t="s">
        <v>3512</v>
      </c>
      <c r="L80" s="23" t="s">
        <v>198</v>
      </c>
      <c r="M80" s="23" t="s">
        <v>64</v>
      </c>
      <c r="N80" s="25">
        <v>4133.9799999999996</v>
      </c>
      <c r="O80" s="23" t="s">
        <v>439</v>
      </c>
    </row>
    <row r="81" spans="1:15" x14ac:dyDescent="0.25">
      <c r="A81" s="24">
        <v>45353</v>
      </c>
      <c r="B81" s="23" t="s">
        <v>3205</v>
      </c>
      <c r="C81" s="25">
        <v>9</v>
      </c>
      <c r="D81" s="25">
        <v>125904</v>
      </c>
      <c r="E81" s="25">
        <v>1891.16</v>
      </c>
      <c r="F81" s="23" t="s">
        <v>2049</v>
      </c>
      <c r="G81" s="23" t="s">
        <v>20</v>
      </c>
      <c r="H81" s="23" t="s">
        <v>3513</v>
      </c>
      <c r="I81" s="23" t="s">
        <v>4236</v>
      </c>
      <c r="J81" s="23" t="s">
        <v>2426</v>
      </c>
      <c r="K81" s="23" t="s">
        <v>3516</v>
      </c>
      <c r="L81" s="23" t="s">
        <v>139</v>
      </c>
      <c r="M81" s="23" t="s">
        <v>491</v>
      </c>
      <c r="N81" s="25">
        <v>920.8</v>
      </c>
      <c r="O81" s="23" t="s">
        <v>439</v>
      </c>
    </row>
    <row r="82" spans="1:15" x14ac:dyDescent="0.25">
      <c r="A82" s="24">
        <v>45355</v>
      </c>
      <c r="B82" s="23" t="s">
        <v>3</v>
      </c>
      <c r="C82" s="25">
        <v>35</v>
      </c>
      <c r="D82" s="25">
        <v>104902</v>
      </c>
      <c r="E82" s="25">
        <v>2235.2199999999998</v>
      </c>
      <c r="F82" s="23" t="s">
        <v>3323</v>
      </c>
      <c r="G82" s="23" t="s">
        <v>20</v>
      </c>
      <c r="H82" s="23" t="s">
        <v>3521</v>
      </c>
      <c r="I82" s="23" t="s">
        <v>4237</v>
      </c>
      <c r="J82" s="23" t="s">
        <v>2423</v>
      </c>
      <c r="K82" s="23" t="s">
        <v>3526</v>
      </c>
      <c r="L82" s="23" t="s">
        <v>36</v>
      </c>
      <c r="M82" s="23" t="s">
        <v>21</v>
      </c>
      <c r="N82" s="25">
        <v>598.33000000000004</v>
      </c>
      <c r="O82" s="23" t="s">
        <v>439</v>
      </c>
    </row>
    <row r="83" spans="1:15" x14ac:dyDescent="0.25">
      <c r="A83" s="24">
        <v>45355</v>
      </c>
      <c r="B83" s="23" t="s">
        <v>1</v>
      </c>
      <c r="C83" s="25">
        <v>45</v>
      </c>
      <c r="D83" s="25">
        <v>116821</v>
      </c>
      <c r="E83" s="25">
        <v>1208.42</v>
      </c>
      <c r="F83" s="23" t="s">
        <v>2050</v>
      </c>
      <c r="G83" s="23" t="s">
        <v>15</v>
      </c>
      <c r="H83" s="23" t="s">
        <v>3524</v>
      </c>
      <c r="I83" s="23" t="s">
        <v>226</v>
      </c>
      <c r="J83" s="23" t="s">
        <v>2422</v>
      </c>
      <c r="K83" s="23" t="s">
        <v>3514</v>
      </c>
      <c r="L83" s="23" t="s">
        <v>48</v>
      </c>
      <c r="M83" s="23" t="s">
        <v>25</v>
      </c>
      <c r="N83" s="25">
        <v>418.1</v>
      </c>
      <c r="O83" s="23" t="s">
        <v>439</v>
      </c>
    </row>
    <row r="84" spans="1:15" x14ac:dyDescent="0.25">
      <c r="A84" s="24">
        <v>45356</v>
      </c>
      <c r="B84" s="23" t="s">
        <v>3187</v>
      </c>
      <c r="C84" s="25">
        <v>48</v>
      </c>
      <c r="D84" s="25">
        <v>122395</v>
      </c>
      <c r="E84" s="25">
        <v>1340.75</v>
      </c>
      <c r="F84" s="23" t="s">
        <v>2037</v>
      </c>
      <c r="G84" s="23" t="s">
        <v>20</v>
      </c>
      <c r="H84" s="23" t="s">
        <v>3521</v>
      </c>
      <c r="I84" s="23" t="s">
        <v>222</v>
      </c>
      <c r="J84" s="23" t="s">
        <v>2422</v>
      </c>
      <c r="K84" s="23" t="s">
        <v>3514</v>
      </c>
      <c r="L84" s="23" t="s">
        <v>53</v>
      </c>
      <c r="M84" s="23" t="s">
        <v>491</v>
      </c>
      <c r="N84" s="25">
        <v>448.65</v>
      </c>
      <c r="O84" s="23" t="s">
        <v>439</v>
      </c>
    </row>
    <row r="85" spans="1:15" x14ac:dyDescent="0.25">
      <c r="A85" s="24">
        <v>45356</v>
      </c>
      <c r="B85" s="23" t="s">
        <v>3190</v>
      </c>
      <c r="C85" s="25">
        <v>42</v>
      </c>
      <c r="D85" s="25">
        <v>98963</v>
      </c>
      <c r="E85" s="25">
        <v>769.46</v>
      </c>
      <c r="F85" s="23" t="s">
        <v>3319</v>
      </c>
      <c r="G85" s="23" t="s">
        <v>15</v>
      </c>
      <c r="H85" s="23" t="s">
        <v>3517</v>
      </c>
      <c r="I85" s="23" t="s">
        <v>4252</v>
      </c>
      <c r="J85" s="23" t="s">
        <v>2425</v>
      </c>
      <c r="K85" s="23" t="s">
        <v>3516</v>
      </c>
      <c r="L85" s="23" t="s">
        <v>169</v>
      </c>
      <c r="M85" s="23" t="s">
        <v>492</v>
      </c>
      <c r="N85" s="25">
        <v>403.26</v>
      </c>
      <c r="O85" s="23" t="s">
        <v>439</v>
      </c>
    </row>
    <row r="86" spans="1:15" x14ac:dyDescent="0.25">
      <c r="A86" s="24">
        <v>45356</v>
      </c>
      <c r="B86" s="23" t="s">
        <v>3193</v>
      </c>
      <c r="C86" s="25">
        <v>9</v>
      </c>
      <c r="D86" s="25">
        <v>73791</v>
      </c>
      <c r="E86" s="25">
        <v>17338.419999999998</v>
      </c>
      <c r="F86" s="23" t="s">
        <v>3401</v>
      </c>
      <c r="G86" s="23" t="s">
        <v>20</v>
      </c>
      <c r="H86" s="23" t="s">
        <v>3521</v>
      </c>
      <c r="I86" s="23" t="s">
        <v>4237</v>
      </c>
      <c r="J86" s="23" t="s">
        <v>2422</v>
      </c>
      <c r="K86" s="23" t="s">
        <v>3512</v>
      </c>
      <c r="L86" s="23" t="s">
        <v>196</v>
      </c>
      <c r="M86" s="23" t="s">
        <v>21</v>
      </c>
      <c r="N86" s="25">
        <v>10829.71</v>
      </c>
      <c r="O86" s="23" t="s">
        <v>439</v>
      </c>
    </row>
    <row r="87" spans="1:15" x14ac:dyDescent="0.25">
      <c r="A87" s="24">
        <v>45358</v>
      </c>
      <c r="B87" s="23" t="s">
        <v>2</v>
      </c>
      <c r="C87" s="25">
        <v>8</v>
      </c>
      <c r="D87" s="25">
        <v>61731</v>
      </c>
      <c r="E87" s="25">
        <v>1819.6</v>
      </c>
      <c r="F87" s="23" t="s">
        <v>2038</v>
      </c>
      <c r="G87" s="23" t="s">
        <v>15</v>
      </c>
      <c r="H87" s="23" t="s">
        <v>3518</v>
      </c>
      <c r="I87" s="23" t="s">
        <v>238</v>
      </c>
      <c r="J87" s="23" t="s">
        <v>2426</v>
      </c>
      <c r="K87" s="23" t="s">
        <v>3514</v>
      </c>
      <c r="L87" s="23" t="s">
        <v>123</v>
      </c>
      <c r="M87" s="23" t="s">
        <v>25</v>
      </c>
      <c r="N87" s="25">
        <v>656.67</v>
      </c>
      <c r="O87" s="23" t="s">
        <v>440</v>
      </c>
    </row>
    <row r="88" spans="1:15" x14ac:dyDescent="0.25">
      <c r="A88" s="24">
        <v>45358</v>
      </c>
      <c r="B88" s="23" t="s">
        <v>3198</v>
      </c>
      <c r="C88" s="25">
        <v>13</v>
      </c>
      <c r="D88" s="25">
        <v>64504</v>
      </c>
      <c r="E88" s="25">
        <v>5096.0600000000004</v>
      </c>
      <c r="F88" s="23" t="s">
        <v>3380</v>
      </c>
      <c r="G88" s="23" t="s">
        <v>29</v>
      </c>
      <c r="H88" s="23" t="s">
        <v>3519</v>
      </c>
      <c r="I88" s="23" t="s">
        <v>246</v>
      </c>
      <c r="J88" s="23" t="s">
        <v>2423</v>
      </c>
      <c r="K88" s="23" t="s">
        <v>3512</v>
      </c>
      <c r="L88" s="23" t="s">
        <v>145</v>
      </c>
      <c r="M88" s="23" t="s">
        <v>30</v>
      </c>
      <c r="N88" s="25">
        <v>1971.39</v>
      </c>
      <c r="O88" s="23" t="s">
        <v>439</v>
      </c>
    </row>
    <row r="89" spans="1:15" x14ac:dyDescent="0.25">
      <c r="A89" s="24">
        <v>45359</v>
      </c>
      <c r="B89" s="23" t="s">
        <v>3201</v>
      </c>
      <c r="C89" s="25">
        <v>42</v>
      </c>
      <c r="D89" s="25">
        <v>124630</v>
      </c>
      <c r="E89" s="25">
        <v>2773.17</v>
      </c>
      <c r="F89" s="23" t="s">
        <v>3322</v>
      </c>
      <c r="G89" s="23" t="s">
        <v>20</v>
      </c>
      <c r="H89" s="23" t="s">
        <v>3513</v>
      </c>
      <c r="I89" s="23" t="s">
        <v>4239</v>
      </c>
      <c r="J89" s="23" t="s">
        <v>2422</v>
      </c>
      <c r="K89" s="23" t="s">
        <v>3514</v>
      </c>
      <c r="L89" s="23" t="s">
        <v>45</v>
      </c>
      <c r="M89" s="23" t="s">
        <v>491</v>
      </c>
      <c r="N89" s="25">
        <v>1961.37</v>
      </c>
      <c r="O89" s="23" t="s">
        <v>438</v>
      </c>
    </row>
    <row r="90" spans="1:15" x14ac:dyDescent="0.25">
      <c r="A90" s="24">
        <v>45359</v>
      </c>
      <c r="B90" s="23" t="s">
        <v>3203</v>
      </c>
      <c r="C90" s="25">
        <v>46</v>
      </c>
      <c r="D90" s="25">
        <v>122512</v>
      </c>
      <c r="E90" s="25">
        <v>2176.17</v>
      </c>
      <c r="F90" s="23" t="s">
        <v>2048</v>
      </c>
      <c r="G90" s="23" t="s">
        <v>20</v>
      </c>
      <c r="H90" s="23" t="s">
        <v>3521</v>
      </c>
      <c r="I90" s="23" t="s">
        <v>222</v>
      </c>
      <c r="J90" s="23" t="s">
        <v>2424</v>
      </c>
      <c r="K90" s="23" t="s">
        <v>3514</v>
      </c>
      <c r="L90" s="23" t="s">
        <v>57</v>
      </c>
      <c r="M90" s="23" t="s">
        <v>64</v>
      </c>
      <c r="N90" s="25">
        <v>1751</v>
      </c>
      <c r="O90" s="23" t="s">
        <v>439</v>
      </c>
    </row>
    <row r="91" spans="1:15" x14ac:dyDescent="0.25">
      <c r="A91" s="24">
        <v>45359</v>
      </c>
      <c r="B91" s="23" t="s">
        <v>3205</v>
      </c>
      <c r="C91" s="25">
        <v>7</v>
      </c>
      <c r="D91" s="25">
        <v>68736</v>
      </c>
      <c r="E91" s="25">
        <v>991.75</v>
      </c>
      <c r="F91" s="23" t="s">
        <v>3461</v>
      </c>
      <c r="G91" s="23" t="s">
        <v>50</v>
      </c>
      <c r="H91" s="23" t="s">
        <v>3522</v>
      </c>
      <c r="I91" s="23" t="s">
        <v>4240</v>
      </c>
      <c r="J91" s="23" t="s">
        <v>2424</v>
      </c>
      <c r="K91" s="23" t="s">
        <v>3514</v>
      </c>
      <c r="L91" s="23" t="s">
        <v>53</v>
      </c>
      <c r="M91" s="23" t="s">
        <v>87</v>
      </c>
      <c r="N91" s="25">
        <v>219.74</v>
      </c>
      <c r="O91" s="23" t="s">
        <v>440</v>
      </c>
    </row>
    <row r="92" spans="1:15" x14ac:dyDescent="0.25">
      <c r="A92" s="24">
        <v>45359</v>
      </c>
      <c r="B92" s="23" t="s">
        <v>3</v>
      </c>
      <c r="C92" s="25">
        <v>40</v>
      </c>
      <c r="D92" s="25">
        <v>131780</v>
      </c>
      <c r="E92" s="25">
        <v>281.70999999999998</v>
      </c>
      <c r="F92" s="23" t="s">
        <v>3334</v>
      </c>
      <c r="G92" s="23" t="s">
        <v>50</v>
      </c>
      <c r="H92" s="23" t="s">
        <v>3522</v>
      </c>
      <c r="I92" s="23" t="s">
        <v>4240</v>
      </c>
      <c r="J92" s="23" t="s">
        <v>2424</v>
      </c>
      <c r="K92" s="23" t="s">
        <v>3514</v>
      </c>
      <c r="L92" s="23" t="s">
        <v>123</v>
      </c>
      <c r="M92" s="23" t="s">
        <v>51</v>
      </c>
      <c r="N92" s="25">
        <v>202.97</v>
      </c>
      <c r="O92" s="23" t="s">
        <v>439</v>
      </c>
    </row>
    <row r="93" spans="1:15" x14ac:dyDescent="0.25">
      <c r="A93" s="24">
        <v>45360</v>
      </c>
      <c r="B93" s="23" t="s">
        <v>1</v>
      </c>
      <c r="C93" s="25">
        <v>41</v>
      </c>
      <c r="D93" s="25">
        <v>130965</v>
      </c>
      <c r="E93" s="25">
        <v>835.27</v>
      </c>
      <c r="F93" s="23" t="s">
        <v>2045</v>
      </c>
      <c r="G93" s="23" t="s">
        <v>20</v>
      </c>
      <c r="H93" s="23" t="s">
        <v>3513</v>
      </c>
      <c r="I93" s="23" t="s">
        <v>4235</v>
      </c>
      <c r="J93" s="23" t="s">
        <v>2425</v>
      </c>
      <c r="K93" s="23" t="s">
        <v>3514</v>
      </c>
      <c r="L93" s="23" t="s">
        <v>23</v>
      </c>
      <c r="M93" s="23" t="s">
        <v>491</v>
      </c>
      <c r="N93" s="25">
        <v>211.06</v>
      </c>
      <c r="O93" s="23" t="s">
        <v>439</v>
      </c>
    </row>
    <row r="94" spans="1:15" x14ac:dyDescent="0.25">
      <c r="A94" s="24">
        <v>45360</v>
      </c>
      <c r="B94" s="23" t="s">
        <v>3187</v>
      </c>
      <c r="C94" s="25">
        <v>32</v>
      </c>
      <c r="D94" s="25">
        <v>56966</v>
      </c>
      <c r="E94" s="25">
        <v>3289.38</v>
      </c>
      <c r="F94" s="23" t="s">
        <v>3333</v>
      </c>
      <c r="G94" s="23" t="s">
        <v>29</v>
      </c>
      <c r="H94" s="23" t="s">
        <v>230</v>
      </c>
      <c r="I94" s="23" t="s">
        <v>230</v>
      </c>
      <c r="J94" s="23" t="s">
        <v>2422</v>
      </c>
      <c r="K94" s="23" t="s">
        <v>3514</v>
      </c>
      <c r="L94" s="23" t="s">
        <v>45</v>
      </c>
      <c r="M94" s="23" t="s">
        <v>34</v>
      </c>
      <c r="N94" s="25">
        <v>1532.27</v>
      </c>
      <c r="O94" s="23" t="s">
        <v>439</v>
      </c>
    </row>
    <row r="95" spans="1:15" x14ac:dyDescent="0.25">
      <c r="A95" s="24">
        <v>45361</v>
      </c>
      <c r="B95" s="23" t="s">
        <v>3190</v>
      </c>
      <c r="C95" s="25">
        <v>3</v>
      </c>
      <c r="D95" s="25">
        <v>118172</v>
      </c>
      <c r="E95" s="25">
        <v>655.43</v>
      </c>
      <c r="F95" s="23" t="s">
        <v>3326</v>
      </c>
      <c r="G95" s="23" t="s">
        <v>29</v>
      </c>
      <c r="H95" s="23" t="s">
        <v>3519</v>
      </c>
      <c r="I95" s="23" t="s">
        <v>4247</v>
      </c>
      <c r="J95" s="23" t="s">
        <v>2424</v>
      </c>
      <c r="K95" s="23" t="s">
        <v>3516</v>
      </c>
      <c r="L95" s="23" t="s">
        <v>172</v>
      </c>
      <c r="M95" s="23" t="s">
        <v>34</v>
      </c>
      <c r="N95" s="25">
        <v>283.26</v>
      </c>
      <c r="O95" s="23" t="s">
        <v>439</v>
      </c>
    </row>
    <row r="96" spans="1:15" x14ac:dyDescent="0.25">
      <c r="A96" s="24">
        <v>45363</v>
      </c>
      <c r="B96" s="23" t="s">
        <v>3193</v>
      </c>
      <c r="C96" s="25">
        <v>26</v>
      </c>
      <c r="D96" s="25">
        <v>117310</v>
      </c>
      <c r="E96" s="25">
        <v>2836.83</v>
      </c>
      <c r="F96" s="23" t="s">
        <v>3402</v>
      </c>
      <c r="G96" s="23" t="s">
        <v>29</v>
      </c>
      <c r="H96" s="23" t="s">
        <v>3520</v>
      </c>
      <c r="I96" s="23" t="s">
        <v>4259</v>
      </c>
      <c r="J96" s="23" t="s">
        <v>2425</v>
      </c>
      <c r="K96" s="23" t="s">
        <v>3516</v>
      </c>
      <c r="L96" s="23" t="s">
        <v>136</v>
      </c>
      <c r="M96" s="23" t="s">
        <v>34</v>
      </c>
      <c r="N96" s="25">
        <v>938.35</v>
      </c>
      <c r="O96" s="23" t="s">
        <v>440</v>
      </c>
    </row>
    <row r="97" spans="1:15" x14ac:dyDescent="0.25">
      <c r="A97" s="24">
        <v>45363</v>
      </c>
      <c r="B97" s="23" t="s">
        <v>2</v>
      </c>
      <c r="C97" s="25">
        <v>33</v>
      </c>
      <c r="D97" s="25">
        <v>82224</v>
      </c>
      <c r="E97" s="25">
        <v>8618.91</v>
      </c>
      <c r="F97" s="23" t="s">
        <v>3330</v>
      </c>
      <c r="G97" s="23" t="s">
        <v>15</v>
      </c>
      <c r="H97" s="23" t="s">
        <v>3517</v>
      </c>
      <c r="I97" s="23" t="s">
        <v>4254</v>
      </c>
      <c r="J97" s="23" t="s">
        <v>2425</v>
      </c>
      <c r="K97" s="23" t="s">
        <v>3512</v>
      </c>
      <c r="L97" s="23" t="s">
        <v>60</v>
      </c>
      <c r="M97" s="23" t="s">
        <v>492</v>
      </c>
      <c r="N97" s="25">
        <v>2301.0100000000002</v>
      </c>
      <c r="O97" s="23" t="s">
        <v>439</v>
      </c>
    </row>
    <row r="98" spans="1:15" x14ac:dyDescent="0.25">
      <c r="A98" s="24">
        <v>45363</v>
      </c>
      <c r="B98" s="23" t="s">
        <v>3198</v>
      </c>
      <c r="C98" s="25">
        <v>39</v>
      </c>
      <c r="D98" s="25">
        <v>102534</v>
      </c>
      <c r="E98" s="25">
        <v>15997.78</v>
      </c>
      <c r="F98" s="23" t="s">
        <v>3328</v>
      </c>
      <c r="G98" s="23" t="s">
        <v>29</v>
      </c>
      <c r="H98" s="23" t="s">
        <v>230</v>
      </c>
      <c r="I98" s="23" t="s">
        <v>230</v>
      </c>
      <c r="J98" s="23" t="s">
        <v>2423</v>
      </c>
      <c r="K98" s="23" t="s">
        <v>3512</v>
      </c>
      <c r="L98" s="23" t="s">
        <v>152</v>
      </c>
      <c r="M98" s="23" t="s">
        <v>67</v>
      </c>
      <c r="N98" s="25">
        <v>4043.15</v>
      </c>
      <c r="O98" s="23" t="s">
        <v>439</v>
      </c>
    </row>
    <row r="99" spans="1:15" x14ac:dyDescent="0.25">
      <c r="A99" s="24">
        <v>45365</v>
      </c>
      <c r="B99" s="23" t="s">
        <v>3201</v>
      </c>
      <c r="C99" s="25">
        <v>46</v>
      </c>
      <c r="D99" s="25">
        <v>118631</v>
      </c>
      <c r="E99" s="25">
        <v>4739.62</v>
      </c>
      <c r="F99" s="23" t="s">
        <v>3399</v>
      </c>
      <c r="G99" s="23" t="s">
        <v>20</v>
      </c>
      <c r="H99" s="23" t="s">
        <v>3521</v>
      </c>
      <c r="I99" s="23" t="s">
        <v>4241</v>
      </c>
      <c r="J99" s="23" t="s">
        <v>2423</v>
      </c>
      <c r="K99" s="23" t="s">
        <v>3516</v>
      </c>
      <c r="L99" s="23" t="s">
        <v>162</v>
      </c>
      <c r="M99" s="23" t="s">
        <v>21</v>
      </c>
      <c r="N99" s="25">
        <v>2294.4499999999998</v>
      </c>
      <c r="O99" s="23" t="s">
        <v>439</v>
      </c>
    </row>
    <row r="100" spans="1:15" x14ac:dyDescent="0.25">
      <c r="A100" s="24">
        <v>45367</v>
      </c>
      <c r="B100" s="23" t="s">
        <v>3203</v>
      </c>
      <c r="C100" s="25">
        <v>4</v>
      </c>
      <c r="D100" s="25">
        <v>77843</v>
      </c>
      <c r="E100" s="25">
        <v>2700.36</v>
      </c>
      <c r="F100" s="23" t="s">
        <v>3321</v>
      </c>
      <c r="G100" s="23" t="s">
        <v>50</v>
      </c>
      <c r="H100" s="23" t="s">
        <v>3525</v>
      </c>
      <c r="I100" s="23" t="s">
        <v>4255</v>
      </c>
      <c r="J100" s="23" t="s">
        <v>2426</v>
      </c>
      <c r="K100" s="23" t="s">
        <v>3512</v>
      </c>
      <c r="L100" s="23" t="s">
        <v>69</v>
      </c>
      <c r="M100" s="23" t="s">
        <v>87</v>
      </c>
      <c r="N100" s="25">
        <v>897.1</v>
      </c>
      <c r="O100" s="23" t="s">
        <v>439</v>
      </c>
    </row>
    <row r="101" spans="1:15" x14ac:dyDescent="0.25">
      <c r="A101" s="24">
        <v>45368</v>
      </c>
      <c r="B101" s="23" t="s">
        <v>3205</v>
      </c>
      <c r="C101" s="25">
        <v>42</v>
      </c>
      <c r="D101" s="25">
        <v>54973</v>
      </c>
      <c r="E101" s="25">
        <v>1999.31</v>
      </c>
      <c r="F101" s="23" t="s">
        <v>3325</v>
      </c>
      <c r="G101" s="23" t="s">
        <v>20</v>
      </c>
      <c r="H101" s="23" t="s">
        <v>3521</v>
      </c>
      <c r="I101" s="23" t="s">
        <v>4241</v>
      </c>
      <c r="J101" s="23" t="s">
        <v>2425</v>
      </c>
      <c r="K101" s="23" t="s">
        <v>3514</v>
      </c>
      <c r="L101" s="23" t="s">
        <v>403</v>
      </c>
      <c r="M101" s="23" t="s">
        <v>64</v>
      </c>
      <c r="N101" s="25">
        <v>763.2</v>
      </c>
      <c r="O101" s="23" t="s">
        <v>438</v>
      </c>
    </row>
    <row r="102" spans="1:15" x14ac:dyDescent="0.25">
      <c r="A102" s="24">
        <v>45368</v>
      </c>
      <c r="B102" s="23" t="s">
        <v>3</v>
      </c>
      <c r="C102" s="25">
        <v>35</v>
      </c>
      <c r="D102" s="25">
        <v>123622</v>
      </c>
      <c r="E102" s="25">
        <v>2205.42</v>
      </c>
      <c r="F102" s="23" t="s">
        <v>2044</v>
      </c>
      <c r="G102" s="23" t="s">
        <v>20</v>
      </c>
      <c r="H102" s="23" t="s">
        <v>3513</v>
      </c>
      <c r="I102" s="23" t="s">
        <v>4236</v>
      </c>
      <c r="J102" s="23" t="s">
        <v>2423</v>
      </c>
      <c r="K102" s="23" t="s">
        <v>3514</v>
      </c>
      <c r="L102" s="23" t="s">
        <v>166</v>
      </c>
      <c r="M102" s="23" t="s">
        <v>491</v>
      </c>
      <c r="N102" s="25">
        <v>579.94000000000005</v>
      </c>
      <c r="O102" s="23" t="s">
        <v>439</v>
      </c>
    </row>
    <row r="103" spans="1:15" x14ac:dyDescent="0.25">
      <c r="A103" s="24">
        <v>45369</v>
      </c>
      <c r="B103" s="23" t="s">
        <v>1</v>
      </c>
      <c r="C103" s="25">
        <v>35</v>
      </c>
      <c r="D103" s="25">
        <v>48527</v>
      </c>
      <c r="E103" s="25">
        <v>1953.29</v>
      </c>
      <c r="F103" s="23" t="s">
        <v>3400</v>
      </c>
      <c r="G103" s="23" t="s">
        <v>20</v>
      </c>
      <c r="H103" s="23" t="s">
        <v>3521</v>
      </c>
      <c r="I103" s="23" t="s">
        <v>4234</v>
      </c>
      <c r="J103" s="23" t="s">
        <v>2422</v>
      </c>
      <c r="K103" s="23" t="s">
        <v>3516</v>
      </c>
      <c r="L103" s="23" t="s">
        <v>112</v>
      </c>
      <c r="M103" s="23" t="s">
        <v>21</v>
      </c>
      <c r="N103" s="25">
        <v>868.95</v>
      </c>
      <c r="O103" s="23" t="s">
        <v>438</v>
      </c>
    </row>
    <row r="104" spans="1:15" x14ac:dyDescent="0.25">
      <c r="A104" s="24">
        <v>45370</v>
      </c>
      <c r="B104" s="23" t="s">
        <v>3187</v>
      </c>
      <c r="C104" s="25">
        <v>8</v>
      </c>
      <c r="D104" s="25">
        <v>108135</v>
      </c>
      <c r="E104" s="25">
        <v>3199.41</v>
      </c>
      <c r="F104" s="23" t="s">
        <v>3378</v>
      </c>
      <c r="G104" s="23" t="s">
        <v>29</v>
      </c>
      <c r="H104" s="23" t="s">
        <v>230</v>
      </c>
      <c r="I104" s="23" t="s">
        <v>230</v>
      </c>
      <c r="J104" s="23" t="s">
        <v>2422</v>
      </c>
      <c r="K104" s="23" t="s">
        <v>3526</v>
      </c>
      <c r="L104" s="23" t="s">
        <v>13</v>
      </c>
      <c r="M104" s="23" t="s">
        <v>67</v>
      </c>
      <c r="N104" s="25">
        <v>1295.01</v>
      </c>
      <c r="O104" s="23" t="s">
        <v>439</v>
      </c>
    </row>
    <row r="105" spans="1:15" x14ac:dyDescent="0.25">
      <c r="A105" s="24">
        <v>45370</v>
      </c>
      <c r="B105" s="23" t="s">
        <v>3190</v>
      </c>
      <c r="C105" s="25">
        <v>11</v>
      </c>
      <c r="D105" s="25">
        <v>55495</v>
      </c>
      <c r="E105" s="25">
        <v>10154.92</v>
      </c>
      <c r="F105" s="23" t="s">
        <v>3460</v>
      </c>
      <c r="G105" s="23" t="s">
        <v>20</v>
      </c>
      <c r="H105" s="23" t="s">
        <v>3513</v>
      </c>
      <c r="I105" s="23" t="s">
        <v>4235</v>
      </c>
      <c r="J105" s="23" t="s">
        <v>2424</v>
      </c>
      <c r="K105" s="23" t="s">
        <v>3512</v>
      </c>
      <c r="L105" s="23" t="s">
        <v>201</v>
      </c>
      <c r="M105" s="23" t="s">
        <v>21</v>
      </c>
      <c r="N105" s="25">
        <v>4192.93</v>
      </c>
      <c r="O105" s="23" t="s">
        <v>439</v>
      </c>
    </row>
    <row r="106" spans="1:15" x14ac:dyDescent="0.25">
      <c r="A106" s="24">
        <v>45370</v>
      </c>
      <c r="B106" s="23" t="s">
        <v>3193</v>
      </c>
      <c r="C106" s="25">
        <v>33</v>
      </c>
      <c r="D106" s="25">
        <v>73070</v>
      </c>
      <c r="E106" s="25">
        <v>1146.53</v>
      </c>
      <c r="F106" s="23" t="s">
        <v>3385</v>
      </c>
      <c r="G106" s="23" t="s">
        <v>20</v>
      </c>
      <c r="H106" s="23" t="s">
        <v>3513</v>
      </c>
      <c r="I106" s="23" t="s">
        <v>4239</v>
      </c>
      <c r="J106" s="23" t="s">
        <v>2423</v>
      </c>
      <c r="K106" s="23" t="s">
        <v>3514</v>
      </c>
      <c r="L106" s="23" t="s">
        <v>145</v>
      </c>
      <c r="M106" s="23" t="s">
        <v>491</v>
      </c>
      <c r="N106" s="25">
        <v>290.68</v>
      </c>
      <c r="O106" s="23" t="s">
        <v>442</v>
      </c>
    </row>
    <row r="107" spans="1:15" x14ac:dyDescent="0.25">
      <c r="A107" s="24">
        <v>45372</v>
      </c>
      <c r="B107" s="23" t="s">
        <v>2</v>
      </c>
      <c r="C107" s="25">
        <v>36</v>
      </c>
      <c r="D107" s="25">
        <v>122133</v>
      </c>
      <c r="E107" s="25">
        <v>1510.97</v>
      </c>
      <c r="F107" s="23" t="s">
        <v>3320</v>
      </c>
      <c r="G107" s="23" t="s">
        <v>15</v>
      </c>
      <c r="H107" s="23" t="s">
        <v>3524</v>
      </c>
      <c r="I107" s="23" t="s">
        <v>226</v>
      </c>
      <c r="J107" s="23" t="s">
        <v>2426</v>
      </c>
      <c r="K107" s="23" t="s">
        <v>3514</v>
      </c>
      <c r="L107" s="23" t="s">
        <v>93</v>
      </c>
      <c r="M107" s="23" t="s">
        <v>55</v>
      </c>
      <c r="N107" s="25">
        <v>345.13</v>
      </c>
      <c r="O107" s="23" t="s">
        <v>440</v>
      </c>
    </row>
    <row r="108" spans="1:15" x14ac:dyDescent="0.25">
      <c r="A108" s="24">
        <v>45373</v>
      </c>
      <c r="B108" s="23" t="s">
        <v>3198</v>
      </c>
      <c r="C108" s="25">
        <v>43</v>
      </c>
      <c r="D108" s="25">
        <v>108947</v>
      </c>
      <c r="E108" s="25">
        <v>939.5</v>
      </c>
      <c r="F108" s="23" t="s">
        <v>3457</v>
      </c>
      <c r="G108" s="23" t="s">
        <v>20</v>
      </c>
      <c r="H108" s="23" t="s">
        <v>3513</v>
      </c>
      <c r="I108" s="23" t="s">
        <v>4239</v>
      </c>
      <c r="J108" s="23" t="s">
        <v>2423</v>
      </c>
      <c r="K108" s="23" t="s">
        <v>3526</v>
      </c>
      <c r="L108" s="23" t="s">
        <v>43</v>
      </c>
      <c r="M108" s="23" t="s">
        <v>491</v>
      </c>
      <c r="N108" s="25">
        <v>464.84</v>
      </c>
      <c r="O108" s="23" t="s">
        <v>439</v>
      </c>
    </row>
    <row r="109" spans="1:15" x14ac:dyDescent="0.25">
      <c r="A109" s="24">
        <v>45373</v>
      </c>
      <c r="B109" s="23" t="s">
        <v>3201</v>
      </c>
      <c r="C109" s="25">
        <v>10</v>
      </c>
      <c r="D109" s="25">
        <v>114343</v>
      </c>
      <c r="E109" s="25">
        <v>3432.45</v>
      </c>
      <c r="F109" s="23" t="s">
        <v>3382</v>
      </c>
      <c r="G109" s="23" t="s">
        <v>15</v>
      </c>
      <c r="H109" s="23" t="s">
        <v>3524</v>
      </c>
      <c r="I109" s="23" t="s">
        <v>4245</v>
      </c>
      <c r="J109" s="23" t="s">
        <v>2422</v>
      </c>
      <c r="K109" s="23" t="s">
        <v>3514</v>
      </c>
      <c r="L109" s="23" t="s">
        <v>155</v>
      </c>
      <c r="M109" s="23" t="s">
        <v>16</v>
      </c>
      <c r="N109" s="25">
        <v>1346.57</v>
      </c>
      <c r="O109" s="23" t="s">
        <v>439</v>
      </c>
    </row>
    <row r="110" spans="1:15" x14ac:dyDescent="0.25">
      <c r="A110" s="24">
        <v>45374</v>
      </c>
      <c r="B110" s="23" t="s">
        <v>3203</v>
      </c>
      <c r="C110" s="25">
        <v>5</v>
      </c>
      <c r="D110" s="25">
        <v>65462</v>
      </c>
      <c r="E110" s="25">
        <v>11248.57</v>
      </c>
      <c r="F110" s="23" t="s">
        <v>2040</v>
      </c>
      <c r="G110" s="23" t="s">
        <v>29</v>
      </c>
      <c r="H110" s="23" t="s">
        <v>3520</v>
      </c>
      <c r="I110" s="23" t="s">
        <v>4259</v>
      </c>
      <c r="J110" s="23" t="s">
        <v>2422</v>
      </c>
      <c r="K110" s="23" t="s">
        <v>3516</v>
      </c>
      <c r="L110" s="23" t="s">
        <v>38</v>
      </c>
      <c r="M110" s="23" t="s">
        <v>30</v>
      </c>
      <c r="N110" s="25">
        <v>4123.43</v>
      </c>
      <c r="O110" s="23" t="s">
        <v>439</v>
      </c>
    </row>
    <row r="111" spans="1:15" x14ac:dyDescent="0.25">
      <c r="A111" s="24">
        <v>45375</v>
      </c>
      <c r="B111" s="23" t="s">
        <v>3205</v>
      </c>
      <c r="C111" s="25">
        <v>32</v>
      </c>
      <c r="D111" s="25">
        <v>107004</v>
      </c>
      <c r="E111" s="25">
        <v>8700.59</v>
      </c>
      <c r="F111" s="23" t="s">
        <v>2047</v>
      </c>
      <c r="G111" s="23" t="s">
        <v>15</v>
      </c>
      <c r="H111" s="23" t="s">
        <v>3515</v>
      </c>
      <c r="I111" s="23" t="s">
        <v>4244</v>
      </c>
      <c r="J111" s="23" t="s">
        <v>2424</v>
      </c>
      <c r="K111" s="23" t="s">
        <v>3512</v>
      </c>
      <c r="L111" s="23" t="s">
        <v>85</v>
      </c>
      <c r="M111" s="23" t="s">
        <v>55</v>
      </c>
      <c r="N111" s="25">
        <v>3260.73</v>
      </c>
      <c r="O111" s="23" t="s">
        <v>438</v>
      </c>
    </row>
    <row r="112" spans="1:15" x14ac:dyDescent="0.25">
      <c r="A112" s="24">
        <v>45376</v>
      </c>
      <c r="B112" s="23" t="s">
        <v>3</v>
      </c>
      <c r="C112" s="25">
        <v>4</v>
      </c>
      <c r="D112" s="25">
        <v>90221</v>
      </c>
      <c r="E112" s="25">
        <v>489.48</v>
      </c>
      <c r="F112" s="23" t="s">
        <v>3455</v>
      </c>
      <c r="G112" s="23" t="s">
        <v>15</v>
      </c>
      <c r="H112" s="23" t="s">
        <v>3518</v>
      </c>
      <c r="I112" s="23" t="s">
        <v>4242</v>
      </c>
      <c r="J112" s="23" t="s">
        <v>2422</v>
      </c>
      <c r="K112" s="23" t="s">
        <v>3523</v>
      </c>
      <c r="L112" s="23" t="s">
        <v>198</v>
      </c>
      <c r="M112" s="23" t="s">
        <v>25</v>
      </c>
      <c r="N112" s="25">
        <v>455.88</v>
      </c>
      <c r="O112" s="23" t="s">
        <v>442</v>
      </c>
    </row>
    <row r="113" spans="1:15" x14ac:dyDescent="0.25">
      <c r="A113" s="24">
        <v>45376</v>
      </c>
      <c r="B113" s="23" t="s">
        <v>1</v>
      </c>
      <c r="C113" s="25">
        <v>37</v>
      </c>
      <c r="D113" s="25">
        <v>72628</v>
      </c>
      <c r="E113" s="25">
        <v>212.81</v>
      </c>
      <c r="F113" s="23" t="s">
        <v>2043</v>
      </c>
      <c r="G113" s="23" t="s">
        <v>40</v>
      </c>
      <c r="H113" s="23" t="s">
        <v>3511</v>
      </c>
      <c r="I113" s="23" t="s">
        <v>4248</v>
      </c>
      <c r="J113" s="23" t="s">
        <v>2423</v>
      </c>
      <c r="K113" s="23" t="s">
        <v>3526</v>
      </c>
      <c r="L113" s="23" t="s">
        <v>116</v>
      </c>
      <c r="M113" s="23" t="s">
        <v>493</v>
      </c>
      <c r="N113" s="25">
        <v>81.75</v>
      </c>
      <c r="O113" s="23" t="s">
        <v>439</v>
      </c>
    </row>
    <row r="114" spans="1:15" x14ac:dyDescent="0.25">
      <c r="A114" s="24">
        <v>45377</v>
      </c>
      <c r="B114" s="23" t="s">
        <v>3187</v>
      </c>
      <c r="C114" s="25">
        <v>31</v>
      </c>
      <c r="D114" s="25">
        <v>123536</v>
      </c>
      <c r="E114" s="25">
        <v>1790.2</v>
      </c>
      <c r="F114" s="23" t="s">
        <v>3403</v>
      </c>
      <c r="G114" s="23" t="s">
        <v>15</v>
      </c>
      <c r="H114" s="23" t="s">
        <v>3524</v>
      </c>
      <c r="I114" s="23" t="s">
        <v>4245</v>
      </c>
      <c r="J114" s="23" t="s">
        <v>2424</v>
      </c>
      <c r="K114" s="23" t="s">
        <v>3514</v>
      </c>
      <c r="L114" s="23" t="s">
        <v>18</v>
      </c>
      <c r="M114" s="23" t="s">
        <v>492</v>
      </c>
      <c r="N114" s="25">
        <v>1033.31</v>
      </c>
      <c r="O114" s="23" t="s">
        <v>438</v>
      </c>
    </row>
    <row r="115" spans="1:15" x14ac:dyDescent="0.25">
      <c r="A115" s="24">
        <v>45377</v>
      </c>
      <c r="B115" s="23" t="s">
        <v>3190</v>
      </c>
      <c r="C115" s="25">
        <v>4</v>
      </c>
      <c r="D115" s="25">
        <v>128543</v>
      </c>
      <c r="E115" s="25">
        <v>8218.31</v>
      </c>
      <c r="F115" s="23" t="s">
        <v>3459</v>
      </c>
      <c r="G115" s="23" t="s">
        <v>20</v>
      </c>
      <c r="H115" s="23" t="s">
        <v>3513</v>
      </c>
      <c r="I115" s="23" t="s">
        <v>4239</v>
      </c>
      <c r="J115" s="23" t="s">
        <v>2422</v>
      </c>
      <c r="K115" s="23" t="s">
        <v>3512</v>
      </c>
      <c r="L115" s="23" t="s">
        <v>62</v>
      </c>
      <c r="M115" s="23" t="s">
        <v>64</v>
      </c>
      <c r="N115" s="25">
        <v>3041.99</v>
      </c>
      <c r="O115" s="23" t="s">
        <v>440</v>
      </c>
    </row>
    <row r="116" spans="1:15" x14ac:dyDescent="0.25">
      <c r="A116" s="24">
        <v>45378</v>
      </c>
      <c r="B116" s="23" t="s">
        <v>3193</v>
      </c>
      <c r="C116" s="25">
        <v>43</v>
      </c>
      <c r="D116" s="25">
        <v>67060</v>
      </c>
      <c r="E116" s="25">
        <v>9768.5400000000009</v>
      </c>
      <c r="F116" s="23" t="s">
        <v>2039</v>
      </c>
      <c r="G116" s="23" t="s">
        <v>15</v>
      </c>
      <c r="H116" s="23" t="s">
        <v>3518</v>
      </c>
      <c r="I116" s="23" t="s">
        <v>4242</v>
      </c>
      <c r="J116" s="23" t="s">
        <v>2424</v>
      </c>
      <c r="K116" s="23" t="s">
        <v>3512</v>
      </c>
      <c r="L116" s="23" t="s">
        <v>192</v>
      </c>
      <c r="M116" s="23" t="s">
        <v>55</v>
      </c>
      <c r="N116" s="25">
        <v>2867.69</v>
      </c>
      <c r="O116" s="23" t="s">
        <v>439</v>
      </c>
    </row>
    <row r="117" spans="1:15" x14ac:dyDescent="0.25">
      <c r="A117" s="24">
        <v>45378</v>
      </c>
      <c r="B117" s="23" t="s">
        <v>2</v>
      </c>
      <c r="C117" s="25">
        <v>29</v>
      </c>
      <c r="D117" s="25">
        <v>57484</v>
      </c>
      <c r="E117" s="25">
        <v>3430.6</v>
      </c>
      <c r="F117" s="23" t="s">
        <v>2041</v>
      </c>
      <c r="G117" s="23" t="s">
        <v>20</v>
      </c>
      <c r="H117" s="23" t="s">
        <v>3513</v>
      </c>
      <c r="I117" s="23" t="s">
        <v>4235</v>
      </c>
      <c r="J117" s="23" t="s">
        <v>2426</v>
      </c>
      <c r="K117" s="23" t="s">
        <v>3512</v>
      </c>
      <c r="L117" s="23" t="s">
        <v>160</v>
      </c>
      <c r="M117" s="23" t="s">
        <v>491</v>
      </c>
      <c r="N117" s="25">
        <v>1588.81</v>
      </c>
      <c r="O117" s="23" t="s">
        <v>439</v>
      </c>
    </row>
    <row r="118" spans="1:15" x14ac:dyDescent="0.25">
      <c r="A118" s="24">
        <v>45378</v>
      </c>
      <c r="B118" s="23" t="s">
        <v>3198</v>
      </c>
      <c r="C118" s="25">
        <v>40</v>
      </c>
      <c r="D118" s="25">
        <v>83199</v>
      </c>
      <c r="E118" s="25">
        <v>918.31</v>
      </c>
      <c r="F118" s="23" t="s">
        <v>3379</v>
      </c>
      <c r="G118" s="23" t="s">
        <v>20</v>
      </c>
      <c r="H118" s="23" t="s">
        <v>3513</v>
      </c>
      <c r="I118" s="23" t="s">
        <v>4236</v>
      </c>
      <c r="J118" s="23" t="s">
        <v>2424</v>
      </c>
      <c r="K118" s="23" t="s">
        <v>3523</v>
      </c>
      <c r="L118" s="23" t="s">
        <v>164</v>
      </c>
      <c r="M118" s="23" t="s">
        <v>64</v>
      </c>
      <c r="N118" s="25">
        <v>727.82</v>
      </c>
      <c r="O118" s="23" t="s">
        <v>440</v>
      </c>
    </row>
    <row r="119" spans="1:15" x14ac:dyDescent="0.25">
      <c r="A119" s="24">
        <v>45380</v>
      </c>
      <c r="B119" s="23" t="s">
        <v>3201</v>
      </c>
      <c r="C119" s="25">
        <v>42</v>
      </c>
      <c r="D119" s="25">
        <v>118266</v>
      </c>
      <c r="E119" s="25">
        <v>8349.9599999999991</v>
      </c>
      <c r="F119" s="23" t="s">
        <v>3381</v>
      </c>
      <c r="G119" s="23" t="s">
        <v>15</v>
      </c>
      <c r="H119" s="23" t="s">
        <v>3517</v>
      </c>
      <c r="I119" s="23" t="s">
        <v>4250</v>
      </c>
      <c r="J119" s="23" t="s">
        <v>2423</v>
      </c>
      <c r="K119" s="23" t="s">
        <v>3512</v>
      </c>
      <c r="L119" s="23" t="s">
        <v>48</v>
      </c>
      <c r="M119" s="23" t="s">
        <v>55</v>
      </c>
      <c r="N119" s="25">
        <v>2311.19</v>
      </c>
      <c r="O119" s="23" t="s">
        <v>439</v>
      </c>
    </row>
    <row r="120" spans="1:15" x14ac:dyDescent="0.25">
      <c r="A120" s="24">
        <v>45381</v>
      </c>
      <c r="B120" s="23" t="s">
        <v>3203</v>
      </c>
      <c r="C120" s="25">
        <v>26</v>
      </c>
      <c r="D120" s="25">
        <v>78589</v>
      </c>
      <c r="E120" s="25">
        <v>10688.19</v>
      </c>
      <c r="F120" s="23" t="s">
        <v>3456</v>
      </c>
      <c r="G120" s="23" t="s">
        <v>15</v>
      </c>
      <c r="H120" s="23" t="s">
        <v>3517</v>
      </c>
      <c r="I120" s="23" t="s">
        <v>4262</v>
      </c>
      <c r="J120" s="23" t="s">
        <v>2426</v>
      </c>
      <c r="K120" s="23" t="s">
        <v>3512</v>
      </c>
      <c r="L120" s="23" t="s">
        <v>119</v>
      </c>
      <c r="M120" s="23" t="s">
        <v>16</v>
      </c>
      <c r="N120" s="25">
        <v>3508.52</v>
      </c>
      <c r="O120" s="23" t="s">
        <v>439</v>
      </c>
    </row>
    <row r="121" spans="1:15" x14ac:dyDescent="0.25">
      <c r="A121" s="24">
        <v>45382</v>
      </c>
      <c r="B121" s="23" t="s">
        <v>3205</v>
      </c>
      <c r="C121" s="25">
        <v>24</v>
      </c>
      <c r="D121" s="25">
        <v>46698</v>
      </c>
      <c r="E121" s="25">
        <v>7480.05</v>
      </c>
      <c r="F121" s="23" t="s">
        <v>2042</v>
      </c>
      <c r="G121" s="23" t="s">
        <v>50</v>
      </c>
      <c r="H121" s="23" t="s">
        <v>3525</v>
      </c>
      <c r="I121" s="23" t="s">
        <v>4255</v>
      </c>
      <c r="J121" s="23" t="s">
        <v>2426</v>
      </c>
      <c r="K121" s="23" t="s">
        <v>3512</v>
      </c>
      <c r="L121" s="23" t="s">
        <v>189</v>
      </c>
      <c r="M121" s="23" t="s">
        <v>87</v>
      </c>
      <c r="N121" s="25">
        <v>2756.97</v>
      </c>
      <c r="O121" s="23" t="s">
        <v>439</v>
      </c>
    </row>
    <row r="122" spans="1:15" x14ac:dyDescent="0.25">
      <c r="A122" s="24">
        <v>45382</v>
      </c>
      <c r="B122" s="23" t="s">
        <v>3</v>
      </c>
      <c r="C122" s="25">
        <v>21</v>
      </c>
      <c r="D122" s="25">
        <v>73940</v>
      </c>
      <c r="E122" s="25">
        <v>2481.85</v>
      </c>
      <c r="F122" s="23" t="s">
        <v>3324</v>
      </c>
      <c r="G122" s="23" t="s">
        <v>15</v>
      </c>
      <c r="H122" s="23" t="s">
        <v>3524</v>
      </c>
      <c r="I122" s="23" t="s">
        <v>4245</v>
      </c>
      <c r="J122" s="23" t="s">
        <v>2423</v>
      </c>
      <c r="K122" s="23" t="s">
        <v>3516</v>
      </c>
      <c r="L122" s="23" t="s">
        <v>27</v>
      </c>
      <c r="M122" s="23" t="s">
        <v>16</v>
      </c>
      <c r="N122" s="25">
        <v>639.79999999999995</v>
      </c>
      <c r="O122" s="23" t="s">
        <v>439</v>
      </c>
    </row>
    <row r="123" spans="1:15" x14ac:dyDescent="0.25">
      <c r="A123" s="24">
        <v>45382</v>
      </c>
      <c r="B123" s="23" t="s">
        <v>1</v>
      </c>
      <c r="C123" s="25">
        <v>45</v>
      </c>
      <c r="D123" s="25">
        <v>128247</v>
      </c>
      <c r="E123" s="25">
        <v>2254.98</v>
      </c>
      <c r="F123" s="23" t="s">
        <v>3458</v>
      </c>
      <c r="G123" s="23" t="s">
        <v>29</v>
      </c>
      <c r="H123" s="23" t="s">
        <v>3520</v>
      </c>
      <c r="I123" s="23" t="s">
        <v>4243</v>
      </c>
      <c r="J123" s="23" t="s">
        <v>2426</v>
      </c>
      <c r="K123" s="23" t="s">
        <v>3512</v>
      </c>
      <c r="L123" s="23" t="s">
        <v>32</v>
      </c>
      <c r="M123" s="23" t="s">
        <v>30</v>
      </c>
      <c r="N123" s="25">
        <v>746.87</v>
      </c>
      <c r="O123" s="23" t="s">
        <v>438</v>
      </c>
    </row>
    <row r="124" spans="1:15" x14ac:dyDescent="0.25">
      <c r="A124" s="24">
        <v>45382</v>
      </c>
      <c r="B124" s="23" t="s">
        <v>3187</v>
      </c>
      <c r="C124" s="25">
        <v>3</v>
      </c>
      <c r="D124" s="25">
        <v>84157</v>
      </c>
      <c r="E124" s="25">
        <v>3064.23</v>
      </c>
      <c r="F124" s="23" t="s">
        <v>3327</v>
      </c>
      <c r="G124" s="23" t="s">
        <v>40</v>
      </c>
      <c r="H124" s="23" t="s">
        <v>3527</v>
      </c>
      <c r="I124" s="23" t="s">
        <v>4263</v>
      </c>
      <c r="J124" s="23" t="s">
        <v>2423</v>
      </c>
      <c r="K124" s="23" t="s">
        <v>3523</v>
      </c>
      <c r="L124" s="23" t="s">
        <v>81</v>
      </c>
      <c r="M124" s="23" t="s">
        <v>41</v>
      </c>
      <c r="N124" s="25">
        <v>915.27</v>
      </c>
      <c r="O124" s="23" t="s">
        <v>439</v>
      </c>
    </row>
    <row r="125" spans="1:15" x14ac:dyDescent="0.25">
      <c r="A125" s="24">
        <v>45383</v>
      </c>
      <c r="B125" s="23" t="s">
        <v>3190</v>
      </c>
      <c r="C125" s="25">
        <v>17</v>
      </c>
      <c r="D125" s="25">
        <v>117956</v>
      </c>
      <c r="E125" s="25">
        <v>2910.61</v>
      </c>
      <c r="F125" s="23" t="s">
        <v>3415</v>
      </c>
      <c r="G125" s="23" t="s">
        <v>20</v>
      </c>
      <c r="H125" s="23" t="s">
        <v>3513</v>
      </c>
      <c r="I125" s="23" t="s">
        <v>4236</v>
      </c>
      <c r="J125" s="23" t="s">
        <v>2422</v>
      </c>
      <c r="K125" s="23" t="s">
        <v>3526</v>
      </c>
      <c r="L125" s="23" t="s">
        <v>85</v>
      </c>
      <c r="M125" s="23" t="s">
        <v>21</v>
      </c>
      <c r="N125" s="25">
        <v>1234.92</v>
      </c>
      <c r="O125" s="23" t="s">
        <v>441</v>
      </c>
    </row>
    <row r="126" spans="1:15" x14ac:dyDescent="0.25">
      <c r="A126" s="24">
        <v>45384</v>
      </c>
      <c r="B126" s="23" t="s">
        <v>3193</v>
      </c>
      <c r="C126" s="25">
        <v>9</v>
      </c>
      <c r="D126" s="25">
        <v>46899</v>
      </c>
      <c r="E126" s="25">
        <v>931.76</v>
      </c>
      <c r="F126" s="23" t="s">
        <v>2053</v>
      </c>
      <c r="G126" s="23" t="s">
        <v>50</v>
      </c>
      <c r="H126" s="23" t="s">
        <v>3525</v>
      </c>
      <c r="I126" s="23" t="s">
        <v>4258</v>
      </c>
      <c r="J126" s="23" t="s">
        <v>2422</v>
      </c>
      <c r="K126" s="23" t="s">
        <v>3516</v>
      </c>
      <c r="L126" s="23" t="s">
        <v>201</v>
      </c>
      <c r="M126" s="23" t="s">
        <v>51</v>
      </c>
      <c r="N126" s="25">
        <v>419.13</v>
      </c>
      <c r="O126" s="23" t="s">
        <v>443</v>
      </c>
    </row>
    <row r="127" spans="1:15" x14ac:dyDescent="0.25">
      <c r="A127" s="24">
        <v>45385</v>
      </c>
      <c r="B127" s="23" t="s">
        <v>2</v>
      </c>
      <c r="C127" s="25">
        <v>44</v>
      </c>
      <c r="D127" s="25">
        <v>47864</v>
      </c>
      <c r="E127" s="25">
        <v>4177.3500000000004</v>
      </c>
      <c r="F127" s="23" t="s">
        <v>3335</v>
      </c>
      <c r="G127" s="23" t="s">
        <v>29</v>
      </c>
      <c r="H127" s="23" t="s">
        <v>3520</v>
      </c>
      <c r="I127" s="23" t="s">
        <v>4259</v>
      </c>
      <c r="J127" s="23" t="s">
        <v>2423</v>
      </c>
      <c r="K127" s="23" t="s">
        <v>3512</v>
      </c>
      <c r="L127" s="23" t="s">
        <v>32</v>
      </c>
      <c r="M127" s="23" t="s">
        <v>67</v>
      </c>
      <c r="N127" s="25">
        <v>1967.07</v>
      </c>
      <c r="O127" s="23" t="s">
        <v>439</v>
      </c>
    </row>
    <row r="128" spans="1:15" x14ac:dyDescent="0.25">
      <c r="A128" s="24">
        <v>45385</v>
      </c>
      <c r="B128" s="23" t="s">
        <v>3198</v>
      </c>
      <c r="C128" s="25">
        <v>17</v>
      </c>
      <c r="D128" s="25">
        <v>126444</v>
      </c>
      <c r="E128" s="25">
        <v>2619.02</v>
      </c>
      <c r="F128" s="23" t="s">
        <v>2060</v>
      </c>
      <c r="G128" s="23" t="s">
        <v>20</v>
      </c>
      <c r="H128" s="23" t="s">
        <v>3521</v>
      </c>
      <c r="I128" s="23" t="s">
        <v>4246</v>
      </c>
      <c r="J128" s="23" t="s">
        <v>2424</v>
      </c>
      <c r="K128" s="23" t="s">
        <v>3512</v>
      </c>
      <c r="L128" s="23" t="s">
        <v>116</v>
      </c>
      <c r="M128" s="23" t="s">
        <v>64</v>
      </c>
      <c r="N128" s="25">
        <v>1107.73</v>
      </c>
      <c r="O128" s="23" t="s">
        <v>443</v>
      </c>
    </row>
    <row r="129" spans="1:15" x14ac:dyDescent="0.25">
      <c r="A129" s="24">
        <v>45387</v>
      </c>
      <c r="B129" s="23" t="s">
        <v>3201</v>
      </c>
      <c r="C129" s="25">
        <v>28</v>
      </c>
      <c r="D129" s="25">
        <v>56030</v>
      </c>
      <c r="E129" s="25">
        <v>532.71</v>
      </c>
      <c r="F129" s="23" t="s">
        <v>3342</v>
      </c>
      <c r="G129" s="23" t="s">
        <v>15</v>
      </c>
      <c r="H129" s="23" t="s">
        <v>3517</v>
      </c>
      <c r="I129" s="23" t="s">
        <v>4254</v>
      </c>
      <c r="J129" s="23" t="s">
        <v>2422</v>
      </c>
      <c r="K129" s="23" t="s">
        <v>3514</v>
      </c>
      <c r="L129" s="23" t="s">
        <v>152</v>
      </c>
      <c r="M129" s="23" t="s">
        <v>492</v>
      </c>
      <c r="N129" s="25">
        <v>188.73</v>
      </c>
      <c r="O129" s="23" t="s">
        <v>438</v>
      </c>
    </row>
    <row r="130" spans="1:15" x14ac:dyDescent="0.25">
      <c r="A130" s="24">
        <v>45387</v>
      </c>
      <c r="B130" s="23" t="s">
        <v>3203</v>
      </c>
      <c r="C130" s="25">
        <v>20</v>
      </c>
      <c r="D130" s="25">
        <v>95988</v>
      </c>
      <c r="E130" s="25">
        <v>3687.47</v>
      </c>
      <c r="F130" s="23" t="s">
        <v>3395</v>
      </c>
      <c r="G130" s="23" t="s">
        <v>50</v>
      </c>
      <c r="H130" s="23" t="s">
        <v>3522</v>
      </c>
      <c r="I130" s="23" t="s">
        <v>4240</v>
      </c>
      <c r="J130" s="23" t="s">
        <v>2424</v>
      </c>
      <c r="K130" s="23" t="s">
        <v>3526</v>
      </c>
      <c r="L130" s="23" t="s">
        <v>48</v>
      </c>
      <c r="M130" s="23" t="s">
        <v>51</v>
      </c>
      <c r="N130" s="25">
        <v>835.9</v>
      </c>
      <c r="O130" s="23" t="s">
        <v>439</v>
      </c>
    </row>
    <row r="131" spans="1:15" x14ac:dyDescent="0.25">
      <c r="A131" s="24">
        <v>45388</v>
      </c>
      <c r="B131" s="23" t="s">
        <v>3205</v>
      </c>
      <c r="C131" s="25">
        <v>48</v>
      </c>
      <c r="D131" s="25">
        <v>59960</v>
      </c>
      <c r="E131" s="25">
        <v>227.12</v>
      </c>
      <c r="F131" s="23" t="s">
        <v>3463</v>
      </c>
      <c r="G131" s="23" t="s">
        <v>29</v>
      </c>
      <c r="H131" s="23" t="s">
        <v>230</v>
      </c>
      <c r="I131" s="23" t="s">
        <v>230</v>
      </c>
      <c r="J131" s="23" t="s">
        <v>2424</v>
      </c>
      <c r="K131" s="23" t="s">
        <v>3514</v>
      </c>
      <c r="L131" s="23" t="s">
        <v>36</v>
      </c>
      <c r="M131" s="23" t="s">
        <v>67</v>
      </c>
      <c r="N131" s="25">
        <v>166.19</v>
      </c>
      <c r="O131" s="23" t="s">
        <v>439</v>
      </c>
    </row>
    <row r="132" spans="1:15" x14ac:dyDescent="0.25">
      <c r="A132" s="24">
        <v>45390</v>
      </c>
      <c r="B132" s="23" t="s">
        <v>3</v>
      </c>
      <c r="C132" s="25">
        <v>42</v>
      </c>
      <c r="D132" s="25">
        <v>49492</v>
      </c>
      <c r="E132" s="25">
        <v>2632.1</v>
      </c>
      <c r="F132" s="23" t="s">
        <v>3406</v>
      </c>
      <c r="G132" s="23" t="s">
        <v>40</v>
      </c>
      <c r="H132" s="23" t="s">
        <v>3527</v>
      </c>
      <c r="I132" s="23" t="s">
        <v>4263</v>
      </c>
      <c r="J132" s="23" t="s">
        <v>2422</v>
      </c>
      <c r="K132" s="23" t="s">
        <v>3514</v>
      </c>
      <c r="L132" s="23" t="s">
        <v>196</v>
      </c>
      <c r="M132" s="23" t="s">
        <v>41</v>
      </c>
      <c r="N132" s="25">
        <v>883.68</v>
      </c>
      <c r="O132" s="23" t="s">
        <v>438</v>
      </c>
    </row>
    <row r="133" spans="1:15" x14ac:dyDescent="0.25">
      <c r="A133" s="24">
        <v>45391</v>
      </c>
      <c r="B133" s="23" t="s">
        <v>1</v>
      </c>
      <c r="C133" s="25">
        <v>10</v>
      </c>
      <c r="D133" s="25">
        <v>127672</v>
      </c>
      <c r="E133" s="25">
        <v>910.77</v>
      </c>
      <c r="F133" s="23" t="s">
        <v>3416</v>
      </c>
      <c r="G133" s="23" t="s">
        <v>20</v>
      </c>
      <c r="H133" s="23" t="s">
        <v>3521</v>
      </c>
      <c r="I133" s="23" t="s">
        <v>222</v>
      </c>
      <c r="J133" s="23" t="s">
        <v>2423</v>
      </c>
      <c r="K133" s="23" t="s">
        <v>3514</v>
      </c>
      <c r="L133" s="23" t="s">
        <v>45</v>
      </c>
      <c r="M133" s="23" t="s">
        <v>64</v>
      </c>
      <c r="N133" s="25">
        <v>387.24</v>
      </c>
      <c r="O133" s="23" t="s">
        <v>440</v>
      </c>
    </row>
    <row r="134" spans="1:15" x14ac:dyDescent="0.25">
      <c r="A134" s="24">
        <v>45391</v>
      </c>
      <c r="B134" s="23" t="s">
        <v>3187</v>
      </c>
      <c r="C134" s="25">
        <v>13</v>
      </c>
      <c r="D134" s="25">
        <v>126889</v>
      </c>
      <c r="E134" s="25">
        <v>186.66</v>
      </c>
      <c r="F134" s="23" t="s">
        <v>2059</v>
      </c>
      <c r="G134" s="23" t="s">
        <v>50</v>
      </c>
      <c r="H134" s="23" t="s">
        <v>3525</v>
      </c>
      <c r="I134" s="23" t="s">
        <v>4255</v>
      </c>
      <c r="J134" s="23" t="s">
        <v>2424</v>
      </c>
      <c r="K134" s="23" t="s">
        <v>3514</v>
      </c>
      <c r="L134" s="23" t="s">
        <v>189</v>
      </c>
      <c r="M134" s="23" t="s">
        <v>87</v>
      </c>
      <c r="N134" s="25">
        <v>73.180000000000007</v>
      </c>
      <c r="O134" s="23" t="s">
        <v>438</v>
      </c>
    </row>
    <row r="135" spans="1:15" x14ac:dyDescent="0.25">
      <c r="A135" s="24">
        <v>45392</v>
      </c>
      <c r="B135" s="23" t="s">
        <v>3190</v>
      </c>
      <c r="C135" s="25">
        <v>23</v>
      </c>
      <c r="D135" s="25">
        <v>129045</v>
      </c>
      <c r="E135" s="25">
        <v>6897.28</v>
      </c>
      <c r="F135" s="23" t="s">
        <v>2054</v>
      </c>
      <c r="G135" s="23" t="s">
        <v>20</v>
      </c>
      <c r="H135" s="23" t="s">
        <v>3521</v>
      </c>
      <c r="I135" s="23" t="s">
        <v>4234</v>
      </c>
      <c r="J135" s="23" t="s">
        <v>2422</v>
      </c>
      <c r="K135" s="23" t="s">
        <v>3512</v>
      </c>
      <c r="L135" s="23" t="s">
        <v>53</v>
      </c>
      <c r="M135" s="23" t="s">
        <v>21</v>
      </c>
      <c r="N135" s="25">
        <v>2914.09</v>
      </c>
      <c r="O135" s="23" t="s">
        <v>443</v>
      </c>
    </row>
    <row r="136" spans="1:15" x14ac:dyDescent="0.25">
      <c r="A136" s="24">
        <v>45392</v>
      </c>
      <c r="B136" s="23" t="s">
        <v>3193</v>
      </c>
      <c r="C136" s="25">
        <v>42</v>
      </c>
      <c r="D136" s="25">
        <v>51776</v>
      </c>
      <c r="E136" s="25">
        <v>7474.46</v>
      </c>
      <c r="F136" s="23" t="s">
        <v>3336</v>
      </c>
      <c r="G136" s="23" t="s">
        <v>50</v>
      </c>
      <c r="H136" s="23" t="s">
        <v>3525</v>
      </c>
      <c r="I136" s="23" t="s">
        <v>4258</v>
      </c>
      <c r="J136" s="23" t="s">
        <v>2423</v>
      </c>
      <c r="K136" s="23" t="s">
        <v>3512</v>
      </c>
      <c r="L136" s="23" t="s">
        <v>145</v>
      </c>
      <c r="M136" s="23" t="s">
        <v>51</v>
      </c>
      <c r="N136" s="25">
        <v>2322.8000000000002</v>
      </c>
      <c r="O136" s="23" t="s">
        <v>438</v>
      </c>
    </row>
    <row r="137" spans="1:15" x14ac:dyDescent="0.25">
      <c r="A137" s="24">
        <v>45392</v>
      </c>
      <c r="B137" s="23" t="s">
        <v>2</v>
      </c>
      <c r="C137" s="25">
        <v>34</v>
      </c>
      <c r="D137" s="25">
        <v>66272</v>
      </c>
      <c r="E137" s="25">
        <v>1562.62</v>
      </c>
      <c r="F137" s="23" t="s">
        <v>2058</v>
      </c>
      <c r="G137" s="23" t="s">
        <v>20</v>
      </c>
      <c r="H137" s="23" t="s">
        <v>3521</v>
      </c>
      <c r="I137" s="23" t="s">
        <v>4237</v>
      </c>
      <c r="J137" s="23" t="s">
        <v>2424</v>
      </c>
      <c r="K137" s="23" t="s">
        <v>3523</v>
      </c>
      <c r="L137" s="23" t="s">
        <v>160</v>
      </c>
      <c r="M137" s="23" t="s">
        <v>21</v>
      </c>
      <c r="N137" s="25">
        <v>713.73</v>
      </c>
      <c r="O137" s="23" t="s">
        <v>441</v>
      </c>
    </row>
    <row r="138" spans="1:15" x14ac:dyDescent="0.25">
      <c r="A138" s="24">
        <v>45392</v>
      </c>
      <c r="B138" s="23" t="s">
        <v>3198</v>
      </c>
      <c r="C138" s="25">
        <v>23</v>
      </c>
      <c r="D138" s="25">
        <v>51394</v>
      </c>
      <c r="E138" s="25">
        <v>1512.45</v>
      </c>
      <c r="F138" s="23" t="s">
        <v>3405</v>
      </c>
      <c r="G138" s="23" t="s">
        <v>50</v>
      </c>
      <c r="H138" s="23" t="s">
        <v>3522</v>
      </c>
      <c r="I138" s="23" t="s">
        <v>4257</v>
      </c>
      <c r="J138" s="23" t="s">
        <v>2424</v>
      </c>
      <c r="K138" s="23" t="s">
        <v>3523</v>
      </c>
      <c r="L138" s="23" t="s">
        <v>155</v>
      </c>
      <c r="M138" s="23" t="s">
        <v>51</v>
      </c>
      <c r="N138" s="25">
        <v>469.84</v>
      </c>
      <c r="O138" s="23" t="s">
        <v>439</v>
      </c>
    </row>
    <row r="139" spans="1:15" x14ac:dyDescent="0.25">
      <c r="A139" s="24">
        <v>45393</v>
      </c>
      <c r="B139" s="23" t="s">
        <v>3201</v>
      </c>
      <c r="C139" s="25">
        <v>26</v>
      </c>
      <c r="D139" s="25">
        <v>65555</v>
      </c>
      <c r="E139" s="25">
        <v>3002.14</v>
      </c>
      <c r="F139" s="23" t="s">
        <v>3331</v>
      </c>
      <c r="G139" s="23" t="s">
        <v>50</v>
      </c>
      <c r="H139" s="23" t="s">
        <v>3522</v>
      </c>
      <c r="I139" s="23" t="s">
        <v>4257</v>
      </c>
      <c r="J139" s="23" t="s">
        <v>2423</v>
      </c>
      <c r="K139" s="23" t="s">
        <v>3516</v>
      </c>
      <c r="L139" s="23" t="s">
        <v>198</v>
      </c>
      <c r="M139" s="23" t="s">
        <v>51</v>
      </c>
      <c r="N139" s="25">
        <v>1626.54</v>
      </c>
      <c r="O139" s="23" t="s">
        <v>439</v>
      </c>
    </row>
    <row r="140" spans="1:15" x14ac:dyDescent="0.25">
      <c r="A140" s="24">
        <v>45393</v>
      </c>
      <c r="B140" s="23" t="s">
        <v>3203</v>
      </c>
      <c r="C140" s="25">
        <v>15</v>
      </c>
      <c r="D140" s="25">
        <v>87299</v>
      </c>
      <c r="E140" s="25">
        <v>846.72</v>
      </c>
      <c r="F140" s="23" t="s">
        <v>3464</v>
      </c>
      <c r="G140" s="23" t="s">
        <v>50</v>
      </c>
      <c r="H140" s="23" t="s">
        <v>3522</v>
      </c>
      <c r="I140" s="23" t="s">
        <v>4240</v>
      </c>
      <c r="J140" s="23" t="s">
        <v>2423</v>
      </c>
      <c r="K140" s="23" t="s">
        <v>3526</v>
      </c>
      <c r="L140" s="23" t="s">
        <v>172</v>
      </c>
      <c r="M140" s="23" t="s">
        <v>87</v>
      </c>
      <c r="N140" s="25">
        <v>230.91</v>
      </c>
      <c r="O140" s="23" t="s">
        <v>439</v>
      </c>
    </row>
    <row r="141" spans="1:15" x14ac:dyDescent="0.25">
      <c r="A141" s="24">
        <v>45393</v>
      </c>
      <c r="B141" s="23" t="s">
        <v>3205</v>
      </c>
      <c r="C141" s="25">
        <v>12</v>
      </c>
      <c r="D141" s="25">
        <v>42651</v>
      </c>
      <c r="E141" s="25">
        <v>2362.36</v>
      </c>
      <c r="F141" s="23" t="s">
        <v>3386</v>
      </c>
      <c r="G141" s="23" t="s">
        <v>15</v>
      </c>
      <c r="H141" s="23" t="s">
        <v>3515</v>
      </c>
      <c r="I141" s="23" t="s">
        <v>4238</v>
      </c>
      <c r="J141" s="23" t="s">
        <v>2424</v>
      </c>
      <c r="K141" s="23" t="s">
        <v>3514</v>
      </c>
      <c r="L141" s="23" t="s">
        <v>93</v>
      </c>
      <c r="M141" s="23" t="s">
        <v>55</v>
      </c>
      <c r="N141" s="25">
        <v>757.61</v>
      </c>
      <c r="O141" s="23" t="s">
        <v>439</v>
      </c>
    </row>
    <row r="142" spans="1:15" x14ac:dyDescent="0.25">
      <c r="A142" s="24">
        <v>45394</v>
      </c>
      <c r="B142" s="23" t="s">
        <v>3</v>
      </c>
      <c r="C142" s="25">
        <v>15</v>
      </c>
      <c r="D142" s="25">
        <v>96988</v>
      </c>
      <c r="E142" s="25">
        <v>2748.95</v>
      </c>
      <c r="F142" s="23" t="s">
        <v>2056</v>
      </c>
      <c r="G142" s="23" t="s">
        <v>50</v>
      </c>
      <c r="H142" s="23" t="s">
        <v>3525</v>
      </c>
      <c r="I142" s="23" t="s">
        <v>4255</v>
      </c>
      <c r="J142" s="23" t="s">
        <v>2422</v>
      </c>
      <c r="K142" s="23" t="s">
        <v>3516</v>
      </c>
      <c r="L142" s="23" t="s">
        <v>192</v>
      </c>
      <c r="M142" s="23" t="s">
        <v>87</v>
      </c>
      <c r="N142" s="25">
        <v>1862.38</v>
      </c>
      <c r="O142" s="23" t="s">
        <v>440</v>
      </c>
    </row>
    <row r="143" spans="1:15" x14ac:dyDescent="0.25">
      <c r="A143" s="24">
        <v>45394</v>
      </c>
      <c r="B143" s="23" t="s">
        <v>1</v>
      </c>
      <c r="C143" s="25">
        <v>24</v>
      </c>
      <c r="D143" s="25">
        <v>72382</v>
      </c>
      <c r="E143" s="25">
        <v>4507.1099999999997</v>
      </c>
      <c r="F143" s="23" t="s">
        <v>3337</v>
      </c>
      <c r="G143" s="23" t="s">
        <v>20</v>
      </c>
      <c r="H143" s="23" t="s">
        <v>3513</v>
      </c>
      <c r="I143" s="23" t="s">
        <v>4239</v>
      </c>
      <c r="J143" s="23" t="s">
        <v>2423</v>
      </c>
      <c r="K143" s="23" t="s">
        <v>3512</v>
      </c>
      <c r="L143" s="23" t="s">
        <v>119</v>
      </c>
      <c r="M143" s="23" t="s">
        <v>21</v>
      </c>
      <c r="N143" s="25">
        <v>1742.06</v>
      </c>
      <c r="O143" s="23" t="s">
        <v>439</v>
      </c>
    </row>
    <row r="144" spans="1:15" x14ac:dyDescent="0.25">
      <c r="A144" s="24">
        <v>45394</v>
      </c>
      <c r="B144" s="23" t="s">
        <v>3187</v>
      </c>
      <c r="C144" s="25">
        <v>24</v>
      </c>
      <c r="D144" s="25">
        <v>120237</v>
      </c>
      <c r="E144" s="25">
        <v>5373.23</v>
      </c>
      <c r="F144" s="23" t="s">
        <v>3407</v>
      </c>
      <c r="G144" s="23" t="s">
        <v>15</v>
      </c>
      <c r="H144" s="23" t="s">
        <v>3518</v>
      </c>
      <c r="I144" s="23" t="s">
        <v>238</v>
      </c>
      <c r="J144" s="23" t="s">
        <v>2422</v>
      </c>
      <c r="K144" s="23" t="s">
        <v>3512</v>
      </c>
      <c r="L144" s="23" t="s">
        <v>69</v>
      </c>
      <c r="M144" s="23" t="s">
        <v>16</v>
      </c>
      <c r="N144" s="25">
        <v>4307.63</v>
      </c>
      <c r="O144" s="23" t="s">
        <v>439</v>
      </c>
    </row>
    <row r="145" spans="1:15" x14ac:dyDescent="0.25">
      <c r="A145" s="24">
        <v>45395</v>
      </c>
      <c r="B145" s="23" t="s">
        <v>3190</v>
      </c>
      <c r="C145" s="25">
        <v>31</v>
      </c>
      <c r="D145" s="25">
        <v>109092</v>
      </c>
      <c r="E145" s="25">
        <v>17774.580000000002</v>
      </c>
      <c r="F145" s="23" t="s">
        <v>3329</v>
      </c>
      <c r="G145" s="23" t="s">
        <v>15</v>
      </c>
      <c r="H145" s="23" t="s">
        <v>3515</v>
      </c>
      <c r="I145" s="23" t="s">
        <v>249</v>
      </c>
      <c r="J145" s="23" t="s">
        <v>2422</v>
      </c>
      <c r="K145" s="23" t="s">
        <v>3512</v>
      </c>
      <c r="L145" s="23" t="s">
        <v>139</v>
      </c>
      <c r="M145" s="23" t="s">
        <v>25</v>
      </c>
      <c r="N145" s="25">
        <v>3645.4</v>
      </c>
      <c r="O145" s="23" t="s">
        <v>440</v>
      </c>
    </row>
    <row r="146" spans="1:15" x14ac:dyDescent="0.25">
      <c r="A146" s="24">
        <v>45395</v>
      </c>
      <c r="B146" s="23" t="s">
        <v>3193</v>
      </c>
      <c r="C146" s="25">
        <v>16</v>
      </c>
      <c r="D146" s="25">
        <v>66246</v>
      </c>
      <c r="E146" s="25">
        <v>1689.73</v>
      </c>
      <c r="F146" s="23" t="s">
        <v>3340</v>
      </c>
      <c r="G146" s="23" t="s">
        <v>20</v>
      </c>
      <c r="H146" s="23" t="s">
        <v>3521</v>
      </c>
      <c r="I146" s="23" t="s">
        <v>4237</v>
      </c>
      <c r="J146" s="23" t="s">
        <v>2425</v>
      </c>
      <c r="K146" s="23" t="s">
        <v>3526</v>
      </c>
      <c r="L146" s="23" t="s">
        <v>201</v>
      </c>
      <c r="M146" s="23" t="s">
        <v>491</v>
      </c>
      <c r="N146" s="25">
        <v>566.11</v>
      </c>
      <c r="O146" s="23" t="s">
        <v>440</v>
      </c>
    </row>
    <row r="147" spans="1:15" x14ac:dyDescent="0.25">
      <c r="A147" s="24">
        <v>45396</v>
      </c>
      <c r="B147" s="23" t="s">
        <v>2</v>
      </c>
      <c r="C147" s="25">
        <v>3</v>
      </c>
      <c r="D147" s="25">
        <v>60151</v>
      </c>
      <c r="E147" s="25">
        <v>5562.24</v>
      </c>
      <c r="F147" s="23" t="s">
        <v>3338</v>
      </c>
      <c r="G147" s="23" t="s">
        <v>29</v>
      </c>
      <c r="H147" s="23" t="s">
        <v>230</v>
      </c>
      <c r="I147" s="23" t="s">
        <v>230</v>
      </c>
      <c r="J147" s="23" t="s">
        <v>2422</v>
      </c>
      <c r="K147" s="23" t="s">
        <v>3512</v>
      </c>
      <c r="L147" s="23" t="s">
        <v>136</v>
      </c>
      <c r="M147" s="23" t="s">
        <v>34</v>
      </c>
      <c r="N147" s="25">
        <v>2909.71</v>
      </c>
      <c r="O147" s="23" t="s">
        <v>443</v>
      </c>
    </row>
    <row r="148" spans="1:15" x14ac:dyDescent="0.25">
      <c r="A148" s="24">
        <v>45398</v>
      </c>
      <c r="B148" s="23" t="s">
        <v>3198</v>
      </c>
      <c r="C148" s="25">
        <v>45</v>
      </c>
      <c r="D148" s="25">
        <v>91172</v>
      </c>
      <c r="E148" s="25">
        <v>3059.57</v>
      </c>
      <c r="F148" s="23" t="s">
        <v>3465</v>
      </c>
      <c r="G148" s="23" t="s">
        <v>40</v>
      </c>
      <c r="H148" s="23" t="s">
        <v>3527</v>
      </c>
      <c r="I148" s="23" t="s">
        <v>4261</v>
      </c>
      <c r="J148" s="23" t="s">
        <v>2425</v>
      </c>
      <c r="K148" s="23" t="s">
        <v>3516</v>
      </c>
      <c r="L148" s="23" t="s">
        <v>27</v>
      </c>
      <c r="M148" s="23" t="s">
        <v>41</v>
      </c>
      <c r="N148" s="25">
        <v>2373.11</v>
      </c>
      <c r="O148" s="23" t="s">
        <v>439</v>
      </c>
    </row>
    <row r="149" spans="1:15" x14ac:dyDescent="0.25">
      <c r="A149" s="24">
        <v>45399</v>
      </c>
      <c r="B149" s="23" t="s">
        <v>3201</v>
      </c>
      <c r="C149" s="25">
        <v>45</v>
      </c>
      <c r="D149" s="25">
        <v>94276</v>
      </c>
      <c r="E149" s="25">
        <v>1209.95</v>
      </c>
      <c r="F149" s="23" t="s">
        <v>2062</v>
      </c>
      <c r="G149" s="23" t="s">
        <v>20</v>
      </c>
      <c r="H149" s="23" t="s">
        <v>3521</v>
      </c>
      <c r="I149" s="23" t="s">
        <v>4246</v>
      </c>
      <c r="J149" s="23" t="s">
        <v>2426</v>
      </c>
      <c r="K149" s="23" t="s">
        <v>3514</v>
      </c>
      <c r="L149" s="23" t="s">
        <v>23</v>
      </c>
      <c r="M149" s="23" t="s">
        <v>64</v>
      </c>
      <c r="N149" s="25">
        <v>338.2</v>
      </c>
      <c r="O149" s="23" t="s">
        <v>438</v>
      </c>
    </row>
    <row r="150" spans="1:15" x14ac:dyDescent="0.25">
      <c r="A150" s="24">
        <v>45400</v>
      </c>
      <c r="B150" s="23" t="s">
        <v>3203</v>
      </c>
      <c r="C150" s="25">
        <v>32</v>
      </c>
      <c r="D150" s="25">
        <v>96342</v>
      </c>
      <c r="E150" s="25">
        <v>2091.3000000000002</v>
      </c>
      <c r="F150" s="23" t="s">
        <v>3332</v>
      </c>
      <c r="G150" s="23" t="s">
        <v>29</v>
      </c>
      <c r="H150" s="23" t="s">
        <v>3519</v>
      </c>
      <c r="I150" s="23" t="s">
        <v>4256</v>
      </c>
      <c r="J150" s="23" t="s">
        <v>2425</v>
      </c>
      <c r="K150" s="23" t="s">
        <v>3516</v>
      </c>
      <c r="L150" s="23" t="s">
        <v>81</v>
      </c>
      <c r="M150" s="23" t="s">
        <v>67</v>
      </c>
      <c r="N150" s="25">
        <v>602.48</v>
      </c>
      <c r="O150" s="23" t="s">
        <v>439</v>
      </c>
    </row>
    <row r="151" spans="1:15" x14ac:dyDescent="0.25">
      <c r="A151" s="24">
        <v>45400</v>
      </c>
      <c r="B151" s="23" t="s">
        <v>3205</v>
      </c>
      <c r="C151" s="25">
        <v>29</v>
      </c>
      <c r="D151" s="25">
        <v>42066</v>
      </c>
      <c r="E151" s="25">
        <v>256.77999999999997</v>
      </c>
      <c r="F151" s="23" t="s">
        <v>3339</v>
      </c>
      <c r="G151" s="23" t="s">
        <v>20</v>
      </c>
      <c r="H151" s="23" t="s">
        <v>3521</v>
      </c>
      <c r="I151" s="23" t="s">
        <v>4234</v>
      </c>
      <c r="J151" s="23" t="s">
        <v>2422</v>
      </c>
      <c r="K151" s="23" t="s">
        <v>3526</v>
      </c>
      <c r="L151" s="23" t="s">
        <v>43</v>
      </c>
      <c r="M151" s="23" t="s">
        <v>64</v>
      </c>
      <c r="N151" s="25">
        <v>103.72</v>
      </c>
      <c r="O151" s="23" t="s">
        <v>439</v>
      </c>
    </row>
    <row r="152" spans="1:15" x14ac:dyDescent="0.25">
      <c r="A152" s="24">
        <v>45401</v>
      </c>
      <c r="B152" s="23" t="s">
        <v>3</v>
      </c>
      <c r="C152" s="25">
        <v>47</v>
      </c>
      <c r="D152" s="25">
        <v>88682</v>
      </c>
      <c r="E152" s="25">
        <v>2067.59</v>
      </c>
      <c r="F152" s="23" t="s">
        <v>2052</v>
      </c>
      <c r="G152" s="23" t="s">
        <v>50</v>
      </c>
      <c r="H152" s="23" t="s">
        <v>3525</v>
      </c>
      <c r="I152" s="23" t="s">
        <v>4258</v>
      </c>
      <c r="J152" s="23" t="s">
        <v>2422</v>
      </c>
      <c r="K152" s="23" t="s">
        <v>3512</v>
      </c>
      <c r="L152" s="23" t="s">
        <v>112</v>
      </c>
      <c r="M152" s="23" t="s">
        <v>87</v>
      </c>
      <c r="N152" s="25">
        <v>848.07</v>
      </c>
      <c r="O152" s="23" t="s">
        <v>438</v>
      </c>
    </row>
    <row r="153" spans="1:15" x14ac:dyDescent="0.25">
      <c r="A153" s="24">
        <v>45401</v>
      </c>
      <c r="B153" s="23" t="s">
        <v>1</v>
      </c>
      <c r="C153" s="25">
        <v>12</v>
      </c>
      <c r="D153" s="25">
        <v>96189</v>
      </c>
      <c r="E153" s="25">
        <v>881.38</v>
      </c>
      <c r="F153" s="23" t="s">
        <v>3384</v>
      </c>
      <c r="G153" s="23" t="s">
        <v>20</v>
      </c>
      <c r="H153" s="23" t="s">
        <v>3521</v>
      </c>
      <c r="I153" s="23" t="s">
        <v>222</v>
      </c>
      <c r="J153" s="23" t="s">
        <v>2424</v>
      </c>
      <c r="K153" s="23" t="s">
        <v>3526</v>
      </c>
      <c r="L153" s="23" t="s">
        <v>403</v>
      </c>
      <c r="M153" s="23" t="s">
        <v>21</v>
      </c>
      <c r="N153" s="25">
        <v>332.84</v>
      </c>
      <c r="O153" s="23" t="s">
        <v>439</v>
      </c>
    </row>
    <row r="154" spans="1:15" x14ac:dyDescent="0.25">
      <c r="A154" s="24">
        <v>45401</v>
      </c>
      <c r="B154" s="23" t="s">
        <v>3187</v>
      </c>
      <c r="C154" s="25">
        <v>9</v>
      </c>
      <c r="D154" s="25">
        <v>49006</v>
      </c>
      <c r="E154" s="25">
        <v>1555.63</v>
      </c>
      <c r="F154" s="23" t="s">
        <v>3417</v>
      </c>
      <c r="G154" s="23" t="s">
        <v>29</v>
      </c>
      <c r="H154" s="23" t="s">
        <v>3520</v>
      </c>
      <c r="I154" s="23" t="s">
        <v>4249</v>
      </c>
      <c r="J154" s="23" t="s">
        <v>2424</v>
      </c>
      <c r="K154" s="23" t="s">
        <v>3523</v>
      </c>
      <c r="L154" s="23" t="s">
        <v>126</v>
      </c>
      <c r="M154" s="23" t="s">
        <v>34</v>
      </c>
      <c r="N154" s="25">
        <v>587.66999999999996</v>
      </c>
      <c r="O154" s="23" t="s">
        <v>438</v>
      </c>
    </row>
    <row r="155" spans="1:15" x14ac:dyDescent="0.25">
      <c r="A155" s="24">
        <v>45401</v>
      </c>
      <c r="B155" s="23" t="s">
        <v>3190</v>
      </c>
      <c r="C155" s="25">
        <v>6</v>
      </c>
      <c r="D155" s="25">
        <v>90191</v>
      </c>
      <c r="E155" s="25">
        <v>5556.69</v>
      </c>
      <c r="F155" s="23" t="s">
        <v>3344</v>
      </c>
      <c r="G155" s="23" t="s">
        <v>15</v>
      </c>
      <c r="H155" s="23" t="s">
        <v>3515</v>
      </c>
      <c r="I155" s="23" t="s">
        <v>4238</v>
      </c>
      <c r="J155" s="23" t="s">
        <v>2423</v>
      </c>
      <c r="K155" s="23" t="s">
        <v>3516</v>
      </c>
      <c r="L155" s="23" t="s">
        <v>62</v>
      </c>
      <c r="M155" s="23" t="s">
        <v>25</v>
      </c>
      <c r="N155" s="25">
        <v>2790.57</v>
      </c>
      <c r="O155" s="23" t="s">
        <v>442</v>
      </c>
    </row>
    <row r="156" spans="1:15" x14ac:dyDescent="0.25">
      <c r="A156" s="24">
        <v>45402</v>
      </c>
      <c r="B156" s="23" t="s">
        <v>3193</v>
      </c>
      <c r="C156" s="25">
        <v>27</v>
      </c>
      <c r="D156" s="25">
        <v>58145</v>
      </c>
      <c r="E156" s="25">
        <v>2316.1</v>
      </c>
      <c r="F156" s="23" t="s">
        <v>3404</v>
      </c>
      <c r="G156" s="23" t="s">
        <v>15</v>
      </c>
      <c r="H156" s="23" t="s">
        <v>3515</v>
      </c>
      <c r="I156" s="23" t="s">
        <v>4244</v>
      </c>
      <c r="J156" s="23" t="s">
        <v>2425</v>
      </c>
      <c r="K156" s="23" t="s">
        <v>3526</v>
      </c>
      <c r="L156" s="23" t="s">
        <v>18</v>
      </c>
      <c r="M156" s="23" t="s">
        <v>55</v>
      </c>
      <c r="N156" s="25">
        <v>594.66</v>
      </c>
      <c r="O156" s="23" t="s">
        <v>438</v>
      </c>
    </row>
    <row r="157" spans="1:15" x14ac:dyDescent="0.25">
      <c r="A157" s="24">
        <v>45403</v>
      </c>
      <c r="B157" s="23" t="s">
        <v>2</v>
      </c>
      <c r="C157" s="25">
        <v>16</v>
      </c>
      <c r="D157" s="25">
        <v>121556</v>
      </c>
      <c r="E157" s="25">
        <v>8546.81</v>
      </c>
      <c r="F157" s="23" t="s">
        <v>3462</v>
      </c>
      <c r="G157" s="23" t="s">
        <v>29</v>
      </c>
      <c r="H157" s="23" t="s">
        <v>3520</v>
      </c>
      <c r="I157" s="23" t="s">
        <v>4243</v>
      </c>
      <c r="J157" s="23" t="s">
        <v>2426</v>
      </c>
      <c r="K157" s="23" t="s">
        <v>3512</v>
      </c>
      <c r="L157" s="23" t="s">
        <v>152</v>
      </c>
      <c r="M157" s="23" t="s">
        <v>34</v>
      </c>
      <c r="N157" s="25">
        <v>2907.41</v>
      </c>
      <c r="O157" s="23" t="s">
        <v>439</v>
      </c>
    </row>
    <row r="158" spans="1:15" x14ac:dyDescent="0.25">
      <c r="A158" s="24">
        <v>45404</v>
      </c>
      <c r="B158" s="23" t="s">
        <v>3198</v>
      </c>
      <c r="C158" s="25">
        <v>37</v>
      </c>
      <c r="D158" s="25">
        <v>63865</v>
      </c>
      <c r="E158" s="25">
        <v>17214.5</v>
      </c>
      <c r="F158" s="23" t="s">
        <v>3383</v>
      </c>
      <c r="G158" s="23" t="s">
        <v>29</v>
      </c>
      <c r="H158" s="23" t="s">
        <v>230</v>
      </c>
      <c r="I158" s="23" t="s">
        <v>230</v>
      </c>
      <c r="J158" s="23" t="s">
        <v>2424</v>
      </c>
      <c r="K158" s="23" t="s">
        <v>3512</v>
      </c>
      <c r="L158" s="23" t="s">
        <v>48</v>
      </c>
      <c r="M158" s="23" t="s">
        <v>30</v>
      </c>
      <c r="N158" s="25">
        <v>6369.71</v>
      </c>
      <c r="O158" s="23" t="s">
        <v>440</v>
      </c>
    </row>
    <row r="159" spans="1:15" x14ac:dyDescent="0.25">
      <c r="A159" s="24">
        <v>45404</v>
      </c>
      <c r="B159" s="23" t="s">
        <v>3201</v>
      </c>
      <c r="C159" s="25">
        <v>5</v>
      </c>
      <c r="D159" s="25">
        <v>75555</v>
      </c>
      <c r="E159" s="25">
        <v>2056.5</v>
      </c>
      <c r="F159" s="23" t="s">
        <v>2061</v>
      </c>
      <c r="G159" s="23" t="s">
        <v>40</v>
      </c>
      <c r="H159" s="23" t="s">
        <v>3527</v>
      </c>
      <c r="I159" s="23" t="s">
        <v>4261</v>
      </c>
      <c r="J159" s="23" t="s">
        <v>2426</v>
      </c>
      <c r="K159" s="23" t="s">
        <v>3516</v>
      </c>
      <c r="L159" s="23" t="s">
        <v>166</v>
      </c>
      <c r="M159" s="23" t="s">
        <v>493</v>
      </c>
      <c r="N159" s="25">
        <v>951.24</v>
      </c>
      <c r="O159" s="23" t="s">
        <v>439</v>
      </c>
    </row>
    <row r="160" spans="1:15" x14ac:dyDescent="0.25">
      <c r="A160" s="24">
        <v>45404</v>
      </c>
      <c r="B160" s="23" t="s">
        <v>3203</v>
      </c>
      <c r="C160" s="25">
        <v>18</v>
      </c>
      <c r="D160" s="25">
        <v>101134</v>
      </c>
      <c r="E160" s="25">
        <v>1500.45</v>
      </c>
      <c r="F160" s="23" t="s">
        <v>3500</v>
      </c>
      <c r="G160" s="23" t="s">
        <v>40</v>
      </c>
      <c r="H160" s="23" t="s">
        <v>3527</v>
      </c>
      <c r="I160" s="23" t="s">
        <v>4263</v>
      </c>
      <c r="J160" s="23" t="s">
        <v>2426</v>
      </c>
      <c r="K160" s="23" t="s">
        <v>3514</v>
      </c>
      <c r="L160" s="23" t="s">
        <v>13</v>
      </c>
      <c r="M160" s="23" t="s">
        <v>493</v>
      </c>
      <c r="N160" s="25">
        <v>520.73</v>
      </c>
      <c r="O160" s="23" t="s">
        <v>440</v>
      </c>
    </row>
    <row r="161" spans="1:15" x14ac:dyDescent="0.25">
      <c r="A161" s="24">
        <v>45404</v>
      </c>
      <c r="B161" s="23" t="s">
        <v>3205</v>
      </c>
      <c r="C161" s="25">
        <v>24</v>
      </c>
      <c r="D161" s="25">
        <v>53128</v>
      </c>
      <c r="E161" s="25">
        <v>2152.23</v>
      </c>
      <c r="F161" s="23" t="s">
        <v>3568</v>
      </c>
      <c r="G161" s="23" t="s">
        <v>15</v>
      </c>
      <c r="H161" s="23" t="s">
        <v>3518</v>
      </c>
      <c r="I161" s="23" t="s">
        <v>4251</v>
      </c>
      <c r="J161" s="23" t="s">
        <v>2426</v>
      </c>
      <c r="K161" s="23" t="s">
        <v>3523</v>
      </c>
      <c r="L161" s="23" t="s">
        <v>60</v>
      </c>
      <c r="M161" s="23" t="s">
        <v>25</v>
      </c>
      <c r="N161" s="25">
        <v>693.49</v>
      </c>
      <c r="O161" s="23" t="s">
        <v>439</v>
      </c>
    </row>
    <row r="162" spans="1:15" x14ac:dyDescent="0.25">
      <c r="A162" s="24">
        <v>45404</v>
      </c>
      <c r="B162" s="23" t="s">
        <v>3</v>
      </c>
      <c r="C162" s="25">
        <v>33</v>
      </c>
      <c r="D162" s="25">
        <v>56862</v>
      </c>
      <c r="E162" s="25">
        <v>430.3</v>
      </c>
      <c r="F162" s="23" t="s">
        <v>3343</v>
      </c>
      <c r="G162" s="23" t="s">
        <v>20</v>
      </c>
      <c r="H162" s="23" t="s">
        <v>3521</v>
      </c>
      <c r="I162" s="23" t="s">
        <v>4241</v>
      </c>
      <c r="J162" s="23" t="s">
        <v>2422</v>
      </c>
      <c r="K162" s="23" t="s">
        <v>3523</v>
      </c>
      <c r="L162" s="23" t="s">
        <v>57</v>
      </c>
      <c r="M162" s="23" t="s">
        <v>491</v>
      </c>
      <c r="N162" s="25">
        <v>111.81</v>
      </c>
      <c r="O162" s="23" t="s">
        <v>440</v>
      </c>
    </row>
    <row r="163" spans="1:15" x14ac:dyDescent="0.25">
      <c r="A163" s="24">
        <v>45405</v>
      </c>
      <c r="B163" s="23" t="s">
        <v>1</v>
      </c>
      <c r="C163" s="25">
        <v>12</v>
      </c>
      <c r="D163" s="25">
        <v>125471</v>
      </c>
      <c r="E163" s="25">
        <v>3433.6</v>
      </c>
      <c r="F163" s="23" t="s">
        <v>2055</v>
      </c>
      <c r="G163" s="23" t="s">
        <v>15</v>
      </c>
      <c r="H163" s="23" t="s">
        <v>3515</v>
      </c>
      <c r="I163" s="23" t="s">
        <v>4238</v>
      </c>
      <c r="J163" s="23" t="s">
        <v>2423</v>
      </c>
      <c r="K163" s="23" t="s">
        <v>3514</v>
      </c>
      <c r="L163" s="23" t="s">
        <v>123</v>
      </c>
      <c r="M163" s="23" t="s">
        <v>55</v>
      </c>
      <c r="N163" s="25">
        <v>1236.3</v>
      </c>
      <c r="O163" s="23" t="s">
        <v>439</v>
      </c>
    </row>
    <row r="164" spans="1:15" x14ac:dyDescent="0.25">
      <c r="A164" s="24">
        <v>45405</v>
      </c>
      <c r="B164" s="23" t="s">
        <v>3187</v>
      </c>
      <c r="C164" s="25">
        <v>9</v>
      </c>
      <c r="D164" s="25">
        <v>47842</v>
      </c>
      <c r="E164" s="25">
        <v>5699.56</v>
      </c>
      <c r="F164" s="23" t="s">
        <v>3567</v>
      </c>
      <c r="G164" s="23" t="s">
        <v>29</v>
      </c>
      <c r="H164" s="23" t="s">
        <v>3520</v>
      </c>
      <c r="I164" s="23" t="s">
        <v>4259</v>
      </c>
      <c r="J164" s="23" t="s">
        <v>2423</v>
      </c>
      <c r="K164" s="23" t="s">
        <v>3512</v>
      </c>
      <c r="L164" s="23" t="s">
        <v>112</v>
      </c>
      <c r="M164" s="23" t="s">
        <v>67</v>
      </c>
      <c r="N164" s="25">
        <v>2136.6</v>
      </c>
      <c r="O164" s="23" t="s">
        <v>439</v>
      </c>
    </row>
    <row r="165" spans="1:15" x14ac:dyDescent="0.25">
      <c r="A165" s="24">
        <v>45406</v>
      </c>
      <c r="B165" s="23" t="s">
        <v>3190</v>
      </c>
      <c r="C165" s="25">
        <v>8</v>
      </c>
      <c r="D165" s="25">
        <v>85817</v>
      </c>
      <c r="E165" s="25">
        <v>4309.17</v>
      </c>
      <c r="F165" s="23" t="s">
        <v>3392</v>
      </c>
      <c r="G165" s="23" t="s">
        <v>15</v>
      </c>
      <c r="H165" s="23" t="s">
        <v>3518</v>
      </c>
      <c r="I165" s="23" t="s">
        <v>4251</v>
      </c>
      <c r="J165" s="23" t="s">
        <v>2423</v>
      </c>
      <c r="K165" s="23" t="s">
        <v>3514</v>
      </c>
      <c r="L165" s="23" t="s">
        <v>81</v>
      </c>
      <c r="M165" s="23" t="s">
        <v>492</v>
      </c>
      <c r="N165" s="25">
        <v>1279.44</v>
      </c>
      <c r="O165" s="23" t="s">
        <v>440</v>
      </c>
    </row>
    <row r="166" spans="1:15" x14ac:dyDescent="0.25">
      <c r="A166" s="24">
        <v>45408</v>
      </c>
      <c r="B166" s="23" t="s">
        <v>3193</v>
      </c>
      <c r="C166" s="25">
        <v>15</v>
      </c>
      <c r="D166" s="25">
        <v>129694</v>
      </c>
      <c r="E166" s="25">
        <v>18160.439999999999</v>
      </c>
      <c r="F166" s="23" t="s">
        <v>3394</v>
      </c>
      <c r="G166" s="23" t="s">
        <v>29</v>
      </c>
      <c r="H166" s="23" t="s">
        <v>230</v>
      </c>
      <c r="I166" s="23" t="s">
        <v>230</v>
      </c>
      <c r="J166" s="23" t="s">
        <v>2424</v>
      </c>
      <c r="K166" s="23" t="s">
        <v>3512</v>
      </c>
      <c r="L166" s="23" t="s">
        <v>169</v>
      </c>
      <c r="M166" s="23" t="s">
        <v>67</v>
      </c>
      <c r="N166" s="25">
        <v>4293.09</v>
      </c>
      <c r="O166" s="23" t="s">
        <v>439</v>
      </c>
    </row>
    <row r="167" spans="1:15" x14ac:dyDescent="0.25">
      <c r="A167" s="24">
        <v>45408</v>
      </c>
      <c r="B167" s="23" t="s">
        <v>2</v>
      </c>
      <c r="C167" s="25">
        <v>47</v>
      </c>
      <c r="D167" s="25">
        <v>79538</v>
      </c>
      <c r="E167" s="25">
        <v>1556.49</v>
      </c>
      <c r="F167" s="23" t="s">
        <v>3345</v>
      </c>
      <c r="G167" s="23" t="s">
        <v>50</v>
      </c>
      <c r="H167" s="23" t="s">
        <v>3522</v>
      </c>
      <c r="I167" s="23" t="s">
        <v>4240</v>
      </c>
      <c r="J167" s="23" t="s">
        <v>2424</v>
      </c>
      <c r="K167" s="23" t="s">
        <v>3523</v>
      </c>
      <c r="L167" s="23" t="s">
        <v>53</v>
      </c>
      <c r="M167" s="23" t="s">
        <v>87</v>
      </c>
      <c r="N167" s="25">
        <v>595.73</v>
      </c>
      <c r="O167" s="23" t="s">
        <v>438</v>
      </c>
    </row>
    <row r="168" spans="1:15" x14ac:dyDescent="0.25">
      <c r="A168" s="24">
        <v>45409</v>
      </c>
      <c r="B168" s="23" t="s">
        <v>3198</v>
      </c>
      <c r="C168" s="25">
        <v>24</v>
      </c>
      <c r="D168" s="25">
        <v>94508</v>
      </c>
      <c r="E168" s="25">
        <v>3858.8</v>
      </c>
      <c r="F168" s="23" t="s">
        <v>3341</v>
      </c>
      <c r="G168" s="23" t="s">
        <v>29</v>
      </c>
      <c r="H168" s="23" t="s">
        <v>3519</v>
      </c>
      <c r="I168" s="23" t="s">
        <v>4256</v>
      </c>
      <c r="J168" s="23" t="s">
        <v>2425</v>
      </c>
      <c r="K168" s="23" t="s">
        <v>3514</v>
      </c>
      <c r="L168" s="23" t="s">
        <v>139</v>
      </c>
      <c r="M168" s="23" t="s">
        <v>30</v>
      </c>
      <c r="N168" s="25">
        <v>1380.35</v>
      </c>
      <c r="O168" s="23" t="s">
        <v>439</v>
      </c>
    </row>
    <row r="169" spans="1:15" x14ac:dyDescent="0.25">
      <c r="A169" s="24">
        <v>45410</v>
      </c>
      <c r="B169" s="23" t="s">
        <v>3201</v>
      </c>
      <c r="C169" s="25">
        <v>36</v>
      </c>
      <c r="D169" s="25">
        <v>73348</v>
      </c>
      <c r="E169" s="25">
        <v>479.42</v>
      </c>
      <c r="F169" s="23" t="s">
        <v>3414</v>
      </c>
      <c r="G169" s="23" t="s">
        <v>20</v>
      </c>
      <c r="H169" s="23" t="s">
        <v>3513</v>
      </c>
      <c r="I169" s="23" t="s">
        <v>4236</v>
      </c>
      <c r="J169" s="23" t="s">
        <v>2422</v>
      </c>
      <c r="K169" s="23" t="s">
        <v>3514</v>
      </c>
      <c r="L169" s="23" t="s">
        <v>162</v>
      </c>
      <c r="M169" s="23" t="s">
        <v>64</v>
      </c>
      <c r="N169" s="25">
        <v>170.69</v>
      </c>
      <c r="O169" s="23" t="s">
        <v>439</v>
      </c>
    </row>
    <row r="170" spans="1:15" x14ac:dyDescent="0.25">
      <c r="A170" s="24">
        <v>45411</v>
      </c>
      <c r="B170" s="23" t="s">
        <v>3203</v>
      </c>
      <c r="C170" s="25">
        <v>9</v>
      </c>
      <c r="D170" s="25">
        <v>57691</v>
      </c>
      <c r="E170" s="25">
        <v>154.02000000000001</v>
      </c>
      <c r="F170" s="23" t="s">
        <v>3408</v>
      </c>
      <c r="G170" s="23" t="s">
        <v>15</v>
      </c>
      <c r="H170" s="23" t="s">
        <v>3515</v>
      </c>
      <c r="I170" s="23" t="s">
        <v>4244</v>
      </c>
      <c r="J170" s="23" t="s">
        <v>2422</v>
      </c>
      <c r="K170" s="23" t="s">
        <v>3514</v>
      </c>
      <c r="L170" s="23" t="s">
        <v>164</v>
      </c>
      <c r="M170" s="23" t="s">
        <v>16</v>
      </c>
      <c r="N170" s="25">
        <v>76.3</v>
      </c>
      <c r="O170" s="23" t="s">
        <v>438</v>
      </c>
    </row>
    <row r="171" spans="1:15" x14ac:dyDescent="0.25">
      <c r="A171" s="24">
        <v>45412</v>
      </c>
      <c r="B171" s="23" t="s">
        <v>3205</v>
      </c>
      <c r="C171" s="25">
        <v>43</v>
      </c>
      <c r="D171" s="25">
        <v>43022</v>
      </c>
      <c r="E171" s="25">
        <v>4156.79</v>
      </c>
      <c r="F171" s="23" t="s">
        <v>2057</v>
      </c>
      <c r="G171" s="23" t="s">
        <v>15</v>
      </c>
      <c r="H171" s="23" t="s">
        <v>3518</v>
      </c>
      <c r="I171" s="23" t="s">
        <v>4264</v>
      </c>
      <c r="J171" s="23" t="s">
        <v>2422</v>
      </c>
      <c r="K171" s="23" t="s">
        <v>3514</v>
      </c>
      <c r="L171" s="23" t="s">
        <v>38</v>
      </c>
      <c r="M171" s="23" t="s">
        <v>492</v>
      </c>
      <c r="N171" s="25">
        <v>1394.84</v>
      </c>
      <c r="O171" s="23" t="s">
        <v>441</v>
      </c>
    </row>
    <row r="172" spans="1:15" x14ac:dyDescent="0.25">
      <c r="A172" s="24">
        <v>45413</v>
      </c>
      <c r="B172" s="23" t="s">
        <v>3</v>
      </c>
      <c r="C172" s="25">
        <v>14</v>
      </c>
      <c r="D172" s="25">
        <v>96767</v>
      </c>
      <c r="E172" s="25">
        <v>14530.05</v>
      </c>
      <c r="F172" s="23" t="s">
        <v>3583</v>
      </c>
      <c r="G172" s="23" t="s">
        <v>15</v>
      </c>
      <c r="H172" s="23" t="s">
        <v>3515</v>
      </c>
      <c r="I172" s="23" t="s">
        <v>4238</v>
      </c>
      <c r="J172" s="23" t="s">
        <v>2424</v>
      </c>
      <c r="K172" s="23" t="s">
        <v>3512</v>
      </c>
      <c r="L172" s="23" t="s">
        <v>152</v>
      </c>
      <c r="M172" s="23" t="s">
        <v>492</v>
      </c>
      <c r="N172" s="25">
        <v>5524.4</v>
      </c>
      <c r="O172" s="23" t="s">
        <v>441</v>
      </c>
    </row>
    <row r="173" spans="1:15" x14ac:dyDescent="0.25">
      <c r="A173" s="24">
        <v>45414</v>
      </c>
      <c r="B173" s="23" t="s">
        <v>1</v>
      </c>
      <c r="C173" s="25">
        <v>34</v>
      </c>
      <c r="D173" s="25">
        <v>66606</v>
      </c>
      <c r="E173" s="25">
        <v>1630.19</v>
      </c>
      <c r="F173" s="23" t="s">
        <v>3410</v>
      </c>
      <c r="G173" s="23" t="s">
        <v>20</v>
      </c>
      <c r="H173" s="23" t="s">
        <v>3521</v>
      </c>
      <c r="I173" s="23" t="s">
        <v>4234</v>
      </c>
      <c r="J173" s="23" t="s">
        <v>2422</v>
      </c>
      <c r="K173" s="23" t="s">
        <v>3523</v>
      </c>
      <c r="L173" s="23" t="s">
        <v>192</v>
      </c>
      <c r="M173" s="23" t="s">
        <v>21</v>
      </c>
      <c r="N173" s="25">
        <v>827.58</v>
      </c>
      <c r="O173" s="23" t="s">
        <v>439</v>
      </c>
    </row>
    <row r="174" spans="1:15" x14ac:dyDescent="0.25">
      <c r="A174" s="24">
        <v>45414</v>
      </c>
      <c r="B174" s="23" t="s">
        <v>3187</v>
      </c>
      <c r="C174" s="25">
        <v>47</v>
      </c>
      <c r="D174" s="25">
        <v>110150</v>
      </c>
      <c r="E174" s="25">
        <v>3358.72</v>
      </c>
      <c r="F174" s="23" t="s">
        <v>3580</v>
      </c>
      <c r="G174" s="23" t="s">
        <v>15</v>
      </c>
      <c r="H174" s="23" t="s">
        <v>3524</v>
      </c>
      <c r="I174" s="23" t="s">
        <v>226</v>
      </c>
      <c r="J174" s="23" t="s">
        <v>2423</v>
      </c>
      <c r="K174" s="23" t="s">
        <v>3516</v>
      </c>
      <c r="L174" s="23" t="s">
        <v>13</v>
      </c>
      <c r="M174" s="23" t="s">
        <v>492</v>
      </c>
      <c r="N174" s="25">
        <v>1215.21</v>
      </c>
      <c r="O174" s="23" t="s">
        <v>439</v>
      </c>
    </row>
    <row r="175" spans="1:15" x14ac:dyDescent="0.25">
      <c r="A175" s="24">
        <v>45415</v>
      </c>
      <c r="B175" s="23" t="s">
        <v>3190</v>
      </c>
      <c r="C175" s="25">
        <v>20</v>
      </c>
      <c r="D175" s="25">
        <v>124038</v>
      </c>
      <c r="E175" s="25">
        <v>4635.8599999999997</v>
      </c>
      <c r="F175" s="23" t="s">
        <v>3346</v>
      </c>
      <c r="G175" s="23" t="s">
        <v>50</v>
      </c>
      <c r="H175" s="23" t="s">
        <v>3522</v>
      </c>
      <c r="I175" s="23" t="s">
        <v>4240</v>
      </c>
      <c r="J175" s="23" t="s">
        <v>2422</v>
      </c>
      <c r="K175" s="23" t="s">
        <v>3512</v>
      </c>
      <c r="L175" s="23" t="s">
        <v>112</v>
      </c>
      <c r="M175" s="23" t="s">
        <v>51</v>
      </c>
      <c r="N175" s="25">
        <v>1842.53</v>
      </c>
      <c r="O175" s="23" t="s">
        <v>439</v>
      </c>
    </row>
    <row r="176" spans="1:15" x14ac:dyDescent="0.25">
      <c r="A176" s="24">
        <v>45416</v>
      </c>
      <c r="B176" s="23" t="s">
        <v>3193</v>
      </c>
      <c r="C176" s="25">
        <v>40</v>
      </c>
      <c r="D176" s="25">
        <v>99689</v>
      </c>
      <c r="E176" s="25">
        <v>6022.29</v>
      </c>
      <c r="F176" s="23" t="s">
        <v>3390</v>
      </c>
      <c r="G176" s="23" t="s">
        <v>40</v>
      </c>
      <c r="H176" s="23" t="s">
        <v>3527</v>
      </c>
      <c r="I176" s="23" t="s">
        <v>4261</v>
      </c>
      <c r="J176" s="23" t="s">
        <v>2426</v>
      </c>
      <c r="K176" s="23" t="s">
        <v>3514</v>
      </c>
      <c r="L176" s="23" t="s">
        <v>201</v>
      </c>
      <c r="M176" s="23" t="s">
        <v>41</v>
      </c>
      <c r="N176" s="25">
        <v>1795.43</v>
      </c>
      <c r="O176" s="23" t="s">
        <v>438</v>
      </c>
    </row>
    <row r="177" spans="1:15" x14ac:dyDescent="0.25">
      <c r="A177" s="24">
        <v>45416</v>
      </c>
      <c r="B177" s="23" t="s">
        <v>2</v>
      </c>
      <c r="C177" s="25">
        <v>20</v>
      </c>
      <c r="D177" s="25">
        <v>56327</v>
      </c>
      <c r="E177" s="25">
        <v>5317.41</v>
      </c>
      <c r="F177" s="23" t="s">
        <v>3571</v>
      </c>
      <c r="G177" s="23" t="s">
        <v>20</v>
      </c>
      <c r="H177" s="23" t="s">
        <v>3521</v>
      </c>
      <c r="I177" s="23" t="s">
        <v>4237</v>
      </c>
      <c r="J177" s="23" t="s">
        <v>2423</v>
      </c>
      <c r="K177" s="23" t="s">
        <v>3514</v>
      </c>
      <c r="L177" s="23" t="s">
        <v>81</v>
      </c>
      <c r="M177" s="23" t="s">
        <v>64</v>
      </c>
      <c r="N177" s="25">
        <v>1871.36</v>
      </c>
      <c r="O177" s="23" t="s">
        <v>438</v>
      </c>
    </row>
    <row r="178" spans="1:15" x14ac:dyDescent="0.25">
      <c r="A178" s="24">
        <v>45416</v>
      </c>
      <c r="B178" s="23" t="s">
        <v>3198</v>
      </c>
      <c r="C178" s="25">
        <v>43</v>
      </c>
      <c r="D178" s="25">
        <v>67019</v>
      </c>
      <c r="E178" s="25">
        <v>1824.4</v>
      </c>
      <c r="F178" s="23" t="s">
        <v>3389</v>
      </c>
      <c r="G178" s="23" t="s">
        <v>20</v>
      </c>
      <c r="H178" s="23" t="s">
        <v>3521</v>
      </c>
      <c r="I178" s="23" t="s">
        <v>4253</v>
      </c>
      <c r="J178" s="23" t="s">
        <v>2422</v>
      </c>
      <c r="K178" s="23" t="s">
        <v>3516</v>
      </c>
      <c r="L178" s="23" t="s">
        <v>198</v>
      </c>
      <c r="M178" s="23" t="s">
        <v>64</v>
      </c>
      <c r="N178" s="25">
        <v>871.97</v>
      </c>
      <c r="O178" s="23" t="s">
        <v>441</v>
      </c>
    </row>
    <row r="179" spans="1:15" x14ac:dyDescent="0.25">
      <c r="A179" s="24">
        <v>45416</v>
      </c>
      <c r="B179" s="23" t="s">
        <v>3201</v>
      </c>
      <c r="C179" s="25">
        <v>9</v>
      </c>
      <c r="D179" s="25">
        <v>106615</v>
      </c>
      <c r="E179" s="25">
        <v>6559.18</v>
      </c>
      <c r="F179" s="23" t="s">
        <v>3585</v>
      </c>
      <c r="G179" s="23" t="s">
        <v>15</v>
      </c>
      <c r="H179" s="23" t="s">
        <v>3518</v>
      </c>
      <c r="I179" s="23" t="s">
        <v>4242</v>
      </c>
      <c r="J179" s="23" t="s">
        <v>2424</v>
      </c>
      <c r="K179" s="23" t="s">
        <v>3512</v>
      </c>
      <c r="L179" s="23" t="s">
        <v>57</v>
      </c>
      <c r="M179" s="23" t="s">
        <v>55</v>
      </c>
      <c r="N179" s="25">
        <v>1912.77</v>
      </c>
      <c r="O179" s="23" t="s">
        <v>439</v>
      </c>
    </row>
    <row r="180" spans="1:15" x14ac:dyDescent="0.25">
      <c r="A180" s="24">
        <v>45417</v>
      </c>
      <c r="B180" s="23" t="s">
        <v>3203</v>
      </c>
      <c r="C180" s="25">
        <v>37</v>
      </c>
      <c r="D180" s="25">
        <v>120390</v>
      </c>
      <c r="E180" s="25">
        <v>10333.969999999999</v>
      </c>
      <c r="F180" s="23" t="s">
        <v>3573</v>
      </c>
      <c r="G180" s="23" t="s">
        <v>20</v>
      </c>
      <c r="H180" s="23" t="s">
        <v>3513</v>
      </c>
      <c r="I180" s="23" t="s">
        <v>242</v>
      </c>
      <c r="J180" s="23" t="s">
        <v>2422</v>
      </c>
      <c r="K180" s="23" t="s">
        <v>3516</v>
      </c>
      <c r="L180" s="23" t="s">
        <v>53</v>
      </c>
      <c r="M180" s="23" t="s">
        <v>64</v>
      </c>
      <c r="N180" s="25">
        <v>2454.21</v>
      </c>
      <c r="O180" s="23" t="s">
        <v>439</v>
      </c>
    </row>
    <row r="181" spans="1:15" x14ac:dyDescent="0.25">
      <c r="A181" s="24">
        <v>45417</v>
      </c>
      <c r="B181" s="23" t="s">
        <v>3205</v>
      </c>
      <c r="C181" s="25">
        <v>25</v>
      </c>
      <c r="D181" s="25">
        <v>64501</v>
      </c>
      <c r="E181" s="25">
        <v>8893.3799999999992</v>
      </c>
      <c r="F181" s="23" t="s">
        <v>3581</v>
      </c>
      <c r="G181" s="23" t="s">
        <v>15</v>
      </c>
      <c r="H181" s="23" t="s">
        <v>3518</v>
      </c>
      <c r="I181" s="23" t="s">
        <v>4264</v>
      </c>
      <c r="J181" s="23" t="s">
        <v>2425</v>
      </c>
      <c r="K181" s="23" t="s">
        <v>3512</v>
      </c>
      <c r="L181" s="23" t="s">
        <v>69</v>
      </c>
      <c r="M181" s="23" t="s">
        <v>492</v>
      </c>
      <c r="N181" s="25">
        <v>3453.18</v>
      </c>
      <c r="O181" s="23" t="s">
        <v>438</v>
      </c>
    </row>
    <row r="182" spans="1:15" x14ac:dyDescent="0.25">
      <c r="A182" s="24">
        <v>45418</v>
      </c>
      <c r="B182" s="23" t="s">
        <v>3</v>
      </c>
      <c r="C182" s="25">
        <v>30</v>
      </c>
      <c r="D182" s="25">
        <v>100896</v>
      </c>
      <c r="E182" s="25">
        <v>1910.65</v>
      </c>
      <c r="F182" s="23" t="s">
        <v>3570</v>
      </c>
      <c r="G182" s="23" t="s">
        <v>29</v>
      </c>
      <c r="H182" s="23" t="s">
        <v>3519</v>
      </c>
      <c r="I182" s="23" t="s">
        <v>246</v>
      </c>
      <c r="J182" s="23" t="s">
        <v>2424</v>
      </c>
      <c r="K182" s="23" t="s">
        <v>3514</v>
      </c>
      <c r="L182" s="23" t="s">
        <v>152</v>
      </c>
      <c r="M182" s="23" t="s">
        <v>30</v>
      </c>
      <c r="N182" s="25">
        <v>587.55999999999995</v>
      </c>
      <c r="O182" s="23" t="s">
        <v>443</v>
      </c>
    </row>
    <row r="183" spans="1:15" x14ac:dyDescent="0.25">
      <c r="A183" s="24">
        <v>45418</v>
      </c>
      <c r="B183" s="23" t="s">
        <v>1</v>
      </c>
      <c r="C183" s="25">
        <v>33</v>
      </c>
      <c r="D183" s="25">
        <v>90742</v>
      </c>
      <c r="E183" s="25">
        <v>4015.8</v>
      </c>
      <c r="F183" s="23" t="s">
        <v>3354</v>
      </c>
      <c r="G183" s="23" t="s">
        <v>20</v>
      </c>
      <c r="H183" s="23" t="s">
        <v>3513</v>
      </c>
      <c r="I183" s="23" t="s">
        <v>4235</v>
      </c>
      <c r="J183" s="23" t="s">
        <v>2422</v>
      </c>
      <c r="K183" s="23" t="s">
        <v>3514</v>
      </c>
      <c r="L183" s="23" t="s">
        <v>62</v>
      </c>
      <c r="M183" s="23" t="s">
        <v>21</v>
      </c>
      <c r="N183" s="25">
        <v>1309.3599999999999</v>
      </c>
      <c r="O183" s="23" t="s">
        <v>439</v>
      </c>
    </row>
    <row r="184" spans="1:15" x14ac:dyDescent="0.25">
      <c r="A184" s="24">
        <v>45418</v>
      </c>
      <c r="B184" s="23" t="s">
        <v>3187</v>
      </c>
      <c r="C184" s="25">
        <v>22</v>
      </c>
      <c r="D184" s="25">
        <v>87751</v>
      </c>
      <c r="E184" s="25">
        <v>4665.8900000000003</v>
      </c>
      <c r="F184" s="23" t="s">
        <v>3586</v>
      </c>
      <c r="G184" s="23" t="s">
        <v>20</v>
      </c>
      <c r="H184" s="23" t="s">
        <v>3521</v>
      </c>
      <c r="I184" s="23" t="s">
        <v>4253</v>
      </c>
      <c r="J184" s="23" t="s">
        <v>2422</v>
      </c>
      <c r="K184" s="23" t="s">
        <v>3516</v>
      </c>
      <c r="L184" s="23" t="s">
        <v>139</v>
      </c>
      <c r="M184" s="23" t="s">
        <v>21</v>
      </c>
      <c r="N184" s="25">
        <v>1261.5</v>
      </c>
      <c r="O184" s="23" t="s">
        <v>442</v>
      </c>
    </row>
    <row r="185" spans="1:15" x14ac:dyDescent="0.25">
      <c r="A185" s="24">
        <v>45419</v>
      </c>
      <c r="B185" s="23" t="s">
        <v>3190</v>
      </c>
      <c r="C185" s="25">
        <v>7</v>
      </c>
      <c r="D185" s="25">
        <v>113032</v>
      </c>
      <c r="E185" s="25">
        <v>1562.39</v>
      </c>
      <c r="F185" s="23" t="s">
        <v>3387</v>
      </c>
      <c r="G185" s="23" t="s">
        <v>29</v>
      </c>
      <c r="H185" s="23" t="s">
        <v>230</v>
      </c>
      <c r="I185" s="23" t="s">
        <v>230</v>
      </c>
      <c r="J185" s="23" t="s">
        <v>2422</v>
      </c>
      <c r="K185" s="23" t="s">
        <v>3516</v>
      </c>
      <c r="L185" s="23" t="s">
        <v>38</v>
      </c>
      <c r="M185" s="23" t="s">
        <v>30</v>
      </c>
      <c r="N185" s="25">
        <v>493.87</v>
      </c>
      <c r="O185" s="23" t="s">
        <v>439</v>
      </c>
    </row>
    <row r="186" spans="1:15" x14ac:dyDescent="0.25">
      <c r="A186" s="24">
        <v>45420</v>
      </c>
      <c r="B186" s="23" t="s">
        <v>3193</v>
      </c>
      <c r="C186" s="25">
        <v>37</v>
      </c>
      <c r="D186" s="25">
        <v>116299</v>
      </c>
      <c r="E186" s="25">
        <v>1284.54</v>
      </c>
      <c r="F186" s="23" t="s">
        <v>3361</v>
      </c>
      <c r="G186" s="23" t="s">
        <v>15</v>
      </c>
      <c r="H186" s="23" t="s">
        <v>3515</v>
      </c>
      <c r="I186" s="23" t="s">
        <v>249</v>
      </c>
      <c r="J186" s="23" t="s">
        <v>2423</v>
      </c>
      <c r="K186" s="23" t="s">
        <v>3516</v>
      </c>
      <c r="L186" s="23" t="s">
        <v>23</v>
      </c>
      <c r="M186" s="23" t="s">
        <v>25</v>
      </c>
      <c r="N186" s="25">
        <v>432.42</v>
      </c>
      <c r="O186" s="23" t="s">
        <v>439</v>
      </c>
    </row>
    <row r="187" spans="1:15" x14ac:dyDescent="0.25">
      <c r="A187" s="24">
        <v>45421</v>
      </c>
      <c r="B187" s="23" t="s">
        <v>2</v>
      </c>
      <c r="C187" s="25">
        <v>14</v>
      </c>
      <c r="D187" s="25">
        <v>43761</v>
      </c>
      <c r="E187" s="25">
        <v>1007.54</v>
      </c>
      <c r="F187" s="23" t="s">
        <v>3358</v>
      </c>
      <c r="G187" s="23" t="s">
        <v>15</v>
      </c>
      <c r="H187" s="23" t="s">
        <v>3515</v>
      </c>
      <c r="I187" s="23" t="s">
        <v>249</v>
      </c>
      <c r="J187" s="23" t="s">
        <v>2424</v>
      </c>
      <c r="K187" s="23" t="s">
        <v>3514</v>
      </c>
      <c r="L187" s="23" t="s">
        <v>27</v>
      </c>
      <c r="M187" s="23" t="s">
        <v>25</v>
      </c>
      <c r="N187" s="25">
        <v>474.52</v>
      </c>
      <c r="O187" s="23" t="s">
        <v>439</v>
      </c>
    </row>
    <row r="188" spans="1:15" x14ac:dyDescent="0.25">
      <c r="A188" s="24">
        <v>45422</v>
      </c>
      <c r="B188" s="23" t="s">
        <v>3198</v>
      </c>
      <c r="C188" s="25">
        <v>47</v>
      </c>
      <c r="D188" s="25">
        <v>120772</v>
      </c>
      <c r="E188" s="25">
        <v>3146.1</v>
      </c>
      <c r="F188" s="23" t="s">
        <v>3348</v>
      </c>
      <c r="G188" s="23" t="s">
        <v>20</v>
      </c>
      <c r="H188" s="23" t="s">
        <v>3521</v>
      </c>
      <c r="I188" s="23" t="s">
        <v>4241</v>
      </c>
      <c r="J188" s="23" t="s">
        <v>2422</v>
      </c>
      <c r="K188" s="23" t="s">
        <v>3514</v>
      </c>
      <c r="L188" s="23" t="s">
        <v>62</v>
      </c>
      <c r="M188" s="23" t="s">
        <v>491</v>
      </c>
      <c r="N188" s="25">
        <v>1054.06</v>
      </c>
      <c r="O188" s="23" t="s">
        <v>439</v>
      </c>
    </row>
    <row r="189" spans="1:15" x14ac:dyDescent="0.25">
      <c r="A189" s="24">
        <v>45422</v>
      </c>
      <c r="B189" s="23" t="s">
        <v>3201</v>
      </c>
      <c r="C189" s="25">
        <v>47</v>
      </c>
      <c r="D189" s="25">
        <v>77235</v>
      </c>
      <c r="E189" s="25">
        <v>5739.25</v>
      </c>
      <c r="F189" s="23" t="s">
        <v>3572</v>
      </c>
      <c r="G189" s="23" t="s">
        <v>15</v>
      </c>
      <c r="H189" s="23" t="s">
        <v>3518</v>
      </c>
      <c r="I189" s="23" t="s">
        <v>4264</v>
      </c>
      <c r="J189" s="23" t="s">
        <v>2424</v>
      </c>
      <c r="K189" s="23" t="s">
        <v>3516</v>
      </c>
      <c r="L189" s="23" t="s">
        <v>145</v>
      </c>
      <c r="M189" s="23" t="s">
        <v>16</v>
      </c>
      <c r="N189" s="25">
        <v>1926.43</v>
      </c>
      <c r="O189" s="23" t="s">
        <v>439</v>
      </c>
    </row>
    <row r="190" spans="1:15" x14ac:dyDescent="0.25">
      <c r="A190" s="24">
        <v>45422</v>
      </c>
      <c r="B190" s="23" t="s">
        <v>3203</v>
      </c>
      <c r="C190" s="25">
        <v>22</v>
      </c>
      <c r="D190" s="25">
        <v>48110</v>
      </c>
      <c r="E190" s="25">
        <v>1424.43</v>
      </c>
      <c r="F190" s="23" t="s">
        <v>3582</v>
      </c>
      <c r="G190" s="23" t="s">
        <v>20</v>
      </c>
      <c r="H190" s="23" t="s">
        <v>3513</v>
      </c>
      <c r="I190" s="23" t="s">
        <v>4235</v>
      </c>
      <c r="J190" s="23" t="s">
        <v>2422</v>
      </c>
      <c r="K190" s="23" t="s">
        <v>3523</v>
      </c>
      <c r="L190" s="23" t="s">
        <v>112</v>
      </c>
      <c r="M190" s="23" t="s">
        <v>64</v>
      </c>
      <c r="N190" s="25">
        <v>554.83000000000004</v>
      </c>
      <c r="O190" s="23" t="s">
        <v>439</v>
      </c>
    </row>
    <row r="191" spans="1:15" x14ac:dyDescent="0.25">
      <c r="A191" s="24">
        <v>45423</v>
      </c>
      <c r="B191" s="23" t="s">
        <v>3205</v>
      </c>
      <c r="C191" s="25">
        <v>29</v>
      </c>
      <c r="D191" s="25">
        <v>110441</v>
      </c>
      <c r="E191" s="25">
        <v>1881.69</v>
      </c>
      <c r="F191" s="23" t="s">
        <v>3578</v>
      </c>
      <c r="G191" s="23" t="s">
        <v>15</v>
      </c>
      <c r="H191" s="23" t="s">
        <v>3524</v>
      </c>
      <c r="I191" s="23" t="s">
        <v>226</v>
      </c>
      <c r="J191" s="23" t="s">
        <v>2422</v>
      </c>
      <c r="K191" s="23" t="s">
        <v>3514</v>
      </c>
      <c r="L191" s="23" t="s">
        <v>85</v>
      </c>
      <c r="M191" s="23" t="s">
        <v>55</v>
      </c>
      <c r="N191" s="25">
        <v>982.49</v>
      </c>
      <c r="O191" s="23" t="s">
        <v>439</v>
      </c>
    </row>
    <row r="192" spans="1:15" x14ac:dyDescent="0.25">
      <c r="A192" s="24">
        <v>45424</v>
      </c>
      <c r="B192" s="23" t="s">
        <v>3</v>
      </c>
      <c r="C192" s="25">
        <v>34</v>
      </c>
      <c r="D192" s="25">
        <v>48149</v>
      </c>
      <c r="E192" s="25">
        <v>1449.9</v>
      </c>
      <c r="F192" s="23" t="s">
        <v>3351</v>
      </c>
      <c r="G192" s="23" t="s">
        <v>40</v>
      </c>
      <c r="H192" s="23" t="s">
        <v>3511</v>
      </c>
      <c r="I192" s="23" t="s">
        <v>4248</v>
      </c>
      <c r="J192" s="23" t="s">
        <v>2423</v>
      </c>
      <c r="K192" s="23" t="s">
        <v>3514</v>
      </c>
      <c r="L192" s="23" t="s">
        <v>43</v>
      </c>
      <c r="M192" s="23" t="s">
        <v>41</v>
      </c>
      <c r="N192" s="25">
        <v>562.19000000000005</v>
      </c>
      <c r="O192" s="23" t="s">
        <v>439</v>
      </c>
    </row>
    <row r="193" spans="1:15" x14ac:dyDescent="0.25">
      <c r="A193" s="24">
        <v>45424</v>
      </c>
      <c r="B193" s="23" t="s">
        <v>1</v>
      </c>
      <c r="C193" s="25">
        <v>30</v>
      </c>
      <c r="D193" s="25">
        <v>75693</v>
      </c>
      <c r="E193" s="25">
        <v>3470.83</v>
      </c>
      <c r="F193" s="23" t="s">
        <v>3588</v>
      </c>
      <c r="G193" s="23" t="s">
        <v>15</v>
      </c>
      <c r="H193" s="23" t="s">
        <v>3524</v>
      </c>
      <c r="I193" s="23" t="s">
        <v>226</v>
      </c>
      <c r="J193" s="23" t="s">
        <v>2423</v>
      </c>
      <c r="K193" s="23" t="s">
        <v>3523</v>
      </c>
      <c r="L193" s="23" t="s">
        <v>18</v>
      </c>
      <c r="M193" s="23" t="s">
        <v>25</v>
      </c>
      <c r="N193" s="25">
        <v>987.92</v>
      </c>
      <c r="O193" s="23" t="s">
        <v>439</v>
      </c>
    </row>
    <row r="194" spans="1:15" x14ac:dyDescent="0.25">
      <c r="A194" s="24">
        <v>45426</v>
      </c>
      <c r="B194" s="23" t="s">
        <v>3187</v>
      </c>
      <c r="C194" s="25">
        <v>40</v>
      </c>
      <c r="D194" s="25">
        <v>88827</v>
      </c>
      <c r="E194" s="25">
        <v>1836.38</v>
      </c>
      <c r="F194" s="23" t="s">
        <v>3569</v>
      </c>
      <c r="G194" s="23" t="s">
        <v>29</v>
      </c>
      <c r="H194" s="23" t="s">
        <v>3519</v>
      </c>
      <c r="I194" s="23" t="s">
        <v>4247</v>
      </c>
      <c r="J194" s="23" t="s">
        <v>2425</v>
      </c>
      <c r="K194" s="23" t="s">
        <v>3526</v>
      </c>
      <c r="L194" s="23" t="s">
        <v>403</v>
      </c>
      <c r="M194" s="23" t="s">
        <v>67</v>
      </c>
      <c r="N194" s="25">
        <v>829</v>
      </c>
      <c r="O194" s="23" t="s">
        <v>440</v>
      </c>
    </row>
    <row r="195" spans="1:15" x14ac:dyDescent="0.25">
      <c r="A195" s="24">
        <v>45426</v>
      </c>
      <c r="B195" s="23" t="s">
        <v>3190</v>
      </c>
      <c r="C195" s="25">
        <v>21</v>
      </c>
      <c r="D195" s="25">
        <v>117788</v>
      </c>
      <c r="E195" s="25">
        <v>2397.77</v>
      </c>
      <c r="F195" s="23" t="s">
        <v>3349</v>
      </c>
      <c r="G195" s="23" t="s">
        <v>40</v>
      </c>
      <c r="H195" s="23" t="s">
        <v>3511</v>
      </c>
      <c r="I195" s="23" t="s">
        <v>4248</v>
      </c>
      <c r="J195" s="23" t="s">
        <v>2422</v>
      </c>
      <c r="K195" s="23" t="s">
        <v>3514</v>
      </c>
      <c r="L195" s="23" t="s">
        <v>172</v>
      </c>
      <c r="M195" s="23" t="s">
        <v>41</v>
      </c>
      <c r="N195" s="25">
        <v>1055.31</v>
      </c>
      <c r="O195" s="23" t="s">
        <v>438</v>
      </c>
    </row>
    <row r="196" spans="1:15" x14ac:dyDescent="0.25">
      <c r="A196" s="24">
        <v>45426</v>
      </c>
      <c r="B196" s="23" t="s">
        <v>3193</v>
      </c>
      <c r="C196" s="25">
        <v>26</v>
      </c>
      <c r="D196" s="25">
        <v>99787</v>
      </c>
      <c r="E196" s="25">
        <v>2822.11</v>
      </c>
      <c r="F196" s="23" t="s">
        <v>3355</v>
      </c>
      <c r="G196" s="23" t="s">
        <v>40</v>
      </c>
      <c r="H196" s="23" t="s">
        <v>3527</v>
      </c>
      <c r="I196" s="23" t="s">
        <v>4261</v>
      </c>
      <c r="J196" s="23" t="s">
        <v>2422</v>
      </c>
      <c r="K196" s="23" t="s">
        <v>3514</v>
      </c>
      <c r="L196" s="23" t="s">
        <v>155</v>
      </c>
      <c r="M196" s="23" t="s">
        <v>493</v>
      </c>
      <c r="N196" s="25">
        <v>877.04</v>
      </c>
      <c r="O196" s="23" t="s">
        <v>440</v>
      </c>
    </row>
    <row r="197" spans="1:15" x14ac:dyDescent="0.25">
      <c r="A197" s="24">
        <v>45426</v>
      </c>
      <c r="B197" s="23" t="s">
        <v>2</v>
      </c>
      <c r="C197" s="25">
        <v>14</v>
      </c>
      <c r="D197" s="25">
        <v>111336</v>
      </c>
      <c r="E197" s="25">
        <v>4260.25</v>
      </c>
      <c r="F197" s="23" t="s">
        <v>3574</v>
      </c>
      <c r="G197" s="23" t="s">
        <v>20</v>
      </c>
      <c r="H197" s="23" t="s">
        <v>3513</v>
      </c>
      <c r="I197" s="23" t="s">
        <v>4236</v>
      </c>
      <c r="J197" s="23" t="s">
        <v>2423</v>
      </c>
      <c r="K197" s="23" t="s">
        <v>3514</v>
      </c>
      <c r="L197" s="23" t="s">
        <v>169</v>
      </c>
      <c r="M197" s="23" t="s">
        <v>491</v>
      </c>
      <c r="N197" s="25">
        <v>1067.3399999999999</v>
      </c>
      <c r="O197" s="23" t="s">
        <v>440</v>
      </c>
    </row>
    <row r="198" spans="1:15" x14ac:dyDescent="0.25">
      <c r="A198" s="24">
        <v>45429</v>
      </c>
      <c r="B198" s="23" t="s">
        <v>3198</v>
      </c>
      <c r="C198" s="25">
        <v>20</v>
      </c>
      <c r="D198" s="25">
        <v>85871</v>
      </c>
      <c r="E198" s="25">
        <v>2266.84</v>
      </c>
      <c r="F198" s="23" t="s">
        <v>3347</v>
      </c>
      <c r="G198" s="23" t="s">
        <v>40</v>
      </c>
      <c r="H198" s="23" t="s">
        <v>3511</v>
      </c>
      <c r="I198" s="23" t="s">
        <v>4248</v>
      </c>
      <c r="J198" s="23" t="s">
        <v>2422</v>
      </c>
      <c r="K198" s="23" t="s">
        <v>3523</v>
      </c>
      <c r="L198" s="23" t="s">
        <v>60</v>
      </c>
      <c r="M198" s="23" t="s">
        <v>41</v>
      </c>
      <c r="N198" s="25">
        <v>926.11</v>
      </c>
      <c r="O198" s="23" t="s">
        <v>441</v>
      </c>
    </row>
    <row r="199" spans="1:15" x14ac:dyDescent="0.25">
      <c r="A199" s="24">
        <v>45429</v>
      </c>
      <c r="B199" s="23" t="s">
        <v>3201</v>
      </c>
      <c r="C199" s="25">
        <v>28</v>
      </c>
      <c r="D199" s="25">
        <v>124015</v>
      </c>
      <c r="E199" s="25">
        <v>2403.52</v>
      </c>
      <c r="F199" s="23" t="s">
        <v>3393</v>
      </c>
      <c r="G199" s="23" t="s">
        <v>20</v>
      </c>
      <c r="H199" s="23" t="s">
        <v>3521</v>
      </c>
      <c r="I199" s="23" t="s">
        <v>4246</v>
      </c>
      <c r="J199" s="23" t="s">
        <v>2426</v>
      </c>
      <c r="K199" s="23" t="s">
        <v>3512</v>
      </c>
      <c r="L199" s="23" t="s">
        <v>48</v>
      </c>
      <c r="M199" s="23" t="s">
        <v>64</v>
      </c>
      <c r="N199" s="25">
        <v>896.2</v>
      </c>
      <c r="O199" s="23" t="s">
        <v>439</v>
      </c>
    </row>
    <row r="200" spans="1:15" x14ac:dyDescent="0.25">
      <c r="A200" s="24">
        <v>45429</v>
      </c>
      <c r="B200" s="23" t="s">
        <v>3203</v>
      </c>
      <c r="C200" s="25">
        <v>24</v>
      </c>
      <c r="D200" s="25">
        <v>101407</v>
      </c>
      <c r="E200" s="25">
        <v>2439.19</v>
      </c>
      <c r="F200" s="23" t="s">
        <v>3357</v>
      </c>
      <c r="G200" s="23" t="s">
        <v>15</v>
      </c>
      <c r="H200" s="23" t="s">
        <v>3515</v>
      </c>
      <c r="I200" s="23" t="s">
        <v>4238</v>
      </c>
      <c r="J200" s="23" t="s">
        <v>2422</v>
      </c>
      <c r="K200" s="23" t="s">
        <v>3523</v>
      </c>
      <c r="L200" s="23" t="s">
        <v>126</v>
      </c>
      <c r="M200" s="23" t="s">
        <v>25</v>
      </c>
      <c r="N200" s="25">
        <v>575.35</v>
      </c>
      <c r="O200" s="23" t="s">
        <v>439</v>
      </c>
    </row>
    <row r="201" spans="1:15" x14ac:dyDescent="0.25">
      <c r="A201" s="24">
        <v>45430</v>
      </c>
      <c r="B201" s="23" t="s">
        <v>3205</v>
      </c>
      <c r="C201" s="25">
        <v>48</v>
      </c>
      <c r="D201" s="25">
        <v>85271</v>
      </c>
      <c r="E201" s="25">
        <v>1323.67</v>
      </c>
      <c r="F201" s="23" t="s">
        <v>3409</v>
      </c>
      <c r="G201" s="23" t="s">
        <v>20</v>
      </c>
      <c r="H201" s="23" t="s">
        <v>3521</v>
      </c>
      <c r="I201" s="23" t="s">
        <v>4241</v>
      </c>
      <c r="J201" s="23" t="s">
        <v>2422</v>
      </c>
      <c r="K201" s="23" t="s">
        <v>3514</v>
      </c>
      <c r="L201" s="23" t="s">
        <v>119</v>
      </c>
      <c r="M201" s="23" t="s">
        <v>491</v>
      </c>
      <c r="N201" s="25">
        <v>522.84</v>
      </c>
      <c r="O201" s="23" t="s">
        <v>439</v>
      </c>
    </row>
    <row r="202" spans="1:15" x14ac:dyDescent="0.25">
      <c r="A202" s="24">
        <v>45430</v>
      </c>
      <c r="B202" s="23" t="s">
        <v>3</v>
      </c>
      <c r="C202" s="25">
        <v>42</v>
      </c>
      <c r="D202" s="25">
        <v>117078</v>
      </c>
      <c r="E202" s="25">
        <v>2562.1</v>
      </c>
      <c r="F202" s="23" t="s">
        <v>3576</v>
      </c>
      <c r="G202" s="23" t="s">
        <v>29</v>
      </c>
      <c r="H202" s="23" t="s">
        <v>3519</v>
      </c>
      <c r="I202" s="23" t="s">
        <v>4247</v>
      </c>
      <c r="J202" s="23" t="s">
        <v>2425</v>
      </c>
      <c r="K202" s="23" t="s">
        <v>3514</v>
      </c>
      <c r="L202" s="23" t="s">
        <v>166</v>
      </c>
      <c r="M202" s="23" t="s">
        <v>34</v>
      </c>
      <c r="N202" s="25">
        <v>867.93</v>
      </c>
      <c r="O202" s="23" t="s">
        <v>439</v>
      </c>
    </row>
    <row r="203" spans="1:15" x14ac:dyDescent="0.25">
      <c r="A203" s="24">
        <v>45430</v>
      </c>
      <c r="B203" s="23" t="s">
        <v>1</v>
      </c>
      <c r="C203" s="25">
        <v>13</v>
      </c>
      <c r="D203" s="25">
        <v>47496</v>
      </c>
      <c r="E203" s="25">
        <v>1154.77</v>
      </c>
      <c r="F203" s="23" t="s">
        <v>3577</v>
      </c>
      <c r="G203" s="23" t="s">
        <v>15</v>
      </c>
      <c r="H203" s="23" t="s">
        <v>3524</v>
      </c>
      <c r="I203" s="23" t="s">
        <v>4245</v>
      </c>
      <c r="J203" s="23" t="s">
        <v>2422</v>
      </c>
      <c r="K203" s="23" t="s">
        <v>3523</v>
      </c>
      <c r="L203" s="23" t="s">
        <v>162</v>
      </c>
      <c r="M203" s="23" t="s">
        <v>25</v>
      </c>
      <c r="N203" s="25">
        <v>447.32</v>
      </c>
      <c r="O203" s="23" t="s">
        <v>441</v>
      </c>
    </row>
    <row r="204" spans="1:15" x14ac:dyDescent="0.25">
      <c r="A204" s="24">
        <v>45431</v>
      </c>
      <c r="B204" s="23" t="s">
        <v>3187</v>
      </c>
      <c r="C204" s="25">
        <v>17</v>
      </c>
      <c r="D204" s="25">
        <v>46107</v>
      </c>
      <c r="E204" s="25">
        <v>4170.91</v>
      </c>
      <c r="F204" s="23" t="s">
        <v>3360</v>
      </c>
      <c r="G204" s="23" t="s">
        <v>20</v>
      </c>
      <c r="H204" s="23" t="s">
        <v>3521</v>
      </c>
      <c r="I204" s="23" t="s">
        <v>4246</v>
      </c>
      <c r="J204" s="23" t="s">
        <v>2422</v>
      </c>
      <c r="K204" s="23" t="s">
        <v>3516</v>
      </c>
      <c r="L204" s="23" t="s">
        <v>136</v>
      </c>
      <c r="M204" s="23" t="s">
        <v>21</v>
      </c>
      <c r="N204" s="25">
        <v>2010.21</v>
      </c>
      <c r="O204" s="23" t="s">
        <v>439</v>
      </c>
    </row>
    <row r="205" spans="1:15" x14ac:dyDescent="0.25">
      <c r="A205" s="24">
        <v>45431</v>
      </c>
      <c r="B205" s="23" t="s">
        <v>3190</v>
      </c>
      <c r="C205" s="25">
        <v>24</v>
      </c>
      <c r="D205" s="25">
        <v>43750</v>
      </c>
      <c r="E205" s="25">
        <v>4537.6000000000004</v>
      </c>
      <c r="F205" s="23" t="s">
        <v>3411</v>
      </c>
      <c r="G205" s="23" t="s">
        <v>50</v>
      </c>
      <c r="H205" s="23" t="s">
        <v>3522</v>
      </c>
      <c r="I205" s="23" t="s">
        <v>4257</v>
      </c>
      <c r="J205" s="23" t="s">
        <v>2425</v>
      </c>
      <c r="K205" s="23" t="s">
        <v>3516</v>
      </c>
      <c r="L205" s="23" t="s">
        <v>160</v>
      </c>
      <c r="M205" s="23" t="s">
        <v>51</v>
      </c>
      <c r="N205" s="25">
        <v>2882.02</v>
      </c>
      <c r="O205" s="23" t="s">
        <v>439</v>
      </c>
    </row>
    <row r="206" spans="1:15" x14ac:dyDescent="0.25">
      <c r="A206" s="24">
        <v>45431</v>
      </c>
      <c r="B206" s="23" t="s">
        <v>3193</v>
      </c>
      <c r="C206" s="25">
        <v>16</v>
      </c>
      <c r="D206" s="25">
        <v>108446</v>
      </c>
      <c r="E206" s="25">
        <v>8750.09</v>
      </c>
      <c r="F206" s="23" t="s">
        <v>3359</v>
      </c>
      <c r="G206" s="23" t="s">
        <v>20</v>
      </c>
      <c r="H206" s="23" t="s">
        <v>3521</v>
      </c>
      <c r="I206" s="23" t="s">
        <v>4234</v>
      </c>
      <c r="J206" s="23" t="s">
        <v>2423</v>
      </c>
      <c r="K206" s="23" t="s">
        <v>3512</v>
      </c>
      <c r="L206" s="23" t="s">
        <v>116</v>
      </c>
      <c r="M206" s="23" t="s">
        <v>64</v>
      </c>
      <c r="N206" s="25">
        <v>2836.33</v>
      </c>
      <c r="O206" s="23" t="s">
        <v>439</v>
      </c>
    </row>
    <row r="207" spans="1:15" x14ac:dyDescent="0.25">
      <c r="A207" s="24">
        <v>45432</v>
      </c>
      <c r="B207" s="23" t="s">
        <v>2</v>
      </c>
      <c r="C207" s="25">
        <v>23</v>
      </c>
      <c r="D207" s="25">
        <v>84115</v>
      </c>
      <c r="E207" s="25">
        <v>2348.5</v>
      </c>
      <c r="F207" s="23" t="s">
        <v>3352</v>
      </c>
      <c r="G207" s="23" t="s">
        <v>29</v>
      </c>
      <c r="H207" s="23" t="s">
        <v>230</v>
      </c>
      <c r="I207" s="23" t="s">
        <v>230</v>
      </c>
      <c r="J207" s="23" t="s">
        <v>2423</v>
      </c>
      <c r="K207" s="23" t="s">
        <v>3514</v>
      </c>
      <c r="L207" s="23" t="s">
        <v>45</v>
      </c>
      <c r="M207" s="23" t="s">
        <v>34</v>
      </c>
      <c r="N207" s="25">
        <v>1215.74</v>
      </c>
      <c r="O207" s="23" t="s">
        <v>443</v>
      </c>
    </row>
    <row r="208" spans="1:15" x14ac:dyDescent="0.25">
      <c r="A208" s="24">
        <v>45432</v>
      </c>
      <c r="B208" s="23" t="s">
        <v>3198</v>
      </c>
      <c r="C208" s="25">
        <v>46</v>
      </c>
      <c r="D208" s="25">
        <v>53926</v>
      </c>
      <c r="E208" s="25">
        <v>1275.54</v>
      </c>
      <c r="F208" s="23" t="s">
        <v>3396</v>
      </c>
      <c r="G208" s="23" t="s">
        <v>20</v>
      </c>
      <c r="H208" s="23" t="s">
        <v>3521</v>
      </c>
      <c r="I208" s="23" t="s">
        <v>4237</v>
      </c>
      <c r="J208" s="23" t="s">
        <v>2425</v>
      </c>
      <c r="K208" s="23" t="s">
        <v>3514</v>
      </c>
      <c r="L208" s="23" t="s">
        <v>60</v>
      </c>
      <c r="M208" s="23" t="s">
        <v>491</v>
      </c>
      <c r="N208" s="25">
        <v>384.98</v>
      </c>
      <c r="O208" s="23" t="s">
        <v>439</v>
      </c>
    </row>
    <row r="209" spans="1:15" x14ac:dyDescent="0.25">
      <c r="A209" s="24">
        <v>45434</v>
      </c>
      <c r="B209" s="23" t="s">
        <v>3201</v>
      </c>
      <c r="C209" s="25">
        <v>10</v>
      </c>
      <c r="D209" s="25">
        <v>102093</v>
      </c>
      <c r="E209" s="25">
        <v>7358.89</v>
      </c>
      <c r="F209" s="23" t="s">
        <v>3584</v>
      </c>
      <c r="G209" s="23" t="s">
        <v>29</v>
      </c>
      <c r="H209" s="23" t="s">
        <v>230</v>
      </c>
      <c r="I209" s="23" t="s">
        <v>230</v>
      </c>
      <c r="J209" s="23" t="s">
        <v>2425</v>
      </c>
      <c r="K209" s="23" t="s">
        <v>3512</v>
      </c>
      <c r="L209" s="23" t="s">
        <v>164</v>
      </c>
      <c r="M209" s="23" t="s">
        <v>67</v>
      </c>
      <c r="N209" s="25">
        <v>2627.78</v>
      </c>
      <c r="O209" s="23" t="s">
        <v>439</v>
      </c>
    </row>
    <row r="210" spans="1:15" x14ac:dyDescent="0.25">
      <c r="A210" s="24">
        <v>45435</v>
      </c>
      <c r="B210" s="23" t="s">
        <v>3203</v>
      </c>
      <c r="C210" s="25">
        <v>37</v>
      </c>
      <c r="D210" s="25">
        <v>93061</v>
      </c>
      <c r="E210" s="25">
        <v>914.09</v>
      </c>
      <c r="F210" s="23" t="s">
        <v>3388</v>
      </c>
      <c r="G210" s="23" t="s">
        <v>15</v>
      </c>
      <c r="H210" s="23" t="s">
        <v>3518</v>
      </c>
      <c r="I210" s="23" t="s">
        <v>238</v>
      </c>
      <c r="J210" s="23" t="s">
        <v>2423</v>
      </c>
      <c r="K210" s="23" t="s">
        <v>3523</v>
      </c>
      <c r="L210" s="23" t="s">
        <v>85</v>
      </c>
      <c r="M210" s="23" t="s">
        <v>55</v>
      </c>
      <c r="N210" s="25">
        <v>458.24</v>
      </c>
      <c r="O210" s="23" t="s">
        <v>443</v>
      </c>
    </row>
    <row r="211" spans="1:15" x14ac:dyDescent="0.25">
      <c r="A211" s="24">
        <v>45435</v>
      </c>
      <c r="B211" s="23" t="s">
        <v>3205</v>
      </c>
      <c r="C211" s="25">
        <v>27</v>
      </c>
      <c r="D211" s="25">
        <v>119474</v>
      </c>
      <c r="E211" s="25">
        <v>201.83</v>
      </c>
      <c r="F211" s="23" t="s">
        <v>3350</v>
      </c>
      <c r="G211" s="23" t="s">
        <v>20</v>
      </c>
      <c r="H211" s="23" t="s">
        <v>3521</v>
      </c>
      <c r="I211" s="23" t="s">
        <v>4237</v>
      </c>
      <c r="J211" s="23" t="s">
        <v>2423</v>
      </c>
      <c r="K211" s="23" t="s">
        <v>3526</v>
      </c>
      <c r="L211" s="23" t="s">
        <v>139</v>
      </c>
      <c r="M211" s="23" t="s">
        <v>491</v>
      </c>
      <c r="N211" s="25">
        <v>82.28</v>
      </c>
      <c r="O211" s="23" t="s">
        <v>442</v>
      </c>
    </row>
    <row r="212" spans="1:15" x14ac:dyDescent="0.25">
      <c r="A212" s="24">
        <v>45436</v>
      </c>
      <c r="B212" s="23" t="s">
        <v>3</v>
      </c>
      <c r="C212" s="25">
        <v>33</v>
      </c>
      <c r="D212" s="25">
        <v>112287</v>
      </c>
      <c r="E212" s="25">
        <v>3284.84</v>
      </c>
      <c r="F212" s="23" t="s">
        <v>3353</v>
      </c>
      <c r="G212" s="23" t="s">
        <v>15</v>
      </c>
      <c r="H212" s="23" t="s">
        <v>3518</v>
      </c>
      <c r="I212" s="23" t="s">
        <v>4264</v>
      </c>
      <c r="J212" s="23" t="s">
        <v>2423</v>
      </c>
      <c r="K212" s="23" t="s">
        <v>3512</v>
      </c>
      <c r="L212" s="23" t="s">
        <v>36</v>
      </c>
      <c r="M212" s="23" t="s">
        <v>25</v>
      </c>
      <c r="N212" s="25">
        <v>2712.35</v>
      </c>
      <c r="O212" s="23" t="s">
        <v>440</v>
      </c>
    </row>
    <row r="213" spans="1:15" x14ac:dyDescent="0.25">
      <c r="A213" s="24">
        <v>45436</v>
      </c>
      <c r="B213" s="23" t="s">
        <v>1</v>
      </c>
      <c r="C213" s="25">
        <v>4</v>
      </c>
      <c r="D213" s="25">
        <v>81971</v>
      </c>
      <c r="E213" s="25">
        <v>10698.44</v>
      </c>
      <c r="F213" s="23" t="s">
        <v>3575</v>
      </c>
      <c r="G213" s="23" t="s">
        <v>20</v>
      </c>
      <c r="H213" s="23" t="s">
        <v>3521</v>
      </c>
      <c r="I213" s="23" t="s">
        <v>4253</v>
      </c>
      <c r="J213" s="23" t="s">
        <v>2424</v>
      </c>
      <c r="K213" s="23" t="s">
        <v>3512</v>
      </c>
      <c r="L213" s="23" t="s">
        <v>196</v>
      </c>
      <c r="M213" s="23" t="s">
        <v>64</v>
      </c>
      <c r="N213" s="25">
        <v>2981.09</v>
      </c>
      <c r="O213" s="23" t="s">
        <v>439</v>
      </c>
    </row>
    <row r="214" spans="1:15" x14ac:dyDescent="0.25">
      <c r="A214" s="24">
        <v>45437</v>
      </c>
      <c r="B214" s="23" t="s">
        <v>3187</v>
      </c>
      <c r="C214" s="25">
        <v>21</v>
      </c>
      <c r="D214" s="25">
        <v>125231</v>
      </c>
      <c r="E214" s="25">
        <v>9744.7900000000009</v>
      </c>
      <c r="F214" s="23" t="s">
        <v>3412</v>
      </c>
      <c r="G214" s="23" t="s">
        <v>15</v>
      </c>
      <c r="H214" s="23" t="s">
        <v>3515</v>
      </c>
      <c r="I214" s="23" t="s">
        <v>249</v>
      </c>
      <c r="J214" s="23" t="s">
        <v>2425</v>
      </c>
      <c r="K214" s="23" t="s">
        <v>3512</v>
      </c>
      <c r="L214" s="23" t="s">
        <v>123</v>
      </c>
      <c r="M214" s="23" t="s">
        <v>16</v>
      </c>
      <c r="N214" s="25">
        <v>3414.67</v>
      </c>
      <c r="O214" s="23" t="s">
        <v>439</v>
      </c>
    </row>
    <row r="215" spans="1:15" x14ac:dyDescent="0.25">
      <c r="A215" s="24">
        <v>45437</v>
      </c>
      <c r="B215" s="23" t="s">
        <v>3190</v>
      </c>
      <c r="C215" s="25">
        <v>12</v>
      </c>
      <c r="D215" s="25">
        <v>86011</v>
      </c>
      <c r="E215" s="25">
        <v>5440.45</v>
      </c>
      <c r="F215" s="23" t="s">
        <v>3579</v>
      </c>
      <c r="G215" s="23" t="s">
        <v>29</v>
      </c>
      <c r="H215" s="23" t="s">
        <v>230</v>
      </c>
      <c r="I215" s="23" t="s">
        <v>230</v>
      </c>
      <c r="J215" s="23" t="s">
        <v>2422</v>
      </c>
      <c r="K215" s="23" t="s">
        <v>3512</v>
      </c>
      <c r="L215" s="23" t="s">
        <v>93</v>
      </c>
      <c r="M215" s="23" t="s">
        <v>30</v>
      </c>
      <c r="N215" s="25">
        <v>4094.21</v>
      </c>
      <c r="O215" s="23" t="s">
        <v>439</v>
      </c>
    </row>
    <row r="216" spans="1:15" x14ac:dyDescent="0.25">
      <c r="A216" s="24">
        <v>45440</v>
      </c>
      <c r="B216" s="23" t="s">
        <v>3193</v>
      </c>
      <c r="C216" s="25">
        <v>19</v>
      </c>
      <c r="D216" s="25">
        <v>53734</v>
      </c>
      <c r="E216" s="25">
        <v>3004.59</v>
      </c>
      <c r="F216" s="23" t="s">
        <v>3391</v>
      </c>
      <c r="G216" s="23" t="s">
        <v>50</v>
      </c>
      <c r="H216" s="23" t="s">
        <v>3525</v>
      </c>
      <c r="I216" s="23" t="s">
        <v>4255</v>
      </c>
      <c r="J216" s="23" t="s">
        <v>2425</v>
      </c>
      <c r="K216" s="23" t="s">
        <v>3523</v>
      </c>
      <c r="L216" s="23" t="s">
        <v>57</v>
      </c>
      <c r="M216" s="23" t="s">
        <v>51</v>
      </c>
      <c r="N216" s="25">
        <v>1248.31</v>
      </c>
      <c r="O216" s="23" t="s">
        <v>443</v>
      </c>
    </row>
    <row r="217" spans="1:15" x14ac:dyDescent="0.25">
      <c r="A217" s="24">
        <v>45441</v>
      </c>
      <c r="B217" s="23" t="s">
        <v>2</v>
      </c>
      <c r="C217" s="25">
        <v>26</v>
      </c>
      <c r="D217" s="25">
        <v>126664</v>
      </c>
      <c r="E217" s="25">
        <v>4706.5600000000004</v>
      </c>
      <c r="F217" s="23" t="s">
        <v>3356</v>
      </c>
      <c r="G217" s="23" t="s">
        <v>15</v>
      </c>
      <c r="H217" s="23" t="s">
        <v>3518</v>
      </c>
      <c r="I217" s="23" t="s">
        <v>4242</v>
      </c>
      <c r="J217" s="23" t="s">
        <v>2422</v>
      </c>
      <c r="K217" s="23" t="s">
        <v>3516</v>
      </c>
      <c r="L217" s="23" t="s">
        <v>32</v>
      </c>
      <c r="M217" s="23" t="s">
        <v>25</v>
      </c>
      <c r="N217" s="25">
        <v>1824.89</v>
      </c>
      <c r="O217" s="23" t="s">
        <v>439</v>
      </c>
    </row>
    <row r="218" spans="1:15" x14ac:dyDescent="0.25">
      <c r="A218" s="24">
        <v>45442</v>
      </c>
      <c r="B218" s="23" t="s">
        <v>3198</v>
      </c>
      <c r="C218" s="25">
        <v>25</v>
      </c>
      <c r="D218" s="25">
        <v>124038</v>
      </c>
      <c r="E218" s="25">
        <v>2352.81</v>
      </c>
      <c r="F218" s="23" t="s">
        <v>3413</v>
      </c>
      <c r="G218" s="23" t="s">
        <v>20</v>
      </c>
      <c r="H218" s="23" t="s">
        <v>3521</v>
      </c>
      <c r="I218" s="23" t="s">
        <v>4253</v>
      </c>
      <c r="J218" s="23" t="s">
        <v>2423</v>
      </c>
      <c r="K218" s="23" t="s">
        <v>3512</v>
      </c>
      <c r="L218" s="23" t="s">
        <v>189</v>
      </c>
      <c r="M218" s="23" t="s">
        <v>64</v>
      </c>
      <c r="N218" s="25">
        <v>1422.3</v>
      </c>
      <c r="O218" s="23" t="s">
        <v>443</v>
      </c>
    </row>
    <row r="219" spans="1:15" x14ac:dyDescent="0.25">
      <c r="A219" s="24">
        <v>45443</v>
      </c>
      <c r="B219" s="23" t="s">
        <v>3201</v>
      </c>
      <c r="C219" s="25">
        <v>9</v>
      </c>
      <c r="D219" s="25">
        <v>68220</v>
      </c>
      <c r="E219" s="25">
        <v>2651.6</v>
      </c>
      <c r="F219" s="23" t="s">
        <v>3587</v>
      </c>
      <c r="G219" s="23" t="s">
        <v>50</v>
      </c>
      <c r="H219" s="23" t="s">
        <v>3525</v>
      </c>
      <c r="I219" s="23" t="s">
        <v>4255</v>
      </c>
      <c r="J219" s="23" t="s">
        <v>2423</v>
      </c>
      <c r="K219" s="23" t="s">
        <v>3514</v>
      </c>
      <c r="L219" s="23" t="s">
        <v>201</v>
      </c>
      <c r="M219" s="23" t="s">
        <v>87</v>
      </c>
      <c r="N219" s="25">
        <v>1061.6400000000001</v>
      </c>
      <c r="O219" s="23" t="s">
        <v>438</v>
      </c>
    </row>
    <row r="220" spans="1:15" x14ac:dyDescent="0.25">
      <c r="A220" s="24">
        <v>45445</v>
      </c>
      <c r="B220" s="23" t="s">
        <v>3203</v>
      </c>
      <c r="C220" s="25">
        <v>8</v>
      </c>
      <c r="D220" s="25">
        <v>51499</v>
      </c>
      <c r="E220" s="25">
        <v>1487.83</v>
      </c>
      <c r="F220" s="23" t="s">
        <v>4285</v>
      </c>
      <c r="G220" s="23" t="s">
        <v>15</v>
      </c>
      <c r="H220" s="23" t="s">
        <v>3515</v>
      </c>
      <c r="I220" s="23" t="s">
        <v>4244</v>
      </c>
      <c r="J220" s="23" t="s">
        <v>2426</v>
      </c>
      <c r="K220" s="23" t="s">
        <v>3516</v>
      </c>
      <c r="L220" s="23" t="s">
        <v>189</v>
      </c>
      <c r="M220" s="23" t="s">
        <v>55</v>
      </c>
      <c r="N220" s="25">
        <v>436.7</v>
      </c>
      <c r="O220" s="23" t="s">
        <v>439</v>
      </c>
    </row>
    <row r="221" spans="1:15" x14ac:dyDescent="0.25">
      <c r="A221" s="24">
        <v>45446</v>
      </c>
      <c r="B221" s="23" t="s">
        <v>3205</v>
      </c>
      <c r="C221" s="25">
        <v>22</v>
      </c>
      <c r="D221" s="25">
        <v>88049</v>
      </c>
      <c r="E221" s="25">
        <v>660.27</v>
      </c>
      <c r="F221" s="23" t="s">
        <v>3425</v>
      </c>
      <c r="G221" s="23" t="s">
        <v>50</v>
      </c>
      <c r="H221" s="23" t="s">
        <v>3522</v>
      </c>
      <c r="I221" s="23" t="s">
        <v>4240</v>
      </c>
      <c r="J221" s="23" t="s">
        <v>2422</v>
      </c>
      <c r="K221" s="23" t="s">
        <v>3523</v>
      </c>
      <c r="L221" s="23" t="s">
        <v>32</v>
      </c>
      <c r="M221" s="23" t="s">
        <v>87</v>
      </c>
      <c r="N221" s="25">
        <v>221.13</v>
      </c>
      <c r="O221" s="23" t="s">
        <v>441</v>
      </c>
    </row>
    <row r="222" spans="1:15" x14ac:dyDescent="0.25">
      <c r="A222" s="24">
        <v>45446</v>
      </c>
      <c r="B222" s="23" t="s">
        <v>3</v>
      </c>
      <c r="C222" s="25">
        <v>5</v>
      </c>
      <c r="D222" s="25">
        <v>88455</v>
      </c>
      <c r="E222" s="25">
        <v>759.96</v>
      </c>
      <c r="F222" s="23" t="s">
        <v>3428</v>
      </c>
      <c r="G222" s="23" t="s">
        <v>20</v>
      </c>
      <c r="H222" s="23" t="s">
        <v>3513</v>
      </c>
      <c r="I222" s="23" t="s">
        <v>4235</v>
      </c>
      <c r="J222" s="23" t="s">
        <v>2425</v>
      </c>
      <c r="K222" s="23" t="s">
        <v>3516</v>
      </c>
      <c r="L222" s="23" t="s">
        <v>18</v>
      </c>
      <c r="M222" s="23" t="s">
        <v>21</v>
      </c>
      <c r="N222" s="25">
        <v>364.68</v>
      </c>
      <c r="O222" s="23" t="s">
        <v>438</v>
      </c>
    </row>
    <row r="223" spans="1:15" x14ac:dyDescent="0.25">
      <c r="A223" s="24">
        <v>45447</v>
      </c>
      <c r="B223" s="23" t="s">
        <v>1</v>
      </c>
      <c r="C223" s="25">
        <v>36</v>
      </c>
      <c r="D223" s="25">
        <v>50674</v>
      </c>
      <c r="E223" s="25">
        <v>1508.85</v>
      </c>
      <c r="F223" s="23" t="s">
        <v>3364</v>
      </c>
      <c r="G223" s="23" t="s">
        <v>20</v>
      </c>
      <c r="H223" s="23" t="s">
        <v>3513</v>
      </c>
      <c r="I223" s="23" t="s">
        <v>242</v>
      </c>
      <c r="J223" s="23" t="s">
        <v>2424</v>
      </c>
      <c r="K223" s="23" t="s">
        <v>3514</v>
      </c>
      <c r="L223" s="23" t="s">
        <v>53</v>
      </c>
      <c r="M223" s="23" t="s">
        <v>64</v>
      </c>
      <c r="N223" s="25">
        <v>651.37</v>
      </c>
      <c r="O223" s="23" t="s">
        <v>440</v>
      </c>
    </row>
    <row r="224" spans="1:15" x14ac:dyDescent="0.25">
      <c r="A224" s="24">
        <v>45447</v>
      </c>
      <c r="B224" s="23" t="s">
        <v>3187</v>
      </c>
      <c r="C224" s="25">
        <v>41</v>
      </c>
      <c r="D224" s="25">
        <v>92046</v>
      </c>
      <c r="E224" s="25">
        <v>1734.93</v>
      </c>
      <c r="F224" s="23" t="s">
        <v>3362</v>
      </c>
      <c r="G224" s="23" t="s">
        <v>40</v>
      </c>
      <c r="H224" s="23" t="s">
        <v>3527</v>
      </c>
      <c r="I224" s="23" t="s">
        <v>4261</v>
      </c>
      <c r="J224" s="23" t="s">
        <v>2423</v>
      </c>
      <c r="K224" s="23" t="s">
        <v>3512</v>
      </c>
      <c r="L224" s="23" t="s">
        <v>403</v>
      </c>
      <c r="M224" s="23" t="s">
        <v>41</v>
      </c>
      <c r="N224" s="25">
        <v>916.93</v>
      </c>
      <c r="O224" s="23" t="s">
        <v>439</v>
      </c>
    </row>
    <row r="225" spans="1:15" x14ac:dyDescent="0.25">
      <c r="A225" s="24">
        <v>45447</v>
      </c>
      <c r="B225" s="23" t="s">
        <v>3190</v>
      </c>
      <c r="C225" s="25">
        <v>31</v>
      </c>
      <c r="D225" s="25">
        <v>54649</v>
      </c>
      <c r="E225" s="25">
        <v>1011.44</v>
      </c>
      <c r="F225" s="23" t="s">
        <v>3422</v>
      </c>
      <c r="G225" s="23" t="s">
        <v>29</v>
      </c>
      <c r="H225" s="23" t="s">
        <v>230</v>
      </c>
      <c r="I225" s="23" t="s">
        <v>230</v>
      </c>
      <c r="J225" s="23" t="s">
        <v>2423</v>
      </c>
      <c r="K225" s="23" t="s">
        <v>3514</v>
      </c>
      <c r="L225" s="23" t="s">
        <v>36</v>
      </c>
      <c r="M225" s="23" t="s">
        <v>67</v>
      </c>
      <c r="N225" s="25">
        <v>463.36</v>
      </c>
      <c r="O225" s="23" t="s">
        <v>439</v>
      </c>
    </row>
    <row r="226" spans="1:15" x14ac:dyDescent="0.25">
      <c r="A226" s="24">
        <v>45448</v>
      </c>
      <c r="B226" s="23" t="s">
        <v>3193</v>
      </c>
      <c r="C226" s="25">
        <v>45</v>
      </c>
      <c r="D226" s="25">
        <v>65436</v>
      </c>
      <c r="E226" s="25">
        <v>1597.54</v>
      </c>
      <c r="F226" s="23" t="s">
        <v>4268</v>
      </c>
      <c r="G226" s="23" t="s">
        <v>29</v>
      </c>
      <c r="H226" s="23" t="s">
        <v>3519</v>
      </c>
      <c r="I226" s="23" t="s">
        <v>4256</v>
      </c>
      <c r="J226" s="23" t="s">
        <v>2423</v>
      </c>
      <c r="K226" s="23" t="s">
        <v>3514</v>
      </c>
      <c r="L226" s="23" t="s">
        <v>162</v>
      </c>
      <c r="M226" s="23" t="s">
        <v>30</v>
      </c>
      <c r="N226" s="25">
        <v>651.59</v>
      </c>
      <c r="O226" s="23" t="s">
        <v>443</v>
      </c>
    </row>
    <row r="227" spans="1:15" x14ac:dyDescent="0.25">
      <c r="A227" s="24">
        <v>45448</v>
      </c>
      <c r="B227" s="23" t="s">
        <v>2</v>
      </c>
      <c r="C227" s="25">
        <v>21</v>
      </c>
      <c r="D227" s="25">
        <v>67319</v>
      </c>
      <c r="E227" s="25">
        <v>14006.39</v>
      </c>
      <c r="F227" s="23" t="s">
        <v>3424</v>
      </c>
      <c r="G227" s="23" t="s">
        <v>20</v>
      </c>
      <c r="H227" s="23" t="s">
        <v>3521</v>
      </c>
      <c r="I227" s="23" t="s">
        <v>4241</v>
      </c>
      <c r="J227" s="23" t="s">
        <v>2424</v>
      </c>
      <c r="K227" s="23" t="s">
        <v>3512</v>
      </c>
      <c r="L227" s="23" t="s">
        <v>119</v>
      </c>
      <c r="M227" s="23" t="s">
        <v>491</v>
      </c>
      <c r="N227" s="25">
        <v>4965.93</v>
      </c>
      <c r="O227" s="23" t="s">
        <v>439</v>
      </c>
    </row>
    <row r="228" spans="1:15" x14ac:dyDescent="0.25">
      <c r="A228" s="24">
        <v>45449</v>
      </c>
      <c r="B228" s="23" t="s">
        <v>3198</v>
      </c>
      <c r="C228" s="25">
        <v>47</v>
      </c>
      <c r="D228" s="25">
        <v>74418</v>
      </c>
      <c r="E228" s="25">
        <v>1960.1</v>
      </c>
      <c r="F228" s="23" t="s">
        <v>3423</v>
      </c>
      <c r="G228" s="23" t="s">
        <v>15</v>
      </c>
      <c r="H228" s="23" t="s">
        <v>3517</v>
      </c>
      <c r="I228" s="23" t="s">
        <v>4252</v>
      </c>
      <c r="J228" s="23" t="s">
        <v>2426</v>
      </c>
      <c r="K228" s="23" t="s">
        <v>3514</v>
      </c>
      <c r="L228" s="23" t="s">
        <v>43</v>
      </c>
      <c r="M228" s="23" t="s">
        <v>492</v>
      </c>
      <c r="N228" s="25">
        <v>494.26</v>
      </c>
      <c r="O228" s="23" t="s">
        <v>439</v>
      </c>
    </row>
    <row r="229" spans="1:15" x14ac:dyDescent="0.25">
      <c r="A229" s="24">
        <v>45449</v>
      </c>
      <c r="B229" s="23" t="s">
        <v>3201</v>
      </c>
      <c r="C229" s="25">
        <v>33</v>
      </c>
      <c r="D229" s="25">
        <v>63651</v>
      </c>
      <c r="E229" s="25">
        <v>6858.06</v>
      </c>
      <c r="F229" s="23" t="s">
        <v>4281</v>
      </c>
      <c r="G229" s="23" t="s">
        <v>20</v>
      </c>
      <c r="H229" s="23" t="s">
        <v>3521</v>
      </c>
      <c r="I229" s="23" t="s">
        <v>4237</v>
      </c>
      <c r="J229" s="23" t="s">
        <v>2426</v>
      </c>
      <c r="K229" s="23" t="s">
        <v>3512</v>
      </c>
      <c r="L229" s="23" t="s">
        <v>126</v>
      </c>
      <c r="M229" s="23" t="s">
        <v>64</v>
      </c>
      <c r="N229" s="25">
        <v>2381.5500000000002</v>
      </c>
      <c r="O229" s="23" t="s">
        <v>439</v>
      </c>
    </row>
    <row r="230" spans="1:15" x14ac:dyDescent="0.25">
      <c r="A230" s="24">
        <v>45450</v>
      </c>
      <c r="B230" s="23" t="s">
        <v>3203</v>
      </c>
      <c r="C230" s="25">
        <v>3</v>
      </c>
      <c r="D230" s="25">
        <v>63218</v>
      </c>
      <c r="E230" s="25">
        <v>4001.46</v>
      </c>
      <c r="F230" s="23" t="s">
        <v>3589</v>
      </c>
      <c r="G230" s="23" t="s">
        <v>40</v>
      </c>
      <c r="H230" s="23" t="s">
        <v>3527</v>
      </c>
      <c r="I230" s="23" t="s">
        <v>4263</v>
      </c>
      <c r="J230" s="23" t="s">
        <v>2426</v>
      </c>
      <c r="K230" s="23" t="s">
        <v>3523</v>
      </c>
      <c r="L230" s="23" t="s">
        <v>126</v>
      </c>
      <c r="M230" s="23" t="s">
        <v>41</v>
      </c>
      <c r="N230" s="25">
        <v>1363.97</v>
      </c>
      <c r="O230" s="23" t="s">
        <v>439</v>
      </c>
    </row>
    <row r="231" spans="1:15" x14ac:dyDescent="0.25">
      <c r="A231" s="24">
        <v>45450</v>
      </c>
      <c r="B231" s="23" t="s">
        <v>3205</v>
      </c>
      <c r="C231" s="25">
        <v>45</v>
      </c>
      <c r="D231" s="25">
        <v>52788</v>
      </c>
      <c r="E231" s="25">
        <v>5348.14</v>
      </c>
      <c r="F231" s="23" t="s">
        <v>4282</v>
      </c>
      <c r="G231" s="23" t="s">
        <v>50</v>
      </c>
      <c r="H231" s="23" t="s">
        <v>3522</v>
      </c>
      <c r="I231" s="23" t="s">
        <v>4257</v>
      </c>
      <c r="J231" s="23" t="s">
        <v>2422</v>
      </c>
      <c r="K231" s="23" t="s">
        <v>3512</v>
      </c>
      <c r="L231" s="23" t="s">
        <v>85</v>
      </c>
      <c r="M231" s="23" t="s">
        <v>87</v>
      </c>
      <c r="N231" s="25">
        <v>1997.75</v>
      </c>
      <c r="O231" s="23" t="s">
        <v>442</v>
      </c>
    </row>
    <row r="232" spans="1:15" x14ac:dyDescent="0.25">
      <c r="A232" s="24">
        <v>45450</v>
      </c>
      <c r="B232" s="23" t="s">
        <v>3</v>
      </c>
      <c r="C232" s="25">
        <v>35</v>
      </c>
      <c r="D232" s="25">
        <v>83355</v>
      </c>
      <c r="E232" s="25">
        <v>4078.41</v>
      </c>
      <c r="F232" s="23" t="s">
        <v>4290</v>
      </c>
      <c r="G232" s="23" t="s">
        <v>50</v>
      </c>
      <c r="H232" s="23" t="s">
        <v>3522</v>
      </c>
      <c r="I232" s="23" t="s">
        <v>4257</v>
      </c>
      <c r="J232" s="23" t="s">
        <v>2423</v>
      </c>
      <c r="K232" s="23" t="s">
        <v>3516</v>
      </c>
      <c r="L232" s="23" t="s">
        <v>192</v>
      </c>
      <c r="M232" s="23" t="s">
        <v>51</v>
      </c>
      <c r="N232" s="25">
        <v>1181.92</v>
      </c>
      <c r="O232" s="23" t="s">
        <v>440</v>
      </c>
    </row>
    <row r="233" spans="1:15" x14ac:dyDescent="0.25">
      <c r="A233" s="24">
        <v>45450</v>
      </c>
      <c r="B233" s="23" t="s">
        <v>1</v>
      </c>
      <c r="C233" s="25">
        <v>9</v>
      </c>
      <c r="D233" s="25">
        <v>129390</v>
      </c>
      <c r="E233" s="25">
        <v>11674.33</v>
      </c>
      <c r="F233" s="23" t="s">
        <v>4270</v>
      </c>
      <c r="G233" s="23" t="s">
        <v>20</v>
      </c>
      <c r="H233" s="23" t="s">
        <v>3521</v>
      </c>
      <c r="I233" s="23" t="s">
        <v>4237</v>
      </c>
      <c r="J233" s="23" t="s">
        <v>2426</v>
      </c>
      <c r="K233" s="23" t="s">
        <v>3512</v>
      </c>
      <c r="L233" s="23" t="s">
        <v>136</v>
      </c>
      <c r="M233" s="23" t="s">
        <v>21</v>
      </c>
      <c r="N233" s="25">
        <v>3623.67</v>
      </c>
      <c r="O233" s="23" t="s">
        <v>439</v>
      </c>
    </row>
    <row r="234" spans="1:15" x14ac:dyDescent="0.25">
      <c r="A234" s="24">
        <v>45450</v>
      </c>
      <c r="B234" s="23" t="s">
        <v>3187</v>
      </c>
      <c r="C234" s="25">
        <v>32</v>
      </c>
      <c r="D234" s="25">
        <v>105004</v>
      </c>
      <c r="E234" s="25">
        <v>14869.91</v>
      </c>
      <c r="F234" s="23" t="s">
        <v>4275</v>
      </c>
      <c r="G234" s="23" t="s">
        <v>15</v>
      </c>
      <c r="H234" s="23" t="s">
        <v>3518</v>
      </c>
      <c r="I234" s="23" t="s">
        <v>238</v>
      </c>
      <c r="J234" s="23" t="s">
        <v>2423</v>
      </c>
      <c r="K234" s="23" t="s">
        <v>3512</v>
      </c>
      <c r="L234" s="23" t="s">
        <v>116</v>
      </c>
      <c r="M234" s="23" t="s">
        <v>16</v>
      </c>
      <c r="N234" s="25">
        <v>4428.3900000000003</v>
      </c>
      <c r="O234" s="23" t="s">
        <v>439</v>
      </c>
    </row>
    <row r="235" spans="1:15" x14ac:dyDescent="0.25">
      <c r="A235" s="24">
        <v>45450</v>
      </c>
      <c r="B235" s="23" t="s">
        <v>3190</v>
      </c>
      <c r="C235" s="25">
        <v>20</v>
      </c>
      <c r="D235" s="25">
        <v>46152</v>
      </c>
      <c r="E235" s="25">
        <v>5976.2</v>
      </c>
      <c r="F235" s="23" t="s">
        <v>4274</v>
      </c>
      <c r="G235" s="23" t="s">
        <v>20</v>
      </c>
      <c r="H235" s="23" t="s">
        <v>3521</v>
      </c>
      <c r="I235" s="23" t="s">
        <v>4241</v>
      </c>
      <c r="J235" s="23" t="s">
        <v>2424</v>
      </c>
      <c r="K235" s="23" t="s">
        <v>3512</v>
      </c>
      <c r="L235" s="23" t="s">
        <v>196</v>
      </c>
      <c r="M235" s="23" t="s">
        <v>21</v>
      </c>
      <c r="N235" s="25">
        <v>3054.97</v>
      </c>
      <c r="O235" s="23" t="s">
        <v>438</v>
      </c>
    </row>
    <row r="236" spans="1:15" x14ac:dyDescent="0.25">
      <c r="A236" s="24">
        <v>45450</v>
      </c>
      <c r="B236" s="23" t="s">
        <v>3193</v>
      </c>
      <c r="C236" s="25">
        <v>23</v>
      </c>
      <c r="D236" s="25">
        <v>64747</v>
      </c>
      <c r="E236" s="25">
        <v>2371.7600000000002</v>
      </c>
      <c r="F236" s="23" t="s">
        <v>4289</v>
      </c>
      <c r="G236" s="23" t="s">
        <v>15</v>
      </c>
      <c r="H236" s="23" t="s">
        <v>3518</v>
      </c>
      <c r="I236" s="23" t="s">
        <v>4251</v>
      </c>
      <c r="J236" s="23" t="s">
        <v>2424</v>
      </c>
      <c r="K236" s="23" t="s">
        <v>3514</v>
      </c>
      <c r="L236" s="23" t="s">
        <v>164</v>
      </c>
      <c r="M236" s="23" t="s">
        <v>55</v>
      </c>
      <c r="N236" s="25">
        <v>845.08</v>
      </c>
      <c r="O236" s="23" t="s">
        <v>439</v>
      </c>
    </row>
    <row r="237" spans="1:15" x14ac:dyDescent="0.25">
      <c r="A237" s="24">
        <v>45451</v>
      </c>
      <c r="B237" s="23" t="s">
        <v>2</v>
      </c>
      <c r="C237" s="25">
        <v>16</v>
      </c>
      <c r="D237" s="25">
        <v>53748</v>
      </c>
      <c r="E237" s="25">
        <v>1661.14</v>
      </c>
      <c r="F237" s="23" t="s">
        <v>4288</v>
      </c>
      <c r="G237" s="23" t="s">
        <v>29</v>
      </c>
      <c r="H237" s="23" t="s">
        <v>230</v>
      </c>
      <c r="I237" s="23" t="s">
        <v>230</v>
      </c>
      <c r="J237" s="23" t="s">
        <v>2425</v>
      </c>
      <c r="K237" s="23" t="s">
        <v>3514</v>
      </c>
      <c r="L237" s="23" t="s">
        <v>62</v>
      </c>
      <c r="M237" s="23" t="s">
        <v>30</v>
      </c>
      <c r="N237" s="25">
        <v>845.06</v>
      </c>
      <c r="O237" s="23" t="s">
        <v>439</v>
      </c>
    </row>
    <row r="238" spans="1:15" x14ac:dyDescent="0.25">
      <c r="A238" s="24">
        <v>45452</v>
      </c>
      <c r="B238" s="23" t="s">
        <v>3198</v>
      </c>
      <c r="C238" s="25">
        <v>48</v>
      </c>
      <c r="D238" s="25">
        <v>78513</v>
      </c>
      <c r="E238" s="25">
        <v>7890.97</v>
      </c>
      <c r="F238" s="23" t="s">
        <v>4291</v>
      </c>
      <c r="G238" s="23" t="s">
        <v>15</v>
      </c>
      <c r="H238" s="23" t="s">
        <v>3524</v>
      </c>
      <c r="I238" s="23" t="s">
        <v>4245</v>
      </c>
      <c r="J238" s="23" t="s">
        <v>2422</v>
      </c>
      <c r="K238" s="23" t="s">
        <v>3512</v>
      </c>
      <c r="L238" s="23" t="s">
        <v>160</v>
      </c>
      <c r="M238" s="23" t="s">
        <v>16</v>
      </c>
      <c r="N238" s="25">
        <v>6313.99</v>
      </c>
      <c r="O238" s="23" t="s">
        <v>439</v>
      </c>
    </row>
    <row r="239" spans="1:15" x14ac:dyDescent="0.25">
      <c r="A239" s="24">
        <v>45453</v>
      </c>
      <c r="B239" s="23" t="s">
        <v>3201</v>
      </c>
      <c r="C239" s="25">
        <v>14</v>
      </c>
      <c r="D239" s="25">
        <v>131909</v>
      </c>
      <c r="E239" s="25">
        <v>3925.88</v>
      </c>
      <c r="F239" s="23" t="s">
        <v>4269</v>
      </c>
      <c r="G239" s="23" t="s">
        <v>15</v>
      </c>
      <c r="H239" s="23" t="s">
        <v>3517</v>
      </c>
      <c r="I239" s="23" t="s">
        <v>4250</v>
      </c>
      <c r="J239" s="23" t="s">
        <v>2424</v>
      </c>
      <c r="K239" s="23" t="s">
        <v>3514</v>
      </c>
      <c r="L239" s="23" t="s">
        <v>38</v>
      </c>
      <c r="M239" s="23" t="s">
        <v>25</v>
      </c>
      <c r="N239" s="25">
        <v>1238.93</v>
      </c>
      <c r="O239" s="23" t="s">
        <v>440</v>
      </c>
    </row>
    <row r="240" spans="1:15" x14ac:dyDescent="0.25">
      <c r="A240" s="24">
        <v>45454</v>
      </c>
      <c r="B240" s="23" t="s">
        <v>3203</v>
      </c>
      <c r="C240" s="25">
        <v>21</v>
      </c>
      <c r="D240" s="25">
        <v>110787</v>
      </c>
      <c r="E240" s="25">
        <v>2117.19</v>
      </c>
      <c r="F240" s="23" t="s">
        <v>3363</v>
      </c>
      <c r="G240" s="23" t="s">
        <v>20</v>
      </c>
      <c r="H240" s="23" t="s">
        <v>3521</v>
      </c>
      <c r="I240" s="23" t="s">
        <v>4234</v>
      </c>
      <c r="J240" s="23" t="s">
        <v>2422</v>
      </c>
      <c r="K240" s="23" t="s">
        <v>3516</v>
      </c>
      <c r="L240" s="23" t="s">
        <v>60</v>
      </c>
      <c r="M240" s="23" t="s">
        <v>491</v>
      </c>
      <c r="N240" s="25">
        <v>905.31</v>
      </c>
      <c r="O240" s="23" t="s">
        <v>441</v>
      </c>
    </row>
    <row r="241" spans="1:15" x14ac:dyDescent="0.25">
      <c r="A241" s="24">
        <v>45454</v>
      </c>
      <c r="B241" s="23" t="s">
        <v>3205</v>
      </c>
      <c r="C241" s="25">
        <v>34</v>
      </c>
      <c r="D241" s="25">
        <v>123302</v>
      </c>
      <c r="E241" s="25">
        <v>21069.279999999999</v>
      </c>
      <c r="F241" s="23" t="s">
        <v>4276</v>
      </c>
      <c r="G241" s="23" t="s">
        <v>20</v>
      </c>
      <c r="H241" s="23" t="s">
        <v>3521</v>
      </c>
      <c r="I241" s="23" t="s">
        <v>222</v>
      </c>
      <c r="J241" s="23" t="s">
        <v>2423</v>
      </c>
      <c r="K241" s="23" t="s">
        <v>3512</v>
      </c>
      <c r="L241" s="23" t="s">
        <v>93</v>
      </c>
      <c r="M241" s="23" t="s">
        <v>64</v>
      </c>
      <c r="N241" s="25">
        <v>8726.75</v>
      </c>
      <c r="O241" s="23" t="s">
        <v>439</v>
      </c>
    </row>
    <row r="242" spans="1:15" x14ac:dyDescent="0.25">
      <c r="A242" s="24">
        <v>45454</v>
      </c>
      <c r="B242" s="23" t="s">
        <v>3</v>
      </c>
      <c r="C242" s="25">
        <v>29</v>
      </c>
      <c r="D242" s="25">
        <v>46586</v>
      </c>
      <c r="E242" s="25">
        <v>2388.39</v>
      </c>
      <c r="F242" s="23" t="s">
        <v>4286</v>
      </c>
      <c r="G242" s="23" t="s">
        <v>15</v>
      </c>
      <c r="H242" s="23" t="s">
        <v>3515</v>
      </c>
      <c r="I242" s="23" t="s">
        <v>4244</v>
      </c>
      <c r="J242" s="23" t="s">
        <v>2425</v>
      </c>
      <c r="K242" s="23" t="s">
        <v>3512</v>
      </c>
      <c r="L242" s="23" t="s">
        <v>69</v>
      </c>
      <c r="M242" s="23" t="s">
        <v>492</v>
      </c>
      <c r="N242" s="25">
        <v>611.4</v>
      </c>
      <c r="O242" s="23" t="s">
        <v>439</v>
      </c>
    </row>
    <row r="243" spans="1:15" x14ac:dyDescent="0.25">
      <c r="A243" s="24">
        <v>45455</v>
      </c>
      <c r="B243" s="23" t="s">
        <v>1</v>
      </c>
      <c r="C243" s="25">
        <v>24</v>
      </c>
      <c r="D243" s="25">
        <v>77838</v>
      </c>
      <c r="E243" s="25">
        <v>2430.7600000000002</v>
      </c>
      <c r="F243" s="23" t="s">
        <v>4293</v>
      </c>
      <c r="G243" s="23" t="s">
        <v>15</v>
      </c>
      <c r="H243" s="23" t="s">
        <v>3518</v>
      </c>
      <c r="I243" s="23" t="s">
        <v>4264</v>
      </c>
      <c r="J243" s="23" t="s">
        <v>2425</v>
      </c>
      <c r="K243" s="23" t="s">
        <v>3516</v>
      </c>
      <c r="L243" s="23" t="s">
        <v>155</v>
      </c>
      <c r="M243" s="23" t="s">
        <v>16</v>
      </c>
      <c r="N243" s="25">
        <v>1047.71</v>
      </c>
      <c r="O243" s="23" t="s">
        <v>439</v>
      </c>
    </row>
    <row r="244" spans="1:15" x14ac:dyDescent="0.25">
      <c r="A244" s="24">
        <v>45455</v>
      </c>
      <c r="B244" s="23" t="s">
        <v>3187</v>
      </c>
      <c r="C244" s="25">
        <v>37</v>
      </c>
      <c r="D244" s="25">
        <v>63157</v>
      </c>
      <c r="E244" s="25">
        <v>1189.8699999999999</v>
      </c>
      <c r="F244" s="23" t="s">
        <v>3420</v>
      </c>
      <c r="G244" s="23" t="s">
        <v>29</v>
      </c>
      <c r="H244" s="23" t="s">
        <v>230</v>
      </c>
      <c r="I244" s="23" t="s">
        <v>230</v>
      </c>
      <c r="J244" s="23" t="s">
        <v>2422</v>
      </c>
      <c r="K244" s="23" t="s">
        <v>3516</v>
      </c>
      <c r="L244" s="23" t="s">
        <v>23</v>
      </c>
      <c r="M244" s="23" t="s">
        <v>34</v>
      </c>
      <c r="N244" s="25">
        <v>486.1</v>
      </c>
      <c r="O244" s="23" t="s">
        <v>438</v>
      </c>
    </row>
    <row r="245" spans="1:15" x14ac:dyDescent="0.25">
      <c r="A245" s="24">
        <v>45456</v>
      </c>
      <c r="B245" s="23" t="s">
        <v>3190</v>
      </c>
      <c r="C245" s="25">
        <v>36</v>
      </c>
      <c r="D245" s="25">
        <v>102744</v>
      </c>
      <c r="E245" s="25">
        <v>1688.54</v>
      </c>
      <c r="F245" s="23" t="s">
        <v>4280</v>
      </c>
      <c r="G245" s="23" t="s">
        <v>40</v>
      </c>
      <c r="H245" s="23" t="s">
        <v>3511</v>
      </c>
      <c r="I245" s="23" t="s">
        <v>4233</v>
      </c>
      <c r="J245" s="23" t="s">
        <v>2422</v>
      </c>
      <c r="K245" s="23" t="s">
        <v>3514</v>
      </c>
      <c r="L245" s="23" t="s">
        <v>57</v>
      </c>
      <c r="M245" s="23" t="s">
        <v>493</v>
      </c>
      <c r="N245" s="25">
        <v>452.58</v>
      </c>
      <c r="O245" s="23" t="s">
        <v>439</v>
      </c>
    </row>
    <row r="246" spans="1:15" x14ac:dyDescent="0.25">
      <c r="A246" s="24">
        <v>45456</v>
      </c>
      <c r="B246" s="23" t="s">
        <v>3193</v>
      </c>
      <c r="C246" s="25">
        <v>36</v>
      </c>
      <c r="D246" s="25">
        <v>71815</v>
      </c>
      <c r="E246" s="25">
        <v>2018.16</v>
      </c>
      <c r="F246" s="23" t="s">
        <v>4287</v>
      </c>
      <c r="G246" s="23" t="s">
        <v>15</v>
      </c>
      <c r="H246" s="23" t="s">
        <v>3515</v>
      </c>
      <c r="I246" s="23" t="s">
        <v>4244</v>
      </c>
      <c r="J246" s="23" t="s">
        <v>2424</v>
      </c>
      <c r="K246" s="23" t="s">
        <v>3512</v>
      </c>
      <c r="L246" s="23" t="s">
        <v>45</v>
      </c>
      <c r="M246" s="23" t="s">
        <v>25</v>
      </c>
      <c r="N246" s="25">
        <v>717.95</v>
      </c>
      <c r="O246" s="23" t="s">
        <v>439</v>
      </c>
    </row>
    <row r="247" spans="1:15" x14ac:dyDescent="0.25">
      <c r="A247" s="24">
        <v>45457</v>
      </c>
      <c r="B247" s="23" t="s">
        <v>2</v>
      </c>
      <c r="C247" s="25">
        <v>22</v>
      </c>
      <c r="D247" s="25">
        <v>127377</v>
      </c>
      <c r="E247" s="25">
        <v>1440.83</v>
      </c>
      <c r="F247" s="23" t="s">
        <v>3418</v>
      </c>
      <c r="G247" s="23" t="s">
        <v>15</v>
      </c>
      <c r="H247" s="23" t="s">
        <v>3524</v>
      </c>
      <c r="I247" s="23" t="s">
        <v>226</v>
      </c>
      <c r="J247" s="23" t="s">
        <v>2424</v>
      </c>
      <c r="K247" s="23" t="s">
        <v>3523</v>
      </c>
      <c r="L247" s="23" t="s">
        <v>164</v>
      </c>
      <c r="M247" s="23" t="s">
        <v>492</v>
      </c>
      <c r="N247" s="25">
        <v>630.71</v>
      </c>
      <c r="O247" s="23" t="s">
        <v>439</v>
      </c>
    </row>
    <row r="248" spans="1:15" x14ac:dyDescent="0.25">
      <c r="A248" s="24">
        <v>45457</v>
      </c>
      <c r="B248" s="23" t="s">
        <v>3198</v>
      </c>
      <c r="C248" s="25">
        <v>41</v>
      </c>
      <c r="D248" s="25">
        <v>45149</v>
      </c>
      <c r="E248" s="25">
        <v>2291.5100000000002</v>
      </c>
      <c r="F248" s="23" t="s">
        <v>4265</v>
      </c>
      <c r="G248" s="23" t="s">
        <v>20</v>
      </c>
      <c r="H248" s="23" t="s">
        <v>3513</v>
      </c>
      <c r="I248" s="23" t="s">
        <v>4236</v>
      </c>
      <c r="J248" s="23" t="s">
        <v>2422</v>
      </c>
      <c r="K248" s="23" t="s">
        <v>3514</v>
      </c>
      <c r="L248" s="23" t="s">
        <v>198</v>
      </c>
      <c r="M248" s="23" t="s">
        <v>64</v>
      </c>
      <c r="N248" s="25">
        <v>675.91</v>
      </c>
      <c r="O248" s="23" t="s">
        <v>439</v>
      </c>
    </row>
    <row r="249" spans="1:15" x14ac:dyDescent="0.25">
      <c r="A249" s="24">
        <v>45458</v>
      </c>
      <c r="B249" s="23" t="s">
        <v>3201</v>
      </c>
      <c r="C249" s="25">
        <v>34</v>
      </c>
      <c r="D249" s="25">
        <v>49251</v>
      </c>
      <c r="E249" s="25">
        <v>7973.15</v>
      </c>
      <c r="F249" s="23" t="s">
        <v>3421</v>
      </c>
      <c r="G249" s="23" t="s">
        <v>20</v>
      </c>
      <c r="H249" s="23" t="s">
        <v>3513</v>
      </c>
      <c r="I249" s="23" t="s">
        <v>4236</v>
      </c>
      <c r="J249" s="23" t="s">
        <v>2426</v>
      </c>
      <c r="K249" s="23" t="s">
        <v>3514</v>
      </c>
      <c r="L249" s="23" t="s">
        <v>81</v>
      </c>
      <c r="M249" s="23" t="s">
        <v>64</v>
      </c>
      <c r="N249" s="25">
        <v>2563.21</v>
      </c>
      <c r="O249" s="23" t="s">
        <v>438</v>
      </c>
    </row>
    <row r="250" spans="1:15" x14ac:dyDescent="0.25">
      <c r="A250" s="24">
        <v>45459</v>
      </c>
      <c r="B250" s="23" t="s">
        <v>3203</v>
      </c>
      <c r="C250" s="25">
        <v>39</v>
      </c>
      <c r="D250" s="25">
        <v>104354</v>
      </c>
      <c r="E250" s="25">
        <v>153.80000000000001</v>
      </c>
      <c r="F250" s="23" t="s">
        <v>3365</v>
      </c>
      <c r="G250" s="23" t="s">
        <v>29</v>
      </c>
      <c r="H250" s="23" t="s">
        <v>3520</v>
      </c>
      <c r="I250" s="23" t="s">
        <v>4259</v>
      </c>
      <c r="J250" s="23" t="s">
        <v>2422</v>
      </c>
      <c r="K250" s="23" t="s">
        <v>3514</v>
      </c>
      <c r="L250" s="23" t="s">
        <v>201</v>
      </c>
      <c r="M250" s="23" t="s">
        <v>67</v>
      </c>
      <c r="N250" s="25">
        <v>83.05</v>
      </c>
      <c r="O250" s="23" t="s">
        <v>439</v>
      </c>
    </row>
    <row r="251" spans="1:15" x14ac:dyDescent="0.25">
      <c r="A251" s="24">
        <v>45459</v>
      </c>
      <c r="B251" s="23" t="s">
        <v>3205</v>
      </c>
      <c r="C251" s="25">
        <v>44</v>
      </c>
      <c r="D251" s="25">
        <v>92982</v>
      </c>
      <c r="E251" s="25">
        <v>2269.87</v>
      </c>
      <c r="F251" s="23" t="s">
        <v>4266</v>
      </c>
      <c r="G251" s="23" t="s">
        <v>15</v>
      </c>
      <c r="H251" s="23" t="s">
        <v>3524</v>
      </c>
      <c r="I251" s="23" t="s">
        <v>4245</v>
      </c>
      <c r="J251" s="23" t="s">
        <v>2424</v>
      </c>
      <c r="K251" s="23" t="s">
        <v>3516</v>
      </c>
      <c r="L251" s="23" t="s">
        <v>166</v>
      </c>
      <c r="M251" s="23" t="s">
        <v>492</v>
      </c>
      <c r="N251" s="25">
        <v>799.66</v>
      </c>
      <c r="O251" s="23" t="s">
        <v>439</v>
      </c>
    </row>
    <row r="252" spans="1:15" x14ac:dyDescent="0.25">
      <c r="A252" s="24">
        <v>45460</v>
      </c>
      <c r="B252" s="23" t="s">
        <v>3</v>
      </c>
      <c r="C252" s="25">
        <v>31</v>
      </c>
      <c r="D252" s="25">
        <v>93774</v>
      </c>
      <c r="E252" s="25">
        <v>1353.52</v>
      </c>
      <c r="F252" s="23" t="s">
        <v>3426</v>
      </c>
      <c r="G252" s="23" t="s">
        <v>29</v>
      </c>
      <c r="H252" s="23" t="s">
        <v>230</v>
      </c>
      <c r="I252" s="23" t="s">
        <v>230</v>
      </c>
      <c r="J252" s="23" t="s">
        <v>2422</v>
      </c>
      <c r="K252" s="23" t="s">
        <v>3516</v>
      </c>
      <c r="L252" s="23" t="s">
        <v>13</v>
      </c>
      <c r="M252" s="23" t="s">
        <v>30</v>
      </c>
      <c r="N252" s="25">
        <v>974.17</v>
      </c>
      <c r="O252" s="23" t="s">
        <v>441</v>
      </c>
    </row>
    <row r="253" spans="1:15" x14ac:dyDescent="0.25">
      <c r="A253" s="24">
        <v>45462</v>
      </c>
      <c r="B253" s="23" t="s">
        <v>1</v>
      </c>
      <c r="C253" s="25">
        <v>5</v>
      </c>
      <c r="D253" s="25">
        <v>95263</v>
      </c>
      <c r="E253" s="25">
        <v>20246.2</v>
      </c>
      <c r="F253" s="23" t="s">
        <v>4273</v>
      </c>
      <c r="G253" s="23" t="s">
        <v>20</v>
      </c>
      <c r="H253" s="23" t="s">
        <v>3521</v>
      </c>
      <c r="I253" s="23" t="s">
        <v>4234</v>
      </c>
      <c r="J253" s="23" t="s">
        <v>2426</v>
      </c>
      <c r="K253" s="23" t="s">
        <v>3512</v>
      </c>
      <c r="L253" s="23" t="s">
        <v>27</v>
      </c>
      <c r="M253" s="23" t="s">
        <v>21</v>
      </c>
      <c r="N253" s="25">
        <v>6185.18</v>
      </c>
      <c r="O253" s="23" t="s">
        <v>440</v>
      </c>
    </row>
    <row r="254" spans="1:15" x14ac:dyDescent="0.25">
      <c r="A254" s="24">
        <v>45462</v>
      </c>
      <c r="B254" s="23" t="s">
        <v>3187</v>
      </c>
      <c r="C254" s="25">
        <v>38</v>
      </c>
      <c r="D254" s="25">
        <v>119628</v>
      </c>
      <c r="E254" s="25">
        <v>1849.33</v>
      </c>
      <c r="F254" s="23" t="s">
        <v>4283</v>
      </c>
      <c r="G254" s="23" t="s">
        <v>29</v>
      </c>
      <c r="H254" s="23" t="s">
        <v>230</v>
      </c>
      <c r="I254" s="23" t="s">
        <v>230</v>
      </c>
      <c r="J254" s="23" t="s">
        <v>2424</v>
      </c>
      <c r="K254" s="23" t="s">
        <v>3516</v>
      </c>
      <c r="L254" s="23" t="s">
        <v>85</v>
      </c>
      <c r="M254" s="23" t="s">
        <v>67</v>
      </c>
      <c r="N254" s="25">
        <v>1211.47</v>
      </c>
      <c r="O254" s="23" t="s">
        <v>440</v>
      </c>
    </row>
    <row r="255" spans="1:15" x14ac:dyDescent="0.25">
      <c r="A255" s="24">
        <v>45464</v>
      </c>
      <c r="B255" s="23" t="s">
        <v>3190</v>
      </c>
      <c r="C255" s="25">
        <v>5</v>
      </c>
      <c r="D255" s="25">
        <v>66672</v>
      </c>
      <c r="E255" s="25">
        <v>172.25</v>
      </c>
      <c r="F255" s="23" t="s">
        <v>4277</v>
      </c>
      <c r="G255" s="23" t="s">
        <v>20</v>
      </c>
      <c r="H255" s="23" t="s">
        <v>3513</v>
      </c>
      <c r="I255" s="23" t="s">
        <v>4236</v>
      </c>
      <c r="J255" s="23" t="s">
        <v>2424</v>
      </c>
      <c r="K255" s="23" t="s">
        <v>3514</v>
      </c>
      <c r="L255" s="23" t="s">
        <v>139</v>
      </c>
      <c r="M255" s="23" t="s">
        <v>491</v>
      </c>
      <c r="N255" s="25">
        <v>74.48</v>
      </c>
      <c r="O255" s="23" t="s">
        <v>439</v>
      </c>
    </row>
    <row r="256" spans="1:15" x14ac:dyDescent="0.25">
      <c r="A256" s="24">
        <v>45467</v>
      </c>
      <c r="B256" s="23" t="s">
        <v>3193</v>
      </c>
      <c r="C256" s="25">
        <v>32</v>
      </c>
      <c r="D256" s="25">
        <v>116387</v>
      </c>
      <c r="E256" s="25">
        <v>955.78</v>
      </c>
      <c r="F256" s="23" t="s">
        <v>3419</v>
      </c>
      <c r="G256" s="23" t="s">
        <v>29</v>
      </c>
      <c r="H256" s="23" t="s">
        <v>230</v>
      </c>
      <c r="I256" s="23" t="s">
        <v>230</v>
      </c>
      <c r="J256" s="23" t="s">
        <v>2422</v>
      </c>
      <c r="K256" s="23" t="s">
        <v>3516</v>
      </c>
      <c r="L256" s="23" t="s">
        <v>152</v>
      </c>
      <c r="M256" s="23" t="s">
        <v>34</v>
      </c>
      <c r="N256" s="25">
        <v>429.27</v>
      </c>
      <c r="O256" s="23" t="s">
        <v>439</v>
      </c>
    </row>
    <row r="257" spans="1:15" x14ac:dyDescent="0.25">
      <c r="A257" s="24">
        <v>45468</v>
      </c>
      <c r="B257" s="23" t="s">
        <v>2</v>
      </c>
      <c r="C257" s="25">
        <v>48</v>
      </c>
      <c r="D257" s="25">
        <v>92472</v>
      </c>
      <c r="E257" s="25">
        <v>4212.1000000000004</v>
      </c>
      <c r="F257" s="23" t="s">
        <v>4278</v>
      </c>
      <c r="G257" s="23" t="s">
        <v>15</v>
      </c>
      <c r="H257" s="23" t="s">
        <v>3518</v>
      </c>
      <c r="I257" s="23" t="s">
        <v>4242</v>
      </c>
      <c r="J257" s="23" t="s">
        <v>2424</v>
      </c>
      <c r="K257" s="23" t="s">
        <v>3516</v>
      </c>
      <c r="L257" s="23" t="s">
        <v>123</v>
      </c>
      <c r="M257" s="23" t="s">
        <v>16</v>
      </c>
      <c r="N257" s="25">
        <v>1682</v>
      </c>
      <c r="O257" s="23" t="s">
        <v>439</v>
      </c>
    </row>
    <row r="258" spans="1:15" x14ac:dyDescent="0.25">
      <c r="A258" s="24">
        <v>45468</v>
      </c>
      <c r="B258" s="23" t="s">
        <v>3198</v>
      </c>
      <c r="C258" s="25">
        <v>22</v>
      </c>
      <c r="D258" s="25">
        <v>98181</v>
      </c>
      <c r="E258" s="25">
        <v>2893.57</v>
      </c>
      <c r="F258" s="23" t="s">
        <v>4272</v>
      </c>
      <c r="G258" s="23" t="s">
        <v>15</v>
      </c>
      <c r="H258" s="23" t="s">
        <v>3524</v>
      </c>
      <c r="I258" s="23" t="s">
        <v>226</v>
      </c>
      <c r="J258" s="23" t="s">
        <v>2424</v>
      </c>
      <c r="K258" s="23" t="s">
        <v>3516</v>
      </c>
      <c r="L258" s="23" t="s">
        <v>145</v>
      </c>
      <c r="M258" s="23" t="s">
        <v>16</v>
      </c>
      <c r="N258" s="25">
        <v>1117.3699999999999</v>
      </c>
      <c r="O258" s="23" t="s">
        <v>439</v>
      </c>
    </row>
    <row r="259" spans="1:15" x14ac:dyDescent="0.25">
      <c r="A259" s="24">
        <v>45469</v>
      </c>
      <c r="B259" s="23" t="s">
        <v>3201</v>
      </c>
      <c r="C259" s="25">
        <v>37</v>
      </c>
      <c r="D259" s="25">
        <v>102375</v>
      </c>
      <c r="E259" s="25">
        <v>5933.83</v>
      </c>
      <c r="F259" s="23" t="s">
        <v>4279</v>
      </c>
      <c r="G259" s="23" t="s">
        <v>15</v>
      </c>
      <c r="H259" s="23" t="s">
        <v>3517</v>
      </c>
      <c r="I259" s="23" t="s">
        <v>4262</v>
      </c>
      <c r="J259" s="23" t="s">
        <v>2423</v>
      </c>
      <c r="K259" s="23" t="s">
        <v>3512</v>
      </c>
      <c r="L259" s="23" t="s">
        <v>172</v>
      </c>
      <c r="M259" s="23" t="s">
        <v>492</v>
      </c>
      <c r="N259" s="25">
        <v>1865.49</v>
      </c>
      <c r="O259" s="23" t="s">
        <v>441</v>
      </c>
    </row>
    <row r="260" spans="1:15" x14ac:dyDescent="0.25">
      <c r="A260" s="24">
        <v>45469</v>
      </c>
      <c r="B260" s="23" t="s">
        <v>3203</v>
      </c>
      <c r="C260" s="25">
        <v>41</v>
      </c>
      <c r="D260" s="25">
        <v>82465</v>
      </c>
      <c r="E260" s="25">
        <v>9892.02</v>
      </c>
      <c r="F260" s="23" t="s">
        <v>4267</v>
      </c>
      <c r="G260" s="23" t="s">
        <v>40</v>
      </c>
      <c r="H260" s="23" t="s">
        <v>3511</v>
      </c>
      <c r="I260" s="23" t="s">
        <v>4233</v>
      </c>
      <c r="J260" s="23" t="s">
        <v>2422</v>
      </c>
      <c r="K260" s="23" t="s">
        <v>3512</v>
      </c>
      <c r="L260" s="23" t="s">
        <v>162</v>
      </c>
      <c r="M260" s="23" t="s">
        <v>41</v>
      </c>
      <c r="N260" s="25">
        <v>5572.73</v>
      </c>
      <c r="O260" s="23" t="s">
        <v>439</v>
      </c>
    </row>
    <row r="261" spans="1:15" x14ac:dyDescent="0.25">
      <c r="A261" s="24">
        <v>45470</v>
      </c>
      <c r="B261" s="23" t="s">
        <v>3205</v>
      </c>
      <c r="C261" s="25">
        <v>13</v>
      </c>
      <c r="D261" s="25">
        <v>44094</v>
      </c>
      <c r="E261" s="25">
        <v>1464.34</v>
      </c>
      <c r="F261" s="23" t="s">
        <v>4284</v>
      </c>
      <c r="G261" s="23" t="s">
        <v>50</v>
      </c>
      <c r="H261" s="23" t="s">
        <v>3525</v>
      </c>
      <c r="I261" s="23" t="s">
        <v>4255</v>
      </c>
      <c r="J261" s="23" t="s">
        <v>2422</v>
      </c>
      <c r="K261" s="23" t="s">
        <v>3512</v>
      </c>
      <c r="L261" s="23" t="s">
        <v>169</v>
      </c>
      <c r="M261" s="23" t="s">
        <v>51</v>
      </c>
      <c r="N261" s="25">
        <v>608.42999999999995</v>
      </c>
      <c r="O261" s="23" t="s">
        <v>439</v>
      </c>
    </row>
    <row r="262" spans="1:15" x14ac:dyDescent="0.25">
      <c r="A262" s="24">
        <v>45471</v>
      </c>
      <c r="B262" s="23" t="s">
        <v>3</v>
      </c>
      <c r="C262" s="25">
        <v>41</v>
      </c>
      <c r="D262" s="25">
        <v>67054</v>
      </c>
      <c r="E262" s="25">
        <v>4267.18</v>
      </c>
      <c r="F262" s="23" t="s">
        <v>4271</v>
      </c>
      <c r="G262" s="23" t="s">
        <v>15</v>
      </c>
      <c r="H262" s="23" t="s">
        <v>3515</v>
      </c>
      <c r="I262" s="23" t="s">
        <v>249</v>
      </c>
      <c r="J262" s="23" t="s">
        <v>2423</v>
      </c>
      <c r="K262" s="23" t="s">
        <v>3523</v>
      </c>
      <c r="L262" s="23" t="s">
        <v>112</v>
      </c>
      <c r="M262" s="23" t="s">
        <v>492</v>
      </c>
      <c r="N262" s="25">
        <v>1470.02</v>
      </c>
      <c r="O262" s="23" t="s">
        <v>443</v>
      </c>
    </row>
    <row r="263" spans="1:15" x14ac:dyDescent="0.25">
      <c r="A263" s="24">
        <v>45472</v>
      </c>
      <c r="B263" s="23" t="s">
        <v>1</v>
      </c>
      <c r="C263" s="25">
        <v>22</v>
      </c>
      <c r="D263" s="25">
        <v>120861</v>
      </c>
      <c r="E263" s="25">
        <v>2296.19</v>
      </c>
      <c r="F263" s="23" t="s">
        <v>4292</v>
      </c>
      <c r="G263" s="23" t="s">
        <v>29</v>
      </c>
      <c r="H263" s="23" t="s">
        <v>3520</v>
      </c>
      <c r="I263" s="23" t="s">
        <v>4243</v>
      </c>
      <c r="J263" s="23" t="s">
        <v>2422</v>
      </c>
      <c r="K263" s="23" t="s">
        <v>3523</v>
      </c>
      <c r="L263" s="23" t="s">
        <v>48</v>
      </c>
      <c r="M263" s="23" t="s">
        <v>34</v>
      </c>
      <c r="N263" s="25">
        <v>769.32</v>
      </c>
      <c r="O263" s="23" t="s">
        <v>439</v>
      </c>
    </row>
    <row r="264" spans="1:15" x14ac:dyDescent="0.25">
      <c r="A264" s="24">
        <v>45474</v>
      </c>
      <c r="B264" s="23" t="s">
        <v>3187</v>
      </c>
      <c r="C264" s="25">
        <v>23</v>
      </c>
      <c r="D264" s="25">
        <v>93519</v>
      </c>
      <c r="E264" s="25">
        <v>2411.63</v>
      </c>
      <c r="F264" s="23" t="s">
        <v>4313</v>
      </c>
      <c r="G264" s="23" t="s">
        <v>15</v>
      </c>
      <c r="H264" s="23" t="s">
        <v>3517</v>
      </c>
      <c r="I264" s="23" t="s">
        <v>4252</v>
      </c>
      <c r="J264" s="23" t="s">
        <v>2425</v>
      </c>
      <c r="K264" s="23" t="s">
        <v>3514</v>
      </c>
      <c r="L264" s="23" t="s">
        <v>85</v>
      </c>
      <c r="M264" s="23" t="s">
        <v>16</v>
      </c>
      <c r="N264" s="25">
        <v>805.97</v>
      </c>
      <c r="O264" s="23" t="s">
        <v>440</v>
      </c>
    </row>
    <row r="265" spans="1:15" x14ac:dyDescent="0.25">
      <c r="A265" s="24">
        <v>45474</v>
      </c>
      <c r="B265" s="23" t="s">
        <v>3190</v>
      </c>
      <c r="C265" s="25">
        <v>28</v>
      </c>
      <c r="D265" s="25">
        <v>115891</v>
      </c>
      <c r="E265" s="25">
        <v>1346.02</v>
      </c>
      <c r="F265" s="23" t="s">
        <v>4315</v>
      </c>
      <c r="G265" s="23" t="s">
        <v>40</v>
      </c>
      <c r="H265" s="23" t="s">
        <v>3511</v>
      </c>
      <c r="I265" s="23" t="s">
        <v>4248</v>
      </c>
      <c r="J265" s="23" t="s">
        <v>2424</v>
      </c>
      <c r="K265" s="23" t="s">
        <v>3516</v>
      </c>
      <c r="L265" s="23" t="s">
        <v>155</v>
      </c>
      <c r="M265" s="23" t="s">
        <v>493</v>
      </c>
      <c r="N265" s="25">
        <v>1232.5899999999999</v>
      </c>
      <c r="O265" s="23" t="s">
        <v>440</v>
      </c>
    </row>
    <row r="266" spans="1:15" x14ac:dyDescent="0.25">
      <c r="A266" s="24">
        <v>45476</v>
      </c>
      <c r="B266" s="23" t="s">
        <v>3193</v>
      </c>
      <c r="C266" s="25">
        <v>14</v>
      </c>
      <c r="D266" s="25">
        <v>83192</v>
      </c>
      <c r="E266" s="25">
        <v>413.33</v>
      </c>
      <c r="F266" s="23" t="s">
        <v>4324</v>
      </c>
      <c r="G266" s="23" t="s">
        <v>20</v>
      </c>
      <c r="H266" s="23" t="s">
        <v>3513</v>
      </c>
      <c r="I266" s="23" t="s">
        <v>4236</v>
      </c>
      <c r="J266" s="23" t="s">
        <v>2422</v>
      </c>
      <c r="K266" s="23" t="s">
        <v>3523</v>
      </c>
      <c r="L266" s="23" t="s">
        <v>196</v>
      </c>
      <c r="M266" s="23" t="s">
        <v>491</v>
      </c>
      <c r="N266" s="25">
        <v>133.72999999999999</v>
      </c>
      <c r="O266" s="23" t="s">
        <v>439</v>
      </c>
    </row>
    <row r="267" spans="1:15" x14ac:dyDescent="0.25">
      <c r="A267" s="24">
        <v>45477</v>
      </c>
      <c r="B267" s="23" t="s">
        <v>2</v>
      </c>
      <c r="C267" s="25">
        <v>12</v>
      </c>
      <c r="D267" s="25">
        <v>84323</v>
      </c>
      <c r="E267" s="25">
        <v>4144.32</v>
      </c>
      <c r="F267" s="23" t="s">
        <v>4326</v>
      </c>
      <c r="G267" s="23" t="s">
        <v>29</v>
      </c>
      <c r="H267" s="23" t="s">
        <v>3519</v>
      </c>
      <c r="I267" s="23" t="s">
        <v>4256</v>
      </c>
      <c r="J267" s="23" t="s">
        <v>2423</v>
      </c>
      <c r="K267" s="23" t="s">
        <v>3514</v>
      </c>
      <c r="L267" s="23" t="s">
        <v>36</v>
      </c>
      <c r="M267" s="23" t="s">
        <v>34</v>
      </c>
      <c r="N267" s="25">
        <v>1002.55</v>
      </c>
      <c r="O267" s="23" t="s">
        <v>439</v>
      </c>
    </row>
    <row r="268" spans="1:15" x14ac:dyDescent="0.25">
      <c r="A268" s="24">
        <v>45478</v>
      </c>
      <c r="B268" s="23" t="s">
        <v>3198</v>
      </c>
      <c r="C268" s="25">
        <v>31</v>
      </c>
      <c r="D268" s="25">
        <v>109285</v>
      </c>
      <c r="E268" s="25">
        <v>433.68</v>
      </c>
      <c r="F268" s="23" t="s">
        <v>4325</v>
      </c>
      <c r="G268" s="23" t="s">
        <v>29</v>
      </c>
      <c r="H268" s="23" t="s">
        <v>3520</v>
      </c>
      <c r="I268" s="23" t="s">
        <v>4243</v>
      </c>
      <c r="J268" s="23" t="s">
        <v>2422</v>
      </c>
      <c r="K268" s="23" t="s">
        <v>3526</v>
      </c>
      <c r="L268" s="23" t="s">
        <v>60</v>
      </c>
      <c r="M268" s="23" t="s">
        <v>34</v>
      </c>
      <c r="N268" s="25">
        <v>397.39</v>
      </c>
      <c r="O268" s="23" t="s">
        <v>438</v>
      </c>
    </row>
    <row r="269" spans="1:15" x14ac:dyDescent="0.25">
      <c r="A269" s="24">
        <v>45479</v>
      </c>
      <c r="B269" s="23" t="s">
        <v>3201</v>
      </c>
      <c r="C269" s="25">
        <v>4</v>
      </c>
      <c r="D269" s="25">
        <v>84534</v>
      </c>
      <c r="E269" s="25">
        <v>2169.39</v>
      </c>
      <c r="F269" s="23" t="s">
        <v>3427</v>
      </c>
      <c r="G269" s="23" t="s">
        <v>29</v>
      </c>
      <c r="H269" s="23" t="s">
        <v>3520</v>
      </c>
      <c r="I269" s="23" t="s">
        <v>4249</v>
      </c>
      <c r="J269" s="23" t="s">
        <v>2424</v>
      </c>
      <c r="K269" s="23" t="s">
        <v>3514</v>
      </c>
      <c r="L269" s="23" t="s">
        <v>13</v>
      </c>
      <c r="M269" s="23" t="s">
        <v>30</v>
      </c>
      <c r="N269" s="25">
        <v>609.48</v>
      </c>
      <c r="O269" s="23" t="s">
        <v>439</v>
      </c>
    </row>
    <row r="270" spans="1:15" x14ac:dyDescent="0.25">
      <c r="A270" s="24">
        <v>45479</v>
      </c>
      <c r="B270" s="23" t="s">
        <v>3203</v>
      </c>
      <c r="C270" s="25">
        <v>27</v>
      </c>
      <c r="D270" s="25">
        <v>110611</v>
      </c>
      <c r="E270" s="25">
        <v>269.38</v>
      </c>
      <c r="F270" s="23" t="s">
        <v>4294</v>
      </c>
      <c r="G270" s="23" t="s">
        <v>15</v>
      </c>
      <c r="H270" s="23" t="s">
        <v>3517</v>
      </c>
      <c r="I270" s="23" t="s">
        <v>4252</v>
      </c>
      <c r="J270" s="23" t="s">
        <v>2422</v>
      </c>
      <c r="K270" s="23" t="s">
        <v>3514</v>
      </c>
      <c r="L270" s="23" t="s">
        <v>18</v>
      </c>
      <c r="M270" s="23" t="s">
        <v>25</v>
      </c>
      <c r="N270" s="25">
        <v>129.97999999999999</v>
      </c>
      <c r="O270" s="23" t="s">
        <v>439</v>
      </c>
    </row>
    <row r="271" spans="1:15" x14ac:dyDescent="0.25">
      <c r="A271" s="24">
        <v>45479</v>
      </c>
      <c r="B271" s="23" t="s">
        <v>3205</v>
      </c>
      <c r="C271" s="25">
        <v>8</v>
      </c>
      <c r="D271" s="25">
        <v>84286</v>
      </c>
      <c r="E271" s="25">
        <v>1005.93</v>
      </c>
      <c r="F271" s="23" t="s">
        <v>4305</v>
      </c>
      <c r="G271" s="23" t="s">
        <v>15</v>
      </c>
      <c r="H271" s="23" t="s">
        <v>3515</v>
      </c>
      <c r="I271" s="23" t="s">
        <v>249</v>
      </c>
      <c r="J271" s="23" t="s">
        <v>2423</v>
      </c>
      <c r="K271" s="23" t="s">
        <v>3516</v>
      </c>
      <c r="L271" s="23" t="s">
        <v>112</v>
      </c>
      <c r="M271" s="23" t="s">
        <v>492</v>
      </c>
      <c r="N271" s="25">
        <v>436.99</v>
      </c>
      <c r="O271" s="23" t="s">
        <v>439</v>
      </c>
    </row>
    <row r="272" spans="1:15" x14ac:dyDescent="0.25">
      <c r="A272" s="24">
        <v>45479</v>
      </c>
      <c r="B272" s="23" t="s">
        <v>3</v>
      </c>
      <c r="C272" s="25">
        <v>35</v>
      </c>
      <c r="D272" s="25">
        <v>83427</v>
      </c>
      <c r="E272" s="25">
        <v>591.16</v>
      </c>
      <c r="F272" s="23" t="s">
        <v>4301</v>
      </c>
      <c r="G272" s="23" t="s">
        <v>15</v>
      </c>
      <c r="H272" s="23" t="s">
        <v>3515</v>
      </c>
      <c r="I272" s="23" t="s">
        <v>249</v>
      </c>
      <c r="J272" s="23" t="s">
        <v>2422</v>
      </c>
      <c r="K272" s="23" t="s">
        <v>3514</v>
      </c>
      <c r="L272" s="23" t="s">
        <v>53</v>
      </c>
      <c r="M272" s="23" t="s">
        <v>16</v>
      </c>
      <c r="N272" s="25">
        <v>271.67</v>
      </c>
      <c r="O272" s="23" t="s">
        <v>439</v>
      </c>
    </row>
    <row r="273" spans="1:15" x14ac:dyDescent="0.25">
      <c r="A273" s="24">
        <v>45479</v>
      </c>
      <c r="B273" s="23" t="s">
        <v>1</v>
      </c>
      <c r="C273" s="25">
        <v>47</v>
      </c>
      <c r="D273" s="25">
        <v>73989</v>
      </c>
      <c r="E273" s="25">
        <v>1341.57</v>
      </c>
      <c r="F273" s="23" t="s">
        <v>4307</v>
      </c>
      <c r="G273" s="23" t="s">
        <v>15</v>
      </c>
      <c r="H273" s="23" t="s">
        <v>3515</v>
      </c>
      <c r="I273" s="23" t="s">
        <v>249</v>
      </c>
      <c r="J273" s="23" t="s">
        <v>2422</v>
      </c>
      <c r="K273" s="23" t="s">
        <v>3523</v>
      </c>
      <c r="L273" s="23" t="s">
        <v>403</v>
      </c>
      <c r="M273" s="23" t="s">
        <v>25</v>
      </c>
      <c r="N273" s="25">
        <v>519.91</v>
      </c>
      <c r="O273" s="23" t="s">
        <v>440</v>
      </c>
    </row>
    <row r="274" spans="1:15" x14ac:dyDescent="0.25">
      <c r="A274" s="24">
        <v>45480</v>
      </c>
      <c r="B274" s="23" t="s">
        <v>3187</v>
      </c>
      <c r="C274" s="25">
        <v>45</v>
      </c>
      <c r="D274" s="25">
        <v>123944</v>
      </c>
      <c r="E274" s="25">
        <v>2747.45</v>
      </c>
      <c r="F274" s="23" t="s">
        <v>3430</v>
      </c>
      <c r="G274" s="23" t="s">
        <v>15</v>
      </c>
      <c r="H274" s="23" t="s">
        <v>3518</v>
      </c>
      <c r="I274" s="23" t="s">
        <v>4251</v>
      </c>
      <c r="J274" s="23" t="s">
        <v>2425</v>
      </c>
      <c r="K274" s="23" t="s">
        <v>3516</v>
      </c>
      <c r="L274" s="23" t="s">
        <v>27</v>
      </c>
      <c r="M274" s="23" t="s">
        <v>55</v>
      </c>
      <c r="N274" s="25">
        <v>1086.1099999999999</v>
      </c>
      <c r="O274" s="23" t="s">
        <v>439</v>
      </c>
    </row>
    <row r="275" spans="1:15" x14ac:dyDescent="0.25">
      <c r="A275" s="24">
        <v>45482</v>
      </c>
      <c r="B275" s="23" t="s">
        <v>3190</v>
      </c>
      <c r="C275" s="25">
        <v>20</v>
      </c>
      <c r="D275" s="25">
        <v>108529</v>
      </c>
      <c r="E275" s="25">
        <v>531.11</v>
      </c>
      <c r="F275" s="23" t="s">
        <v>4295</v>
      </c>
      <c r="G275" s="23" t="s">
        <v>29</v>
      </c>
      <c r="H275" s="23" t="s">
        <v>3519</v>
      </c>
      <c r="I275" s="23" t="s">
        <v>4247</v>
      </c>
      <c r="J275" s="23" t="s">
        <v>2424</v>
      </c>
      <c r="K275" s="23" t="s">
        <v>3523</v>
      </c>
      <c r="L275" s="23" t="s">
        <v>136</v>
      </c>
      <c r="M275" s="23" t="s">
        <v>34</v>
      </c>
      <c r="N275" s="25">
        <v>235.84</v>
      </c>
      <c r="O275" s="23" t="s">
        <v>439</v>
      </c>
    </row>
    <row r="276" spans="1:15" x14ac:dyDescent="0.25">
      <c r="A276" s="24">
        <v>45483</v>
      </c>
      <c r="B276" s="23" t="s">
        <v>3193</v>
      </c>
      <c r="C276" s="25">
        <v>8</v>
      </c>
      <c r="D276" s="25">
        <v>42962</v>
      </c>
      <c r="E276" s="25">
        <v>4543.87</v>
      </c>
      <c r="F276" s="23" t="s">
        <v>4318</v>
      </c>
      <c r="G276" s="23" t="s">
        <v>50</v>
      </c>
      <c r="H276" s="23" t="s">
        <v>3522</v>
      </c>
      <c r="I276" s="23" t="s">
        <v>4240</v>
      </c>
      <c r="J276" s="23" t="s">
        <v>2425</v>
      </c>
      <c r="K276" s="23" t="s">
        <v>3523</v>
      </c>
      <c r="L276" s="23" t="s">
        <v>172</v>
      </c>
      <c r="M276" s="23" t="s">
        <v>51</v>
      </c>
      <c r="N276" s="25">
        <v>1344.03</v>
      </c>
      <c r="O276" s="23" t="s">
        <v>438</v>
      </c>
    </row>
    <row r="277" spans="1:15" x14ac:dyDescent="0.25">
      <c r="A277" s="24">
        <v>45485</v>
      </c>
      <c r="B277" s="23" t="s">
        <v>2</v>
      </c>
      <c r="C277" s="25">
        <v>35</v>
      </c>
      <c r="D277" s="25">
        <v>84694</v>
      </c>
      <c r="E277" s="25">
        <v>25213.82</v>
      </c>
      <c r="F277" s="23" t="s">
        <v>4298</v>
      </c>
      <c r="G277" s="23" t="s">
        <v>50</v>
      </c>
      <c r="H277" s="23" t="s">
        <v>3522</v>
      </c>
      <c r="I277" s="23" t="s">
        <v>4240</v>
      </c>
      <c r="J277" s="23" t="s">
        <v>2423</v>
      </c>
      <c r="K277" s="23" t="s">
        <v>3512</v>
      </c>
      <c r="L277" s="23" t="s">
        <v>166</v>
      </c>
      <c r="M277" s="23" t="s">
        <v>51</v>
      </c>
      <c r="N277" s="25">
        <v>5920.76</v>
      </c>
      <c r="O277" s="23" t="s">
        <v>439</v>
      </c>
    </row>
    <row r="278" spans="1:15" x14ac:dyDescent="0.25">
      <c r="A278" s="24">
        <v>45486</v>
      </c>
      <c r="B278" s="23" t="s">
        <v>3198</v>
      </c>
      <c r="C278" s="25">
        <v>10</v>
      </c>
      <c r="D278" s="25">
        <v>51218</v>
      </c>
      <c r="E278" s="25">
        <v>3568.01</v>
      </c>
      <c r="F278" s="23" t="s">
        <v>4306</v>
      </c>
      <c r="G278" s="23" t="s">
        <v>20</v>
      </c>
      <c r="H278" s="23" t="s">
        <v>3513</v>
      </c>
      <c r="I278" s="23" t="s">
        <v>242</v>
      </c>
      <c r="J278" s="23" t="s">
        <v>2424</v>
      </c>
      <c r="K278" s="23" t="s">
        <v>3526</v>
      </c>
      <c r="L278" s="23" t="s">
        <v>139</v>
      </c>
      <c r="M278" s="23" t="s">
        <v>491</v>
      </c>
      <c r="N278" s="25">
        <v>1445.67</v>
      </c>
      <c r="O278" s="23" t="s">
        <v>438</v>
      </c>
    </row>
    <row r="279" spans="1:15" x14ac:dyDescent="0.25">
      <c r="A279" s="24">
        <v>45486</v>
      </c>
      <c r="B279" s="23" t="s">
        <v>3201</v>
      </c>
      <c r="C279" s="25">
        <v>43</v>
      </c>
      <c r="D279" s="25">
        <v>86399</v>
      </c>
      <c r="E279" s="25">
        <v>315.56</v>
      </c>
      <c r="F279" s="23" t="s">
        <v>4322</v>
      </c>
      <c r="G279" s="23" t="s">
        <v>29</v>
      </c>
      <c r="H279" s="23" t="s">
        <v>3519</v>
      </c>
      <c r="I279" s="23" t="s">
        <v>4247</v>
      </c>
      <c r="J279" s="23" t="s">
        <v>2426</v>
      </c>
      <c r="K279" s="23" t="s">
        <v>3526</v>
      </c>
      <c r="L279" s="23" t="s">
        <v>192</v>
      </c>
      <c r="M279" s="23" t="s">
        <v>67</v>
      </c>
      <c r="N279" s="25">
        <v>188.21</v>
      </c>
      <c r="O279" s="23" t="s">
        <v>439</v>
      </c>
    </row>
    <row r="280" spans="1:15" x14ac:dyDescent="0.25">
      <c r="A280" s="24">
        <v>45486</v>
      </c>
      <c r="B280" s="23" t="s">
        <v>3203</v>
      </c>
      <c r="C280" s="25">
        <v>11</v>
      </c>
      <c r="D280" s="25">
        <v>91387</v>
      </c>
      <c r="E280" s="25">
        <v>2214.62</v>
      </c>
      <c r="F280" s="23" t="s">
        <v>4309</v>
      </c>
      <c r="G280" s="23" t="s">
        <v>15</v>
      </c>
      <c r="H280" s="23" t="s">
        <v>3518</v>
      </c>
      <c r="I280" s="23" t="s">
        <v>238</v>
      </c>
      <c r="J280" s="23" t="s">
        <v>2422</v>
      </c>
      <c r="K280" s="23" t="s">
        <v>3512</v>
      </c>
      <c r="L280" s="23" t="s">
        <v>38</v>
      </c>
      <c r="M280" s="23" t="s">
        <v>55</v>
      </c>
      <c r="N280" s="25">
        <v>913.57</v>
      </c>
      <c r="O280" s="23" t="s">
        <v>443</v>
      </c>
    </row>
    <row r="281" spans="1:15" x14ac:dyDescent="0.25">
      <c r="A281" s="24">
        <v>45488</v>
      </c>
      <c r="B281" s="23" t="s">
        <v>3205</v>
      </c>
      <c r="C281" s="25">
        <v>6</v>
      </c>
      <c r="D281" s="25">
        <v>75527</v>
      </c>
      <c r="E281" s="25">
        <v>14707.67</v>
      </c>
      <c r="F281" s="23" t="s">
        <v>4321</v>
      </c>
      <c r="G281" s="23" t="s">
        <v>20</v>
      </c>
      <c r="H281" s="23" t="s">
        <v>3521</v>
      </c>
      <c r="I281" s="23" t="s">
        <v>4237</v>
      </c>
      <c r="J281" s="23" t="s">
        <v>2425</v>
      </c>
      <c r="K281" s="23" t="s">
        <v>3516</v>
      </c>
      <c r="L281" s="23" t="s">
        <v>152</v>
      </c>
      <c r="M281" s="23" t="s">
        <v>21</v>
      </c>
      <c r="N281" s="25">
        <v>3581.88</v>
      </c>
      <c r="O281" s="23" t="s">
        <v>441</v>
      </c>
    </row>
    <row r="282" spans="1:15" x14ac:dyDescent="0.25">
      <c r="A282" s="24">
        <v>45489</v>
      </c>
      <c r="B282" s="23" t="s">
        <v>3</v>
      </c>
      <c r="C282" s="25">
        <v>33</v>
      </c>
      <c r="D282" s="25">
        <v>87495</v>
      </c>
      <c r="E282" s="25">
        <v>4078.73</v>
      </c>
      <c r="F282" s="23" t="s">
        <v>4316</v>
      </c>
      <c r="G282" s="23" t="s">
        <v>40</v>
      </c>
      <c r="H282" s="23" t="s">
        <v>3527</v>
      </c>
      <c r="I282" s="23" t="s">
        <v>4263</v>
      </c>
      <c r="J282" s="23" t="s">
        <v>2422</v>
      </c>
      <c r="K282" s="23" t="s">
        <v>3512</v>
      </c>
      <c r="L282" s="23" t="s">
        <v>62</v>
      </c>
      <c r="M282" s="23" t="s">
        <v>493</v>
      </c>
      <c r="N282" s="25">
        <v>1669.03</v>
      </c>
      <c r="O282" s="23" t="s">
        <v>439</v>
      </c>
    </row>
    <row r="283" spans="1:15" x14ac:dyDescent="0.25">
      <c r="A283" s="24">
        <v>45489</v>
      </c>
      <c r="B283" s="23" t="s">
        <v>1</v>
      </c>
      <c r="C283" s="25">
        <v>17</v>
      </c>
      <c r="D283" s="25">
        <v>115615</v>
      </c>
      <c r="E283" s="25">
        <v>664.01</v>
      </c>
      <c r="F283" s="23" t="s">
        <v>4300</v>
      </c>
      <c r="G283" s="23" t="s">
        <v>40</v>
      </c>
      <c r="H283" s="23" t="s">
        <v>3511</v>
      </c>
      <c r="I283" s="23" t="s">
        <v>4248</v>
      </c>
      <c r="J283" s="23" t="s">
        <v>2422</v>
      </c>
      <c r="K283" s="23" t="s">
        <v>3514</v>
      </c>
      <c r="L283" s="23" t="s">
        <v>160</v>
      </c>
      <c r="M283" s="23" t="s">
        <v>493</v>
      </c>
      <c r="N283" s="25">
        <v>277.77999999999997</v>
      </c>
      <c r="O283" s="23" t="s">
        <v>440</v>
      </c>
    </row>
    <row r="284" spans="1:15" x14ac:dyDescent="0.25">
      <c r="A284" s="24">
        <v>45491</v>
      </c>
      <c r="B284" s="23" t="s">
        <v>3187</v>
      </c>
      <c r="C284" s="25">
        <v>43</v>
      </c>
      <c r="D284" s="25">
        <v>95447</v>
      </c>
      <c r="E284" s="25">
        <v>24809.17</v>
      </c>
      <c r="F284" s="23" t="s">
        <v>4317</v>
      </c>
      <c r="G284" s="23" t="s">
        <v>29</v>
      </c>
      <c r="H284" s="23" t="s">
        <v>3519</v>
      </c>
      <c r="I284" s="23" t="s">
        <v>4247</v>
      </c>
      <c r="J284" s="23" t="s">
        <v>2424</v>
      </c>
      <c r="K284" s="23" t="s">
        <v>3512</v>
      </c>
      <c r="L284" s="23" t="s">
        <v>23</v>
      </c>
      <c r="M284" s="23" t="s">
        <v>34</v>
      </c>
      <c r="N284" s="25">
        <v>6804.95</v>
      </c>
      <c r="O284" s="23" t="s">
        <v>439</v>
      </c>
    </row>
    <row r="285" spans="1:15" x14ac:dyDescent="0.25">
      <c r="A285" s="24">
        <v>45492</v>
      </c>
      <c r="B285" s="23" t="s">
        <v>3190</v>
      </c>
      <c r="C285" s="25">
        <v>9</v>
      </c>
      <c r="D285" s="25">
        <v>42585</v>
      </c>
      <c r="E285" s="25">
        <v>8477.5400000000009</v>
      </c>
      <c r="F285" s="23" t="s">
        <v>4297</v>
      </c>
      <c r="G285" s="23" t="s">
        <v>15</v>
      </c>
      <c r="H285" s="23" t="s">
        <v>3515</v>
      </c>
      <c r="I285" s="23" t="s">
        <v>4238</v>
      </c>
      <c r="J285" s="23" t="s">
        <v>2424</v>
      </c>
      <c r="K285" s="23" t="s">
        <v>3516</v>
      </c>
      <c r="L285" s="23" t="s">
        <v>201</v>
      </c>
      <c r="M285" s="23" t="s">
        <v>25</v>
      </c>
      <c r="N285" s="25">
        <v>2508.41</v>
      </c>
      <c r="O285" s="23" t="s">
        <v>439</v>
      </c>
    </row>
    <row r="286" spans="1:15" x14ac:dyDescent="0.25">
      <c r="A286" s="24">
        <v>45495</v>
      </c>
      <c r="B286" s="23" t="s">
        <v>3193</v>
      </c>
      <c r="C286" s="25">
        <v>28</v>
      </c>
      <c r="D286" s="25">
        <v>117745</v>
      </c>
      <c r="E286" s="25">
        <v>5972.89</v>
      </c>
      <c r="F286" s="23" t="s">
        <v>4296</v>
      </c>
      <c r="G286" s="23" t="s">
        <v>15</v>
      </c>
      <c r="H286" s="23" t="s">
        <v>3517</v>
      </c>
      <c r="I286" s="23" t="s">
        <v>4250</v>
      </c>
      <c r="J286" s="23" t="s">
        <v>2422</v>
      </c>
      <c r="K286" s="23" t="s">
        <v>3516</v>
      </c>
      <c r="L286" s="23" t="s">
        <v>164</v>
      </c>
      <c r="M286" s="23" t="s">
        <v>25</v>
      </c>
      <c r="N286" s="25">
        <v>1919.55</v>
      </c>
      <c r="O286" s="23" t="s">
        <v>439</v>
      </c>
    </row>
    <row r="287" spans="1:15" x14ac:dyDescent="0.25">
      <c r="A287" s="24">
        <v>45495</v>
      </c>
      <c r="B287" s="23" t="s">
        <v>2</v>
      </c>
      <c r="C287" s="25">
        <v>10</v>
      </c>
      <c r="D287" s="25">
        <v>77976</v>
      </c>
      <c r="E287" s="25">
        <v>883.86</v>
      </c>
      <c r="F287" s="23" t="s">
        <v>4320</v>
      </c>
      <c r="G287" s="23" t="s">
        <v>15</v>
      </c>
      <c r="H287" s="23" t="s">
        <v>3518</v>
      </c>
      <c r="I287" s="23" t="s">
        <v>4242</v>
      </c>
      <c r="J287" s="23" t="s">
        <v>2426</v>
      </c>
      <c r="K287" s="23" t="s">
        <v>3514</v>
      </c>
      <c r="L287" s="23" t="s">
        <v>119</v>
      </c>
      <c r="M287" s="23" t="s">
        <v>16</v>
      </c>
      <c r="N287" s="25">
        <v>352.32</v>
      </c>
      <c r="O287" s="23" t="s">
        <v>439</v>
      </c>
    </row>
    <row r="288" spans="1:15" x14ac:dyDescent="0.25">
      <c r="A288" s="24">
        <v>45497</v>
      </c>
      <c r="B288" s="23" t="s">
        <v>3198</v>
      </c>
      <c r="C288" s="25">
        <v>32</v>
      </c>
      <c r="D288" s="25">
        <v>58950</v>
      </c>
      <c r="E288" s="25">
        <v>1081.3800000000001</v>
      </c>
      <c r="F288" s="23" t="s">
        <v>4308</v>
      </c>
      <c r="G288" s="23" t="s">
        <v>15</v>
      </c>
      <c r="H288" s="23" t="s">
        <v>3518</v>
      </c>
      <c r="I288" s="23" t="s">
        <v>4251</v>
      </c>
      <c r="J288" s="23" t="s">
        <v>2422</v>
      </c>
      <c r="K288" s="23" t="s">
        <v>3516</v>
      </c>
      <c r="L288" s="23" t="s">
        <v>81</v>
      </c>
      <c r="M288" s="23" t="s">
        <v>16</v>
      </c>
      <c r="N288" s="25">
        <v>442.77</v>
      </c>
      <c r="O288" s="23" t="s">
        <v>438</v>
      </c>
    </row>
    <row r="289" spans="1:15" x14ac:dyDescent="0.25">
      <c r="A289" s="24">
        <v>45498</v>
      </c>
      <c r="B289" s="23" t="s">
        <v>3201</v>
      </c>
      <c r="C289" s="25">
        <v>9</v>
      </c>
      <c r="D289" s="25">
        <v>73781</v>
      </c>
      <c r="E289" s="25">
        <v>3593.86</v>
      </c>
      <c r="F289" s="23" t="s">
        <v>4304</v>
      </c>
      <c r="G289" s="23" t="s">
        <v>15</v>
      </c>
      <c r="H289" s="23" t="s">
        <v>3524</v>
      </c>
      <c r="I289" s="23" t="s">
        <v>226</v>
      </c>
      <c r="J289" s="23" t="s">
        <v>2422</v>
      </c>
      <c r="K289" s="23" t="s">
        <v>3512</v>
      </c>
      <c r="L289" s="23" t="s">
        <v>162</v>
      </c>
      <c r="M289" s="23" t="s">
        <v>492</v>
      </c>
      <c r="N289" s="25">
        <v>1535.46</v>
      </c>
      <c r="O289" s="23" t="s">
        <v>441</v>
      </c>
    </row>
    <row r="290" spans="1:15" x14ac:dyDescent="0.25">
      <c r="A290" s="24">
        <v>45499</v>
      </c>
      <c r="B290" s="23" t="s">
        <v>3203</v>
      </c>
      <c r="C290" s="25">
        <v>6</v>
      </c>
      <c r="D290" s="25">
        <v>126754</v>
      </c>
      <c r="E290" s="25">
        <v>1750.96</v>
      </c>
      <c r="F290" s="23" t="s">
        <v>4302</v>
      </c>
      <c r="G290" s="23" t="s">
        <v>20</v>
      </c>
      <c r="H290" s="23" t="s">
        <v>3521</v>
      </c>
      <c r="I290" s="23" t="s">
        <v>222</v>
      </c>
      <c r="J290" s="23" t="s">
        <v>2426</v>
      </c>
      <c r="K290" s="23" t="s">
        <v>3512</v>
      </c>
      <c r="L290" s="23" t="s">
        <v>198</v>
      </c>
      <c r="M290" s="23" t="s">
        <v>21</v>
      </c>
      <c r="N290" s="25">
        <v>920.22</v>
      </c>
      <c r="O290" s="23" t="s">
        <v>439</v>
      </c>
    </row>
    <row r="291" spans="1:15" x14ac:dyDescent="0.25">
      <c r="A291" s="24">
        <v>45499</v>
      </c>
      <c r="B291" s="23" t="s">
        <v>3205</v>
      </c>
      <c r="C291" s="25">
        <v>38</v>
      </c>
      <c r="D291" s="25">
        <v>95870</v>
      </c>
      <c r="E291" s="25">
        <v>4390.9399999999996</v>
      </c>
      <c r="F291" s="23" t="s">
        <v>4319</v>
      </c>
      <c r="G291" s="23" t="s">
        <v>50</v>
      </c>
      <c r="H291" s="23" t="s">
        <v>3522</v>
      </c>
      <c r="I291" s="23" t="s">
        <v>4257</v>
      </c>
      <c r="J291" s="23" t="s">
        <v>2422</v>
      </c>
      <c r="K291" s="23" t="s">
        <v>3516</v>
      </c>
      <c r="L291" s="23" t="s">
        <v>123</v>
      </c>
      <c r="M291" s="23" t="s">
        <v>87</v>
      </c>
      <c r="N291" s="25">
        <v>1122.49</v>
      </c>
      <c r="O291" s="23" t="s">
        <v>439</v>
      </c>
    </row>
    <row r="292" spans="1:15" x14ac:dyDescent="0.25">
      <c r="A292" s="24">
        <v>45500</v>
      </c>
      <c r="B292" s="23" t="s">
        <v>3</v>
      </c>
      <c r="C292" s="25">
        <v>47</v>
      </c>
      <c r="D292" s="25">
        <v>55761</v>
      </c>
      <c r="E292" s="25">
        <v>4175.58</v>
      </c>
      <c r="F292" s="23" t="s">
        <v>4312</v>
      </c>
      <c r="G292" s="23" t="s">
        <v>20</v>
      </c>
      <c r="H292" s="23" t="s">
        <v>3521</v>
      </c>
      <c r="I292" s="23" t="s">
        <v>4241</v>
      </c>
      <c r="J292" s="23" t="s">
        <v>2426</v>
      </c>
      <c r="K292" s="23" t="s">
        <v>3512</v>
      </c>
      <c r="L292" s="23" t="s">
        <v>69</v>
      </c>
      <c r="M292" s="23" t="s">
        <v>491</v>
      </c>
      <c r="N292" s="25">
        <v>2695.73</v>
      </c>
      <c r="O292" s="23" t="s">
        <v>439</v>
      </c>
    </row>
    <row r="293" spans="1:15" x14ac:dyDescent="0.25">
      <c r="A293" s="24">
        <v>45500</v>
      </c>
      <c r="B293" s="23" t="s">
        <v>1</v>
      </c>
      <c r="C293" s="25">
        <v>22</v>
      </c>
      <c r="D293" s="25">
        <v>105428</v>
      </c>
      <c r="E293" s="25">
        <v>12894.32</v>
      </c>
      <c r="F293" s="23" t="s">
        <v>4299</v>
      </c>
      <c r="G293" s="23" t="s">
        <v>20</v>
      </c>
      <c r="H293" s="23" t="s">
        <v>3513</v>
      </c>
      <c r="I293" s="23" t="s">
        <v>242</v>
      </c>
      <c r="J293" s="23" t="s">
        <v>2424</v>
      </c>
      <c r="K293" s="23" t="s">
        <v>3512</v>
      </c>
      <c r="L293" s="23" t="s">
        <v>145</v>
      </c>
      <c r="M293" s="23" t="s">
        <v>21</v>
      </c>
      <c r="N293" s="25">
        <v>4319.3999999999996</v>
      </c>
      <c r="O293" s="23" t="s">
        <v>439</v>
      </c>
    </row>
    <row r="294" spans="1:15" x14ac:dyDescent="0.25">
      <c r="A294" s="24">
        <v>45500</v>
      </c>
      <c r="B294" s="23" t="s">
        <v>3187</v>
      </c>
      <c r="C294" s="25">
        <v>18</v>
      </c>
      <c r="D294" s="25">
        <v>76043</v>
      </c>
      <c r="E294" s="25">
        <v>6559.15</v>
      </c>
      <c r="F294" s="23" t="s">
        <v>4327</v>
      </c>
      <c r="G294" s="23" t="s">
        <v>15</v>
      </c>
      <c r="H294" s="23" t="s">
        <v>3518</v>
      </c>
      <c r="I294" s="23" t="s">
        <v>4242</v>
      </c>
      <c r="J294" s="23" t="s">
        <v>2424</v>
      </c>
      <c r="K294" s="23" t="s">
        <v>3512</v>
      </c>
      <c r="L294" s="23" t="s">
        <v>43</v>
      </c>
      <c r="M294" s="23" t="s">
        <v>492</v>
      </c>
      <c r="N294" s="25">
        <v>3396.04</v>
      </c>
      <c r="O294" s="23" t="s">
        <v>439</v>
      </c>
    </row>
    <row r="295" spans="1:15" x14ac:dyDescent="0.25">
      <c r="A295" s="24">
        <v>45501</v>
      </c>
      <c r="B295" s="23" t="s">
        <v>3190</v>
      </c>
      <c r="C295" s="25">
        <v>10</v>
      </c>
      <c r="D295" s="25">
        <v>72476</v>
      </c>
      <c r="E295" s="25">
        <v>1744.62</v>
      </c>
      <c r="F295" s="23" t="s">
        <v>4310</v>
      </c>
      <c r="G295" s="23" t="s">
        <v>20</v>
      </c>
      <c r="H295" s="23" t="s">
        <v>3513</v>
      </c>
      <c r="I295" s="23" t="s">
        <v>242</v>
      </c>
      <c r="J295" s="23" t="s">
        <v>2425</v>
      </c>
      <c r="K295" s="23" t="s">
        <v>3526</v>
      </c>
      <c r="L295" s="23" t="s">
        <v>189</v>
      </c>
      <c r="M295" s="23" t="s">
        <v>64</v>
      </c>
      <c r="N295" s="25">
        <v>729.62</v>
      </c>
      <c r="O295" s="23" t="s">
        <v>443</v>
      </c>
    </row>
    <row r="296" spans="1:15" x14ac:dyDescent="0.25">
      <c r="A296" s="24">
        <v>45502</v>
      </c>
      <c r="B296" s="23" t="s">
        <v>3193</v>
      </c>
      <c r="C296" s="25">
        <v>30</v>
      </c>
      <c r="D296" s="25">
        <v>84261</v>
      </c>
      <c r="E296" s="25">
        <v>5813.5</v>
      </c>
      <c r="F296" s="23" t="s">
        <v>4303</v>
      </c>
      <c r="G296" s="23" t="s">
        <v>20</v>
      </c>
      <c r="H296" s="23" t="s">
        <v>3513</v>
      </c>
      <c r="I296" s="23" t="s">
        <v>4236</v>
      </c>
      <c r="J296" s="23" t="s">
        <v>2424</v>
      </c>
      <c r="K296" s="23" t="s">
        <v>3516</v>
      </c>
      <c r="L296" s="23" t="s">
        <v>93</v>
      </c>
      <c r="M296" s="23" t="s">
        <v>64</v>
      </c>
      <c r="N296" s="25">
        <v>2123.58</v>
      </c>
      <c r="O296" s="23" t="s">
        <v>439</v>
      </c>
    </row>
    <row r="297" spans="1:15" x14ac:dyDescent="0.25">
      <c r="A297" s="24">
        <v>45502</v>
      </c>
      <c r="B297" s="23" t="s">
        <v>2</v>
      </c>
      <c r="C297" s="25">
        <v>21</v>
      </c>
      <c r="D297" s="25">
        <v>57883</v>
      </c>
      <c r="E297" s="25">
        <v>2481.65</v>
      </c>
      <c r="F297" s="23" t="s">
        <v>4311</v>
      </c>
      <c r="G297" s="23" t="s">
        <v>29</v>
      </c>
      <c r="H297" s="23" t="s">
        <v>230</v>
      </c>
      <c r="I297" s="23" t="s">
        <v>230</v>
      </c>
      <c r="J297" s="23" t="s">
        <v>2423</v>
      </c>
      <c r="K297" s="23" t="s">
        <v>3514</v>
      </c>
      <c r="L297" s="23" t="s">
        <v>126</v>
      </c>
      <c r="M297" s="23" t="s">
        <v>30</v>
      </c>
      <c r="N297" s="25">
        <v>2039.5</v>
      </c>
      <c r="O297" s="23" t="s">
        <v>440</v>
      </c>
    </row>
    <row r="298" spans="1:15" x14ac:dyDescent="0.25">
      <c r="A298" s="24">
        <v>45502</v>
      </c>
      <c r="B298" s="23" t="s">
        <v>3198</v>
      </c>
      <c r="C298" s="25">
        <v>45</v>
      </c>
      <c r="D298" s="25">
        <v>74906</v>
      </c>
      <c r="E298" s="25">
        <v>499</v>
      </c>
      <c r="F298" s="23" t="s">
        <v>3429</v>
      </c>
      <c r="G298" s="23" t="s">
        <v>50</v>
      </c>
      <c r="H298" s="23" t="s">
        <v>3522</v>
      </c>
      <c r="I298" s="23" t="s">
        <v>4257</v>
      </c>
      <c r="J298" s="23" t="s">
        <v>2422</v>
      </c>
      <c r="K298" s="23" t="s">
        <v>3523</v>
      </c>
      <c r="L298" s="23" t="s">
        <v>45</v>
      </c>
      <c r="M298" s="23" t="s">
        <v>87</v>
      </c>
      <c r="N298" s="25">
        <v>232.84</v>
      </c>
      <c r="O298" s="23" t="s">
        <v>439</v>
      </c>
    </row>
    <row r="299" spans="1:15" x14ac:dyDescent="0.25">
      <c r="A299" s="24">
        <v>45503</v>
      </c>
      <c r="B299" s="23" t="s">
        <v>3201</v>
      </c>
      <c r="C299" s="25">
        <v>16</v>
      </c>
      <c r="D299" s="25">
        <v>68585</v>
      </c>
      <c r="E299" s="25">
        <v>908.8</v>
      </c>
      <c r="F299" s="23" t="s">
        <v>4314</v>
      </c>
      <c r="G299" s="23" t="s">
        <v>20</v>
      </c>
      <c r="H299" s="23" t="s">
        <v>3513</v>
      </c>
      <c r="I299" s="23" t="s">
        <v>4235</v>
      </c>
      <c r="J299" s="23" t="s">
        <v>2425</v>
      </c>
      <c r="K299" s="23" t="s">
        <v>3523</v>
      </c>
      <c r="L299" s="23" t="s">
        <v>57</v>
      </c>
      <c r="M299" s="23" t="s">
        <v>21</v>
      </c>
      <c r="N299" s="25">
        <v>348.18</v>
      </c>
      <c r="O299" s="23" t="s">
        <v>440</v>
      </c>
    </row>
    <row r="300" spans="1:15" x14ac:dyDescent="0.25">
      <c r="A300" s="24">
        <v>45504</v>
      </c>
      <c r="B300" s="23" t="s">
        <v>3203</v>
      </c>
      <c r="C300" s="25">
        <v>6</v>
      </c>
      <c r="D300" s="25">
        <v>130935</v>
      </c>
      <c r="E300" s="25">
        <v>2748.24</v>
      </c>
      <c r="F300" s="23" t="s">
        <v>4323</v>
      </c>
      <c r="G300" s="23" t="s">
        <v>20</v>
      </c>
      <c r="H300" s="23" t="s">
        <v>3521</v>
      </c>
      <c r="I300" s="23" t="s">
        <v>4241</v>
      </c>
      <c r="J300" s="23" t="s">
        <v>2422</v>
      </c>
      <c r="K300" s="23" t="s">
        <v>3514</v>
      </c>
      <c r="L300" s="23" t="s">
        <v>48</v>
      </c>
      <c r="M300" s="23" t="s">
        <v>64</v>
      </c>
      <c r="N300" s="25">
        <v>989.8</v>
      </c>
      <c r="O300" s="23" t="s">
        <v>440</v>
      </c>
    </row>
    <row r="301" spans="1:15" x14ac:dyDescent="0.25">
      <c r="A301" s="24">
        <v>45506</v>
      </c>
      <c r="B301" s="23" t="s">
        <v>3205</v>
      </c>
      <c r="C301" s="25">
        <v>8</v>
      </c>
      <c r="D301" s="25">
        <v>69147</v>
      </c>
      <c r="E301" s="25">
        <v>4414.16</v>
      </c>
      <c r="F301" s="23" t="s">
        <v>4343</v>
      </c>
      <c r="G301" s="23" t="s">
        <v>15</v>
      </c>
      <c r="H301" s="23" t="s">
        <v>3524</v>
      </c>
      <c r="I301" s="23" t="s">
        <v>4245</v>
      </c>
      <c r="J301" s="23" t="s">
        <v>2426</v>
      </c>
      <c r="K301" s="23" t="s">
        <v>3516</v>
      </c>
      <c r="L301" s="23" t="s">
        <v>136</v>
      </c>
      <c r="M301" s="23" t="s">
        <v>492</v>
      </c>
      <c r="N301" s="25">
        <v>1540.75</v>
      </c>
      <c r="O301" s="23" t="s">
        <v>439</v>
      </c>
    </row>
    <row r="302" spans="1:15" x14ac:dyDescent="0.25">
      <c r="A302" s="24">
        <v>45507</v>
      </c>
      <c r="B302" s="23" t="s">
        <v>3</v>
      </c>
      <c r="C302" s="25">
        <v>39</v>
      </c>
      <c r="D302" s="25">
        <v>82503</v>
      </c>
      <c r="E302" s="25">
        <v>17213.32</v>
      </c>
      <c r="F302" s="23" t="s">
        <v>4335</v>
      </c>
      <c r="G302" s="23" t="s">
        <v>20</v>
      </c>
      <c r="H302" s="23" t="s">
        <v>3521</v>
      </c>
      <c r="I302" s="23" t="s">
        <v>4234</v>
      </c>
      <c r="J302" s="23" t="s">
        <v>2425</v>
      </c>
      <c r="K302" s="23" t="s">
        <v>3512</v>
      </c>
      <c r="L302" s="23" t="s">
        <v>189</v>
      </c>
      <c r="M302" s="23" t="s">
        <v>491</v>
      </c>
      <c r="N302" s="25">
        <v>4513.7</v>
      </c>
      <c r="O302" s="23" t="s">
        <v>439</v>
      </c>
    </row>
    <row r="303" spans="1:15" x14ac:dyDescent="0.25">
      <c r="A303" s="24">
        <v>45507</v>
      </c>
      <c r="B303" s="23" t="s">
        <v>1</v>
      </c>
      <c r="C303" s="25">
        <v>24</v>
      </c>
      <c r="D303" s="25">
        <v>104488</v>
      </c>
      <c r="E303" s="25">
        <v>7170.95</v>
      </c>
      <c r="F303" s="23" t="s">
        <v>4340</v>
      </c>
      <c r="G303" s="23" t="s">
        <v>50</v>
      </c>
      <c r="H303" s="23" t="s">
        <v>3522</v>
      </c>
      <c r="I303" s="23" t="s">
        <v>4257</v>
      </c>
      <c r="J303" s="23" t="s">
        <v>2422</v>
      </c>
      <c r="K303" s="23" t="s">
        <v>3512</v>
      </c>
      <c r="L303" s="23" t="s">
        <v>93</v>
      </c>
      <c r="M303" s="23" t="s">
        <v>51</v>
      </c>
      <c r="N303" s="25">
        <v>5312.26</v>
      </c>
      <c r="O303" s="23" t="s">
        <v>440</v>
      </c>
    </row>
    <row r="304" spans="1:15" x14ac:dyDescent="0.25">
      <c r="A304" s="24">
        <v>45507</v>
      </c>
      <c r="B304" s="23" t="s">
        <v>3187</v>
      </c>
      <c r="C304" s="25">
        <v>40</v>
      </c>
      <c r="D304" s="25">
        <v>125145</v>
      </c>
      <c r="E304" s="25">
        <v>1000.78</v>
      </c>
      <c r="F304" s="23" t="s">
        <v>4353</v>
      </c>
      <c r="G304" s="23" t="s">
        <v>29</v>
      </c>
      <c r="H304" s="23" t="s">
        <v>3519</v>
      </c>
      <c r="I304" s="23" t="s">
        <v>4247</v>
      </c>
      <c r="J304" s="23" t="s">
        <v>2422</v>
      </c>
      <c r="K304" s="23" t="s">
        <v>3516</v>
      </c>
      <c r="L304" s="23" t="s">
        <v>18</v>
      </c>
      <c r="M304" s="23" t="s">
        <v>34</v>
      </c>
      <c r="N304" s="25">
        <v>528.19000000000005</v>
      </c>
      <c r="O304" s="23" t="s">
        <v>438</v>
      </c>
    </row>
    <row r="305" spans="1:15" x14ac:dyDescent="0.25">
      <c r="A305" s="24">
        <v>45507</v>
      </c>
      <c r="B305" s="23" t="s">
        <v>3190</v>
      </c>
      <c r="C305" s="25">
        <v>19</v>
      </c>
      <c r="D305" s="25">
        <v>101632</v>
      </c>
      <c r="E305" s="25">
        <v>1854.1</v>
      </c>
      <c r="F305" s="23" t="s">
        <v>4348</v>
      </c>
      <c r="G305" s="23" t="s">
        <v>20</v>
      </c>
      <c r="H305" s="23" t="s">
        <v>3521</v>
      </c>
      <c r="I305" s="23" t="s">
        <v>4246</v>
      </c>
      <c r="J305" s="23" t="s">
        <v>2422</v>
      </c>
      <c r="K305" s="23" t="s">
        <v>3516</v>
      </c>
      <c r="L305" s="23" t="s">
        <v>53</v>
      </c>
      <c r="M305" s="23" t="s">
        <v>64</v>
      </c>
      <c r="N305" s="25">
        <v>728.89</v>
      </c>
      <c r="O305" s="23" t="s">
        <v>439</v>
      </c>
    </row>
    <row r="306" spans="1:15" x14ac:dyDescent="0.25">
      <c r="A306" s="24">
        <v>45508</v>
      </c>
      <c r="B306" s="23" t="s">
        <v>3193</v>
      </c>
      <c r="C306" s="25">
        <v>3</v>
      </c>
      <c r="D306" s="25">
        <v>60435</v>
      </c>
      <c r="E306" s="25">
        <v>708.95</v>
      </c>
      <c r="F306" s="23" t="s">
        <v>3439</v>
      </c>
      <c r="G306" s="23" t="s">
        <v>20</v>
      </c>
      <c r="H306" s="23" t="s">
        <v>3513</v>
      </c>
      <c r="I306" s="23" t="s">
        <v>4235</v>
      </c>
      <c r="J306" s="23" t="s">
        <v>2422</v>
      </c>
      <c r="K306" s="23" t="s">
        <v>3514</v>
      </c>
      <c r="L306" s="23" t="s">
        <v>162</v>
      </c>
      <c r="M306" s="23" t="s">
        <v>21</v>
      </c>
      <c r="N306" s="25">
        <v>224.48</v>
      </c>
      <c r="O306" s="23" t="s">
        <v>439</v>
      </c>
    </row>
    <row r="307" spans="1:15" x14ac:dyDescent="0.25">
      <c r="A307" s="24">
        <v>45509</v>
      </c>
      <c r="B307" s="23" t="s">
        <v>2</v>
      </c>
      <c r="C307" s="25">
        <v>5</v>
      </c>
      <c r="D307" s="25">
        <v>131463</v>
      </c>
      <c r="E307" s="25">
        <v>2379.42</v>
      </c>
      <c r="F307" s="23" t="s">
        <v>4337</v>
      </c>
      <c r="G307" s="23" t="s">
        <v>40</v>
      </c>
      <c r="H307" s="23" t="s">
        <v>3527</v>
      </c>
      <c r="I307" s="23" t="s">
        <v>4261</v>
      </c>
      <c r="J307" s="23" t="s">
        <v>2423</v>
      </c>
      <c r="K307" s="23" t="s">
        <v>3512</v>
      </c>
      <c r="L307" s="23" t="s">
        <v>27</v>
      </c>
      <c r="M307" s="23" t="s">
        <v>493</v>
      </c>
      <c r="N307" s="25">
        <v>890.98</v>
      </c>
      <c r="O307" s="23" t="s">
        <v>439</v>
      </c>
    </row>
    <row r="308" spans="1:15" x14ac:dyDescent="0.25">
      <c r="A308" s="24">
        <v>45509</v>
      </c>
      <c r="B308" s="23" t="s">
        <v>3198</v>
      </c>
      <c r="C308" s="25">
        <v>46</v>
      </c>
      <c r="D308" s="25">
        <v>62306</v>
      </c>
      <c r="E308" s="25">
        <v>2226.7800000000002</v>
      </c>
      <c r="F308" s="23" t="s">
        <v>3441</v>
      </c>
      <c r="G308" s="23" t="s">
        <v>50</v>
      </c>
      <c r="H308" s="23" t="s">
        <v>3525</v>
      </c>
      <c r="I308" s="23" t="s">
        <v>4255</v>
      </c>
      <c r="J308" s="23" t="s">
        <v>2422</v>
      </c>
      <c r="K308" s="23" t="s">
        <v>3516</v>
      </c>
      <c r="L308" s="23" t="s">
        <v>60</v>
      </c>
      <c r="M308" s="23" t="s">
        <v>87</v>
      </c>
      <c r="N308" s="25">
        <v>1136.8699999999999</v>
      </c>
      <c r="O308" s="23" t="s">
        <v>439</v>
      </c>
    </row>
    <row r="309" spans="1:15" x14ac:dyDescent="0.25">
      <c r="A309" s="24">
        <v>45509</v>
      </c>
      <c r="B309" s="23" t="s">
        <v>3201</v>
      </c>
      <c r="C309" s="25">
        <v>29</v>
      </c>
      <c r="D309" s="25">
        <v>45135</v>
      </c>
      <c r="E309" s="25">
        <v>9356.74</v>
      </c>
      <c r="F309" s="23" t="s">
        <v>4349</v>
      </c>
      <c r="G309" s="23" t="s">
        <v>15</v>
      </c>
      <c r="H309" s="23" t="s">
        <v>3517</v>
      </c>
      <c r="I309" s="23" t="s">
        <v>4250</v>
      </c>
      <c r="J309" s="23" t="s">
        <v>2422</v>
      </c>
      <c r="K309" s="23" t="s">
        <v>3512</v>
      </c>
      <c r="L309" s="23" t="s">
        <v>201</v>
      </c>
      <c r="M309" s="23" t="s">
        <v>25</v>
      </c>
      <c r="N309" s="25">
        <v>3864.23</v>
      </c>
      <c r="O309" s="23" t="s">
        <v>439</v>
      </c>
    </row>
    <row r="310" spans="1:15" x14ac:dyDescent="0.25">
      <c r="A310" s="24">
        <v>45510</v>
      </c>
      <c r="B310" s="23" t="s">
        <v>3203</v>
      </c>
      <c r="C310" s="25">
        <v>35</v>
      </c>
      <c r="D310" s="25">
        <v>85376</v>
      </c>
      <c r="E310" s="25">
        <v>12812.16</v>
      </c>
      <c r="F310" s="23" t="s">
        <v>4336</v>
      </c>
      <c r="G310" s="23" t="s">
        <v>40</v>
      </c>
      <c r="H310" s="23" t="s">
        <v>3527</v>
      </c>
      <c r="I310" s="23" t="s">
        <v>4261</v>
      </c>
      <c r="J310" s="23" t="s">
        <v>2424</v>
      </c>
      <c r="K310" s="23" t="s">
        <v>3512</v>
      </c>
      <c r="L310" s="23" t="s">
        <v>85</v>
      </c>
      <c r="M310" s="23" t="s">
        <v>493</v>
      </c>
      <c r="N310" s="25">
        <v>4462.42</v>
      </c>
      <c r="O310" s="23" t="s">
        <v>439</v>
      </c>
    </row>
    <row r="311" spans="1:15" x14ac:dyDescent="0.25">
      <c r="A311" s="24">
        <v>45510</v>
      </c>
      <c r="B311" s="23" t="s">
        <v>3205</v>
      </c>
      <c r="C311" s="25">
        <v>18</v>
      </c>
      <c r="D311" s="25">
        <v>102101</v>
      </c>
      <c r="E311" s="25">
        <v>3919.35</v>
      </c>
      <c r="F311" s="23" t="s">
        <v>4350</v>
      </c>
      <c r="G311" s="23" t="s">
        <v>40</v>
      </c>
      <c r="H311" s="23" t="s">
        <v>3527</v>
      </c>
      <c r="I311" s="23" t="s">
        <v>4261</v>
      </c>
      <c r="J311" s="23" t="s">
        <v>2425</v>
      </c>
      <c r="K311" s="23" t="s">
        <v>3516</v>
      </c>
      <c r="L311" s="23" t="s">
        <v>45</v>
      </c>
      <c r="M311" s="23" t="s">
        <v>493</v>
      </c>
      <c r="N311" s="25">
        <v>1658.7</v>
      </c>
      <c r="O311" s="23" t="s">
        <v>440</v>
      </c>
    </row>
    <row r="312" spans="1:15" x14ac:dyDescent="0.25">
      <c r="A312" s="24">
        <v>45511</v>
      </c>
      <c r="B312" s="23" t="s">
        <v>3</v>
      </c>
      <c r="C312" s="25">
        <v>27</v>
      </c>
      <c r="D312" s="25">
        <v>106945</v>
      </c>
      <c r="E312" s="25">
        <v>1259.99</v>
      </c>
      <c r="F312" s="23" t="s">
        <v>3437</v>
      </c>
      <c r="G312" s="23" t="s">
        <v>50</v>
      </c>
      <c r="H312" s="23" t="s">
        <v>3522</v>
      </c>
      <c r="I312" s="23" t="s">
        <v>4240</v>
      </c>
      <c r="J312" s="23" t="s">
        <v>2424</v>
      </c>
      <c r="K312" s="23" t="s">
        <v>3514</v>
      </c>
      <c r="L312" s="23" t="s">
        <v>126</v>
      </c>
      <c r="M312" s="23" t="s">
        <v>87</v>
      </c>
      <c r="N312" s="25">
        <v>474.28</v>
      </c>
      <c r="O312" s="23" t="s">
        <v>439</v>
      </c>
    </row>
    <row r="313" spans="1:15" x14ac:dyDescent="0.25">
      <c r="A313" s="24">
        <v>45512</v>
      </c>
      <c r="B313" s="23" t="s">
        <v>1</v>
      </c>
      <c r="C313" s="25">
        <v>43</v>
      </c>
      <c r="D313" s="25">
        <v>74722</v>
      </c>
      <c r="E313" s="25">
        <v>3334.97</v>
      </c>
      <c r="F313" s="23" t="s">
        <v>4351</v>
      </c>
      <c r="G313" s="23" t="s">
        <v>29</v>
      </c>
      <c r="H313" s="23" t="s">
        <v>3520</v>
      </c>
      <c r="I313" s="23" t="s">
        <v>4249</v>
      </c>
      <c r="J313" s="23" t="s">
        <v>2422</v>
      </c>
      <c r="K313" s="23" t="s">
        <v>3516</v>
      </c>
      <c r="L313" s="23" t="s">
        <v>36</v>
      </c>
      <c r="M313" s="23" t="s">
        <v>30</v>
      </c>
      <c r="N313" s="25">
        <v>966.82</v>
      </c>
      <c r="O313" s="23" t="s">
        <v>438</v>
      </c>
    </row>
    <row r="314" spans="1:15" x14ac:dyDescent="0.25">
      <c r="A314" s="24">
        <v>45512</v>
      </c>
      <c r="B314" s="23" t="s">
        <v>3187</v>
      </c>
      <c r="C314" s="25">
        <v>45</v>
      </c>
      <c r="D314" s="25">
        <v>54741</v>
      </c>
      <c r="E314" s="25">
        <v>1395.93</v>
      </c>
      <c r="F314" s="23" t="s">
        <v>3433</v>
      </c>
      <c r="G314" s="23" t="s">
        <v>15</v>
      </c>
      <c r="H314" s="23" t="s">
        <v>3524</v>
      </c>
      <c r="I314" s="23" t="s">
        <v>4260</v>
      </c>
      <c r="J314" s="23" t="s">
        <v>2424</v>
      </c>
      <c r="K314" s="23" t="s">
        <v>3516</v>
      </c>
      <c r="L314" s="23" t="s">
        <v>38</v>
      </c>
      <c r="M314" s="23" t="s">
        <v>16</v>
      </c>
      <c r="N314" s="25">
        <v>840.27</v>
      </c>
      <c r="O314" s="23" t="s">
        <v>439</v>
      </c>
    </row>
    <row r="315" spans="1:15" x14ac:dyDescent="0.25">
      <c r="A315" s="24">
        <v>45514</v>
      </c>
      <c r="B315" s="23" t="s">
        <v>3190</v>
      </c>
      <c r="C315" s="25">
        <v>10</v>
      </c>
      <c r="D315" s="25">
        <v>116682</v>
      </c>
      <c r="E315" s="25">
        <v>3776.17</v>
      </c>
      <c r="F315" s="23" t="s">
        <v>4330</v>
      </c>
      <c r="G315" s="23" t="s">
        <v>50</v>
      </c>
      <c r="H315" s="23" t="s">
        <v>3522</v>
      </c>
      <c r="I315" s="23" t="s">
        <v>4257</v>
      </c>
      <c r="J315" s="23" t="s">
        <v>2422</v>
      </c>
      <c r="K315" s="23" t="s">
        <v>3516</v>
      </c>
      <c r="L315" s="23" t="s">
        <v>13</v>
      </c>
      <c r="M315" s="23" t="s">
        <v>51</v>
      </c>
      <c r="N315" s="25">
        <v>2353.1</v>
      </c>
      <c r="O315" s="23" t="s">
        <v>438</v>
      </c>
    </row>
    <row r="316" spans="1:15" x14ac:dyDescent="0.25">
      <c r="A316" s="24">
        <v>45515</v>
      </c>
      <c r="B316" s="23" t="s">
        <v>3193</v>
      </c>
      <c r="C316" s="25">
        <v>20</v>
      </c>
      <c r="D316" s="25">
        <v>102129</v>
      </c>
      <c r="E316" s="25">
        <v>1443.39</v>
      </c>
      <c r="F316" s="23" t="s">
        <v>4332</v>
      </c>
      <c r="G316" s="23" t="s">
        <v>15</v>
      </c>
      <c r="H316" s="23" t="s">
        <v>3524</v>
      </c>
      <c r="I316" s="23" t="s">
        <v>226</v>
      </c>
      <c r="J316" s="23" t="s">
        <v>2423</v>
      </c>
      <c r="K316" s="23" t="s">
        <v>3523</v>
      </c>
      <c r="L316" s="23" t="s">
        <v>196</v>
      </c>
      <c r="M316" s="23" t="s">
        <v>492</v>
      </c>
      <c r="N316" s="25">
        <v>443.78</v>
      </c>
      <c r="O316" s="23" t="s">
        <v>441</v>
      </c>
    </row>
    <row r="317" spans="1:15" x14ac:dyDescent="0.25">
      <c r="A317" s="24">
        <v>45516</v>
      </c>
      <c r="B317" s="23" t="s">
        <v>2</v>
      </c>
      <c r="C317" s="25">
        <v>16</v>
      </c>
      <c r="D317" s="25">
        <v>49616</v>
      </c>
      <c r="E317" s="25">
        <v>1922.59</v>
      </c>
      <c r="F317" s="23" t="s">
        <v>4346</v>
      </c>
      <c r="G317" s="23" t="s">
        <v>20</v>
      </c>
      <c r="H317" s="23" t="s">
        <v>3513</v>
      </c>
      <c r="I317" s="23" t="s">
        <v>4235</v>
      </c>
      <c r="J317" s="23" t="s">
        <v>2423</v>
      </c>
      <c r="K317" s="23" t="s">
        <v>3514</v>
      </c>
      <c r="L317" s="23" t="s">
        <v>32</v>
      </c>
      <c r="M317" s="23" t="s">
        <v>64</v>
      </c>
      <c r="N317" s="25">
        <v>787.22</v>
      </c>
      <c r="O317" s="23" t="s">
        <v>439</v>
      </c>
    </row>
    <row r="318" spans="1:15" x14ac:dyDescent="0.25">
      <c r="A318" s="24">
        <v>45517</v>
      </c>
      <c r="B318" s="23" t="s">
        <v>3198</v>
      </c>
      <c r="C318" s="25">
        <v>46</v>
      </c>
      <c r="D318" s="25">
        <v>54237</v>
      </c>
      <c r="E318" s="25">
        <v>2532.91</v>
      </c>
      <c r="F318" s="23" t="s">
        <v>4334</v>
      </c>
      <c r="G318" s="23" t="s">
        <v>15</v>
      </c>
      <c r="H318" s="23" t="s">
        <v>3518</v>
      </c>
      <c r="I318" s="23" t="s">
        <v>4251</v>
      </c>
      <c r="J318" s="23" t="s">
        <v>2422</v>
      </c>
      <c r="K318" s="23" t="s">
        <v>3516</v>
      </c>
      <c r="L318" s="23" t="s">
        <v>152</v>
      </c>
      <c r="M318" s="23" t="s">
        <v>25</v>
      </c>
      <c r="N318" s="25">
        <v>851.37</v>
      </c>
      <c r="O318" s="23" t="s">
        <v>439</v>
      </c>
    </row>
    <row r="319" spans="1:15" x14ac:dyDescent="0.25">
      <c r="A319" s="24">
        <v>45518</v>
      </c>
      <c r="B319" s="23" t="s">
        <v>3201</v>
      </c>
      <c r="C319" s="25">
        <v>30</v>
      </c>
      <c r="D319" s="25">
        <v>45054</v>
      </c>
      <c r="E319" s="25">
        <v>4239.18</v>
      </c>
      <c r="F319" s="23" t="s">
        <v>4354</v>
      </c>
      <c r="G319" s="23" t="s">
        <v>40</v>
      </c>
      <c r="H319" s="23" t="s">
        <v>3511</v>
      </c>
      <c r="I319" s="23" t="s">
        <v>4248</v>
      </c>
      <c r="J319" s="23" t="s">
        <v>2424</v>
      </c>
      <c r="K319" s="23" t="s">
        <v>3516</v>
      </c>
      <c r="L319" s="23" t="s">
        <v>81</v>
      </c>
      <c r="M319" s="23" t="s">
        <v>493</v>
      </c>
      <c r="N319" s="25">
        <v>1644.98</v>
      </c>
      <c r="O319" s="23" t="s">
        <v>439</v>
      </c>
    </row>
    <row r="320" spans="1:15" x14ac:dyDescent="0.25">
      <c r="A320" s="24">
        <v>45518</v>
      </c>
      <c r="B320" s="23" t="s">
        <v>3203</v>
      </c>
      <c r="C320" s="25">
        <v>42</v>
      </c>
      <c r="D320" s="25">
        <v>81746</v>
      </c>
      <c r="E320" s="25">
        <v>4008.25</v>
      </c>
      <c r="F320" s="23" t="s">
        <v>4342</v>
      </c>
      <c r="G320" s="23" t="s">
        <v>29</v>
      </c>
      <c r="H320" s="23" t="s">
        <v>230</v>
      </c>
      <c r="I320" s="23" t="s">
        <v>230</v>
      </c>
      <c r="J320" s="23" t="s">
        <v>2423</v>
      </c>
      <c r="K320" s="23" t="s">
        <v>3523</v>
      </c>
      <c r="L320" s="23" t="s">
        <v>48</v>
      </c>
      <c r="M320" s="23" t="s">
        <v>30</v>
      </c>
      <c r="N320" s="25">
        <v>1918.41</v>
      </c>
      <c r="O320" s="23" t="s">
        <v>443</v>
      </c>
    </row>
    <row r="321" spans="1:15" x14ac:dyDescent="0.25">
      <c r="A321" s="24">
        <v>45519</v>
      </c>
      <c r="B321" s="23" t="s">
        <v>3205</v>
      </c>
      <c r="C321" s="25">
        <v>4</v>
      </c>
      <c r="D321" s="25">
        <v>91751</v>
      </c>
      <c r="E321" s="25">
        <v>146.83000000000001</v>
      </c>
      <c r="F321" s="23" t="s">
        <v>4329</v>
      </c>
      <c r="G321" s="23" t="s">
        <v>20</v>
      </c>
      <c r="H321" s="23" t="s">
        <v>3521</v>
      </c>
      <c r="I321" s="23" t="s">
        <v>4237</v>
      </c>
      <c r="J321" s="23" t="s">
        <v>2423</v>
      </c>
      <c r="K321" s="23" t="s">
        <v>3514</v>
      </c>
      <c r="L321" s="23" t="s">
        <v>160</v>
      </c>
      <c r="M321" s="23" t="s">
        <v>21</v>
      </c>
      <c r="N321" s="25">
        <v>48.94</v>
      </c>
      <c r="O321" s="23" t="s">
        <v>439</v>
      </c>
    </row>
    <row r="322" spans="1:15" x14ac:dyDescent="0.25">
      <c r="A322" s="24">
        <v>45519</v>
      </c>
      <c r="B322" s="23" t="s">
        <v>3</v>
      </c>
      <c r="C322" s="25">
        <v>46</v>
      </c>
      <c r="D322" s="25">
        <v>49583</v>
      </c>
      <c r="E322" s="25">
        <v>7329.69</v>
      </c>
      <c r="F322" s="23" t="s">
        <v>3435</v>
      </c>
      <c r="G322" s="23" t="s">
        <v>20</v>
      </c>
      <c r="H322" s="23" t="s">
        <v>3513</v>
      </c>
      <c r="I322" s="23" t="s">
        <v>4236</v>
      </c>
      <c r="J322" s="23" t="s">
        <v>2424</v>
      </c>
      <c r="K322" s="23" t="s">
        <v>3523</v>
      </c>
      <c r="L322" s="23" t="s">
        <v>139</v>
      </c>
      <c r="M322" s="23" t="s">
        <v>21</v>
      </c>
      <c r="N322" s="25">
        <v>1397.67</v>
      </c>
      <c r="O322" s="23" t="s">
        <v>439</v>
      </c>
    </row>
    <row r="323" spans="1:15" x14ac:dyDescent="0.25">
      <c r="A323" s="24">
        <v>45521</v>
      </c>
      <c r="B323" s="23" t="s">
        <v>1</v>
      </c>
      <c r="C323" s="25">
        <v>11</v>
      </c>
      <c r="D323" s="25">
        <v>62758</v>
      </c>
      <c r="E323" s="25">
        <v>3872.96</v>
      </c>
      <c r="F323" s="23" t="s">
        <v>4339</v>
      </c>
      <c r="G323" s="23" t="s">
        <v>50</v>
      </c>
      <c r="H323" s="23" t="s">
        <v>3522</v>
      </c>
      <c r="I323" s="23" t="s">
        <v>4240</v>
      </c>
      <c r="J323" s="23" t="s">
        <v>2426</v>
      </c>
      <c r="K323" s="23" t="s">
        <v>3516</v>
      </c>
      <c r="L323" s="23" t="s">
        <v>164</v>
      </c>
      <c r="M323" s="23" t="s">
        <v>51</v>
      </c>
      <c r="N323" s="25">
        <v>1555.51</v>
      </c>
      <c r="O323" s="23" t="s">
        <v>439</v>
      </c>
    </row>
    <row r="324" spans="1:15" x14ac:dyDescent="0.25">
      <c r="A324" s="24">
        <v>45522</v>
      </c>
      <c r="B324" s="23" t="s">
        <v>3187</v>
      </c>
      <c r="C324" s="25">
        <v>34</v>
      </c>
      <c r="D324" s="25">
        <v>57707</v>
      </c>
      <c r="E324" s="25">
        <v>180.53</v>
      </c>
      <c r="F324" s="23" t="s">
        <v>4352</v>
      </c>
      <c r="G324" s="23" t="s">
        <v>20</v>
      </c>
      <c r="H324" s="23" t="s">
        <v>3513</v>
      </c>
      <c r="I324" s="23" t="s">
        <v>4236</v>
      </c>
      <c r="J324" s="23" t="s">
        <v>2424</v>
      </c>
      <c r="K324" s="23" t="s">
        <v>3526</v>
      </c>
      <c r="L324" s="23" t="s">
        <v>172</v>
      </c>
      <c r="M324" s="23" t="s">
        <v>64</v>
      </c>
      <c r="N324" s="25">
        <v>65.22</v>
      </c>
      <c r="O324" s="23" t="s">
        <v>440</v>
      </c>
    </row>
    <row r="325" spans="1:15" x14ac:dyDescent="0.25">
      <c r="A325" s="24">
        <v>45522</v>
      </c>
      <c r="B325" s="23" t="s">
        <v>3190</v>
      </c>
      <c r="C325" s="25">
        <v>33</v>
      </c>
      <c r="D325" s="25">
        <v>113271</v>
      </c>
      <c r="E325" s="25">
        <v>489.85</v>
      </c>
      <c r="F325" s="23" t="s">
        <v>4331</v>
      </c>
      <c r="G325" s="23" t="s">
        <v>20</v>
      </c>
      <c r="H325" s="23" t="s">
        <v>3521</v>
      </c>
      <c r="I325" s="23" t="s">
        <v>4234</v>
      </c>
      <c r="J325" s="23" t="s">
        <v>2424</v>
      </c>
      <c r="K325" s="23" t="s">
        <v>3526</v>
      </c>
      <c r="L325" s="23" t="s">
        <v>119</v>
      </c>
      <c r="M325" s="23" t="s">
        <v>64</v>
      </c>
      <c r="N325" s="25">
        <v>166.13</v>
      </c>
      <c r="O325" s="23" t="s">
        <v>439</v>
      </c>
    </row>
    <row r="326" spans="1:15" x14ac:dyDescent="0.25">
      <c r="A326" s="24">
        <v>45523</v>
      </c>
      <c r="B326" s="23" t="s">
        <v>3193</v>
      </c>
      <c r="C326" s="25">
        <v>17</v>
      </c>
      <c r="D326" s="25">
        <v>96861</v>
      </c>
      <c r="E326" s="25">
        <v>1759.38</v>
      </c>
      <c r="F326" s="23" t="s">
        <v>4328</v>
      </c>
      <c r="G326" s="23" t="s">
        <v>29</v>
      </c>
      <c r="H326" s="23" t="s">
        <v>230</v>
      </c>
      <c r="I326" s="23" t="s">
        <v>230</v>
      </c>
      <c r="J326" s="23" t="s">
        <v>2424</v>
      </c>
      <c r="K326" s="23" t="s">
        <v>3516</v>
      </c>
      <c r="L326" s="23" t="s">
        <v>23</v>
      </c>
      <c r="M326" s="23" t="s">
        <v>30</v>
      </c>
      <c r="N326" s="25">
        <v>498.41</v>
      </c>
      <c r="O326" s="23" t="s">
        <v>439</v>
      </c>
    </row>
    <row r="327" spans="1:15" x14ac:dyDescent="0.25">
      <c r="A327" s="24">
        <v>45523</v>
      </c>
      <c r="B327" s="23" t="s">
        <v>2</v>
      </c>
      <c r="C327" s="25">
        <v>14</v>
      </c>
      <c r="D327" s="25">
        <v>64206</v>
      </c>
      <c r="E327" s="25">
        <v>3059.3</v>
      </c>
      <c r="F327" s="23" t="s">
        <v>4333</v>
      </c>
      <c r="G327" s="23" t="s">
        <v>20</v>
      </c>
      <c r="H327" s="23" t="s">
        <v>3521</v>
      </c>
      <c r="I327" s="23" t="s">
        <v>4234</v>
      </c>
      <c r="J327" s="23" t="s">
        <v>2423</v>
      </c>
      <c r="K327" s="23" t="s">
        <v>3523</v>
      </c>
      <c r="L327" s="23" t="s">
        <v>112</v>
      </c>
      <c r="M327" s="23" t="s">
        <v>64</v>
      </c>
      <c r="N327" s="25">
        <v>947.71</v>
      </c>
      <c r="O327" s="23" t="s">
        <v>439</v>
      </c>
    </row>
    <row r="328" spans="1:15" x14ac:dyDescent="0.25">
      <c r="A328" s="24">
        <v>45524</v>
      </c>
      <c r="B328" s="23" t="s">
        <v>3198</v>
      </c>
      <c r="C328" s="25">
        <v>8</v>
      </c>
      <c r="D328" s="25">
        <v>96922</v>
      </c>
      <c r="E328" s="25">
        <v>15086.86</v>
      </c>
      <c r="F328" s="23" t="s">
        <v>3442</v>
      </c>
      <c r="G328" s="23" t="s">
        <v>15</v>
      </c>
      <c r="H328" s="23" t="s">
        <v>3515</v>
      </c>
      <c r="I328" s="23" t="s">
        <v>4238</v>
      </c>
      <c r="J328" s="23" t="s">
        <v>2422</v>
      </c>
      <c r="K328" s="23" t="s">
        <v>3512</v>
      </c>
      <c r="L328" s="23" t="s">
        <v>57</v>
      </c>
      <c r="M328" s="23" t="s">
        <v>492</v>
      </c>
      <c r="N328" s="25">
        <v>7073.63</v>
      </c>
      <c r="O328" s="23" t="s">
        <v>438</v>
      </c>
    </row>
    <row r="329" spans="1:15" x14ac:dyDescent="0.25">
      <c r="A329" s="24">
        <v>45525</v>
      </c>
      <c r="B329" s="23" t="s">
        <v>3201</v>
      </c>
      <c r="C329" s="25">
        <v>29</v>
      </c>
      <c r="D329" s="25">
        <v>74347</v>
      </c>
      <c r="E329" s="25">
        <v>1133.6400000000001</v>
      </c>
      <c r="F329" s="23" t="s">
        <v>4338</v>
      </c>
      <c r="G329" s="23" t="s">
        <v>29</v>
      </c>
      <c r="H329" s="23" t="s">
        <v>3520</v>
      </c>
      <c r="I329" s="23" t="s">
        <v>4259</v>
      </c>
      <c r="J329" s="23" t="s">
        <v>2424</v>
      </c>
      <c r="K329" s="23" t="s">
        <v>3523</v>
      </c>
      <c r="L329" s="23" t="s">
        <v>62</v>
      </c>
      <c r="M329" s="23" t="s">
        <v>67</v>
      </c>
      <c r="N329" s="25">
        <v>463.7</v>
      </c>
      <c r="O329" s="23" t="s">
        <v>440</v>
      </c>
    </row>
    <row r="330" spans="1:15" x14ac:dyDescent="0.25">
      <c r="A330" s="24">
        <v>45526</v>
      </c>
      <c r="B330" s="23" t="s">
        <v>3203</v>
      </c>
      <c r="C330" s="25">
        <v>11</v>
      </c>
      <c r="D330" s="25">
        <v>120893</v>
      </c>
      <c r="E330" s="25">
        <v>1721.1</v>
      </c>
      <c r="F330" s="23" t="s">
        <v>3434</v>
      </c>
      <c r="G330" s="23" t="s">
        <v>20</v>
      </c>
      <c r="H330" s="23" t="s">
        <v>3513</v>
      </c>
      <c r="I330" s="23" t="s">
        <v>4239</v>
      </c>
      <c r="J330" s="23" t="s">
        <v>2423</v>
      </c>
      <c r="K330" s="23" t="s">
        <v>3514</v>
      </c>
      <c r="L330" s="23" t="s">
        <v>43</v>
      </c>
      <c r="M330" s="23" t="s">
        <v>64</v>
      </c>
      <c r="N330" s="25">
        <v>615.75</v>
      </c>
      <c r="O330" s="23" t="s">
        <v>441</v>
      </c>
    </row>
    <row r="331" spans="1:15" x14ac:dyDescent="0.25">
      <c r="A331" s="24">
        <v>45526</v>
      </c>
      <c r="B331" s="23" t="s">
        <v>3205</v>
      </c>
      <c r="C331" s="25">
        <v>48</v>
      </c>
      <c r="D331" s="25">
        <v>66440</v>
      </c>
      <c r="E331" s="25">
        <v>7595.83</v>
      </c>
      <c r="F331" s="23" t="s">
        <v>3431</v>
      </c>
      <c r="G331" s="23" t="s">
        <v>15</v>
      </c>
      <c r="H331" s="23" t="s">
        <v>3517</v>
      </c>
      <c r="I331" s="23" t="s">
        <v>4254</v>
      </c>
      <c r="J331" s="23" t="s">
        <v>2422</v>
      </c>
      <c r="K331" s="23" t="s">
        <v>3514</v>
      </c>
      <c r="L331" s="23" t="s">
        <v>116</v>
      </c>
      <c r="M331" s="23" t="s">
        <v>16</v>
      </c>
      <c r="N331" s="25">
        <v>2013.05</v>
      </c>
      <c r="O331" s="23" t="s">
        <v>439</v>
      </c>
    </row>
    <row r="332" spans="1:15" x14ac:dyDescent="0.25">
      <c r="A332" s="24">
        <v>45528</v>
      </c>
      <c r="B332" s="23" t="s">
        <v>3</v>
      </c>
      <c r="C332" s="25">
        <v>23</v>
      </c>
      <c r="D332" s="25">
        <v>50453</v>
      </c>
      <c r="E332" s="25">
        <v>15299.34</v>
      </c>
      <c r="F332" s="23" t="s">
        <v>4344</v>
      </c>
      <c r="G332" s="23" t="s">
        <v>20</v>
      </c>
      <c r="H332" s="23" t="s">
        <v>3513</v>
      </c>
      <c r="I332" s="23" t="s">
        <v>242</v>
      </c>
      <c r="J332" s="23" t="s">
        <v>2424</v>
      </c>
      <c r="K332" s="23" t="s">
        <v>3512</v>
      </c>
      <c r="L332" s="23" t="s">
        <v>169</v>
      </c>
      <c r="M332" s="23" t="s">
        <v>491</v>
      </c>
      <c r="N332" s="25">
        <v>5278.53</v>
      </c>
      <c r="O332" s="23" t="s">
        <v>439</v>
      </c>
    </row>
    <row r="333" spans="1:15" x14ac:dyDescent="0.25">
      <c r="A333" s="24">
        <v>45529</v>
      </c>
      <c r="B333" s="23" t="s">
        <v>1</v>
      </c>
      <c r="C333" s="25">
        <v>11</v>
      </c>
      <c r="D333" s="25">
        <v>60578</v>
      </c>
      <c r="E333" s="25">
        <v>2259.38</v>
      </c>
      <c r="F333" s="23" t="s">
        <v>4347</v>
      </c>
      <c r="G333" s="23" t="s">
        <v>29</v>
      </c>
      <c r="H333" s="23" t="s">
        <v>230</v>
      </c>
      <c r="I333" s="23" t="s">
        <v>230</v>
      </c>
      <c r="J333" s="23" t="s">
        <v>2422</v>
      </c>
      <c r="K333" s="23" t="s">
        <v>3516</v>
      </c>
      <c r="L333" s="23" t="s">
        <v>192</v>
      </c>
      <c r="M333" s="23" t="s">
        <v>34</v>
      </c>
      <c r="N333" s="25">
        <v>952</v>
      </c>
      <c r="O333" s="23" t="s">
        <v>439</v>
      </c>
    </row>
    <row r="334" spans="1:15" x14ac:dyDescent="0.25">
      <c r="A334" s="24">
        <v>45530</v>
      </c>
      <c r="B334" s="23" t="s">
        <v>3187</v>
      </c>
      <c r="C334" s="25">
        <v>46</v>
      </c>
      <c r="D334" s="25">
        <v>98486</v>
      </c>
      <c r="E334" s="25">
        <v>1085.08</v>
      </c>
      <c r="F334" s="23" t="s">
        <v>4345</v>
      </c>
      <c r="G334" s="23" t="s">
        <v>15</v>
      </c>
      <c r="H334" s="23" t="s">
        <v>3517</v>
      </c>
      <c r="I334" s="23" t="s">
        <v>4262</v>
      </c>
      <c r="J334" s="23" t="s">
        <v>2423</v>
      </c>
      <c r="K334" s="23" t="s">
        <v>3514</v>
      </c>
      <c r="L334" s="23" t="s">
        <v>155</v>
      </c>
      <c r="M334" s="23" t="s">
        <v>55</v>
      </c>
      <c r="N334" s="25">
        <v>373.38</v>
      </c>
      <c r="O334" s="23" t="s">
        <v>439</v>
      </c>
    </row>
    <row r="335" spans="1:15" x14ac:dyDescent="0.25">
      <c r="A335" s="24">
        <v>45532</v>
      </c>
      <c r="B335" s="23" t="s">
        <v>3190</v>
      </c>
      <c r="C335" s="25">
        <v>28</v>
      </c>
      <c r="D335" s="25">
        <v>58455</v>
      </c>
      <c r="E335" s="25">
        <v>6090.09</v>
      </c>
      <c r="F335" s="23" t="s">
        <v>3432</v>
      </c>
      <c r="G335" s="23" t="s">
        <v>50</v>
      </c>
      <c r="H335" s="23" t="s">
        <v>3525</v>
      </c>
      <c r="I335" s="23" t="s">
        <v>4258</v>
      </c>
      <c r="J335" s="23" t="s">
        <v>2424</v>
      </c>
      <c r="K335" s="23" t="s">
        <v>3512</v>
      </c>
      <c r="L335" s="23" t="s">
        <v>166</v>
      </c>
      <c r="M335" s="23" t="s">
        <v>51</v>
      </c>
      <c r="N335" s="25">
        <v>2550.4499999999998</v>
      </c>
      <c r="O335" s="23" t="s">
        <v>439</v>
      </c>
    </row>
    <row r="336" spans="1:15" x14ac:dyDescent="0.25">
      <c r="A336" s="24">
        <v>45533</v>
      </c>
      <c r="B336" s="23" t="s">
        <v>3193</v>
      </c>
      <c r="C336" s="25">
        <v>45</v>
      </c>
      <c r="D336" s="25">
        <v>47156</v>
      </c>
      <c r="E336" s="25">
        <v>638.58000000000004</v>
      </c>
      <c r="F336" s="23" t="s">
        <v>4341</v>
      </c>
      <c r="G336" s="23" t="s">
        <v>29</v>
      </c>
      <c r="H336" s="23" t="s">
        <v>230</v>
      </c>
      <c r="I336" s="23" t="s">
        <v>230</v>
      </c>
      <c r="J336" s="23" t="s">
        <v>2426</v>
      </c>
      <c r="K336" s="23" t="s">
        <v>3514</v>
      </c>
      <c r="L336" s="23" t="s">
        <v>69</v>
      </c>
      <c r="M336" s="23" t="s">
        <v>67</v>
      </c>
      <c r="N336" s="25">
        <v>546.98</v>
      </c>
      <c r="O336" s="23" t="s">
        <v>440</v>
      </c>
    </row>
    <row r="337" spans="1:15" x14ac:dyDescent="0.25">
      <c r="A337" s="24">
        <v>45536</v>
      </c>
      <c r="B337" s="23" t="s">
        <v>2</v>
      </c>
      <c r="C337" s="25">
        <v>31</v>
      </c>
      <c r="D337" s="25">
        <v>126054</v>
      </c>
      <c r="E337" s="25">
        <v>2458.88</v>
      </c>
      <c r="F337" s="23" t="s">
        <v>4387</v>
      </c>
      <c r="G337" s="23" t="s">
        <v>29</v>
      </c>
      <c r="H337" s="23" t="s">
        <v>3519</v>
      </c>
      <c r="I337" s="23" t="s">
        <v>4256</v>
      </c>
      <c r="J337" s="23" t="s">
        <v>2423</v>
      </c>
      <c r="K337" s="23" t="s">
        <v>3512</v>
      </c>
      <c r="L337" s="23" t="s">
        <v>164</v>
      </c>
      <c r="M337" s="23" t="s">
        <v>34</v>
      </c>
      <c r="N337" s="25">
        <v>1053.99</v>
      </c>
      <c r="O337" s="23" t="s">
        <v>440</v>
      </c>
    </row>
    <row r="338" spans="1:15" x14ac:dyDescent="0.25">
      <c r="A338" s="24">
        <v>45538</v>
      </c>
      <c r="B338" s="23" t="s">
        <v>3198</v>
      </c>
      <c r="C338" s="25">
        <v>11</v>
      </c>
      <c r="D338" s="25">
        <v>99781</v>
      </c>
      <c r="E338" s="25">
        <v>4888.04</v>
      </c>
      <c r="F338" s="23" t="s">
        <v>3438</v>
      </c>
      <c r="G338" s="23" t="s">
        <v>29</v>
      </c>
      <c r="H338" s="23" t="s">
        <v>230</v>
      </c>
      <c r="I338" s="23" t="s">
        <v>230</v>
      </c>
      <c r="J338" s="23" t="s">
        <v>2424</v>
      </c>
      <c r="K338" s="23" t="s">
        <v>3512</v>
      </c>
      <c r="L338" s="23" t="s">
        <v>62</v>
      </c>
      <c r="M338" s="23" t="s">
        <v>34</v>
      </c>
      <c r="N338" s="25">
        <v>3516.01</v>
      </c>
      <c r="O338" s="23" t="s">
        <v>438</v>
      </c>
    </row>
    <row r="339" spans="1:15" x14ac:dyDescent="0.25">
      <c r="A339" s="24">
        <v>45538</v>
      </c>
      <c r="B339" s="23" t="s">
        <v>3201</v>
      </c>
      <c r="C339" s="25">
        <v>12</v>
      </c>
      <c r="D339" s="25">
        <v>90988</v>
      </c>
      <c r="E339" s="25">
        <v>7467.73</v>
      </c>
      <c r="F339" s="23" t="s">
        <v>4383</v>
      </c>
      <c r="G339" s="23" t="s">
        <v>40</v>
      </c>
      <c r="H339" s="23" t="s">
        <v>3527</v>
      </c>
      <c r="I339" s="23" t="s">
        <v>4261</v>
      </c>
      <c r="J339" s="23" t="s">
        <v>2422</v>
      </c>
      <c r="K339" s="23" t="s">
        <v>3516</v>
      </c>
      <c r="L339" s="23" t="s">
        <v>403</v>
      </c>
      <c r="M339" s="23" t="s">
        <v>493</v>
      </c>
      <c r="N339" s="25">
        <v>2555.81</v>
      </c>
      <c r="O339" s="23" t="s">
        <v>440</v>
      </c>
    </row>
    <row r="340" spans="1:15" x14ac:dyDescent="0.25">
      <c r="A340" s="24">
        <v>45538</v>
      </c>
      <c r="B340" s="23" t="s">
        <v>3203</v>
      </c>
      <c r="C340" s="25">
        <v>38</v>
      </c>
      <c r="D340" s="25">
        <v>79751</v>
      </c>
      <c r="E340" s="25">
        <v>1623.78</v>
      </c>
      <c r="F340" s="23" t="s">
        <v>4376</v>
      </c>
      <c r="G340" s="23" t="s">
        <v>20</v>
      </c>
      <c r="H340" s="23" t="s">
        <v>3521</v>
      </c>
      <c r="I340" s="23" t="s">
        <v>4253</v>
      </c>
      <c r="J340" s="23" t="s">
        <v>2422</v>
      </c>
      <c r="K340" s="23" t="s">
        <v>3516</v>
      </c>
      <c r="L340" s="23" t="s">
        <v>43</v>
      </c>
      <c r="M340" s="23" t="s">
        <v>64</v>
      </c>
      <c r="N340" s="25">
        <v>458.31</v>
      </c>
      <c r="O340" s="23" t="s">
        <v>439</v>
      </c>
    </row>
    <row r="341" spans="1:15" x14ac:dyDescent="0.25">
      <c r="A341" s="24">
        <v>45538</v>
      </c>
      <c r="B341" s="23" t="s">
        <v>3205</v>
      </c>
      <c r="C341" s="25">
        <v>10</v>
      </c>
      <c r="D341" s="25">
        <v>110015</v>
      </c>
      <c r="E341" s="25">
        <v>6104.53</v>
      </c>
      <c r="F341" s="23" t="s">
        <v>4381</v>
      </c>
      <c r="G341" s="23" t="s">
        <v>29</v>
      </c>
      <c r="H341" s="23" t="s">
        <v>3520</v>
      </c>
      <c r="I341" s="23" t="s">
        <v>4249</v>
      </c>
      <c r="J341" s="23" t="s">
        <v>2425</v>
      </c>
      <c r="K341" s="23" t="s">
        <v>3514</v>
      </c>
      <c r="L341" s="23" t="s">
        <v>23</v>
      </c>
      <c r="M341" s="23" t="s">
        <v>34</v>
      </c>
      <c r="N341" s="25">
        <v>1215.82</v>
      </c>
      <c r="O341" s="23" t="s">
        <v>438</v>
      </c>
    </row>
    <row r="342" spans="1:15" x14ac:dyDescent="0.25">
      <c r="A342" s="24">
        <v>45539</v>
      </c>
      <c r="B342" s="23" t="s">
        <v>3</v>
      </c>
      <c r="C342" s="25">
        <v>32</v>
      </c>
      <c r="D342" s="25">
        <v>118992</v>
      </c>
      <c r="E342" s="25">
        <v>2879.85</v>
      </c>
      <c r="F342" s="23" t="s">
        <v>4370</v>
      </c>
      <c r="G342" s="23" t="s">
        <v>40</v>
      </c>
      <c r="H342" s="23" t="s">
        <v>3527</v>
      </c>
      <c r="I342" s="23" t="s">
        <v>4263</v>
      </c>
      <c r="J342" s="23" t="s">
        <v>2423</v>
      </c>
      <c r="K342" s="23" t="s">
        <v>3523</v>
      </c>
      <c r="L342" s="23" t="s">
        <v>201</v>
      </c>
      <c r="M342" s="23" t="s">
        <v>493</v>
      </c>
      <c r="N342" s="25">
        <v>941.73</v>
      </c>
      <c r="O342" s="23" t="s">
        <v>440</v>
      </c>
    </row>
    <row r="343" spans="1:15" x14ac:dyDescent="0.25">
      <c r="A343" s="24">
        <v>45539</v>
      </c>
      <c r="B343" s="23" t="s">
        <v>1</v>
      </c>
      <c r="C343" s="25">
        <v>38</v>
      </c>
      <c r="D343" s="25">
        <v>111475</v>
      </c>
      <c r="E343" s="25">
        <v>1068.72</v>
      </c>
      <c r="F343" s="23" t="s">
        <v>4395</v>
      </c>
      <c r="G343" s="23" t="s">
        <v>29</v>
      </c>
      <c r="H343" s="23" t="s">
        <v>3519</v>
      </c>
      <c r="I343" s="23" t="s">
        <v>4256</v>
      </c>
      <c r="J343" s="23" t="s">
        <v>2425</v>
      </c>
      <c r="K343" s="23" t="s">
        <v>3514</v>
      </c>
      <c r="L343" s="23" t="s">
        <v>189</v>
      </c>
      <c r="M343" s="23" t="s">
        <v>34</v>
      </c>
      <c r="N343" s="25">
        <v>492.61</v>
      </c>
      <c r="O343" s="23" t="s">
        <v>439</v>
      </c>
    </row>
    <row r="344" spans="1:15" x14ac:dyDescent="0.25">
      <c r="A344" s="24">
        <v>45540</v>
      </c>
      <c r="B344" s="23" t="s">
        <v>3187</v>
      </c>
      <c r="C344" s="25">
        <v>20</v>
      </c>
      <c r="D344" s="25">
        <v>131270</v>
      </c>
      <c r="E344" s="25">
        <v>766.69</v>
      </c>
      <c r="F344" s="23" t="s">
        <v>4393</v>
      </c>
      <c r="G344" s="23" t="s">
        <v>29</v>
      </c>
      <c r="H344" s="23" t="s">
        <v>230</v>
      </c>
      <c r="I344" s="23" t="s">
        <v>230</v>
      </c>
      <c r="J344" s="23" t="s">
        <v>2422</v>
      </c>
      <c r="K344" s="23" t="s">
        <v>3526</v>
      </c>
      <c r="L344" s="23" t="s">
        <v>139</v>
      </c>
      <c r="M344" s="23" t="s">
        <v>34</v>
      </c>
      <c r="N344" s="25">
        <v>359.74</v>
      </c>
      <c r="O344" s="23" t="s">
        <v>439</v>
      </c>
    </row>
    <row r="345" spans="1:15" x14ac:dyDescent="0.25">
      <c r="A345" s="24">
        <v>45540</v>
      </c>
      <c r="B345" s="23" t="s">
        <v>3190</v>
      </c>
      <c r="C345" s="25">
        <v>30</v>
      </c>
      <c r="D345" s="25">
        <v>97760</v>
      </c>
      <c r="E345" s="25">
        <v>904.9</v>
      </c>
      <c r="F345" s="23" t="s">
        <v>4362</v>
      </c>
      <c r="G345" s="23" t="s">
        <v>20</v>
      </c>
      <c r="H345" s="23" t="s">
        <v>3513</v>
      </c>
      <c r="I345" s="23" t="s">
        <v>4236</v>
      </c>
      <c r="J345" s="23" t="s">
        <v>2424</v>
      </c>
      <c r="K345" s="23" t="s">
        <v>3514</v>
      </c>
      <c r="L345" s="23" t="s">
        <v>166</v>
      </c>
      <c r="M345" s="23" t="s">
        <v>64</v>
      </c>
      <c r="N345" s="25">
        <v>408.85</v>
      </c>
      <c r="O345" s="23" t="s">
        <v>438</v>
      </c>
    </row>
    <row r="346" spans="1:15" x14ac:dyDescent="0.25">
      <c r="A346" s="24">
        <v>45540</v>
      </c>
      <c r="B346" s="23" t="s">
        <v>3193</v>
      </c>
      <c r="C346" s="25">
        <v>46</v>
      </c>
      <c r="D346" s="25">
        <v>120145</v>
      </c>
      <c r="E346" s="25">
        <v>1918.02</v>
      </c>
      <c r="F346" s="23" t="s">
        <v>4389</v>
      </c>
      <c r="G346" s="23" t="s">
        <v>15</v>
      </c>
      <c r="H346" s="23" t="s">
        <v>3515</v>
      </c>
      <c r="I346" s="23" t="s">
        <v>249</v>
      </c>
      <c r="J346" s="23" t="s">
        <v>2422</v>
      </c>
      <c r="K346" s="23" t="s">
        <v>3514</v>
      </c>
      <c r="L346" s="23" t="s">
        <v>93</v>
      </c>
      <c r="M346" s="23" t="s">
        <v>55</v>
      </c>
      <c r="N346" s="25">
        <v>1226.1400000000001</v>
      </c>
      <c r="O346" s="23" t="s">
        <v>439</v>
      </c>
    </row>
    <row r="347" spans="1:15" x14ac:dyDescent="0.25">
      <c r="A347" s="24">
        <v>45540</v>
      </c>
      <c r="B347" s="23" t="s">
        <v>2</v>
      </c>
      <c r="C347" s="25">
        <v>38</v>
      </c>
      <c r="D347" s="25">
        <v>108321</v>
      </c>
      <c r="E347" s="25">
        <v>3221.75</v>
      </c>
      <c r="F347" s="23" t="s">
        <v>4371</v>
      </c>
      <c r="G347" s="23" t="s">
        <v>15</v>
      </c>
      <c r="H347" s="23" t="s">
        <v>3517</v>
      </c>
      <c r="I347" s="23" t="s">
        <v>4254</v>
      </c>
      <c r="J347" s="23" t="s">
        <v>2424</v>
      </c>
      <c r="K347" s="23" t="s">
        <v>3516</v>
      </c>
      <c r="L347" s="23" t="s">
        <v>81</v>
      </c>
      <c r="M347" s="23" t="s">
        <v>16</v>
      </c>
      <c r="N347" s="25">
        <v>870.21</v>
      </c>
      <c r="O347" s="23" t="s">
        <v>439</v>
      </c>
    </row>
    <row r="348" spans="1:15" x14ac:dyDescent="0.25">
      <c r="A348" s="24">
        <v>45541</v>
      </c>
      <c r="B348" s="23" t="s">
        <v>3198</v>
      </c>
      <c r="C348" s="25">
        <v>5</v>
      </c>
      <c r="D348" s="25">
        <v>61557</v>
      </c>
      <c r="E348" s="25">
        <v>2746.83</v>
      </c>
      <c r="F348" s="23" t="s">
        <v>4356</v>
      </c>
      <c r="G348" s="23" t="s">
        <v>20</v>
      </c>
      <c r="H348" s="23" t="s">
        <v>3521</v>
      </c>
      <c r="I348" s="23" t="s">
        <v>4237</v>
      </c>
      <c r="J348" s="23" t="s">
        <v>2422</v>
      </c>
      <c r="K348" s="23" t="s">
        <v>3516</v>
      </c>
      <c r="L348" s="23" t="s">
        <v>126</v>
      </c>
      <c r="M348" s="23" t="s">
        <v>491</v>
      </c>
      <c r="N348" s="25">
        <v>907.13</v>
      </c>
      <c r="O348" s="23" t="s">
        <v>438</v>
      </c>
    </row>
    <row r="349" spans="1:15" x14ac:dyDescent="0.25">
      <c r="A349" s="24">
        <v>45542</v>
      </c>
      <c r="B349" s="23" t="s">
        <v>3201</v>
      </c>
      <c r="C349" s="25">
        <v>38</v>
      </c>
      <c r="D349" s="25">
        <v>49023</v>
      </c>
      <c r="E349" s="25">
        <v>1676.49</v>
      </c>
      <c r="F349" s="23" t="s">
        <v>4374</v>
      </c>
      <c r="G349" s="23" t="s">
        <v>29</v>
      </c>
      <c r="H349" s="23" t="s">
        <v>230</v>
      </c>
      <c r="I349" s="23" t="s">
        <v>230</v>
      </c>
      <c r="J349" s="23" t="s">
        <v>2425</v>
      </c>
      <c r="K349" s="23" t="s">
        <v>3514</v>
      </c>
      <c r="L349" s="23" t="s">
        <v>48</v>
      </c>
      <c r="M349" s="23" t="s">
        <v>30</v>
      </c>
      <c r="N349" s="25">
        <v>507.03</v>
      </c>
      <c r="O349" s="23" t="s">
        <v>439</v>
      </c>
    </row>
    <row r="350" spans="1:15" x14ac:dyDescent="0.25">
      <c r="A350" s="24">
        <v>45543</v>
      </c>
      <c r="B350" s="23" t="s">
        <v>3203</v>
      </c>
      <c r="C350" s="25">
        <v>35</v>
      </c>
      <c r="D350" s="25">
        <v>112871</v>
      </c>
      <c r="E350" s="25">
        <v>782.22</v>
      </c>
      <c r="F350" s="23" t="s">
        <v>4384</v>
      </c>
      <c r="G350" s="23" t="s">
        <v>15</v>
      </c>
      <c r="H350" s="23" t="s">
        <v>3517</v>
      </c>
      <c r="I350" s="23" t="s">
        <v>4250</v>
      </c>
      <c r="J350" s="23" t="s">
        <v>2423</v>
      </c>
      <c r="K350" s="23" t="s">
        <v>3514</v>
      </c>
      <c r="L350" s="23" t="s">
        <v>81</v>
      </c>
      <c r="M350" s="23" t="s">
        <v>492</v>
      </c>
      <c r="N350" s="25">
        <v>284.73</v>
      </c>
      <c r="O350" s="23" t="s">
        <v>439</v>
      </c>
    </row>
    <row r="351" spans="1:15" x14ac:dyDescent="0.25">
      <c r="A351" s="24">
        <v>45543</v>
      </c>
      <c r="B351" s="23" t="s">
        <v>3205</v>
      </c>
      <c r="C351" s="25">
        <v>11</v>
      </c>
      <c r="D351" s="25">
        <v>63580</v>
      </c>
      <c r="E351" s="25">
        <v>10977.78</v>
      </c>
      <c r="F351" s="23" t="s">
        <v>3436</v>
      </c>
      <c r="G351" s="23" t="s">
        <v>20</v>
      </c>
      <c r="H351" s="23" t="s">
        <v>3513</v>
      </c>
      <c r="I351" s="23" t="s">
        <v>4236</v>
      </c>
      <c r="J351" s="23" t="s">
        <v>2422</v>
      </c>
      <c r="K351" s="23" t="s">
        <v>3516</v>
      </c>
      <c r="L351" s="23" t="s">
        <v>45</v>
      </c>
      <c r="M351" s="23" t="s">
        <v>64</v>
      </c>
      <c r="N351" s="25">
        <v>3379.45</v>
      </c>
      <c r="O351" s="23" t="s">
        <v>438</v>
      </c>
    </row>
    <row r="352" spans="1:15" x14ac:dyDescent="0.25">
      <c r="A352" s="24">
        <v>45543</v>
      </c>
      <c r="B352" s="23" t="s">
        <v>3</v>
      </c>
      <c r="C352" s="25">
        <v>38</v>
      </c>
      <c r="D352" s="25">
        <v>79356</v>
      </c>
      <c r="E352" s="25">
        <v>1089.98</v>
      </c>
      <c r="F352" s="23" t="s">
        <v>4397</v>
      </c>
      <c r="G352" s="23" t="s">
        <v>40</v>
      </c>
      <c r="H352" s="23" t="s">
        <v>3527</v>
      </c>
      <c r="I352" s="23" t="s">
        <v>4263</v>
      </c>
      <c r="J352" s="23" t="s">
        <v>2424</v>
      </c>
      <c r="K352" s="23" t="s">
        <v>3526</v>
      </c>
      <c r="L352" s="23" t="s">
        <v>13</v>
      </c>
      <c r="M352" s="23" t="s">
        <v>493</v>
      </c>
      <c r="N352" s="25">
        <v>405.43</v>
      </c>
      <c r="O352" s="23" t="s">
        <v>438</v>
      </c>
    </row>
    <row r="353" spans="1:15" x14ac:dyDescent="0.25">
      <c r="A353" s="24">
        <v>45543</v>
      </c>
      <c r="B353" s="23" t="s">
        <v>1</v>
      </c>
      <c r="C353" s="25">
        <v>8</v>
      </c>
      <c r="D353" s="25">
        <v>57570</v>
      </c>
      <c r="E353" s="25">
        <v>1699.03</v>
      </c>
      <c r="F353" s="23" t="s">
        <v>4398</v>
      </c>
      <c r="G353" s="23" t="s">
        <v>20</v>
      </c>
      <c r="H353" s="23" t="s">
        <v>3521</v>
      </c>
      <c r="I353" s="23" t="s">
        <v>4246</v>
      </c>
      <c r="J353" s="23" t="s">
        <v>2422</v>
      </c>
      <c r="K353" s="23" t="s">
        <v>3516</v>
      </c>
      <c r="L353" s="23" t="s">
        <v>112</v>
      </c>
      <c r="M353" s="23" t="s">
        <v>21</v>
      </c>
      <c r="N353" s="25">
        <v>856.29</v>
      </c>
      <c r="O353" s="23" t="s">
        <v>438</v>
      </c>
    </row>
    <row r="354" spans="1:15" x14ac:dyDescent="0.25">
      <c r="A354" s="24">
        <v>45544</v>
      </c>
      <c r="B354" s="23" t="s">
        <v>3187</v>
      </c>
      <c r="C354" s="25">
        <v>3</v>
      </c>
      <c r="D354" s="25">
        <v>66681</v>
      </c>
      <c r="E354" s="25">
        <v>3493.66</v>
      </c>
      <c r="F354" s="23" t="s">
        <v>3440</v>
      </c>
      <c r="G354" s="23" t="s">
        <v>20</v>
      </c>
      <c r="H354" s="23" t="s">
        <v>3513</v>
      </c>
      <c r="I354" s="23" t="s">
        <v>4239</v>
      </c>
      <c r="J354" s="23" t="s">
        <v>2422</v>
      </c>
      <c r="K354" s="23" t="s">
        <v>3512</v>
      </c>
      <c r="L354" s="23" t="s">
        <v>152</v>
      </c>
      <c r="M354" s="23" t="s">
        <v>491</v>
      </c>
      <c r="N354" s="25">
        <v>1511.78</v>
      </c>
      <c r="O354" s="23" t="s">
        <v>439</v>
      </c>
    </row>
    <row r="355" spans="1:15" x14ac:dyDescent="0.25">
      <c r="A355" s="24">
        <v>45545</v>
      </c>
      <c r="B355" s="23" t="s">
        <v>3190</v>
      </c>
      <c r="C355" s="25">
        <v>30</v>
      </c>
      <c r="D355" s="25">
        <v>79455</v>
      </c>
      <c r="E355" s="25">
        <v>1900.61</v>
      </c>
      <c r="F355" s="23" t="s">
        <v>4394</v>
      </c>
      <c r="G355" s="23" t="s">
        <v>15</v>
      </c>
      <c r="H355" s="23" t="s">
        <v>3515</v>
      </c>
      <c r="I355" s="23" t="s">
        <v>4244</v>
      </c>
      <c r="J355" s="23" t="s">
        <v>2426</v>
      </c>
      <c r="K355" s="23" t="s">
        <v>3514</v>
      </c>
      <c r="L355" s="23" t="s">
        <v>172</v>
      </c>
      <c r="M355" s="23" t="s">
        <v>16</v>
      </c>
      <c r="N355" s="25">
        <v>652.07000000000005</v>
      </c>
      <c r="O355" s="23" t="s">
        <v>438</v>
      </c>
    </row>
    <row r="356" spans="1:15" x14ac:dyDescent="0.25">
      <c r="A356" s="24">
        <v>45546</v>
      </c>
      <c r="B356" s="23" t="s">
        <v>3193</v>
      </c>
      <c r="C356" s="25">
        <v>17</v>
      </c>
      <c r="D356" s="25">
        <v>111070</v>
      </c>
      <c r="E356" s="25">
        <v>3166.59</v>
      </c>
      <c r="F356" s="23" t="s">
        <v>4366</v>
      </c>
      <c r="G356" s="23" t="s">
        <v>40</v>
      </c>
      <c r="H356" s="23" t="s">
        <v>3511</v>
      </c>
      <c r="I356" s="23" t="s">
        <v>4233</v>
      </c>
      <c r="J356" s="23" t="s">
        <v>2422</v>
      </c>
      <c r="K356" s="23" t="s">
        <v>3523</v>
      </c>
      <c r="L356" s="23" t="s">
        <v>57</v>
      </c>
      <c r="M356" s="23" t="s">
        <v>493</v>
      </c>
      <c r="N356" s="25">
        <v>1122.8699999999999</v>
      </c>
      <c r="O356" s="23" t="s">
        <v>439</v>
      </c>
    </row>
    <row r="357" spans="1:15" x14ac:dyDescent="0.25">
      <c r="A357" s="24">
        <v>45546</v>
      </c>
      <c r="B357" s="23" t="s">
        <v>2</v>
      </c>
      <c r="C357" s="25">
        <v>29</v>
      </c>
      <c r="D357" s="25">
        <v>55314</v>
      </c>
      <c r="E357" s="25">
        <v>510.71</v>
      </c>
      <c r="F357" s="23" t="s">
        <v>4358</v>
      </c>
      <c r="G357" s="23" t="s">
        <v>20</v>
      </c>
      <c r="H357" s="23" t="s">
        <v>3513</v>
      </c>
      <c r="I357" s="23" t="s">
        <v>4236</v>
      </c>
      <c r="J357" s="23" t="s">
        <v>2424</v>
      </c>
      <c r="K357" s="23" t="s">
        <v>3514</v>
      </c>
      <c r="L357" s="23" t="s">
        <v>18</v>
      </c>
      <c r="M357" s="23" t="s">
        <v>491</v>
      </c>
      <c r="N357" s="25">
        <v>273.07</v>
      </c>
      <c r="O357" s="23" t="s">
        <v>439</v>
      </c>
    </row>
    <row r="358" spans="1:15" x14ac:dyDescent="0.25">
      <c r="A358" s="24">
        <v>45546</v>
      </c>
      <c r="B358" s="23" t="s">
        <v>3198</v>
      </c>
      <c r="C358" s="25">
        <v>22</v>
      </c>
      <c r="D358" s="25">
        <v>45359</v>
      </c>
      <c r="E358" s="25">
        <v>4689.3</v>
      </c>
      <c r="F358" s="23" t="s">
        <v>4392</v>
      </c>
      <c r="G358" s="23" t="s">
        <v>29</v>
      </c>
      <c r="H358" s="23" t="s">
        <v>3519</v>
      </c>
      <c r="I358" s="23" t="s">
        <v>246</v>
      </c>
      <c r="J358" s="23" t="s">
        <v>2422</v>
      </c>
      <c r="K358" s="23" t="s">
        <v>3512</v>
      </c>
      <c r="L358" s="23" t="s">
        <v>60</v>
      </c>
      <c r="M358" s="23" t="s">
        <v>67</v>
      </c>
      <c r="N358" s="25">
        <v>2055.86</v>
      </c>
      <c r="O358" s="23" t="s">
        <v>438</v>
      </c>
    </row>
    <row r="359" spans="1:15" x14ac:dyDescent="0.25">
      <c r="A359" s="24">
        <v>45548</v>
      </c>
      <c r="B359" s="23" t="s">
        <v>3201</v>
      </c>
      <c r="C359" s="25">
        <v>20</v>
      </c>
      <c r="D359" s="25">
        <v>121309</v>
      </c>
      <c r="E359" s="25">
        <v>3188.06</v>
      </c>
      <c r="F359" s="23" t="s">
        <v>4359</v>
      </c>
      <c r="G359" s="23" t="s">
        <v>20</v>
      </c>
      <c r="H359" s="23" t="s">
        <v>3521</v>
      </c>
      <c r="I359" s="23" t="s">
        <v>4241</v>
      </c>
      <c r="J359" s="23" t="s">
        <v>2424</v>
      </c>
      <c r="K359" s="23" t="s">
        <v>3516</v>
      </c>
      <c r="L359" s="23" t="s">
        <v>123</v>
      </c>
      <c r="M359" s="23" t="s">
        <v>21</v>
      </c>
      <c r="N359" s="25">
        <v>1140.9100000000001</v>
      </c>
      <c r="O359" s="23" t="s">
        <v>439</v>
      </c>
    </row>
    <row r="360" spans="1:15" x14ac:dyDescent="0.25">
      <c r="A360" s="24">
        <v>45548</v>
      </c>
      <c r="B360" s="23" t="s">
        <v>3203</v>
      </c>
      <c r="C360" s="25">
        <v>21</v>
      </c>
      <c r="D360" s="25">
        <v>114997</v>
      </c>
      <c r="E360" s="25">
        <v>1083.25</v>
      </c>
      <c r="F360" s="23" t="s">
        <v>4373</v>
      </c>
      <c r="G360" s="23" t="s">
        <v>29</v>
      </c>
      <c r="H360" s="23" t="s">
        <v>3520</v>
      </c>
      <c r="I360" s="23" t="s">
        <v>4243</v>
      </c>
      <c r="J360" s="23" t="s">
        <v>2422</v>
      </c>
      <c r="K360" s="23" t="s">
        <v>3514</v>
      </c>
      <c r="L360" s="23" t="s">
        <v>145</v>
      </c>
      <c r="M360" s="23" t="s">
        <v>67</v>
      </c>
      <c r="N360" s="25">
        <v>554.87</v>
      </c>
      <c r="O360" s="23" t="s">
        <v>439</v>
      </c>
    </row>
    <row r="361" spans="1:15" x14ac:dyDescent="0.25">
      <c r="A361" s="24">
        <v>45548</v>
      </c>
      <c r="B361" s="23" t="s">
        <v>3205</v>
      </c>
      <c r="C361" s="25">
        <v>14</v>
      </c>
      <c r="D361" s="25">
        <v>50212</v>
      </c>
      <c r="E361" s="25">
        <v>6977.19</v>
      </c>
      <c r="F361" s="23" t="s">
        <v>4368</v>
      </c>
      <c r="G361" s="23" t="s">
        <v>20</v>
      </c>
      <c r="H361" s="23" t="s">
        <v>3513</v>
      </c>
      <c r="I361" s="23" t="s">
        <v>4239</v>
      </c>
      <c r="J361" s="23" t="s">
        <v>2424</v>
      </c>
      <c r="K361" s="23" t="s">
        <v>3512</v>
      </c>
      <c r="L361" s="23" t="s">
        <v>192</v>
      </c>
      <c r="M361" s="23" t="s">
        <v>21</v>
      </c>
      <c r="N361" s="25">
        <v>2232.5</v>
      </c>
      <c r="O361" s="23" t="s">
        <v>440</v>
      </c>
    </row>
    <row r="362" spans="1:15" x14ac:dyDescent="0.25">
      <c r="A362" s="24">
        <v>45549</v>
      </c>
      <c r="B362" s="23" t="s">
        <v>3</v>
      </c>
      <c r="C362" s="25">
        <v>15</v>
      </c>
      <c r="D362" s="25">
        <v>64680</v>
      </c>
      <c r="E362" s="25">
        <v>2616.4</v>
      </c>
      <c r="F362" s="23" t="s">
        <v>4382</v>
      </c>
      <c r="G362" s="23" t="s">
        <v>15</v>
      </c>
      <c r="H362" s="23" t="s">
        <v>3517</v>
      </c>
      <c r="I362" s="23" t="s">
        <v>4254</v>
      </c>
      <c r="J362" s="23" t="s">
        <v>2422</v>
      </c>
      <c r="K362" s="23" t="s">
        <v>3523</v>
      </c>
      <c r="L362" s="23" t="s">
        <v>32</v>
      </c>
      <c r="M362" s="23" t="s">
        <v>16</v>
      </c>
      <c r="N362" s="25">
        <v>1985.35</v>
      </c>
      <c r="O362" s="23" t="s">
        <v>441</v>
      </c>
    </row>
    <row r="363" spans="1:15" x14ac:dyDescent="0.25">
      <c r="A363" s="24">
        <v>45549</v>
      </c>
      <c r="B363" s="23" t="s">
        <v>1</v>
      </c>
      <c r="C363" s="25">
        <v>14</v>
      </c>
      <c r="D363" s="25">
        <v>78770</v>
      </c>
      <c r="E363" s="25">
        <v>7136.53</v>
      </c>
      <c r="F363" s="23" t="s">
        <v>4391</v>
      </c>
      <c r="G363" s="23" t="s">
        <v>29</v>
      </c>
      <c r="H363" s="23" t="s">
        <v>3519</v>
      </c>
      <c r="I363" s="23" t="s">
        <v>4247</v>
      </c>
      <c r="J363" s="23" t="s">
        <v>2426</v>
      </c>
      <c r="K363" s="23" t="s">
        <v>3512</v>
      </c>
      <c r="L363" s="23" t="s">
        <v>196</v>
      </c>
      <c r="M363" s="23" t="s">
        <v>34</v>
      </c>
      <c r="N363" s="25">
        <v>2585.66</v>
      </c>
      <c r="O363" s="23" t="s">
        <v>443</v>
      </c>
    </row>
    <row r="364" spans="1:15" x14ac:dyDescent="0.25">
      <c r="A364" s="24">
        <v>45552</v>
      </c>
      <c r="B364" s="23" t="s">
        <v>3187</v>
      </c>
      <c r="C364" s="25">
        <v>20</v>
      </c>
      <c r="D364" s="25">
        <v>126160</v>
      </c>
      <c r="E364" s="25">
        <v>4057.21</v>
      </c>
      <c r="F364" s="23" t="s">
        <v>4360</v>
      </c>
      <c r="G364" s="23" t="s">
        <v>29</v>
      </c>
      <c r="H364" s="23" t="s">
        <v>230</v>
      </c>
      <c r="I364" s="23" t="s">
        <v>230</v>
      </c>
      <c r="J364" s="23" t="s">
        <v>2425</v>
      </c>
      <c r="K364" s="23" t="s">
        <v>3514</v>
      </c>
      <c r="L364" s="23" t="s">
        <v>38</v>
      </c>
      <c r="M364" s="23" t="s">
        <v>30</v>
      </c>
      <c r="N364" s="25">
        <v>1053.05</v>
      </c>
      <c r="O364" s="23" t="s">
        <v>439</v>
      </c>
    </row>
    <row r="365" spans="1:15" x14ac:dyDescent="0.25">
      <c r="A365" s="24">
        <v>45552</v>
      </c>
      <c r="B365" s="23" t="s">
        <v>3190</v>
      </c>
      <c r="C365" s="25">
        <v>14</v>
      </c>
      <c r="D365" s="25">
        <v>98344</v>
      </c>
      <c r="E365" s="25">
        <v>1043.22</v>
      </c>
      <c r="F365" s="23" t="s">
        <v>4380</v>
      </c>
      <c r="G365" s="23" t="s">
        <v>40</v>
      </c>
      <c r="H365" s="23" t="s">
        <v>3511</v>
      </c>
      <c r="I365" s="23" t="s">
        <v>4233</v>
      </c>
      <c r="J365" s="23" t="s">
        <v>2422</v>
      </c>
      <c r="K365" s="23" t="s">
        <v>3514</v>
      </c>
      <c r="L365" s="23" t="s">
        <v>162</v>
      </c>
      <c r="M365" s="23" t="s">
        <v>493</v>
      </c>
      <c r="N365" s="25">
        <v>534.77</v>
      </c>
      <c r="O365" s="23" t="s">
        <v>443</v>
      </c>
    </row>
    <row r="366" spans="1:15" x14ac:dyDescent="0.25">
      <c r="A366" s="24">
        <v>45553</v>
      </c>
      <c r="B366" s="23" t="s">
        <v>3193</v>
      </c>
      <c r="C366" s="25">
        <v>5</v>
      </c>
      <c r="D366" s="25">
        <v>82191</v>
      </c>
      <c r="E366" s="25">
        <v>1691.39</v>
      </c>
      <c r="F366" s="23" t="s">
        <v>3443</v>
      </c>
      <c r="G366" s="23" t="s">
        <v>15</v>
      </c>
      <c r="H366" s="23" t="s">
        <v>3517</v>
      </c>
      <c r="I366" s="23" t="s">
        <v>4254</v>
      </c>
      <c r="J366" s="23" t="s">
        <v>2422</v>
      </c>
      <c r="K366" s="23" t="s">
        <v>3514</v>
      </c>
      <c r="L366" s="23" t="s">
        <v>60</v>
      </c>
      <c r="M366" s="23" t="s">
        <v>16</v>
      </c>
      <c r="N366" s="25">
        <v>531.54999999999995</v>
      </c>
      <c r="O366" s="23" t="s">
        <v>439</v>
      </c>
    </row>
    <row r="367" spans="1:15" x14ac:dyDescent="0.25">
      <c r="A367" s="24">
        <v>45553</v>
      </c>
      <c r="B367" s="23" t="s">
        <v>2</v>
      </c>
      <c r="C367" s="25">
        <v>17</v>
      </c>
      <c r="D367" s="25">
        <v>100891</v>
      </c>
      <c r="E367" s="25">
        <v>2876.16</v>
      </c>
      <c r="F367" s="23" t="s">
        <v>4386</v>
      </c>
      <c r="G367" s="23" t="s">
        <v>15</v>
      </c>
      <c r="H367" s="23" t="s">
        <v>3518</v>
      </c>
      <c r="I367" s="23" t="s">
        <v>4264</v>
      </c>
      <c r="J367" s="23" t="s">
        <v>2426</v>
      </c>
      <c r="K367" s="23" t="s">
        <v>3523</v>
      </c>
      <c r="L367" s="23" t="s">
        <v>160</v>
      </c>
      <c r="M367" s="23" t="s">
        <v>25</v>
      </c>
      <c r="N367" s="25">
        <v>779.36</v>
      </c>
      <c r="O367" s="23" t="s">
        <v>442</v>
      </c>
    </row>
    <row r="368" spans="1:15" x14ac:dyDescent="0.25">
      <c r="A368" s="24">
        <v>45555</v>
      </c>
      <c r="B368" s="23" t="s">
        <v>3198</v>
      </c>
      <c r="C368" s="25">
        <v>36</v>
      </c>
      <c r="D368" s="25">
        <v>81071</v>
      </c>
      <c r="E368" s="25">
        <v>3944.1</v>
      </c>
      <c r="F368" s="23" t="s">
        <v>4378</v>
      </c>
      <c r="G368" s="23" t="s">
        <v>15</v>
      </c>
      <c r="H368" s="23" t="s">
        <v>3524</v>
      </c>
      <c r="I368" s="23" t="s">
        <v>4260</v>
      </c>
      <c r="J368" s="23" t="s">
        <v>2422</v>
      </c>
      <c r="K368" s="23" t="s">
        <v>3516</v>
      </c>
      <c r="L368" s="23" t="s">
        <v>53</v>
      </c>
      <c r="M368" s="23" t="s">
        <v>55</v>
      </c>
      <c r="N368" s="25">
        <v>1362.41</v>
      </c>
      <c r="O368" s="23" t="s">
        <v>438</v>
      </c>
    </row>
    <row r="369" spans="1:15" x14ac:dyDescent="0.25">
      <c r="A369" s="24">
        <v>45555</v>
      </c>
      <c r="B369" s="23" t="s">
        <v>3201</v>
      </c>
      <c r="C369" s="25">
        <v>21</v>
      </c>
      <c r="D369" s="25">
        <v>45979</v>
      </c>
      <c r="E369" s="25">
        <v>417.54</v>
      </c>
      <c r="F369" s="23" t="s">
        <v>4385</v>
      </c>
      <c r="G369" s="23" t="s">
        <v>20</v>
      </c>
      <c r="H369" s="23" t="s">
        <v>3513</v>
      </c>
      <c r="I369" s="23" t="s">
        <v>4239</v>
      </c>
      <c r="J369" s="23" t="s">
        <v>2422</v>
      </c>
      <c r="K369" s="23" t="s">
        <v>3514</v>
      </c>
      <c r="L369" s="23" t="s">
        <v>136</v>
      </c>
      <c r="M369" s="23" t="s">
        <v>64</v>
      </c>
      <c r="N369" s="25">
        <v>180.39</v>
      </c>
      <c r="O369" s="23" t="s">
        <v>440</v>
      </c>
    </row>
    <row r="370" spans="1:15" x14ac:dyDescent="0.25">
      <c r="A370" s="24">
        <v>45555</v>
      </c>
      <c r="B370" s="23" t="s">
        <v>3203</v>
      </c>
      <c r="C370" s="25">
        <v>47</v>
      </c>
      <c r="D370" s="25">
        <v>102867</v>
      </c>
      <c r="E370" s="25">
        <v>9005.15</v>
      </c>
      <c r="F370" s="23" t="s">
        <v>4372</v>
      </c>
      <c r="G370" s="23" t="s">
        <v>20</v>
      </c>
      <c r="H370" s="23" t="s">
        <v>3521</v>
      </c>
      <c r="I370" s="23" t="s">
        <v>4241</v>
      </c>
      <c r="J370" s="23" t="s">
        <v>2426</v>
      </c>
      <c r="K370" s="23" t="s">
        <v>3516</v>
      </c>
      <c r="L370" s="23" t="s">
        <v>119</v>
      </c>
      <c r="M370" s="23" t="s">
        <v>491</v>
      </c>
      <c r="N370" s="25">
        <v>2725.59</v>
      </c>
      <c r="O370" s="23" t="s">
        <v>438</v>
      </c>
    </row>
    <row r="371" spans="1:15" x14ac:dyDescent="0.25">
      <c r="A371" s="24">
        <v>45555</v>
      </c>
      <c r="B371" s="23" t="s">
        <v>3205</v>
      </c>
      <c r="C371" s="25">
        <v>16</v>
      </c>
      <c r="D371" s="25">
        <v>75035</v>
      </c>
      <c r="E371" s="25">
        <v>3109.86</v>
      </c>
      <c r="F371" s="23" t="s">
        <v>4379</v>
      </c>
      <c r="G371" s="23" t="s">
        <v>40</v>
      </c>
      <c r="H371" s="23" t="s">
        <v>3527</v>
      </c>
      <c r="I371" s="23" t="s">
        <v>4261</v>
      </c>
      <c r="J371" s="23" t="s">
        <v>2424</v>
      </c>
      <c r="K371" s="23" t="s">
        <v>3516</v>
      </c>
      <c r="L371" s="23" t="s">
        <v>27</v>
      </c>
      <c r="M371" s="23" t="s">
        <v>41</v>
      </c>
      <c r="N371" s="25">
        <v>1185.1099999999999</v>
      </c>
      <c r="O371" s="23" t="s">
        <v>440</v>
      </c>
    </row>
    <row r="372" spans="1:15" x14ac:dyDescent="0.25">
      <c r="A372" s="24">
        <v>45555</v>
      </c>
      <c r="B372" s="23" t="s">
        <v>3</v>
      </c>
      <c r="C372" s="25">
        <v>32</v>
      </c>
      <c r="D372" s="25">
        <v>85358</v>
      </c>
      <c r="E372" s="25">
        <v>702.49</v>
      </c>
      <c r="F372" s="23" t="s">
        <v>4377</v>
      </c>
      <c r="G372" s="23" t="s">
        <v>20</v>
      </c>
      <c r="H372" s="23" t="s">
        <v>3513</v>
      </c>
      <c r="I372" s="23" t="s">
        <v>4236</v>
      </c>
      <c r="J372" s="23" t="s">
        <v>2422</v>
      </c>
      <c r="K372" s="23" t="s">
        <v>3514</v>
      </c>
      <c r="L372" s="23" t="s">
        <v>85</v>
      </c>
      <c r="M372" s="23" t="s">
        <v>64</v>
      </c>
      <c r="N372" s="25">
        <v>570.12</v>
      </c>
      <c r="O372" s="23" t="s">
        <v>439</v>
      </c>
    </row>
    <row r="373" spans="1:15" x14ac:dyDescent="0.25">
      <c r="A373" s="24">
        <v>45555</v>
      </c>
      <c r="B373" s="23" t="s">
        <v>1</v>
      </c>
      <c r="C373" s="25">
        <v>46</v>
      </c>
      <c r="D373" s="25">
        <v>57621</v>
      </c>
      <c r="E373" s="25">
        <v>7677.71</v>
      </c>
      <c r="F373" s="23" t="s">
        <v>4399</v>
      </c>
      <c r="G373" s="23" t="s">
        <v>20</v>
      </c>
      <c r="H373" s="23" t="s">
        <v>3513</v>
      </c>
      <c r="I373" s="23" t="s">
        <v>4236</v>
      </c>
      <c r="J373" s="23" t="s">
        <v>2422</v>
      </c>
      <c r="K373" s="23" t="s">
        <v>3512</v>
      </c>
      <c r="L373" s="23" t="s">
        <v>152</v>
      </c>
      <c r="M373" s="23" t="s">
        <v>21</v>
      </c>
      <c r="N373" s="25">
        <v>2491.84</v>
      </c>
      <c r="O373" s="23" t="s">
        <v>438</v>
      </c>
    </row>
    <row r="374" spans="1:15" x14ac:dyDescent="0.25">
      <c r="A374" s="24">
        <v>45556</v>
      </c>
      <c r="B374" s="23" t="s">
        <v>3187</v>
      </c>
      <c r="C374" s="25">
        <v>43</v>
      </c>
      <c r="D374" s="25">
        <v>109223</v>
      </c>
      <c r="E374" s="25">
        <v>4224.47</v>
      </c>
      <c r="F374" s="23" t="s">
        <v>4357</v>
      </c>
      <c r="G374" s="23" t="s">
        <v>15</v>
      </c>
      <c r="H374" s="23" t="s">
        <v>3524</v>
      </c>
      <c r="I374" s="23" t="s">
        <v>226</v>
      </c>
      <c r="J374" s="23" t="s">
        <v>2423</v>
      </c>
      <c r="K374" s="23" t="s">
        <v>3516</v>
      </c>
      <c r="L374" s="23" t="s">
        <v>112</v>
      </c>
      <c r="M374" s="23" t="s">
        <v>16</v>
      </c>
      <c r="N374" s="25">
        <v>1350.09</v>
      </c>
      <c r="O374" s="23" t="s">
        <v>441</v>
      </c>
    </row>
    <row r="375" spans="1:15" x14ac:dyDescent="0.25">
      <c r="A375" s="24">
        <v>45556</v>
      </c>
      <c r="B375" s="23" t="s">
        <v>3190</v>
      </c>
      <c r="C375" s="25">
        <v>19</v>
      </c>
      <c r="D375" s="25">
        <v>69745</v>
      </c>
      <c r="E375" s="25">
        <v>6553.01</v>
      </c>
      <c r="F375" s="23" t="s">
        <v>4390</v>
      </c>
      <c r="G375" s="23" t="s">
        <v>40</v>
      </c>
      <c r="H375" s="23" t="s">
        <v>3511</v>
      </c>
      <c r="I375" s="23" t="s">
        <v>4248</v>
      </c>
      <c r="J375" s="23" t="s">
        <v>2422</v>
      </c>
      <c r="K375" s="23" t="s">
        <v>3512</v>
      </c>
      <c r="L375" s="23" t="s">
        <v>169</v>
      </c>
      <c r="M375" s="23" t="s">
        <v>41</v>
      </c>
      <c r="N375" s="25">
        <v>1575.1</v>
      </c>
      <c r="O375" s="23" t="s">
        <v>439</v>
      </c>
    </row>
    <row r="376" spans="1:15" x14ac:dyDescent="0.25">
      <c r="A376" s="24">
        <v>45556</v>
      </c>
      <c r="B376" s="23" t="s">
        <v>3193</v>
      </c>
      <c r="C376" s="25">
        <v>34</v>
      </c>
      <c r="D376" s="25">
        <v>89164</v>
      </c>
      <c r="E376" s="25">
        <v>1623.28</v>
      </c>
      <c r="F376" s="23" t="s">
        <v>4364</v>
      </c>
      <c r="G376" s="23" t="s">
        <v>29</v>
      </c>
      <c r="H376" s="23" t="s">
        <v>3520</v>
      </c>
      <c r="I376" s="23" t="s">
        <v>4243</v>
      </c>
      <c r="J376" s="23" t="s">
        <v>2426</v>
      </c>
      <c r="K376" s="23" t="s">
        <v>3523</v>
      </c>
      <c r="L376" s="23" t="s">
        <v>62</v>
      </c>
      <c r="M376" s="23" t="s">
        <v>30</v>
      </c>
      <c r="N376" s="25">
        <v>490.05</v>
      </c>
      <c r="O376" s="23" t="s">
        <v>439</v>
      </c>
    </row>
    <row r="377" spans="1:15" x14ac:dyDescent="0.25">
      <c r="A377" s="24">
        <v>45557</v>
      </c>
      <c r="B377" s="23" t="s">
        <v>2</v>
      </c>
      <c r="C377" s="25">
        <v>11</v>
      </c>
      <c r="D377" s="25">
        <v>89533</v>
      </c>
      <c r="E377" s="25">
        <v>5778.95</v>
      </c>
      <c r="F377" s="23" t="s">
        <v>4367</v>
      </c>
      <c r="G377" s="23" t="s">
        <v>20</v>
      </c>
      <c r="H377" s="23" t="s">
        <v>3513</v>
      </c>
      <c r="I377" s="23" t="s">
        <v>4239</v>
      </c>
      <c r="J377" s="23" t="s">
        <v>2422</v>
      </c>
      <c r="K377" s="23" t="s">
        <v>3512</v>
      </c>
      <c r="L377" s="23" t="s">
        <v>201</v>
      </c>
      <c r="M377" s="23" t="s">
        <v>491</v>
      </c>
      <c r="N377" s="25">
        <v>2080.84</v>
      </c>
      <c r="O377" s="23" t="s">
        <v>440</v>
      </c>
    </row>
    <row r="378" spans="1:15" x14ac:dyDescent="0.25">
      <c r="A378" s="24">
        <v>45558</v>
      </c>
      <c r="B378" s="23" t="s">
        <v>3198</v>
      </c>
      <c r="C378" s="25">
        <v>47</v>
      </c>
      <c r="D378" s="25">
        <v>72270</v>
      </c>
      <c r="E378" s="25">
        <v>2357.1799999999998</v>
      </c>
      <c r="F378" s="23" t="s">
        <v>4361</v>
      </c>
      <c r="G378" s="23" t="s">
        <v>40</v>
      </c>
      <c r="H378" s="23" t="s">
        <v>3511</v>
      </c>
      <c r="I378" s="23" t="s">
        <v>4248</v>
      </c>
      <c r="J378" s="23" t="s">
        <v>2422</v>
      </c>
      <c r="K378" s="23" t="s">
        <v>3516</v>
      </c>
      <c r="L378" s="23" t="s">
        <v>69</v>
      </c>
      <c r="M378" s="23" t="s">
        <v>41</v>
      </c>
      <c r="N378" s="25">
        <v>1039.04</v>
      </c>
      <c r="O378" s="23" t="s">
        <v>443</v>
      </c>
    </row>
    <row r="379" spans="1:15" x14ac:dyDescent="0.25">
      <c r="A379" s="24">
        <v>45558</v>
      </c>
      <c r="B379" s="23" t="s">
        <v>3201</v>
      </c>
      <c r="C379" s="25">
        <v>31</v>
      </c>
      <c r="D379" s="25">
        <v>62449</v>
      </c>
      <c r="E379" s="25">
        <v>3979.25</v>
      </c>
      <c r="F379" s="23" t="s">
        <v>4363</v>
      </c>
      <c r="G379" s="23" t="s">
        <v>15</v>
      </c>
      <c r="H379" s="23" t="s">
        <v>3518</v>
      </c>
      <c r="I379" s="23" t="s">
        <v>4242</v>
      </c>
      <c r="J379" s="23" t="s">
        <v>2422</v>
      </c>
      <c r="K379" s="23" t="s">
        <v>3514</v>
      </c>
      <c r="L379" s="23" t="s">
        <v>139</v>
      </c>
      <c r="M379" s="23" t="s">
        <v>25</v>
      </c>
      <c r="N379" s="25">
        <v>1266.3900000000001</v>
      </c>
      <c r="O379" s="23" t="s">
        <v>439</v>
      </c>
    </row>
    <row r="380" spans="1:15" x14ac:dyDescent="0.25">
      <c r="A380" s="24">
        <v>45560</v>
      </c>
      <c r="B380" s="23" t="s">
        <v>3203</v>
      </c>
      <c r="C380" s="25">
        <v>12</v>
      </c>
      <c r="D380" s="25">
        <v>64532</v>
      </c>
      <c r="E380" s="25">
        <v>3893.88</v>
      </c>
      <c r="F380" s="23" t="s">
        <v>4375</v>
      </c>
      <c r="G380" s="23" t="s">
        <v>29</v>
      </c>
      <c r="H380" s="23" t="s">
        <v>3519</v>
      </c>
      <c r="I380" s="23" t="s">
        <v>4256</v>
      </c>
      <c r="J380" s="23" t="s">
        <v>2422</v>
      </c>
      <c r="K380" s="23" t="s">
        <v>3516</v>
      </c>
      <c r="L380" s="23" t="s">
        <v>36</v>
      </c>
      <c r="M380" s="23" t="s">
        <v>30</v>
      </c>
      <c r="N380" s="25">
        <v>1276.31</v>
      </c>
      <c r="O380" s="23" t="s">
        <v>439</v>
      </c>
    </row>
    <row r="381" spans="1:15" x14ac:dyDescent="0.25">
      <c r="A381" s="24">
        <v>45560</v>
      </c>
      <c r="B381" s="23" t="s">
        <v>3205</v>
      </c>
      <c r="C381" s="25">
        <v>31</v>
      </c>
      <c r="D381" s="25">
        <v>66301</v>
      </c>
      <c r="E381" s="25">
        <v>10509.86</v>
      </c>
      <c r="F381" s="23" t="s">
        <v>4388</v>
      </c>
      <c r="G381" s="23" t="s">
        <v>15</v>
      </c>
      <c r="H381" s="23" t="s">
        <v>3517</v>
      </c>
      <c r="I381" s="23" t="s">
        <v>4254</v>
      </c>
      <c r="J381" s="23" t="s">
        <v>2422</v>
      </c>
      <c r="K381" s="23" t="s">
        <v>3512</v>
      </c>
      <c r="L381" s="23" t="s">
        <v>116</v>
      </c>
      <c r="M381" s="23" t="s">
        <v>492</v>
      </c>
      <c r="N381" s="25">
        <v>2656.1</v>
      </c>
      <c r="O381" s="23" t="s">
        <v>440</v>
      </c>
    </row>
    <row r="382" spans="1:15" x14ac:dyDescent="0.25">
      <c r="A382" s="24">
        <v>45564</v>
      </c>
      <c r="B382" s="23" t="s">
        <v>3</v>
      </c>
      <c r="C382" s="25">
        <v>14</v>
      </c>
      <c r="D382" s="25">
        <v>77934</v>
      </c>
      <c r="E382" s="25">
        <v>10300.31</v>
      </c>
      <c r="F382" s="23" t="s">
        <v>4369</v>
      </c>
      <c r="G382" s="23" t="s">
        <v>20</v>
      </c>
      <c r="H382" s="23" t="s">
        <v>3521</v>
      </c>
      <c r="I382" s="23" t="s">
        <v>4237</v>
      </c>
      <c r="J382" s="23" t="s">
        <v>2424</v>
      </c>
      <c r="K382" s="23" t="s">
        <v>3512</v>
      </c>
      <c r="L382" s="23" t="s">
        <v>198</v>
      </c>
      <c r="M382" s="23" t="s">
        <v>64</v>
      </c>
      <c r="N382" s="25">
        <v>8712.16</v>
      </c>
      <c r="O382" s="23" t="s">
        <v>439</v>
      </c>
    </row>
    <row r="383" spans="1:15" x14ac:dyDescent="0.25">
      <c r="A383" s="24">
        <v>45564</v>
      </c>
      <c r="B383" s="23" t="s">
        <v>1</v>
      </c>
      <c r="C383" s="25">
        <v>30</v>
      </c>
      <c r="D383" s="25">
        <v>78196</v>
      </c>
      <c r="E383" s="25">
        <v>2887.1</v>
      </c>
      <c r="F383" s="23" t="s">
        <v>4396</v>
      </c>
      <c r="G383" s="23" t="s">
        <v>40</v>
      </c>
      <c r="H383" s="23" t="s">
        <v>3527</v>
      </c>
      <c r="I383" s="23" t="s">
        <v>4261</v>
      </c>
      <c r="J383" s="23" t="s">
        <v>2424</v>
      </c>
      <c r="K383" s="23" t="s">
        <v>3516</v>
      </c>
      <c r="L383" s="23" t="s">
        <v>155</v>
      </c>
      <c r="M383" s="23" t="s">
        <v>493</v>
      </c>
      <c r="N383" s="25">
        <v>953.64</v>
      </c>
      <c r="O383" s="23" t="s">
        <v>439</v>
      </c>
    </row>
    <row r="384" spans="1:15" x14ac:dyDescent="0.25">
      <c r="A384" s="24">
        <v>45565</v>
      </c>
      <c r="B384" s="23" t="s">
        <v>3187</v>
      </c>
      <c r="C384" s="25">
        <v>21</v>
      </c>
      <c r="D384" s="25">
        <v>67421</v>
      </c>
      <c r="E384" s="25">
        <v>4886.32</v>
      </c>
      <c r="F384" s="23" t="s">
        <v>4355</v>
      </c>
      <c r="G384" s="23" t="s">
        <v>20</v>
      </c>
      <c r="H384" s="23" t="s">
        <v>3513</v>
      </c>
      <c r="I384" s="23" t="s">
        <v>242</v>
      </c>
      <c r="J384" s="23" t="s">
        <v>2423</v>
      </c>
      <c r="K384" s="23" t="s">
        <v>3514</v>
      </c>
      <c r="L384" s="23" t="s">
        <v>48</v>
      </c>
      <c r="M384" s="23" t="s">
        <v>64</v>
      </c>
      <c r="N384" s="25">
        <v>1649.41</v>
      </c>
      <c r="O384" s="23" t="s">
        <v>439</v>
      </c>
    </row>
    <row r="385" spans="1:15" x14ac:dyDescent="0.25">
      <c r="A385" s="24">
        <v>45565</v>
      </c>
      <c r="B385" s="23" t="s">
        <v>3190</v>
      </c>
      <c r="C385" s="25">
        <v>29</v>
      </c>
      <c r="D385" s="25">
        <v>124887</v>
      </c>
      <c r="E385" s="25">
        <v>949.64</v>
      </c>
      <c r="F385" s="23" t="s">
        <v>4365</v>
      </c>
      <c r="G385" s="23" t="s">
        <v>40</v>
      </c>
      <c r="H385" s="23" t="s">
        <v>3527</v>
      </c>
      <c r="I385" s="23" t="s">
        <v>4261</v>
      </c>
      <c r="J385" s="23" t="s">
        <v>2423</v>
      </c>
      <c r="K385" s="23" t="s">
        <v>3512</v>
      </c>
      <c r="L385" s="23" t="s">
        <v>57</v>
      </c>
      <c r="M385" s="23" t="s">
        <v>41</v>
      </c>
      <c r="N385" s="25">
        <v>467.61</v>
      </c>
      <c r="O385" s="23" t="s">
        <v>440</v>
      </c>
    </row>
    <row r="386" spans="1:15" x14ac:dyDescent="0.25">
      <c r="A386" s="24">
        <v>45566</v>
      </c>
      <c r="B386" s="23" t="s">
        <v>3193</v>
      </c>
      <c r="C386" s="25">
        <v>35</v>
      </c>
      <c r="D386" s="25">
        <v>47520</v>
      </c>
      <c r="E386" s="25">
        <v>103.14</v>
      </c>
      <c r="F386" s="23" t="s">
        <v>4415</v>
      </c>
      <c r="G386" s="23" t="s">
        <v>29</v>
      </c>
      <c r="H386" s="23" t="s">
        <v>3520</v>
      </c>
      <c r="I386" s="23" t="s">
        <v>4249</v>
      </c>
      <c r="J386" s="23" t="s">
        <v>2426</v>
      </c>
      <c r="K386" s="23" t="s">
        <v>3514</v>
      </c>
      <c r="L386" s="23" t="s">
        <v>139</v>
      </c>
      <c r="M386" s="23" t="s">
        <v>34</v>
      </c>
      <c r="N386" s="25">
        <v>38.869999999999997</v>
      </c>
      <c r="O386" s="23" t="s">
        <v>439</v>
      </c>
    </row>
    <row r="387" spans="1:15" x14ac:dyDescent="0.25">
      <c r="A387" s="24">
        <v>45567</v>
      </c>
      <c r="B387" s="23" t="s">
        <v>2</v>
      </c>
      <c r="C387" s="25">
        <v>42</v>
      </c>
      <c r="D387" s="25">
        <v>85868</v>
      </c>
      <c r="E387" s="25">
        <v>2974.23</v>
      </c>
      <c r="F387" s="23" t="s">
        <v>4440</v>
      </c>
      <c r="G387" s="23" t="s">
        <v>20</v>
      </c>
      <c r="H387" s="23" t="s">
        <v>3521</v>
      </c>
      <c r="I387" s="23" t="s">
        <v>4237</v>
      </c>
      <c r="J387" s="23" t="s">
        <v>2422</v>
      </c>
      <c r="K387" s="23" t="s">
        <v>3516</v>
      </c>
      <c r="L387" s="23" t="s">
        <v>48</v>
      </c>
      <c r="M387" s="23" t="s">
        <v>491</v>
      </c>
      <c r="N387" s="25">
        <v>1009.95</v>
      </c>
      <c r="O387" s="23" t="s">
        <v>438</v>
      </c>
    </row>
    <row r="388" spans="1:15" x14ac:dyDescent="0.25">
      <c r="A388" s="24">
        <v>45567</v>
      </c>
      <c r="B388" s="23" t="s">
        <v>3198</v>
      </c>
      <c r="C388" s="25">
        <v>16</v>
      </c>
      <c r="D388" s="25">
        <v>104617</v>
      </c>
      <c r="E388" s="25">
        <v>7727.86</v>
      </c>
      <c r="F388" s="23" t="s">
        <v>4449</v>
      </c>
      <c r="G388" s="23" t="s">
        <v>15</v>
      </c>
      <c r="H388" s="23" t="s">
        <v>3524</v>
      </c>
      <c r="I388" s="23" t="s">
        <v>4260</v>
      </c>
      <c r="J388" s="23" t="s">
        <v>2423</v>
      </c>
      <c r="K388" s="23" t="s">
        <v>3512</v>
      </c>
      <c r="L388" s="23" t="s">
        <v>45</v>
      </c>
      <c r="M388" s="23" t="s">
        <v>16</v>
      </c>
      <c r="N388" s="25">
        <v>3287.51</v>
      </c>
      <c r="O388" s="23" t="s">
        <v>438</v>
      </c>
    </row>
    <row r="389" spans="1:15" x14ac:dyDescent="0.25">
      <c r="A389" s="24">
        <v>45567</v>
      </c>
      <c r="B389" s="23" t="s">
        <v>3201</v>
      </c>
      <c r="C389" s="25">
        <v>5</v>
      </c>
      <c r="D389" s="25">
        <v>71123</v>
      </c>
      <c r="E389" s="25">
        <v>2219.39</v>
      </c>
      <c r="F389" s="23" t="s">
        <v>4434</v>
      </c>
      <c r="G389" s="23" t="s">
        <v>15</v>
      </c>
      <c r="H389" s="23" t="s">
        <v>3524</v>
      </c>
      <c r="I389" s="23" t="s">
        <v>4245</v>
      </c>
      <c r="J389" s="23" t="s">
        <v>2422</v>
      </c>
      <c r="K389" s="23" t="s">
        <v>3514</v>
      </c>
      <c r="L389" s="23" t="s">
        <v>192</v>
      </c>
      <c r="M389" s="23" t="s">
        <v>25</v>
      </c>
      <c r="N389" s="25">
        <v>518.95000000000005</v>
      </c>
      <c r="O389" s="23" t="s">
        <v>438</v>
      </c>
    </row>
    <row r="390" spans="1:15" x14ac:dyDescent="0.25">
      <c r="A390" s="24">
        <v>45567</v>
      </c>
      <c r="B390" s="23" t="s">
        <v>3203</v>
      </c>
      <c r="C390" s="25">
        <v>19</v>
      </c>
      <c r="D390" s="25">
        <v>66377</v>
      </c>
      <c r="E390" s="25">
        <v>10968.05</v>
      </c>
      <c r="F390" s="23" t="s">
        <v>4447</v>
      </c>
      <c r="G390" s="23" t="s">
        <v>20</v>
      </c>
      <c r="H390" s="23" t="s">
        <v>3513</v>
      </c>
      <c r="I390" s="23" t="s">
        <v>4236</v>
      </c>
      <c r="J390" s="23" t="s">
        <v>2425</v>
      </c>
      <c r="K390" s="23" t="s">
        <v>3512</v>
      </c>
      <c r="L390" s="23" t="s">
        <v>43</v>
      </c>
      <c r="M390" s="23" t="s">
        <v>64</v>
      </c>
      <c r="N390" s="25">
        <v>3569.5</v>
      </c>
      <c r="O390" s="23" t="s">
        <v>440</v>
      </c>
    </row>
    <row r="391" spans="1:15" x14ac:dyDescent="0.25">
      <c r="A391" s="24">
        <v>45567</v>
      </c>
      <c r="B391" s="23" t="s">
        <v>3205</v>
      </c>
      <c r="C391" s="25">
        <v>42</v>
      </c>
      <c r="D391" s="25">
        <v>58831</v>
      </c>
      <c r="E391" s="25">
        <v>4496.3599999999997</v>
      </c>
      <c r="F391" s="23" t="s">
        <v>4439</v>
      </c>
      <c r="G391" s="23" t="s">
        <v>15</v>
      </c>
      <c r="H391" s="23" t="s">
        <v>3518</v>
      </c>
      <c r="I391" s="23" t="s">
        <v>4242</v>
      </c>
      <c r="J391" s="23" t="s">
        <v>2423</v>
      </c>
      <c r="K391" s="23" t="s">
        <v>3512</v>
      </c>
      <c r="L391" s="23" t="s">
        <v>198</v>
      </c>
      <c r="M391" s="23" t="s">
        <v>55</v>
      </c>
      <c r="N391" s="25">
        <v>1884.37</v>
      </c>
      <c r="O391" s="23" t="s">
        <v>440</v>
      </c>
    </row>
    <row r="392" spans="1:15" x14ac:dyDescent="0.25">
      <c r="A392" s="24">
        <v>45568</v>
      </c>
      <c r="B392" s="23" t="s">
        <v>3</v>
      </c>
      <c r="C392" s="25">
        <v>28</v>
      </c>
      <c r="D392" s="25">
        <v>64015</v>
      </c>
      <c r="E392" s="25">
        <v>1857.67</v>
      </c>
      <c r="F392" s="23" t="s">
        <v>4412</v>
      </c>
      <c r="G392" s="23" t="s">
        <v>15</v>
      </c>
      <c r="H392" s="23" t="s">
        <v>3518</v>
      </c>
      <c r="I392" s="23" t="s">
        <v>238</v>
      </c>
      <c r="J392" s="23" t="s">
        <v>2423</v>
      </c>
      <c r="K392" s="23" t="s">
        <v>3514</v>
      </c>
      <c r="L392" s="23" t="s">
        <v>85</v>
      </c>
      <c r="M392" s="23" t="s">
        <v>55</v>
      </c>
      <c r="N392" s="25">
        <v>827.62</v>
      </c>
      <c r="O392" s="23" t="s">
        <v>443</v>
      </c>
    </row>
    <row r="393" spans="1:15" x14ac:dyDescent="0.25">
      <c r="A393" s="24">
        <v>45568</v>
      </c>
      <c r="B393" s="23" t="s">
        <v>1</v>
      </c>
      <c r="C393" s="25">
        <v>40</v>
      </c>
      <c r="D393" s="25">
        <v>119773</v>
      </c>
      <c r="E393" s="25">
        <v>773.83</v>
      </c>
      <c r="F393" s="23" t="s">
        <v>4414</v>
      </c>
      <c r="G393" s="23" t="s">
        <v>15</v>
      </c>
      <c r="H393" s="23" t="s">
        <v>3517</v>
      </c>
      <c r="I393" s="23" t="s">
        <v>4252</v>
      </c>
      <c r="J393" s="23" t="s">
        <v>2425</v>
      </c>
      <c r="K393" s="23" t="s">
        <v>3526</v>
      </c>
      <c r="L393" s="23" t="s">
        <v>112</v>
      </c>
      <c r="M393" s="23" t="s">
        <v>25</v>
      </c>
      <c r="N393" s="25">
        <v>258.3</v>
      </c>
      <c r="O393" s="23" t="s">
        <v>441</v>
      </c>
    </row>
    <row r="394" spans="1:15" x14ac:dyDescent="0.25">
      <c r="A394" s="24">
        <v>45568</v>
      </c>
      <c r="B394" s="23" t="s">
        <v>3187</v>
      </c>
      <c r="C394" s="25">
        <v>9</v>
      </c>
      <c r="D394" s="25">
        <v>63535</v>
      </c>
      <c r="E394" s="25">
        <v>9201.41</v>
      </c>
      <c r="F394" s="23" t="s">
        <v>4409</v>
      </c>
      <c r="G394" s="23" t="s">
        <v>15</v>
      </c>
      <c r="H394" s="23" t="s">
        <v>3518</v>
      </c>
      <c r="I394" s="23" t="s">
        <v>4242</v>
      </c>
      <c r="J394" s="23" t="s">
        <v>2422</v>
      </c>
      <c r="K394" s="23" t="s">
        <v>3516</v>
      </c>
      <c r="L394" s="23" t="s">
        <v>145</v>
      </c>
      <c r="M394" s="23" t="s">
        <v>492</v>
      </c>
      <c r="N394" s="25">
        <v>2385.23</v>
      </c>
      <c r="O394" s="23" t="s">
        <v>439</v>
      </c>
    </row>
    <row r="395" spans="1:15" x14ac:dyDescent="0.25">
      <c r="A395" s="24">
        <v>45568</v>
      </c>
      <c r="B395" s="23" t="s">
        <v>3190</v>
      </c>
      <c r="C395" s="25">
        <v>37</v>
      </c>
      <c r="D395" s="25">
        <v>103287</v>
      </c>
      <c r="E395" s="25">
        <v>2379.34</v>
      </c>
      <c r="F395" s="23" t="s">
        <v>4419</v>
      </c>
      <c r="G395" s="23" t="s">
        <v>20</v>
      </c>
      <c r="H395" s="23" t="s">
        <v>3521</v>
      </c>
      <c r="I395" s="23" t="s">
        <v>4246</v>
      </c>
      <c r="J395" s="23" t="s">
        <v>2422</v>
      </c>
      <c r="K395" s="23" t="s">
        <v>3516</v>
      </c>
      <c r="L395" s="23" t="s">
        <v>189</v>
      </c>
      <c r="M395" s="23" t="s">
        <v>21</v>
      </c>
      <c r="N395" s="25">
        <v>701.68</v>
      </c>
      <c r="O395" s="23" t="s">
        <v>438</v>
      </c>
    </row>
    <row r="396" spans="1:15" x14ac:dyDescent="0.25">
      <c r="A396" s="24">
        <v>45568</v>
      </c>
      <c r="B396" s="23" t="s">
        <v>3193</v>
      </c>
      <c r="C396" s="25">
        <v>16</v>
      </c>
      <c r="D396" s="25">
        <v>68261</v>
      </c>
      <c r="E396" s="25">
        <v>2440.5700000000002</v>
      </c>
      <c r="F396" s="23" t="s">
        <v>4426</v>
      </c>
      <c r="G396" s="23" t="s">
        <v>29</v>
      </c>
      <c r="H396" s="23" t="s">
        <v>3519</v>
      </c>
      <c r="I396" s="23" t="s">
        <v>4247</v>
      </c>
      <c r="J396" s="23" t="s">
        <v>2422</v>
      </c>
      <c r="K396" s="23" t="s">
        <v>3514</v>
      </c>
      <c r="L396" s="23" t="s">
        <v>13</v>
      </c>
      <c r="M396" s="23" t="s">
        <v>30</v>
      </c>
      <c r="N396" s="25">
        <v>806.18</v>
      </c>
      <c r="O396" s="23" t="s">
        <v>443</v>
      </c>
    </row>
    <row r="397" spans="1:15" x14ac:dyDescent="0.25">
      <c r="A397" s="24">
        <v>45569</v>
      </c>
      <c r="B397" s="23" t="s">
        <v>2</v>
      </c>
      <c r="C397" s="25">
        <v>22</v>
      </c>
      <c r="D397" s="25">
        <v>49313</v>
      </c>
      <c r="E397" s="25">
        <v>1910.44</v>
      </c>
      <c r="F397" s="23" t="s">
        <v>4428</v>
      </c>
      <c r="G397" s="23" t="s">
        <v>29</v>
      </c>
      <c r="H397" s="23" t="s">
        <v>3520</v>
      </c>
      <c r="I397" s="23" t="s">
        <v>4243</v>
      </c>
      <c r="J397" s="23" t="s">
        <v>2423</v>
      </c>
      <c r="K397" s="23" t="s">
        <v>3514</v>
      </c>
      <c r="L397" s="23" t="s">
        <v>198</v>
      </c>
      <c r="M397" s="23" t="s">
        <v>34</v>
      </c>
      <c r="N397" s="25">
        <v>902.41</v>
      </c>
      <c r="O397" s="23" t="s">
        <v>443</v>
      </c>
    </row>
    <row r="398" spans="1:15" x14ac:dyDescent="0.25">
      <c r="A398" s="24">
        <v>45569</v>
      </c>
      <c r="B398" s="23" t="s">
        <v>3198</v>
      </c>
      <c r="C398" s="25">
        <v>28</v>
      </c>
      <c r="D398" s="25">
        <v>108636</v>
      </c>
      <c r="E398" s="25">
        <v>2357.65</v>
      </c>
      <c r="F398" s="23" t="s">
        <v>4422</v>
      </c>
      <c r="G398" s="23" t="s">
        <v>15</v>
      </c>
      <c r="H398" s="23" t="s">
        <v>3524</v>
      </c>
      <c r="I398" s="23" t="s">
        <v>4260</v>
      </c>
      <c r="J398" s="23" t="s">
        <v>2425</v>
      </c>
      <c r="K398" s="23" t="s">
        <v>3514</v>
      </c>
      <c r="L398" s="23" t="s">
        <v>60</v>
      </c>
      <c r="M398" s="23" t="s">
        <v>55</v>
      </c>
      <c r="N398" s="25">
        <v>845.69</v>
      </c>
      <c r="O398" s="23" t="s">
        <v>439</v>
      </c>
    </row>
    <row r="399" spans="1:15" x14ac:dyDescent="0.25">
      <c r="A399" s="24">
        <v>45569</v>
      </c>
      <c r="B399" s="23" t="s">
        <v>3201</v>
      </c>
      <c r="C399" s="25">
        <v>19</v>
      </c>
      <c r="D399" s="25">
        <v>118321</v>
      </c>
      <c r="E399" s="25">
        <v>1924.84</v>
      </c>
      <c r="F399" s="23" t="s">
        <v>4430</v>
      </c>
      <c r="G399" s="23" t="s">
        <v>50</v>
      </c>
      <c r="H399" s="23" t="s">
        <v>3522</v>
      </c>
      <c r="I399" s="23" t="s">
        <v>4240</v>
      </c>
      <c r="J399" s="23" t="s">
        <v>2423</v>
      </c>
      <c r="K399" s="23" t="s">
        <v>3516</v>
      </c>
      <c r="L399" s="23" t="s">
        <v>62</v>
      </c>
      <c r="M399" s="23" t="s">
        <v>87</v>
      </c>
      <c r="N399" s="25">
        <v>640.74</v>
      </c>
      <c r="O399" s="23" t="s">
        <v>439</v>
      </c>
    </row>
    <row r="400" spans="1:15" x14ac:dyDescent="0.25">
      <c r="A400" s="24">
        <v>45570</v>
      </c>
      <c r="B400" s="23" t="s">
        <v>3203</v>
      </c>
      <c r="C400" s="25">
        <v>40</v>
      </c>
      <c r="D400" s="25">
        <v>113590</v>
      </c>
      <c r="E400" s="25">
        <v>530.80999999999995</v>
      </c>
      <c r="F400" s="23" t="s">
        <v>4425</v>
      </c>
      <c r="G400" s="23" t="s">
        <v>29</v>
      </c>
      <c r="H400" s="23" t="s">
        <v>230</v>
      </c>
      <c r="I400" s="23" t="s">
        <v>230</v>
      </c>
      <c r="J400" s="23" t="s">
        <v>2422</v>
      </c>
      <c r="K400" s="23" t="s">
        <v>3514</v>
      </c>
      <c r="L400" s="23" t="s">
        <v>201</v>
      </c>
      <c r="M400" s="23" t="s">
        <v>34</v>
      </c>
      <c r="N400" s="25">
        <v>240.94</v>
      </c>
      <c r="O400" s="23" t="s">
        <v>443</v>
      </c>
    </row>
    <row r="401" spans="1:15" x14ac:dyDescent="0.25">
      <c r="A401" s="24">
        <v>45571</v>
      </c>
      <c r="B401" s="23" t="s">
        <v>3205</v>
      </c>
      <c r="C401" s="25">
        <v>3</v>
      </c>
      <c r="D401" s="25">
        <v>67227</v>
      </c>
      <c r="E401" s="25">
        <v>1393.75</v>
      </c>
      <c r="F401" s="23" t="s">
        <v>4451</v>
      </c>
      <c r="G401" s="23" t="s">
        <v>20</v>
      </c>
      <c r="H401" s="23" t="s">
        <v>3513</v>
      </c>
      <c r="I401" s="23" t="s">
        <v>4235</v>
      </c>
      <c r="J401" s="23" t="s">
        <v>2423</v>
      </c>
      <c r="K401" s="23" t="s">
        <v>3514</v>
      </c>
      <c r="L401" s="23" t="s">
        <v>152</v>
      </c>
      <c r="M401" s="23" t="s">
        <v>64</v>
      </c>
      <c r="N401" s="25">
        <v>528.33000000000004</v>
      </c>
      <c r="O401" s="23" t="s">
        <v>438</v>
      </c>
    </row>
    <row r="402" spans="1:15" x14ac:dyDescent="0.25">
      <c r="A402" s="24">
        <v>45571</v>
      </c>
      <c r="B402" s="23" t="s">
        <v>3</v>
      </c>
      <c r="C402" s="25">
        <v>15</v>
      </c>
      <c r="D402" s="25">
        <v>47866</v>
      </c>
      <c r="E402" s="25">
        <v>808.77</v>
      </c>
      <c r="F402" s="23" t="s">
        <v>4441</v>
      </c>
      <c r="G402" s="23" t="s">
        <v>29</v>
      </c>
      <c r="H402" s="23" t="s">
        <v>3519</v>
      </c>
      <c r="I402" s="23" t="s">
        <v>246</v>
      </c>
      <c r="J402" s="23" t="s">
        <v>2422</v>
      </c>
      <c r="K402" s="23" t="s">
        <v>3526</v>
      </c>
      <c r="L402" s="23" t="s">
        <v>136</v>
      </c>
      <c r="M402" s="23" t="s">
        <v>67</v>
      </c>
      <c r="N402" s="25">
        <v>366.9</v>
      </c>
      <c r="O402" s="23" t="s">
        <v>441</v>
      </c>
    </row>
    <row r="403" spans="1:15" x14ac:dyDescent="0.25">
      <c r="A403" s="24">
        <v>45571</v>
      </c>
      <c r="B403" s="23" t="s">
        <v>1</v>
      </c>
      <c r="C403" s="25">
        <v>25</v>
      </c>
      <c r="D403" s="25">
        <v>108874</v>
      </c>
      <c r="E403" s="25">
        <v>2196.46</v>
      </c>
      <c r="F403" s="23" t="s">
        <v>4418</v>
      </c>
      <c r="G403" s="23" t="s">
        <v>20</v>
      </c>
      <c r="H403" s="23" t="s">
        <v>3521</v>
      </c>
      <c r="I403" s="23" t="s">
        <v>4241</v>
      </c>
      <c r="J403" s="23" t="s">
        <v>2423</v>
      </c>
      <c r="K403" s="23" t="s">
        <v>3512</v>
      </c>
      <c r="L403" s="23" t="s">
        <v>53</v>
      </c>
      <c r="M403" s="23" t="s">
        <v>491</v>
      </c>
      <c r="N403" s="25">
        <v>1228.42</v>
      </c>
      <c r="O403" s="23" t="s">
        <v>439</v>
      </c>
    </row>
    <row r="404" spans="1:15" x14ac:dyDescent="0.25">
      <c r="A404" s="24">
        <v>45572</v>
      </c>
      <c r="B404" s="23" t="s">
        <v>3187</v>
      </c>
      <c r="C404" s="25">
        <v>34</v>
      </c>
      <c r="D404" s="25">
        <v>79321</v>
      </c>
      <c r="E404" s="25">
        <v>2984.21</v>
      </c>
      <c r="F404" s="23" t="s">
        <v>4436</v>
      </c>
      <c r="G404" s="23" t="s">
        <v>29</v>
      </c>
      <c r="H404" s="23" t="s">
        <v>3520</v>
      </c>
      <c r="I404" s="23" t="s">
        <v>4243</v>
      </c>
      <c r="J404" s="23" t="s">
        <v>2424</v>
      </c>
      <c r="K404" s="23" t="s">
        <v>3516</v>
      </c>
      <c r="L404" s="23" t="s">
        <v>152</v>
      </c>
      <c r="M404" s="23" t="s">
        <v>67</v>
      </c>
      <c r="N404" s="25">
        <v>1213.18</v>
      </c>
      <c r="O404" s="23" t="s">
        <v>439</v>
      </c>
    </row>
    <row r="405" spans="1:15" x14ac:dyDescent="0.25">
      <c r="A405" s="24">
        <v>45573</v>
      </c>
      <c r="B405" s="23" t="s">
        <v>3190</v>
      </c>
      <c r="C405" s="25">
        <v>14</v>
      </c>
      <c r="D405" s="25">
        <v>131084</v>
      </c>
      <c r="E405" s="25">
        <v>1366.86</v>
      </c>
      <c r="F405" s="23" t="s">
        <v>4403</v>
      </c>
      <c r="G405" s="23" t="s">
        <v>15</v>
      </c>
      <c r="H405" s="23" t="s">
        <v>3515</v>
      </c>
      <c r="I405" s="23" t="s">
        <v>4238</v>
      </c>
      <c r="J405" s="23" t="s">
        <v>2425</v>
      </c>
      <c r="K405" s="23" t="s">
        <v>3514</v>
      </c>
      <c r="L405" s="23" t="s">
        <v>69</v>
      </c>
      <c r="M405" s="23" t="s">
        <v>25</v>
      </c>
      <c r="N405" s="25">
        <v>696.24</v>
      </c>
      <c r="O405" s="23" t="s">
        <v>439</v>
      </c>
    </row>
    <row r="406" spans="1:15" x14ac:dyDescent="0.25">
      <c r="A406" s="24">
        <v>45574</v>
      </c>
      <c r="B406" s="23" t="s">
        <v>3193</v>
      </c>
      <c r="C406" s="25">
        <v>26</v>
      </c>
      <c r="D406" s="25">
        <v>120831</v>
      </c>
      <c r="E406" s="25">
        <v>2651.88</v>
      </c>
      <c r="F406" s="23" t="s">
        <v>4427</v>
      </c>
      <c r="G406" s="23" t="s">
        <v>15</v>
      </c>
      <c r="H406" s="23" t="s">
        <v>3517</v>
      </c>
      <c r="I406" s="23" t="s">
        <v>4262</v>
      </c>
      <c r="J406" s="23" t="s">
        <v>2423</v>
      </c>
      <c r="K406" s="23" t="s">
        <v>3514</v>
      </c>
      <c r="L406" s="23" t="s">
        <v>162</v>
      </c>
      <c r="M406" s="23" t="s">
        <v>16</v>
      </c>
      <c r="N406" s="25">
        <v>2115.62</v>
      </c>
      <c r="O406" s="23" t="s">
        <v>439</v>
      </c>
    </row>
    <row r="407" spans="1:15" x14ac:dyDescent="0.25">
      <c r="A407" s="24">
        <v>45574</v>
      </c>
      <c r="B407" s="23" t="s">
        <v>2</v>
      </c>
      <c r="C407" s="25">
        <v>17</v>
      </c>
      <c r="D407" s="25">
        <v>94573</v>
      </c>
      <c r="E407" s="25">
        <v>8422.7099999999991</v>
      </c>
      <c r="F407" s="23" t="s">
        <v>4402</v>
      </c>
      <c r="G407" s="23" t="s">
        <v>20</v>
      </c>
      <c r="H407" s="23" t="s">
        <v>3521</v>
      </c>
      <c r="I407" s="23" t="s">
        <v>4237</v>
      </c>
      <c r="J407" s="23" t="s">
        <v>2422</v>
      </c>
      <c r="K407" s="23" t="s">
        <v>3516</v>
      </c>
      <c r="L407" s="23" t="s">
        <v>403</v>
      </c>
      <c r="M407" s="23" t="s">
        <v>21</v>
      </c>
      <c r="N407" s="25">
        <v>3575.07</v>
      </c>
      <c r="O407" s="23" t="s">
        <v>439</v>
      </c>
    </row>
    <row r="408" spans="1:15" x14ac:dyDescent="0.25">
      <c r="A408" s="24">
        <v>45574</v>
      </c>
      <c r="B408" s="23" t="s">
        <v>3198</v>
      </c>
      <c r="C408" s="25">
        <v>5</v>
      </c>
      <c r="D408" s="25">
        <v>129775</v>
      </c>
      <c r="E408" s="25">
        <v>1460.66</v>
      </c>
      <c r="F408" s="23" t="s">
        <v>4443</v>
      </c>
      <c r="G408" s="23" t="s">
        <v>20</v>
      </c>
      <c r="H408" s="23" t="s">
        <v>3521</v>
      </c>
      <c r="I408" s="23" t="s">
        <v>4253</v>
      </c>
      <c r="J408" s="23" t="s">
        <v>2423</v>
      </c>
      <c r="K408" s="23" t="s">
        <v>3514</v>
      </c>
      <c r="L408" s="23" t="s">
        <v>166</v>
      </c>
      <c r="M408" s="23" t="s">
        <v>64</v>
      </c>
      <c r="N408" s="25">
        <v>377.51</v>
      </c>
      <c r="O408" s="23" t="s">
        <v>439</v>
      </c>
    </row>
    <row r="409" spans="1:15" x14ac:dyDescent="0.25">
      <c r="A409" s="24">
        <v>45574</v>
      </c>
      <c r="B409" s="23" t="s">
        <v>3201</v>
      </c>
      <c r="C409" s="25">
        <v>7</v>
      </c>
      <c r="D409" s="25">
        <v>128626</v>
      </c>
      <c r="E409" s="25">
        <v>5395.52</v>
      </c>
      <c r="F409" s="23" t="s">
        <v>4429</v>
      </c>
      <c r="G409" s="23" t="s">
        <v>15</v>
      </c>
      <c r="H409" s="23" t="s">
        <v>3515</v>
      </c>
      <c r="I409" s="23" t="s">
        <v>4238</v>
      </c>
      <c r="J409" s="23" t="s">
        <v>2423</v>
      </c>
      <c r="K409" s="23" t="s">
        <v>3514</v>
      </c>
      <c r="L409" s="23" t="s">
        <v>23</v>
      </c>
      <c r="M409" s="23" t="s">
        <v>25</v>
      </c>
      <c r="N409" s="25">
        <v>1552.43</v>
      </c>
      <c r="O409" s="23" t="s">
        <v>439</v>
      </c>
    </row>
    <row r="410" spans="1:15" x14ac:dyDescent="0.25">
      <c r="A410" s="24">
        <v>45574</v>
      </c>
      <c r="B410" s="23" t="s">
        <v>3203</v>
      </c>
      <c r="C410" s="25">
        <v>28</v>
      </c>
      <c r="D410" s="25">
        <v>110138</v>
      </c>
      <c r="E410" s="25">
        <v>13166.03</v>
      </c>
      <c r="F410" s="23" t="s">
        <v>4433</v>
      </c>
      <c r="G410" s="23" t="s">
        <v>15</v>
      </c>
      <c r="H410" s="23" t="s">
        <v>3515</v>
      </c>
      <c r="I410" s="23" t="s">
        <v>4244</v>
      </c>
      <c r="J410" s="23" t="s">
        <v>2424</v>
      </c>
      <c r="K410" s="23" t="s">
        <v>3512</v>
      </c>
      <c r="L410" s="23" t="s">
        <v>162</v>
      </c>
      <c r="M410" s="23" t="s">
        <v>55</v>
      </c>
      <c r="N410" s="25">
        <v>4374.26</v>
      </c>
      <c r="O410" s="23" t="s">
        <v>439</v>
      </c>
    </row>
    <row r="411" spans="1:15" x14ac:dyDescent="0.25">
      <c r="A411" s="24">
        <v>45575</v>
      </c>
      <c r="B411" s="23" t="s">
        <v>3205</v>
      </c>
      <c r="C411" s="25">
        <v>25</v>
      </c>
      <c r="D411" s="25">
        <v>48575</v>
      </c>
      <c r="E411" s="25">
        <v>757.1</v>
      </c>
      <c r="F411" s="23" t="s">
        <v>4432</v>
      </c>
      <c r="G411" s="23" t="s">
        <v>29</v>
      </c>
      <c r="H411" s="23" t="s">
        <v>3520</v>
      </c>
      <c r="I411" s="23" t="s">
        <v>4249</v>
      </c>
      <c r="J411" s="23" t="s">
        <v>2422</v>
      </c>
      <c r="K411" s="23" t="s">
        <v>3526</v>
      </c>
      <c r="L411" s="23" t="s">
        <v>123</v>
      </c>
      <c r="M411" s="23" t="s">
        <v>67</v>
      </c>
      <c r="N411" s="25">
        <v>249.42</v>
      </c>
      <c r="O411" s="23" t="s">
        <v>439</v>
      </c>
    </row>
    <row r="412" spans="1:15" x14ac:dyDescent="0.25">
      <c r="A412" s="24">
        <v>45575</v>
      </c>
      <c r="B412" s="23" t="s">
        <v>3</v>
      </c>
      <c r="C412" s="25">
        <v>30</v>
      </c>
      <c r="D412" s="25">
        <v>88686</v>
      </c>
      <c r="E412" s="25">
        <v>1450.64</v>
      </c>
      <c r="F412" s="23" t="s">
        <v>4410</v>
      </c>
      <c r="G412" s="23" t="s">
        <v>29</v>
      </c>
      <c r="H412" s="23" t="s">
        <v>3519</v>
      </c>
      <c r="I412" s="23" t="s">
        <v>4247</v>
      </c>
      <c r="J412" s="23" t="s">
        <v>2422</v>
      </c>
      <c r="K412" s="23" t="s">
        <v>3514</v>
      </c>
      <c r="L412" s="23" t="s">
        <v>139</v>
      </c>
      <c r="M412" s="23" t="s">
        <v>30</v>
      </c>
      <c r="N412" s="25">
        <v>475.61</v>
      </c>
      <c r="O412" s="23" t="s">
        <v>443</v>
      </c>
    </row>
    <row r="413" spans="1:15" x14ac:dyDescent="0.25">
      <c r="A413" s="24">
        <v>45576</v>
      </c>
      <c r="B413" s="23" t="s">
        <v>1</v>
      </c>
      <c r="C413" s="25">
        <v>13</v>
      </c>
      <c r="D413" s="25">
        <v>57584</v>
      </c>
      <c r="E413" s="25">
        <v>1863.48</v>
      </c>
      <c r="F413" s="23" t="s">
        <v>4416</v>
      </c>
      <c r="G413" s="23" t="s">
        <v>15</v>
      </c>
      <c r="H413" s="23" t="s">
        <v>3518</v>
      </c>
      <c r="I413" s="23" t="s">
        <v>4242</v>
      </c>
      <c r="J413" s="23" t="s">
        <v>2425</v>
      </c>
      <c r="K413" s="23" t="s">
        <v>3514</v>
      </c>
      <c r="L413" s="23" t="s">
        <v>36</v>
      </c>
      <c r="M413" s="23" t="s">
        <v>55</v>
      </c>
      <c r="N413" s="25">
        <v>684.05</v>
      </c>
      <c r="O413" s="23" t="s">
        <v>441</v>
      </c>
    </row>
    <row r="414" spans="1:15" x14ac:dyDescent="0.25">
      <c r="A414" s="24">
        <v>45576</v>
      </c>
      <c r="B414" s="23" t="s">
        <v>3187</v>
      </c>
      <c r="C414" s="25">
        <v>30</v>
      </c>
      <c r="D414" s="25">
        <v>50180</v>
      </c>
      <c r="E414" s="25">
        <v>696.31</v>
      </c>
      <c r="F414" s="23" t="s">
        <v>4448</v>
      </c>
      <c r="G414" s="23" t="s">
        <v>20</v>
      </c>
      <c r="H414" s="23" t="s">
        <v>3521</v>
      </c>
      <c r="I414" s="23" t="s">
        <v>4253</v>
      </c>
      <c r="J414" s="23" t="s">
        <v>2424</v>
      </c>
      <c r="K414" s="23" t="s">
        <v>3526</v>
      </c>
      <c r="L414" s="23" t="s">
        <v>119</v>
      </c>
      <c r="M414" s="23" t="s">
        <v>491</v>
      </c>
      <c r="N414" s="25">
        <v>403.26</v>
      </c>
      <c r="O414" s="23" t="s">
        <v>439</v>
      </c>
    </row>
    <row r="415" spans="1:15" x14ac:dyDescent="0.25">
      <c r="A415" s="24">
        <v>45579</v>
      </c>
      <c r="B415" s="23" t="s">
        <v>3190</v>
      </c>
      <c r="C415" s="25">
        <v>43</v>
      </c>
      <c r="D415" s="25">
        <v>127797</v>
      </c>
      <c r="E415" s="25">
        <v>4925.12</v>
      </c>
      <c r="F415" s="23" t="s">
        <v>4450</v>
      </c>
      <c r="G415" s="23" t="s">
        <v>50</v>
      </c>
      <c r="H415" s="23" t="s">
        <v>3522</v>
      </c>
      <c r="I415" s="23" t="s">
        <v>4257</v>
      </c>
      <c r="J415" s="23" t="s">
        <v>2426</v>
      </c>
      <c r="K415" s="23" t="s">
        <v>3512</v>
      </c>
      <c r="L415" s="23" t="s">
        <v>160</v>
      </c>
      <c r="M415" s="23" t="s">
        <v>87</v>
      </c>
      <c r="N415" s="25">
        <v>2467.3000000000002</v>
      </c>
      <c r="O415" s="23" t="s">
        <v>441</v>
      </c>
    </row>
    <row r="416" spans="1:15" x14ac:dyDescent="0.25">
      <c r="A416" s="24">
        <v>45579</v>
      </c>
      <c r="B416" s="23" t="s">
        <v>3193</v>
      </c>
      <c r="C416" s="25">
        <v>23</v>
      </c>
      <c r="D416" s="25">
        <v>125396</v>
      </c>
      <c r="E416" s="25">
        <v>1101.8900000000001</v>
      </c>
      <c r="F416" s="23" t="s">
        <v>4423</v>
      </c>
      <c r="G416" s="23" t="s">
        <v>50</v>
      </c>
      <c r="H416" s="23" t="s">
        <v>3522</v>
      </c>
      <c r="I416" s="23" t="s">
        <v>4257</v>
      </c>
      <c r="J416" s="23" t="s">
        <v>2423</v>
      </c>
      <c r="K416" s="23" t="s">
        <v>3514</v>
      </c>
      <c r="L416" s="23" t="s">
        <v>155</v>
      </c>
      <c r="M416" s="23" t="s">
        <v>87</v>
      </c>
      <c r="N416" s="25">
        <v>267.13</v>
      </c>
      <c r="O416" s="23" t="s">
        <v>439</v>
      </c>
    </row>
    <row r="417" spans="1:15" x14ac:dyDescent="0.25">
      <c r="A417" s="24">
        <v>45582</v>
      </c>
      <c r="B417" s="23" t="s">
        <v>2</v>
      </c>
      <c r="C417" s="25">
        <v>11</v>
      </c>
      <c r="D417" s="25">
        <v>122242</v>
      </c>
      <c r="E417" s="25">
        <v>2939.89</v>
      </c>
      <c r="F417" s="23" t="s">
        <v>4431</v>
      </c>
      <c r="G417" s="23" t="s">
        <v>20</v>
      </c>
      <c r="H417" s="23" t="s">
        <v>3513</v>
      </c>
      <c r="I417" s="23" t="s">
        <v>242</v>
      </c>
      <c r="J417" s="23" t="s">
        <v>2425</v>
      </c>
      <c r="K417" s="23" t="s">
        <v>3526</v>
      </c>
      <c r="L417" s="23" t="s">
        <v>53</v>
      </c>
      <c r="M417" s="23" t="s">
        <v>491</v>
      </c>
      <c r="N417" s="25">
        <v>797.38</v>
      </c>
      <c r="O417" s="23" t="s">
        <v>443</v>
      </c>
    </row>
    <row r="418" spans="1:15" x14ac:dyDescent="0.25">
      <c r="A418" s="24">
        <v>45582</v>
      </c>
      <c r="B418" s="23" t="s">
        <v>3198</v>
      </c>
      <c r="C418" s="25">
        <v>22</v>
      </c>
      <c r="D418" s="25">
        <v>54566</v>
      </c>
      <c r="E418" s="25">
        <v>5462.85</v>
      </c>
      <c r="F418" s="23" t="s">
        <v>4420</v>
      </c>
      <c r="G418" s="23" t="s">
        <v>15</v>
      </c>
      <c r="H418" s="23" t="s">
        <v>3515</v>
      </c>
      <c r="I418" s="23" t="s">
        <v>4244</v>
      </c>
      <c r="J418" s="23" t="s">
        <v>2424</v>
      </c>
      <c r="K418" s="23" t="s">
        <v>3512</v>
      </c>
      <c r="L418" s="23" t="s">
        <v>169</v>
      </c>
      <c r="M418" s="23" t="s">
        <v>55</v>
      </c>
      <c r="N418" s="25">
        <v>1873.5</v>
      </c>
      <c r="O418" s="23" t="s">
        <v>439</v>
      </c>
    </row>
    <row r="419" spans="1:15" x14ac:dyDescent="0.25">
      <c r="A419" s="24">
        <v>45582</v>
      </c>
      <c r="B419" s="23" t="s">
        <v>3201</v>
      </c>
      <c r="C419" s="25">
        <v>46</v>
      </c>
      <c r="D419" s="25">
        <v>44302</v>
      </c>
      <c r="E419" s="25">
        <v>5862.75</v>
      </c>
      <c r="F419" s="23" t="s">
        <v>4452</v>
      </c>
      <c r="G419" s="23" t="s">
        <v>20</v>
      </c>
      <c r="H419" s="23" t="s">
        <v>3513</v>
      </c>
      <c r="I419" s="23" t="s">
        <v>4239</v>
      </c>
      <c r="J419" s="23" t="s">
        <v>2426</v>
      </c>
      <c r="K419" s="23" t="s">
        <v>3512</v>
      </c>
      <c r="L419" s="23" t="s">
        <v>112</v>
      </c>
      <c r="M419" s="23" t="s">
        <v>64</v>
      </c>
      <c r="N419" s="25">
        <v>2353.91</v>
      </c>
      <c r="O419" s="23" t="s">
        <v>439</v>
      </c>
    </row>
    <row r="420" spans="1:15" x14ac:dyDescent="0.25">
      <c r="A420" s="24">
        <v>45583</v>
      </c>
      <c r="B420" s="23" t="s">
        <v>3203</v>
      </c>
      <c r="C420" s="25">
        <v>21</v>
      </c>
      <c r="D420" s="25">
        <v>97199</v>
      </c>
      <c r="E420" s="25">
        <v>3043.35</v>
      </c>
      <c r="F420" s="23" t="s">
        <v>4400</v>
      </c>
      <c r="G420" s="23" t="s">
        <v>29</v>
      </c>
      <c r="H420" s="23" t="s">
        <v>3520</v>
      </c>
      <c r="I420" s="23" t="s">
        <v>4243</v>
      </c>
      <c r="J420" s="23" t="s">
        <v>2422</v>
      </c>
      <c r="K420" s="23" t="s">
        <v>3516</v>
      </c>
      <c r="L420" s="23" t="s">
        <v>62</v>
      </c>
      <c r="M420" s="23" t="s">
        <v>34</v>
      </c>
      <c r="N420" s="25">
        <v>1050.69</v>
      </c>
      <c r="O420" s="23" t="s">
        <v>440</v>
      </c>
    </row>
    <row r="421" spans="1:15" x14ac:dyDescent="0.25">
      <c r="A421" s="24">
        <v>45584</v>
      </c>
      <c r="B421" s="23" t="s">
        <v>3205</v>
      </c>
      <c r="C421" s="25">
        <v>14</v>
      </c>
      <c r="D421" s="25">
        <v>46626</v>
      </c>
      <c r="E421" s="25">
        <v>1501.66</v>
      </c>
      <c r="F421" s="23" t="s">
        <v>4442</v>
      </c>
      <c r="G421" s="23" t="s">
        <v>29</v>
      </c>
      <c r="H421" s="23" t="s">
        <v>3520</v>
      </c>
      <c r="I421" s="23" t="s">
        <v>4243</v>
      </c>
      <c r="J421" s="23" t="s">
        <v>2422</v>
      </c>
      <c r="K421" s="23" t="s">
        <v>3516</v>
      </c>
      <c r="L421" s="23" t="s">
        <v>196</v>
      </c>
      <c r="M421" s="23" t="s">
        <v>30</v>
      </c>
      <c r="N421" s="25">
        <v>661.87</v>
      </c>
      <c r="O421" s="23" t="s">
        <v>439</v>
      </c>
    </row>
    <row r="422" spans="1:15" x14ac:dyDescent="0.25">
      <c r="A422" s="24">
        <v>45584</v>
      </c>
      <c r="B422" s="23" t="s">
        <v>3</v>
      </c>
      <c r="C422" s="25">
        <v>6</v>
      </c>
      <c r="D422" s="25">
        <v>61630</v>
      </c>
      <c r="E422" s="25">
        <v>1363</v>
      </c>
      <c r="F422" s="23" t="s">
        <v>4411</v>
      </c>
      <c r="G422" s="23" t="s">
        <v>20</v>
      </c>
      <c r="H422" s="23" t="s">
        <v>3521</v>
      </c>
      <c r="I422" s="23" t="s">
        <v>222</v>
      </c>
      <c r="J422" s="23" t="s">
        <v>2422</v>
      </c>
      <c r="K422" s="23" t="s">
        <v>3526</v>
      </c>
      <c r="L422" s="23" t="s">
        <v>18</v>
      </c>
      <c r="M422" s="23" t="s">
        <v>21</v>
      </c>
      <c r="N422" s="25">
        <v>423.08</v>
      </c>
      <c r="O422" s="23" t="s">
        <v>439</v>
      </c>
    </row>
    <row r="423" spans="1:15" x14ac:dyDescent="0.25">
      <c r="A423" s="24">
        <v>45584</v>
      </c>
      <c r="B423" s="23" t="s">
        <v>1</v>
      </c>
      <c r="C423" s="25">
        <v>11</v>
      </c>
      <c r="D423" s="25">
        <v>43828</v>
      </c>
      <c r="E423" s="25">
        <v>720.25</v>
      </c>
      <c r="F423" s="23" t="s">
        <v>4408</v>
      </c>
      <c r="G423" s="23" t="s">
        <v>15</v>
      </c>
      <c r="H423" s="23" t="s">
        <v>3524</v>
      </c>
      <c r="I423" s="23" t="s">
        <v>4245</v>
      </c>
      <c r="J423" s="23" t="s">
        <v>2423</v>
      </c>
      <c r="K423" s="23" t="s">
        <v>3526</v>
      </c>
      <c r="L423" s="23" t="s">
        <v>81</v>
      </c>
      <c r="M423" s="23" t="s">
        <v>55</v>
      </c>
      <c r="N423" s="25">
        <v>305.75</v>
      </c>
      <c r="O423" s="23" t="s">
        <v>439</v>
      </c>
    </row>
    <row r="424" spans="1:15" x14ac:dyDescent="0.25">
      <c r="A424" s="24">
        <v>45587</v>
      </c>
      <c r="B424" s="23" t="s">
        <v>3187</v>
      </c>
      <c r="C424" s="25">
        <v>25</v>
      </c>
      <c r="D424" s="25">
        <v>86169</v>
      </c>
      <c r="E424" s="25">
        <v>4327.75</v>
      </c>
      <c r="F424" s="23" t="s">
        <v>4401</v>
      </c>
      <c r="G424" s="23" t="s">
        <v>15</v>
      </c>
      <c r="H424" s="23" t="s">
        <v>3517</v>
      </c>
      <c r="I424" s="23" t="s">
        <v>4262</v>
      </c>
      <c r="J424" s="23" t="s">
        <v>2424</v>
      </c>
      <c r="K424" s="23" t="s">
        <v>3516</v>
      </c>
      <c r="L424" s="23" t="s">
        <v>38</v>
      </c>
      <c r="M424" s="23" t="s">
        <v>492</v>
      </c>
      <c r="N424" s="25">
        <v>1873.57</v>
      </c>
      <c r="O424" s="23" t="s">
        <v>439</v>
      </c>
    </row>
    <row r="425" spans="1:15" x14ac:dyDescent="0.25">
      <c r="A425" s="24">
        <v>45587</v>
      </c>
      <c r="B425" s="23" t="s">
        <v>3190</v>
      </c>
      <c r="C425" s="25">
        <v>44</v>
      </c>
      <c r="D425" s="25">
        <v>120091</v>
      </c>
      <c r="E425" s="25">
        <v>974.14</v>
      </c>
      <c r="F425" s="23" t="s">
        <v>4435</v>
      </c>
      <c r="G425" s="23" t="s">
        <v>20</v>
      </c>
      <c r="H425" s="23" t="s">
        <v>3513</v>
      </c>
      <c r="I425" s="23" t="s">
        <v>242</v>
      </c>
      <c r="J425" s="23" t="s">
        <v>2422</v>
      </c>
      <c r="K425" s="23" t="s">
        <v>3514</v>
      </c>
      <c r="L425" s="23" t="s">
        <v>93</v>
      </c>
      <c r="M425" s="23" t="s">
        <v>21</v>
      </c>
      <c r="N425" s="25">
        <v>362.1</v>
      </c>
      <c r="O425" s="23" t="s">
        <v>438</v>
      </c>
    </row>
    <row r="426" spans="1:15" x14ac:dyDescent="0.25">
      <c r="A426" s="24">
        <v>45588</v>
      </c>
      <c r="B426" s="23" t="s">
        <v>3193</v>
      </c>
      <c r="C426" s="25">
        <v>13</v>
      </c>
      <c r="D426" s="25">
        <v>91623</v>
      </c>
      <c r="E426" s="25">
        <v>5886.38</v>
      </c>
      <c r="F426" s="23" t="s">
        <v>4453</v>
      </c>
      <c r="G426" s="23" t="s">
        <v>15</v>
      </c>
      <c r="H426" s="23" t="s">
        <v>3515</v>
      </c>
      <c r="I426" s="23" t="s">
        <v>4244</v>
      </c>
      <c r="J426" s="23" t="s">
        <v>2423</v>
      </c>
      <c r="K426" s="23" t="s">
        <v>3516</v>
      </c>
      <c r="L426" s="23" t="s">
        <v>201</v>
      </c>
      <c r="M426" s="23" t="s">
        <v>25</v>
      </c>
      <c r="N426" s="25">
        <v>3580.2</v>
      </c>
      <c r="O426" s="23" t="s">
        <v>440</v>
      </c>
    </row>
    <row r="427" spans="1:15" x14ac:dyDescent="0.25">
      <c r="A427" s="24">
        <v>45588</v>
      </c>
      <c r="B427" s="23" t="s">
        <v>2</v>
      </c>
      <c r="C427" s="25">
        <v>13</v>
      </c>
      <c r="D427" s="25">
        <v>43015</v>
      </c>
      <c r="E427" s="25">
        <v>3561.1</v>
      </c>
      <c r="F427" s="23" t="s">
        <v>4438</v>
      </c>
      <c r="G427" s="23" t="s">
        <v>20</v>
      </c>
      <c r="H427" s="23" t="s">
        <v>3513</v>
      </c>
      <c r="I427" s="23" t="s">
        <v>4236</v>
      </c>
      <c r="J427" s="23" t="s">
        <v>2423</v>
      </c>
      <c r="K427" s="23" t="s">
        <v>3516</v>
      </c>
      <c r="L427" s="23" t="s">
        <v>45</v>
      </c>
      <c r="M427" s="23" t="s">
        <v>21</v>
      </c>
      <c r="N427" s="25">
        <v>1658.91</v>
      </c>
      <c r="O427" s="23" t="s">
        <v>439</v>
      </c>
    </row>
    <row r="428" spans="1:15" x14ac:dyDescent="0.25">
      <c r="A428" s="24">
        <v>45590</v>
      </c>
      <c r="B428" s="23" t="s">
        <v>3198</v>
      </c>
      <c r="C428" s="25">
        <v>42</v>
      </c>
      <c r="D428" s="25">
        <v>47678</v>
      </c>
      <c r="E428" s="25">
        <v>554.37</v>
      </c>
      <c r="F428" s="23" t="s">
        <v>4421</v>
      </c>
      <c r="G428" s="23" t="s">
        <v>15</v>
      </c>
      <c r="H428" s="23" t="s">
        <v>3518</v>
      </c>
      <c r="I428" s="23" t="s">
        <v>4251</v>
      </c>
      <c r="J428" s="23" t="s">
        <v>2424</v>
      </c>
      <c r="K428" s="23" t="s">
        <v>3514</v>
      </c>
      <c r="L428" s="23" t="s">
        <v>126</v>
      </c>
      <c r="M428" s="23" t="s">
        <v>55</v>
      </c>
      <c r="N428" s="25">
        <v>377.17</v>
      </c>
      <c r="O428" s="23" t="s">
        <v>439</v>
      </c>
    </row>
    <row r="429" spans="1:15" x14ac:dyDescent="0.25">
      <c r="A429" s="24">
        <v>45591</v>
      </c>
      <c r="B429" s="23" t="s">
        <v>3201</v>
      </c>
      <c r="C429" s="25">
        <v>6</v>
      </c>
      <c r="D429" s="25">
        <v>117303</v>
      </c>
      <c r="E429" s="25">
        <v>2476.1999999999998</v>
      </c>
      <c r="F429" s="23" t="s">
        <v>4404</v>
      </c>
      <c r="G429" s="23" t="s">
        <v>20</v>
      </c>
      <c r="H429" s="23" t="s">
        <v>3521</v>
      </c>
      <c r="I429" s="23" t="s">
        <v>222</v>
      </c>
      <c r="J429" s="23" t="s">
        <v>2423</v>
      </c>
      <c r="K429" s="23" t="s">
        <v>3514</v>
      </c>
      <c r="L429" s="23" t="s">
        <v>81</v>
      </c>
      <c r="M429" s="23" t="s">
        <v>21</v>
      </c>
      <c r="N429" s="25">
        <v>1044.1600000000001</v>
      </c>
      <c r="O429" s="23" t="s">
        <v>438</v>
      </c>
    </row>
    <row r="430" spans="1:15" x14ac:dyDescent="0.25">
      <c r="A430" s="24">
        <v>45591</v>
      </c>
      <c r="B430" s="23" t="s">
        <v>3203</v>
      </c>
      <c r="C430" s="25">
        <v>26</v>
      </c>
      <c r="D430" s="25">
        <v>80163</v>
      </c>
      <c r="E430" s="25">
        <v>847.18</v>
      </c>
      <c r="F430" s="23" t="s">
        <v>4424</v>
      </c>
      <c r="G430" s="23" t="s">
        <v>15</v>
      </c>
      <c r="H430" s="23" t="s">
        <v>3515</v>
      </c>
      <c r="I430" s="23" t="s">
        <v>4244</v>
      </c>
      <c r="J430" s="23" t="s">
        <v>2426</v>
      </c>
      <c r="K430" s="23" t="s">
        <v>3514</v>
      </c>
      <c r="L430" s="23" t="s">
        <v>27</v>
      </c>
      <c r="M430" s="23" t="s">
        <v>25</v>
      </c>
      <c r="N430" s="25">
        <v>352.97</v>
      </c>
      <c r="O430" s="23" t="s">
        <v>439</v>
      </c>
    </row>
    <row r="431" spans="1:15" x14ac:dyDescent="0.25">
      <c r="A431" s="24">
        <v>45591</v>
      </c>
      <c r="B431" s="23" t="s">
        <v>3205</v>
      </c>
      <c r="C431" s="25">
        <v>18</v>
      </c>
      <c r="D431" s="25">
        <v>75185</v>
      </c>
      <c r="E431" s="25">
        <v>1776.15</v>
      </c>
      <c r="F431" s="23" t="s">
        <v>4407</v>
      </c>
      <c r="G431" s="23" t="s">
        <v>15</v>
      </c>
      <c r="H431" s="23" t="s">
        <v>3524</v>
      </c>
      <c r="I431" s="23" t="s">
        <v>4245</v>
      </c>
      <c r="J431" s="23" t="s">
        <v>2425</v>
      </c>
      <c r="K431" s="23" t="s">
        <v>3514</v>
      </c>
      <c r="L431" s="23" t="s">
        <v>164</v>
      </c>
      <c r="M431" s="23" t="s">
        <v>492</v>
      </c>
      <c r="N431" s="25">
        <v>691.4</v>
      </c>
      <c r="O431" s="23" t="s">
        <v>439</v>
      </c>
    </row>
    <row r="432" spans="1:15" x14ac:dyDescent="0.25">
      <c r="A432" s="24">
        <v>45591</v>
      </c>
      <c r="B432" s="23" t="s">
        <v>3</v>
      </c>
      <c r="C432" s="25">
        <v>4</v>
      </c>
      <c r="D432" s="25">
        <v>48420</v>
      </c>
      <c r="E432" s="25">
        <v>10804.28</v>
      </c>
      <c r="F432" s="23" t="s">
        <v>4444</v>
      </c>
      <c r="G432" s="23" t="s">
        <v>15</v>
      </c>
      <c r="H432" s="23" t="s">
        <v>3517</v>
      </c>
      <c r="I432" s="23" t="s">
        <v>4250</v>
      </c>
      <c r="J432" s="23" t="s">
        <v>2425</v>
      </c>
      <c r="K432" s="23" t="s">
        <v>3512</v>
      </c>
      <c r="L432" s="23" t="s">
        <v>57</v>
      </c>
      <c r="M432" s="23" t="s">
        <v>25</v>
      </c>
      <c r="N432" s="25">
        <v>4028.18</v>
      </c>
      <c r="O432" s="23" t="s">
        <v>442</v>
      </c>
    </row>
    <row r="433" spans="1:15" x14ac:dyDescent="0.25">
      <c r="A433" s="24">
        <v>45592</v>
      </c>
      <c r="B433" s="23" t="s">
        <v>1</v>
      </c>
      <c r="C433" s="25">
        <v>20</v>
      </c>
      <c r="D433" s="25">
        <v>51579</v>
      </c>
      <c r="E433" s="25">
        <v>5422.81</v>
      </c>
      <c r="F433" s="23" t="s">
        <v>4405</v>
      </c>
      <c r="G433" s="23" t="s">
        <v>15</v>
      </c>
      <c r="H433" s="23" t="s">
        <v>3515</v>
      </c>
      <c r="I433" s="23" t="s">
        <v>4244</v>
      </c>
      <c r="J433" s="23" t="s">
        <v>2425</v>
      </c>
      <c r="K433" s="23" t="s">
        <v>3516</v>
      </c>
      <c r="L433" s="23" t="s">
        <v>172</v>
      </c>
      <c r="M433" s="23" t="s">
        <v>55</v>
      </c>
      <c r="N433" s="25">
        <v>1167</v>
      </c>
      <c r="O433" s="23" t="s">
        <v>439</v>
      </c>
    </row>
    <row r="434" spans="1:15" x14ac:dyDescent="0.25">
      <c r="A434" s="24">
        <v>45592</v>
      </c>
      <c r="B434" s="23" t="s">
        <v>3187</v>
      </c>
      <c r="C434" s="25">
        <v>4</v>
      </c>
      <c r="D434" s="25">
        <v>79463</v>
      </c>
      <c r="E434" s="25">
        <v>5347.92</v>
      </c>
      <c r="F434" s="23" t="s">
        <v>4406</v>
      </c>
      <c r="G434" s="23" t="s">
        <v>50</v>
      </c>
      <c r="H434" s="23" t="s">
        <v>3522</v>
      </c>
      <c r="I434" s="23" t="s">
        <v>4257</v>
      </c>
      <c r="J434" s="23" t="s">
        <v>2422</v>
      </c>
      <c r="K434" s="23" t="s">
        <v>3512</v>
      </c>
      <c r="L434" s="23" t="s">
        <v>116</v>
      </c>
      <c r="M434" s="23" t="s">
        <v>87</v>
      </c>
      <c r="N434" s="25">
        <v>1915.76</v>
      </c>
      <c r="O434" s="23" t="s">
        <v>438</v>
      </c>
    </row>
    <row r="435" spans="1:15" x14ac:dyDescent="0.25">
      <c r="A435" s="24">
        <v>45594</v>
      </c>
      <c r="B435" s="23" t="s">
        <v>3190</v>
      </c>
      <c r="C435" s="25">
        <v>15</v>
      </c>
      <c r="D435" s="25">
        <v>85962</v>
      </c>
      <c r="E435" s="25">
        <v>2081.6799999999998</v>
      </c>
      <c r="F435" s="23" t="s">
        <v>4445</v>
      </c>
      <c r="G435" s="23" t="s">
        <v>50</v>
      </c>
      <c r="H435" s="23" t="s">
        <v>3522</v>
      </c>
      <c r="I435" s="23" t="s">
        <v>4257</v>
      </c>
      <c r="J435" s="23" t="s">
        <v>2422</v>
      </c>
      <c r="K435" s="23" t="s">
        <v>3526</v>
      </c>
      <c r="L435" s="23" t="s">
        <v>60</v>
      </c>
      <c r="M435" s="23" t="s">
        <v>87</v>
      </c>
      <c r="N435" s="25">
        <v>698.19</v>
      </c>
      <c r="O435" s="23" t="s">
        <v>439</v>
      </c>
    </row>
    <row r="436" spans="1:15" x14ac:dyDescent="0.25">
      <c r="A436" s="24">
        <v>45595</v>
      </c>
      <c r="B436" s="23" t="s">
        <v>3193</v>
      </c>
      <c r="C436" s="25">
        <v>21</v>
      </c>
      <c r="D436" s="25">
        <v>67998</v>
      </c>
      <c r="E436" s="25">
        <v>5178.37</v>
      </c>
      <c r="F436" s="23" t="s">
        <v>4413</v>
      </c>
      <c r="G436" s="23" t="s">
        <v>15</v>
      </c>
      <c r="H436" s="23" t="s">
        <v>3517</v>
      </c>
      <c r="I436" s="23" t="s">
        <v>4250</v>
      </c>
      <c r="J436" s="23" t="s">
        <v>2424</v>
      </c>
      <c r="K436" s="23" t="s">
        <v>3514</v>
      </c>
      <c r="L436" s="23" t="s">
        <v>85</v>
      </c>
      <c r="M436" s="23" t="s">
        <v>25</v>
      </c>
      <c r="N436" s="25">
        <v>1294.17</v>
      </c>
      <c r="O436" s="23" t="s">
        <v>443</v>
      </c>
    </row>
    <row r="437" spans="1:15" x14ac:dyDescent="0.25">
      <c r="A437" s="24">
        <v>45595</v>
      </c>
      <c r="B437" s="23" t="s">
        <v>2</v>
      </c>
      <c r="C437" s="25">
        <v>28</v>
      </c>
      <c r="D437" s="25">
        <v>72722</v>
      </c>
      <c r="E437" s="25">
        <v>4205.3500000000004</v>
      </c>
      <c r="F437" s="23" t="s">
        <v>4437</v>
      </c>
      <c r="G437" s="23" t="s">
        <v>15</v>
      </c>
      <c r="H437" s="23" t="s">
        <v>3515</v>
      </c>
      <c r="I437" s="23" t="s">
        <v>4238</v>
      </c>
      <c r="J437" s="23" t="s">
        <v>2424</v>
      </c>
      <c r="K437" s="23" t="s">
        <v>3516</v>
      </c>
      <c r="L437" s="23" t="s">
        <v>48</v>
      </c>
      <c r="M437" s="23" t="s">
        <v>55</v>
      </c>
      <c r="N437" s="25">
        <v>1283.72</v>
      </c>
      <c r="O437" s="23" t="s">
        <v>439</v>
      </c>
    </row>
    <row r="438" spans="1:15" x14ac:dyDescent="0.25">
      <c r="A438" s="24">
        <v>45596</v>
      </c>
      <c r="B438" s="23" t="s">
        <v>3198</v>
      </c>
      <c r="C438" s="25">
        <v>20</v>
      </c>
      <c r="D438" s="25">
        <v>109138</v>
      </c>
      <c r="E438" s="25">
        <v>856.56</v>
      </c>
      <c r="F438" s="23" t="s">
        <v>4446</v>
      </c>
      <c r="G438" s="23" t="s">
        <v>50</v>
      </c>
      <c r="H438" s="23" t="s">
        <v>3522</v>
      </c>
      <c r="I438" s="23" t="s">
        <v>4257</v>
      </c>
      <c r="J438" s="23" t="s">
        <v>2422</v>
      </c>
      <c r="K438" s="23" t="s">
        <v>3514</v>
      </c>
      <c r="L438" s="23" t="s">
        <v>57</v>
      </c>
      <c r="M438" s="23" t="s">
        <v>51</v>
      </c>
      <c r="N438" s="25">
        <v>268.05</v>
      </c>
      <c r="O438" s="23" t="s">
        <v>438</v>
      </c>
    </row>
    <row r="439" spans="1:15" x14ac:dyDescent="0.25">
      <c r="A439" s="24">
        <v>45596</v>
      </c>
      <c r="B439" s="23" t="s">
        <v>3201</v>
      </c>
      <c r="C439" s="25">
        <v>9</v>
      </c>
      <c r="D439" s="25">
        <v>51335</v>
      </c>
      <c r="E439" s="25">
        <v>4505.25</v>
      </c>
      <c r="F439" s="23" t="s">
        <v>4417</v>
      </c>
      <c r="G439" s="23" t="s">
        <v>40</v>
      </c>
      <c r="H439" s="23" t="s">
        <v>3527</v>
      </c>
      <c r="I439" s="23" t="s">
        <v>4263</v>
      </c>
      <c r="J439" s="23" t="s">
        <v>2426</v>
      </c>
      <c r="K439" s="23" t="s">
        <v>3514</v>
      </c>
      <c r="L439" s="23" t="s">
        <v>32</v>
      </c>
      <c r="M439" s="23" t="s">
        <v>41</v>
      </c>
      <c r="N439" s="25">
        <v>1808.05</v>
      </c>
      <c r="O439" s="23" t="s">
        <v>439</v>
      </c>
    </row>
    <row r="440" spans="1:15" x14ac:dyDescent="0.25">
      <c r="A440" s="24">
        <v>45598</v>
      </c>
      <c r="B440" s="23" t="s">
        <v>3203</v>
      </c>
      <c r="C440" s="25">
        <v>22</v>
      </c>
      <c r="D440" s="25">
        <v>127737</v>
      </c>
      <c r="E440" s="25">
        <v>4497.9399999999996</v>
      </c>
      <c r="F440" s="23" t="s">
        <v>4457</v>
      </c>
      <c r="G440" s="23" t="s">
        <v>40</v>
      </c>
      <c r="H440" s="23" t="s">
        <v>3511</v>
      </c>
      <c r="I440" s="23" t="s">
        <v>4233</v>
      </c>
      <c r="J440" s="23" t="s">
        <v>2423</v>
      </c>
      <c r="K440" s="23" t="s">
        <v>3523</v>
      </c>
      <c r="L440" s="23" t="s">
        <v>48</v>
      </c>
      <c r="M440" s="23" t="s">
        <v>493</v>
      </c>
      <c r="N440" s="25">
        <v>1755.41</v>
      </c>
      <c r="O440" s="23" t="s">
        <v>439</v>
      </c>
    </row>
    <row r="441" spans="1:15" x14ac:dyDescent="0.25">
      <c r="A441" s="24">
        <v>45599</v>
      </c>
      <c r="B441" s="23" t="s">
        <v>3205</v>
      </c>
      <c r="C441" s="25">
        <v>7</v>
      </c>
      <c r="D441" s="25">
        <v>125932</v>
      </c>
      <c r="E441" s="25">
        <v>1560.84</v>
      </c>
      <c r="F441" s="23" t="s">
        <v>4458</v>
      </c>
      <c r="G441" s="23" t="s">
        <v>50</v>
      </c>
      <c r="H441" s="23" t="s">
        <v>3525</v>
      </c>
      <c r="I441" s="23" t="s">
        <v>4258</v>
      </c>
      <c r="J441" s="23" t="s">
        <v>2423</v>
      </c>
      <c r="K441" s="23" t="s">
        <v>3514</v>
      </c>
      <c r="L441" s="23" t="s">
        <v>192</v>
      </c>
      <c r="M441" s="23" t="s">
        <v>51</v>
      </c>
      <c r="N441" s="25">
        <v>604.46</v>
      </c>
      <c r="O441" s="23" t="s">
        <v>439</v>
      </c>
    </row>
    <row r="442" spans="1:15" x14ac:dyDescent="0.25">
      <c r="A442" s="24">
        <v>45599</v>
      </c>
      <c r="B442" s="23" t="s">
        <v>3</v>
      </c>
      <c r="C442" s="25">
        <v>39</v>
      </c>
      <c r="D442" s="25">
        <v>42260</v>
      </c>
      <c r="E442" s="25">
        <v>468.9</v>
      </c>
      <c r="F442" s="23" t="s">
        <v>4513</v>
      </c>
      <c r="G442" s="23" t="s">
        <v>20</v>
      </c>
      <c r="H442" s="23" t="s">
        <v>3513</v>
      </c>
      <c r="I442" s="23" t="s">
        <v>4239</v>
      </c>
      <c r="J442" s="23" t="s">
        <v>2425</v>
      </c>
      <c r="K442" s="23" t="s">
        <v>3526</v>
      </c>
      <c r="L442" s="23" t="s">
        <v>85</v>
      </c>
      <c r="M442" s="23" t="s">
        <v>21</v>
      </c>
      <c r="N442" s="25">
        <v>287.73</v>
      </c>
      <c r="O442" s="23" t="s">
        <v>438</v>
      </c>
    </row>
    <row r="443" spans="1:15" x14ac:dyDescent="0.25">
      <c r="A443" s="24">
        <v>45599</v>
      </c>
      <c r="B443" s="23" t="s">
        <v>1</v>
      </c>
      <c r="C443" s="25">
        <v>10</v>
      </c>
      <c r="D443" s="25">
        <v>87791</v>
      </c>
      <c r="E443" s="25">
        <v>5780.58</v>
      </c>
      <c r="F443" s="23" t="s">
        <v>4475</v>
      </c>
      <c r="G443" s="23" t="s">
        <v>29</v>
      </c>
      <c r="H443" s="23" t="s">
        <v>3520</v>
      </c>
      <c r="I443" s="23" t="s">
        <v>4259</v>
      </c>
      <c r="J443" s="23" t="s">
        <v>2425</v>
      </c>
      <c r="K443" s="23" t="s">
        <v>3523</v>
      </c>
      <c r="L443" s="23" t="s">
        <v>48</v>
      </c>
      <c r="M443" s="23" t="s">
        <v>30</v>
      </c>
      <c r="N443" s="25">
        <v>1548.68</v>
      </c>
      <c r="O443" s="23" t="s">
        <v>443</v>
      </c>
    </row>
    <row r="444" spans="1:15" x14ac:dyDescent="0.25">
      <c r="A444" s="24">
        <v>45601</v>
      </c>
      <c r="B444" s="23" t="s">
        <v>3187</v>
      </c>
      <c r="C444" s="25">
        <v>28</v>
      </c>
      <c r="D444" s="25">
        <v>102116</v>
      </c>
      <c r="E444" s="25">
        <v>451.98</v>
      </c>
      <c r="F444" s="23" t="s">
        <v>4502</v>
      </c>
      <c r="G444" s="23" t="s">
        <v>15</v>
      </c>
      <c r="H444" s="23" t="s">
        <v>3518</v>
      </c>
      <c r="I444" s="23" t="s">
        <v>4242</v>
      </c>
      <c r="J444" s="23" t="s">
        <v>2422</v>
      </c>
      <c r="K444" s="23" t="s">
        <v>3514</v>
      </c>
      <c r="L444" s="23" t="s">
        <v>53</v>
      </c>
      <c r="M444" s="23" t="s">
        <v>25</v>
      </c>
      <c r="N444" s="25">
        <v>178.25</v>
      </c>
      <c r="O444" s="23" t="s">
        <v>439</v>
      </c>
    </row>
    <row r="445" spans="1:15" x14ac:dyDescent="0.25">
      <c r="A445" s="24">
        <v>45601</v>
      </c>
      <c r="B445" s="23" t="s">
        <v>3190</v>
      </c>
      <c r="C445" s="25">
        <v>29</v>
      </c>
      <c r="D445" s="25">
        <v>129893</v>
      </c>
      <c r="E445" s="25">
        <v>2254.42</v>
      </c>
      <c r="F445" s="23" t="s">
        <v>4506</v>
      </c>
      <c r="G445" s="23" t="s">
        <v>20</v>
      </c>
      <c r="H445" s="23" t="s">
        <v>3521</v>
      </c>
      <c r="I445" s="23" t="s">
        <v>4253</v>
      </c>
      <c r="J445" s="23" t="s">
        <v>2422</v>
      </c>
      <c r="K445" s="23" t="s">
        <v>3523</v>
      </c>
      <c r="L445" s="23" t="s">
        <v>69</v>
      </c>
      <c r="M445" s="23" t="s">
        <v>21</v>
      </c>
      <c r="N445" s="25">
        <v>1286.55</v>
      </c>
      <c r="O445" s="23" t="s">
        <v>440</v>
      </c>
    </row>
    <row r="446" spans="1:15" x14ac:dyDescent="0.25">
      <c r="A446" s="24">
        <v>45602</v>
      </c>
      <c r="B446" s="23" t="s">
        <v>3193</v>
      </c>
      <c r="C446" s="25">
        <v>20</v>
      </c>
      <c r="D446" s="25">
        <v>128061</v>
      </c>
      <c r="E446" s="25">
        <v>8649.89</v>
      </c>
      <c r="F446" s="23" t="s">
        <v>4481</v>
      </c>
      <c r="G446" s="23" t="s">
        <v>40</v>
      </c>
      <c r="H446" s="23" t="s">
        <v>3511</v>
      </c>
      <c r="I446" s="23" t="s">
        <v>4248</v>
      </c>
      <c r="J446" s="23" t="s">
        <v>2425</v>
      </c>
      <c r="K446" s="23" t="s">
        <v>3516</v>
      </c>
      <c r="L446" s="23" t="s">
        <v>403</v>
      </c>
      <c r="M446" s="23" t="s">
        <v>41</v>
      </c>
      <c r="N446" s="25">
        <v>2418.1999999999998</v>
      </c>
      <c r="O446" s="23" t="s">
        <v>438</v>
      </c>
    </row>
    <row r="447" spans="1:15" x14ac:dyDescent="0.25">
      <c r="A447" s="24">
        <v>45603</v>
      </c>
      <c r="B447" s="23" t="s">
        <v>2</v>
      </c>
      <c r="C447" s="25">
        <v>24</v>
      </c>
      <c r="D447" s="25">
        <v>56027</v>
      </c>
      <c r="E447" s="25">
        <v>3870.99</v>
      </c>
      <c r="F447" s="23" t="s">
        <v>4494</v>
      </c>
      <c r="G447" s="23" t="s">
        <v>15</v>
      </c>
      <c r="H447" s="23" t="s">
        <v>3524</v>
      </c>
      <c r="I447" s="23" t="s">
        <v>4260</v>
      </c>
      <c r="J447" s="23" t="s">
        <v>2423</v>
      </c>
      <c r="K447" s="23" t="s">
        <v>3516</v>
      </c>
      <c r="L447" s="23" t="s">
        <v>116</v>
      </c>
      <c r="M447" s="23" t="s">
        <v>55</v>
      </c>
      <c r="N447" s="25">
        <v>1303.9100000000001</v>
      </c>
      <c r="O447" s="23" t="s">
        <v>439</v>
      </c>
    </row>
    <row r="448" spans="1:15" x14ac:dyDescent="0.25">
      <c r="A448" s="24">
        <v>45603</v>
      </c>
      <c r="B448" s="23" t="s">
        <v>3198</v>
      </c>
      <c r="C448" s="25">
        <v>37</v>
      </c>
      <c r="D448" s="25">
        <v>76600</v>
      </c>
      <c r="E448" s="25">
        <v>1079</v>
      </c>
      <c r="F448" s="23" t="s">
        <v>4497</v>
      </c>
      <c r="G448" s="23" t="s">
        <v>20</v>
      </c>
      <c r="H448" s="23" t="s">
        <v>3513</v>
      </c>
      <c r="I448" s="23" t="s">
        <v>4235</v>
      </c>
      <c r="J448" s="23" t="s">
        <v>2423</v>
      </c>
      <c r="K448" s="23" t="s">
        <v>3523</v>
      </c>
      <c r="L448" s="23" t="s">
        <v>81</v>
      </c>
      <c r="M448" s="23" t="s">
        <v>21</v>
      </c>
      <c r="N448" s="25">
        <v>415.92</v>
      </c>
      <c r="O448" s="23" t="s">
        <v>439</v>
      </c>
    </row>
    <row r="449" spans="1:15" x14ac:dyDescent="0.25">
      <c r="A449" s="24">
        <v>45604</v>
      </c>
      <c r="B449" s="23" t="s">
        <v>3201</v>
      </c>
      <c r="C449" s="25">
        <v>28</v>
      </c>
      <c r="D449" s="25">
        <v>42032</v>
      </c>
      <c r="E449" s="25">
        <v>4553.3500000000004</v>
      </c>
      <c r="F449" s="23" t="s">
        <v>4489</v>
      </c>
      <c r="G449" s="23" t="s">
        <v>15</v>
      </c>
      <c r="H449" s="23" t="s">
        <v>3518</v>
      </c>
      <c r="I449" s="23" t="s">
        <v>4251</v>
      </c>
      <c r="J449" s="23" t="s">
        <v>2422</v>
      </c>
      <c r="K449" s="23" t="s">
        <v>3516</v>
      </c>
      <c r="L449" s="23" t="s">
        <v>403</v>
      </c>
      <c r="M449" s="23" t="s">
        <v>492</v>
      </c>
      <c r="N449" s="25">
        <v>1859.69</v>
      </c>
      <c r="O449" s="23" t="s">
        <v>439</v>
      </c>
    </row>
    <row r="450" spans="1:15" x14ac:dyDescent="0.25">
      <c r="A450" s="24">
        <v>45604</v>
      </c>
      <c r="B450" s="23" t="s">
        <v>3203</v>
      </c>
      <c r="C450" s="25">
        <v>39</v>
      </c>
      <c r="D450" s="25">
        <v>83325</v>
      </c>
      <c r="E450" s="25">
        <v>373.43</v>
      </c>
      <c r="F450" s="23" t="s">
        <v>4495</v>
      </c>
      <c r="G450" s="23" t="s">
        <v>15</v>
      </c>
      <c r="H450" s="23" t="s">
        <v>3517</v>
      </c>
      <c r="I450" s="23" t="s">
        <v>4252</v>
      </c>
      <c r="J450" s="23" t="s">
        <v>2424</v>
      </c>
      <c r="K450" s="23" t="s">
        <v>3526</v>
      </c>
      <c r="L450" s="23" t="s">
        <v>136</v>
      </c>
      <c r="M450" s="23" t="s">
        <v>492</v>
      </c>
      <c r="N450" s="25">
        <v>172.75</v>
      </c>
      <c r="O450" s="23" t="s">
        <v>440</v>
      </c>
    </row>
    <row r="451" spans="1:15" x14ac:dyDescent="0.25">
      <c r="A451" s="24">
        <v>45605</v>
      </c>
      <c r="B451" s="23" t="s">
        <v>3205</v>
      </c>
      <c r="C451" s="25">
        <v>34</v>
      </c>
      <c r="D451" s="25">
        <v>121854</v>
      </c>
      <c r="E451" s="25">
        <v>1666.13</v>
      </c>
      <c r="F451" s="23" t="s">
        <v>4470</v>
      </c>
      <c r="G451" s="23" t="s">
        <v>50</v>
      </c>
      <c r="H451" s="23" t="s">
        <v>3525</v>
      </c>
      <c r="I451" s="23" t="s">
        <v>4255</v>
      </c>
      <c r="J451" s="23" t="s">
        <v>2425</v>
      </c>
      <c r="K451" s="23" t="s">
        <v>3514</v>
      </c>
      <c r="L451" s="23" t="s">
        <v>93</v>
      </c>
      <c r="M451" s="23" t="s">
        <v>87</v>
      </c>
      <c r="N451" s="25">
        <v>594.80999999999995</v>
      </c>
      <c r="O451" s="23" t="s">
        <v>439</v>
      </c>
    </row>
    <row r="452" spans="1:15" x14ac:dyDescent="0.25">
      <c r="A452" s="24">
        <v>45605</v>
      </c>
      <c r="B452" s="23" t="s">
        <v>3</v>
      </c>
      <c r="C452" s="25">
        <v>23</v>
      </c>
      <c r="D452" s="25">
        <v>53401</v>
      </c>
      <c r="E452" s="25">
        <v>1061.8</v>
      </c>
      <c r="F452" s="23" t="s">
        <v>4503</v>
      </c>
      <c r="G452" s="23" t="s">
        <v>20</v>
      </c>
      <c r="H452" s="23" t="s">
        <v>3521</v>
      </c>
      <c r="I452" s="23" t="s">
        <v>4253</v>
      </c>
      <c r="J452" s="23" t="s">
        <v>2422</v>
      </c>
      <c r="K452" s="23" t="s">
        <v>3514</v>
      </c>
      <c r="L452" s="23" t="s">
        <v>152</v>
      </c>
      <c r="M452" s="23" t="s">
        <v>491</v>
      </c>
      <c r="N452" s="25">
        <v>875.93</v>
      </c>
      <c r="O452" s="23" t="s">
        <v>439</v>
      </c>
    </row>
    <row r="453" spans="1:15" x14ac:dyDescent="0.25">
      <c r="A453" s="24">
        <v>45605</v>
      </c>
      <c r="B453" s="23" t="s">
        <v>1</v>
      </c>
      <c r="C453" s="25">
        <v>20</v>
      </c>
      <c r="D453" s="25">
        <v>65930</v>
      </c>
      <c r="E453" s="25">
        <v>2637.35</v>
      </c>
      <c r="F453" s="23" t="s">
        <v>4510</v>
      </c>
      <c r="G453" s="23" t="s">
        <v>20</v>
      </c>
      <c r="H453" s="23" t="s">
        <v>3521</v>
      </c>
      <c r="I453" s="23" t="s">
        <v>4253</v>
      </c>
      <c r="J453" s="23" t="s">
        <v>2423</v>
      </c>
      <c r="K453" s="23" t="s">
        <v>3516</v>
      </c>
      <c r="L453" s="23" t="s">
        <v>36</v>
      </c>
      <c r="M453" s="23" t="s">
        <v>64</v>
      </c>
      <c r="N453" s="25">
        <v>654.51</v>
      </c>
      <c r="O453" s="23" t="s">
        <v>442</v>
      </c>
    </row>
    <row r="454" spans="1:15" x14ac:dyDescent="0.25">
      <c r="A454" s="24">
        <v>45606</v>
      </c>
      <c r="B454" s="23" t="s">
        <v>3187</v>
      </c>
      <c r="C454" s="25">
        <v>41</v>
      </c>
      <c r="D454" s="25">
        <v>84182</v>
      </c>
      <c r="E454" s="25">
        <v>3346.74</v>
      </c>
      <c r="F454" s="23" t="s">
        <v>4484</v>
      </c>
      <c r="G454" s="23" t="s">
        <v>50</v>
      </c>
      <c r="H454" s="23" t="s">
        <v>3525</v>
      </c>
      <c r="I454" s="23" t="s">
        <v>4255</v>
      </c>
      <c r="J454" s="23" t="s">
        <v>2426</v>
      </c>
      <c r="K454" s="23" t="s">
        <v>3516</v>
      </c>
      <c r="L454" s="23" t="s">
        <v>62</v>
      </c>
      <c r="M454" s="23" t="s">
        <v>51</v>
      </c>
      <c r="N454" s="25">
        <v>1220.7</v>
      </c>
      <c r="O454" s="23" t="s">
        <v>439</v>
      </c>
    </row>
    <row r="455" spans="1:15" x14ac:dyDescent="0.25">
      <c r="A455" s="24">
        <v>45606</v>
      </c>
      <c r="B455" s="23" t="s">
        <v>3190</v>
      </c>
      <c r="C455" s="25">
        <v>9</v>
      </c>
      <c r="D455" s="25">
        <v>130471</v>
      </c>
      <c r="E455" s="25">
        <v>5860.98</v>
      </c>
      <c r="F455" s="23" t="s">
        <v>4512</v>
      </c>
      <c r="G455" s="23" t="s">
        <v>15</v>
      </c>
      <c r="H455" s="23" t="s">
        <v>3524</v>
      </c>
      <c r="I455" s="23" t="s">
        <v>226</v>
      </c>
      <c r="J455" s="23" t="s">
        <v>2422</v>
      </c>
      <c r="K455" s="23" t="s">
        <v>3512</v>
      </c>
      <c r="L455" s="23" t="s">
        <v>32</v>
      </c>
      <c r="M455" s="23" t="s">
        <v>16</v>
      </c>
      <c r="N455" s="25">
        <v>1677.96</v>
      </c>
      <c r="O455" s="23" t="s">
        <v>439</v>
      </c>
    </row>
    <row r="456" spans="1:15" x14ac:dyDescent="0.25">
      <c r="A456" s="24">
        <v>45607</v>
      </c>
      <c r="B456" s="23" t="s">
        <v>3193</v>
      </c>
      <c r="C456" s="25">
        <v>39</v>
      </c>
      <c r="D456" s="25">
        <v>116807</v>
      </c>
      <c r="E456" s="25">
        <v>6022.26</v>
      </c>
      <c r="F456" s="23" t="s">
        <v>4496</v>
      </c>
      <c r="G456" s="23" t="s">
        <v>20</v>
      </c>
      <c r="H456" s="23" t="s">
        <v>3513</v>
      </c>
      <c r="I456" s="23" t="s">
        <v>4235</v>
      </c>
      <c r="J456" s="23" t="s">
        <v>2425</v>
      </c>
      <c r="K456" s="23" t="s">
        <v>3512</v>
      </c>
      <c r="L456" s="23" t="s">
        <v>160</v>
      </c>
      <c r="M456" s="23" t="s">
        <v>491</v>
      </c>
      <c r="N456" s="25">
        <v>3413.98</v>
      </c>
      <c r="O456" s="23" t="s">
        <v>440</v>
      </c>
    </row>
    <row r="457" spans="1:15" x14ac:dyDescent="0.25">
      <c r="A457" s="24">
        <v>45607</v>
      </c>
      <c r="B457" s="23" t="s">
        <v>2</v>
      </c>
      <c r="C457" s="25">
        <v>21</v>
      </c>
      <c r="D457" s="25">
        <v>84218</v>
      </c>
      <c r="E457" s="25">
        <v>941.59</v>
      </c>
      <c r="F457" s="23" t="s">
        <v>4508</v>
      </c>
      <c r="G457" s="23" t="s">
        <v>50</v>
      </c>
      <c r="H457" s="23" t="s">
        <v>3525</v>
      </c>
      <c r="I457" s="23" t="s">
        <v>4258</v>
      </c>
      <c r="J457" s="23" t="s">
        <v>2423</v>
      </c>
      <c r="K457" s="23" t="s">
        <v>3526</v>
      </c>
      <c r="L457" s="23" t="s">
        <v>119</v>
      </c>
      <c r="M457" s="23" t="s">
        <v>87</v>
      </c>
      <c r="N457" s="25">
        <v>329.24</v>
      </c>
      <c r="O457" s="23" t="s">
        <v>438</v>
      </c>
    </row>
    <row r="458" spans="1:15" x14ac:dyDescent="0.25">
      <c r="A458" s="24">
        <v>45608</v>
      </c>
      <c r="B458" s="23" t="s">
        <v>3198</v>
      </c>
      <c r="C458" s="25">
        <v>22</v>
      </c>
      <c r="D458" s="25">
        <v>75696</v>
      </c>
      <c r="E458" s="25">
        <v>22976.95</v>
      </c>
      <c r="F458" s="23" t="s">
        <v>4479</v>
      </c>
      <c r="G458" s="23" t="s">
        <v>50</v>
      </c>
      <c r="H458" s="23" t="s">
        <v>3522</v>
      </c>
      <c r="I458" s="23" t="s">
        <v>4257</v>
      </c>
      <c r="J458" s="23" t="s">
        <v>2422</v>
      </c>
      <c r="K458" s="23" t="s">
        <v>3516</v>
      </c>
      <c r="L458" s="23" t="s">
        <v>189</v>
      </c>
      <c r="M458" s="23" t="s">
        <v>87</v>
      </c>
      <c r="N458" s="25">
        <v>6451.51</v>
      </c>
      <c r="O458" s="23" t="s">
        <v>440</v>
      </c>
    </row>
    <row r="459" spans="1:15" x14ac:dyDescent="0.25">
      <c r="A459" s="24">
        <v>45608</v>
      </c>
      <c r="B459" s="23" t="s">
        <v>3201</v>
      </c>
      <c r="C459" s="25">
        <v>14</v>
      </c>
      <c r="D459" s="25">
        <v>126426</v>
      </c>
      <c r="E459" s="25">
        <v>1324.99</v>
      </c>
      <c r="F459" s="23" t="s">
        <v>4477</v>
      </c>
      <c r="G459" s="23" t="s">
        <v>20</v>
      </c>
      <c r="H459" s="23" t="s">
        <v>3521</v>
      </c>
      <c r="I459" s="23" t="s">
        <v>4246</v>
      </c>
      <c r="J459" s="23" t="s">
        <v>2422</v>
      </c>
      <c r="K459" s="23" t="s">
        <v>3523</v>
      </c>
      <c r="L459" s="23" t="s">
        <v>123</v>
      </c>
      <c r="M459" s="23" t="s">
        <v>64</v>
      </c>
      <c r="N459" s="25">
        <v>690.1</v>
      </c>
      <c r="O459" s="23" t="s">
        <v>438</v>
      </c>
    </row>
    <row r="460" spans="1:15" x14ac:dyDescent="0.25">
      <c r="A460" s="24">
        <v>45609</v>
      </c>
      <c r="B460" s="23" t="s">
        <v>3203</v>
      </c>
      <c r="C460" s="25">
        <v>30</v>
      </c>
      <c r="D460" s="25">
        <v>117609</v>
      </c>
      <c r="E460" s="25">
        <v>3822.55</v>
      </c>
      <c r="F460" s="23" t="s">
        <v>4460</v>
      </c>
      <c r="G460" s="23" t="s">
        <v>20</v>
      </c>
      <c r="H460" s="23" t="s">
        <v>3521</v>
      </c>
      <c r="I460" s="23" t="s">
        <v>4253</v>
      </c>
      <c r="J460" s="23" t="s">
        <v>2422</v>
      </c>
      <c r="K460" s="23" t="s">
        <v>3516</v>
      </c>
      <c r="L460" s="23" t="s">
        <v>192</v>
      </c>
      <c r="M460" s="23" t="s">
        <v>64</v>
      </c>
      <c r="N460" s="25">
        <v>1829.71</v>
      </c>
      <c r="O460" s="23" t="s">
        <v>439</v>
      </c>
    </row>
    <row r="461" spans="1:15" x14ac:dyDescent="0.25">
      <c r="A461" s="24">
        <v>45610</v>
      </c>
      <c r="B461" s="23" t="s">
        <v>3205</v>
      </c>
      <c r="C461" s="25">
        <v>6</v>
      </c>
      <c r="D461" s="25">
        <v>104278</v>
      </c>
      <c r="E461" s="25">
        <v>11291.58</v>
      </c>
      <c r="F461" s="23" t="s">
        <v>4486</v>
      </c>
      <c r="G461" s="23" t="s">
        <v>20</v>
      </c>
      <c r="H461" s="23" t="s">
        <v>3521</v>
      </c>
      <c r="I461" s="23" t="s">
        <v>4237</v>
      </c>
      <c r="J461" s="23" t="s">
        <v>2426</v>
      </c>
      <c r="K461" s="23" t="s">
        <v>3512</v>
      </c>
      <c r="L461" s="23" t="s">
        <v>169</v>
      </c>
      <c r="M461" s="23" t="s">
        <v>491</v>
      </c>
      <c r="N461" s="25">
        <v>3967.41</v>
      </c>
      <c r="O461" s="23" t="s">
        <v>440</v>
      </c>
    </row>
    <row r="462" spans="1:15" x14ac:dyDescent="0.25">
      <c r="A462" s="24">
        <v>45610</v>
      </c>
      <c r="B462" s="23" t="s">
        <v>3</v>
      </c>
      <c r="C462" s="25">
        <v>38</v>
      </c>
      <c r="D462" s="25">
        <v>100807</v>
      </c>
      <c r="E462" s="25">
        <v>1275.4100000000001</v>
      </c>
      <c r="F462" s="23" t="s">
        <v>4500</v>
      </c>
      <c r="G462" s="23" t="s">
        <v>15</v>
      </c>
      <c r="H462" s="23" t="s">
        <v>3518</v>
      </c>
      <c r="I462" s="23" t="s">
        <v>4264</v>
      </c>
      <c r="J462" s="23" t="s">
        <v>2425</v>
      </c>
      <c r="K462" s="23" t="s">
        <v>3514</v>
      </c>
      <c r="L462" s="23" t="s">
        <v>45</v>
      </c>
      <c r="M462" s="23" t="s">
        <v>55</v>
      </c>
      <c r="N462" s="25">
        <v>605.1</v>
      </c>
      <c r="O462" s="23" t="s">
        <v>439</v>
      </c>
    </row>
    <row r="463" spans="1:15" x14ac:dyDescent="0.25">
      <c r="A463" s="24">
        <v>45611</v>
      </c>
      <c r="B463" s="23" t="s">
        <v>1</v>
      </c>
      <c r="C463" s="25">
        <v>34</v>
      </c>
      <c r="D463" s="25">
        <v>109191</v>
      </c>
      <c r="E463" s="25">
        <v>6708.6</v>
      </c>
      <c r="F463" s="23" t="s">
        <v>4504</v>
      </c>
      <c r="G463" s="23" t="s">
        <v>20</v>
      </c>
      <c r="H463" s="23" t="s">
        <v>3521</v>
      </c>
      <c r="I463" s="23" t="s">
        <v>4241</v>
      </c>
      <c r="J463" s="23" t="s">
        <v>2424</v>
      </c>
      <c r="K463" s="23" t="s">
        <v>3512</v>
      </c>
      <c r="L463" s="23" t="s">
        <v>81</v>
      </c>
      <c r="M463" s="23" t="s">
        <v>21</v>
      </c>
      <c r="N463" s="25">
        <v>2977.3</v>
      </c>
      <c r="O463" s="23" t="s">
        <v>439</v>
      </c>
    </row>
    <row r="464" spans="1:15" x14ac:dyDescent="0.25">
      <c r="A464" s="24">
        <v>45611</v>
      </c>
      <c r="B464" s="23" t="s">
        <v>3187</v>
      </c>
      <c r="C464" s="25">
        <v>8</v>
      </c>
      <c r="D464" s="25">
        <v>118427</v>
      </c>
      <c r="E464" s="25">
        <v>1131.49</v>
      </c>
      <c r="F464" s="23" t="s">
        <v>4455</v>
      </c>
      <c r="G464" s="23" t="s">
        <v>15</v>
      </c>
      <c r="H464" s="23" t="s">
        <v>3515</v>
      </c>
      <c r="I464" s="23" t="s">
        <v>4244</v>
      </c>
      <c r="J464" s="23" t="s">
        <v>2423</v>
      </c>
      <c r="K464" s="23" t="s">
        <v>3514</v>
      </c>
      <c r="L464" s="23" t="s">
        <v>166</v>
      </c>
      <c r="M464" s="23" t="s">
        <v>55</v>
      </c>
      <c r="N464" s="25">
        <v>597.73</v>
      </c>
      <c r="O464" s="23" t="s">
        <v>440</v>
      </c>
    </row>
    <row r="465" spans="1:15" x14ac:dyDescent="0.25">
      <c r="A465" s="24">
        <v>45611</v>
      </c>
      <c r="B465" s="23" t="s">
        <v>3190</v>
      </c>
      <c r="C465" s="25">
        <v>27</v>
      </c>
      <c r="D465" s="25">
        <v>109120</v>
      </c>
      <c r="E465" s="25">
        <v>438.63</v>
      </c>
      <c r="F465" s="23" t="s">
        <v>4499</v>
      </c>
      <c r="G465" s="23" t="s">
        <v>50</v>
      </c>
      <c r="H465" s="23" t="s">
        <v>3525</v>
      </c>
      <c r="I465" s="23" t="s">
        <v>4258</v>
      </c>
      <c r="J465" s="23" t="s">
        <v>2424</v>
      </c>
      <c r="K465" s="23" t="s">
        <v>3523</v>
      </c>
      <c r="L465" s="23" t="s">
        <v>57</v>
      </c>
      <c r="M465" s="23" t="s">
        <v>87</v>
      </c>
      <c r="N465" s="25">
        <v>159.53</v>
      </c>
      <c r="O465" s="23" t="s">
        <v>438</v>
      </c>
    </row>
    <row r="466" spans="1:15" x14ac:dyDescent="0.25">
      <c r="A466" s="24">
        <v>45612</v>
      </c>
      <c r="B466" s="23" t="s">
        <v>3193</v>
      </c>
      <c r="C466" s="25">
        <v>31</v>
      </c>
      <c r="D466" s="25">
        <v>116724</v>
      </c>
      <c r="E466" s="25">
        <v>7575.83</v>
      </c>
      <c r="F466" s="23" t="s">
        <v>4492</v>
      </c>
      <c r="G466" s="23" t="s">
        <v>15</v>
      </c>
      <c r="H466" s="23" t="s">
        <v>3517</v>
      </c>
      <c r="I466" s="23" t="s">
        <v>4262</v>
      </c>
      <c r="J466" s="23" t="s">
        <v>2425</v>
      </c>
      <c r="K466" s="23" t="s">
        <v>3512</v>
      </c>
      <c r="L466" s="23" t="s">
        <v>27</v>
      </c>
      <c r="M466" s="23" t="s">
        <v>55</v>
      </c>
      <c r="N466" s="25">
        <v>2331.1799999999998</v>
      </c>
      <c r="O466" s="23" t="s">
        <v>439</v>
      </c>
    </row>
    <row r="467" spans="1:15" x14ac:dyDescent="0.25">
      <c r="A467" s="24">
        <v>45612</v>
      </c>
      <c r="B467" s="23" t="s">
        <v>2</v>
      </c>
      <c r="C467" s="25">
        <v>15</v>
      </c>
      <c r="D467" s="25">
        <v>97849</v>
      </c>
      <c r="E467" s="25">
        <v>6530.83</v>
      </c>
      <c r="F467" s="23" t="s">
        <v>4463</v>
      </c>
      <c r="G467" s="23" t="s">
        <v>29</v>
      </c>
      <c r="H467" s="23" t="s">
        <v>3519</v>
      </c>
      <c r="I467" s="23" t="s">
        <v>4256</v>
      </c>
      <c r="J467" s="23" t="s">
        <v>2426</v>
      </c>
      <c r="K467" s="23" t="s">
        <v>3516</v>
      </c>
      <c r="L467" s="23" t="s">
        <v>126</v>
      </c>
      <c r="M467" s="23" t="s">
        <v>67</v>
      </c>
      <c r="N467" s="25">
        <v>2329.59</v>
      </c>
      <c r="O467" s="23" t="s">
        <v>440</v>
      </c>
    </row>
    <row r="468" spans="1:15" x14ac:dyDescent="0.25">
      <c r="A468" s="24">
        <v>45612</v>
      </c>
      <c r="B468" s="23" t="s">
        <v>3198</v>
      </c>
      <c r="C468" s="25">
        <v>13</v>
      </c>
      <c r="D468" s="25">
        <v>109808</v>
      </c>
      <c r="E468" s="25">
        <v>926.96</v>
      </c>
      <c r="F468" s="23" t="s">
        <v>4465</v>
      </c>
      <c r="G468" s="23" t="s">
        <v>15</v>
      </c>
      <c r="H468" s="23" t="s">
        <v>3524</v>
      </c>
      <c r="I468" s="23" t="s">
        <v>226</v>
      </c>
      <c r="J468" s="23" t="s">
        <v>2425</v>
      </c>
      <c r="K468" s="23" t="s">
        <v>3514</v>
      </c>
      <c r="L468" s="23" t="s">
        <v>139</v>
      </c>
      <c r="M468" s="23" t="s">
        <v>55</v>
      </c>
      <c r="N468" s="25">
        <v>400.97</v>
      </c>
      <c r="O468" s="23" t="s">
        <v>439</v>
      </c>
    </row>
    <row r="469" spans="1:15" x14ac:dyDescent="0.25">
      <c r="A469" s="24">
        <v>45612</v>
      </c>
      <c r="B469" s="23" t="s">
        <v>3201</v>
      </c>
      <c r="C469" s="25">
        <v>26</v>
      </c>
      <c r="D469" s="25">
        <v>88761</v>
      </c>
      <c r="E469" s="25">
        <v>857.84</v>
      </c>
      <c r="F469" s="23" t="s">
        <v>4482</v>
      </c>
      <c r="G469" s="23" t="s">
        <v>15</v>
      </c>
      <c r="H469" s="23" t="s">
        <v>3517</v>
      </c>
      <c r="I469" s="23" t="s">
        <v>4250</v>
      </c>
      <c r="J469" s="23" t="s">
        <v>2422</v>
      </c>
      <c r="K469" s="23" t="s">
        <v>3514</v>
      </c>
      <c r="L469" s="23" t="s">
        <v>53</v>
      </c>
      <c r="M469" s="23" t="s">
        <v>16</v>
      </c>
      <c r="N469" s="25">
        <v>205.67</v>
      </c>
      <c r="O469" s="23" t="s">
        <v>439</v>
      </c>
    </row>
    <row r="470" spans="1:15" x14ac:dyDescent="0.25">
      <c r="A470" s="24">
        <v>45612</v>
      </c>
      <c r="B470" s="23" t="s">
        <v>3203</v>
      </c>
      <c r="C470" s="25">
        <v>5</v>
      </c>
      <c r="D470" s="25">
        <v>89330</v>
      </c>
      <c r="E470" s="25">
        <v>5689.02</v>
      </c>
      <c r="F470" s="23" t="s">
        <v>4501</v>
      </c>
      <c r="G470" s="23" t="s">
        <v>40</v>
      </c>
      <c r="H470" s="23" t="s">
        <v>3511</v>
      </c>
      <c r="I470" s="23" t="s">
        <v>4233</v>
      </c>
      <c r="J470" s="23" t="s">
        <v>2422</v>
      </c>
      <c r="K470" s="23" t="s">
        <v>3516</v>
      </c>
      <c r="L470" s="23" t="s">
        <v>38</v>
      </c>
      <c r="M470" s="23" t="s">
        <v>493</v>
      </c>
      <c r="N470" s="25">
        <v>1881.94</v>
      </c>
      <c r="O470" s="23" t="s">
        <v>440</v>
      </c>
    </row>
    <row r="471" spans="1:15" x14ac:dyDescent="0.25">
      <c r="A471" s="24">
        <v>45613</v>
      </c>
      <c r="B471" s="23" t="s">
        <v>3205</v>
      </c>
      <c r="C471" s="25">
        <v>44</v>
      </c>
      <c r="D471" s="25">
        <v>105962</v>
      </c>
      <c r="E471" s="25">
        <v>1072.3800000000001</v>
      </c>
      <c r="F471" s="23" t="s">
        <v>4507</v>
      </c>
      <c r="G471" s="23" t="s">
        <v>20</v>
      </c>
      <c r="H471" s="23" t="s">
        <v>3521</v>
      </c>
      <c r="I471" s="23" t="s">
        <v>4246</v>
      </c>
      <c r="J471" s="23" t="s">
        <v>2423</v>
      </c>
      <c r="K471" s="23" t="s">
        <v>3514</v>
      </c>
      <c r="L471" s="23" t="s">
        <v>112</v>
      </c>
      <c r="M471" s="23" t="s">
        <v>491</v>
      </c>
      <c r="N471" s="25">
        <v>385.05</v>
      </c>
      <c r="O471" s="23" t="s">
        <v>440</v>
      </c>
    </row>
    <row r="472" spans="1:15" x14ac:dyDescent="0.25">
      <c r="A472" s="24">
        <v>45613</v>
      </c>
      <c r="B472" s="23" t="s">
        <v>3</v>
      </c>
      <c r="C472" s="25">
        <v>45</v>
      </c>
      <c r="D472" s="25">
        <v>96916</v>
      </c>
      <c r="E472" s="25">
        <v>11820.68</v>
      </c>
      <c r="F472" s="23" t="s">
        <v>4478</v>
      </c>
      <c r="G472" s="23" t="s">
        <v>15</v>
      </c>
      <c r="H472" s="23" t="s">
        <v>3524</v>
      </c>
      <c r="I472" s="23" t="s">
        <v>226</v>
      </c>
      <c r="J472" s="23" t="s">
        <v>2424</v>
      </c>
      <c r="K472" s="23" t="s">
        <v>3512</v>
      </c>
      <c r="L472" s="23" t="s">
        <v>145</v>
      </c>
      <c r="M472" s="23" t="s">
        <v>55</v>
      </c>
      <c r="N472" s="25">
        <v>4243.37</v>
      </c>
      <c r="O472" s="23" t="s">
        <v>443</v>
      </c>
    </row>
    <row r="473" spans="1:15" x14ac:dyDescent="0.25">
      <c r="A473" s="24">
        <v>45613</v>
      </c>
      <c r="B473" s="23" t="s">
        <v>1</v>
      </c>
      <c r="C473" s="25">
        <v>31</v>
      </c>
      <c r="D473" s="25">
        <v>70331</v>
      </c>
      <c r="E473" s="25">
        <v>6812.93</v>
      </c>
      <c r="F473" s="23" t="s">
        <v>4473</v>
      </c>
      <c r="G473" s="23" t="s">
        <v>29</v>
      </c>
      <c r="H473" s="23" t="s">
        <v>3519</v>
      </c>
      <c r="I473" s="23" t="s">
        <v>4256</v>
      </c>
      <c r="J473" s="23" t="s">
        <v>2423</v>
      </c>
      <c r="K473" s="23" t="s">
        <v>3516</v>
      </c>
      <c r="L473" s="23" t="s">
        <v>172</v>
      </c>
      <c r="M473" s="23" t="s">
        <v>30</v>
      </c>
      <c r="N473" s="25">
        <v>2948.18</v>
      </c>
      <c r="O473" s="23" t="s">
        <v>439</v>
      </c>
    </row>
    <row r="474" spans="1:15" x14ac:dyDescent="0.25">
      <c r="A474" s="24">
        <v>45613</v>
      </c>
      <c r="B474" s="23" t="s">
        <v>3187</v>
      </c>
      <c r="C474" s="25">
        <v>3</v>
      </c>
      <c r="D474" s="25">
        <v>68790</v>
      </c>
      <c r="E474" s="25">
        <v>3480.19</v>
      </c>
      <c r="F474" s="23" t="s">
        <v>4491</v>
      </c>
      <c r="G474" s="23" t="s">
        <v>50</v>
      </c>
      <c r="H474" s="23" t="s">
        <v>3525</v>
      </c>
      <c r="I474" s="23" t="s">
        <v>4255</v>
      </c>
      <c r="J474" s="23" t="s">
        <v>2424</v>
      </c>
      <c r="K474" s="23" t="s">
        <v>3516</v>
      </c>
      <c r="L474" s="23" t="s">
        <v>13</v>
      </c>
      <c r="M474" s="23" t="s">
        <v>51</v>
      </c>
      <c r="N474" s="25">
        <v>2364.92</v>
      </c>
      <c r="O474" s="23" t="s">
        <v>439</v>
      </c>
    </row>
    <row r="475" spans="1:15" x14ac:dyDescent="0.25">
      <c r="A475" s="24">
        <v>45613</v>
      </c>
      <c r="B475" s="23" t="s">
        <v>3190</v>
      </c>
      <c r="C475" s="25">
        <v>18</v>
      </c>
      <c r="D475" s="25">
        <v>61027</v>
      </c>
      <c r="E475" s="25">
        <v>6336</v>
      </c>
      <c r="F475" s="23" t="s">
        <v>4488</v>
      </c>
      <c r="G475" s="23" t="s">
        <v>29</v>
      </c>
      <c r="H475" s="23" t="s">
        <v>3519</v>
      </c>
      <c r="I475" s="23" t="s">
        <v>4256</v>
      </c>
      <c r="J475" s="23" t="s">
        <v>2424</v>
      </c>
      <c r="K475" s="23" t="s">
        <v>3512</v>
      </c>
      <c r="L475" s="23" t="s">
        <v>162</v>
      </c>
      <c r="M475" s="23" t="s">
        <v>30</v>
      </c>
      <c r="N475" s="25">
        <v>2016.99</v>
      </c>
      <c r="O475" s="23" t="s">
        <v>439</v>
      </c>
    </row>
    <row r="476" spans="1:15" x14ac:dyDescent="0.25">
      <c r="A476" s="24">
        <v>45614</v>
      </c>
      <c r="B476" s="23" t="s">
        <v>3193</v>
      </c>
      <c r="C476" s="25">
        <v>40</v>
      </c>
      <c r="D476" s="25">
        <v>123038</v>
      </c>
      <c r="E476" s="25">
        <v>8225.69</v>
      </c>
      <c r="F476" s="23" t="s">
        <v>4461</v>
      </c>
      <c r="G476" s="23" t="s">
        <v>20</v>
      </c>
      <c r="H476" s="23" t="s">
        <v>3513</v>
      </c>
      <c r="I476" s="23" t="s">
        <v>242</v>
      </c>
      <c r="J476" s="23" t="s">
        <v>2424</v>
      </c>
      <c r="K476" s="23" t="s">
        <v>3512</v>
      </c>
      <c r="L476" s="23" t="s">
        <v>57</v>
      </c>
      <c r="M476" s="23" t="s">
        <v>491</v>
      </c>
      <c r="N476" s="25">
        <v>3146.22</v>
      </c>
      <c r="O476" s="23" t="s">
        <v>439</v>
      </c>
    </row>
    <row r="477" spans="1:15" x14ac:dyDescent="0.25">
      <c r="A477" s="24">
        <v>45614</v>
      </c>
      <c r="B477" s="23" t="s">
        <v>2</v>
      </c>
      <c r="C477" s="25">
        <v>6</v>
      </c>
      <c r="D477" s="25">
        <v>96508</v>
      </c>
      <c r="E477" s="25">
        <v>3075.3</v>
      </c>
      <c r="F477" s="23" t="s">
        <v>4505</v>
      </c>
      <c r="G477" s="23" t="s">
        <v>20</v>
      </c>
      <c r="H477" s="23" t="s">
        <v>3513</v>
      </c>
      <c r="I477" s="23" t="s">
        <v>242</v>
      </c>
      <c r="J477" s="23" t="s">
        <v>2423</v>
      </c>
      <c r="K477" s="23" t="s">
        <v>3523</v>
      </c>
      <c r="L477" s="23" t="s">
        <v>36</v>
      </c>
      <c r="M477" s="23" t="s">
        <v>491</v>
      </c>
      <c r="N477" s="25">
        <v>1272.78</v>
      </c>
      <c r="O477" s="23" t="s">
        <v>441</v>
      </c>
    </row>
    <row r="478" spans="1:15" x14ac:dyDescent="0.25">
      <c r="A478" s="24">
        <v>45614</v>
      </c>
      <c r="B478" s="23" t="s">
        <v>3198</v>
      </c>
      <c r="C478" s="25">
        <v>17</v>
      </c>
      <c r="D478" s="25">
        <v>98372</v>
      </c>
      <c r="E478" s="25">
        <v>1212.55</v>
      </c>
      <c r="F478" s="23" t="s">
        <v>4476</v>
      </c>
      <c r="G478" s="23" t="s">
        <v>29</v>
      </c>
      <c r="H478" s="23" t="s">
        <v>3520</v>
      </c>
      <c r="I478" s="23" t="s">
        <v>4243</v>
      </c>
      <c r="J478" s="23" t="s">
        <v>2424</v>
      </c>
      <c r="K478" s="23" t="s">
        <v>3516</v>
      </c>
      <c r="L478" s="23" t="s">
        <v>18</v>
      </c>
      <c r="M478" s="23" t="s">
        <v>34</v>
      </c>
      <c r="N478" s="25">
        <v>1131.43</v>
      </c>
      <c r="O478" s="23" t="s">
        <v>439</v>
      </c>
    </row>
    <row r="479" spans="1:15" x14ac:dyDescent="0.25">
      <c r="A479" s="24">
        <v>45614</v>
      </c>
      <c r="B479" s="23" t="s">
        <v>3201</v>
      </c>
      <c r="C479" s="25">
        <v>20</v>
      </c>
      <c r="D479" s="25">
        <v>82127</v>
      </c>
      <c r="E479" s="25">
        <v>1664.85</v>
      </c>
      <c r="F479" s="23" t="s">
        <v>4514</v>
      </c>
      <c r="G479" s="23" t="s">
        <v>50</v>
      </c>
      <c r="H479" s="23" t="s">
        <v>3525</v>
      </c>
      <c r="I479" s="23" t="s">
        <v>4255</v>
      </c>
      <c r="J479" s="23" t="s">
        <v>2423</v>
      </c>
      <c r="K479" s="23" t="s">
        <v>3512</v>
      </c>
      <c r="L479" s="23" t="s">
        <v>43</v>
      </c>
      <c r="M479" s="23" t="s">
        <v>51</v>
      </c>
      <c r="N479" s="25">
        <v>1097.04</v>
      </c>
      <c r="O479" s="23" t="s">
        <v>439</v>
      </c>
    </row>
    <row r="480" spans="1:15" x14ac:dyDescent="0.25">
      <c r="A480" s="24">
        <v>45614</v>
      </c>
      <c r="B480" s="23" t="s">
        <v>3203</v>
      </c>
      <c r="C480" s="25">
        <v>31</v>
      </c>
      <c r="D480" s="25">
        <v>89846</v>
      </c>
      <c r="E480" s="25">
        <v>2504.88</v>
      </c>
      <c r="F480" s="23" t="s">
        <v>4469</v>
      </c>
      <c r="G480" s="23" t="s">
        <v>29</v>
      </c>
      <c r="H480" s="23" t="s">
        <v>3519</v>
      </c>
      <c r="I480" s="23" t="s">
        <v>4256</v>
      </c>
      <c r="J480" s="23" t="s">
        <v>2423</v>
      </c>
      <c r="K480" s="23" t="s">
        <v>3514</v>
      </c>
      <c r="L480" s="23" t="s">
        <v>172</v>
      </c>
      <c r="M480" s="23" t="s">
        <v>67</v>
      </c>
      <c r="N480" s="25">
        <v>828.93</v>
      </c>
      <c r="O480" s="23" t="s">
        <v>439</v>
      </c>
    </row>
    <row r="481" spans="1:15" x14ac:dyDescent="0.25">
      <c r="A481" s="24">
        <v>45615</v>
      </c>
      <c r="B481" s="23" t="s">
        <v>3205</v>
      </c>
      <c r="C481" s="25">
        <v>3</v>
      </c>
      <c r="D481" s="25">
        <v>66704</v>
      </c>
      <c r="E481" s="25">
        <v>507.11</v>
      </c>
      <c r="F481" s="23" t="s">
        <v>4498</v>
      </c>
      <c r="G481" s="23" t="s">
        <v>15</v>
      </c>
      <c r="H481" s="23" t="s">
        <v>3517</v>
      </c>
      <c r="I481" s="23" t="s">
        <v>4250</v>
      </c>
      <c r="J481" s="23" t="s">
        <v>2423</v>
      </c>
      <c r="K481" s="23" t="s">
        <v>3514</v>
      </c>
      <c r="L481" s="23" t="s">
        <v>201</v>
      </c>
      <c r="M481" s="23" t="s">
        <v>492</v>
      </c>
      <c r="N481" s="25">
        <v>140.75</v>
      </c>
      <c r="O481" s="23" t="s">
        <v>439</v>
      </c>
    </row>
    <row r="482" spans="1:15" x14ac:dyDescent="0.25">
      <c r="A482" s="24">
        <v>45617</v>
      </c>
      <c r="B482" s="23" t="s">
        <v>3</v>
      </c>
      <c r="C482" s="25">
        <v>37</v>
      </c>
      <c r="D482" s="25">
        <v>109344</v>
      </c>
      <c r="E482" s="25">
        <v>1276.8</v>
      </c>
      <c r="F482" s="23" t="s">
        <v>4511</v>
      </c>
      <c r="G482" s="23" t="s">
        <v>15</v>
      </c>
      <c r="H482" s="23" t="s">
        <v>3515</v>
      </c>
      <c r="I482" s="23" t="s">
        <v>4238</v>
      </c>
      <c r="J482" s="23" t="s">
        <v>2424</v>
      </c>
      <c r="K482" s="23" t="s">
        <v>3514</v>
      </c>
      <c r="L482" s="23" t="s">
        <v>198</v>
      </c>
      <c r="M482" s="23" t="s">
        <v>55</v>
      </c>
      <c r="N482" s="25">
        <v>554</v>
      </c>
      <c r="O482" s="23" t="s">
        <v>438</v>
      </c>
    </row>
    <row r="483" spans="1:15" x14ac:dyDescent="0.25">
      <c r="A483" s="24">
        <v>45618</v>
      </c>
      <c r="B483" s="23" t="s">
        <v>1</v>
      </c>
      <c r="C483" s="25">
        <v>40</v>
      </c>
      <c r="D483" s="25">
        <v>71233</v>
      </c>
      <c r="E483" s="25">
        <v>4874.66</v>
      </c>
      <c r="F483" s="23" t="s">
        <v>4456</v>
      </c>
      <c r="G483" s="23" t="s">
        <v>15</v>
      </c>
      <c r="H483" s="23" t="s">
        <v>3517</v>
      </c>
      <c r="I483" s="23" t="s">
        <v>4252</v>
      </c>
      <c r="J483" s="23" t="s">
        <v>2422</v>
      </c>
      <c r="K483" s="23" t="s">
        <v>3514</v>
      </c>
      <c r="L483" s="23" t="s">
        <v>60</v>
      </c>
      <c r="M483" s="23" t="s">
        <v>55</v>
      </c>
      <c r="N483" s="25">
        <v>1049.1400000000001</v>
      </c>
      <c r="O483" s="23" t="s">
        <v>438</v>
      </c>
    </row>
    <row r="484" spans="1:15" x14ac:dyDescent="0.25">
      <c r="A484" s="24">
        <v>45618</v>
      </c>
      <c r="B484" s="23" t="s">
        <v>3187</v>
      </c>
      <c r="C484" s="25">
        <v>8</v>
      </c>
      <c r="D484" s="25">
        <v>54025</v>
      </c>
      <c r="E484" s="25">
        <v>3270.26</v>
      </c>
      <c r="F484" s="23" t="s">
        <v>4483</v>
      </c>
      <c r="G484" s="23" t="s">
        <v>50</v>
      </c>
      <c r="H484" s="23" t="s">
        <v>3522</v>
      </c>
      <c r="I484" s="23" t="s">
        <v>4240</v>
      </c>
      <c r="J484" s="23" t="s">
        <v>2422</v>
      </c>
      <c r="K484" s="23" t="s">
        <v>3516</v>
      </c>
      <c r="L484" s="23" t="s">
        <v>160</v>
      </c>
      <c r="M484" s="23" t="s">
        <v>87</v>
      </c>
      <c r="N484" s="25">
        <v>1000.6</v>
      </c>
      <c r="O484" s="23" t="s">
        <v>439</v>
      </c>
    </row>
    <row r="485" spans="1:15" x14ac:dyDescent="0.25">
      <c r="A485" s="24">
        <v>45619</v>
      </c>
      <c r="B485" s="23" t="s">
        <v>3190</v>
      </c>
      <c r="C485" s="25">
        <v>11</v>
      </c>
      <c r="D485" s="25">
        <v>66272</v>
      </c>
      <c r="E485" s="25">
        <v>1015.65</v>
      </c>
      <c r="F485" s="23" t="s">
        <v>4472</v>
      </c>
      <c r="G485" s="23" t="s">
        <v>20</v>
      </c>
      <c r="H485" s="23" t="s">
        <v>3521</v>
      </c>
      <c r="I485" s="23" t="s">
        <v>4246</v>
      </c>
      <c r="J485" s="23" t="s">
        <v>2423</v>
      </c>
      <c r="K485" s="23" t="s">
        <v>3523</v>
      </c>
      <c r="L485" s="23" t="s">
        <v>38</v>
      </c>
      <c r="M485" s="23" t="s">
        <v>491</v>
      </c>
      <c r="N485" s="25">
        <v>324.99</v>
      </c>
      <c r="O485" s="23" t="s">
        <v>439</v>
      </c>
    </row>
    <row r="486" spans="1:15" x14ac:dyDescent="0.25">
      <c r="A486" s="24">
        <v>45620</v>
      </c>
      <c r="B486" s="23" t="s">
        <v>3193</v>
      </c>
      <c r="C486" s="25">
        <v>7</v>
      </c>
      <c r="D486" s="25">
        <v>48068</v>
      </c>
      <c r="E486" s="25">
        <v>1219.8599999999999</v>
      </c>
      <c r="F486" s="23" t="s">
        <v>4487</v>
      </c>
      <c r="G486" s="23" t="s">
        <v>15</v>
      </c>
      <c r="H486" s="23" t="s">
        <v>3524</v>
      </c>
      <c r="I486" s="23" t="s">
        <v>4260</v>
      </c>
      <c r="J486" s="23" t="s">
        <v>2422</v>
      </c>
      <c r="K486" s="23" t="s">
        <v>3514</v>
      </c>
      <c r="L486" s="23" t="s">
        <v>196</v>
      </c>
      <c r="M486" s="23" t="s">
        <v>492</v>
      </c>
      <c r="N486" s="25">
        <v>514.72</v>
      </c>
      <c r="O486" s="23" t="s">
        <v>439</v>
      </c>
    </row>
    <row r="487" spans="1:15" x14ac:dyDescent="0.25">
      <c r="A487" s="24">
        <v>45621</v>
      </c>
      <c r="B487" s="23" t="s">
        <v>2</v>
      </c>
      <c r="C487" s="25">
        <v>45</v>
      </c>
      <c r="D487" s="25">
        <v>59455</v>
      </c>
      <c r="E487" s="25">
        <v>939.64</v>
      </c>
      <c r="F487" s="23" t="s">
        <v>4454</v>
      </c>
      <c r="G487" s="23" t="s">
        <v>40</v>
      </c>
      <c r="H487" s="23" t="s">
        <v>3511</v>
      </c>
      <c r="I487" s="23" t="s">
        <v>4233</v>
      </c>
      <c r="J487" s="23" t="s">
        <v>2425</v>
      </c>
      <c r="K487" s="23" t="s">
        <v>3514</v>
      </c>
      <c r="L487" s="23" t="s">
        <v>152</v>
      </c>
      <c r="M487" s="23" t="s">
        <v>493</v>
      </c>
      <c r="N487" s="25">
        <v>728.7</v>
      </c>
      <c r="O487" s="23" t="s">
        <v>439</v>
      </c>
    </row>
    <row r="488" spans="1:15" x14ac:dyDescent="0.25">
      <c r="A488" s="24">
        <v>45621</v>
      </c>
      <c r="B488" s="23" t="s">
        <v>3198</v>
      </c>
      <c r="C488" s="25">
        <v>20</v>
      </c>
      <c r="D488" s="25">
        <v>82378</v>
      </c>
      <c r="E488" s="25">
        <v>7444.24</v>
      </c>
      <c r="F488" s="23" t="s">
        <v>4464</v>
      </c>
      <c r="G488" s="23" t="s">
        <v>15</v>
      </c>
      <c r="H488" s="23" t="s">
        <v>3515</v>
      </c>
      <c r="I488" s="23" t="s">
        <v>249</v>
      </c>
      <c r="J488" s="23" t="s">
        <v>2425</v>
      </c>
      <c r="K488" s="23" t="s">
        <v>3512</v>
      </c>
      <c r="L488" s="23" t="s">
        <v>112</v>
      </c>
      <c r="M488" s="23" t="s">
        <v>16</v>
      </c>
      <c r="N488" s="25">
        <v>2859.66</v>
      </c>
      <c r="O488" s="23" t="s">
        <v>439</v>
      </c>
    </row>
    <row r="489" spans="1:15" x14ac:dyDescent="0.25">
      <c r="A489" s="24">
        <v>45622</v>
      </c>
      <c r="B489" s="23" t="s">
        <v>3201</v>
      </c>
      <c r="C489" s="25">
        <v>4</v>
      </c>
      <c r="D489" s="25">
        <v>51196</v>
      </c>
      <c r="E489" s="25">
        <v>2672.97</v>
      </c>
      <c r="F489" s="23" t="s">
        <v>4493</v>
      </c>
      <c r="G489" s="23" t="s">
        <v>29</v>
      </c>
      <c r="H489" s="23" t="s">
        <v>3519</v>
      </c>
      <c r="I489" s="23" t="s">
        <v>4247</v>
      </c>
      <c r="J489" s="23" t="s">
        <v>2422</v>
      </c>
      <c r="K489" s="23" t="s">
        <v>3512</v>
      </c>
      <c r="L489" s="23" t="s">
        <v>145</v>
      </c>
      <c r="M489" s="23" t="s">
        <v>67</v>
      </c>
      <c r="N489" s="25">
        <v>1009.87</v>
      </c>
      <c r="O489" s="23" t="s">
        <v>439</v>
      </c>
    </row>
    <row r="490" spans="1:15" x14ac:dyDescent="0.25">
      <c r="A490" s="24">
        <v>45623</v>
      </c>
      <c r="B490" s="23" t="s">
        <v>3203</v>
      </c>
      <c r="C490" s="25">
        <v>44</v>
      </c>
      <c r="D490" s="25">
        <v>61511</v>
      </c>
      <c r="E490" s="25">
        <v>8948.9</v>
      </c>
      <c r="F490" s="23" t="s">
        <v>4480</v>
      </c>
      <c r="G490" s="23" t="s">
        <v>29</v>
      </c>
      <c r="H490" s="23" t="s">
        <v>3519</v>
      </c>
      <c r="I490" s="23" t="s">
        <v>4256</v>
      </c>
      <c r="J490" s="23" t="s">
        <v>2422</v>
      </c>
      <c r="K490" s="23" t="s">
        <v>3512</v>
      </c>
      <c r="L490" s="23" t="s">
        <v>139</v>
      </c>
      <c r="M490" s="23" t="s">
        <v>67</v>
      </c>
      <c r="N490" s="25">
        <v>4120.03</v>
      </c>
      <c r="O490" s="23" t="s">
        <v>441</v>
      </c>
    </row>
    <row r="491" spans="1:15" x14ac:dyDescent="0.25">
      <c r="A491" s="24">
        <v>45623</v>
      </c>
      <c r="B491" s="23" t="s">
        <v>3205</v>
      </c>
      <c r="C491" s="25">
        <v>10</v>
      </c>
      <c r="D491" s="25">
        <v>49214</v>
      </c>
      <c r="E491" s="25">
        <v>7104.83</v>
      </c>
      <c r="F491" s="23" t="s">
        <v>4471</v>
      </c>
      <c r="G491" s="23" t="s">
        <v>20</v>
      </c>
      <c r="H491" s="23" t="s">
        <v>3513</v>
      </c>
      <c r="I491" s="23" t="s">
        <v>4236</v>
      </c>
      <c r="J491" s="23" t="s">
        <v>2422</v>
      </c>
      <c r="K491" s="23" t="s">
        <v>3516</v>
      </c>
      <c r="L491" s="23" t="s">
        <v>43</v>
      </c>
      <c r="M491" s="23" t="s">
        <v>491</v>
      </c>
      <c r="N491" s="25">
        <v>1921.23</v>
      </c>
      <c r="O491" s="23" t="s">
        <v>438</v>
      </c>
    </row>
    <row r="492" spans="1:15" x14ac:dyDescent="0.25">
      <c r="A492" s="24">
        <v>45623</v>
      </c>
      <c r="B492" s="23" t="s">
        <v>3</v>
      </c>
      <c r="C492" s="25">
        <v>47</v>
      </c>
      <c r="D492" s="25">
        <v>93208</v>
      </c>
      <c r="E492" s="25">
        <v>400.36</v>
      </c>
      <c r="F492" s="23" t="s">
        <v>4459</v>
      </c>
      <c r="G492" s="23" t="s">
        <v>50</v>
      </c>
      <c r="H492" s="23" t="s">
        <v>3525</v>
      </c>
      <c r="I492" s="23" t="s">
        <v>4255</v>
      </c>
      <c r="J492" s="23" t="s">
        <v>2423</v>
      </c>
      <c r="K492" s="23" t="s">
        <v>3514</v>
      </c>
      <c r="L492" s="23" t="s">
        <v>23</v>
      </c>
      <c r="M492" s="23" t="s">
        <v>51</v>
      </c>
      <c r="N492" s="25">
        <v>189.72</v>
      </c>
      <c r="O492" s="23" t="s">
        <v>439</v>
      </c>
    </row>
    <row r="493" spans="1:15" x14ac:dyDescent="0.25">
      <c r="A493" s="24">
        <v>45624</v>
      </c>
      <c r="B493" s="23" t="s">
        <v>1</v>
      </c>
      <c r="C493" s="25">
        <v>14</v>
      </c>
      <c r="D493" s="25">
        <v>45448</v>
      </c>
      <c r="E493" s="25">
        <v>5141.1899999999996</v>
      </c>
      <c r="F493" s="23" t="s">
        <v>4490</v>
      </c>
      <c r="G493" s="23" t="s">
        <v>29</v>
      </c>
      <c r="H493" s="23" t="s">
        <v>3519</v>
      </c>
      <c r="I493" s="23" t="s">
        <v>4247</v>
      </c>
      <c r="J493" s="23" t="s">
        <v>2422</v>
      </c>
      <c r="K493" s="23" t="s">
        <v>3512</v>
      </c>
      <c r="L493" s="23" t="s">
        <v>123</v>
      </c>
      <c r="M493" s="23" t="s">
        <v>30</v>
      </c>
      <c r="N493" s="25">
        <v>1999.46</v>
      </c>
      <c r="O493" s="23" t="s">
        <v>441</v>
      </c>
    </row>
    <row r="494" spans="1:15" x14ac:dyDescent="0.25">
      <c r="A494" s="24">
        <v>45625</v>
      </c>
      <c r="B494" s="23" t="s">
        <v>3187</v>
      </c>
      <c r="C494" s="25">
        <v>48</v>
      </c>
      <c r="D494" s="25">
        <v>73956</v>
      </c>
      <c r="E494" s="25">
        <v>664.83</v>
      </c>
      <c r="F494" s="23" t="s">
        <v>4485</v>
      </c>
      <c r="G494" s="23" t="s">
        <v>20</v>
      </c>
      <c r="H494" s="23" t="s">
        <v>3521</v>
      </c>
      <c r="I494" s="23" t="s">
        <v>222</v>
      </c>
      <c r="J494" s="23" t="s">
        <v>2423</v>
      </c>
      <c r="K494" s="23" t="s">
        <v>3523</v>
      </c>
      <c r="L494" s="23" t="s">
        <v>136</v>
      </c>
      <c r="M494" s="23" t="s">
        <v>64</v>
      </c>
      <c r="N494" s="25">
        <v>180.11</v>
      </c>
      <c r="O494" s="23" t="s">
        <v>439</v>
      </c>
    </row>
    <row r="495" spans="1:15" x14ac:dyDescent="0.25">
      <c r="A495" s="24">
        <v>45625</v>
      </c>
      <c r="B495" s="23" t="s">
        <v>3190</v>
      </c>
      <c r="C495" s="25">
        <v>17</v>
      </c>
      <c r="D495" s="25">
        <v>89033</v>
      </c>
      <c r="E495" s="25">
        <v>4648.08</v>
      </c>
      <c r="F495" s="23" t="s">
        <v>4467</v>
      </c>
      <c r="G495" s="23" t="s">
        <v>40</v>
      </c>
      <c r="H495" s="23" t="s">
        <v>3511</v>
      </c>
      <c r="I495" s="23" t="s">
        <v>4233</v>
      </c>
      <c r="J495" s="23" t="s">
        <v>2425</v>
      </c>
      <c r="K495" s="23" t="s">
        <v>3526</v>
      </c>
      <c r="L495" s="23" t="s">
        <v>164</v>
      </c>
      <c r="M495" s="23" t="s">
        <v>41</v>
      </c>
      <c r="N495" s="25">
        <v>1552.62</v>
      </c>
      <c r="O495" s="23" t="s">
        <v>439</v>
      </c>
    </row>
    <row r="496" spans="1:15" x14ac:dyDescent="0.25">
      <c r="A496" s="24">
        <v>45625</v>
      </c>
      <c r="B496" s="23" t="s">
        <v>3193</v>
      </c>
      <c r="C496" s="25">
        <v>26</v>
      </c>
      <c r="D496" s="25">
        <v>115671</v>
      </c>
      <c r="E496" s="25">
        <v>21269.1</v>
      </c>
      <c r="F496" s="23" t="s">
        <v>4466</v>
      </c>
      <c r="G496" s="23" t="s">
        <v>20</v>
      </c>
      <c r="H496" s="23" t="s">
        <v>3513</v>
      </c>
      <c r="I496" s="23" t="s">
        <v>4239</v>
      </c>
      <c r="J496" s="23" t="s">
        <v>2422</v>
      </c>
      <c r="K496" s="23" t="s">
        <v>3512</v>
      </c>
      <c r="L496" s="23" t="s">
        <v>198</v>
      </c>
      <c r="M496" s="23" t="s">
        <v>21</v>
      </c>
      <c r="N496" s="25">
        <v>4688.4799999999996</v>
      </c>
      <c r="O496" s="23" t="s">
        <v>440</v>
      </c>
    </row>
    <row r="497" spans="1:15" x14ac:dyDescent="0.25">
      <c r="A497" s="24">
        <v>45626</v>
      </c>
      <c r="B497" s="23" t="s">
        <v>2</v>
      </c>
      <c r="C497" s="25">
        <v>25</v>
      </c>
      <c r="D497" s="25">
        <v>100311</v>
      </c>
      <c r="E497" s="25">
        <v>2700.06</v>
      </c>
      <c r="F497" s="23" t="s">
        <v>4462</v>
      </c>
      <c r="G497" s="23" t="s">
        <v>15</v>
      </c>
      <c r="H497" s="23" t="s">
        <v>3517</v>
      </c>
      <c r="I497" s="23" t="s">
        <v>4254</v>
      </c>
      <c r="J497" s="23" t="s">
        <v>2422</v>
      </c>
      <c r="K497" s="23" t="s">
        <v>3526</v>
      </c>
      <c r="L497" s="23" t="s">
        <v>45</v>
      </c>
      <c r="M497" s="23" t="s">
        <v>492</v>
      </c>
      <c r="N497" s="25">
        <v>992.86</v>
      </c>
      <c r="O497" s="23" t="s">
        <v>439</v>
      </c>
    </row>
    <row r="498" spans="1:15" x14ac:dyDescent="0.25">
      <c r="A498" s="24">
        <v>45626</v>
      </c>
      <c r="B498" s="23" t="s">
        <v>3198</v>
      </c>
      <c r="C498" s="25">
        <v>28</v>
      </c>
      <c r="D498" s="25">
        <v>94981</v>
      </c>
      <c r="E498" s="25">
        <v>4158.95</v>
      </c>
      <c r="F498" s="23" t="s">
        <v>4474</v>
      </c>
      <c r="G498" s="23" t="s">
        <v>50</v>
      </c>
      <c r="H498" s="23" t="s">
        <v>3525</v>
      </c>
      <c r="I498" s="23" t="s">
        <v>4255</v>
      </c>
      <c r="J498" s="23" t="s">
        <v>2422</v>
      </c>
      <c r="K498" s="23" t="s">
        <v>3514</v>
      </c>
      <c r="L498" s="23" t="s">
        <v>155</v>
      </c>
      <c r="M498" s="23" t="s">
        <v>87</v>
      </c>
      <c r="N498" s="25">
        <v>1269.52</v>
      </c>
      <c r="O498" s="23" t="s">
        <v>440</v>
      </c>
    </row>
    <row r="499" spans="1:15" x14ac:dyDescent="0.25">
      <c r="A499" s="24">
        <v>45626</v>
      </c>
      <c r="B499" s="23" t="s">
        <v>3201</v>
      </c>
      <c r="C499" s="25">
        <v>19</v>
      </c>
      <c r="D499" s="25">
        <v>46447</v>
      </c>
      <c r="E499" s="25">
        <v>1859.38</v>
      </c>
      <c r="F499" s="23" t="s">
        <v>4468</v>
      </c>
      <c r="G499" s="23" t="s">
        <v>20</v>
      </c>
      <c r="H499" s="23" t="s">
        <v>3521</v>
      </c>
      <c r="I499" s="23" t="s">
        <v>222</v>
      </c>
      <c r="J499" s="23" t="s">
        <v>2422</v>
      </c>
      <c r="K499" s="23" t="s">
        <v>3514</v>
      </c>
      <c r="L499" s="23" t="s">
        <v>62</v>
      </c>
      <c r="M499" s="23" t="s">
        <v>64</v>
      </c>
      <c r="N499" s="25">
        <v>987.35</v>
      </c>
      <c r="O499" s="23" t="s">
        <v>443</v>
      </c>
    </row>
    <row r="500" spans="1:15" x14ac:dyDescent="0.25">
      <c r="A500" s="24">
        <v>45626</v>
      </c>
      <c r="B500" s="23" t="s">
        <v>3203</v>
      </c>
      <c r="C500" s="25">
        <v>24</v>
      </c>
      <c r="D500" s="25">
        <v>95684</v>
      </c>
      <c r="E500" s="25">
        <v>10004.209999999999</v>
      </c>
      <c r="F500" s="23" t="s">
        <v>4509</v>
      </c>
      <c r="G500" s="23" t="s">
        <v>15</v>
      </c>
      <c r="H500" s="23" t="s">
        <v>3518</v>
      </c>
      <c r="I500" s="23" t="s">
        <v>4251</v>
      </c>
      <c r="J500" s="23" t="s">
        <v>2422</v>
      </c>
      <c r="K500" s="23" t="s">
        <v>3516</v>
      </c>
      <c r="L500" s="23" t="s">
        <v>201</v>
      </c>
      <c r="M500" s="23" t="s">
        <v>25</v>
      </c>
      <c r="N500" s="25">
        <v>2655.21</v>
      </c>
      <c r="O500" s="23" t="s">
        <v>438</v>
      </c>
    </row>
    <row r="501" spans="1:15" x14ac:dyDescent="0.25">
      <c r="A501" s="24">
        <v>45628</v>
      </c>
      <c r="B501" s="23" t="s">
        <v>3205</v>
      </c>
      <c r="C501" s="25">
        <v>38</v>
      </c>
      <c r="D501" s="25">
        <v>78029</v>
      </c>
      <c r="E501" s="25">
        <v>3526.49</v>
      </c>
      <c r="F501" s="23" t="s">
        <v>4556</v>
      </c>
      <c r="G501" s="23" t="s">
        <v>20</v>
      </c>
      <c r="H501" s="23" t="s">
        <v>3513</v>
      </c>
      <c r="I501" s="23" t="s">
        <v>242</v>
      </c>
      <c r="J501" s="23" t="s">
        <v>2423</v>
      </c>
      <c r="K501" s="23" t="s">
        <v>3523</v>
      </c>
      <c r="L501" s="23" t="s">
        <v>189</v>
      </c>
      <c r="M501" s="23" t="s">
        <v>491</v>
      </c>
      <c r="N501" s="25">
        <v>1422.49</v>
      </c>
      <c r="O501" s="23" t="s">
        <v>439</v>
      </c>
    </row>
    <row r="502" spans="1:15" x14ac:dyDescent="0.25">
      <c r="A502" s="24">
        <v>45628</v>
      </c>
      <c r="B502" s="23" t="s">
        <v>3</v>
      </c>
      <c r="C502" s="25">
        <v>17</v>
      </c>
      <c r="D502" s="25">
        <v>42513</v>
      </c>
      <c r="E502" s="25">
        <v>4934.8</v>
      </c>
      <c r="F502" s="23" t="s">
        <v>4532</v>
      </c>
      <c r="G502" s="23" t="s">
        <v>29</v>
      </c>
      <c r="H502" s="23" t="s">
        <v>3519</v>
      </c>
      <c r="I502" s="23" t="s">
        <v>246</v>
      </c>
      <c r="J502" s="23" t="s">
        <v>2422</v>
      </c>
      <c r="K502" s="23" t="s">
        <v>3514</v>
      </c>
      <c r="L502" s="23" t="s">
        <v>38</v>
      </c>
      <c r="M502" s="23" t="s">
        <v>30</v>
      </c>
      <c r="N502" s="25">
        <v>1052.06</v>
      </c>
      <c r="O502" s="23" t="s">
        <v>439</v>
      </c>
    </row>
    <row r="503" spans="1:15" x14ac:dyDescent="0.25">
      <c r="A503" s="24">
        <v>45629</v>
      </c>
      <c r="B503" s="23" t="s">
        <v>1</v>
      </c>
      <c r="C503" s="25">
        <v>4</v>
      </c>
      <c r="D503" s="25">
        <v>50456</v>
      </c>
      <c r="E503" s="25">
        <v>6828.97</v>
      </c>
      <c r="F503" s="23" t="s">
        <v>4520</v>
      </c>
      <c r="G503" s="23" t="s">
        <v>29</v>
      </c>
      <c r="H503" s="23" t="s">
        <v>3520</v>
      </c>
      <c r="I503" s="23" t="s">
        <v>4259</v>
      </c>
      <c r="J503" s="23" t="s">
        <v>2423</v>
      </c>
      <c r="K503" s="23" t="s">
        <v>3512</v>
      </c>
      <c r="L503" s="23" t="s">
        <v>18</v>
      </c>
      <c r="M503" s="23" t="s">
        <v>67</v>
      </c>
      <c r="N503" s="25">
        <v>2150.92</v>
      </c>
      <c r="O503" s="23" t="s">
        <v>439</v>
      </c>
    </row>
    <row r="504" spans="1:15" x14ac:dyDescent="0.25">
      <c r="A504" s="24">
        <v>45630</v>
      </c>
      <c r="B504" s="23" t="s">
        <v>3187</v>
      </c>
      <c r="C504" s="25">
        <v>27</v>
      </c>
      <c r="D504" s="25">
        <v>58124</v>
      </c>
      <c r="E504" s="25">
        <v>758.87</v>
      </c>
      <c r="F504" s="23" t="s">
        <v>4519</v>
      </c>
      <c r="G504" s="23" t="s">
        <v>20</v>
      </c>
      <c r="H504" s="23" t="s">
        <v>3513</v>
      </c>
      <c r="I504" s="23" t="s">
        <v>4235</v>
      </c>
      <c r="J504" s="23" t="s">
        <v>2423</v>
      </c>
      <c r="K504" s="23" t="s">
        <v>3514</v>
      </c>
      <c r="L504" s="23" t="s">
        <v>145</v>
      </c>
      <c r="M504" s="23" t="s">
        <v>491</v>
      </c>
      <c r="N504" s="25">
        <v>349.78</v>
      </c>
      <c r="O504" s="23" t="s">
        <v>439</v>
      </c>
    </row>
    <row r="505" spans="1:15" x14ac:dyDescent="0.25">
      <c r="A505" s="24">
        <v>45630</v>
      </c>
      <c r="B505" s="23" t="s">
        <v>3190</v>
      </c>
      <c r="C505" s="25">
        <v>40</v>
      </c>
      <c r="D505" s="25">
        <v>76881</v>
      </c>
      <c r="E505" s="25">
        <v>2203.23</v>
      </c>
      <c r="F505" s="23" t="s">
        <v>4575</v>
      </c>
      <c r="G505" s="23" t="s">
        <v>15</v>
      </c>
      <c r="H505" s="23" t="s">
        <v>3515</v>
      </c>
      <c r="I505" s="23" t="s">
        <v>4238</v>
      </c>
      <c r="J505" s="23" t="s">
        <v>2423</v>
      </c>
      <c r="K505" s="23" t="s">
        <v>3514</v>
      </c>
      <c r="L505" s="23" t="s">
        <v>164</v>
      </c>
      <c r="M505" s="23" t="s">
        <v>492</v>
      </c>
      <c r="N505" s="25">
        <v>765.11</v>
      </c>
      <c r="O505" s="23" t="s">
        <v>439</v>
      </c>
    </row>
    <row r="506" spans="1:15" x14ac:dyDescent="0.25">
      <c r="A506" s="24">
        <v>45631</v>
      </c>
      <c r="B506" s="23" t="s">
        <v>3193</v>
      </c>
      <c r="C506" s="25">
        <v>19</v>
      </c>
      <c r="D506" s="25">
        <v>72224</v>
      </c>
      <c r="E506" s="25">
        <v>8307.39</v>
      </c>
      <c r="F506" s="23" t="s">
        <v>4560</v>
      </c>
      <c r="G506" s="23" t="s">
        <v>29</v>
      </c>
      <c r="H506" s="23" t="s">
        <v>230</v>
      </c>
      <c r="I506" s="23" t="s">
        <v>230</v>
      </c>
      <c r="J506" s="23" t="s">
        <v>2422</v>
      </c>
      <c r="K506" s="23" t="s">
        <v>3512</v>
      </c>
      <c r="L506" s="23" t="s">
        <v>192</v>
      </c>
      <c r="M506" s="23" t="s">
        <v>30</v>
      </c>
      <c r="N506" s="25">
        <v>3476.37</v>
      </c>
      <c r="O506" s="23" t="s">
        <v>438</v>
      </c>
    </row>
    <row r="507" spans="1:15" x14ac:dyDescent="0.25">
      <c r="A507" s="24">
        <v>45632</v>
      </c>
      <c r="B507" s="23" t="s">
        <v>2</v>
      </c>
      <c r="C507" s="25">
        <v>38</v>
      </c>
      <c r="D507" s="25">
        <v>86955</v>
      </c>
      <c r="E507" s="25">
        <v>2641.6</v>
      </c>
      <c r="F507" s="23" t="s">
        <v>4579</v>
      </c>
      <c r="G507" s="23" t="s">
        <v>29</v>
      </c>
      <c r="H507" s="23" t="s">
        <v>3520</v>
      </c>
      <c r="I507" s="23" t="s">
        <v>4259</v>
      </c>
      <c r="J507" s="23" t="s">
        <v>2422</v>
      </c>
      <c r="K507" s="23" t="s">
        <v>3523</v>
      </c>
      <c r="L507" s="23" t="s">
        <v>164</v>
      </c>
      <c r="M507" s="23" t="s">
        <v>34</v>
      </c>
      <c r="N507" s="25">
        <v>818.39</v>
      </c>
      <c r="O507" s="23" t="s">
        <v>438</v>
      </c>
    </row>
    <row r="508" spans="1:15" x14ac:dyDescent="0.25">
      <c r="A508" s="24">
        <v>45632</v>
      </c>
      <c r="B508" s="23" t="s">
        <v>3198</v>
      </c>
      <c r="C508" s="25">
        <v>33</v>
      </c>
      <c r="D508" s="25">
        <v>95985</v>
      </c>
      <c r="E508" s="25">
        <v>1717.71</v>
      </c>
      <c r="F508" s="23" t="s">
        <v>4517</v>
      </c>
      <c r="G508" s="23" t="s">
        <v>15</v>
      </c>
      <c r="H508" s="23" t="s">
        <v>3515</v>
      </c>
      <c r="I508" s="23" t="s">
        <v>4244</v>
      </c>
      <c r="J508" s="23" t="s">
        <v>2422</v>
      </c>
      <c r="K508" s="23" t="s">
        <v>3523</v>
      </c>
      <c r="L508" s="23" t="s">
        <v>62</v>
      </c>
      <c r="M508" s="23" t="s">
        <v>492</v>
      </c>
      <c r="N508" s="25">
        <v>574.16</v>
      </c>
      <c r="O508" s="23" t="s">
        <v>443</v>
      </c>
    </row>
    <row r="509" spans="1:15" x14ac:dyDescent="0.25">
      <c r="A509" s="24">
        <v>45632</v>
      </c>
      <c r="B509" s="23" t="s">
        <v>3201</v>
      </c>
      <c r="C509" s="25">
        <v>28</v>
      </c>
      <c r="D509" s="25">
        <v>130210</v>
      </c>
      <c r="E509" s="25">
        <v>6289.61</v>
      </c>
      <c r="F509" s="23" t="s">
        <v>4516</v>
      </c>
      <c r="G509" s="23" t="s">
        <v>20</v>
      </c>
      <c r="H509" s="23" t="s">
        <v>3513</v>
      </c>
      <c r="I509" s="23" t="s">
        <v>4235</v>
      </c>
      <c r="J509" s="23" t="s">
        <v>2425</v>
      </c>
      <c r="K509" s="23" t="s">
        <v>3526</v>
      </c>
      <c r="L509" s="23" t="s">
        <v>189</v>
      </c>
      <c r="M509" s="23" t="s">
        <v>491</v>
      </c>
      <c r="N509" s="25">
        <v>2121.27</v>
      </c>
      <c r="O509" s="23" t="s">
        <v>439</v>
      </c>
    </row>
    <row r="510" spans="1:15" x14ac:dyDescent="0.25">
      <c r="A510" s="24">
        <v>45633</v>
      </c>
      <c r="B510" s="23" t="s">
        <v>3203</v>
      </c>
      <c r="C510" s="25">
        <v>9</v>
      </c>
      <c r="D510" s="25">
        <v>115967</v>
      </c>
      <c r="E510" s="25">
        <v>13440.54</v>
      </c>
      <c r="F510" s="23" t="s">
        <v>4518</v>
      </c>
      <c r="G510" s="23" t="s">
        <v>20</v>
      </c>
      <c r="H510" s="23" t="s">
        <v>3521</v>
      </c>
      <c r="I510" s="23" t="s">
        <v>222</v>
      </c>
      <c r="J510" s="23" t="s">
        <v>2423</v>
      </c>
      <c r="K510" s="23" t="s">
        <v>3512</v>
      </c>
      <c r="L510" s="23" t="s">
        <v>201</v>
      </c>
      <c r="M510" s="23" t="s">
        <v>491</v>
      </c>
      <c r="N510" s="25">
        <v>4117.05</v>
      </c>
      <c r="O510" s="23" t="s">
        <v>442</v>
      </c>
    </row>
    <row r="511" spans="1:15" x14ac:dyDescent="0.25">
      <c r="A511" s="24">
        <v>45633</v>
      </c>
      <c r="B511" s="23" t="s">
        <v>3205</v>
      </c>
      <c r="C511" s="25">
        <v>23</v>
      </c>
      <c r="D511" s="25">
        <v>104003</v>
      </c>
      <c r="E511" s="25">
        <v>14530.42</v>
      </c>
      <c r="F511" s="23" t="s">
        <v>4522</v>
      </c>
      <c r="G511" s="23" t="s">
        <v>50</v>
      </c>
      <c r="H511" s="23" t="s">
        <v>3522</v>
      </c>
      <c r="I511" s="23" t="s">
        <v>4257</v>
      </c>
      <c r="J511" s="23" t="s">
        <v>2424</v>
      </c>
      <c r="K511" s="23" t="s">
        <v>3516</v>
      </c>
      <c r="L511" s="23" t="s">
        <v>69</v>
      </c>
      <c r="M511" s="23" t="s">
        <v>87</v>
      </c>
      <c r="N511" s="25">
        <v>3877.3</v>
      </c>
      <c r="O511" s="23" t="s">
        <v>439</v>
      </c>
    </row>
    <row r="512" spans="1:15" x14ac:dyDescent="0.25">
      <c r="A512" s="24">
        <v>45634</v>
      </c>
      <c r="B512" s="23" t="s">
        <v>3</v>
      </c>
      <c r="C512" s="25">
        <v>27</v>
      </c>
      <c r="D512" s="25">
        <v>82769</v>
      </c>
      <c r="E512" s="25">
        <v>1080.1300000000001</v>
      </c>
      <c r="F512" s="23" t="s">
        <v>4542</v>
      </c>
      <c r="G512" s="23" t="s">
        <v>20</v>
      </c>
      <c r="H512" s="23" t="s">
        <v>3521</v>
      </c>
      <c r="I512" s="23" t="s">
        <v>4241</v>
      </c>
      <c r="J512" s="23" t="s">
        <v>2422</v>
      </c>
      <c r="K512" s="23" t="s">
        <v>3516</v>
      </c>
      <c r="L512" s="23" t="s">
        <v>112</v>
      </c>
      <c r="M512" s="23" t="s">
        <v>21</v>
      </c>
      <c r="N512" s="25">
        <v>325.89</v>
      </c>
      <c r="O512" s="23" t="s">
        <v>439</v>
      </c>
    </row>
    <row r="513" spans="1:15" x14ac:dyDescent="0.25">
      <c r="A513" s="24">
        <v>45635</v>
      </c>
      <c r="B513" s="23" t="s">
        <v>1</v>
      </c>
      <c r="C513" s="25">
        <v>31</v>
      </c>
      <c r="D513" s="25">
        <v>55324</v>
      </c>
      <c r="E513" s="25">
        <v>7824.2</v>
      </c>
      <c r="F513" s="23" t="s">
        <v>4545</v>
      </c>
      <c r="G513" s="23" t="s">
        <v>20</v>
      </c>
      <c r="H513" s="23" t="s">
        <v>3521</v>
      </c>
      <c r="I513" s="23" t="s">
        <v>4234</v>
      </c>
      <c r="J513" s="23" t="s">
        <v>2424</v>
      </c>
      <c r="K513" s="23" t="s">
        <v>3516</v>
      </c>
      <c r="L513" s="23" t="s">
        <v>57</v>
      </c>
      <c r="M513" s="23" t="s">
        <v>21</v>
      </c>
      <c r="N513" s="25">
        <v>2986.49</v>
      </c>
      <c r="O513" s="23" t="s">
        <v>440</v>
      </c>
    </row>
    <row r="514" spans="1:15" x14ac:dyDescent="0.25">
      <c r="A514" s="24">
        <v>45636</v>
      </c>
      <c r="B514" s="23" t="s">
        <v>3187</v>
      </c>
      <c r="C514" s="25">
        <v>20</v>
      </c>
      <c r="D514" s="25">
        <v>111207</v>
      </c>
      <c r="E514" s="25">
        <v>18984.41</v>
      </c>
      <c r="F514" s="23" t="s">
        <v>4534</v>
      </c>
      <c r="G514" s="23" t="s">
        <v>29</v>
      </c>
      <c r="H514" s="23" t="s">
        <v>3520</v>
      </c>
      <c r="I514" s="23" t="s">
        <v>4249</v>
      </c>
      <c r="J514" s="23" t="s">
        <v>2425</v>
      </c>
      <c r="K514" s="23" t="s">
        <v>3512</v>
      </c>
      <c r="L514" s="23" t="s">
        <v>36</v>
      </c>
      <c r="M514" s="23" t="s">
        <v>67</v>
      </c>
      <c r="N514" s="25">
        <v>4499.5</v>
      </c>
      <c r="O514" s="23" t="s">
        <v>440</v>
      </c>
    </row>
    <row r="515" spans="1:15" x14ac:dyDescent="0.25">
      <c r="A515" s="24">
        <v>45636</v>
      </c>
      <c r="B515" s="23" t="s">
        <v>3190</v>
      </c>
      <c r="C515" s="25">
        <v>12</v>
      </c>
      <c r="D515" s="25">
        <v>90816</v>
      </c>
      <c r="E515" s="25">
        <v>11342.48</v>
      </c>
      <c r="F515" s="23" t="s">
        <v>4527</v>
      </c>
      <c r="G515" s="23" t="s">
        <v>15</v>
      </c>
      <c r="H515" s="23" t="s">
        <v>3515</v>
      </c>
      <c r="I515" s="23" t="s">
        <v>4244</v>
      </c>
      <c r="J515" s="23" t="s">
        <v>2425</v>
      </c>
      <c r="K515" s="23" t="s">
        <v>3512</v>
      </c>
      <c r="L515" s="23" t="s">
        <v>93</v>
      </c>
      <c r="M515" s="23" t="s">
        <v>55</v>
      </c>
      <c r="N515" s="25">
        <v>3561.94</v>
      </c>
      <c r="O515" s="23" t="s">
        <v>439</v>
      </c>
    </row>
    <row r="516" spans="1:15" x14ac:dyDescent="0.25">
      <c r="A516" s="24">
        <v>45637</v>
      </c>
      <c r="B516" s="23" t="s">
        <v>3193</v>
      </c>
      <c r="C516" s="25">
        <v>31</v>
      </c>
      <c r="D516" s="25">
        <v>108386</v>
      </c>
      <c r="E516" s="25">
        <v>4538.45</v>
      </c>
      <c r="F516" s="23" t="s">
        <v>4540</v>
      </c>
      <c r="G516" s="23" t="s">
        <v>29</v>
      </c>
      <c r="H516" s="23" t="s">
        <v>3520</v>
      </c>
      <c r="I516" s="23" t="s">
        <v>4243</v>
      </c>
      <c r="J516" s="23" t="s">
        <v>2422</v>
      </c>
      <c r="K516" s="23" t="s">
        <v>3512</v>
      </c>
      <c r="L516" s="23" t="s">
        <v>13</v>
      </c>
      <c r="M516" s="23" t="s">
        <v>34</v>
      </c>
      <c r="N516" s="25">
        <v>2958.16</v>
      </c>
      <c r="O516" s="23" t="s">
        <v>440</v>
      </c>
    </row>
    <row r="517" spans="1:15" x14ac:dyDescent="0.25">
      <c r="A517" s="24">
        <v>45637</v>
      </c>
      <c r="B517" s="23" t="s">
        <v>2</v>
      </c>
      <c r="C517" s="25">
        <v>36</v>
      </c>
      <c r="D517" s="25">
        <v>114558</v>
      </c>
      <c r="E517" s="25">
        <v>1065.31</v>
      </c>
      <c r="F517" s="23" t="s">
        <v>4581</v>
      </c>
      <c r="G517" s="23" t="s">
        <v>29</v>
      </c>
      <c r="H517" s="23" t="s">
        <v>3520</v>
      </c>
      <c r="I517" s="23" t="s">
        <v>4259</v>
      </c>
      <c r="J517" s="23" t="s">
        <v>2422</v>
      </c>
      <c r="K517" s="23" t="s">
        <v>3526</v>
      </c>
      <c r="L517" s="23" t="s">
        <v>48</v>
      </c>
      <c r="M517" s="23" t="s">
        <v>30</v>
      </c>
      <c r="N517" s="25">
        <v>451.73</v>
      </c>
      <c r="O517" s="23" t="s">
        <v>442</v>
      </c>
    </row>
    <row r="518" spans="1:15" x14ac:dyDescent="0.25">
      <c r="A518" s="24">
        <v>45638</v>
      </c>
      <c r="B518" s="23" t="s">
        <v>3198</v>
      </c>
      <c r="C518" s="25">
        <v>39</v>
      </c>
      <c r="D518" s="25">
        <v>50100</v>
      </c>
      <c r="E518" s="25">
        <v>10536.78</v>
      </c>
      <c r="F518" s="23" t="s">
        <v>4541</v>
      </c>
      <c r="G518" s="23" t="s">
        <v>29</v>
      </c>
      <c r="H518" s="23" t="s">
        <v>3520</v>
      </c>
      <c r="I518" s="23" t="s">
        <v>4243</v>
      </c>
      <c r="J518" s="23" t="s">
        <v>2422</v>
      </c>
      <c r="K518" s="23" t="s">
        <v>3512</v>
      </c>
      <c r="L518" s="23" t="s">
        <v>45</v>
      </c>
      <c r="M518" s="23" t="s">
        <v>30</v>
      </c>
      <c r="N518" s="25">
        <v>4224.12</v>
      </c>
      <c r="O518" s="23" t="s">
        <v>439</v>
      </c>
    </row>
    <row r="519" spans="1:15" x14ac:dyDescent="0.25">
      <c r="A519" s="24">
        <v>45639</v>
      </c>
      <c r="B519" s="23" t="s">
        <v>3201</v>
      </c>
      <c r="C519" s="25">
        <v>42</v>
      </c>
      <c r="D519" s="25">
        <v>120521</v>
      </c>
      <c r="E519" s="25">
        <v>22708.13</v>
      </c>
      <c r="F519" s="23" t="s">
        <v>4552</v>
      </c>
      <c r="G519" s="23" t="s">
        <v>50</v>
      </c>
      <c r="H519" s="23" t="s">
        <v>3522</v>
      </c>
      <c r="I519" s="23" t="s">
        <v>4257</v>
      </c>
      <c r="J519" s="23" t="s">
        <v>2422</v>
      </c>
      <c r="K519" s="23" t="s">
        <v>3512</v>
      </c>
      <c r="L519" s="23" t="s">
        <v>136</v>
      </c>
      <c r="M519" s="23" t="s">
        <v>87</v>
      </c>
      <c r="N519" s="25">
        <v>7979.84</v>
      </c>
      <c r="O519" s="23" t="s">
        <v>443</v>
      </c>
    </row>
    <row r="520" spans="1:15" x14ac:dyDescent="0.25">
      <c r="A520" s="24">
        <v>45639</v>
      </c>
      <c r="B520" s="23" t="s">
        <v>3203</v>
      </c>
      <c r="C520" s="25">
        <v>23</v>
      </c>
      <c r="D520" s="25">
        <v>104345</v>
      </c>
      <c r="E520" s="25">
        <v>8680.08</v>
      </c>
      <c r="F520" s="23" t="s">
        <v>4543</v>
      </c>
      <c r="G520" s="23" t="s">
        <v>15</v>
      </c>
      <c r="H520" s="23" t="s">
        <v>3524</v>
      </c>
      <c r="I520" s="23" t="s">
        <v>226</v>
      </c>
      <c r="J520" s="23" t="s">
        <v>2422</v>
      </c>
      <c r="K520" s="23" t="s">
        <v>3512</v>
      </c>
      <c r="L520" s="23" t="s">
        <v>18</v>
      </c>
      <c r="M520" s="23" t="s">
        <v>16</v>
      </c>
      <c r="N520" s="25">
        <v>3108.43</v>
      </c>
      <c r="O520" s="23" t="s">
        <v>439</v>
      </c>
    </row>
    <row r="521" spans="1:15" x14ac:dyDescent="0.25">
      <c r="A521" s="24">
        <v>45640</v>
      </c>
      <c r="B521" s="23" t="s">
        <v>3205</v>
      </c>
      <c r="C521" s="25">
        <v>5</v>
      </c>
      <c r="D521" s="25">
        <v>123280</v>
      </c>
      <c r="E521" s="25">
        <v>3785.21</v>
      </c>
      <c r="F521" s="23" t="s">
        <v>4578</v>
      </c>
      <c r="G521" s="23" t="s">
        <v>20</v>
      </c>
      <c r="H521" s="23" t="s">
        <v>3513</v>
      </c>
      <c r="I521" s="23" t="s">
        <v>4235</v>
      </c>
      <c r="J521" s="23" t="s">
        <v>2422</v>
      </c>
      <c r="K521" s="23" t="s">
        <v>3514</v>
      </c>
      <c r="L521" s="23" t="s">
        <v>403</v>
      </c>
      <c r="M521" s="23" t="s">
        <v>21</v>
      </c>
      <c r="N521" s="25">
        <v>1323.86</v>
      </c>
      <c r="O521" s="23" t="s">
        <v>439</v>
      </c>
    </row>
    <row r="522" spans="1:15" x14ac:dyDescent="0.25">
      <c r="A522" s="24">
        <v>45640</v>
      </c>
      <c r="B522" s="23" t="s">
        <v>3</v>
      </c>
      <c r="C522" s="25">
        <v>11</v>
      </c>
      <c r="D522" s="25">
        <v>120547</v>
      </c>
      <c r="E522" s="25">
        <v>3903.8</v>
      </c>
      <c r="F522" s="23" t="s">
        <v>4536</v>
      </c>
      <c r="G522" s="23" t="s">
        <v>15</v>
      </c>
      <c r="H522" s="23" t="s">
        <v>3518</v>
      </c>
      <c r="I522" s="23" t="s">
        <v>238</v>
      </c>
      <c r="J522" s="23" t="s">
        <v>2422</v>
      </c>
      <c r="K522" s="23" t="s">
        <v>3526</v>
      </c>
      <c r="L522" s="23" t="s">
        <v>155</v>
      </c>
      <c r="M522" s="23" t="s">
        <v>492</v>
      </c>
      <c r="N522" s="25">
        <v>1039.9000000000001</v>
      </c>
      <c r="O522" s="23" t="s">
        <v>438</v>
      </c>
    </row>
    <row r="523" spans="1:15" x14ac:dyDescent="0.25">
      <c r="A523" s="24">
        <v>45640</v>
      </c>
      <c r="B523" s="23" t="s">
        <v>1</v>
      </c>
      <c r="C523" s="25">
        <v>8</v>
      </c>
      <c r="D523" s="25">
        <v>70098</v>
      </c>
      <c r="E523" s="25">
        <v>505.62</v>
      </c>
      <c r="F523" s="23" t="s">
        <v>4533</v>
      </c>
      <c r="G523" s="23" t="s">
        <v>29</v>
      </c>
      <c r="H523" s="23" t="s">
        <v>3519</v>
      </c>
      <c r="I523" s="23" t="s">
        <v>246</v>
      </c>
      <c r="J523" s="23" t="s">
        <v>2423</v>
      </c>
      <c r="K523" s="23" t="s">
        <v>3514</v>
      </c>
      <c r="L523" s="23" t="s">
        <v>116</v>
      </c>
      <c r="M523" s="23" t="s">
        <v>67</v>
      </c>
      <c r="N523" s="25">
        <v>288.31</v>
      </c>
      <c r="O523" s="23" t="s">
        <v>442</v>
      </c>
    </row>
    <row r="524" spans="1:15" x14ac:dyDescent="0.25">
      <c r="A524" s="24">
        <v>45641</v>
      </c>
      <c r="B524" s="23" t="s">
        <v>3187</v>
      </c>
      <c r="C524" s="25">
        <v>46</v>
      </c>
      <c r="D524" s="25">
        <v>92001</v>
      </c>
      <c r="E524" s="25">
        <v>3231.1</v>
      </c>
      <c r="F524" s="23" t="s">
        <v>4558</v>
      </c>
      <c r="G524" s="23" t="s">
        <v>15</v>
      </c>
      <c r="H524" s="23" t="s">
        <v>3524</v>
      </c>
      <c r="I524" s="23" t="s">
        <v>4260</v>
      </c>
      <c r="J524" s="23" t="s">
        <v>2423</v>
      </c>
      <c r="K524" s="23" t="s">
        <v>3514</v>
      </c>
      <c r="L524" s="23" t="s">
        <v>43</v>
      </c>
      <c r="M524" s="23" t="s">
        <v>55</v>
      </c>
      <c r="N524" s="25">
        <v>1096.45</v>
      </c>
      <c r="O524" s="23" t="s">
        <v>441</v>
      </c>
    </row>
    <row r="525" spans="1:15" x14ac:dyDescent="0.25">
      <c r="A525" s="24">
        <v>45642</v>
      </c>
      <c r="B525" s="23" t="s">
        <v>3190</v>
      </c>
      <c r="C525" s="25">
        <v>19</v>
      </c>
      <c r="D525" s="25">
        <v>83819</v>
      </c>
      <c r="E525" s="25">
        <v>11454.15</v>
      </c>
      <c r="F525" s="23" t="s">
        <v>4570</v>
      </c>
      <c r="G525" s="23" t="s">
        <v>20</v>
      </c>
      <c r="H525" s="23" t="s">
        <v>3521</v>
      </c>
      <c r="I525" s="23" t="s">
        <v>4234</v>
      </c>
      <c r="J525" s="23" t="s">
        <v>2425</v>
      </c>
      <c r="K525" s="23" t="s">
        <v>3512</v>
      </c>
      <c r="L525" s="23" t="s">
        <v>169</v>
      </c>
      <c r="M525" s="23" t="s">
        <v>64</v>
      </c>
      <c r="N525" s="25">
        <v>3937.08</v>
      </c>
      <c r="O525" s="23" t="s">
        <v>439</v>
      </c>
    </row>
    <row r="526" spans="1:15" x14ac:dyDescent="0.25">
      <c r="A526" s="24">
        <v>45642</v>
      </c>
      <c r="B526" s="23" t="s">
        <v>3193</v>
      </c>
      <c r="C526" s="25">
        <v>38</v>
      </c>
      <c r="D526" s="25">
        <v>129817</v>
      </c>
      <c r="E526" s="25">
        <v>1626.9</v>
      </c>
      <c r="F526" s="23" t="s">
        <v>4531</v>
      </c>
      <c r="G526" s="23" t="s">
        <v>15</v>
      </c>
      <c r="H526" s="23" t="s">
        <v>3524</v>
      </c>
      <c r="I526" s="23" t="s">
        <v>4260</v>
      </c>
      <c r="J526" s="23" t="s">
        <v>2422</v>
      </c>
      <c r="K526" s="23" t="s">
        <v>3526</v>
      </c>
      <c r="L526" s="23" t="s">
        <v>69</v>
      </c>
      <c r="M526" s="23" t="s">
        <v>25</v>
      </c>
      <c r="N526" s="25">
        <v>1098.32</v>
      </c>
      <c r="O526" s="23" t="s">
        <v>439</v>
      </c>
    </row>
    <row r="527" spans="1:15" x14ac:dyDescent="0.25">
      <c r="A527" s="24">
        <v>45642</v>
      </c>
      <c r="B527" s="23" t="s">
        <v>2</v>
      </c>
      <c r="C527" s="25">
        <v>42</v>
      </c>
      <c r="D527" s="25">
        <v>118990</v>
      </c>
      <c r="E527" s="25">
        <v>475.66</v>
      </c>
      <c r="F527" s="23" t="s">
        <v>4546</v>
      </c>
      <c r="G527" s="23" t="s">
        <v>15</v>
      </c>
      <c r="H527" s="23" t="s">
        <v>3518</v>
      </c>
      <c r="I527" s="23" t="s">
        <v>4251</v>
      </c>
      <c r="J527" s="23" t="s">
        <v>2422</v>
      </c>
      <c r="K527" s="23" t="s">
        <v>3514</v>
      </c>
      <c r="L527" s="23" t="s">
        <v>160</v>
      </c>
      <c r="M527" s="23" t="s">
        <v>25</v>
      </c>
      <c r="N527" s="25">
        <v>187.65</v>
      </c>
      <c r="O527" s="23" t="s">
        <v>439</v>
      </c>
    </row>
    <row r="528" spans="1:15" x14ac:dyDescent="0.25">
      <c r="A528" s="24">
        <v>45642</v>
      </c>
      <c r="B528" s="23" t="s">
        <v>3198</v>
      </c>
      <c r="C528" s="25">
        <v>22</v>
      </c>
      <c r="D528" s="25">
        <v>107280</v>
      </c>
      <c r="E528" s="25">
        <v>3658.09</v>
      </c>
      <c r="F528" s="23" t="s">
        <v>4547</v>
      </c>
      <c r="G528" s="23" t="s">
        <v>29</v>
      </c>
      <c r="H528" s="23" t="s">
        <v>3520</v>
      </c>
      <c r="I528" s="23" t="s">
        <v>4243</v>
      </c>
      <c r="J528" s="23" t="s">
        <v>2425</v>
      </c>
      <c r="K528" s="23" t="s">
        <v>3516</v>
      </c>
      <c r="L528" s="23" t="s">
        <v>162</v>
      </c>
      <c r="M528" s="23" t="s">
        <v>34</v>
      </c>
      <c r="N528" s="25">
        <v>1190.98</v>
      </c>
      <c r="O528" s="23" t="s">
        <v>439</v>
      </c>
    </row>
    <row r="529" spans="1:15" x14ac:dyDescent="0.25">
      <c r="A529" s="24">
        <v>45643</v>
      </c>
      <c r="B529" s="23" t="s">
        <v>3201</v>
      </c>
      <c r="C529" s="25">
        <v>38</v>
      </c>
      <c r="D529" s="25">
        <v>97655</v>
      </c>
      <c r="E529" s="25">
        <v>1103.3499999999999</v>
      </c>
      <c r="F529" s="23" t="s">
        <v>4563</v>
      </c>
      <c r="G529" s="23" t="s">
        <v>29</v>
      </c>
      <c r="H529" s="23" t="s">
        <v>3520</v>
      </c>
      <c r="I529" s="23" t="s">
        <v>4243</v>
      </c>
      <c r="J529" s="23" t="s">
        <v>2423</v>
      </c>
      <c r="K529" s="23" t="s">
        <v>3523</v>
      </c>
      <c r="L529" s="23" t="s">
        <v>27</v>
      </c>
      <c r="M529" s="23" t="s">
        <v>34</v>
      </c>
      <c r="N529" s="25">
        <v>348.82</v>
      </c>
      <c r="O529" s="23" t="s">
        <v>441</v>
      </c>
    </row>
    <row r="530" spans="1:15" x14ac:dyDescent="0.25">
      <c r="A530" s="24">
        <v>45643</v>
      </c>
      <c r="B530" s="23" t="s">
        <v>3203</v>
      </c>
      <c r="C530" s="25">
        <v>10</v>
      </c>
      <c r="D530" s="25">
        <v>103356</v>
      </c>
      <c r="E530" s="25">
        <v>6255.31</v>
      </c>
      <c r="F530" s="23" t="s">
        <v>4559</v>
      </c>
      <c r="G530" s="23" t="s">
        <v>29</v>
      </c>
      <c r="H530" s="23" t="s">
        <v>3520</v>
      </c>
      <c r="I530" s="23" t="s">
        <v>4249</v>
      </c>
      <c r="J530" s="23" t="s">
        <v>2425</v>
      </c>
      <c r="K530" s="23" t="s">
        <v>3512</v>
      </c>
      <c r="L530" s="23" t="s">
        <v>32</v>
      </c>
      <c r="M530" s="23" t="s">
        <v>34</v>
      </c>
      <c r="N530" s="25">
        <v>2165.56</v>
      </c>
      <c r="O530" s="23" t="s">
        <v>438</v>
      </c>
    </row>
    <row r="531" spans="1:15" x14ac:dyDescent="0.25">
      <c r="A531" s="24">
        <v>45643</v>
      </c>
      <c r="B531" s="23" t="s">
        <v>3205</v>
      </c>
      <c r="C531" s="25">
        <v>19</v>
      </c>
      <c r="D531" s="25">
        <v>131711</v>
      </c>
      <c r="E531" s="25">
        <v>10954.09</v>
      </c>
      <c r="F531" s="23" t="s">
        <v>4521</v>
      </c>
      <c r="G531" s="23" t="s">
        <v>20</v>
      </c>
      <c r="H531" s="23" t="s">
        <v>3513</v>
      </c>
      <c r="I531" s="23" t="s">
        <v>4236</v>
      </c>
      <c r="J531" s="23" t="s">
        <v>2424</v>
      </c>
      <c r="K531" s="23" t="s">
        <v>3512</v>
      </c>
      <c r="L531" s="23" t="s">
        <v>60</v>
      </c>
      <c r="M531" s="23" t="s">
        <v>21</v>
      </c>
      <c r="N531" s="25">
        <v>5661.92</v>
      </c>
      <c r="O531" s="23" t="s">
        <v>439</v>
      </c>
    </row>
    <row r="532" spans="1:15" x14ac:dyDescent="0.25">
      <c r="A532" s="24">
        <v>45643</v>
      </c>
      <c r="B532" s="23" t="s">
        <v>3</v>
      </c>
      <c r="C532" s="25">
        <v>28</v>
      </c>
      <c r="D532" s="25">
        <v>78538</v>
      </c>
      <c r="E532" s="25">
        <v>2370.9899999999998</v>
      </c>
      <c r="F532" s="23" t="s">
        <v>4528</v>
      </c>
      <c r="G532" s="23" t="s">
        <v>29</v>
      </c>
      <c r="H532" s="23" t="s">
        <v>230</v>
      </c>
      <c r="I532" s="23" t="s">
        <v>230</v>
      </c>
      <c r="J532" s="23" t="s">
        <v>2422</v>
      </c>
      <c r="K532" s="23" t="s">
        <v>3514</v>
      </c>
      <c r="L532" s="23" t="s">
        <v>403</v>
      </c>
      <c r="M532" s="23" t="s">
        <v>67</v>
      </c>
      <c r="N532" s="25">
        <v>963.35</v>
      </c>
      <c r="O532" s="23" t="s">
        <v>440</v>
      </c>
    </row>
    <row r="533" spans="1:15" x14ac:dyDescent="0.25">
      <c r="A533" s="24">
        <v>45643</v>
      </c>
      <c r="B533" s="23" t="s">
        <v>1</v>
      </c>
      <c r="C533" s="25">
        <v>3</v>
      </c>
      <c r="D533" s="25">
        <v>67130</v>
      </c>
      <c r="E533" s="25">
        <v>1202.6300000000001</v>
      </c>
      <c r="F533" s="23" t="s">
        <v>4582</v>
      </c>
      <c r="G533" s="23" t="s">
        <v>50</v>
      </c>
      <c r="H533" s="23" t="s">
        <v>3522</v>
      </c>
      <c r="I533" s="23" t="s">
        <v>4257</v>
      </c>
      <c r="J533" s="23" t="s">
        <v>2422</v>
      </c>
      <c r="K533" s="23" t="s">
        <v>3514</v>
      </c>
      <c r="L533" s="23" t="s">
        <v>36</v>
      </c>
      <c r="M533" s="23" t="s">
        <v>51</v>
      </c>
      <c r="N533" s="25">
        <v>429.19</v>
      </c>
      <c r="O533" s="23" t="s">
        <v>439</v>
      </c>
    </row>
    <row r="534" spans="1:15" x14ac:dyDescent="0.25">
      <c r="A534" s="24">
        <v>45644</v>
      </c>
      <c r="B534" s="23" t="s">
        <v>3187</v>
      </c>
      <c r="C534" s="25">
        <v>13</v>
      </c>
      <c r="D534" s="25">
        <v>65453</v>
      </c>
      <c r="E534" s="25">
        <v>575.02</v>
      </c>
      <c r="F534" s="23" t="s">
        <v>4549</v>
      </c>
      <c r="G534" s="23" t="s">
        <v>50</v>
      </c>
      <c r="H534" s="23" t="s">
        <v>3522</v>
      </c>
      <c r="I534" s="23" t="s">
        <v>4240</v>
      </c>
      <c r="J534" s="23" t="s">
        <v>2423</v>
      </c>
      <c r="K534" s="23" t="s">
        <v>3523</v>
      </c>
      <c r="L534" s="23" t="s">
        <v>123</v>
      </c>
      <c r="M534" s="23" t="s">
        <v>51</v>
      </c>
      <c r="N534" s="25">
        <v>386.46</v>
      </c>
      <c r="O534" s="23" t="s">
        <v>439</v>
      </c>
    </row>
    <row r="535" spans="1:15" x14ac:dyDescent="0.25">
      <c r="A535" s="24">
        <v>45644</v>
      </c>
      <c r="B535" s="23" t="s">
        <v>3190</v>
      </c>
      <c r="C535" s="25">
        <v>44</v>
      </c>
      <c r="D535" s="25">
        <v>64141</v>
      </c>
      <c r="E535" s="25">
        <v>6912.62</v>
      </c>
      <c r="F535" s="23" t="s">
        <v>4530</v>
      </c>
      <c r="G535" s="23" t="s">
        <v>20</v>
      </c>
      <c r="H535" s="23" t="s">
        <v>3521</v>
      </c>
      <c r="I535" s="23" t="s">
        <v>4234</v>
      </c>
      <c r="J535" s="23" t="s">
        <v>2424</v>
      </c>
      <c r="K535" s="23" t="s">
        <v>3512</v>
      </c>
      <c r="L535" s="23" t="s">
        <v>43</v>
      </c>
      <c r="M535" s="23" t="s">
        <v>491</v>
      </c>
      <c r="N535" s="25">
        <v>2540.67</v>
      </c>
      <c r="O535" s="23" t="s">
        <v>438</v>
      </c>
    </row>
    <row r="536" spans="1:15" x14ac:dyDescent="0.25">
      <c r="A536" s="24">
        <v>45644</v>
      </c>
      <c r="B536" s="23" t="s">
        <v>3193</v>
      </c>
      <c r="C536" s="25">
        <v>3</v>
      </c>
      <c r="D536" s="25">
        <v>99683</v>
      </c>
      <c r="E536" s="25">
        <v>16590.419999999998</v>
      </c>
      <c r="F536" s="23" t="s">
        <v>4569</v>
      </c>
      <c r="G536" s="23" t="s">
        <v>20</v>
      </c>
      <c r="H536" s="23" t="s">
        <v>3513</v>
      </c>
      <c r="I536" s="23" t="s">
        <v>4239</v>
      </c>
      <c r="J536" s="23" t="s">
        <v>2424</v>
      </c>
      <c r="K536" s="23" t="s">
        <v>3512</v>
      </c>
      <c r="L536" s="23" t="s">
        <v>38</v>
      </c>
      <c r="M536" s="23" t="s">
        <v>64</v>
      </c>
      <c r="N536" s="25">
        <v>6396.58</v>
      </c>
      <c r="O536" s="23" t="s">
        <v>439</v>
      </c>
    </row>
    <row r="537" spans="1:15" x14ac:dyDescent="0.25">
      <c r="A537" s="24">
        <v>45644</v>
      </c>
      <c r="B537" s="23" t="s">
        <v>2</v>
      </c>
      <c r="C537" s="25">
        <v>37</v>
      </c>
      <c r="D537" s="25">
        <v>75799</v>
      </c>
      <c r="E537" s="25">
        <v>905.17</v>
      </c>
      <c r="F537" s="23" t="s">
        <v>4515</v>
      </c>
      <c r="G537" s="23" t="s">
        <v>15</v>
      </c>
      <c r="H537" s="23" t="s">
        <v>3518</v>
      </c>
      <c r="I537" s="23" t="s">
        <v>4242</v>
      </c>
      <c r="J537" s="23" t="s">
        <v>2425</v>
      </c>
      <c r="K537" s="23" t="s">
        <v>3516</v>
      </c>
      <c r="L537" s="23" t="s">
        <v>162</v>
      </c>
      <c r="M537" s="23" t="s">
        <v>55</v>
      </c>
      <c r="N537" s="25">
        <v>624.59</v>
      </c>
      <c r="O537" s="23" t="s">
        <v>438</v>
      </c>
    </row>
    <row r="538" spans="1:15" x14ac:dyDescent="0.25">
      <c r="A538" s="24">
        <v>45644</v>
      </c>
      <c r="B538" s="23" t="s">
        <v>3198</v>
      </c>
      <c r="C538" s="25">
        <v>23</v>
      </c>
      <c r="D538" s="25">
        <v>43924</v>
      </c>
      <c r="E538" s="25">
        <v>6645.85</v>
      </c>
      <c r="F538" s="23" t="s">
        <v>4562</v>
      </c>
      <c r="G538" s="23" t="s">
        <v>29</v>
      </c>
      <c r="H538" s="23" t="s">
        <v>3519</v>
      </c>
      <c r="I538" s="23" t="s">
        <v>4256</v>
      </c>
      <c r="J538" s="23" t="s">
        <v>2422</v>
      </c>
      <c r="K538" s="23" t="s">
        <v>3516</v>
      </c>
      <c r="L538" s="23" t="s">
        <v>155</v>
      </c>
      <c r="M538" s="23" t="s">
        <v>67</v>
      </c>
      <c r="N538" s="25">
        <v>2483.0300000000002</v>
      </c>
      <c r="O538" s="23" t="s">
        <v>442</v>
      </c>
    </row>
    <row r="539" spans="1:15" x14ac:dyDescent="0.25">
      <c r="A539" s="24">
        <v>45645</v>
      </c>
      <c r="B539" s="23" t="s">
        <v>3201</v>
      </c>
      <c r="C539" s="25">
        <v>26</v>
      </c>
      <c r="D539" s="25">
        <v>104698</v>
      </c>
      <c r="E539" s="25">
        <v>19578.41</v>
      </c>
      <c r="F539" s="23" t="s">
        <v>4544</v>
      </c>
      <c r="G539" s="23" t="s">
        <v>15</v>
      </c>
      <c r="H539" s="23" t="s">
        <v>3524</v>
      </c>
      <c r="I539" s="23" t="s">
        <v>4260</v>
      </c>
      <c r="J539" s="23" t="s">
        <v>2423</v>
      </c>
      <c r="K539" s="23" t="s">
        <v>3512</v>
      </c>
      <c r="L539" s="23" t="s">
        <v>160</v>
      </c>
      <c r="M539" s="23" t="s">
        <v>16</v>
      </c>
      <c r="N539" s="25">
        <v>4734.76</v>
      </c>
      <c r="O539" s="23" t="s">
        <v>439</v>
      </c>
    </row>
    <row r="540" spans="1:15" x14ac:dyDescent="0.25">
      <c r="A540" s="24">
        <v>45645</v>
      </c>
      <c r="B540" s="23" t="s">
        <v>3203</v>
      </c>
      <c r="C540" s="25">
        <v>24</v>
      </c>
      <c r="D540" s="25">
        <v>65092</v>
      </c>
      <c r="E540" s="25">
        <v>16223.75</v>
      </c>
      <c r="F540" s="23" t="s">
        <v>4523</v>
      </c>
      <c r="G540" s="23" t="s">
        <v>20</v>
      </c>
      <c r="H540" s="23" t="s">
        <v>3521</v>
      </c>
      <c r="I540" s="23" t="s">
        <v>4241</v>
      </c>
      <c r="J540" s="23" t="s">
        <v>2425</v>
      </c>
      <c r="K540" s="23" t="s">
        <v>3512</v>
      </c>
      <c r="L540" s="23" t="s">
        <v>166</v>
      </c>
      <c r="M540" s="23" t="s">
        <v>21</v>
      </c>
      <c r="N540" s="25">
        <v>6055.59</v>
      </c>
      <c r="O540" s="23" t="s">
        <v>439</v>
      </c>
    </row>
    <row r="541" spans="1:15" x14ac:dyDescent="0.25">
      <c r="A541" s="24">
        <v>45645</v>
      </c>
      <c r="B541" s="23" t="s">
        <v>3205</v>
      </c>
      <c r="C541" s="25">
        <v>27</v>
      </c>
      <c r="D541" s="25">
        <v>50620</v>
      </c>
      <c r="E541" s="25">
        <v>1185.76</v>
      </c>
      <c r="F541" s="23" t="s">
        <v>4564</v>
      </c>
      <c r="G541" s="23" t="s">
        <v>15</v>
      </c>
      <c r="H541" s="23" t="s">
        <v>3515</v>
      </c>
      <c r="I541" s="23" t="s">
        <v>249</v>
      </c>
      <c r="J541" s="23" t="s">
        <v>2423</v>
      </c>
      <c r="K541" s="23" t="s">
        <v>3514</v>
      </c>
      <c r="L541" s="23" t="s">
        <v>172</v>
      </c>
      <c r="M541" s="23" t="s">
        <v>492</v>
      </c>
      <c r="N541" s="25">
        <v>231.28</v>
      </c>
      <c r="O541" s="23" t="s">
        <v>438</v>
      </c>
    </row>
    <row r="542" spans="1:15" x14ac:dyDescent="0.25">
      <c r="A542" s="24">
        <v>45646</v>
      </c>
      <c r="B542" s="23" t="s">
        <v>3</v>
      </c>
      <c r="C542" s="25">
        <v>28</v>
      </c>
      <c r="D542" s="25">
        <v>85329</v>
      </c>
      <c r="E542" s="25">
        <v>1210.5899999999999</v>
      </c>
      <c r="F542" s="23" t="s">
        <v>4551</v>
      </c>
      <c r="G542" s="23" t="s">
        <v>15</v>
      </c>
      <c r="H542" s="23" t="s">
        <v>3518</v>
      </c>
      <c r="I542" s="23" t="s">
        <v>238</v>
      </c>
      <c r="J542" s="23" t="s">
        <v>2424</v>
      </c>
      <c r="K542" s="23" t="s">
        <v>3523</v>
      </c>
      <c r="L542" s="23" t="s">
        <v>85</v>
      </c>
      <c r="M542" s="23" t="s">
        <v>492</v>
      </c>
      <c r="N542" s="25">
        <v>541.82000000000005</v>
      </c>
      <c r="O542" s="23" t="s">
        <v>440</v>
      </c>
    </row>
    <row r="543" spans="1:15" x14ac:dyDescent="0.25">
      <c r="A543" s="24">
        <v>45646</v>
      </c>
      <c r="B543" s="23" t="s">
        <v>1</v>
      </c>
      <c r="C543" s="25">
        <v>18</v>
      </c>
      <c r="D543" s="25">
        <v>46512</v>
      </c>
      <c r="E543" s="25">
        <v>2710.53</v>
      </c>
      <c r="F543" s="23" t="s">
        <v>4573</v>
      </c>
      <c r="G543" s="23" t="s">
        <v>20</v>
      </c>
      <c r="H543" s="23" t="s">
        <v>3521</v>
      </c>
      <c r="I543" s="23" t="s">
        <v>4234</v>
      </c>
      <c r="J543" s="23" t="s">
        <v>2423</v>
      </c>
      <c r="K543" s="23" t="s">
        <v>3514</v>
      </c>
      <c r="L543" s="23" t="s">
        <v>152</v>
      </c>
      <c r="M543" s="23" t="s">
        <v>491</v>
      </c>
      <c r="N543" s="25">
        <v>1743.65</v>
      </c>
      <c r="O543" s="23" t="s">
        <v>439</v>
      </c>
    </row>
    <row r="544" spans="1:15" x14ac:dyDescent="0.25">
      <c r="A544" s="24">
        <v>45646</v>
      </c>
      <c r="B544" s="23" t="s">
        <v>3187</v>
      </c>
      <c r="C544" s="25">
        <v>48</v>
      </c>
      <c r="D544" s="25">
        <v>64114</v>
      </c>
      <c r="E544" s="25">
        <v>5504.27</v>
      </c>
      <c r="F544" s="23" t="s">
        <v>4574</v>
      </c>
      <c r="G544" s="23" t="s">
        <v>15</v>
      </c>
      <c r="H544" s="23" t="s">
        <v>3515</v>
      </c>
      <c r="I544" s="23" t="s">
        <v>4238</v>
      </c>
      <c r="J544" s="23" t="s">
        <v>2425</v>
      </c>
      <c r="K544" s="23" t="s">
        <v>3523</v>
      </c>
      <c r="L544" s="23" t="s">
        <v>139</v>
      </c>
      <c r="M544" s="23" t="s">
        <v>492</v>
      </c>
      <c r="N544" s="25">
        <v>1430.94</v>
      </c>
      <c r="O544" s="23" t="s">
        <v>439</v>
      </c>
    </row>
    <row r="545" spans="1:15" x14ac:dyDescent="0.25">
      <c r="A545" s="24">
        <v>45646</v>
      </c>
      <c r="B545" s="23" t="s">
        <v>3190</v>
      </c>
      <c r="C545" s="25">
        <v>44</v>
      </c>
      <c r="D545" s="25">
        <v>59877</v>
      </c>
      <c r="E545" s="25">
        <v>3005.01</v>
      </c>
      <c r="F545" s="23" t="s">
        <v>4535</v>
      </c>
      <c r="G545" s="23" t="s">
        <v>15</v>
      </c>
      <c r="H545" s="23" t="s">
        <v>3524</v>
      </c>
      <c r="I545" s="23" t="s">
        <v>226</v>
      </c>
      <c r="J545" s="23" t="s">
        <v>2422</v>
      </c>
      <c r="K545" s="23" t="s">
        <v>3514</v>
      </c>
      <c r="L545" s="23" t="s">
        <v>32</v>
      </c>
      <c r="M545" s="23" t="s">
        <v>492</v>
      </c>
      <c r="N545" s="25">
        <v>2108.71</v>
      </c>
      <c r="O545" s="23" t="s">
        <v>439</v>
      </c>
    </row>
    <row r="546" spans="1:15" x14ac:dyDescent="0.25">
      <c r="A546" s="24">
        <v>45647</v>
      </c>
      <c r="B546" s="23" t="s">
        <v>3193</v>
      </c>
      <c r="C546" s="25">
        <v>42</v>
      </c>
      <c r="D546" s="25">
        <v>75766</v>
      </c>
      <c r="E546" s="25">
        <v>9760.52</v>
      </c>
      <c r="F546" s="23" t="s">
        <v>4553</v>
      </c>
      <c r="G546" s="23" t="s">
        <v>29</v>
      </c>
      <c r="H546" s="23" t="s">
        <v>230</v>
      </c>
      <c r="I546" s="23" t="s">
        <v>230</v>
      </c>
      <c r="J546" s="23" t="s">
        <v>2423</v>
      </c>
      <c r="K546" s="23" t="s">
        <v>3512</v>
      </c>
      <c r="L546" s="23" t="s">
        <v>192</v>
      </c>
      <c r="M546" s="23" t="s">
        <v>67</v>
      </c>
      <c r="N546" s="25">
        <v>4245.6400000000003</v>
      </c>
      <c r="O546" s="23" t="s">
        <v>439</v>
      </c>
    </row>
    <row r="547" spans="1:15" x14ac:dyDescent="0.25">
      <c r="A547" s="24">
        <v>45647</v>
      </c>
      <c r="B547" s="23" t="s">
        <v>2</v>
      </c>
      <c r="C547" s="25">
        <v>3</v>
      </c>
      <c r="D547" s="25">
        <v>86609</v>
      </c>
      <c r="E547" s="25">
        <v>816.69</v>
      </c>
      <c r="F547" s="23" t="s">
        <v>4555</v>
      </c>
      <c r="G547" s="23" t="s">
        <v>15</v>
      </c>
      <c r="H547" s="23" t="s">
        <v>3515</v>
      </c>
      <c r="I547" s="23" t="s">
        <v>4238</v>
      </c>
      <c r="J547" s="23" t="s">
        <v>2422</v>
      </c>
      <c r="K547" s="23" t="s">
        <v>3523</v>
      </c>
      <c r="L547" s="23" t="s">
        <v>27</v>
      </c>
      <c r="M547" s="23" t="s">
        <v>55</v>
      </c>
      <c r="N547" s="25">
        <v>336.64</v>
      </c>
      <c r="O547" s="23" t="s">
        <v>439</v>
      </c>
    </row>
    <row r="548" spans="1:15" x14ac:dyDescent="0.25">
      <c r="A548" s="24">
        <v>45648</v>
      </c>
      <c r="B548" s="23" t="s">
        <v>3198</v>
      </c>
      <c r="C548" s="25">
        <v>33</v>
      </c>
      <c r="D548" s="25">
        <v>98294</v>
      </c>
      <c r="E548" s="25">
        <v>1581.8</v>
      </c>
      <c r="F548" s="23" t="s">
        <v>4539</v>
      </c>
      <c r="G548" s="23" t="s">
        <v>20</v>
      </c>
      <c r="H548" s="23" t="s">
        <v>3521</v>
      </c>
      <c r="I548" s="23" t="s">
        <v>4246</v>
      </c>
      <c r="J548" s="23" t="s">
        <v>2424</v>
      </c>
      <c r="K548" s="23" t="s">
        <v>3516</v>
      </c>
      <c r="L548" s="23" t="s">
        <v>196</v>
      </c>
      <c r="M548" s="23" t="s">
        <v>21</v>
      </c>
      <c r="N548" s="25">
        <v>621.23</v>
      </c>
      <c r="O548" s="23" t="s">
        <v>439</v>
      </c>
    </row>
    <row r="549" spans="1:15" x14ac:dyDescent="0.25">
      <c r="A549" s="24">
        <v>45649</v>
      </c>
      <c r="B549" s="23" t="s">
        <v>3201</v>
      </c>
      <c r="C549" s="25">
        <v>3</v>
      </c>
      <c r="D549" s="25">
        <v>96061</v>
      </c>
      <c r="E549" s="25">
        <v>13224.84</v>
      </c>
      <c r="F549" s="23" t="s">
        <v>4537</v>
      </c>
      <c r="G549" s="23" t="s">
        <v>20</v>
      </c>
      <c r="H549" s="23" t="s">
        <v>3513</v>
      </c>
      <c r="I549" s="23" t="s">
        <v>242</v>
      </c>
      <c r="J549" s="23" t="s">
        <v>2423</v>
      </c>
      <c r="K549" s="23" t="s">
        <v>3512</v>
      </c>
      <c r="L549" s="23" t="s">
        <v>172</v>
      </c>
      <c r="M549" s="23" t="s">
        <v>491</v>
      </c>
      <c r="N549" s="25">
        <v>4084.88</v>
      </c>
      <c r="O549" s="23" t="s">
        <v>438</v>
      </c>
    </row>
    <row r="550" spans="1:15" x14ac:dyDescent="0.25">
      <c r="A550" s="24">
        <v>45649</v>
      </c>
      <c r="B550" s="23" t="s">
        <v>3203</v>
      </c>
      <c r="C550" s="25">
        <v>42</v>
      </c>
      <c r="D550" s="25">
        <v>73358</v>
      </c>
      <c r="E550" s="25">
        <v>5690.38</v>
      </c>
      <c r="F550" s="23" t="s">
        <v>4525</v>
      </c>
      <c r="G550" s="23" t="s">
        <v>20</v>
      </c>
      <c r="H550" s="23" t="s">
        <v>3513</v>
      </c>
      <c r="I550" s="23" t="s">
        <v>4235</v>
      </c>
      <c r="J550" s="23" t="s">
        <v>2424</v>
      </c>
      <c r="K550" s="23" t="s">
        <v>3512</v>
      </c>
      <c r="L550" s="23" t="s">
        <v>53</v>
      </c>
      <c r="M550" s="23" t="s">
        <v>491</v>
      </c>
      <c r="N550" s="25">
        <v>2430.2800000000002</v>
      </c>
      <c r="O550" s="23" t="s">
        <v>442</v>
      </c>
    </row>
    <row r="551" spans="1:15" x14ac:dyDescent="0.25">
      <c r="A551" s="24">
        <v>45649</v>
      </c>
      <c r="B551" s="23" t="s">
        <v>3205</v>
      </c>
      <c r="C551" s="25">
        <v>3</v>
      </c>
      <c r="D551" s="25">
        <v>68635</v>
      </c>
      <c r="E551" s="25">
        <v>3289.98</v>
      </c>
      <c r="F551" s="23" t="s">
        <v>4548</v>
      </c>
      <c r="G551" s="23" t="s">
        <v>20</v>
      </c>
      <c r="H551" s="23" t="s">
        <v>3513</v>
      </c>
      <c r="I551" s="23" t="s">
        <v>4239</v>
      </c>
      <c r="J551" s="23" t="s">
        <v>2425</v>
      </c>
      <c r="K551" s="23" t="s">
        <v>3514</v>
      </c>
      <c r="L551" s="23" t="s">
        <v>23</v>
      </c>
      <c r="M551" s="23" t="s">
        <v>491</v>
      </c>
      <c r="N551" s="25">
        <v>2084.38</v>
      </c>
      <c r="O551" s="23" t="s">
        <v>438</v>
      </c>
    </row>
    <row r="552" spans="1:15" x14ac:dyDescent="0.25">
      <c r="A552" s="24">
        <v>45650</v>
      </c>
      <c r="B552" s="23" t="s">
        <v>3</v>
      </c>
      <c r="C552" s="25">
        <v>6</v>
      </c>
      <c r="D552" s="25">
        <v>129041</v>
      </c>
      <c r="E552" s="25">
        <v>16888.330000000002</v>
      </c>
      <c r="F552" s="23" t="s">
        <v>4557</v>
      </c>
      <c r="G552" s="23" t="s">
        <v>20</v>
      </c>
      <c r="H552" s="23" t="s">
        <v>3521</v>
      </c>
      <c r="I552" s="23" t="s">
        <v>4246</v>
      </c>
      <c r="J552" s="23" t="s">
        <v>2422</v>
      </c>
      <c r="K552" s="23" t="s">
        <v>3512</v>
      </c>
      <c r="L552" s="23" t="s">
        <v>81</v>
      </c>
      <c r="M552" s="23" t="s">
        <v>21</v>
      </c>
      <c r="N552" s="25">
        <v>9951.77</v>
      </c>
      <c r="O552" s="23" t="s">
        <v>439</v>
      </c>
    </row>
    <row r="553" spans="1:15" x14ac:dyDescent="0.25">
      <c r="A553" s="24">
        <v>45650</v>
      </c>
      <c r="B553" s="23" t="s">
        <v>1</v>
      </c>
      <c r="C553" s="25">
        <v>28</v>
      </c>
      <c r="D553" s="25">
        <v>110799</v>
      </c>
      <c r="E553" s="25">
        <v>2299.9499999999998</v>
      </c>
      <c r="F553" s="23" t="s">
        <v>4561</v>
      </c>
      <c r="G553" s="23" t="s">
        <v>20</v>
      </c>
      <c r="H553" s="23" t="s">
        <v>3521</v>
      </c>
      <c r="I553" s="23" t="s">
        <v>4253</v>
      </c>
      <c r="J553" s="23" t="s">
        <v>2422</v>
      </c>
      <c r="K553" s="23" t="s">
        <v>3523</v>
      </c>
      <c r="L553" s="23" t="s">
        <v>196</v>
      </c>
      <c r="M553" s="23" t="s">
        <v>491</v>
      </c>
      <c r="N553" s="25">
        <v>983.15</v>
      </c>
      <c r="O553" s="23" t="s">
        <v>438</v>
      </c>
    </row>
    <row r="554" spans="1:15" x14ac:dyDescent="0.25">
      <c r="A554" s="24">
        <v>45651</v>
      </c>
      <c r="B554" s="23" t="s">
        <v>3187</v>
      </c>
      <c r="C554" s="25">
        <v>33</v>
      </c>
      <c r="D554" s="25">
        <v>94274</v>
      </c>
      <c r="E554" s="25">
        <v>388.05</v>
      </c>
      <c r="F554" s="23" t="s">
        <v>4568</v>
      </c>
      <c r="G554" s="23" t="s">
        <v>50</v>
      </c>
      <c r="H554" s="23" t="s">
        <v>3522</v>
      </c>
      <c r="I554" s="23" t="s">
        <v>4240</v>
      </c>
      <c r="J554" s="23" t="s">
        <v>2423</v>
      </c>
      <c r="K554" s="23" t="s">
        <v>3514</v>
      </c>
      <c r="L554" s="23" t="s">
        <v>145</v>
      </c>
      <c r="M554" s="23" t="s">
        <v>87</v>
      </c>
      <c r="N554" s="25">
        <v>159.74</v>
      </c>
      <c r="O554" s="23" t="s">
        <v>441</v>
      </c>
    </row>
    <row r="555" spans="1:15" x14ac:dyDescent="0.25">
      <c r="A555" s="24">
        <v>45652</v>
      </c>
      <c r="B555" s="23" t="s">
        <v>3190</v>
      </c>
      <c r="C555" s="25">
        <v>39</v>
      </c>
      <c r="D555" s="25">
        <v>86677</v>
      </c>
      <c r="E555" s="25">
        <v>10213.18</v>
      </c>
      <c r="F555" s="23" t="s">
        <v>4576</v>
      </c>
      <c r="G555" s="23" t="s">
        <v>15</v>
      </c>
      <c r="H555" s="23" t="s">
        <v>3517</v>
      </c>
      <c r="I555" s="23" t="s">
        <v>4250</v>
      </c>
      <c r="J555" s="23" t="s">
        <v>2426</v>
      </c>
      <c r="K555" s="23" t="s">
        <v>3512</v>
      </c>
      <c r="L555" s="23" t="s">
        <v>198</v>
      </c>
      <c r="M555" s="23" t="s">
        <v>16</v>
      </c>
      <c r="N555" s="25">
        <v>3108.64</v>
      </c>
      <c r="O555" s="23" t="s">
        <v>439</v>
      </c>
    </row>
    <row r="556" spans="1:15" x14ac:dyDescent="0.25">
      <c r="A556" s="24">
        <v>45652</v>
      </c>
      <c r="B556" s="23" t="s">
        <v>3193</v>
      </c>
      <c r="C556" s="25">
        <v>23</v>
      </c>
      <c r="D556" s="25">
        <v>67612</v>
      </c>
      <c r="E556" s="25">
        <v>1942.65</v>
      </c>
      <c r="F556" s="23" t="s">
        <v>4572</v>
      </c>
      <c r="G556" s="23" t="s">
        <v>15</v>
      </c>
      <c r="H556" s="23" t="s">
        <v>3515</v>
      </c>
      <c r="I556" s="23" t="s">
        <v>249</v>
      </c>
      <c r="J556" s="23" t="s">
        <v>2423</v>
      </c>
      <c r="K556" s="23" t="s">
        <v>3526</v>
      </c>
      <c r="L556" s="23" t="s">
        <v>119</v>
      </c>
      <c r="M556" s="23" t="s">
        <v>492</v>
      </c>
      <c r="N556" s="25">
        <v>982.77</v>
      </c>
      <c r="O556" s="23" t="s">
        <v>439</v>
      </c>
    </row>
    <row r="557" spans="1:15" x14ac:dyDescent="0.25">
      <c r="A557" s="24">
        <v>45652</v>
      </c>
      <c r="B557" s="23" t="s">
        <v>2</v>
      </c>
      <c r="C557" s="25">
        <v>22</v>
      </c>
      <c r="D557" s="25">
        <v>70631</v>
      </c>
      <c r="E557" s="25">
        <v>4457.38</v>
      </c>
      <c r="F557" s="23" t="s">
        <v>4577</v>
      </c>
      <c r="G557" s="23" t="s">
        <v>40</v>
      </c>
      <c r="H557" s="23" t="s">
        <v>3527</v>
      </c>
      <c r="I557" s="23" t="s">
        <v>4261</v>
      </c>
      <c r="J557" s="23" t="s">
        <v>2422</v>
      </c>
      <c r="K557" s="23" t="s">
        <v>3514</v>
      </c>
      <c r="L557" s="23" t="s">
        <v>23</v>
      </c>
      <c r="M557" s="23" t="s">
        <v>41</v>
      </c>
      <c r="N557" s="25">
        <v>1413.68</v>
      </c>
      <c r="O557" s="23" t="s">
        <v>438</v>
      </c>
    </row>
    <row r="558" spans="1:15" x14ac:dyDescent="0.25">
      <c r="A558" s="24">
        <v>45652</v>
      </c>
      <c r="B558" s="23" t="s">
        <v>3198</v>
      </c>
      <c r="C558" s="25">
        <v>19</v>
      </c>
      <c r="D558" s="25">
        <v>114383</v>
      </c>
      <c r="E558" s="25">
        <v>2158.79</v>
      </c>
      <c r="F558" s="23" t="s">
        <v>4571</v>
      </c>
      <c r="G558" s="23" t="s">
        <v>29</v>
      </c>
      <c r="H558" s="23" t="s">
        <v>3519</v>
      </c>
      <c r="I558" s="23" t="s">
        <v>246</v>
      </c>
      <c r="J558" s="23" t="s">
        <v>2424</v>
      </c>
      <c r="K558" s="23" t="s">
        <v>3514</v>
      </c>
      <c r="L558" s="23" t="s">
        <v>166</v>
      </c>
      <c r="M558" s="23" t="s">
        <v>30</v>
      </c>
      <c r="N558" s="25">
        <v>1047.78</v>
      </c>
      <c r="O558" s="23" t="s">
        <v>438</v>
      </c>
    </row>
    <row r="559" spans="1:15" x14ac:dyDescent="0.25">
      <c r="A559" s="24">
        <v>45653</v>
      </c>
      <c r="B559" s="23" t="s">
        <v>3201</v>
      </c>
      <c r="C559" s="25">
        <v>23</v>
      </c>
      <c r="D559" s="25">
        <v>127759</v>
      </c>
      <c r="E559" s="25">
        <v>15089.82</v>
      </c>
      <c r="F559" s="23" t="s">
        <v>4580</v>
      </c>
      <c r="G559" s="23" t="s">
        <v>29</v>
      </c>
      <c r="H559" s="23" t="s">
        <v>3519</v>
      </c>
      <c r="I559" s="23" t="s">
        <v>246</v>
      </c>
      <c r="J559" s="23" t="s">
        <v>2425</v>
      </c>
      <c r="K559" s="23" t="s">
        <v>3516</v>
      </c>
      <c r="L559" s="23" t="s">
        <v>116</v>
      </c>
      <c r="M559" s="23" t="s">
        <v>30</v>
      </c>
      <c r="N559" s="25">
        <v>3488.48</v>
      </c>
      <c r="O559" s="23" t="s">
        <v>441</v>
      </c>
    </row>
    <row r="560" spans="1:15" x14ac:dyDescent="0.25">
      <c r="A560" s="24">
        <v>45653</v>
      </c>
      <c r="B560" s="23" t="s">
        <v>3203</v>
      </c>
      <c r="C560" s="25">
        <v>37</v>
      </c>
      <c r="D560" s="25">
        <v>125794</v>
      </c>
      <c r="E560" s="25">
        <v>611.91999999999996</v>
      </c>
      <c r="F560" s="23" t="s">
        <v>4529</v>
      </c>
      <c r="G560" s="23" t="s">
        <v>40</v>
      </c>
      <c r="H560" s="23" t="s">
        <v>3527</v>
      </c>
      <c r="I560" s="23" t="s">
        <v>4261</v>
      </c>
      <c r="J560" s="23" t="s">
        <v>2424</v>
      </c>
      <c r="K560" s="23" t="s">
        <v>3526</v>
      </c>
      <c r="L560" s="23" t="s">
        <v>13</v>
      </c>
      <c r="M560" s="23" t="s">
        <v>41</v>
      </c>
      <c r="N560" s="25">
        <v>236.15</v>
      </c>
      <c r="O560" s="23" t="s">
        <v>438</v>
      </c>
    </row>
    <row r="561" spans="1:15" x14ac:dyDescent="0.25">
      <c r="A561" s="24">
        <v>45654</v>
      </c>
      <c r="B561" s="23" t="s">
        <v>3205</v>
      </c>
      <c r="C561" s="25">
        <v>28</v>
      </c>
      <c r="D561" s="25">
        <v>61838</v>
      </c>
      <c r="E561" s="25">
        <v>5407.11</v>
      </c>
      <c r="F561" s="23" t="s">
        <v>4538</v>
      </c>
      <c r="G561" s="23" t="s">
        <v>15</v>
      </c>
      <c r="H561" s="23" t="s">
        <v>3518</v>
      </c>
      <c r="I561" s="23" t="s">
        <v>238</v>
      </c>
      <c r="J561" s="23" t="s">
        <v>2423</v>
      </c>
      <c r="K561" s="23" t="s">
        <v>3512</v>
      </c>
      <c r="L561" s="23" t="s">
        <v>136</v>
      </c>
      <c r="M561" s="23" t="s">
        <v>25</v>
      </c>
      <c r="N561" s="25">
        <v>2178.7199999999998</v>
      </c>
      <c r="O561" s="23" t="s">
        <v>439</v>
      </c>
    </row>
    <row r="562" spans="1:15" x14ac:dyDescent="0.25">
      <c r="A562" s="24">
        <v>45654</v>
      </c>
      <c r="B562" s="23" t="s">
        <v>3</v>
      </c>
      <c r="C562" s="25">
        <v>37</v>
      </c>
      <c r="D562" s="25">
        <v>51150</v>
      </c>
      <c r="E562" s="25">
        <v>1487.15</v>
      </c>
      <c r="F562" s="23" t="s">
        <v>4524</v>
      </c>
      <c r="G562" s="23" t="s">
        <v>15</v>
      </c>
      <c r="H562" s="23" t="s">
        <v>3518</v>
      </c>
      <c r="I562" s="23" t="s">
        <v>4242</v>
      </c>
      <c r="J562" s="23" t="s">
        <v>2424</v>
      </c>
      <c r="K562" s="23" t="s">
        <v>3516</v>
      </c>
      <c r="L562" s="23" t="s">
        <v>123</v>
      </c>
      <c r="M562" s="23" t="s">
        <v>55</v>
      </c>
      <c r="N562" s="25">
        <v>519.17999999999995</v>
      </c>
      <c r="O562" s="23" t="s">
        <v>438</v>
      </c>
    </row>
    <row r="563" spans="1:15" x14ac:dyDescent="0.25">
      <c r="A563" s="24">
        <v>45654</v>
      </c>
      <c r="B563" s="23" t="s">
        <v>1</v>
      </c>
      <c r="C563" s="25">
        <v>36</v>
      </c>
      <c r="D563" s="25">
        <v>73990</v>
      </c>
      <c r="E563" s="25">
        <v>13959.19</v>
      </c>
      <c r="F563" s="23" t="s">
        <v>4526</v>
      </c>
      <c r="G563" s="23" t="s">
        <v>15</v>
      </c>
      <c r="H563" s="23" t="s">
        <v>3517</v>
      </c>
      <c r="I563" s="23" t="s">
        <v>4262</v>
      </c>
      <c r="J563" s="23" t="s">
        <v>2423</v>
      </c>
      <c r="K563" s="23" t="s">
        <v>3512</v>
      </c>
      <c r="L563" s="23" t="s">
        <v>119</v>
      </c>
      <c r="M563" s="23" t="s">
        <v>16</v>
      </c>
      <c r="N563" s="25">
        <v>5266.72</v>
      </c>
      <c r="O563" s="23" t="s">
        <v>438</v>
      </c>
    </row>
    <row r="564" spans="1:15" x14ac:dyDescent="0.25">
      <c r="A564" s="24">
        <v>45655</v>
      </c>
      <c r="B564" s="23" t="s">
        <v>3187</v>
      </c>
      <c r="C564" s="25">
        <v>42</v>
      </c>
      <c r="D564" s="25">
        <v>42045</v>
      </c>
      <c r="E564" s="25">
        <v>2165.9699999999998</v>
      </c>
      <c r="F564" s="23" t="s">
        <v>4554</v>
      </c>
      <c r="G564" s="23" t="s">
        <v>20</v>
      </c>
      <c r="H564" s="23" t="s">
        <v>3513</v>
      </c>
      <c r="I564" s="23" t="s">
        <v>4235</v>
      </c>
      <c r="J564" s="23" t="s">
        <v>2426</v>
      </c>
      <c r="K564" s="23" t="s">
        <v>3512</v>
      </c>
      <c r="L564" s="23" t="s">
        <v>93</v>
      </c>
      <c r="M564" s="23" t="s">
        <v>21</v>
      </c>
      <c r="N564" s="25">
        <v>782.98</v>
      </c>
      <c r="O564" s="23" t="s">
        <v>440</v>
      </c>
    </row>
    <row r="565" spans="1:15" x14ac:dyDescent="0.25">
      <c r="A565" s="24">
        <v>45655</v>
      </c>
      <c r="B565" s="23" t="s">
        <v>3190</v>
      </c>
      <c r="C565" s="25">
        <v>23</v>
      </c>
      <c r="D565" s="25">
        <v>46309</v>
      </c>
      <c r="E565" s="25">
        <v>1821</v>
      </c>
      <c r="F565" s="23" t="s">
        <v>4565</v>
      </c>
      <c r="G565" s="23" t="s">
        <v>20</v>
      </c>
      <c r="H565" s="23" t="s">
        <v>3521</v>
      </c>
      <c r="I565" s="23" t="s">
        <v>4237</v>
      </c>
      <c r="J565" s="23" t="s">
        <v>2423</v>
      </c>
      <c r="K565" s="23" t="s">
        <v>3523</v>
      </c>
      <c r="L565" s="23" t="s">
        <v>169</v>
      </c>
      <c r="M565" s="23" t="s">
        <v>64</v>
      </c>
      <c r="N565" s="25">
        <v>1493.3</v>
      </c>
      <c r="O565" s="23" t="s">
        <v>439</v>
      </c>
    </row>
    <row r="566" spans="1:15" x14ac:dyDescent="0.25">
      <c r="A566" s="24">
        <v>45656</v>
      </c>
      <c r="B566" s="23" t="s">
        <v>3193</v>
      </c>
      <c r="C566" s="25">
        <v>46</v>
      </c>
      <c r="D566" s="25">
        <v>76064</v>
      </c>
      <c r="E566" s="25">
        <v>12313.9</v>
      </c>
      <c r="F566" s="23" t="s">
        <v>4550</v>
      </c>
      <c r="G566" s="23" t="s">
        <v>20</v>
      </c>
      <c r="H566" s="23" t="s">
        <v>3513</v>
      </c>
      <c r="I566" s="23" t="s">
        <v>4235</v>
      </c>
      <c r="J566" s="23" t="s">
        <v>2423</v>
      </c>
      <c r="K566" s="23" t="s">
        <v>3512</v>
      </c>
      <c r="L566" s="23" t="s">
        <v>126</v>
      </c>
      <c r="M566" s="23" t="s">
        <v>21</v>
      </c>
      <c r="N566" s="25">
        <v>4819.7</v>
      </c>
      <c r="O566" s="23" t="s">
        <v>439</v>
      </c>
    </row>
    <row r="567" spans="1:15" x14ac:dyDescent="0.25">
      <c r="A567" s="24">
        <v>45657</v>
      </c>
      <c r="B567" s="23" t="s">
        <v>2</v>
      </c>
      <c r="C567" s="25">
        <v>40</v>
      </c>
      <c r="D567" s="25">
        <v>100973</v>
      </c>
      <c r="E567" s="25">
        <v>2951.75</v>
      </c>
      <c r="F567" s="23" t="s">
        <v>4566</v>
      </c>
      <c r="G567" s="23" t="s">
        <v>40</v>
      </c>
      <c r="H567" s="23" t="s">
        <v>3511</v>
      </c>
      <c r="I567" s="23" t="s">
        <v>4248</v>
      </c>
      <c r="J567" s="23" t="s">
        <v>2424</v>
      </c>
      <c r="K567" s="23" t="s">
        <v>3514</v>
      </c>
      <c r="L567" s="23" t="s">
        <v>198</v>
      </c>
      <c r="M567" s="23" t="s">
        <v>41</v>
      </c>
      <c r="N567" s="25">
        <v>848.02</v>
      </c>
      <c r="O567" s="23" t="s">
        <v>439</v>
      </c>
    </row>
    <row r="568" spans="1:15" x14ac:dyDescent="0.25">
      <c r="A568" s="24">
        <v>45657</v>
      </c>
      <c r="B568" s="23" t="s">
        <v>3198</v>
      </c>
      <c r="C568" s="25">
        <v>26</v>
      </c>
      <c r="D568" s="25">
        <v>74460</v>
      </c>
      <c r="E568" s="25">
        <v>5729.33</v>
      </c>
      <c r="F568" s="23" t="s">
        <v>4567</v>
      </c>
      <c r="G568" s="23" t="s">
        <v>50</v>
      </c>
      <c r="H568" s="23" t="s">
        <v>3522</v>
      </c>
      <c r="I568" s="23" t="s">
        <v>4257</v>
      </c>
      <c r="J568" s="23" t="s">
        <v>2424</v>
      </c>
      <c r="K568" s="23" t="s">
        <v>3516</v>
      </c>
      <c r="L568" s="23" t="s">
        <v>126</v>
      </c>
      <c r="M568" s="23" t="s">
        <v>87</v>
      </c>
      <c r="N568" s="25">
        <v>2405.92</v>
      </c>
      <c r="O568" s="23" t="s">
        <v>438</v>
      </c>
    </row>
    <row r="569" spans="1:15" x14ac:dyDescent="0.25">
      <c r="A569" s="24">
        <v>45658</v>
      </c>
      <c r="B569" s="23" t="s">
        <v>3201</v>
      </c>
      <c r="C569" s="25">
        <v>10</v>
      </c>
      <c r="D569" s="25">
        <v>120289</v>
      </c>
      <c r="E569" s="25">
        <v>1897.81</v>
      </c>
      <c r="F569" s="23" t="s">
        <v>4589</v>
      </c>
      <c r="G569" s="23" t="s">
        <v>29</v>
      </c>
      <c r="H569" s="23" t="s">
        <v>3520</v>
      </c>
      <c r="I569" s="23" t="s">
        <v>4259</v>
      </c>
      <c r="J569" s="23" t="s">
        <v>2422</v>
      </c>
      <c r="K569" s="23" t="s">
        <v>3514</v>
      </c>
      <c r="L569" s="23" t="s">
        <v>57</v>
      </c>
      <c r="M569" s="23" t="s">
        <v>67</v>
      </c>
      <c r="N569" s="25">
        <v>493.99</v>
      </c>
      <c r="O569" s="23" t="s">
        <v>439</v>
      </c>
    </row>
    <row r="570" spans="1:15" x14ac:dyDescent="0.25">
      <c r="A570" s="24">
        <v>45658</v>
      </c>
      <c r="B570" s="23" t="s">
        <v>3203</v>
      </c>
      <c r="C570" s="25">
        <v>32</v>
      </c>
      <c r="D570" s="25">
        <v>88620</v>
      </c>
      <c r="E570" s="25">
        <v>1621.62</v>
      </c>
      <c r="F570" s="23" t="s">
        <v>4624</v>
      </c>
      <c r="G570" s="23" t="s">
        <v>15</v>
      </c>
      <c r="H570" s="23" t="s">
        <v>3524</v>
      </c>
      <c r="I570" s="23" t="s">
        <v>4260</v>
      </c>
      <c r="J570" s="23" t="s">
        <v>2422</v>
      </c>
      <c r="K570" s="23" t="s">
        <v>3516</v>
      </c>
      <c r="L570" s="23" t="s">
        <v>152</v>
      </c>
      <c r="M570" s="23" t="s">
        <v>25</v>
      </c>
      <c r="N570" s="25">
        <v>432.77</v>
      </c>
      <c r="O570" s="23" t="s">
        <v>439</v>
      </c>
    </row>
    <row r="571" spans="1:15" x14ac:dyDescent="0.25">
      <c r="A571" s="24">
        <v>45658</v>
      </c>
      <c r="B571" s="23" t="s">
        <v>3205</v>
      </c>
      <c r="C571" s="25">
        <v>15</v>
      </c>
      <c r="D571" s="25">
        <v>51322</v>
      </c>
      <c r="E571" s="25">
        <v>3111.21</v>
      </c>
      <c r="F571" s="23" t="s">
        <v>4623</v>
      </c>
      <c r="G571" s="23" t="s">
        <v>20</v>
      </c>
      <c r="H571" s="23" t="s">
        <v>3521</v>
      </c>
      <c r="I571" s="23" t="s">
        <v>4234</v>
      </c>
      <c r="J571" s="23" t="s">
        <v>2423</v>
      </c>
      <c r="K571" s="23" t="s">
        <v>3523</v>
      </c>
      <c r="L571" s="23" t="s">
        <v>139</v>
      </c>
      <c r="M571" s="23" t="s">
        <v>21</v>
      </c>
      <c r="N571" s="25">
        <v>973.37</v>
      </c>
      <c r="O571" s="23" t="s">
        <v>439</v>
      </c>
    </row>
    <row r="572" spans="1:15" x14ac:dyDescent="0.25">
      <c r="A572" s="24">
        <v>45658</v>
      </c>
      <c r="B572" s="23" t="s">
        <v>3</v>
      </c>
      <c r="C572" s="25">
        <v>10</v>
      </c>
      <c r="D572" s="25">
        <v>128235</v>
      </c>
      <c r="E572" s="25">
        <v>7917.95</v>
      </c>
      <c r="F572" s="23" t="s">
        <v>4585</v>
      </c>
      <c r="G572" s="23" t="s">
        <v>29</v>
      </c>
      <c r="H572" s="23" t="s">
        <v>3520</v>
      </c>
      <c r="I572" s="23" t="s">
        <v>4243</v>
      </c>
      <c r="J572" s="23" t="s">
        <v>2424</v>
      </c>
      <c r="K572" s="23" t="s">
        <v>3512</v>
      </c>
      <c r="L572" s="23" t="s">
        <v>27</v>
      </c>
      <c r="M572" s="23" t="s">
        <v>34</v>
      </c>
      <c r="N572" s="25">
        <v>3085.53</v>
      </c>
      <c r="O572" s="23" t="s">
        <v>439</v>
      </c>
    </row>
    <row r="573" spans="1:15" x14ac:dyDescent="0.25">
      <c r="A573" s="24">
        <v>45659</v>
      </c>
      <c r="B573" s="23" t="s">
        <v>1</v>
      </c>
      <c r="C573" s="25">
        <v>42</v>
      </c>
      <c r="D573" s="25">
        <v>57180</v>
      </c>
      <c r="E573" s="25">
        <v>1085.3800000000001</v>
      </c>
      <c r="F573" s="23" t="s">
        <v>4588</v>
      </c>
      <c r="G573" s="23" t="s">
        <v>15</v>
      </c>
      <c r="H573" s="23" t="s">
        <v>3515</v>
      </c>
      <c r="I573" s="23" t="s">
        <v>4238</v>
      </c>
      <c r="J573" s="23" t="s">
        <v>2423</v>
      </c>
      <c r="K573" s="23" t="s">
        <v>3514</v>
      </c>
      <c r="L573" s="23" t="s">
        <v>155</v>
      </c>
      <c r="M573" s="23" t="s">
        <v>492</v>
      </c>
      <c r="N573" s="25">
        <v>240.45</v>
      </c>
      <c r="O573" s="23" t="s">
        <v>441</v>
      </c>
    </row>
    <row r="574" spans="1:15" x14ac:dyDescent="0.25">
      <c r="A574" s="24">
        <v>45660</v>
      </c>
      <c r="B574" s="23" t="s">
        <v>3187</v>
      </c>
      <c r="C574" s="25">
        <v>38</v>
      </c>
      <c r="D574" s="25">
        <v>81718</v>
      </c>
      <c r="E574" s="25">
        <v>2172.46</v>
      </c>
      <c r="F574" s="23" t="s">
        <v>4593</v>
      </c>
      <c r="G574" s="23" t="s">
        <v>29</v>
      </c>
      <c r="H574" s="23" t="s">
        <v>230</v>
      </c>
      <c r="I574" s="23" t="s">
        <v>230</v>
      </c>
      <c r="J574" s="23" t="s">
        <v>2425</v>
      </c>
      <c r="K574" s="23" t="s">
        <v>3526</v>
      </c>
      <c r="L574" s="23" t="s">
        <v>172</v>
      </c>
      <c r="M574" s="23" t="s">
        <v>34</v>
      </c>
      <c r="N574" s="25">
        <v>1835.78</v>
      </c>
      <c r="O574" s="23" t="s">
        <v>439</v>
      </c>
    </row>
    <row r="575" spans="1:15" x14ac:dyDescent="0.25">
      <c r="A575" s="24">
        <v>45661</v>
      </c>
      <c r="B575" s="23" t="s">
        <v>3190</v>
      </c>
      <c r="C575" s="25">
        <v>39</v>
      </c>
      <c r="D575" s="25">
        <v>51593</v>
      </c>
      <c r="E575" s="25">
        <v>5234.63</v>
      </c>
      <c r="F575" s="23" t="s">
        <v>4613</v>
      </c>
      <c r="G575" s="23" t="s">
        <v>15</v>
      </c>
      <c r="H575" s="23" t="s">
        <v>3517</v>
      </c>
      <c r="I575" s="23" t="s">
        <v>4254</v>
      </c>
      <c r="J575" s="23" t="s">
        <v>2426</v>
      </c>
      <c r="K575" s="23" t="s">
        <v>3512</v>
      </c>
      <c r="L575" s="23" t="s">
        <v>166</v>
      </c>
      <c r="M575" s="23" t="s">
        <v>25</v>
      </c>
      <c r="N575" s="25">
        <v>1756.09</v>
      </c>
      <c r="O575" s="23" t="s">
        <v>439</v>
      </c>
    </row>
    <row r="576" spans="1:15" x14ac:dyDescent="0.25">
      <c r="A576" s="24">
        <v>45661</v>
      </c>
      <c r="B576" s="23" t="s">
        <v>3193</v>
      </c>
      <c r="C576" s="25">
        <v>10</v>
      </c>
      <c r="D576" s="25">
        <v>64410</v>
      </c>
      <c r="E576" s="25">
        <v>1035.73</v>
      </c>
      <c r="F576" s="23" t="s">
        <v>4621</v>
      </c>
      <c r="G576" s="23" t="s">
        <v>40</v>
      </c>
      <c r="H576" s="23" t="s">
        <v>3527</v>
      </c>
      <c r="I576" s="23" t="s">
        <v>4261</v>
      </c>
      <c r="J576" s="23" t="s">
        <v>2425</v>
      </c>
      <c r="K576" s="23" t="s">
        <v>3514</v>
      </c>
      <c r="L576" s="23" t="s">
        <v>38</v>
      </c>
      <c r="M576" s="23" t="s">
        <v>493</v>
      </c>
      <c r="N576" s="25">
        <v>340</v>
      </c>
      <c r="O576" s="23" t="s">
        <v>439</v>
      </c>
    </row>
    <row r="577" spans="1:15" x14ac:dyDescent="0.25">
      <c r="A577" s="24">
        <v>45661</v>
      </c>
      <c r="B577" s="23" t="s">
        <v>2</v>
      </c>
      <c r="C577" s="25">
        <v>35</v>
      </c>
      <c r="D577" s="25">
        <v>131713</v>
      </c>
      <c r="E577" s="25">
        <v>3242.68</v>
      </c>
      <c r="F577" s="23" t="s">
        <v>4597</v>
      </c>
      <c r="G577" s="23" t="s">
        <v>15</v>
      </c>
      <c r="H577" s="23" t="s">
        <v>3518</v>
      </c>
      <c r="I577" s="23" t="s">
        <v>4264</v>
      </c>
      <c r="J577" s="23" t="s">
        <v>2425</v>
      </c>
      <c r="K577" s="23" t="s">
        <v>3516</v>
      </c>
      <c r="L577" s="23" t="s">
        <v>32</v>
      </c>
      <c r="M577" s="23" t="s">
        <v>55</v>
      </c>
      <c r="N577" s="25">
        <v>1230.23</v>
      </c>
      <c r="O577" s="23" t="s">
        <v>439</v>
      </c>
    </row>
    <row r="578" spans="1:15" x14ac:dyDescent="0.25">
      <c r="A578" s="24">
        <v>45663</v>
      </c>
      <c r="B578" s="23" t="s">
        <v>3198</v>
      </c>
      <c r="C578" s="25">
        <v>8</v>
      </c>
      <c r="D578" s="25">
        <v>113688</v>
      </c>
      <c r="E578" s="25">
        <v>387.4</v>
      </c>
      <c r="F578" s="23" t="s">
        <v>4610</v>
      </c>
      <c r="G578" s="23" t="s">
        <v>20</v>
      </c>
      <c r="H578" s="23" t="s">
        <v>3521</v>
      </c>
      <c r="I578" s="23" t="s">
        <v>4234</v>
      </c>
      <c r="J578" s="23" t="s">
        <v>2422</v>
      </c>
      <c r="K578" s="23" t="s">
        <v>3514</v>
      </c>
      <c r="L578" s="23" t="s">
        <v>69</v>
      </c>
      <c r="M578" s="23" t="s">
        <v>64</v>
      </c>
      <c r="N578" s="25">
        <v>101.2</v>
      </c>
      <c r="O578" s="23" t="s">
        <v>439</v>
      </c>
    </row>
    <row r="579" spans="1:15" x14ac:dyDescent="0.25">
      <c r="A579" s="24">
        <v>45664</v>
      </c>
      <c r="B579" s="23" t="s">
        <v>3201</v>
      </c>
      <c r="C579" s="25">
        <v>33</v>
      </c>
      <c r="D579" s="25">
        <v>121892</v>
      </c>
      <c r="E579" s="25">
        <v>3380.65</v>
      </c>
      <c r="F579" s="23" t="s">
        <v>4586</v>
      </c>
      <c r="G579" s="23" t="s">
        <v>20</v>
      </c>
      <c r="H579" s="23" t="s">
        <v>3513</v>
      </c>
      <c r="I579" s="23" t="s">
        <v>4236</v>
      </c>
      <c r="J579" s="23" t="s">
        <v>2425</v>
      </c>
      <c r="K579" s="23" t="s">
        <v>3512</v>
      </c>
      <c r="L579" s="23" t="s">
        <v>53</v>
      </c>
      <c r="M579" s="23" t="s">
        <v>21</v>
      </c>
      <c r="N579" s="25">
        <v>1798.56</v>
      </c>
      <c r="O579" s="23" t="s">
        <v>440</v>
      </c>
    </row>
    <row r="580" spans="1:15" x14ac:dyDescent="0.25">
      <c r="A580" s="24">
        <v>45664</v>
      </c>
      <c r="B580" s="23" t="s">
        <v>3203</v>
      </c>
      <c r="C580" s="25">
        <v>37</v>
      </c>
      <c r="D580" s="25">
        <v>105276</v>
      </c>
      <c r="E580" s="25">
        <v>3287.32</v>
      </c>
      <c r="F580" s="23" t="s">
        <v>4601</v>
      </c>
      <c r="G580" s="23" t="s">
        <v>20</v>
      </c>
      <c r="H580" s="23" t="s">
        <v>3521</v>
      </c>
      <c r="I580" s="23" t="s">
        <v>4237</v>
      </c>
      <c r="J580" s="23" t="s">
        <v>2422</v>
      </c>
      <c r="K580" s="23" t="s">
        <v>3512</v>
      </c>
      <c r="L580" s="23" t="s">
        <v>403</v>
      </c>
      <c r="M580" s="23" t="s">
        <v>21</v>
      </c>
      <c r="N580" s="25">
        <v>1461.48</v>
      </c>
      <c r="O580" s="23" t="s">
        <v>439</v>
      </c>
    </row>
    <row r="581" spans="1:15" x14ac:dyDescent="0.25">
      <c r="A581" s="24">
        <v>45664</v>
      </c>
      <c r="B581" s="23" t="s">
        <v>3205</v>
      </c>
      <c r="C581" s="25">
        <v>20</v>
      </c>
      <c r="D581" s="25">
        <v>70328</v>
      </c>
      <c r="E581" s="25">
        <v>1994.49</v>
      </c>
      <c r="F581" s="23" t="s">
        <v>4591</v>
      </c>
      <c r="G581" s="23" t="s">
        <v>50</v>
      </c>
      <c r="H581" s="23" t="s">
        <v>3522</v>
      </c>
      <c r="I581" s="23" t="s">
        <v>4257</v>
      </c>
      <c r="J581" s="23" t="s">
        <v>2425</v>
      </c>
      <c r="K581" s="23" t="s">
        <v>3514</v>
      </c>
      <c r="L581" s="23" t="s">
        <v>189</v>
      </c>
      <c r="M581" s="23" t="s">
        <v>51</v>
      </c>
      <c r="N581" s="25">
        <v>678.34</v>
      </c>
      <c r="O581" s="23" t="s">
        <v>440</v>
      </c>
    </row>
    <row r="582" spans="1:15" x14ac:dyDescent="0.25">
      <c r="A582" s="24">
        <v>45665</v>
      </c>
      <c r="B582" s="23" t="s">
        <v>3</v>
      </c>
      <c r="C582" s="25">
        <v>15</v>
      </c>
      <c r="D582" s="25">
        <v>98837</v>
      </c>
      <c r="E582" s="25">
        <v>1874.64</v>
      </c>
      <c r="F582" s="23" t="s">
        <v>4606</v>
      </c>
      <c r="G582" s="23" t="s">
        <v>29</v>
      </c>
      <c r="H582" s="23" t="s">
        <v>230</v>
      </c>
      <c r="I582" s="23" t="s">
        <v>230</v>
      </c>
      <c r="J582" s="23" t="s">
        <v>2422</v>
      </c>
      <c r="K582" s="23" t="s">
        <v>3516</v>
      </c>
      <c r="L582" s="23" t="s">
        <v>126</v>
      </c>
      <c r="M582" s="23" t="s">
        <v>67</v>
      </c>
      <c r="N582" s="25">
        <v>871.68</v>
      </c>
      <c r="O582" s="23" t="s">
        <v>439</v>
      </c>
    </row>
    <row r="583" spans="1:15" x14ac:dyDescent="0.25">
      <c r="A583" s="24">
        <v>45666</v>
      </c>
      <c r="B583" s="23" t="s">
        <v>1</v>
      </c>
      <c r="C583" s="25">
        <v>42</v>
      </c>
      <c r="D583" s="25">
        <v>79964</v>
      </c>
      <c r="E583" s="25">
        <v>1511.6</v>
      </c>
      <c r="F583" s="23" t="s">
        <v>4599</v>
      </c>
      <c r="G583" s="23" t="s">
        <v>15</v>
      </c>
      <c r="H583" s="23" t="s">
        <v>3518</v>
      </c>
      <c r="I583" s="23" t="s">
        <v>4242</v>
      </c>
      <c r="J583" s="23" t="s">
        <v>2422</v>
      </c>
      <c r="K583" s="23" t="s">
        <v>3514</v>
      </c>
      <c r="L583" s="23" t="s">
        <v>93</v>
      </c>
      <c r="M583" s="23" t="s">
        <v>25</v>
      </c>
      <c r="N583" s="25">
        <v>628.04999999999995</v>
      </c>
      <c r="O583" s="23" t="s">
        <v>438</v>
      </c>
    </row>
    <row r="584" spans="1:15" x14ac:dyDescent="0.25">
      <c r="A584" s="24">
        <v>45666</v>
      </c>
      <c r="B584" s="23" t="s">
        <v>3187</v>
      </c>
      <c r="C584" s="25">
        <v>35</v>
      </c>
      <c r="D584" s="25">
        <v>100083</v>
      </c>
      <c r="E584" s="25">
        <v>2830.64</v>
      </c>
      <c r="F584" s="23" t="s">
        <v>4594</v>
      </c>
      <c r="G584" s="23" t="s">
        <v>15</v>
      </c>
      <c r="H584" s="23" t="s">
        <v>3524</v>
      </c>
      <c r="I584" s="23" t="s">
        <v>4245</v>
      </c>
      <c r="J584" s="23" t="s">
        <v>2424</v>
      </c>
      <c r="K584" s="23" t="s">
        <v>3516</v>
      </c>
      <c r="L584" s="23" t="s">
        <v>18</v>
      </c>
      <c r="M584" s="23" t="s">
        <v>16</v>
      </c>
      <c r="N584" s="25">
        <v>1388.78</v>
      </c>
      <c r="O584" s="23" t="s">
        <v>439</v>
      </c>
    </row>
    <row r="585" spans="1:15" x14ac:dyDescent="0.25">
      <c r="A585" s="24">
        <v>45667</v>
      </c>
      <c r="B585" s="23" t="s">
        <v>3190</v>
      </c>
      <c r="C585" s="25">
        <v>26</v>
      </c>
      <c r="D585" s="25">
        <v>119209</v>
      </c>
      <c r="E585" s="25">
        <v>7667.56</v>
      </c>
      <c r="F585" s="23" t="s">
        <v>4603</v>
      </c>
      <c r="G585" s="23" t="s">
        <v>29</v>
      </c>
      <c r="H585" s="23" t="s">
        <v>3520</v>
      </c>
      <c r="I585" s="23" t="s">
        <v>4249</v>
      </c>
      <c r="J585" s="23" t="s">
        <v>2423</v>
      </c>
      <c r="K585" s="23" t="s">
        <v>3512</v>
      </c>
      <c r="L585" s="23" t="s">
        <v>62</v>
      </c>
      <c r="M585" s="23" t="s">
        <v>67</v>
      </c>
      <c r="N585" s="25">
        <v>2120.83</v>
      </c>
      <c r="O585" s="23" t="s">
        <v>439</v>
      </c>
    </row>
    <row r="586" spans="1:15" x14ac:dyDescent="0.25">
      <c r="A586" s="24">
        <v>45667</v>
      </c>
      <c r="B586" s="23" t="s">
        <v>3193</v>
      </c>
      <c r="C586" s="25">
        <v>17</v>
      </c>
      <c r="D586" s="25">
        <v>101681</v>
      </c>
      <c r="E586" s="25">
        <v>6222.58</v>
      </c>
      <c r="F586" s="23" t="s">
        <v>4602</v>
      </c>
      <c r="G586" s="23" t="s">
        <v>50</v>
      </c>
      <c r="H586" s="23" t="s">
        <v>3525</v>
      </c>
      <c r="I586" s="23" t="s">
        <v>4255</v>
      </c>
      <c r="J586" s="23" t="s">
        <v>2426</v>
      </c>
      <c r="K586" s="23" t="s">
        <v>3512</v>
      </c>
      <c r="L586" s="23" t="s">
        <v>116</v>
      </c>
      <c r="M586" s="23" t="s">
        <v>51</v>
      </c>
      <c r="N586" s="25">
        <v>2506.44</v>
      </c>
      <c r="O586" s="23" t="s">
        <v>439</v>
      </c>
    </row>
    <row r="587" spans="1:15" x14ac:dyDescent="0.25">
      <c r="A587" s="24">
        <v>45668</v>
      </c>
      <c r="B587" s="23" t="s">
        <v>2</v>
      </c>
      <c r="C587" s="25">
        <v>21</v>
      </c>
      <c r="D587" s="25">
        <v>96632</v>
      </c>
      <c r="E587" s="25">
        <v>3811.56</v>
      </c>
      <c r="F587" s="23" t="s">
        <v>4609</v>
      </c>
      <c r="G587" s="23" t="s">
        <v>29</v>
      </c>
      <c r="H587" s="23" t="s">
        <v>3519</v>
      </c>
      <c r="I587" s="23" t="s">
        <v>4247</v>
      </c>
      <c r="J587" s="23" t="s">
        <v>2426</v>
      </c>
      <c r="K587" s="23" t="s">
        <v>3523</v>
      </c>
      <c r="L587" s="23" t="s">
        <v>196</v>
      </c>
      <c r="M587" s="23" t="s">
        <v>34</v>
      </c>
      <c r="N587" s="25">
        <v>1407.32</v>
      </c>
      <c r="O587" s="23" t="s">
        <v>439</v>
      </c>
    </row>
    <row r="588" spans="1:15" x14ac:dyDescent="0.25">
      <c r="A588" s="24">
        <v>45668</v>
      </c>
      <c r="B588" s="23" t="s">
        <v>3198</v>
      </c>
      <c r="C588" s="25">
        <v>48</v>
      </c>
      <c r="D588" s="25">
        <v>66101</v>
      </c>
      <c r="E588" s="25">
        <v>4078.77</v>
      </c>
      <c r="F588" s="23" t="s">
        <v>4611</v>
      </c>
      <c r="G588" s="23" t="s">
        <v>29</v>
      </c>
      <c r="H588" s="23" t="s">
        <v>230</v>
      </c>
      <c r="I588" s="23" t="s">
        <v>230</v>
      </c>
      <c r="J588" s="23" t="s">
        <v>2422</v>
      </c>
      <c r="K588" s="23" t="s">
        <v>3516</v>
      </c>
      <c r="L588" s="23" t="s">
        <v>13</v>
      </c>
      <c r="M588" s="23" t="s">
        <v>30</v>
      </c>
      <c r="N588" s="25">
        <v>1333.77</v>
      </c>
      <c r="O588" s="23" t="s">
        <v>440</v>
      </c>
    </row>
    <row r="589" spans="1:15" x14ac:dyDescent="0.25">
      <c r="A589" s="24">
        <v>45668</v>
      </c>
      <c r="B589" s="23" t="s">
        <v>3201</v>
      </c>
      <c r="C589" s="25">
        <v>45</v>
      </c>
      <c r="D589" s="25">
        <v>102036</v>
      </c>
      <c r="E589" s="25">
        <v>1617.32</v>
      </c>
      <c r="F589" s="23" t="s">
        <v>4596</v>
      </c>
      <c r="G589" s="23" t="s">
        <v>15</v>
      </c>
      <c r="H589" s="23" t="s">
        <v>3517</v>
      </c>
      <c r="I589" s="23" t="s">
        <v>4262</v>
      </c>
      <c r="J589" s="23" t="s">
        <v>2424</v>
      </c>
      <c r="K589" s="23" t="s">
        <v>3516</v>
      </c>
      <c r="L589" s="23" t="s">
        <v>198</v>
      </c>
      <c r="M589" s="23" t="s">
        <v>16</v>
      </c>
      <c r="N589" s="25">
        <v>598.67999999999995</v>
      </c>
      <c r="O589" s="23" t="s">
        <v>439</v>
      </c>
    </row>
    <row r="590" spans="1:15" x14ac:dyDescent="0.25">
      <c r="A590" s="24">
        <v>45669</v>
      </c>
      <c r="B590" s="23" t="s">
        <v>3203</v>
      </c>
      <c r="C590" s="25">
        <v>29</v>
      </c>
      <c r="D590" s="25">
        <v>63467</v>
      </c>
      <c r="E590" s="25">
        <v>1399.46</v>
      </c>
      <c r="F590" s="23" t="s">
        <v>4615</v>
      </c>
      <c r="G590" s="23" t="s">
        <v>15</v>
      </c>
      <c r="H590" s="23" t="s">
        <v>3517</v>
      </c>
      <c r="I590" s="23" t="s">
        <v>4250</v>
      </c>
      <c r="J590" s="23" t="s">
        <v>2426</v>
      </c>
      <c r="K590" s="23" t="s">
        <v>3516</v>
      </c>
      <c r="L590" s="23" t="s">
        <v>169</v>
      </c>
      <c r="M590" s="23" t="s">
        <v>25</v>
      </c>
      <c r="N590" s="25">
        <v>715.68</v>
      </c>
      <c r="O590" s="23" t="s">
        <v>438</v>
      </c>
    </row>
    <row r="591" spans="1:15" x14ac:dyDescent="0.25">
      <c r="A591" s="24">
        <v>45670</v>
      </c>
      <c r="B591" s="23" t="s">
        <v>3205</v>
      </c>
      <c r="C591" s="25">
        <v>46</v>
      </c>
      <c r="D591" s="25">
        <v>96608</v>
      </c>
      <c r="E591" s="25">
        <v>925.15</v>
      </c>
      <c r="F591" s="23" t="s">
        <v>4600</v>
      </c>
      <c r="G591" s="23" t="s">
        <v>20</v>
      </c>
      <c r="H591" s="23" t="s">
        <v>3521</v>
      </c>
      <c r="I591" s="23" t="s">
        <v>4241</v>
      </c>
      <c r="J591" s="23" t="s">
        <v>2424</v>
      </c>
      <c r="K591" s="23" t="s">
        <v>3526</v>
      </c>
      <c r="L591" s="23" t="s">
        <v>145</v>
      </c>
      <c r="M591" s="23" t="s">
        <v>21</v>
      </c>
      <c r="N591" s="25">
        <v>435.23</v>
      </c>
      <c r="O591" s="23" t="s">
        <v>439</v>
      </c>
    </row>
    <row r="592" spans="1:15" x14ac:dyDescent="0.25">
      <c r="A592" s="24">
        <v>45672</v>
      </c>
      <c r="B592" s="23" t="s">
        <v>3</v>
      </c>
      <c r="C592" s="25">
        <v>21</v>
      </c>
      <c r="D592" s="25">
        <v>94730</v>
      </c>
      <c r="E592" s="25">
        <v>3762.14</v>
      </c>
      <c r="F592" s="23" t="s">
        <v>4607</v>
      </c>
      <c r="G592" s="23" t="s">
        <v>15</v>
      </c>
      <c r="H592" s="23" t="s">
        <v>3517</v>
      </c>
      <c r="I592" s="23" t="s">
        <v>4252</v>
      </c>
      <c r="J592" s="23" t="s">
        <v>2426</v>
      </c>
      <c r="K592" s="23" t="s">
        <v>3516</v>
      </c>
      <c r="L592" s="23" t="s">
        <v>164</v>
      </c>
      <c r="M592" s="23" t="s">
        <v>492</v>
      </c>
      <c r="N592" s="25">
        <v>3304.3</v>
      </c>
      <c r="O592" s="23" t="s">
        <v>443</v>
      </c>
    </row>
    <row r="593" spans="1:15" x14ac:dyDescent="0.25">
      <c r="A593" s="24">
        <v>45672</v>
      </c>
      <c r="B593" s="23" t="s">
        <v>1</v>
      </c>
      <c r="C593" s="25">
        <v>11</v>
      </c>
      <c r="D593" s="25">
        <v>58365</v>
      </c>
      <c r="E593" s="25">
        <v>15522.28</v>
      </c>
      <c r="F593" s="23" t="s">
        <v>4614</v>
      </c>
      <c r="G593" s="23" t="s">
        <v>40</v>
      </c>
      <c r="H593" s="23" t="s">
        <v>3511</v>
      </c>
      <c r="I593" s="23" t="s">
        <v>4233</v>
      </c>
      <c r="J593" s="23" t="s">
        <v>2424</v>
      </c>
      <c r="K593" s="23" t="s">
        <v>3512</v>
      </c>
      <c r="L593" s="23" t="s">
        <v>162</v>
      </c>
      <c r="M593" s="23" t="s">
        <v>493</v>
      </c>
      <c r="N593" s="25">
        <v>3722.69</v>
      </c>
      <c r="O593" s="23" t="s">
        <v>441</v>
      </c>
    </row>
    <row r="594" spans="1:15" x14ac:dyDescent="0.25">
      <c r="A594" s="24">
        <v>45673</v>
      </c>
      <c r="B594" s="23" t="s">
        <v>3187</v>
      </c>
      <c r="C594" s="25">
        <v>38</v>
      </c>
      <c r="D594" s="25">
        <v>102923</v>
      </c>
      <c r="E594" s="25">
        <v>4960.13</v>
      </c>
      <c r="F594" s="23" t="s">
        <v>4620</v>
      </c>
      <c r="G594" s="23" t="s">
        <v>29</v>
      </c>
      <c r="H594" s="23" t="s">
        <v>230</v>
      </c>
      <c r="I594" s="23" t="s">
        <v>230</v>
      </c>
      <c r="J594" s="23" t="s">
        <v>2426</v>
      </c>
      <c r="K594" s="23" t="s">
        <v>3516</v>
      </c>
      <c r="L594" s="23" t="s">
        <v>81</v>
      </c>
      <c r="M594" s="23" t="s">
        <v>30</v>
      </c>
      <c r="N594" s="25">
        <v>1487.16</v>
      </c>
      <c r="O594" s="23" t="s">
        <v>440</v>
      </c>
    </row>
    <row r="595" spans="1:15" x14ac:dyDescent="0.25">
      <c r="A595" s="24">
        <v>45673</v>
      </c>
      <c r="B595" s="23" t="s">
        <v>3190</v>
      </c>
      <c r="C595" s="25">
        <v>9</v>
      </c>
      <c r="D595" s="25">
        <v>67687</v>
      </c>
      <c r="E595" s="25">
        <v>3121.81</v>
      </c>
      <c r="F595" s="23" t="s">
        <v>4618</v>
      </c>
      <c r="G595" s="23" t="s">
        <v>29</v>
      </c>
      <c r="H595" s="23" t="s">
        <v>230</v>
      </c>
      <c r="I595" s="23" t="s">
        <v>230</v>
      </c>
      <c r="J595" s="23" t="s">
        <v>2422</v>
      </c>
      <c r="K595" s="23" t="s">
        <v>3526</v>
      </c>
      <c r="L595" s="23" t="s">
        <v>123</v>
      </c>
      <c r="M595" s="23" t="s">
        <v>67</v>
      </c>
      <c r="N595" s="25">
        <v>1438.03</v>
      </c>
      <c r="O595" s="23" t="s">
        <v>439</v>
      </c>
    </row>
    <row r="596" spans="1:15" x14ac:dyDescent="0.25">
      <c r="A596" s="24">
        <v>45673</v>
      </c>
      <c r="B596" s="23" t="s">
        <v>3193</v>
      </c>
      <c r="C596" s="25">
        <v>16</v>
      </c>
      <c r="D596" s="25">
        <v>99292</v>
      </c>
      <c r="E596" s="25">
        <v>752.87</v>
      </c>
      <c r="F596" s="23" t="s">
        <v>4587</v>
      </c>
      <c r="G596" s="23" t="s">
        <v>15</v>
      </c>
      <c r="H596" s="23" t="s">
        <v>3524</v>
      </c>
      <c r="I596" s="23" t="s">
        <v>4260</v>
      </c>
      <c r="J596" s="23" t="s">
        <v>2423</v>
      </c>
      <c r="K596" s="23" t="s">
        <v>3514</v>
      </c>
      <c r="L596" s="23" t="s">
        <v>36</v>
      </c>
      <c r="M596" s="23" t="s">
        <v>492</v>
      </c>
      <c r="N596" s="25">
        <v>216.67</v>
      </c>
      <c r="O596" s="23" t="s">
        <v>440</v>
      </c>
    </row>
    <row r="597" spans="1:15" x14ac:dyDescent="0.25">
      <c r="A597" s="24">
        <v>45673</v>
      </c>
      <c r="B597" s="23" t="s">
        <v>2</v>
      </c>
      <c r="C597" s="25">
        <v>35</v>
      </c>
      <c r="D597" s="25">
        <v>56183</v>
      </c>
      <c r="E597" s="25">
        <v>5877.68</v>
      </c>
      <c r="F597" s="23" t="s">
        <v>4608</v>
      </c>
      <c r="G597" s="23" t="s">
        <v>20</v>
      </c>
      <c r="H597" s="23" t="s">
        <v>3521</v>
      </c>
      <c r="I597" s="23" t="s">
        <v>222</v>
      </c>
      <c r="J597" s="23" t="s">
        <v>2423</v>
      </c>
      <c r="K597" s="23" t="s">
        <v>3516</v>
      </c>
      <c r="L597" s="23" t="s">
        <v>43</v>
      </c>
      <c r="M597" s="23" t="s">
        <v>21</v>
      </c>
      <c r="N597" s="25">
        <v>1537.87</v>
      </c>
      <c r="O597" s="23" t="s">
        <v>439</v>
      </c>
    </row>
    <row r="598" spans="1:15" x14ac:dyDescent="0.25">
      <c r="A598" s="24">
        <v>45675</v>
      </c>
      <c r="B598" s="23" t="s">
        <v>3198</v>
      </c>
      <c r="C598" s="25">
        <v>11</v>
      </c>
      <c r="D598" s="25">
        <v>57420</v>
      </c>
      <c r="E598" s="25">
        <v>1293.81</v>
      </c>
      <c r="F598" s="23" t="s">
        <v>4584</v>
      </c>
      <c r="G598" s="23" t="s">
        <v>20</v>
      </c>
      <c r="H598" s="23" t="s">
        <v>3513</v>
      </c>
      <c r="I598" s="23" t="s">
        <v>242</v>
      </c>
      <c r="J598" s="23" t="s">
        <v>2425</v>
      </c>
      <c r="K598" s="23" t="s">
        <v>3516</v>
      </c>
      <c r="L598" s="23" t="s">
        <v>45</v>
      </c>
      <c r="M598" s="23" t="s">
        <v>64</v>
      </c>
      <c r="N598" s="25">
        <v>666.12</v>
      </c>
      <c r="O598" s="23" t="s">
        <v>440</v>
      </c>
    </row>
    <row r="599" spans="1:15" x14ac:dyDescent="0.25">
      <c r="A599" s="24">
        <v>45675</v>
      </c>
      <c r="B599" s="23" t="s">
        <v>3201</v>
      </c>
      <c r="C599" s="25">
        <v>25</v>
      </c>
      <c r="D599" s="25">
        <v>106859</v>
      </c>
      <c r="E599" s="25">
        <v>1282.48</v>
      </c>
      <c r="F599" s="23" t="s">
        <v>4605</v>
      </c>
      <c r="G599" s="23" t="s">
        <v>15</v>
      </c>
      <c r="H599" s="23" t="s">
        <v>3518</v>
      </c>
      <c r="I599" s="23" t="s">
        <v>4251</v>
      </c>
      <c r="J599" s="23" t="s">
        <v>2425</v>
      </c>
      <c r="K599" s="23" t="s">
        <v>3514</v>
      </c>
      <c r="L599" s="23" t="s">
        <v>136</v>
      </c>
      <c r="M599" s="23" t="s">
        <v>492</v>
      </c>
      <c r="N599" s="25">
        <v>580.54999999999995</v>
      </c>
      <c r="O599" s="23" t="s">
        <v>439</v>
      </c>
    </row>
    <row r="600" spans="1:15" x14ac:dyDescent="0.25">
      <c r="A600" s="24">
        <v>45677</v>
      </c>
      <c r="B600" s="23" t="s">
        <v>3203</v>
      </c>
      <c r="C600" s="25">
        <v>43</v>
      </c>
      <c r="D600" s="25">
        <v>61679</v>
      </c>
      <c r="E600" s="25">
        <v>2369.84</v>
      </c>
      <c r="F600" s="23" t="s">
        <v>4598</v>
      </c>
      <c r="G600" s="23" t="s">
        <v>15</v>
      </c>
      <c r="H600" s="23" t="s">
        <v>3515</v>
      </c>
      <c r="I600" s="23" t="s">
        <v>4238</v>
      </c>
      <c r="J600" s="23" t="s">
        <v>2423</v>
      </c>
      <c r="K600" s="23" t="s">
        <v>3523</v>
      </c>
      <c r="L600" s="23" t="s">
        <v>119</v>
      </c>
      <c r="M600" s="23" t="s">
        <v>55</v>
      </c>
      <c r="N600" s="25">
        <v>637.36</v>
      </c>
      <c r="O600" s="23" t="s">
        <v>438</v>
      </c>
    </row>
    <row r="601" spans="1:15" x14ac:dyDescent="0.25">
      <c r="A601" s="24">
        <v>45677</v>
      </c>
      <c r="B601" s="23" t="s">
        <v>3205</v>
      </c>
      <c r="C601" s="25">
        <v>46</v>
      </c>
      <c r="D601" s="25">
        <v>108620</v>
      </c>
      <c r="E601" s="25">
        <v>2355.88</v>
      </c>
      <c r="F601" s="23" t="s">
        <v>4612</v>
      </c>
      <c r="G601" s="23" t="s">
        <v>20</v>
      </c>
      <c r="H601" s="23" t="s">
        <v>3513</v>
      </c>
      <c r="I601" s="23" t="s">
        <v>4235</v>
      </c>
      <c r="J601" s="23" t="s">
        <v>2424</v>
      </c>
      <c r="K601" s="23" t="s">
        <v>3516</v>
      </c>
      <c r="L601" s="23" t="s">
        <v>196</v>
      </c>
      <c r="M601" s="23" t="s">
        <v>64</v>
      </c>
      <c r="N601" s="25">
        <v>1524</v>
      </c>
      <c r="O601" s="23" t="s">
        <v>440</v>
      </c>
    </row>
    <row r="602" spans="1:15" x14ac:dyDescent="0.25">
      <c r="A602" s="24">
        <v>45678</v>
      </c>
      <c r="B602" s="23" t="s">
        <v>3</v>
      </c>
      <c r="C602" s="25">
        <v>6</v>
      </c>
      <c r="D602" s="25">
        <v>129565</v>
      </c>
      <c r="E602" s="25">
        <v>2257.85</v>
      </c>
      <c r="F602" s="23" t="s">
        <v>4619</v>
      </c>
      <c r="G602" s="23" t="s">
        <v>40</v>
      </c>
      <c r="H602" s="23" t="s">
        <v>3527</v>
      </c>
      <c r="I602" s="23" t="s">
        <v>4263</v>
      </c>
      <c r="J602" s="23" t="s">
        <v>2422</v>
      </c>
      <c r="K602" s="23" t="s">
        <v>3523</v>
      </c>
      <c r="L602" s="23" t="s">
        <v>23</v>
      </c>
      <c r="M602" s="23" t="s">
        <v>493</v>
      </c>
      <c r="N602" s="25">
        <v>706.38</v>
      </c>
      <c r="O602" s="23" t="s">
        <v>443</v>
      </c>
    </row>
    <row r="603" spans="1:15" x14ac:dyDescent="0.25">
      <c r="A603" s="24">
        <v>45678</v>
      </c>
      <c r="B603" s="23" t="s">
        <v>1</v>
      </c>
      <c r="C603" s="25">
        <v>20</v>
      </c>
      <c r="D603" s="25">
        <v>47886</v>
      </c>
      <c r="E603" s="25">
        <v>2444.46</v>
      </c>
      <c r="F603" s="23" t="s">
        <v>4595</v>
      </c>
      <c r="G603" s="23" t="s">
        <v>40</v>
      </c>
      <c r="H603" s="23" t="s">
        <v>3511</v>
      </c>
      <c r="I603" s="23" t="s">
        <v>4248</v>
      </c>
      <c r="J603" s="23" t="s">
        <v>2426</v>
      </c>
      <c r="K603" s="23" t="s">
        <v>3523</v>
      </c>
      <c r="L603" s="23" t="s">
        <v>85</v>
      </c>
      <c r="M603" s="23" t="s">
        <v>41</v>
      </c>
      <c r="N603" s="25">
        <v>702.67</v>
      </c>
      <c r="O603" s="23" t="s">
        <v>442</v>
      </c>
    </row>
    <row r="604" spans="1:15" x14ac:dyDescent="0.25">
      <c r="A604" s="24">
        <v>45681</v>
      </c>
      <c r="B604" s="23" t="s">
        <v>3187</v>
      </c>
      <c r="C604" s="25">
        <v>40</v>
      </c>
      <c r="D604" s="25">
        <v>106605</v>
      </c>
      <c r="E604" s="25">
        <v>1416.44</v>
      </c>
      <c r="F604" s="23" t="s">
        <v>4604</v>
      </c>
      <c r="G604" s="23" t="s">
        <v>15</v>
      </c>
      <c r="H604" s="23" t="s">
        <v>3518</v>
      </c>
      <c r="I604" s="23" t="s">
        <v>4264</v>
      </c>
      <c r="J604" s="23" t="s">
        <v>2422</v>
      </c>
      <c r="K604" s="23" t="s">
        <v>3514</v>
      </c>
      <c r="L604" s="23" t="s">
        <v>201</v>
      </c>
      <c r="M604" s="23" t="s">
        <v>25</v>
      </c>
      <c r="N604" s="25">
        <v>1230.3900000000001</v>
      </c>
      <c r="O604" s="23" t="s">
        <v>438</v>
      </c>
    </row>
    <row r="605" spans="1:15" x14ac:dyDescent="0.25">
      <c r="A605" s="24">
        <v>45681</v>
      </c>
      <c r="B605" s="23" t="s">
        <v>3190</v>
      </c>
      <c r="C605" s="25">
        <v>9</v>
      </c>
      <c r="D605" s="25">
        <v>108577</v>
      </c>
      <c r="E605" s="25">
        <v>10397.530000000001</v>
      </c>
      <c r="F605" s="23" t="s">
        <v>4617</v>
      </c>
      <c r="G605" s="23" t="s">
        <v>15</v>
      </c>
      <c r="H605" s="23" t="s">
        <v>3515</v>
      </c>
      <c r="I605" s="23" t="s">
        <v>4244</v>
      </c>
      <c r="J605" s="23" t="s">
        <v>2423</v>
      </c>
      <c r="K605" s="23" t="s">
        <v>3512</v>
      </c>
      <c r="L605" s="23" t="s">
        <v>160</v>
      </c>
      <c r="M605" s="23" t="s">
        <v>55</v>
      </c>
      <c r="N605" s="25">
        <v>3725.88</v>
      </c>
      <c r="O605" s="23" t="s">
        <v>439</v>
      </c>
    </row>
    <row r="606" spans="1:15" x14ac:dyDescent="0.25">
      <c r="A606" s="24">
        <v>45682</v>
      </c>
      <c r="B606" s="23" t="s">
        <v>3193</v>
      </c>
      <c r="C606" s="25">
        <v>3</v>
      </c>
      <c r="D606" s="25">
        <v>63767</v>
      </c>
      <c r="E606" s="25">
        <v>5300.27</v>
      </c>
      <c r="F606" s="23" t="s">
        <v>4592</v>
      </c>
      <c r="G606" s="23" t="s">
        <v>50</v>
      </c>
      <c r="H606" s="23" t="s">
        <v>3522</v>
      </c>
      <c r="I606" s="23" t="s">
        <v>4257</v>
      </c>
      <c r="J606" s="23" t="s">
        <v>2425</v>
      </c>
      <c r="K606" s="23" t="s">
        <v>3516</v>
      </c>
      <c r="L606" s="23" t="s">
        <v>60</v>
      </c>
      <c r="M606" s="23" t="s">
        <v>51</v>
      </c>
      <c r="N606" s="25">
        <v>2111.06</v>
      </c>
      <c r="O606" s="23" t="s">
        <v>440</v>
      </c>
    </row>
    <row r="607" spans="1:15" x14ac:dyDescent="0.25">
      <c r="A607" s="24">
        <v>45682</v>
      </c>
      <c r="B607" s="23" t="s">
        <v>2</v>
      </c>
      <c r="C607" s="25">
        <v>44</v>
      </c>
      <c r="D607" s="25">
        <v>108195</v>
      </c>
      <c r="E607" s="25">
        <v>1897.8</v>
      </c>
      <c r="F607" s="23" t="s">
        <v>4616</v>
      </c>
      <c r="G607" s="23" t="s">
        <v>15</v>
      </c>
      <c r="H607" s="23" t="s">
        <v>3524</v>
      </c>
      <c r="I607" s="23" t="s">
        <v>4245</v>
      </c>
      <c r="J607" s="23" t="s">
        <v>2422</v>
      </c>
      <c r="K607" s="23" t="s">
        <v>3514</v>
      </c>
      <c r="L607" s="23" t="s">
        <v>48</v>
      </c>
      <c r="M607" s="23" t="s">
        <v>25</v>
      </c>
      <c r="N607" s="25">
        <v>1228.3900000000001</v>
      </c>
      <c r="O607" s="23" t="s">
        <v>442</v>
      </c>
    </row>
    <row r="608" spans="1:15" x14ac:dyDescent="0.25">
      <c r="A608" s="24">
        <v>45682</v>
      </c>
      <c r="B608" s="23" t="s">
        <v>3198</v>
      </c>
      <c r="C608" s="25">
        <v>5</v>
      </c>
      <c r="D608" s="25">
        <v>101702</v>
      </c>
      <c r="E608" s="25">
        <v>2679.93</v>
      </c>
      <c r="F608" s="23" t="s">
        <v>4590</v>
      </c>
      <c r="G608" s="23" t="s">
        <v>20</v>
      </c>
      <c r="H608" s="23" t="s">
        <v>3513</v>
      </c>
      <c r="I608" s="23" t="s">
        <v>242</v>
      </c>
      <c r="J608" s="23" t="s">
        <v>2423</v>
      </c>
      <c r="K608" s="23" t="s">
        <v>3514</v>
      </c>
      <c r="L608" s="23" t="s">
        <v>192</v>
      </c>
      <c r="M608" s="23" t="s">
        <v>64</v>
      </c>
      <c r="N608" s="25">
        <v>945.75</v>
      </c>
      <c r="O608" s="23" t="s">
        <v>439</v>
      </c>
    </row>
    <row r="609" spans="1:15" x14ac:dyDescent="0.25">
      <c r="A609" s="24">
        <v>45685</v>
      </c>
      <c r="B609" s="23" t="s">
        <v>3201</v>
      </c>
      <c r="C609" s="25">
        <v>27</v>
      </c>
      <c r="D609" s="25">
        <v>47425</v>
      </c>
      <c r="E609" s="25">
        <v>4416.6400000000003</v>
      </c>
      <c r="F609" s="23" t="s">
        <v>4622</v>
      </c>
      <c r="G609" s="23" t="s">
        <v>20</v>
      </c>
      <c r="H609" s="23" t="s">
        <v>3513</v>
      </c>
      <c r="I609" s="23" t="s">
        <v>4236</v>
      </c>
      <c r="J609" s="23" t="s">
        <v>2422</v>
      </c>
      <c r="K609" s="23" t="s">
        <v>3514</v>
      </c>
      <c r="L609" s="23" t="s">
        <v>169</v>
      </c>
      <c r="M609" s="23" t="s">
        <v>64</v>
      </c>
      <c r="N609" s="25">
        <v>1525.09</v>
      </c>
      <c r="O609" s="23" t="s">
        <v>443</v>
      </c>
    </row>
    <row r="610" spans="1:15" x14ac:dyDescent="0.25">
      <c r="A610" s="24">
        <v>45687</v>
      </c>
      <c r="B610" s="23" t="s">
        <v>3203</v>
      </c>
      <c r="C610" s="25">
        <v>40</v>
      </c>
      <c r="D610" s="25">
        <v>55043</v>
      </c>
      <c r="E610" s="25">
        <v>344.77</v>
      </c>
      <c r="F610" s="23" t="s">
        <v>4583</v>
      </c>
      <c r="G610" s="23" t="s">
        <v>20</v>
      </c>
      <c r="H610" s="23" t="s">
        <v>3521</v>
      </c>
      <c r="I610" s="23" t="s">
        <v>4246</v>
      </c>
      <c r="J610" s="23" t="s">
        <v>2423</v>
      </c>
      <c r="K610" s="23" t="s">
        <v>3514</v>
      </c>
      <c r="L610" s="23" t="s">
        <v>112</v>
      </c>
      <c r="M610" s="23" t="s">
        <v>491</v>
      </c>
      <c r="N610" s="25">
        <v>157.76</v>
      </c>
      <c r="O610" s="23" t="s">
        <v>439</v>
      </c>
    </row>
    <row r="611" spans="1:15" x14ac:dyDescent="0.25">
      <c r="A611" s="24">
        <v>45690</v>
      </c>
      <c r="B611" s="23" t="s">
        <v>3205</v>
      </c>
      <c r="C611" s="25">
        <v>6</v>
      </c>
      <c r="D611" s="25">
        <v>102236</v>
      </c>
      <c r="E611" s="25">
        <v>705.51</v>
      </c>
      <c r="F611" s="23" t="s">
        <v>4656</v>
      </c>
      <c r="G611" s="23" t="s">
        <v>20</v>
      </c>
      <c r="H611" s="23" t="s">
        <v>3521</v>
      </c>
      <c r="I611" s="23" t="s">
        <v>4237</v>
      </c>
      <c r="J611" s="23" t="s">
        <v>2426</v>
      </c>
      <c r="K611" s="23" t="s">
        <v>3526</v>
      </c>
      <c r="L611" s="23" t="s">
        <v>192</v>
      </c>
      <c r="M611" s="23" t="s">
        <v>64</v>
      </c>
      <c r="N611" s="25">
        <v>279.89999999999998</v>
      </c>
      <c r="O611" s="23" t="s">
        <v>439</v>
      </c>
    </row>
    <row r="612" spans="1:15" x14ac:dyDescent="0.25">
      <c r="A612" s="24">
        <v>45691</v>
      </c>
      <c r="B612" s="23" t="s">
        <v>3</v>
      </c>
      <c r="C612" s="25">
        <v>31</v>
      </c>
      <c r="D612" s="25">
        <v>48888</v>
      </c>
      <c r="E612" s="25">
        <v>285.45</v>
      </c>
      <c r="F612" s="23" t="s">
        <v>4626</v>
      </c>
      <c r="G612" s="23" t="s">
        <v>20</v>
      </c>
      <c r="H612" s="23" t="s">
        <v>3521</v>
      </c>
      <c r="I612" s="23" t="s">
        <v>4253</v>
      </c>
      <c r="J612" s="23" t="s">
        <v>2423</v>
      </c>
      <c r="K612" s="23" t="s">
        <v>3523</v>
      </c>
      <c r="L612" s="23" t="s">
        <v>69</v>
      </c>
      <c r="M612" s="23" t="s">
        <v>21</v>
      </c>
      <c r="N612" s="25">
        <v>87.6</v>
      </c>
      <c r="O612" s="23" t="s">
        <v>439</v>
      </c>
    </row>
    <row r="613" spans="1:15" x14ac:dyDescent="0.25">
      <c r="A613" s="24">
        <v>45691</v>
      </c>
      <c r="B613" s="23" t="s">
        <v>1</v>
      </c>
      <c r="C613" s="25">
        <v>16</v>
      </c>
      <c r="D613" s="25">
        <v>43165</v>
      </c>
      <c r="E613" s="25">
        <v>2166.48</v>
      </c>
      <c r="F613" s="23" t="s">
        <v>4666</v>
      </c>
      <c r="G613" s="23" t="s">
        <v>40</v>
      </c>
      <c r="H613" s="23" t="s">
        <v>3527</v>
      </c>
      <c r="I613" s="23" t="s">
        <v>4261</v>
      </c>
      <c r="J613" s="23" t="s">
        <v>2422</v>
      </c>
      <c r="K613" s="23" t="s">
        <v>3516</v>
      </c>
      <c r="L613" s="23" t="s">
        <v>164</v>
      </c>
      <c r="M613" s="23" t="s">
        <v>493</v>
      </c>
      <c r="N613" s="25">
        <v>956.81</v>
      </c>
      <c r="O613" s="23" t="s">
        <v>438</v>
      </c>
    </row>
    <row r="614" spans="1:15" x14ac:dyDescent="0.25">
      <c r="A614" s="24">
        <v>45691</v>
      </c>
      <c r="B614" s="23" t="s">
        <v>3187</v>
      </c>
      <c r="C614" s="25">
        <v>17</v>
      </c>
      <c r="D614" s="25">
        <v>62666</v>
      </c>
      <c r="E614" s="25">
        <v>2699.48</v>
      </c>
      <c r="F614" s="23" t="s">
        <v>4655</v>
      </c>
      <c r="G614" s="23" t="s">
        <v>29</v>
      </c>
      <c r="H614" s="23" t="s">
        <v>3519</v>
      </c>
      <c r="I614" s="23" t="s">
        <v>4256</v>
      </c>
      <c r="J614" s="23" t="s">
        <v>2422</v>
      </c>
      <c r="K614" s="23" t="s">
        <v>3523</v>
      </c>
      <c r="L614" s="23" t="s">
        <v>152</v>
      </c>
      <c r="M614" s="23" t="s">
        <v>34</v>
      </c>
      <c r="N614" s="25">
        <v>692.39</v>
      </c>
      <c r="O614" s="23" t="s">
        <v>441</v>
      </c>
    </row>
    <row r="615" spans="1:15" x14ac:dyDescent="0.25">
      <c r="A615" s="24">
        <v>45692</v>
      </c>
      <c r="B615" s="23" t="s">
        <v>3190</v>
      </c>
      <c r="C615" s="25">
        <v>47</v>
      </c>
      <c r="D615" s="25">
        <v>90558</v>
      </c>
      <c r="E615" s="25">
        <v>1904.03</v>
      </c>
      <c r="F615" s="23" t="s">
        <v>4632</v>
      </c>
      <c r="G615" s="23" t="s">
        <v>15</v>
      </c>
      <c r="H615" s="23" t="s">
        <v>3518</v>
      </c>
      <c r="I615" s="23" t="s">
        <v>238</v>
      </c>
      <c r="J615" s="23" t="s">
        <v>2423</v>
      </c>
      <c r="K615" s="23" t="s">
        <v>3526</v>
      </c>
      <c r="L615" s="23" t="s">
        <v>126</v>
      </c>
      <c r="M615" s="23" t="s">
        <v>25</v>
      </c>
      <c r="N615" s="25">
        <v>748.52</v>
      </c>
      <c r="O615" s="23" t="s">
        <v>443</v>
      </c>
    </row>
    <row r="616" spans="1:15" x14ac:dyDescent="0.25">
      <c r="A616" s="24">
        <v>45692</v>
      </c>
      <c r="B616" s="23" t="s">
        <v>3193</v>
      </c>
      <c r="C616" s="25">
        <v>19</v>
      </c>
      <c r="D616" s="25">
        <v>88146</v>
      </c>
      <c r="E616" s="25">
        <v>4042.56</v>
      </c>
      <c r="F616" s="23" t="s">
        <v>4653</v>
      </c>
      <c r="G616" s="23" t="s">
        <v>15</v>
      </c>
      <c r="H616" s="23" t="s">
        <v>3515</v>
      </c>
      <c r="I616" s="23" t="s">
        <v>4244</v>
      </c>
      <c r="J616" s="23" t="s">
        <v>2424</v>
      </c>
      <c r="K616" s="23" t="s">
        <v>3512</v>
      </c>
      <c r="L616" s="23" t="s">
        <v>85</v>
      </c>
      <c r="M616" s="23" t="s">
        <v>492</v>
      </c>
      <c r="N616" s="25">
        <v>1119.43</v>
      </c>
      <c r="O616" s="23" t="s">
        <v>440</v>
      </c>
    </row>
    <row r="617" spans="1:15" x14ac:dyDescent="0.25">
      <c r="A617" s="24">
        <v>45692</v>
      </c>
      <c r="B617" s="23" t="s">
        <v>2</v>
      </c>
      <c r="C617" s="25">
        <v>11</v>
      </c>
      <c r="D617" s="25">
        <v>107306</v>
      </c>
      <c r="E617" s="25">
        <v>1934.22</v>
      </c>
      <c r="F617" s="23" t="s">
        <v>4663</v>
      </c>
      <c r="G617" s="23" t="s">
        <v>29</v>
      </c>
      <c r="H617" s="23" t="s">
        <v>3519</v>
      </c>
      <c r="I617" s="23" t="s">
        <v>4247</v>
      </c>
      <c r="J617" s="23" t="s">
        <v>2423</v>
      </c>
      <c r="K617" s="23" t="s">
        <v>3512</v>
      </c>
      <c r="L617" s="23" t="s">
        <v>136</v>
      </c>
      <c r="M617" s="23" t="s">
        <v>30</v>
      </c>
      <c r="N617" s="25">
        <v>983.75</v>
      </c>
      <c r="O617" s="23" t="s">
        <v>439</v>
      </c>
    </row>
    <row r="618" spans="1:15" x14ac:dyDescent="0.25">
      <c r="A618" s="24">
        <v>45693</v>
      </c>
      <c r="B618" s="23" t="s">
        <v>3198</v>
      </c>
      <c r="C618" s="25">
        <v>47</v>
      </c>
      <c r="D618" s="25">
        <v>58156</v>
      </c>
      <c r="E618" s="25">
        <v>1785.93</v>
      </c>
      <c r="F618" s="23" t="s">
        <v>4654</v>
      </c>
      <c r="G618" s="23" t="s">
        <v>20</v>
      </c>
      <c r="H618" s="23" t="s">
        <v>3521</v>
      </c>
      <c r="I618" s="23" t="s">
        <v>4234</v>
      </c>
      <c r="J618" s="23" t="s">
        <v>2423</v>
      </c>
      <c r="K618" s="23" t="s">
        <v>3523</v>
      </c>
      <c r="L618" s="23" t="s">
        <v>162</v>
      </c>
      <c r="M618" s="23" t="s">
        <v>491</v>
      </c>
      <c r="N618" s="25">
        <v>667.23</v>
      </c>
      <c r="O618" s="23" t="s">
        <v>441</v>
      </c>
    </row>
    <row r="619" spans="1:15" x14ac:dyDescent="0.25">
      <c r="A619" s="24">
        <v>45694</v>
      </c>
      <c r="B619" s="23" t="s">
        <v>3201</v>
      </c>
      <c r="C619" s="25">
        <v>38</v>
      </c>
      <c r="D619" s="25">
        <v>71253</v>
      </c>
      <c r="E619" s="25">
        <v>1909.02</v>
      </c>
      <c r="F619" s="23" t="s">
        <v>4629</v>
      </c>
      <c r="G619" s="23" t="s">
        <v>20</v>
      </c>
      <c r="H619" s="23" t="s">
        <v>3513</v>
      </c>
      <c r="I619" s="23" t="s">
        <v>4236</v>
      </c>
      <c r="J619" s="23" t="s">
        <v>2423</v>
      </c>
      <c r="K619" s="23" t="s">
        <v>3523</v>
      </c>
      <c r="L619" s="23" t="s">
        <v>62</v>
      </c>
      <c r="M619" s="23" t="s">
        <v>64</v>
      </c>
      <c r="N619" s="25">
        <v>751.77</v>
      </c>
      <c r="O619" s="23" t="s">
        <v>443</v>
      </c>
    </row>
    <row r="620" spans="1:15" x14ac:dyDescent="0.25">
      <c r="A620" s="24">
        <v>45695</v>
      </c>
      <c r="B620" s="23" t="s">
        <v>3203</v>
      </c>
      <c r="C620" s="25">
        <v>37</v>
      </c>
      <c r="D620" s="25">
        <v>97821</v>
      </c>
      <c r="E620" s="25">
        <v>3657.11</v>
      </c>
      <c r="F620" s="23" t="s">
        <v>4662</v>
      </c>
      <c r="G620" s="23" t="s">
        <v>50</v>
      </c>
      <c r="H620" s="23" t="s">
        <v>3522</v>
      </c>
      <c r="I620" s="23" t="s">
        <v>4257</v>
      </c>
      <c r="J620" s="23" t="s">
        <v>2424</v>
      </c>
      <c r="K620" s="23" t="s">
        <v>3516</v>
      </c>
      <c r="L620" s="23" t="s">
        <v>32</v>
      </c>
      <c r="M620" s="23" t="s">
        <v>87</v>
      </c>
      <c r="N620" s="25">
        <v>1604.49</v>
      </c>
      <c r="O620" s="23" t="s">
        <v>438</v>
      </c>
    </row>
    <row r="621" spans="1:15" x14ac:dyDescent="0.25">
      <c r="A621" s="24">
        <v>45695</v>
      </c>
      <c r="B621" s="23" t="s">
        <v>3205</v>
      </c>
      <c r="C621" s="25">
        <v>26</v>
      </c>
      <c r="D621" s="25">
        <v>71495</v>
      </c>
      <c r="E621" s="25">
        <v>7708.59</v>
      </c>
      <c r="F621" s="23" t="s">
        <v>4635</v>
      </c>
      <c r="G621" s="23" t="s">
        <v>29</v>
      </c>
      <c r="H621" s="23" t="s">
        <v>3519</v>
      </c>
      <c r="I621" s="23" t="s">
        <v>4256</v>
      </c>
      <c r="J621" s="23" t="s">
        <v>2426</v>
      </c>
      <c r="K621" s="23" t="s">
        <v>3516</v>
      </c>
      <c r="L621" s="23" t="s">
        <v>145</v>
      </c>
      <c r="M621" s="23" t="s">
        <v>34</v>
      </c>
      <c r="N621" s="25">
        <v>2128.61</v>
      </c>
      <c r="O621" s="23" t="s">
        <v>438</v>
      </c>
    </row>
    <row r="622" spans="1:15" x14ac:dyDescent="0.25">
      <c r="A622" s="24">
        <v>45696</v>
      </c>
      <c r="B622" s="23" t="s">
        <v>3</v>
      </c>
      <c r="C622" s="25">
        <v>23</v>
      </c>
      <c r="D622" s="25">
        <v>93542</v>
      </c>
      <c r="E622" s="25">
        <v>2353.35</v>
      </c>
      <c r="F622" s="23" t="s">
        <v>4643</v>
      </c>
      <c r="G622" s="23" t="s">
        <v>15</v>
      </c>
      <c r="H622" s="23" t="s">
        <v>3518</v>
      </c>
      <c r="I622" s="23" t="s">
        <v>4251</v>
      </c>
      <c r="J622" s="23" t="s">
        <v>2426</v>
      </c>
      <c r="K622" s="23" t="s">
        <v>3526</v>
      </c>
      <c r="L622" s="23" t="s">
        <v>189</v>
      </c>
      <c r="M622" s="23" t="s">
        <v>16</v>
      </c>
      <c r="N622" s="25">
        <v>729.43</v>
      </c>
      <c r="O622" s="23" t="s">
        <v>439</v>
      </c>
    </row>
    <row r="623" spans="1:15" x14ac:dyDescent="0.25">
      <c r="A623" s="24">
        <v>45697</v>
      </c>
      <c r="B623" s="23" t="s">
        <v>1</v>
      </c>
      <c r="C623" s="25">
        <v>23</v>
      </c>
      <c r="D623" s="25">
        <v>130075</v>
      </c>
      <c r="E623" s="25">
        <v>680</v>
      </c>
      <c r="F623" s="23" t="s">
        <v>4628</v>
      </c>
      <c r="G623" s="23" t="s">
        <v>15</v>
      </c>
      <c r="H623" s="23" t="s">
        <v>3524</v>
      </c>
      <c r="I623" s="23" t="s">
        <v>4260</v>
      </c>
      <c r="J623" s="23" t="s">
        <v>2422</v>
      </c>
      <c r="K623" s="23" t="s">
        <v>3523</v>
      </c>
      <c r="L623" s="23" t="s">
        <v>116</v>
      </c>
      <c r="M623" s="23" t="s">
        <v>55</v>
      </c>
      <c r="N623" s="25">
        <v>190.01</v>
      </c>
      <c r="O623" s="23" t="s">
        <v>439</v>
      </c>
    </row>
    <row r="624" spans="1:15" x14ac:dyDescent="0.25">
      <c r="A624" s="24">
        <v>45698</v>
      </c>
      <c r="B624" s="23" t="s">
        <v>3187</v>
      </c>
      <c r="C624" s="25">
        <v>28</v>
      </c>
      <c r="D624" s="25">
        <v>50043</v>
      </c>
      <c r="E624" s="25">
        <v>3097.94</v>
      </c>
      <c r="F624" s="23" t="s">
        <v>4645</v>
      </c>
      <c r="G624" s="23" t="s">
        <v>50</v>
      </c>
      <c r="H624" s="23" t="s">
        <v>3522</v>
      </c>
      <c r="I624" s="23" t="s">
        <v>4240</v>
      </c>
      <c r="J624" s="23" t="s">
        <v>2424</v>
      </c>
      <c r="K624" s="23" t="s">
        <v>3523</v>
      </c>
      <c r="L624" s="23" t="s">
        <v>60</v>
      </c>
      <c r="M624" s="23" t="s">
        <v>87</v>
      </c>
      <c r="N624" s="25">
        <v>684.2</v>
      </c>
      <c r="O624" s="23" t="s">
        <v>438</v>
      </c>
    </row>
    <row r="625" spans="1:15" x14ac:dyDescent="0.25">
      <c r="A625" s="24">
        <v>45698</v>
      </c>
      <c r="B625" s="23" t="s">
        <v>3190</v>
      </c>
      <c r="C625" s="25">
        <v>45</v>
      </c>
      <c r="D625" s="25">
        <v>106592</v>
      </c>
      <c r="E625" s="25">
        <v>1486.31</v>
      </c>
      <c r="F625" s="23" t="s">
        <v>4638</v>
      </c>
      <c r="G625" s="23" t="s">
        <v>15</v>
      </c>
      <c r="H625" s="23" t="s">
        <v>3515</v>
      </c>
      <c r="I625" s="23" t="s">
        <v>4244</v>
      </c>
      <c r="J625" s="23" t="s">
        <v>2425</v>
      </c>
      <c r="K625" s="23" t="s">
        <v>3526</v>
      </c>
      <c r="L625" s="23" t="s">
        <v>48</v>
      </c>
      <c r="M625" s="23" t="s">
        <v>25</v>
      </c>
      <c r="N625" s="25">
        <v>422.4</v>
      </c>
      <c r="O625" s="23" t="s">
        <v>439</v>
      </c>
    </row>
    <row r="626" spans="1:15" x14ac:dyDescent="0.25">
      <c r="A626" s="24">
        <v>45698</v>
      </c>
      <c r="B626" s="23" t="s">
        <v>3193</v>
      </c>
      <c r="C626" s="25">
        <v>29</v>
      </c>
      <c r="D626" s="25">
        <v>45005</v>
      </c>
      <c r="E626" s="25">
        <v>1463.89</v>
      </c>
      <c r="F626" s="23" t="s">
        <v>4665</v>
      </c>
      <c r="G626" s="23" t="s">
        <v>20</v>
      </c>
      <c r="H626" s="23" t="s">
        <v>3513</v>
      </c>
      <c r="I626" s="23" t="s">
        <v>4239</v>
      </c>
      <c r="J626" s="23" t="s">
        <v>2423</v>
      </c>
      <c r="K626" s="23" t="s">
        <v>3512</v>
      </c>
      <c r="L626" s="23" t="s">
        <v>53</v>
      </c>
      <c r="M626" s="23" t="s">
        <v>64</v>
      </c>
      <c r="N626" s="25">
        <v>567.42999999999995</v>
      </c>
      <c r="O626" s="23" t="s">
        <v>439</v>
      </c>
    </row>
    <row r="627" spans="1:15" x14ac:dyDescent="0.25">
      <c r="A627" s="24">
        <v>45699</v>
      </c>
      <c r="B627" s="23" t="s">
        <v>2</v>
      </c>
      <c r="C627" s="25">
        <v>6</v>
      </c>
      <c r="D627" s="25">
        <v>98614</v>
      </c>
      <c r="E627" s="25">
        <v>346.58</v>
      </c>
      <c r="F627" s="23" t="s">
        <v>4641</v>
      </c>
      <c r="G627" s="23" t="s">
        <v>50</v>
      </c>
      <c r="H627" s="23" t="s">
        <v>3522</v>
      </c>
      <c r="I627" s="23" t="s">
        <v>4240</v>
      </c>
      <c r="J627" s="23" t="s">
        <v>2422</v>
      </c>
      <c r="K627" s="23" t="s">
        <v>3514</v>
      </c>
      <c r="L627" s="23" t="s">
        <v>196</v>
      </c>
      <c r="M627" s="23" t="s">
        <v>51</v>
      </c>
      <c r="N627" s="25">
        <v>178.82</v>
      </c>
      <c r="O627" s="23" t="s">
        <v>439</v>
      </c>
    </row>
    <row r="628" spans="1:15" x14ac:dyDescent="0.25">
      <c r="A628" s="24">
        <v>45699</v>
      </c>
      <c r="B628" s="23" t="s">
        <v>3198</v>
      </c>
      <c r="C628" s="25">
        <v>45</v>
      </c>
      <c r="D628" s="25">
        <v>100399</v>
      </c>
      <c r="E628" s="25">
        <v>1591.44</v>
      </c>
      <c r="F628" s="23" t="s">
        <v>4637</v>
      </c>
      <c r="G628" s="23" t="s">
        <v>50</v>
      </c>
      <c r="H628" s="23" t="s">
        <v>3525</v>
      </c>
      <c r="I628" s="23" t="s">
        <v>4258</v>
      </c>
      <c r="J628" s="23" t="s">
        <v>2423</v>
      </c>
      <c r="K628" s="23" t="s">
        <v>3523</v>
      </c>
      <c r="L628" s="23" t="s">
        <v>45</v>
      </c>
      <c r="M628" s="23" t="s">
        <v>87</v>
      </c>
      <c r="N628" s="25">
        <v>667.71</v>
      </c>
      <c r="O628" s="23" t="s">
        <v>440</v>
      </c>
    </row>
    <row r="629" spans="1:15" x14ac:dyDescent="0.25">
      <c r="A629" s="24">
        <v>45700</v>
      </c>
      <c r="B629" s="23" t="s">
        <v>3201</v>
      </c>
      <c r="C629" s="25">
        <v>35</v>
      </c>
      <c r="D629" s="25">
        <v>115052</v>
      </c>
      <c r="E629" s="25">
        <v>1026.21</v>
      </c>
      <c r="F629" s="23" t="s">
        <v>4646</v>
      </c>
      <c r="G629" s="23" t="s">
        <v>20</v>
      </c>
      <c r="H629" s="23" t="s">
        <v>3521</v>
      </c>
      <c r="I629" s="23" t="s">
        <v>222</v>
      </c>
      <c r="J629" s="23" t="s">
        <v>2423</v>
      </c>
      <c r="K629" s="23" t="s">
        <v>3514</v>
      </c>
      <c r="L629" s="23" t="s">
        <v>27</v>
      </c>
      <c r="M629" s="23" t="s">
        <v>64</v>
      </c>
      <c r="N629" s="25">
        <v>257.11</v>
      </c>
      <c r="O629" s="23" t="s">
        <v>439</v>
      </c>
    </row>
    <row r="630" spans="1:15" x14ac:dyDescent="0.25">
      <c r="A630" s="24">
        <v>45700</v>
      </c>
      <c r="B630" s="23" t="s">
        <v>3203</v>
      </c>
      <c r="C630" s="25">
        <v>42</v>
      </c>
      <c r="D630" s="25">
        <v>59602</v>
      </c>
      <c r="E630" s="25">
        <v>5838.05</v>
      </c>
      <c r="F630" s="23" t="s">
        <v>4644</v>
      </c>
      <c r="G630" s="23" t="s">
        <v>20</v>
      </c>
      <c r="H630" s="23" t="s">
        <v>3513</v>
      </c>
      <c r="I630" s="23" t="s">
        <v>242</v>
      </c>
      <c r="J630" s="23" t="s">
        <v>2424</v>
      </c>
      <c r="K630" s="23" t="s">
        <v>3516</v>
      </c>
      <c r="L630" s="23" t="s">
        <v>18</v>
      </c>
      <c r="M630" s="23" t="s">
        <v>21</v>
      </c>
      <c r="N630" s="25">
        <v>2119.87</v>
      </c>
      <c r="O630" s="23" t="s">
        <v>439</v>
      </c>
    </row>
    <row r="631" spans="1:15" x14ac:dyDescent="0.25">
      <c r="A631" s="24">
        <v>45701</v>
      </c>
      <c r="B631" s="23" t="s">
        <v>3205</v>
      </c>
      <c r="C631" s="25">
        <v>22</v>
      </c>
      <c r="D631" s="25">
        <v>115403</v>
      </c>
      <c r="E631" s="25">
        <v>2149.39</v>
      </c>
      <c r="F631" s="23" t="s">
        <v>4633</v>
      </c>
      <c r="G631" s="23" t="s">
        <v>15</v>
      </c>
      <c r="H631" s="23" t="s">
        <v>3524</v>
      </c>
      <c r="I631" s="23" t="s">
        <v>226</v>
      </c>
      <c r="J631" s="23" t="s">
        <v>2425</v>
      </c>
      <c r="K631" s="23" t="s">
        <v>3514</v>
      </c>
      <c r="L631" s="23" t="s">
        <v>172</v>
      </c>
      <c r="M631" s="23" t="s">
        <v>492</v>
      </c>
      <c r="N631" s="25">
        <v>929.9</v>
      </c>
      <c r="O631" s="23" t="s">
        <v>439</v>
      </c>
    </row>
    <row r="632" spans="1:15" x14ac:dyDescent="0.25">
      <c r="A632" s="24">
        <v>45701</v>
      </c>
      <c r="B632" s="23" t="s">
        <v>3</v>
      </c>
      <c r="C632" s="25">
        <v>4</v>
      </c>
      <c r="D632" s="25">
        <v>57514</v>
      </c>
      <c r="E632" s="25">
        <v>279.62</v>
      </c>
      <c r="F632" s="23" t="s">
        <v>4651</v>
      </c>
      <c r="G632" s="23" t="s">
        <v>20</v>
      </c>
      <c r="H632" s="23" t="s">
        <v>3513</v>
      </c>
      <c r="I632" s="23" t="s">
        <v>242</v>
      </c>
      <c r="J632" s="23" t="s">
        <v>2423</v>
      </c>
      <c r="K632" s="23" t="s">
        <v>3514</v>
      </c>
      <c r="L632" s="23" t="s">
        <v>13</v>
      </c>
      <c r="M632" s="23" t="s">
        <v>21</v>
      </c>
      <c r="N632" s="25">
        <v>125.42</v>
      </c>
      <c r="O632" s="23" t="s">
        <v>442</v>
      </c>
    </row>
    <row r="633" spans="1:15" x14ac:dyDescent="0.25">
      <c r="A633" s="24">
        <v>45702</v>
      </c>
      <c r="B633" s="23" t="s">
        <v>1</v>
      </c>
      <c r="C633" s="25">
        <v>16</v>
      </c>
      <c r="D633" s="25">
        <v>130482</v>
      </c>
      <c r="E633" s="25">
        <v>11116.06</v>
      </c>
      <c r="F633" s="23" t="s">
        <v>4657</v>
      </c>
      <c r="G633" s="23" t="s">
        <v>40</v>
      </c>
      <c r="H633" s="23" t="s">
        <v>3527</v>
      </c>
      <c r="I633" s="23" t="s">
        <v>4261</v>
      </c>
      <c r="J633" s="23" t="s">
        <v>2424</v>
      </c>
      <c r="K633" s="23" t="s">
        <v>3512</v>
      </c>
      <c r="L633" s="23" t="s">
        <v>155</v>
      </c>
      <c r="M633" s="23" t="s">
        <v>41</v>
      </c>
      <c r="N633" s="25">
        <v>3503.78</v>
      </c>
      <c r="O633" s="23" t="s">
        <v>439</v>
      </c>
    </row>
    <row r="634" spans="1:15" x14ac:dyDescent="0.25">
      <c r="A634" s="24">
        <v>45702</v>
      </c>
      <c r="B634" s="23" t="s">
        <v>3187</v>
      </c>
      <c r="C634" s="25">
        <v>38</v>
      </c>
      <c r="D634" s="25">
        <v>73595</v>
      </c>
      <c r="E634" s="25">
        <v>4125.8500000000004</v>
      </c>
      <c r="F634" s="23" t="s">
        <v>4660</v>
      </c>
      <c r="G634" s="23" t="s">
        <v>50</v>
      </c>
      <c r="H634" s="23" t="s">
        <v>3525</v>
      </c>
      <c r="I634" s="23" t="s">
        <v>4255</v>
      </c>
      <c r="J634" s="23" t="s">
        <v>2423</v>
      </c>
      <c r="K634" s="23" t="s">
        <v>3516</v>
      </c>
      <c r="L634" s="23" t="s">
        <v>43</v>
      </c>
      <c r="M634" s="23" t="s">
        <v>87</v>
      </c>
      <c r="N634" s="25">
        <v>1828.61</v>
      </c>
      <c r="O634" s="23" t="s">
        <v>439</v>
      </c>
    </row>
    <row r="635" spans="1:15" x14ac:dyDescent="0.25">
      <c r="A635" s="24">
        <v>45703</v>
      </c>
      <c r="B635" s="23" t="s">
        <v>3190</v>
      </c>
      <c r="C635" s="25">
        <v>11</v>
      </c>
      <c r="D635" s="25">
        <v>90018</v>
      </c>
      <c r="E635" s="25">
        <v>395.23</v>
      </c>
      <c r="F635" s="23" t="s">
        <v>4649</v>
      </c>
      <c r="G635" s="23" t="s">
        <v>15</v>
      </c>
      <c r="H635" s="23" t="s">
        <v>3518</v>
      </c>
      <c r="I635" s="23" t="s">
        <v>4242</v>
      </c>
      <c r="J635" s="23" t="s">
        <v>2426</v>
      </c>
      <c r="K635" s="23" t="s">
        <v>3526</v>
      </c>
      <c r="L635" s="23" t="s">
        <v>36</v>
      </c>
      <c r="M635" s="23" t="s">
        <v>25</v>
      </c>
      <c r="N635" s="25">
        <v>192.28</v>
      </c>
      <c r="O635" s="23" t="s">
        <v>440</v>
      </c>
    </row>
    <row r="636" spans="1:15" x14ac:dyDescent="0.25">
      <c r="A636" s="24">
        <v>45704</v>
      </c>
      <c r="B636" s="23" t="s">
        <v>3193</v>
      </c>
      <c r="C636" s="25">
        <v>36</v>
      </c>
      <c r="D636" s="25">
        <v>123769</v>
      </c>
      <c r="E636" s="25">
        <v>2051.98</v>
      </c>
      <c r="F636" s="23" t="s">
        <v>4664</v>
      </c>
      <c r="G636" s="23" t="s">
        <v>15</v>
      </c>
      <c r="H636" s="23" t="s">
        <v>3524</v>
      </c>
      <c r="I636" s="23" t="s">
        <v>226</v>
      </c>
      <c r="J636" s="23" t="s">
        <v>2426</v>
      </c>
      <c r="K636" s="23" t="s">
        <v>3516</v>
      </c>
      <c r="L636" s="23" t="s">
        <v>57</v>
      </c>
      <c r="M636" s="23" t="s">
        <v>492</v>
      </c>
      <c r="N636" s="25">
        <v>824.14</v>
      </c>
      <c r="O636" s="23" t="s">
        <v>440</v>
      </c>
    </row>
    <row r="637" spans="1:15" x14ac:dyDescent="0.25">
      <c r="A637" s="24">
        <v>45705</v>
      </c>
      <c r="B637" s="23" t="s">
        <v>2</v>
      </c>
      <c r="C637" s="25">
        <v>27</v>
      </c>
      <c r="D637" s="25">
        <v>56490</v>
      </c>
      <c r="E637" s="25">
        <v>345.99</v>
      </c>
      <c r="F637" s="23" t="s">
        <v>4630</v>
      </c>
      <c r="G637" s="23" t="s">
        <v>15</v>
      </c>
      <c r="H637" s="23" t="s">
        <v>3524</v>
      </c>
      <c r="I637" s="23" t="s">
        <v>4260</v>
      </c>
      <c r="J637" s="23" t="s">
        <v>2423</v>
      </c>
      <c r="K637" s="23" t="s">
        <v>3514</v>
      </c>
      <c r="L637" s="23" t="s">
        <v>201</v>
      </c>
      <c r="M637" s="23" t="s">
        <v>25</v>
      </c>
      <c r="N637" s="25">
        <v>115.86</v>
      </c>
      <c r="O637" s="23" t="s">
        <v>438</v>
      </c>
    </row>
    <row r="638" spans="1:15" x14ac:dyDescent="0.25">
      <c r="A638" s="24">
        <v>45705</v>
      </c>
      <c r="B638" s="23" t="s">
        <v>3198</v>
      </c>
      <c r="C638" s="25">
        <v>40</v>
      </c>
      <c r="D638" s="25">
        <v>47469</v>
      </c>
      <c r="E638" s="25">
        <v>5407.57</v>
      </c>
      <c r="F638" s="23" t="s">
        <v>4625</v>
      </c>
      <c r="G638" s="23" t="s">
        <v>50</v>
      </c>
      <c r="H638" s="23" t="s">
        <v>3525</v>
      </c>
      <c r="I638" s="23" t="s">
        <v>4255</v>
      </c>
      <c r="J638" s="23" t="s">
        <v>2422</v>
      </c>
      <c r="K638" s="23" t="s">
        <v>3516</v>
      </c>
      <c r="L638" s="23" t="s">
        <v>172</v>
      </c>
      <c r="M638" s="23" t="s">
        <v>87</v>
      </c>
      <c r="N638" s="25">
        <v>2709.56</v>
      </c>
      <c r="O638" s="23" t="s">
        <v>443</v>
      </c>
    </row>
    <row r="639" spans="1:15" x14ac:dyDescent="0.25">
      <c r="A639" s="24">
        <v>45706</v>
      </c>
      <c r="B639" s="23" t="s">
        <v>3201</v>
      </c>
      <c r="C639" s="25">
        <v>48</v>
      </c>
      <c r="D639" s="25">
        <v>77301</v>
      </c>
      <c r="E639" s="25">
        <v>3965.54</v>
      </c>
      <c r="F639" s="23" t="s">
        <v>4647</v>
      </c>
      <c r="G639" s="23" t="s">
        <v>15</v>
      </c>
      <c r="H639" s="23" t="s">
        <v>3524</v>
      </c>
      <c r="I639" s="23" t="s">
        <v>226</v>
      </c>
      <c r="J639" s="23" t="s">
        <v>2426</v>
      </c>
      <c r="K639" s="23" t="s">
        <v>3514</v>
      </c>
      <c r="L639" s="23" t="s">
        <v>198</v>
      </c>
      <c r="M639" s="23" t="s">
        <v>492</v>
      </c>
      <c r="N639" s="25">
        <v>1254.55</v>
      </c>
      <c r="O639" s="23" t="s">
        <v>440</v>
      </c>
    </row>
    <row r="640" spans="1:15" x14ac:dyDescent="0.25">
      <c r="A640" s="24">
        <v>45706</v>
      </c>
      <c r="B640" s="23" t="s">
        <v>3203</v>
      </c>
      <c r="C640" s="25">
        <v>21</v>
      </c>
      <c r="D640" s="25">
        <v>66490</v>
      </c>
      <c r="E640" s="25">
        <v>7759.66</v>
      </c>
      <c r="F640" s="23" t="s">
        <v>4658</v>
      </c>
      <c r="G640" s="23" t="s">
        <v>40</v>
      </c>
      <c r="H640" s="23" t="s">
        <v>3511</v>
      </c>
      <c r="I640" s="23" t="s">
        <v>4233</v>
      </c>
      <c r="J640" s="23" t="s">
        <v>2423</v>
      </c>
      <c r="K640" s="23" t="s">
        <v>3512</v>
      </c>
      <c r="L640" s="23" t="s">
        <v>123</v>
      </c>
      <c r="M640" s="23" t="s">
        <v>493</v>
      </c>
      <c r="N640" s="25">
        <v>3628.34</v>
      </c>
      <c r="O640" s="23" t="s">
        <v>438</v>
      </c>
    </row>
    <row r="641" spans="1:15" x14ac:dyDescent="0.25">
      <c r="A641" s="24">
        <v>45708</v>
      </c>
      <c r="B641" s="23" t="s">
        <v>3205</v>
      </c>
      <c r="C641" s="25">
        <v>35</v>
      </c>
      <c r="D641" s="25">
        <v>127463</v>
      </c>
      <c r="E641" s="25">
        <v>1195.76</v>
      </c>
      <c r="F641" s="23" t="s">
        <v>4650</v>
      </c>
      <c r="G641" s="23" t="s">
        <v>20</v>
      </c>
      <c r="H641" s="23" t="s">
        <v>3513</v>
      </c>
      <c r="I641" s="23" t="s">
        <v>4235</v>
      </c>
      <c r="J641" s="23" t="s">
        <v>2425</v>
      </c>
      <c r="K641" s="23" t="s">
        <v>3514</v>
      </c>
      <c r="L641" s="23" t="s">
        <v>136</v>
      </c>
      <c r="M641" s="23" t="s">
        <v>64</v>
      </c>
      <c r="N641" s="25">
        <v>500.14</v>
      </c>
      <c r="O641" s="23" t="s">
        <v>440</v>
      </c>
    </row>
    <row r="642" spans="1:15" x14ac:dyDescent="0.25">
      <c r="A642" s="24">
        <v>45708</v>
      </c>
      <c r="B642" s="23" t="s">
        <v>3</v>
      </c>
      <c r="C642" s="25">
        <v>20</v>
      </c>
      <c r="D642" s="25">
        <v>85803</v>
      </c>
      <c r="E642" s="25">
        <v>6340.51</v>
      </c>
      <c r="F642" s="23" t="s">
        <v>4642</v>
      </c>
      <c r="G642" s="23" t="s">
        <v>29</v>
      </c>
      <c r="H642" s="23" t="s">
        <v>3520</v>
      </c>
      <c r="I642" s="23" t="s">
        <v>4249</v>
      </c>
      <c r="J642" s="23" t="s">
        <v>2424</v>
      </c>
      <c r="K642" s="23" t="s">
        <v>3512</v>
      </c>
      <c r="L642" s="23" t="s">
        <v>112</v>
      </c>
      <c r="M642" s="23" t="s">
        <v>67</v>
      </c>
      <c r="N642" s="25">
        <v>1576.03</v>
      </c>
      <c r="O642" s="23" t="s">
        <v>440</v>
      </c>
    </row>
    <row r="643" spans="1:15" x14ac:dyDescent="0.25">
      <c r="A643" s="24">
        <v>45708</v>
      </c>
      <c r="B643" s="23" t="s">
        <v>1</v>
      </c>
      <c r="C643" s="25">
        <v>20</v>
      </c>
      <c r="D643" s="25">
        <v>129992</v>
      </c>
      <c r="E643" s="25">
        <v>5682.8</v>
      </c>
      <c r="F643" s="23" t="s">
        <v>4640</v>
      </c>
      <c r="G643" s="23" t="s">
        <v>20</v>
      </c>
      <c r="H643" s="23" t="s">
        <v>3521</v>
      </c>
      <c r="I643" s="23" t="s">
        <v>4253</v>
      </c>
      <c r="J643" s="23" t="s">
        <v>2423</v>
      </c>
      <c r="K643" s="23" t="s">
        <v>3514</v>
      </c>
      <c r="L643" s="23" t="s">
        <v>139</v>
      </c>
      <c r="M643" s="23" t="s">
        <v>64</v>
      </c>
      <c r="N643" s="25">
        <v>1641.68</v>
      </c>
      <c r="O643" s="23" t="s">
        <v>438</v>
      </c>
    </row>
    <row r="644" spans="1:15" x14ac:dyDescent="0.25">
      <c r="A644" s="24">
        <v>45709</v>
      </c>
      <c r="B644" s="23" t="s">
        <v>3187</v>
      </c>
      <c r="C644" s="25">
        <v>3</v>
      </c>
      <c r="D644" s="25">
        <v>114561</v>
      </c>
      <c r="E644" s="25">
        <v>2836.27</v>
      </c>
      <c r="F644" s="23" t="s">
        <v>4661</v>
      </c>
      <c r="G644" s="23" t="s">
        <v>20</v>
      </c>
      <c r="H644" s="23" t="s">
        <v>3521</v>
      </c>
      <c r="I644" s="23" t="s">
        <v>4246</v>
      </c>
      <c r="J644" s="23" t="s">
        <v>2425</v>
      </c>
      <c r="K644" s="23" t="s">
        <v>3516</v>
      </c>
      <c r="L644" s="23" t="s">
        <v>160</v>
      </c>
      <c r="M644" s="23" t="s">
        <v>21</v>
      </c>
      <c r="N644" s="25">
        <v>1347.96</v>
      </c>
      <c r="O644" s="23" t="s">
        <v>443</v>
      </c>
    </row>
    <row r="645" spans="1:15" x14ac:dyDescent="0.25">
      <c r="A645" s="24">
        <v>45709</v>
      </c>
      <c r="B645" s="23" t="s">
        <v>3190</v>
      </c>
      <c r="C645" s="25">
        <v>11</v>
      </c>
      <c r="D645" s="25">
        <v>100763</v>
      </c>
      <c r="E645" s="25">
        <v>874.66</v>
      </c>
      <c r="F645" s="23" t="s">
        <v>4627</v>
      </c>
      <c r="G645" s="23" t="s">
        <v>29</v>
      </c>
      <c r="H645" s="23" t="s">
        <v>3519</v>
      </c>
      <c r="I645" s="23" t="s">
        <v>4247</v>
      </c>
      <c r="J645" s="23" t="s">
        <v>2422</v>
      </c>
      <c r="K645" s="23" t="s">
        <v>3514</v>
      </c>
      <c r="L645" s="23" t="s">
        <v>119</v>
      </c>
      <c r="M645" s="23" t="s">
        <v>34</v>
      </c>
      <c r="N645" s="25">
        <v>362.25</v>
      </c>
      <c r="O645" s="23" t="s">
        <v>439</v>
      </c>
    </row>
    <row r="646" spans="1:15" x14ac:dyDescent="0.25">
      <c r="A646" s="24">
        <v>45710</v>
      </c>
      <c r="B646" s="23" t="s">
        <v>3193</v>
      </c>
      <c r="C646" s="25">
        <v>6</v>
      </c>
      <c r="D646" s="25">
        <v>91136</v>
      </c>
      <c r="E646" s="25">
        <v>2480.66</v>
      </c>
      <c r="F646" s="23" t="s">
        <v>4634</v>
      </c>
      <c r="G646" s="23" t="s">
        <v>15</v>
      </c>
      <c r="H646" s="23" t="s">
        <v>3517</v>
      </c>
      <c r="I646" s="23" t="s">
        <v>4254</v>
      </c>
      <c r="J646" s="23" t="s">
        <v>2424</v>
      </c>
      <c r="K646" s="23" t="s">
        <v>3516</v>
      </c>
      <c r="L646" s="23" t="s">
        <v>81</v>
      </c>
      <c r="M646" s="23" t="s">
        <v>16</v>
      </c>
      <c r="N646" s="25">
        <v>967.74</v>
      </c>
      <c r="O646" s="23" t="s">
        <v>443</v>
      </c>
    </row>
    <row r="647" spans="1:15" x14ac:dyDescent="0.25">
      <c r="A647" s="24">
        <v>45710</v>
      </c>
      <c r="B647" s="23" t="s">
        <v>2</v>
      </c>
      <c r="C647" s="25">
        <v>42</v>
      </c>
      <c r="D647" s="25">
        <v>51874</v>
      </c>
      <c r="E647" s="25">
        <v>3988.9</v>
      </c>
      <c r="F647" s="23" t="s">
        <v>4648</v>
      </c>
      <c r="G647" s="23" t="s">
        <v>40</v>
      </c>
      <c r="H647" s="23" t="s">
        <v>3527</v>
      </c>
      <c r="I647" s="23" t="s">
        <v>4263</v>
      </c>
      <c r="J647" s="23" t="s">
        <v>2425</v>
      </c>
      <c r="K647" s="23" t="s">
        <v>3516</v>
      </c>
      <c r="L647" s="23" t="s">
        <v>403</v>
      </c>
      <c r="M647" s="23" t="s">
        <v>41</v>
      </c>
      <c r="N647" s="25">
        <v>1058.8599999999999</v>
      </c>
      <c r="O647" s="23" t="s">
        <v>439</v>
      </c>
    </row>
    <row r="648" spans="1:15" x14ac:dyDescent="0.25">
      <c r="A648" s="24">
        <v>45711</v>
      </c>
      <c r="B648" s="23" t="s">
        <v>3198</v>
      </c>
      <c r="C648" s="25">
        <v>11</v>
      </c>
      <c r="D648" s="25">
        <v>52344</v>
      </c>
      <c r="E648" s="25">
        <v>5417.22</v>
      </c>
      <c r="F648" s="23" t="s">
        <v>4667</v>
      </c>
      <c r="G648" s="23" t="s">
        <v>20</v>
      </c>
      <c r="H648" s="23" t="s">
        <v>3513</v>
      </c>
      <c r="I648" s="23" t="s">
        <v>242</v>
      </c>
      <c r="J648" s="23" t="s">
        <v>2422</v>
      </c>
      <c r="K648" s="23" t="s">
        <v>3514</v>
      </c>
      <c r="L648" s="23" t="s">
        <v>38</v>
      </c>
      <c r="M648" s="23" t="s">
        <v>491</v>
      </c>
      <c r="N648" s="25">
        <v>1395.89</v>
      </c>
      <c r="O648" s="23" t="s">
        <v>438</v>
      </c>
    </row>
    <row r="649" spans="1:15" x14ac:dyDescent="0.25">
      <c r="A649" s="24">
        <v>45712</v>
      </c>
      <c r="B649" s="23" t="s">
        <v>3201</v>
      </c>
      <c r="C649" s="25">
        <v>14</v>
      </c>
      <c r="D649" s="25">
        <v>96841</v>
      </c>
      <c r="E649" s="25">
        <v>3046.79</v>
      </c>
      <c r="F649" s="23" t="s">
        <v>4659</v>
      </c>
      <c r="G649" s="23" t="s">
        <v>20</v>
      </c>
      <c r="H649" s="23" t="s">
        <v>3513</v>
      </c>
      <c r="I649" s="23" t="s">
        <v>4235</v>
      </c>
      <c r="J649" s="23" t="s">
        <v>2425</v>
      </c>
      <c r="K649" s="23" t="s">
        <v>3512</v>
      </c>
      <c r="L649" s="23" t="s">
        <v>23</v>
      </c>
      <c r="M649" s="23" t="s">
        <v>64</v>
      </c>
      <c r="N649" s="25">
        <v>1156.6300000000001</v>
      </c>
      <c r="O649" s="23" t="s">
        <v>439</v>
      </c>
    </row>
    <row r="650" spans="1:15" x14ac:dyDescent="0.25">
      <c r="A650" s="24">
        <v>45713</v>
      </c>
      <c r="B650" s="23" t="s">
        <v>3203</v>
      </c>
      <c r="C650" s="25">
        <v>11</v>
      </c>
      <c r="D650" s="25">
        <v>114836</v>
      </c>
      <c r="E650" s="25">
        <v>5257.12</v>
      </c>
      <c r="F650" s="23" t="s">
        <v>4639</v>
      </c>
      <c r="G650" s="23" t="s">
        <v>20</v>
      </c>
      <c r="H650" s="23" t="s">
        <v>3521</v>
      </c>
      <c r="I650" s="23" t="s">
        <v>4246</v>
      </c>
      <c r="J650" s="23" t="s">
        <v>2426</v>
      </c>
      <c r="K650" s="23" t="s">
        <v>3516</v>
      </c>
      <c r="L650" s="23" t="s">
        <v>169</v>
      </c>
      <c r="M650" s="23" t="s">
        <v>21</v>
      </c>
      <c r="N650" s="25">
        <v>1693.78</v>
      </c>
      <c r="O650" s="23" t="s">
        <v>438</v>
      </c>
    </row>
    <row r="651" spans="1:15" x14ac:dyDescent="0.25">
      <c r="A651" s="24">
        <v>45713</v>
      </c>
      <c r="B651" s="23" t="s">
        <v>3205</v>
      </c>
      <c r="C651" s="25">
        <v>10</v>
      </c>
      <c r="D651" s="25">
        <v>74775</v>
      </c>
      <c r="E651" s="25">
        <v>594.09</v>
      </c>
      <c r="F651" s="23" t="s">
        <v>4652</v>
      </c>
      <c r="G651" s="23" t="s">
        <v>40</v>
      </c>
      <c r="H651" s="23" t="s">
        <v>3511</v>
      </c>
      <c r="I651" s="23" t="s">
        <v>4248</v>
      </c>
      <c r="J651" s="23" t="s">
        <v>2425</v>
      </c>
      <c r="K651" s="23" t="s">
        <v>3526</v>
      </c>
      <c r="L651" s="23" t="s">
        <v>160</v>
      </c>
      <c r="M651" s="23" t="s">
        <v>493</v>
      </c>
      <c r="N651" s="25">
        <v>165.71</v>
      </c>
      <c r="O651" s="23" t="s">
        <v>438</v>
      </c>
    </row>
    <row r="652" spans="1:15" x14ac:dyDescent="0.25">
      <c r="A652" s="24">
        <v>45714</v>
      </c>
      <c r="B652" s="23" t="s">
        <v>3</v>
      </c>
      <c r="C652" s="25">
        <v>19</v>
      </c>
      <c r="D652" s="25">
        <v>89556</v>
      </c>
      <c r="E652" s="25">
        <v>4018.74</v>
      </c>
      <c r="F652" s="23" t="s">
        <v>4636</v>
      </c>
      <c r="G652" s="23" t="s">
        <v>29</v>
      </c>
      <c r="H652" s="23" t="s">
        <v>230</v>
      </c>
      <c r="I652" s="23" t="s">
        <v>230</v>
      </c>
      <c r="J652" s="23" t="s">
        <v>2422</v>
      </c>
      <c r="K652" s="23" t="s">
        <v>3516</v>
      </c>
      <c r="L652" s="23" t="s">
        <v>93</v>
      </c>
      <c r="M652" s="23" t="s">
        <v>67</v>
      </c>
      <c r="N652" s="25">
        <v>1928.63</v>
      </c>
      <c r="O652" s="23" t="s">
        <v>439</v>
      </c>
    </row>
    <row r="653" spans="1:15" x14ac:dyDescent="0.25">
      <c r="A653" s="24">
        <v>45715</v>
      </c>
      <c r="B653" s="23" t="s">
        <v>1</v>
      </c>
      <c r="C653" s="25">
        <v>32</v>
      </c>
      <c r="D653" s="25">
        <v>49086</v>
      </c>
      <c r="E653" s="25">
        <v>2182.8200000000002</v>
      </c>
      <c r="F653" s="23" t="s">
        <v>4631</v>
      </c>
      <c r="G653" s="23" t="s">
        <v>20</v>
      </c>
      <c r="H653" s="23" t="s">
        <v>3521</v>
      </c>
      <c r="I653" s="23" t="s">
        <v>4234</v>
      </c>
      <c r="J653" s="23" t="s">
        <v>2423</v>
      </c>
      <c r="K653" s="23" t="s">
        <v>3512</v>
      </c>
      <c r="L653" s="23" t="s">
        <v>166</v>
      </c>
      <c r="M653" s="23" t="s">
        <v>21</v>
      </c>
      <c r="N653" s="25">
        <v>931.06</v>
      </c>
      <c r="O653" s="23" t="s">
        <v>443</v>
      </c>
    </row>
    <row r="654" spans="1:15" x14ac:dyDescent="0.25">
      <c r="A654" s="24">
        <v>45717</v>
      </c>
      <c r="B654" s="23" t="s">
        <v>3187</v>
      </c>
      <c r="C654" s="25">
        <v>7</v>
      </c>
      <c r="D654" s="25">
        <v>99107</v>
      </c>
      <c r="E654" s="25">
        <v>2861.61</v>
      </c>
      <c r="F654" s="23" t="s">
        <v>4678</v>
      </c>
      <c r="G654" s="23" t="s">
        <v>29</v>
      </c>
      <c r="H654" s="23" t="s">
        <v>230</v>
      </c>
      <c r="I654" s="23" t="s">
        <v>230</v>
      </c>
      <c r="J654" s="23" t="s">
        <v>2422</v>
      </c>
      <c r="K654" s="23" t="s">
        <v>3516</v>
      </c>
      <c r="L654" s="23" t="s">
        <v>198</v>
      </c>
      <c r="M654" s="23" t="s">
        <v>67</v>
      </c>
      <c r="N654" s="25">
        <v>1574.34</v>
      </c>
      <c r="O654" s="23" t="s">
        <v>441</v>
      </c>
    </row>
    <row r="655" spans="1:15" x14ac:dyDescent="0.25">
      <c r="A655" s="24">
        <v>45718</v>
      </c>
      <c r="B655" s="23" t="s">
        <v>3190</v>
      </c>
      <c r="C655" s="25">
        <v>7</v>
      </c>
      <c r="D655" s="25">
        <v>87061</v>
      </c>
      <c r="E655" s="25">
        <v>13033.41</v>
      </c>
      <c r="F655" s="23" t="s">
        <v>4682</v>
      </c>
      <c r="G655" s="23" t="s">
        <v>29</v>
      </c>
      <c r="H655" s="23" t="s">
        <v>3520</v>
      </c>
      <c r="I655" s="23" t="s">
        <v>4243</v>
      </c>
      <c r="J655" s="23" t="s">
        <v>2423</v>
      </c>
      <c r="K655" s="23" t="s">
        <v>3516</v>
      </c>
      <c r="L655" s="23" t="s">
        <v>32</v>
      </c>
      <c r="M655" s="23" t="s">
        <v>30</v>
      </c>
      <c r="N655" s="25">
        <v>4300.3500000000004</v>
      </c>
      <c r="O655" s="23" t="s">
        <v>443</v>
      </c>
    </row>
    <row r="656" spans="1:15" x14ac:dyDescent="0.25">
      <c r="A656" s="24">
        <v>45718</v>
      </c>
      <c r="B656" s="23" t="s">
        <v>3193</v>
      </c>
      <c r="C656" s="25">
        <v>47</v>
      </c>
      <c r="D656" s="25">
        <v>101720</v>
      </c>
      <c r="E656" s="25">
        <v>614.44000000000005</v>
      </c>
      <c r="F656" s="23" t="s">
        <v>4696</v>
      </c>
      <c r="G656" s="23" t="s">
        <v>15</v>
      </c>
      <c r="H656" s="23" t="s">
        <v>3515</v>
      </c>
      <c r="I656" s="23" t="s">
        <v>249</v>
      </c>
      <c r="J656" s="23" t="s">
        <v>2422</v>
      </c>
      <c r="K656" s="23" t="s">
        <v>3514</v>
      </c>
      <c r="L656" s="23" t="s">
        <v>166</v>
      </c>
      <c r="M656" s="23" t="s">
        <v>25</v>
      </c>
      <c r="N656" s="25">
        <v>237.04</v>
      </c>
      <c r="O656" s="23" t="s">
        <v>441</v>
      </c>
    </row>
    <row r="657" spans="1:15" x14ac:dyDescent="0.25">
      <c r="A657" s="24">
        <v>45719</v>
      </c>
      <c r="B657" s="23" t="s">
        <v>2</v>
      </c>
      <c r="C657" s="25">
        <v>31</v>
      </c>
      <c r="D657" s="25">
        <v>99617</v>
      </c>
      <c r="E657" s="25">
        <v>12619.16</v>
      </c>
      <c r="F657" s="23" t="s">
        <v>4714</v>
      </c>
      <c r="G657" s="23" t="s">
        <v>15</v>
      </c>
      <c r="H657" s="23" t="s">
        <v>3524</v>
      </c>
      <c r="I657" s="23" t="s">
        <v>4245</v>
      </c>
      <c r="J657" s="23" t="s">
        <v>2423</v>
      </c>
      <c r="K657" s="23" t="s">
        <v>3512</v>
      </c>
      <c r="L657" s="23" t="s">
        <v>192</v>
      </c>
      <c r="M657" s="23" t="s">
        <v>492</v>
      </c>
      <c r="N657" s="25">
        <v>2711.74</v>
      </c>
      <c r="O657" s="23" t="s">
        <v>440</v>
      </c>
    </row>
    <row r="658" spans="1:15" x14ac:dyDescent="0.25">
      <c r="A658" s="24">
        <v>45719</v>
      </c>
      <c r="B658" s="23" t="s">
        <v>3198</v>
      </c>
      <c r="C658" s="25">
        <v>6</v>
      </c>
      <c r="D658" s="25">
        <v>84302</v>
      </c>
      <c r="E658" s="25">
        <v>2564.65</v>
      </c>
      <c r="F658" s="23" t="s">
        <v>4702</v>
      </c>
      <c r="G658" s="23" t="s">
        <v>15</v>
      </c>
      <c r="H658" s="23" t="s">
        <v>3518</v>
      </c>
      <c r="I658" s="23" t="s">
        <v>4264</v>
      </c>
      <c r="J658" s="23" t="s">
        <v>2423</v>
      </c>
      <c r="K658" s="23" t="s">
        <v>3516</v>
      </c>
      <c r="L658" s="23" t="s">
        <v>81</v>
      </c>
      <c r="M658" s="23" t="s">
        <v>492</v>
      </c>
      <c r="N658" s="25">
        <v>1557.67</v>
      </c>
      <c r="O658" s="23" t="s">
        <v>438</v>
      </c>
    </row>
    <row r="659" spans="1:15" x14ac:dyDescent="0.25">
      <c r="A659" s="24">
        <v>45719</v>
      </c>
      <c r="B659" s="23" t="s">
        <v>3201</v>
      </c>
      <c r="C659" s="25">
        <v>16</v>
      </c>
      <c r="D659" s="25">
        <v>70872</v>
      </c>
      <c r="E659" s="25">
        <v>8868.91</v>
      </c>
      <c r="F659" s="23" t="s">
        <v>4689</v>
      </c>
      <c r="G659" s="23" t="s">
        <v>29</v>
      </c>
      <c r="H659" s="23" t="s">
        <v>3519</v>
      </c>
      <c r="I659" s="23" t="s">
        <v>4256</v>
      </c>
      <c r="J659" s="23" t="s">
        <v>2422</v>
      </c>
      <c r="K659" s="23" t="s">
        <v>3512</v>
      </c>
      <c r="L659" s="23" t="s">
        <v>403</v>
      </c>
      <c r="M659" s="23" t="s">
        <v>30</v>
      </c>
      <c r="N659" s="25">
        <v>2855.1</v>
      </c>
      <c r="O659" s="23" t="s">
        <v>439</v>
      </c>
    </row>
    <row r="660" spans="1:15" x14ac:dyDescent="0.25">
      <c r="A660" s="24">
        <v>45720</v>
      </c>
      <c r="B660" s="23" t="s">
        <v>3203</v>
      </c>
      <c r="C660" s="25">
        <v>13</v>
      </c>
      <c r="D660" s="25">
        <v>96370</v>
      </c>
      <c r="E660" s="25">
        <v>1809</v>
      </c>
      <c r="F660" s="23" t="s">
        <v>4698</v>
      </c>
      <c r="G660" s="23" t="s">
        <v>20</v>
      </c>
      <c r="H660" s="23" t="s">
        <v>3513</v>
      </c>
      <c r="I660" s="23" t="s">
        <v>4239</v>
      </c>
      <c r="J660" s="23" t="s">
        <v>2425</v>
      </c>
      <c r="K660" s="23" t="s">
        <v>3514</v>
      </c>
      <c r="L660" s="23" t="s">
        <v>126</v>
      </c>
      <c r="M660" s="23" t="s">
        <v>64</v>
      </c>
      <c r="N660" s="25">
        <v>921.31</v>
      </c>
      <c r="O660" s="23" t="s">
        <v>439</v>
      </c>
    </row>
    <row r="661" spans="1:15" x14ac:dyDescent="0.25">
      <c r="A661" s="24">
        <v>45720</v>
      </c>
      <c r="B661" s="23" t="s">
        <v>3205</v>
      </c>
      <c r="C661" s="25">
        <v>25</v>
      </c>
      <c r="D661" s="25">
        <v>105360</v>
      </c>
      <c r="E661" s="25">
        <v>4582.29</v>
      </c>
      <c r="F661" s="23" t="s">
        <v>4687</v>
      </c>
      <c r="G661" s="23" t="s">
        <v>40</v>
      </c>
      <c r="H661" s="23" t="s">
        <v>3527</v>
      </c>
      <c r="I661" s="23" t="s">
        <v>4263</v>
      </c>
      <c r="J661" s="23" t="s">
        <v>2424</v>
      </c>
      <c r="K661" s="23" t="s">
        <v>3516</v>
      </c>
      <c r="L661" s="23" t="s">
        <v>164</v>
      </c>
      <c r="M661" s="23" t="s">
        <v>493</v>
      </c>
      <c r="N661" s="25">
        <v>1501.84</v>
      </c>
      <c r="O661" s="23" t="s">
        <v>439</v>
      </c>
    </row>
    <row r="662" spans="1:15" x14ac:dyDescent="0.25">
      <c r="A662" s="24">
        <v>45720</v>
      </c>
      <c r="B662" s="23" t="s">
        <v>3</v>
      </c>
      <c r="C662" s="25">
        <v>36</v>
      </c>
      <c r="D662" s="25">
        <v>104274</v>
      </c>
      <c r="E662" s="25">
        <v>2071.06</v>
      </c>
      <c r="F662" s="23" t="s">
        <v>4684</v>
      </c>
      <c r="G662" s="23" t="s">
        <v>20</v>
      </c>
      <c r="H662" s="23" t="s">
        <v>3521</v>
      </c>
      <c r="I662" s="23" t="s">
        <v>4246</v>
      </c>
      <c r="J662" s="23" t="s">
        <v>2424</v>
      </c>
      <c r="K662" s="23" t="s">
        <v>3516</v>
      </c>
      <c r="L662" s="23" t="s">
        <v>123</v>
      </c>
      <c r="M662" s="23" t="s">
        <v>21</v>
      </c>
      <c r="N662" s="25">
        <v>605.13</v>
      </c>
      <c r="O662" s="23" t="s">
        <v>439</v>
      </c>
    </row>
    <row r="663" spans="1:15" x14ac:dyDescent="0.25">
      <c r="A663" s="24">
        <v>45721</v>
      </c>
      <c r="B663" s="23" t="s">
        <v>1</v>
      </c>
      <c r="C663" s="25">
        <v>38</v>
      </c>
      <c r="D663" s="25">
        <v>87943</v>
      </c>
      <c r="E663" s="25">
        <v>3061.96</v>
      </c>
      <c r="F663" s="23" t="s">
        <v>4715</v>
      </c>
      <c r="G663" s="23" t="s">
        <v>20</v>
      </c>
      <c r="H663" s="23" t="s">
        <v>3521</v>
      </c>
      <c r="I663" s="23" t="s">
        <v>4241</v>
      </c>
      <c r="J663" s="23" t="s">
        <v>2422</v>
      </c>
      <c r="K663" s="23" t="s">
        <v>3516</v>
      </c>
      <c r="L663" s="23" t="s">
        <v>60</v>
      </c>
      <c r="M663" s="23" t="s">
        <v>21</v>
      </c>
      <c r="N663" s="25">
        <v>1081.73</v>
      </c>
      <c r="O663" s="23" t="s">
        <v>443</v>
      </c>
    </row>
    <row r="664" spans="1:15" x14ac:dyDescent="0.25">
      <c r="A664" s="24">
        <v>45721</v>
      </c>
      <c r="B664" s="23" t="s">
        <v>3187</v>
      </c>
      <c r="C664" s="25">
        <v>34</v>
      </c>
      <c r="D664" s="25">
        <v>58305</v>
      </c>
      <c r="E664" s="25">
        <v>1185.44</v>
      </c>
      <c r="F664" s="23" t="s">
        <v>4707</v>
      </c>
      <c r="G664" s="23" t="s">
        <v>15</v>
      </c>
      <c r="H664" s="23" t="s">
        <v>3518</v>
      </c>
      <c r="I664" s="23" t="s">
        <v>238</v>
      </c>
      <c r="J664" s="23" t="s">
        <v>2422</v>
      </c>
      <c r="K664" s="23" t="s">
        <v>3526</v>
      </c>
      <c r="L664" s="23" t="s">
        <v>152</v>
      </c>
      <c r="M664" s="23" t="s">
        <v>25</v>
      </c>
      <c r="N664" s="25">
        <v>452.16</v>
      </c>
      <c r="O664" s="23" t="s">
        <v>443</v>
      </c>
    </row>
    <row r="665" spans="1:15" x14ac:dyDescent="0.25">
      <c r="A665" s="24">
        <v>45721</v>
      </c>
      <c r="B665" s="23" t="s">
        <v>3190</v>
      </c>
      <c r="C665" s="25">
        <v>14</v>
      </c>
      <c r="D665" s="25">
        <v>58223</v>
      </c>
      <c r="E665" s="25">
        <v>7471.16</v>
      </c>
      <c r="F665" s="23" t="s">
        <v>4683</v>
      </c>
      <c r="G665" s="23" t="s">
        <v>15</v>
      </c>
      <c r="H665" s="23" t="s">
        <v>3524</v>
      </c>
      <c r="I665" s="23" t="s">
        <v>4260</v>
      </c>
      <c r="J665" s="23" t="s">
        <v>2425</v>
      </c>
      <c r="K665" s="23" t="s">
        <v>3512</v>
      </c>
      <c r="L665" s="23" t="s">
        <v>201</v>
      </c>
      <c r="M665" s="23" t="s">
        <v>25</v>
      </c>
      <c r="N665" s="25">
        <v>2988.57</v>
      </c>
      <c r="O665" s="23" t="s">
        <v>440</v>
      </c>
    </row>
    <row r="666" spans="1:15" x14ac:dyDescent="0.25">
      <c r="A666" s="24">
        <v>45723</v>
      </c>
      <c r="B666" s="23" t="s">
        <v>3193</v>
      </c>
      <c r="C666" s="25">
        <v>39</v>
      </c>
      <c r="D666" s="25">
        <v>58027</v>
      </c>
      <c r="E666" s="25">
        <v>2388.11</v>
      </c>
      <c r="F666" s="23" t="s">
        <v>4668</v>
      </c>
      <c r="G666" s="23" t="s">
        <v>20</v>
      </c>
      <c r="H666" s="23" t="s">
        <v>3521</v>
      </c>
      <c r="I666" s="23" t="s">
        <v>4246</v>
      </c>
      <c r="J666" s="23" t="s">
        <v>2425</v>
      </c>
      <c r="K666" s="23" t="s">
        <v>3523</v>
      </c>
      <c r="L666" s="23" t="s">
        <v>196</v>
      </c>
      <c r="M666" s="23" t="s">
        <v>21</v>
      </c>
      <c r="N666" s="25">
        <v>868.35</v>
      </c>
      <c r="O666" s="23" t="s">
        <v>439</v>
      </c>
    </row>
    <row r="667" spans="1:15" x14ac:dyDescent="0.25">
      <c r="A667" s="24">
        <v>45723</v>
      </c>
      <c r="B667" s="23" t="s">
        <v>2</v>
      </c>
      <c r="C667" s="25">
        <v>10</v>
      </c>
      <c r="D667" s="25">
        <v>115792</v>
      </c>
      <c r="E667" s="25">
        <v>1660.94</v>
      </c>
      <c r="F667" s="23" t="s">
        <v>4688</v>
      </c>
      <c r="G667" s="23" t="s">
        <v>29</v>
      </c>
      <c r="H667" s="23" t="s">
        <v>3520</v>
      </c>
      <c r="I667" s="23" t="s">
        <v>4243</v>
      </c>
      <c r="J667" s="23" t="s">
        <v>2423</v>
      </c>
      <c r="K667" s="23" t="s">
        <v>3514</v>
      </c>
      <c r="L667" s="23" t="s">
        <v>57</v>
      </c>
      <c r="M667" s="23" t="s">
        <v>67</v>
      </c>
      <c r="N667" s="25">
        <v>834.53</v>
      </c>
      <c r="O667" s="23" t="s">
        <v>439</v>
      </c>
    </row>
    <row r="668" spans="1:15" x14ac:dyDescent="0.25">
      <c r="A668" s="24">
        <v>45724</v>
      </c>
      <c r="B668" s="23" t="s">
        <v>3198</v>
      </c>
      <c r="C668" s="25">
        <v>32</v>
      </c>
      <c r="D668" s="25">
        <v>74268</v>
      </c>
      <c r="E668" s="25">
        <v>8615.67</v>
      </c>
      <c r="F668" s="23" t="s">
        <v>4692</v>
      </c>
      <c r="G668" s="23" t="s">
        <v>50</v>
      </c>
      <c r="H668" s="23" t="s">
        <v>3525</v>
      </c>
      <c r="I668" s="23" t="s">
        <v>4258</v>
      </c>
      <c r="J668" s="23" t="s">
        <v>2426</v>
      </c>
      <c r="K668" s="23" t="s">
        <v>3514</v>
      </c>
      <c r="L668" s="23" t="s">
        <v>172</v>
      </c>
      <c r="M668" s="23" t="s">
        <v>51</v>
      </c>
      <c r="N668" s="25">
        <v>1841.5</v>
      </c>
      <c r="O668" s="23" t="s">
        <v>439</v>
      </c>
    </row>
    <row r="669" spans="1:15" x14ac:dyDescent="0.25">
      <c r="A669" s="24">
        <v>45726</v>
      </c>
      <c r="B669" s="23" t="s">
        <v>3201</v>
      </c>
      <c r="C669" s="25">
        <v>4</v>
      </c>
      <c r="D669" s="25">
        <v>108500</v>
      </c>
      <c r="E669" s="25">
        <v>2240.9699999999998</v>
      </c>
      <c r="F669" s="23" t="s">
        <v>4709</v>
      </c>
      <c r="G669" s="23" t="s">
        <v>20</v>
      </c>
      <c r="H669" s="23" t="s">
        <v>3513</v>
      </c>
      <c r="I669" s="23" t="s">
        <v>4235</v>
      </c>
      <c r="J669" s="23" t="s">
        <v>2425</v>
      </c>
      <c r="K669" s="23" t="s">
        <v>3516</v>
      </c>
      <c r="L669" s="23" t="s">
        <v>93</v>
      </c>
      <c r="M669" s="23" t="s">
        <v>21</v>
      </c>
      <c r="N669" s="25">
        <v>1045.04</v>
      </c>
      <c r="O669" s="23" t="s">
        <v>443</v>
      </c>
    </row>
    <row r="670" spans="1:15" x14ac:dyDescent="0.25">
      <c r="A670" s="24">
        <v>45726</v>
      </c>
      <c r="B670" s="23" t="s">
        <v>3203</v>
      </c>
      <c r="C670" s="25">
        <v>22</v>
      </c>
      <c r="D670" s="25">
        <v>51639</v>
      </c>
      <c r="E670" s="25">
        <v>3120.36</v>
      </c>
      <c r="F670" s="23" t="s">
        <v>4706</v>
      </c>
      <c r="G670" s="23" t="s">
        <v>50</v>
      </c>
      <c r="H670" s="23" t="s">
        <v>3525</v>
      </c>
      <c r="I670" s="23" t="s">
        <v>4258</v>
      </c>
      <c r="J670" s="23" t="s">
        <v>2423</v>
      </c>
      <c r="K670" s="23" t="s">
        <v>3516</v>
      </c>
      <c r="L670" s="23" t="s">
        <v>162</v>
      </c>
      <c r="M670" s="23" t="s">
        <v>51</v>
      </c>
      <c r="N670" s="25">
        <v>989.54</v>
      </c>
      <c r="O670" s="23" t="s">
        <v>439</v>
      </c>
    </row>
    <row r="671" spans="1:15" x14ac:dyDescent="0.25">
      <c r="A671" s="24">
        <v>45727</v>
      </c>
      <c r="B671" s="23" t="s">
        <v>3205</v>
      </c>
      <c r="C671" s="25">
        <v>6</v>
      </c>
      <c r="D671" s="25">
        <v>57454</v>
      </c>
      <c r="E671" s="25">
        <v>585.83000000000004</v>
      </c>
      <c r="F671" s="23" t="s">
        <v>4712</v>
      </c>
      <c r="G671" s="23" t="s">
        <v>50</v>
      </c>
      <c r="H671" s="23" t="s">
        <v>3522</v>
      </c>
      <c r="I671" s="23" t="s">
        <v>4257</v>
      </c>
      <c r="J671" s="23" t="s">
        <v>2424</v>
      </c>
      <c r="K671" s="23" t="s">
        <v>3514</v>
      </c>
      <c r="L671" s="23" t="s">
        <v>27</v>
      </c>
      <c r="M671" s="23" t="s">
        <v>87</v>
      </c>
      <c r="N671" s="25">
        <v>119.53</v>
      </c>
      <c r="O671" s="23" t="s">
        <v>439</v>
      </c>
    </row>
    <row r="672" spans="1:15" x14ac:dyDescent="0.25">
      <c r="A672" s="24">
        <v>45727</v>
      </c>
      <c r="B672" s="23" t="s">
        <v>3</v>
      </c>
      <c r="C672" s="25">
        <v>33</v>
      </c>
      <c r="D672" s="25">
        <v>125101</v>
      </c>
      <c r="E672" s="25">
        <v>242.25</v>
      </c>
      <c r="F672" s="23" t="s">
        <v>4710</v>
      </c>
      <c r="G672" s="23" t="s">
        <v>20</v>
      </c>
      <c r="H672" s="23" t="s">
        <v>3513</v>
      </c>
      <c r="I672" s="23" t="s">
        <v>4236</v>
      </c>
      <c r="J672" s="23" t="s">
        <v>2426</v>
      </c>
      <c r="K672" s="23" t="s">
        <v>3523</v>
      </c>
      <c r="L672" s="23" t="s">
        <v>139</v>
      </c>
      <c r="M672" s="23" t="s">
        <v>21</v>
      </c>
      <c r="N672" s="25">
        <v>168.98</v>
      </c>
      <c r="O672" s="23" t="s">
        <v>439</v>
      </c>
    </row>
    <row r="673" spans="1:15" x14ac:dyDescent="0.25">
      <c r="A673" s="24">
        <v>45729</v>
      </c>
      <c r="B673" s="23" t="s">
        <v>1</v>
      </c>
      <c r="C673" s="25">
        <v>15</v>
      </c>
      <c r="D673" s="25">
        <v>90863</v>
      </c>
      <c r="E673" s="25">
        <v>3458.43</v>
      </c>
      <c r="F673" s="23" t="s">
        <v>4695</v>
      </c>
      <c r="G673" s="23" t="s">
        <v>40</v>
      </c>
      <c r="H673" s="23" t="s">
        <v>3527</v>
      </c>
      <c r="I673" s="23" t="s">
        <v>4261</v>
      </c>
      <c r="J673" s="23" t="s">
        <v>2423</v>
      </c>
      <c r="K673" s="23" t="s">
        <v>3516</v>
      </c>
      <c r="L673" s="23" t="s">
        <v>155</v>
      </c>
      <c r="M673" s="23" t="s">
        <v>493</v>
      </c>
      <c r="N673" s="25">
        <v>1519.5</v>
      </c>
      <c r="O673" s="23" t="s">
        <v>439</v>
      </c>
    </row>
    <row r="674" spans="1:15" x14ac:dyDescent="0.25">
      <c r="A674" s="24">
        <v>45730</v>
      </c>
      <c r="B674" s="23" t="s">
        <v>3187</v>
      </c>
      <c r="C674" s="25">
        <v>20</v>
      </c>
      <c r="D674" s="25">
        <v>50503</v>
      </c>
      <c r="E674" s="25">
        <v>1057.68</v>
      </c>
      <c r="F674" s="23" t="s">
        <v>4681</v>
      </c>
      <c r="G674" s="23" t="s">
        <v>20</v>
      </c>
      <c r="H674" s="23" t="s">
        <v>3521</v>
      </c>
      <c r="I674" s="23" t="s">
        <v>222</v>
      </c>
      <c r="J674" s="23" t="s">
        <v>2422</v>
      </c>
      <c r="K674" s="23" t="s">
        <v>3523</v>
      </c>
      <c r="L674" s="23" t="s">
        <v>36</v>
      </c>
      <c r="M674" s="23" t="s">
        <v>491</v>
      </c>
      <c r="N674" s="25">
        <v>588.22</v>
      </c>
      <c r="O674" s="23" t="s">
        <v>439</v>
      </c>
    </row>
    <row r="675" spans="1:15" x14ac:dyDescent="0.25">
      <c r="A675" s="24">
        <v>45730</v>
      </c>
      <c r="B675" s="23" t="s">
        <v>3190</v>
      </c>
      <c r="C675" s="25">
        <v>13</v>
      </c>
      <c r="D675" s="25">
        <v>117304</v>
      </c>
      <c r="E675" s="25">
        <v>2761.29</v>
      </c>
      <c r="F675" s="23" t="s">
        <v>4708</v>
      </c>
      <c r="G675" s="23" t="s">
        <v>20</v>
      </c>
      <c r="H675" s="23" t="s">
        <v>3521</v>
      </c>
      <c r="I675" s="23" t="s">
        <v>4241</v>
      </c>
      <c r="J675" s="23" t="s">
        <v>2425</v>
      </c>
      <c r="K675" s="23" t="s">
        <v>3526</v>
      </c>
      <c r="L675" s="23" t="s">
        <v>116</v>
      </c>
      <c r="M675" s="23" t="s">
        <v>491</v>
      </c>
      <c r="N675" s="25">
        <v>944.81</v>
      </c>
      <c r="O675" s="23" t="s">
        <v>443</v>
      </c>
    </row>
    <row r="676" spans="1:15" x14ac:dyDescent="0.25">
      <c r="A676" s="24">
        <v>45731</v>
      </c>
      <c r="B676" s="23" t="s">
        <v>3193</v>
      </c>
      <c r="C676" s="25">
        <v>35</v>
      </c>
      <c r="D676" s="25">
        <v>114900</v>
      </c>
      <c r="E676" s="25">
        <v>1919.19</v>
      </c>
      <c r="F676" s="23" t="s">
        <v>4694</v>
      </c>
      <c r="G676" s="23" t="s">
        <v>15</v>
      </c>
      <c r="H676" s="23" t="s">
        <v>3524</v>
      </c>
      <c r="I676" s="23" t="s">
        <v>226</v>
      </c>
      <c r="J676" s="23" t="s">
        <v>2425</v>
      </c>
      <c r="K676" s="23" t="s">
        <v>3514</v>
      </c>
      <c r="L676" s="23" t="s">
        <v>38</v>
      </c>
      <c r="M676" s="23" t="s">
        <v>25</v>
      </c>
      <c r="N676" s="25">
        <v>1637.74</v>
      </c>
      <c r="O676" s="23" t="s">
        <v>439</v>
      </c>
    </row>
    <row r="677" spans="1:15" x14ac:dyDescent="0.25">
      <c r="A677" s="24">
        <v>45731</v>
      </c>
      <c r="B677" s="23" t="s">
        <v>2</v>
      </c>
      <c r="C677" s="25">
        <v>13</v>
      </c>
      <c r="D677" s="25">
        <v>91529</v>
      </c>
      <c r="E677" s="25">
        <v>6218.83</v>
      </c>
      <c r="F677" s="23" t="s">
        <v>4690</v>
      </c>
      <c r="G677" s="23" t="s">
        <v>15</v>
      </c>
      <c r="H677" s="23" t="s">
        <v>3524</v>
      </c>
      <c r="I677" s="23" t="s">
        <v>4260</v>
      </c>
      <c r="J677" s="23" t="s">
        <v>2425</v>
      </c>
      <c r="K677" s="23" t="s">
        <v>3512</v>
      </c>
      <c r="L677" s="23" t="s">
        <v>69</v>
      </c>
      <c r="M677" s="23" t="s">
        <v>16</v>
      </c>
      <c r="N677" s="25">
        <v>2202.5500000000002</v>
      </c>
      <c r="O677" s="23" t="s">
        <v>440</v>
      </c>
    </row>
    <row r="678" spans="1:15" x14ac:dyDescent="0.25">
      <c r="A678" s="24">
        <v>45731</v>
      </c>
      <c r="B678" s="23" t="s">
        <v>3198</v>
      </c>
      <c r="C678" s="25">
        <v>34</v>
      </c>
      <c r="D678" s="25">
        <v>79711</v>
      </c>
      <c r="E678" s="25">
        <v>9692.49</v>
      </c>
      <c r="F678" s="23" t="s">
        <v>4671</v>
      </c>
      <c r="G678" s="23" t="s">
        <v>20</v>
      </c>
      <c r="H678" s="23" t="s">
        <v>3521</v>
      </c>
      <c r="I678" s="23" t="s">
        <v>4241</v>
      </c>
      <c r="J678" s="23" t="s">
        <v>2424</v>
      </c>
      <c r="K678" s="23" t="s">
        <v>3512</v>
      </c>
      <c r="L678" s="23" t="s">
        <v>36</v>
      </c>
      <c r="M678" s="23" t="s">
        <v>491</v>
      </c>
      <c r="N678" s="25">
        <v>7135.6</v>
      </c>
      <c r="O678" s="23" t="s">
        <v>438</v>
      </c>
    </row>
    <row r="679" spans="1:15" x14ac:dyDescent="0.25">
      <c r="A679" s="24">
        <v>45732</v>
      </c>
      <c r="B679" s="23" t="s">
        <v>3201</v>
      </c>
      <c r="C679" s="25">
        <v>38</v>
      </c>
      <c r="D679" s="25">
        <v>118132</v>
      </c>
      <c r="E679" s="25">
        <v>1334.99</v>
      </c>
      <c r="F679" s="23" t="s">
        <v>4673</v>
      </c>
      <c r="G679" s="23" t="s">
        <v>50</v>
      </c>
      <c r="H679" s="23" t="s">
        <v>3525</v>
      </c>
      <c r="I679" s="23" t="s">
        <v>4258</v>
      </c>
      <c r="J679" s="23" t="s">
        <v>2424</v>
      </c>
      <c r="K679" s="23" t="s">
        <v>3514</v>
      </c>
      <c r="L679" s="23" t="s">
        <v>123</v>
      </c>
      <c r="M679" s="23" t="s">
        <v>51</v>
      </c>
      <c r="N679" s="25">
        <v>545.9</v>
      </c>
      <c r="O679" s="23" t="s">
        <v>440</v>
      </c>
    </row>
    <row r="680" spans="1:15" x14ac:dyDescent="0.25">
      <c r="A680" s="24">
        <v>45732</v>
      </c>
      <c r="B680" s="23" t="s">
        <v>3203</v>
      </c>
      <c r="C680" s="25">
        <v>36</v>
      </c>
      <c r="D680" s="25">
        <v>80654</v>
      </c>
      <c r="E680" s="25">
        <v>1035.8</v>
      </c>
      <c r="F680" s="23" t="s">
        <v>4670</v>
      </c>
      <c r="G680" s="23" t="s">
        <v>20</v>
      </c>
      <c r="H680" s="23" t="s">
        <v>3521</v>
      </c>
      <c r="I680" s="23" t="s">
        <v>4241</v>
      </c>
      <c r="J680" s="23" t="s">
        <v>2423</v>
      </c>
      <c r="K680" s="23" t="s">
        <v>3514</v>
      </c>
      <c r="L680" s="23" t="s">
        <v>189</v>
      </c>
      <c r="M680" s="23" t="s">
        <v>491</v>
      </c>
      <c r="N680" s="25">
        <v>478.18</v>
      </c>
      <c r="O680" s="23" t="s">
        <v>442</v>
      </c>
    </row>
    <row r="681" spans="1:15" x14ac:dyDescent="0.25">
      <c r="A681" s="24">
        <v>45732</v>
      </c>
      <c r="B681" s="23" t="s">
        <v>3205</v>
      </c>
      <c r="C681" s="25">
        <v>32</v>
      </c>
      <c r="D681" s="25">
        <v>95659</v>
      </c>
      <c r="E681" s="25">
        <v>2146.66</v>
      </c>
      <c r="F681" s="23" t="s">
        <v>4693</v>
      </c>
      <c r="G681" s="23" t="s">
        <v>20</v>
      </c>
      <c r="H681" s="23" t="s">
        <v>3521</v>
      </c>
      <c r="I681" s="23" t="s">
        <v>222</v>
      </c>
      <c r="J681" s="23" t="s">
        <v>2425</v>
      </c>
      <c r="K681" s="23" t="s">
        <v>3523</v>
      </c>
      <c r="L681" s="23" t="s">
        <v>169</v>
      </c>
      <c r="M681" s="23" t="s">
        <v>64</v>
      </c>
      <c r="N681" s="25">
        <v>866.58</v>
      </c>
      <c r="O681" s="23" t="s">
        <v>439</v>
      </c>
    </row>
    <row r="682" spans="1:15" x14ac:dyDescent="0.25">
      <c r="A682" s="24">
        <v>45732</v>
      </c>
      <c r="B682" s="23" t="s">
        <v>3</v>
      </c>
      <c r="C682" s="25">
        <v>41</v>
      </c>
      <c r="D682" s="25">
        <v>64774</v>
      </c>
      <c r="E682" s="25">
        <v>4984.01</v>
      </c>
      <c r="F682" s="23" t="s">
        <v>4669</v>
      </c>
      <c r="G682" s="23" t="s">
        <v>20</v>
      </c>
      <c r="H682" s="23" t="s">
        <v>3513</v>
      </c>
      <c r="I682" s="23" t="s">
        <v>4235</v>
      </c>
      <c r="J682" s="23" t="s">
        <v>2423</v>
      </c>
      <c r="K682" s="23" t="s">
        <v>3516</v>
      </c>
      <c r="L682" s="23" t="s">
        <v>43</v>
      </c>
      <c r="M682" s="23" t="s">
        <v>491</v>
      </c>
      <c r="N682" s="25">
        <v>1609.77</v>
      </c>
      <c r="O682" s="23" t="s">
        <v>439</v>
      </c>
    </row>
    <row r="683" spans="1:15" x14ac:dyDescent="0.25">
      <c r="A683" s="24">
        <v>45732</v>
      </c>
      <c r="B683" s="23" t="s">
        <v>1</v>
      </c>
      <c r="C683" s="25">
        <v>46</v>
      </c>
      <c r="D683" s="25">
        <v>107229</v>
      </c>
      <c r="E683" s="25">
        <v>4772.67</v>
      </c>
      <c r="F683" s="23" t="s">
        <v>4680</v>
      </c>
      <c r="G683" s="23" t="s">
        <v>20</v>
      </c>
      <c r="H683" s="23" t="s">
        <v>3521</v>
      </c>
      <c r="I683" s="23" t="s">
        <v>4237</v>
      </c>
      <c r="J683" s="23" t="s">
        <v>2426</v>
      </c>
      <c r="K683" s="23" t="s">
        <v>3516</v>
      </c>
      <c r="L683" s="23" t="s">
        <v>172</v>
      </c>
      <c r="M683" s="23" t="s">
        <v>491</v>
      </c>
      <c r="N683" s="25">
        <v>1871.02</v>
      </c>
      <c r="O683" s="23" t="s">
        <v>439</v>
      </c>
    </row>
    <row r="684" spans="1:15" x14ac:dyDescent="0.25">
      <c r="A684" s="24">
        <v>45733</v>
      </c>
      <c r="B684" s="23" t="s">
        <v>3187</v>
      </c>
      <c r="C684" s="25">
        <v>7</v>
      </c>
      <c r="D684" s="25">
        <v>104892</v>
      </c>
      <c r="E684" s="25">
        <v>249.29</v>
      </c>
      <c r="F684" s="23" t="s">
        <v>4697</v>
      </c>
      <c r="G684" s="23" t="s">
        <v>20</v>
      </c>
      <c r="H684" s="23" t="s">
        <v>3513</v>
      </c>
      <c r="I684" s="23" t="s">
        <v>4236</v>
      </c>
      <c r="J684" s="23" t="s">
        <v>2424</v>
      </c>
      <c r="K684" s="23" t="s">
        <v>3523</v>
      </c>
      <c r="L684" s="23" t="s">
        <v>13</v>
      </c>
      <c r="M684" s="23" t="s">
        <v>21</v>
      </c>
      <c r="N684" s="25">
        <v>110.72</v>
      </c>
      <c r="O684" s="23" t="s">
        <v>439</v>
      </c>
    </row>
    <row r="685" spans="1:15" x14ac:dyDescent="0.25">
      <c r="A685" s="24">
        <v>45735</v>
      </c>
      <c r="B685" s="23" t="s">
        <v>3190</v>
      </c>
      <c r="C685" s="25">
        <v>12</v>
      </c>
      <c r="D685" s="25">
        <v>100329</v>
      </c>
      <c r="E685" s="25">
        <v>4247.33</v>
      </c>
      <c r="F685" s="23" t="s">
        <v>4676</v>
      </c>
      <c r="G685" s="23" t="s">
        <v>15</v>
      </c>
      <c r="H685" s="23" t="s">
        <v>3524</v>
      </c>
      <c r="I685" s="23" t="s">
        <v>4260</v>
      </c>
      <c r="J685" s="23" t="s">
        <v>2423</v>
      </c>
      <c r="K685" s="23" t="s">
        <v>3514</v>
      </c>
      <c r="L685" s="23" t="s">
        <v>136</v>
      </c>
      <c r="M685" s="23" t="s">
        <v>16</v>
      </c>
      <c r="N685" s="25">
        <v>1703.47</v>
      </c>
      <c r="O685" s="23" t="s">
        <v>441</v>
      </c>
    </row>
    <row r="686" spans="1:15" x14ac:dyDescent="0.25">
      <c r="A686" s="24">
        <v>45735</v>
      </c>
      <c r="B686" s="23" t="s">
        <v>3193</v>
      </c>
      <c r="C686" s="25">
        <v>41</v>
      </c>
      <c r="D686" s="25">
        <v>130254</v>
      </c>
      <c r="E686" s="25">
        <v>16618.71</v>
      </c>
      <c r="F686" s="23" t="s">
        <v>4674</v>
      </c>
      <c r="G686" s="23" t="s">
        <v>15</v>
      </c>
      <c r="H686" s="23" t="s">
        <v>3515</v>
      </c>
      <c r="I686" s="23" t="s">
        <v>249</v>
      </c>
      <c r="J686" s="23" t="s">
        <v>2424</v>
      </c>
      <c r="K686" s="23" t="s">
        <v>3516</v>
      </c>
      <c r="L686" s="23" t="s">
        <v>18</v>
      </c>
      <c r="M686" s="23" t="s">
        <v>492</v>
      </c>
      <c r="N686" s="25">
        <v>4523.97</v>
      </c>
      <c r="O686" s="23" t="s">
        <v>439</v>
      </c>
    </row>
    <row r="687" spans="1:15" x14ac:dyDescent="0.25">
      <c r="A687" s="24">
        <v>45736</v>
      </c>
      <c r="B687" s="23" t="s">
        <v>2</v>
      </c>
      <c r="C687" s="25">
        <v>31</v>
      </c>
      <c r="D687" s="25">
        <v>112491</v>
      </c>
      <c r="E687" s="25">
        <v>1024.92</v>
      </c>
      <c r="F687" s="23" t="s">
        <v>4717</v>
      </c>
      <c r="G687" s="23" t="s">
        <v>20</v>
      </c>
      <c r="H687" s="23" t="s">
        <v>3513</v>
      </c>
      <c r="I687" s="23" t="s">
        <v>4236</v>
      </c>
      <c r="J687" s="23" t="s">
        <v>2424</v>
      </c>
      <c r="K687" s="23" t="s">
        <v>3516</v>
      </c>
      <c r="L687" s="23" t="s">
        <v>112</v>
      </c>
      <c r="M687" s="23" t="s">
        <v>64</v>
      </c>
      <c r="N687" s="25">
        <v>356.88</v>
      </c>
      <c r="O687" s="23" t="s">
        <v>440</v>
      </c>
    </row>
    <row r="688" spans="1:15" x14ac:dyDescent="0.25">
      <c r="A688" s="24">
        <v>45737</v>
      </c>
      <c r="B688" s="23" t="s">
        <v>3198</v>
      </c>
      <c r="C688" s="25">
        <v>10</v>
      </c>
      <c r="D688" s="25">
        <v>66885</v>
      </c>
      <c r="E688" s="25">
        <v>3168.63</v>
      </c>
      <c r="F688" s="23" t="s">
        <v>4675</v>
      </c>
      <c r="G688" s="23" t="s">
        <v>20</v>
      </c>
      <c r="H688" s="23" t="s">
        <v>3521</v>
      </c>
      <c r="I688" s="23" t="s">
        <v>4234</v>
      </c>
      <c r="J688" s="23" t="s">
        <v>2426</v>
      </c>
      <c r="K688" s="23" t="s">
        <v>3514</v>
      </c>
      <c r="L688" s="23" t="s">
        <v>43</v>
      </c>
      <c r="M688" s="23" t="s">
        <v>21</v>
      </c>
      <c r="N688" s="25">
        <v>1405.58</v>
      </c>
      <c r="O688" s="23" t="s">
        <v>439</v>
      </c>
    </row>
    <row r="689" spans="1:15" x14ac:dyDescent="0.25">
      <c r="A689" s="24">
        <v>45737</v>
      </c>
      <c r="B689" s="23" t="s">
        <v>3201</v>
      </c>
      <c r="C689" s="25">
        <v>27</v>
      </c>
      <c r="D689" s="25">
        <v>102280</v>
      </c>
      <c r="E689" s="25">
        <v>2788.42</v>
      </c>
      <c r="F689" s="23" t="s">
        <v>4679</v>
      </c>
      <c r="G689" s="23" t="s">
        <v>20</v>
      </c>
      <c r="H689" s="23" t="s">
        <v>3513</v>
      </c>
      <c r="I689" s="23" t="s">
        <v>4239</v>
      </c>
      <c r="J689" s="23" t="s">
        <v>2422</v>
      </c>
      <c r="K689" s="23" t="s">
        <v>3523</v>
      </c>
      <c r="L689" s="23" t="s">
        <v>62</v>
      </c>
      <c r="M689" s="23" t="s">
        <v>491</v>
      </c>
      <c r="N689" s="25">
        <v>1163.28</v>
      </c>
      <c r="O689" s="23" t="s">
        <v>439</v>
      </c>
    </row>
    <row r="690" spans="1:15" x14ac:dyDescent="0.25">
      <c r="A690" s="24">
        <v>45737</v>
      </c>
      <c r="B690" s="23" t="s">
        <v>3203</v>
      </c>
      <c r="C690" s="25">
        <v>46</v>
      </c>
      <c r="D690" s="25">
        <v>51284</v>
      </c>
      <c r="E690" s="25">
        <v>572.22</v>
      </c>
      <c r="F690" s="23" t="s">
        <v>4713</v>
      </c>
      <c r="G690" s="23" t="s">
        <v>20</v>
      </c>
      <c r="H690" s="23" t="s">
        <v>3521</v>
      </c>
      <c r="I690" s="23" t="s">
        <v>4246</v>
      </c>
      <c r="J690" s="23" t="s">
        <v>2425</v>
      </c>
      <c r="K690" s="23" t="s">
        <v>3526</v>
      </c>
      <c r="L690" s="23" t="s">
        <v>48</v>
      </c>
      <c r="M690" s="23" t="s">
        <v>491</v>
      </c>
      <c r="N690" s="25">
        <v>265.70999999999998</v>
      </c>
      <c r="O690" s="23" t="s">
        <v>439</v>
      </c>
    </row>
    <row r="691" spans="1:15" x14ac:dyDescent="0.25">
      <c r="A691" s="24">
        <v>45737</v>
      </c>
      <c r="B691" s="23" t="s">
        <v>3205</v>
      </c>
      <c r="C691" s="25">
        <v>10</v>
      </c>
      <c r="D691" s="25">
        <v>91870</v>
      </c>
      <c r="E691" s="25">
        <v>640.51</v>
      </c>
      <c r="F691" s="23" t="s">
        <v>4716</v>
      </c>
      <c r="G691" s="23" t="s">
        <v>20</v>
      </c>
      <c r="H691" s="23" t="s">
        <v>3521</v>
      </c>
      <c r="I691" s="23" t="s">
        <v>4237</v>
      </c>
      <c r="J691" s="23" t="s">
        <v>2422</v>
      </c>
      <c r="K691" s="23" t="s">
        <v>3514</v>
      </c>
      <c r="L691" s="23" t="s">
        <v>192</v>
      </c>
      <c r="M691" s="23" t="s">
        <v>491</v>
      </c>
      <c r="N691" s="25">
        <v>295.97000000000003</v>
      </c>
      <c r="O691" s="23" t="s">
        <v>438</v>
      </c>
    </row>
    <row r="692" spans="1:15" x14ac:dyDescent="0.25">
      <c r="A692" s="24">
        <v>45737</v>
      </c>
      <c r="B692" s="23" t="s">
        <v>3</v>
      </c>
      <c r="C692" s="25">
        <v>45</v>
      </c>
      <c r="D692" s="25">
        <v>104595</v>
      </c>
      <c r="E692" s="25">
        <v>2825.27</v>
      </c>
      <c r="F692" s="23" t="s">
        <v>4672</v>
      </c>
      <c r="G692" s="23" t="s">
        <v>29</v>
      </c>
      <c r="H692" s="23" t="s">
        <v>230</v>
      </c>
      <c r="I692" s="23" t="s">
        <v>230</v>
      </c>
      <c r="J692" s="23" t="s">
        <v>2425</v>
      </c>
      <c r="K692" s="23" t="s">
        <v>3516</v>
      </c>
      <c r="L692" s="23" t="s">
        <v>136</v>
      </c>
      <c r="M692" s="23" t="s">
        <v>30</v>
      </c>
      <c r="N692" s="25">
        <v>1198.04</v>
      </c>
      <c r="O692" s="23" t="s">
        <v>438</v>
      </c>
    </row>
    <row r="693" spans="1:15" x14ac:dyDescent="0.25">
      <c r="A693" s="24">
        <v>45738</v>
      </c>
      <c r="B693" s="23" t="s">
        <v>1</v>
      </c>
      <c r="C693" s="25">
        <v>30</v>
      </c>
      <c r="D693" s="25">
        <v>124218</v>
      </c>
      <c r="E693" s="25">
        <v>654.17999999999995</v>
      </c>
      <c r="F693" s="23" t="s">
        <v>4686</v>
      </c>
      <c r="G693" s="23" t="s">
        <v>29</v>
      </c>
      <c r="H693" s="23" t="s">
        <v>230</v>
      </c>
      <c r="I693" s="23" t="s">
        <v>230</v>
      </c>
      <c r="J693" s="23" t="s">
        <v>2424</v>
      </c>
      <c r="K693" s="23" t="s">
        <v>3514</v>
      </c>
      <c r="L693" s="23" t="s">
        <v>23</v>
      </c>
      <c r="M693" s="23" t="s">
        <v>34</v>
      </c>
      <c r="N693" s="25">
        <v>313.52</v>
      </c>
      <c r="O693" s="23" t="s">
        <v>441</v>
      </c>
    </row>
    <row r="694" spans="1:15" x14ac:dyDescent="0.25">
      <c r="A694" s="24">
        <v>45739</v>
      </c>
      <c r="B694" s="23" t="s">
        <v>3187</v>
      </c>
      <c r="C694" s="25">
        <v>27</v>
      </c>
      <c r="D694" s="25">
        <v>112192</v>
      </c>
      <c r="E694" s="25">
        <v>6114.26</v>
      </c>
      <c r="F694" s="23" t="s">
        <v>4677</v>
      </c>
      <c r="G694" s="23" t="s">
        <v>20</v>
      </c>
      <c r="H694" s="23" t="s">
        <v>3513</v>
      </c>
      <c r="I694" s="23" t="s">
        <v>4236</v>
      </c>
      <c r="J694" s="23" t="s">
        <v>2423</v>
      </c>
      <c r="K694" s="23" t="s">
        <v>3512</v>
      </c>
      <c r="L694" s="23" t="s">
        <v>198</v>
      </c>
      <c r="M694" s="23" t="s">
        <v>491</v>
      </c>
      <c r="N694" s="25">
        <v>2783.15</v>
      </c>
      <c r="O694" s="23" t="s">
        <v>439</v>
      </c>
    </row>
    <row r="695" spans="1:15" x14ac:dyDescent="0.25">
      <c r="A695" s="24">
        <v>45740</v>
      </c>
      <c r="B695" s="23" t="s">
        <v>3190</v>
      </c>
      <c r="C695" s="25">
        <v>28</v>
      </c>
      <c r="D695" s="25">
        <v>74040</v>
      </c>
      <c r="E695" s="25">
        <v>12891.1</v>
      </c>
      <c r="F695" s="23" t="s">
        <v>4705</v>
      </c>
      <c r="G695" s="23" t="s">
        <v>20</v>
      </c>
      <c r="H695" s="23" t="s">
        <v>3513</v>
      </c>
      <c r="I695" s="23" t="s">
        <v>242</v>
      </c>
      <c r="J695" s="23" t="s">
        <v>2424</v>
      </c>
      <c r="K695" s="23" t="s">
        <v>3512</v>
      </c>
      <c r="L695" s="23" t="s">
        <v>145</v>
      </c>
      <c r="M695" s="23" t="s">
        <v>491</v>
      </c>
      <c r="N695" s="25">
        <v>7802.8</v>
      </c>
      <c r="O695" s="23" t="s">
        <v>439</v>
      </c>
    </row>
    <row r="696" spans="1:15" x14ac:dyDescent="0.25">
      <c r="A696" s="24">
        <v>45741</v>
      </c>
      <c r="B696" s="23" t="s">
        <v>3193</v>
      </c>
      <c r="C696" s="25">
        <v>14</v>
      </c>
      <c r="D696" s="25">
        <v>108140</v>
      </c>
      <c r="E696" s="25">
        <v>2895.74</v>
      </c>
      <c r="F696" s="23" t="s">
        <v>4699</v>
      </c>
      <c r="G696" s="23" t="s">
        <v>15</v>
      </c>
      <c r="H696" s="23" t="s">
        <v>3524</v>
      </c>
      <c r="I696" s="23" t="s">
        <v>226</v>
      </c>
      <c r="J696" s="23" t="s">
        <v>2422</v>
      </c>
      <c r="K696" s="23" t="s">
        <v>3514</v>
      </c>
      <c r="L696" s="23" t="s">
        <v>38</v>
      </c>
      <c r="M696" s="23" t="s">
        <v>55</v>
      </c>
      <c r="N696" s="25">
        <v>1692.83</v>
      </c>
      <c r="O696" s="23" t="s">
        <v>441</v>
      </c>
    </row>
    <row r="697" spans="1:15" x14ac:dyDescent="0.25">
      <c r="A697" s="24">
        <v>45742</v>
      </c>
      <c r="B697" s="23" t="s">
        <v>2</v>
      </c>
      <c r="C697" s="25">
        <v>9</v>
      </c>
      <c r="D697" s="25">
        <v>90026</v>
      </c>
      <c r="E697" s="25">
        <v>1684.79</v>
      </c>
      <c r="F697" s="23" t="s">
        <v>4700</v>
      </c>
      <c r="G697" s="23" t="s">
        <v>15</v>
      </c>
      <c r="H697" s="23" t="s">
        <v>3524</v>
      </c>
      <c r="I697" s="23" t="s">
        <v>4260</v>
      </c>
      <c r="J697" s="23" t="s">
        <v>2425</v>
      </c>
      <c r="K697" s="23" t="s">
        <v>3516</v>
      </c>
      <c r="L697" s="23" t="s">
        <v>119</v>
      </c>
      <c r="M697" s="23" t="s">
        <v>25</v>
      </c>
      <c r="N697" s="25">
        <v>522.72</v>
      </c>
      <c r="O697" s="23" t="s">
        <v>441</v>
      </c>
    </row>
    <row r="698" spans="1:15" x14ac:dyDescent="0.25">
      <c r="A698" s="24">
        <v>45745</v>
      </c>
      <c r="B698" s="23" t="s">
        <v>3198</v>
      </c>
      <c r="C698" s="25">
        <v>29</v>
      </c>
      <c r="D698" s="25">
        <v>71780</v>
      </c>
      <c r="E698" s="25">
        <v>4573.7700000000004</v>
      </c>
      <c r="F698" s="23" t="s">
        <v>4704</v>
      </c>
      <c r="G698" s="23" t="s">
        <v>15</v>
      </c>
      <c r="H698" s="23" t="s">
        <v>3524</v>
      </c>
      <c r="I698" s="23" t="s">
        <v>4245</v>
      </c>
      <c r="J698" s="23" t="s">
        <v>2425</v>
      </c>
      <c r="K698" s="23" t="s">
        <v>3516</v>
      </c>
      <c r="L698" s="23" t="s">
        <v>160</v>
      </c>
      <c r="M698" s="23" t="s">
        <v>55</v>
      </c>
      <c r="N698" s="25">
        <v>2995.58</v>
      </c>
      <c r="O698" s="23" t="s">
        <v>439</v>
      </c>
    </row>
    <row r="699" spans="1:15" x14ac:dyDescent="0.25">
      <c r="A699" s="24">
        <v>45745</v>
      </c>
      <c r="B699" s="23" t="s">
        <v>3201</v>
      </c>
      <c r="C699" s="25">
        <v>47</v>
      </c>
      <c r="D699" s="25">
        <v>122528</v>
      </c>
      <c r="E699" s="25">
        <v>4549.5</v>
      </c>
      <c r="F699" s="23" t="s">
        <v>4701</v>
      </c>
      <c r="G699" s="23" t="s">
        <v>40</v>
      </c>
      <c r="H699" s="23" t="s">
        <v>3511</v>
      </c>
      <c r="I699" s="23" t="s">
        <v>4233</v>
      </c>
      <c r="J699" s="23" t="s">
        <v>2424</v>
      </c>
      <c r="K699" s="23" t="s">
        <v>3512</v>
      </c>
      <c r="L699" s="23" t="s">
        <v>85</v>
      </c>
      <c r="M699" s="23" t="s">
        <v>493</v>
      </c>
      <c r="N699" s="25">
        <v>2124.75</v>
      </c>
      <c r="O699" s="23" t="s">
        <v>439</v>
      </c>
    </row>
    <row r="700" spans="1:15" x14ac:dyDescent="0.25">
      <c r="A700" s="24">
        <v>45745</v>
      </c>
      <c r="B700" s="23" t="s">
        <v>3203</v>
      </c>
      <c r="C700" s="25">
        <v>42</v>
      </c>
      <c r="D700" s="25">
        <v>47492</v>
      </c>
      <c r="E700" s="25">
        <v>3053.97</v>
      </c>
      <c r="F700" s="23" t="s">
        <v>4703</v>
      </c>
      <c r="G700" s="23" t="s">
        <v>20</v>
      </c>
      <c r="H700" s="23" t="s">
        <v>3521</v>
      </c>
      <c r="I700" s="23" t="s">
        <v>4246</v>
      </c>
      <c r="J700" s="23" t="s">
        <v>2424</v>
      </c>
      <c r="K700" s="23" t="s">
        <v>3514</v>
      </c>
      <c r="L700" s="23" t="s">
        <v>53</v>
      </c>
      <c r="M700" s="23" t="s">
        <v>21</v>
      </c>
      <c r="N700" s="25">
        <v>991.4</v>
      </c>
      <c r="O700" s="23" t="s">
        <v>439</v>
      </c>
    </row>
    <row r="701" spans="1:15" x14ac:dyDescent="0.25">
      <c r="A701" s="24">
        <v>45745</v>
      </c>
      <c r="B701" s="23" t="s">
        <v>3205</v>
      </c>
      <c r="C701" s="25">
        <v>4</v>
      </c>
      <c r="D701" s="25">
        <v>131203</v>
      </c>
      <c r="E701" s="25">
        <v>4342.6099999999997</v>
      </c>
      <c r="F701" s="23" t="s">
        <v>4691</v>
      </c>
      <c r="G701" s="23" t="s">
        <v>20</v>
      </c>
      <c r="H701" s="23" t="s">
        <v>3513</v>
      </c>
      <c r="I701" s="23" t="s">
        <v>4239</v>
      </c>
      <c r="J701" s="23" t="s">
        <v>2424</v>
      </c>
      <c r="K701" s="23" t="s">
        <v>3512</v>
      </c>
      <c r="L701" s="23" t="s">
        <v>145</v>
      </c>
      <c r="M701" s="23" t="s">
        <v>21</v>
      </c>
      <c r="N701" s="25">
        <v>2135.7600000000002</v>
      </c>
      <c r="O701" s="23" t="s">
        <v>439</v>
      </c>
    </row>
    <row r="702" spans="1:15" x14ac:dyDescent="0.25">
      <c r="A702" s="24">
        <v>45746</v>
      </c>
      <c r="B702" s="23" t="s">
        <v>3</v>
      </c>
      <c r="C702" s="25">
        <v>29</v>
      </c>
      <c r="D702" s="25">
        <v>53264</v>
      </c>
      <c r="E702" s="25">
        <v>9131.17</v>
      </c>
      <c r="F702" s="23" t="s">
        <v>4685</v>
      </c>
      <c r="G702" s="23" t="s">
        <v>15</v>
      </c>
      <c r="H702" s="23" t="s">
        <v>3517</v>
      </c>
      <c r="I702" s="23" t="s">
        <v>4250</v>
      </c>
      <c r="J702" s="23" t="s">
        <v>2424</v>
      </c>
      <c r="K702" s="23" t="s">
        <v>3512</v>
      </c>
      <c r="L702" s="23" t="s">
        <v>403</v>
      </c>
      <c r="M702" s="23" t="s">
        <v>16</v>
      </c>
      <c r="N702" s="25">
        <v>7577.85</v>
      </c>
      <c r="O702" s="23" t="s">
        <v>439</v>
      </c>
    </row>
    <row r="703" spans="1:15" x14ac:dyDescent="0.25">
      <c r="A703" s="24">
        <v>45746</v>
      </c>
      <c r="B703" s="23" t="s">
        <v>1</v>
      </c>
      <c r="C703" s="25">
        <v>10</v>
      </c>
      <c r="D703" s="25">
        <v>81984</v>
      </c>
      <c r="E703" s="25">
        <v>1721.65</v>
      </c>
      <c r="F703" s="23" t="s">
        <v>4711</v>
      </c>
      <c r="G703" s="23" t="s">
        <v>29</v>
      </c>
      <c r="H703" s="23" t="s">
        <v>3520</v>
      </c>
      <c r="I703" s="23" t="s">
        <v>4259</v>
      </c>
      <c r="J703" s="23" t="s">
        <v>2423</v>
      </c>
      <c r="K703" s="23" t="s">
        <v>3516</v>
      </c>
      <c r="L703" s="23" t="s">
        <v>45</v>
      </c>
      <c r="M703" s="23" t="s">
        <v>67</v>
      </c>
      <c r="N703" s="25">
        <v>950.53</v>
      </c>
      <c r="O703" s="23" t="s">
        <v>439</v>
      </c>
    </row>
    <row r="704" spans="1:15" x14ac:dyDescent="0.25">
      <c r="A704" s="24">
        <v>45748</v>
      </c>
      <c r="B704" s="23" t="s">
        <v>3187</v>
      </c>
      <c r="C704" s="25">
        <v>26</v>
      </c>
      <c r="D704" s="25">
        <v>110868</v>
      </c>
      <c r="E704" s="25">
        <v>4213.5</v>
      </c>
      <c r="F704" s="23" t="s">
        <v>4748</v>
      </c>
      <c r="G704" s="23" t="s">
        <v>15</v>
      </c>
      <c r="H704" s="23" t="s">
        <v>3518</v>
      </c>
      <c r="I704" s="23" t="s">
        <v>4264</v>
      </c>
      <c r="J704" s="23" t="s">
        <v>2423</v>
      </c>
      <c r="K704" s="23" t="s">
        <v>3514</v>
      </c>
      <c r="L704" s="23" t="s">
        <v>85</v>
      </c>
      <c r="M704" s="23" t="s">
        <v>55</v>
      </c>
      <c r="N704" s="25">
        <v>977.29</v>
      </c>
      <c r="O704" s="23" t="s">
        <v>439</v>
      </c>
    </row>
    <row r="705" spans="1:15" x14ac:dyDescent="0.25">
      <c r="A705" s="24">
        <v>45748</v>
      </c>
      <c r="B705" s="23" t="s">
        <v>3190</v>
      </c>
      <c r="C705" s="25">
        <v>40</v>
      </c>
      <c r="D705" s="25">
        <v>80064</v>
      </c>
      <c r="E705" s="25">
        <v>1210.83</v>
      </c>
      <c r="F705" s="23" t="s">
        <v>4727</v>
      </c>
      <c r="G705" s="23" t="s">
        <v>15</v>
      </c>
      <c r="H705" s="23" t="s">
        <v>3518</v>
      </c>
      <c r="I705" s="23" t="s">
        <v>238</v>
      </c>
      <c r="J705" s="23" t="s">
        <v>2422</v>
      </c>
      <c r="K705" s="23" t="s">
        <v>3514</v>
      </c>
      <c r="L705" s="23" t="s">
        <v>403</v>
      </c>
      <c r="M705" s="23" t="s">
        <v>55</v>
      </c>
      <c r="N705" s="25">
        <v>410.94</v>
      </c>
      <c r="O705" s="23" t="s">
        <v>439</v>
      </c>
    </row>
    <row r="706" spans="1:15" x14ac:dyDescent="0.25">
      <c r="A706" s="24">
        <v>45749</v>
      </c>
      <c r="B706" s="23" t="s">
        <v>3193</v>
      </c>
      <c r="C706" s="25">
        <v>41</v>
      </c>
      <c r="D706" s="25">
        <v>103977</v>
      </c>
      <c r="E706" s="25">
        <v>8229.7199999999993</v>
      </c>
      <c r="F706" s="23" t="s">
        <v>4756</v>
      </c>
      <c r="G706" s="23" t="s">
        <v>50</v>
      </c>
      <c r="H706" s="23" t="s">
        <v>3522</v>
      </c>
      <c r="I706" s="23" t="s">
        <v>4240</v>
      </c>
      <c r="J706" s="23" t="s">
        <v>2423</v>
      </c>
      <c r="K706" s="23" t="s">
        <v>3512</v>
      </c>
      <c r="L706" s="23" t="s">
        <v>45</v>
      </c>
      <c r="M706" s="23" t="s">
        <v>51</v>
      </c>
      <c r="N706" s="25">
        <v>4546.7700000000004</v>
      </c>
      <c r="O706" s="23" t="s">
        <v>438</v>
      </c>
    </row>
    <row r="707" spans="1:15" x14ac:dyDescent="0.25">
      <c r="A707" s="24">
        <v>45750</v>
      </c>
      <c r="B707" s="23" t="s">
        <v>2</v>
      </c>
      <c r="C707" s="25">
        <v>4</v>
      </c>
      <c r="D707" s="25">
        <v>116660</v>
      </c>
      <c r="E707" s="25">
        <v>1314.02</v>
      </c>
      <c r="F707" s="23" t="s">
        <v>4728</v>
      </c>
      <c r="G707" s="23" t="s">
        <v>20</v>
      </c>
      <c r="H707" s="23" t="s">
        <v>3513</v>
      </c>
      <c r="I707" s="23" t="s">
        <v>4236</v>
      </c>
      <c r="J707" s="23" t="s">
        <v>2423</v>
      </c>
      <c r="K707" s="23" t="s">
        <v>3514</v>
      </c>
      <c r="L707" s="23" t="s">
        <v>198</v>
      </c>
      <c r="M707" s="23" t="s">
        <v>491</v>
      </c>
      <c r="N707" s="25">
        <v>492.01</v>
      </c>
      <c r="O707" s="23" t="s">
        <v>440</v>
      </c>
    </row>
    <row r="708" spans="1:15" x14ac:dyDescent="0.25">
      <c r="A708" s="24">
        <v>45750</v>
      </c>
      <c r="B708" s="23" t="s">
        <v>3198</v>
      </c>
      <c r="C708" s="25">
        <v>30</v>
      </c>
      <c r="D708" s="25">
        <v>98064</v>
      </c>
      <c r="E708" s="25">
        <v>4101.04</v>
      </c>
      <c r="F708" s="23" t="s">
        <v>4742</v>
      </c>
      <c r="G708" s="23" t="s">
        <v>20</v>
      </c>
      <c r="H708" s="23" t="s">
        <v>3513</v>
      </c>
      <c r="I708" s="23" t="s">
        <v>4235</v>
      </c>
      <c r="J708" s="23" t="s">
        <v>2423</v>
      </c>
      <c r="K708" s="23" t="s">
        <v>3514</v>
      </c>
      <c r="L708" s="23" t="s">
        <v>32</v>
      </c>
      <c r="M708" s="23" t="s">
        <v>491</v>
      </c>
      <c r="N708" s="25">
        <v>982.44</v>
      </c>
      <c r="O708" s="23" t="s">
        <v>439</v>
      </c>
    </row>
    <row r="709" spans="1:15" x14ac:dyDescent="0.25">
      <c r="A709" s="24">
        <v>45751</v>
      </c>
      <c r="B709" s="23" t="s">
        <v>3201</v>
      </c>
      <c r="C709" s="25">
        <v>43</v>
      </c>
      <c r="D709" s="25">
        <v>118315</v>
      </c>
      <c r="E709" s="25">
        <v>42714.879999999997</v>
      </c>
      <c r="F709" s="23" t="s">
        <v>4763</v>
      </c>
      <c r="G709" s="23" t="s">
        <v>15</v>
      </c>
      <c r="H709" s="23" t="s">
        <v>3524</v>
      </c>
      <c r="I709" s="23" t="s">
        <v>4245</v>
      </c>
      <c r="J709" s="23" t="s">
        <v>2422</v>
      </c>
      <c r="K709" s="23" t="s">
        <v>3512</v>
      </c>
      <c r="L709" s="23" t="s">
        <v>48</v>
      </c>
      <c r="M709" s="23" t="s">
        <v>25</v>
      </c>
      <c r="N709" s="25">
        <v>8720.6200000000008</v>
      </c>
      <c r="O709" s="23" t="s">
        <v>440</v>
      </c>
    </row>
    <row r="710" spans="1:15" x14ac:dyDescent="0.25">
      <c r="A710" s="24">
        <v>45752</v>
      </c>
      <c r="B710" s="23" t="s">
        <v>3203</v>
      </c>
      <c r="C710" s="25">
        <v>30</v>
      </c>
      <c r="D710" s="25">
        <v>65009</v>
      </c>
      <c r="E710" s="25">
        <v>5995.34</v>
      </c>
      <c r="F710" s="23" t="s">
        <v>4732</v>
      </c>
      <c r="G710" s="23" t="s">
        <v>15</v>
      </c>
      <c r="H710" s="23" t="s">
        <v>3524</v>
      </c>
      <c r="I710" s="23" t="s">
        <v>4260</v>
      </c>
      <c r="J710" s="23" t="s">
        <v>2423</v>
      </c>
      <c r="K710" s="23" t="s">
        <v>3512</v>
      </c>
      <c r="L710" s="23" t="s">
        <v>198</v>
      </c>
      <c r="M710" s="23" t="s">
        <v>25</v>
      </c>
      <c r="N710" s="25">
        <v>2706.77</v>
      </c>
      <c r="O710" s="23" t="s">
        <v>439</v>
      </c>
    </row>
    <row r="711" spans="1:15" x14ac:dyDescent="0.25">
      <c r="A711" s="24">
        <v>45753</v>
      </c>
      <c r="B711" s="23" t="s">
        <v>3205</v>
      </c>
      <c r="C711" s="25">
        <v>46</v>
      </c>
      <c r="D711" s="25">
        <v>46244</v>
      </c>
      <c r="E711" s="25">
        <v>6882.21</v>
      </c>
      <c r="F711" s="23" t="s">
        <v>4751</v>
      </c>
      <c r="G711" s="23" t="s">
        <v>29</v>
      </c>
      <c r="H711" s="23" t="s">
        <v>3519</v>
      </c>
      <c r="I711" s="23" t="s">
        <v>4247</v>
      </c>
      <c r="J711" s="23" t="s">
        <v>2422</v>
      </c>
      <c r="K711" s="23" t="s">
        <v>3512</v>
      </c>
      <c r="L711" s="23" t="s">
        <v>123</v>
      </c>
      <c r="M711" s="23" t="s">
        <v>34</v>
      </c>
      <c r="N711" s="25">
        <v>5140.84</v>
      </c>
      <c r="O711" s="23" t="s">
        <v>439</v>
      </c>
    </row>
    <row r="712" spans="1:15" x14ac:dyDescent="0.25">
      <c r="A712" s="24">
        <v>45753</v>
      </c>
      <c r="B712" s="23" t="s">
        <v>3</v>
      </c>
      <c r="C712" s="25">
        <v>25</v>
      </c>
      <c r="D712" s="25">
        <v>71061</v>
      </c>
      <c r="E712" s="25">
        <v>9620.1</v>
      </c>
      <c r="F712" s="23" t="s">
        <v>4724</v>
      </c>
      <c r="G712" s="23" t="s">
        <v>20</v>
      </c>
      <c r="H712" s="23" t="s">
        <v>3521</v>
      </c>
      <c r="I712" s="23" t="s">
        <v>4234</v>
      </c>
      <c r="J712" s="23" t="s">
        <v>2425</v>
      </c>
      <c r="K712" s="23" t="s">
        <v>3512</v>
      </c>
      <c r="L712" s="23" t="s">
        <v>192</v>
      </c>
      <c r="M712" s="23" t="s">
        <v>21</v>
      </c>
      <c r="N712" s="25">
        <v>3375.68</v>
      </c>
      <c r="O712" s="23" t="s">
        <v>441</v>
      </c>
    </row>
    <row r="713" spans="1:15" x14ac:dyDescent="0.25">
      <c r="A713" s="24">
        <v>45753</v>
      </c>
      <c r="B713" s="23" t="s">
        <v>1</v>
      </c>
      <c r="C713" s="25">
        <v>28</v>
      </c>
      <c r="D713" s="25">
        <v>103076</v>
      </c>
      <c r="E713" s="25">
        <v>5343.78</v>
      </c>
      <c r="F713" s="23" t="s">
        <v>4738</v>
      </c>
      <c r="G713" s="23" t="s">
        <v>20</v>
      </c>
      <c r="H713" s="23" t="s">
        <v>3521</v>
      </c>
      <c r="I713" s="23" t="s">
        <v>222</v>
      </c>
      <c r="J713" s="23" t="s">
        <v>2422</v>
      </c>
      <c r="K713" s="23" t="s">
        <v>3514</v>
      </c>
      <c r="L713" s="23" t="s">
        <v>196</v>
      </c>
      <c r="M713" s="23" t="s">
        <v>21</v>
      </c>
      <c r="N713" s="25">
        <v>1684.7</v>
      </c>
      <c r="O713" s="23" t="s">
        <v>439</v>
      </c>
    </row>
    <row r="714" spans="1:15" x14ac:dyDescent="0.25">
      <c r="A714" s="24">
        <v>45753</v>
      </c>
      <c r="B714" s="23" t="s">
        <v>3187</v>
      </c>
      <c r="C714" s="25">
        <v>9</v>
      </c>
      <c r="D714" s="25">
        <v>104865</v>
      </c>
      <c r="E714" s="25">
        <v>2316</v>
      </c>
      <c r="F714" s="23" t="s">
        <v>4719</v>
      </c>
      <c r="G714" s="23" t="s">
        <v>20</v>
      </c>
      <c r="H714" s="23" t="s">
        <v>3521</v>
      </c>
      <c r="I714" s="23" t="s">
        <v>4253</v>
      </c>
      <c r="J714" s="23" t="s">
        <v>2422</v>
      </c>
      <c r="K714" s="23" t="s">
        <v>3514</v>
      </c>
      <c r="L714" s="23" t="s">
        <v>172</v>
      </c>
      <c r="M714" s="23" t="s">
        <v>64</v>
      </c>
      <c r="N714" s="25">
        <v>688.23</v>
      </c>
      <c r="O714" s="23" t="s">
        <v>439</v>
      </c>
    </row>
    <row r="715" spans="1:15" x14ac:dyDescent="0.25">
      <c r="A715" s="24">
        <v>45754</v>
      </c>
      <c r="B715" s="23" t="s">
        <v>3190</v>
      </c>
      <c r="C715" s="25">
        <v>24</v>
      </c>
      <c r="D715" s="25">
        <v>96272</v>
      </c>
      <c r="E715" s="25">
        <v>614.46</v>
      </c>
      <c r="F715" s="23" t="s">
        <v>4718</v>
      </c>
      <c r="G715" s="23" t="s">
        <v>15</v>
      </c>
      <c r="H715" s="23" t="s">
        <v>3517</v>
      </c>
      <c r="I715" s="23" t="s">
        <v>4250</v>
      </c>
      <c r="J715" s="23" t="s">
        <v>2422</v>
      </c>
      <c r="K715" s="23" t="s">
        <v>3523</v>
      </c>
      <c r="L715" s="23" t="s">
        <v>112</v>
      </c>
      <c r="M715" s="23" t="s">
        <v>25</v>
      </c>
      <c r="N715" s="25">
        <v>306.42</v>
      </c>
      <c r="O715" s="23" t="s">
        <v>439</v>
      </c>
    </row>
    <row r="716" spans="1:15" x14ac:dyDescent="0.25">
      <c r="A716" s="24">
        <v>45755</v>
      </c>
      <c r="B716" s="23" t="s">
        <v>3193</v>
      </c>
      <c r="C716" s="25">
        <v>5</v>
      </c>
      <c r="D716" s="25">
        <v>129389</v>
      </c>
      <c r="E716" s="25">
        <v>9866.8700000000008</v>
      </c>
      <c r="F716" s="23" t="s">
        <v>4743</v>
      </c>
      <c r="G716" s="23" t="s">
        <v>20</v>
      </c>
      <c r="H716" s="23" t="s">
        <v>3513</v>
      </c>
      <c r="I716" s="23" t="s">
        <v>4236</v>
      </c>
      <c r="J716" s="23" t="s">
        <v>2424</v>
      </c>
      <c r="K716" s="23" t="s">
        <v>3512</v>
      </c>
      <c r="L716" s="23" t="s">
        <v>43</v>
      </c>
      <c r="M716" s="23" t="s">
        <v>491</v>
      </c>
      <c r="N716" s="25">
        <v>3608.49</v>
      </c>
      <c r="O716" s="23" t="s">
        <v>438</v>
      </c>
    </row>
    <row r="717" spans="1:15" x14ac:dyDescent="0.25">
      <c r="A717" s="24">
        <v>45756</v>
      </c>
      <c r="B717" s="23" t="s">
        <v>2</v>
      </c>
      <c r="C717" s="25">
        <v>39</v>
      </c>
      <c r="D717" s="25">
        <v>52932</v>
      </c>
      <c r="E717" s="25">
        <v>857</v>
      </c>
      <c r="F717" s="23" t="s">
        <v>4752</v>
      </c>
      <c r="G717" s="23" t="s">
        <v>20</v>
      </c>
      <c r="H717" s="23" t="s">
        <v>3513</v>
      </c>
      <c r="I717" s="23" t="s">
        <v>4236</v>
      </c>
      <c r="J717" s="23" t="s">
        <v>2425</v>
      </c>
      <c r="K717" s="23" t="s">
        <v>3523</v>
      </c>
      <c r="L717" s="23" t="s">
        <v>36</v>
      </c>
      <c r="M717" s="23" t="s">
        <v>21</v>
      </c>
      <c r="N717" s="25">
        <v>393.7</v>
      </c>
      <c r="O717" s="23" t="s">
        <v>438</v>
      </c>
    </row>
    <row r="718" spans="1:15" x14ac:dyDescent="0.25">
      <c r="A718" s="24">
        <v>45757</v>
      </c>
      <c r="B718" s="23" t="s">
        <v>3198</v>
      </c>
      <c r="C718" s="25">
        <v>39</v>
      </c>
      <c r="D718" s="25">
        <v>88526</v>
      </c>
      <c r="E718" s="25">
        <v>973.11</v>
      </c>
      <c r="F718" s="23" t="s">
        <v>4744</v>
      </c>
      <c r="G718" s="23" t="s">
        <v>29</v>
      </c>
      <c r="H718" s="23" t="s">
        <v>3520</v>
      </c>
      <c r="I718" s="23" t="s">
        <v>4259</v>
      </c>
      <c r="J718" s="23" t="s">
        <v>2424</v>
      </c>
      <c r="K718" s="23" t="s">
        <v>3514</v>
      </c>
      <c r="L718" s="23" t="s">
        <v>126</v>
      </c>
      <c r="M718" s="23" t="s">
        <v>34</v>
      </c>
      <c r="N718" s="25">
        <v>380.12</v>
      </c>
      <c r="O718" s="23" t="s">
        <v>438</v>
      </c>
    </row>
    <row r="719" spans="1:15" x14ac:dyDescent="0.25">
      <c r="A719" s="24">
        <v>45757</v>
      </c>
      <c r="B719" s="23" t="s">
        <v>3201</v>
      </c>
      <c r="C719" s="25">
        <v>16</v>
      </c>
      <c r="D719" s="25">
        <v>117975</v>
      </c>
      <c r="E719" s="25">
        <v>16901.68</v>
      </c>
      <c r="F719" s="23" t="s">
        <v>4740</v>
      </c>
      <c r="G719" s="23" t="s">
        <v>15</v>
      </c>
      <c r="H719" s="23" t="s">
        <v>3515</v>
      </c>
      <c r="I719" s="23" t="s">
        <v>4238</v>
      </c>
      <c r="J719" s="23" t="s">
        <v>2424</v>
      </c>
      <c r="K719" s="23" t="s">
        <v>3512</v>
      </c>
      <c r="L719" s="23" t="s">
        <v>57</v>
      </c>
      <c r="M719" s="23" t="s">
        <v>25</v>
      </c>
      <c r="N719" s="25">
        <v>6507.93</v>
      </c>
      <c r="O719" s="23" t="s">
        <v>438</v>
      </c>
    </row>
    <row r="720" spans="1:15" x14ac:dyDescent="0.25">
      <c r="A720" s="24">
        <v>45757</v>
      </c>
      <c r="B720" s="23" t="s">
        <v>3203</v>
      </c>
      <c r="C720" s="25">
        <v>18</v>
      </c>
      <c r="D720" s="25">
        <v>101118</v>
      </c>
      <c r="E720" s="25">
        <v>1431.53</v>
      </c>
      <c r="F720" s="23" t="s">
        <v>4731</v>
      </c>
      <c r="G720" s="23" t="s">
        <v>40</v>
      </c>
      <c r="H720" s="23" t="s">
        <v>3511</v>
      </c>
      <c r="I720" s="23" t="s">
        <v>4233</v>
      </c>
      <c r="J720" s="23" t="s">
        <v>2424</v>
      </c>
      <c r="K720" s="23" t="s">
        <v>3514</v>
      </c>
      <c r="L720" s="23" t="s">
        <v>81</v>
      </c>
      <c r="M720" s="23" t="s">
        <v>41</v>
      </c>
      <c r="N720" s="25">
        <v>318.73</v>
      </c>
      <c r="O720" s="23" t="s">
        <v>439</v>
      </c>
    </row>
    <row r="721" spans="1:15" x14ac:dyDescent="0.25">
      <c r="A721" s="24">
        <v>45758</v>
      </c>
      <c r="B721" s="23" t="s">
        <v>3205</v>
      </c>
      <c r="C721" s="25">
        <v>42</v>
      </c>
      <c r="D721" s="25">
        <v>72872</v>
      </c>
      <c r="E721" s="25">
        <v>3545.21</v>
      </c>
      <c r="F721" s="23" t="s">
        <v>4762</v>
      </c>
      <c r="G721" s="23" t="s">
        <v>40</v>
      </c>
      <c r="H721" s="23" t="s">
        <v>3527</v>
      </c>
      <c r="I721" s="23" t="s">
        <v>4261</v>
      </c>
      <c r="J721" s="23" t="s">
        <v>2423</v>
      </c>
      <c r="K721" s="23" t="s">
        <v>3512</v>
      </c>
      <c r="L721" s="23" t="s">
        <v>403</v>
      </c>
      <c r="M721" s="23" t="s">
        <v>41</v>
      </c>
      <c r="N721" s="25">
        <v>1325.08</v>
      </c>
      <c r="O721" s="23" t="s">
        <v>439</v>
      </c>
    </row>
    <row r="722" spans="1:15" x14ac:dyDescent="0.25">
      <c r="A722" s="24">
        <v>45759</v>
      </c>
      <c r="B722" s="23" t="s">
        <v>3</v>
      </c>
      <c r="C722" s="25">
        <v>30</v>
      </c>
      <c r="D722" s="25">
        <v>47896</v>
      </c>
      <c r="E722" s="25">
        <v>2284.86</v>
      </c>
      <c r="F722" s="23" t="s">
        <v>4733</v>
      </c>
      <c r="G722" s="23" t="s">
        <v>20</v>
      </c>
      <c r="H722" s="23" t="s">
        <v>3521</v>
      </c>
      <c r="I722" s="23" t="s">
        <v>4234</v>
      </c>
      <c r="J722" s="23" t="s">
        <v>2422</v>
      </c>
      <c r="K722" s="23" t="s">
        <v>3514</v>
      </c>
      <c r="L722" s="23" t="s">
        <v>38</v>
      </c>
      <c r="M722" s="23" t="s">
        <v>64</v>
      </c>
      <c r="N722" s="25">
        <v>678.07</v>
      </c>
      <c r="O722" s="23" t="s">
        <v>439</v>
      </c>
    </row>
    <row r="723" spans="1:15" x14ac:dyDescent="0.25">
      <c r="A723" s="24">
        <v>45760</v>
      </c>
      <c r="B723" s="23" t="s">
        <v>1</v>
      </c>
      <c r="C723" s="25">
        <v>27</v>
      </c>
      <c r="D723" s="25">
        <v>120516</v>
      </c>
      <c r="E723" s="25">
        <v>4667.41</v>
      </c>
      <c r="F723" s="23" t="s">
        <v>4747</v>
      </c>
      <c r="G723" s="23" t="s">
        <v>20</v>
      </c>
      <c r="H723" s="23" t="s">
        <v>3521</v>
      </c>
      <c r="I723" s="23" t="s">
        <v>4253</v>
      </c>
      <c r="J723" s="23" t="s">
        <v>2425</v>
      </c>
      <c r="K723" s="23" t="s">
        <v>3516</v>
      </c>
      <c r="L723" s="23" t="s">
        <v>13</v>
      </c>
      <c r="M723" s="23" t="s">
        <v>21</v>
      </c>
      <c r="N723" s="25">
        <v>3489.96</v>
      </c>
      <c r="O723" s="23" t="s">
        <v>440</v>
      </c>
    </row>
    <row r="724" spans="1:15" x14ac:dyDescent="0.25">
      <c r="A724" s="24">
        <v>45761</v>
      </c>
      <c r="B724" s="23" t="s">
        <v>3187</v>
      </c>
      <c r="C724" s="25">
        <v>24</v>
      </c>
      <c r="D724" s="25">
        <v>110656</v>
      </c>
      <c r="E724" s="25">
        <v>8461.5</v>
      </c>
      <c r="F724" s="23" t="s">
        <v>4720</v>
      </c>
      <c r="G724" s="23" t="s">
        <v>20</v>
      </c>
      <c r="H724" s="23" t="s">
        <v>3513</v>
      </c>
      <c r="I724" s="23" t="s">
        <v>4236</v>
      </c>
      <c r="J724" s="23" t="s">
        <v>2425</v>
      </c>
      <c r="K724" s="23" t="s">
        <v>3512</v>
      </c>
      <c r="L724" s="23" t="s">
        <v>145</v>
      </c>
      <c r="M724" s="23" t="s">
        <v>491</v>
      </c>
      <c r="N724" s="25">
        <v>3919.89</v>
      </c>
      <c r="O724" s="23" t="s">
        <v>441</v>
      </c>
    </row>
    <row r="725" spans="1:15" x14ac:dyDescent="0.25">
      <c r="A725" s="24">
        <v>45761</v>
      </c>
      <c r="B725" s="23" t="s">
        <v>3190</v>
      </c>
      <c r="C725" s="25">
        <v>26</v>
      </c>
      <c r="D725" s="25">
        <v>86003</v>
      </c>
      <c r="E725" s="25">
        <v>1599.14</v>
      </c>
      <c r="F725" s="23" t="s">
        <v>4722</v>
      </c>
      <c r="G725" s="23" t="s">
        <v>20</v>
      </c>
      <c r="H725" s="23" t="s">
        <v>3513</v>
      </c>
      <c r="I725" s="23" t="s">
        <v>242</v>
      </c>
      <c r="J725" s="23" t="s">
        <v>2423</v>
      </c>
      <c r="K725" s="23" t="s">
        <v>3514</v>
      </c>
      <c r="L725" s="23" t="s">
        <v>155</v>
      </c>
      <c r="M725" s="23" t="s">
        <v>64</v>
      </c>
      <c r="N725" s="25">
        <v>962.83</v>
      </c>
      <c r="O725" s="23" t="s">
        <v>439</v>
      </c>
    </row>
    <row r="726" spans="1:15" x14ac:dyDescent="0.25">
      <c r="A726" s="24">
        <v>45761</v>
      </c>
      <c r="B726" s="23" t="s">
        <v>3193</v>
      </c>
      <c r="C726" s="25">
        <v>34</v>
      </c>
      <c r="D726" s="25">
        <v>56848</v>
      </c>
      <c r="E726" s="25">
        <v>1720.45</v>
      </c>
      <c r="F726" s="23" t="s">
        <v>4723</v>
      </c>
      <c r="G726" s="23" t="s">
        <v>20</v>
      </c>
      <c r="H726" s="23" t="s">
        <v>3521</v>
      </c>
      <c r="I726" s="23" t="s">
        <v>222</v>
      </c>
      <c r="J726" s="23" t="s">
        <v>2426</v>
      </c>
      <c r="K726" s="23" t="s">
        <v>3512</v>
      </c>
      <c r="L726" s="23" t="s">
        <v>119</v>
      </c>
      <c r="M726" s="23" t="s">
        <v>64</v>
      </c>
      <c r="N726" s="25">
        <v>597.86</v>
      </c>
      <c r="O726" s="23" t="s">
        <v>439</v>
      </c>
    </row>
    <row r="727" spans="1:15" x14ac:dyDescent="0.25">
      <c r="A727" s="24">
        <v>45761</v>
      </c>
      <c r="B727" s="23" t="s">
        <v>2</v>
      </c>
      <c r="C727" s="25">
        <v>8</v>
      </c>
      <c r="D727" s="25">
        <v>128122</v>
      </c>
      <c r="E727" s="25">
        <v>2833.8</v>
      </c>
      <c r="F727" s="23" t="s">
        <v>4757</v>
      </c>
      <c r="G727" s="23" t="s">
        <v>29</v>
      </c>
      <c r="H727" s="23" t="s">
        <v>3519</v>
      </c>
      <c r="I727" s="23" t="s">
        <v>4256</v>
      </c>
      <c r="J727" s="23" t="s">
        <v>2423</v>
      </c>
      <c r="K727" s="23" t="s">
        <v>3512</v>
      </c>
      <c r="L727" s="23" t="s">
        <v>136</v>
      </c>
      <c r="M727" s="23" t="s">
        <v>30</v>
      </c>
      <c r="N727" s="25">
        <v>1807.94</v>
      </c>
      <c r="O727" s="23" t="s">
        <v>439</v>
      </c>
    </row>
    <row r="728" spans="1:15" x14ac:dyDescent="0.25">
      <c r="A728" s="24">
        <v>45762</v>
      </c>
      <c r="B728" s="23" t="s">
        <v>3198</v>
      </c>
      <c r="C728" s="25">
        <v>36</v>
      </c>
      <c r="D728" s="25">
        <v>122018</v>
      </c>
      <c r="E728" s="25">
        <v>3235.98</v>
      </c>
      <c r="F728" s="23" t="s">
        <v>4725</v>
      </c>
      <c r="G728" s="23" t="s">
        <v>20</v>
      </c>
      <c r="H728" s="23" t="s">
        <v>3521</v>
      </c>
      <c r="I728" s="23" t="s">
        <v>222</v>
      </c>
      <c r="J728" s="23" t="s">
        <v>2423</v>
      </c>
      <c r="K728" s="23" t="s">
        <v>3514</v>
      </c>
      <c r="L728" s="23" t="s">
        <v>43</v>
      </c>
      <c r="M728" s="23" t="s">
        <v>491</v>
      </c>
      <c r="N728" s="25">
        <v>940.7</v>
      </c>
      <c r="O728" s="23" t="s">
        <v>439</v>
      </c>
    </row>
    <row r="729" spans="1:15" x14ac:dyDescent="0.25">
      <c r="A729" s="24">
        <v>45762</v>
      </c>
      <c r="B729" s="23" t="s">
        <v>3201</v>
      </c>
      <c r="C729" s="25">
        <v>23</v>
      </c>
      <c r="D729" s="25">
        <v>106379</v>
      </c>
      <c r="E729" s="25">
        <v>2298.7800000000002</v>
      </c>
      <c r="F729" s="23" t="s">
        <v>4741</v>
      </c>
      <c r="G729" s="23" t="s">
        <v>50</v>
      </c>
      <c r="H729" s="23" t="s">
        <v>3522</v>
      </c>
      <c r="I729" s="23" t="s">
        <v>4257</v>
      </c>
      <c r="J729" s="23" t="s">
        <v>2424</v>
      </c>
      <c r="K729" s="23" t="s">
        <v>3516</v>
      </c>
      <c r="L729" s="23" t="s">
        <v>201</v>
      </c>
      <c r="M729" s="23" t="s">
        <v>51</v>
      </c>
      <c r="N729" s="25">
        <v>604.57000000000005</v>
      </c>
      <c r="O729" s="23" t="s">
        <v>439</v>
      </c>
    </row>
    <row r="730" spans="1:15" x14ac:dyDescent="0.25">
      <c r="A730" s="24">
        <v>45763</v>
      </c>
      <c r="B730" s="23" t="s">
        <v>3203</v>
      </c>
      <c r="C730" s="25">
        <v>9</v>
      </c>
      <c r="D730" s="25">
        <v>113960</v>
      </c>
      <c r="E730" s="25">
        <v>208.59</v>
      </c>
      <c r="F730" s="23" t="s">
        <v>4768</v>
      </c>
      <c r="G730" s="23" t="s">
        <v>20</v>
      </c>
      <c r="H730" s="23" t="s">
        <v>3513</v>
      </c>
      <c r="I730" s="23" t="s">
        <v>242</v>
      </c>
      <c r="J730" s="23" t="s">
        <v>2422</v>
      </c>
      <c r="K730" s="23" t="s">
        <v>3526</v>
      </c>
      <c r="L730" s="23" t="s">
        <v>62</v>
      </c>
      <c r="M730" s="23" t="s">
        <v>64</v>
      </c>
      <c r="N730" s="25">
        <v>91.27</v>
      </c>
      <c r="O730" s="23" t="s">
        <v>439</v>
      </c>
    </row>
    <row r="731" spans="1:15" x14ac:dyDescent="0.25">
      <c r="A731" s="24">
        <v>45765</v>
      </c>
      <c r="B731" s="23" t="s">
        <v>3205</v>
      </c>
      <c r="C731" s="25">
        <v>41</v>
      </c>
      <c r="D731" s="25">
        <v>64815</v>
      </c>
      <c r="E731" s="25">
        <v>403.91</v>
      </c>
      <c r="F731" s="23" t="s">
        <v>4754</v>
      </c>
      <c r="G731" s="23" t="s">
        <v>20</v>
      </c>
      <c r="H731" s="23" t="s">
        <v>3521</v>
      </c>
      <c r="I731" s="23" t="s">
        <v>4246</v>
      </c>
      <c r="J731" s="23" t="s">
        <v>2423</v>
      </c>
      <c r="K731" s="23" t="s">
        <v>3514</v>
      </c>
      <c r="L731" s="23" t="s">
        <v>189</v>
      </c>
      <c r="M731" s="23" t="s">
        <v>64</v>
      </c>
      <c r="N731" s="25">
        <v>96.71</v>
      </c>
      <c r="O731" s="23" t="s">
        <v>440</v>
      </c>
    </row>
    <row r="732" spans="1:15" x14ac:dyDescent="0.25">
      <c r="A732" s="24">
        <v>45765</v>
      </c>
      <c r="B732" s="23" t="s">
        <v>3</v>
      </c>
      <c r="C732" s="25">
        <v>36</v>
      </c>
      <c r="D732" s="25">
        <v>51599</v>
      </c>
      <c r="E732" s="25">
        <v>10517.89</v>
      </c>
      <c r="F732" s="23" t="s">
        <v>4726</v>
      </c>
      <c r="G732" s="23" t="s">
        <v>40</v>
      </c>
      <c r="H732" s="23" t="s">
        <v>3527</v>
      </c>
      <c r="I732" s="23" t="s">
        <v>4263</v>
      </c>
      <c r="J732" s="23" t="s">
        <v>2423</v>
      </c>
      <c r="K732" s="23" t="s">
        <v>3512</v>
      </c>
      <c r="L732" s="23" t="s">
        <v>60</v>
      </c>
      <c r="M732" s="23" t="s">
        <v>41</v>
      </c>
      <c r="N732" s="25">
        <v>5084.3599999999997</v>
      </c>
      <c r="O732" s="23" t="s">
        <v>439</v>
      </c>
    </row>
    <row r="733" spans="1:15" x14ac:dyDescent="0.25">
      <c r="A733" s="24">
        <v>45765</v>
      </c>
      <c r="B733" s="23" t="s">
        <v>1</v>
      </c>
      <c r="C733" s="25">
        <v>41</v>
      </c>
      <c r="D733" s="25">
        <v>53247</v>
      </c>
      <c r="E733" s="25">
        <v>1750.26</v>
      </c>
      <c r="F733" s="23" t="s">
        <v>4766</v>
      </c>
      <c r="G733" s="23" t="s">
        <v>20</v>
      </c>
      <c r="H733" s="23" t="s">
        <v>3513</v>
      </c>
      <c r="I733" s="23" t="s">
        <v>242</v>
      </c>
      <c r="J733" s="23" t="s">
        <v>2422</v>
      </c>
      <c r="K733" s="23" t="s">
        <v>3523</v>
      </c>
      <c r="L733" s="23" t="s">
        <v>192</v>
      </c>
      <c r="M733" s="23" t="s">
        <v>64</v>
      </c>
      <c r="N733" s="25">
        <v>744.32</v>
      </c>
      <c r="O733" s="23" t="s">
        <v>438</v>
      </c>
    </row>
    <row r="734" spans="1:15" x14ac:dyDescent="0.25">
      <c r="A734" s="24">
        <v>45766</v>
      </c>
      <c r="B734" s="23" t="s">
        <v>3187</v>
      </c>
      <c r="C734" s="25">
        <v>36</v>
      </c>
      <c r="D734" s="25">
        <v>84355</v>
      </c>
      <c r="E734" s="25">
        <v>1446.45</v>
      </c>
      <c r="F734" s="23" t="s">
        <v>4753</v>
      </c>
      <c r="G734" s="23" t="s">
        <v>50</v>
      </c>
      <c r="H734" s="23" t="s">
        <v>3522</v>
      </c>
      <c r="I734" s="23" t="s">
        <v>4257</v>
      </c>
      <c r="J734" s="23" t="s">
        <v>2422</v>
      </c>
      <c r="K734" s="23" t="s">
        <v>3514</v>
      </c>
      <c r="L734" s="23" t="s">
        <v>160</v>
      </c>
      <c r="M734" s="23" t="s">
        <v>51</v>
      </c>
      <c r="N734" s="25">
        <v>532.21</v>
      </c>
      <c r="O734" s="23" t="s">
        <v>438</v>
      </c>
    </row>
    <row r="735" spans="1:15" x14ac:dyDescent="0.25">
      <c r="A735" s="24">
        <v>45766</v>
      </c>
      <c r="B735" s="23" t="s">
        <v>3190</v>
      </c>
      <c r="C735" s="25">
        <v>18</v>
      </c>
      <c r="D735" s="25">
        <v>77139</v>
      </c>
      <c r="E735" s="25">
        <v>8357.0400000000009</v>
      </c>
      <c r="F735" s="23" t="s">
        <v>4759</v>
      </c>
      <c r="G735" s="23" t="s">
        <v>15</v>
      </c>
      <c r="H735" s="23" t="s">
        <v>3518</v>
      </c>
      <c r="I735" s="23" t="s">
        <v>238</v>
      </c>
      <c r="J735" s="23" t="s">
        <v>2422</v>
      </c>
      <c r="K735" s="23" t="s">
        <v>3512</v>
      </c>
      <c r="L735" s="23" t="s">
        <v>23</v>
      </c>
      <c r="M735" s="23" t="s">
        <v>16</v>
      </c>
      <c r="N735" s="25">
        <v>3904.5</v>
      </c>
      <c r="O735" s="23" t="s">
        <v>440</v>
      </c>
    </row>
    <row r="736" spans="1:15" x14ac:dyDescent="0.25">
      <c r="A736" s="24">
        <v>45766</v>
      </c>
      <c r="B736" s="23" t="s">
        <v>3193</v>
      </c>
      <c r="C736" s="25">
        <v>40</v>
      </c>
      <c r="D736" s="25">
        <v>98831</v>
      </c>
      <c r="E736" s="25">
        <v>1724.83</v>
      </c>
      <c r="F736" s="23" t="s">
        <v>4765</v>
      </c>
      <c r="G736" s="23" t="s">
        <v>15</v>
      </c>
      <c r="H736" s="23" t="s">
        <v>3515</v>
      </c>
      <c r="I736" s="23" t="s">
        <v>4244</v>
      </c>
      <c r="J736" s="23" t="s">
        <v>2426</v>
      </c>
      <c r="K736" s="23" t="s">
        <v>3516</v>
      </c>
      <c r="L736" s="23" t="s">
        <v>162</v>
      </c>
      <c r="M736" s="23" t="s">
        <v>55</v>
      </c>
      <c r="N736" s="25">
        <v>1030.01</v>
      </c>
      <c r="O736" s="23" t="s">
        <v>439</v>
      </c>
    </row>
    <row r="737" spans="1:15" x14ac:dyDescent="0.25">
      <c r="A737" s="24">
        <v>45766</v>
      </c>
      <c r="B737" s="23" t="s">
        <v>2</v>
      </c>
      <c r="C737" s="25">
        <v>16</v>
      </c>
      <c r="D737" s="25">
        <v>117524</v>
      </c>
      <c r="E737" s="25">
        <v>1179</v>
      </c>
      <c r="F737" s="23" t="s">
        <v>4761</v>
      </c>
      <c r="G737" s="23" t="s">
        <v>15</v>
      </c>
      <c r="H737" s="23" t="s">
        <v>3518</v>
      </c>
      <c r="I737" s="23" t="s">
        <v>238</v>
      </c>
      <c r="J737" s="23" t="s">
        <v>2423</v>
      </c>
      <c r="K737" s="23" t="s">
        <v>3516</v>
      </c>
      <c r="L737" s="23" t="s">
        <v>145</v>
      </c>
      <c r="M737" s="23" t="s">
        <v>25</v>
      </c>
      <c r="N737" s="25">
        <v>535.29</v>
      </c>
      <c r="O737" s="23" t="s">
        <v>439</v>
      </c>
    </row>
    <row r="738" spans="1:15" x14ac:dyDescent="0.25">
      <c r="A738" s="24">
        <v>45767</v>
      </c>
      <c r="B738" s="23" t="s">
        <v>3198</v>
      </c>
      <c r="C738" s="25">
        <v>12</v>
      </c>
      <c r="D738" s="25">
        <v>49694</v>
      </c>
      <c r="E738" s="25">
        <v>1527.4</v>
      </c>
      <c r="F738" s="23" t="s">
        <v>4758</v>
      </c>
      <c r="G738" s="23" t="s">
        <v>15</v>
      </c>
      <c r="H738" s="23" t="s">
        <v>3515</v>
      </c>
      <c r="I738" s="23" t="s">
        <v>4238</v>
      </c>
      <c r="J738" s="23" t="s">
        <v>2424</v>
      </c>
      <c r="K738" s="23" t="s">
        <v>3514</v>
      </c>
      <c r="L738" s="23" t="s">
        <v>169</v>
      </c>
      <c r="M738" s="23" t="s">
        <v>16</v>
      </c>
      <c r="N738" s="25">
        <v>595.36</v>
      </c>
      <c r="O738" s="23" t="s">
        <v>440</v>
      </c>
    </row>
    <row r="739" spans="1:15" x14ac:dyDescent="0.25">
      <c r="A739" s="24">
        <v>45767</v>
      </c>
      <c r="B739" s="23" t="s">
        <v>3201</v>
      </c>
      <c r="C739" s="25">
        <v>20</v>
      </c>
      <c r="D739" s="25">
        <v>118641</v>
      </c>
      <c r="E739" s="25">
        <v>13902.63</v>
      </c>
      <c r="F739" s="23" t="s">
        <v>4764</v>
      </c>
      <c r="G739" s="23" t="s">
        <v>20</v>
      </c>
      <c r="H739" s="23" t="s">
        <v>3513</v>
      </c>
      <c r="I739" s="23" t="s">
        <v>4239</v>
      </c>
      <c r="J739" s="23" t="s">
        <v>2425</v>
      </c>
      <c r="K739" s="23" t="s">
        <v>3512</v>
      </c>
      <c r="L739" s="23" t="s">
        <v>69</v>
      </c>
      <c r="M739" s="23" t="s">
        <v>491</v>
      </c>
      <c r="N739" s="25">
        <v>5556.98</v>
      </c>
      <c r="O739" s="23" t="s">
        <v>439</v>
      </c>
    </row>
    <row r="740" spans="1:15" x14ac:dyDescent="0.25">
      <c r="A740" s="24">
        <v>45767</v>
      </c>
      <c r="B740" s="23" t="s">
        <v>3203</v>
      </c>
      <c r="C740" s="25">
        <v>29</v>
      </c>
      <c r="D740" s="25">
        <v>80108</v>
      </c>
      <c r="E740" s="25">
        <v>5235.53</v>
      </c>
      <c r="F740" s="23" t="s">
        <v>4737</v>
      </c>
      <c r="G740" s="23" t="s">
        <v>20</v>
      </c>
      <c r="H740" s="23" t="s">
        <v>3513</v>
      </c>
      <c r="I740" s="23" t="s">
        <v>242</v>
      </c>
      <c r="J740" s="23" t="s">
        <v>2422</v>
      </c>
      <c r="K740" s="23" t="s">
        <v>3512</v>
      </c>
      <c r="L740" s="23" t="s">
        <v>160</v>
      </c>
      <c r="M740" s="23" t="s">
        <v>491</v>
      </c>
      <c r="N740" s="25">
        <v>4184.63</v>
      </c>
      <c r="O740" s="23" t="s">
        <v>439</v>
      </c>
    </row>
    <row r="741" spans="1:15" x14ac:dyDescent="0.25">
      <c r="A741" s="24">
        <v>45768</v>
      </c>
      <c r="B741" s="23" t="s">
        <v>3205</v>
      </c>
      <c r="C741" s="25">
        <v>39</v>
      </c>
      <c r="D741" s="25">
        <v>63956</v>
      </c>
      <c r="E741" s="25">
        <v>2271.89</v>
      </c>
      <c r="F741" s="23" t="s">
        <v>4739</v>
      </c>
      <c r="G741" s="23" t="s">
        <v>20</v>
      </c>
      <c r="H741" s="23" t="s">
        <v>3513</v>
      </c>
      <c r="I741" s="23" t="s">
        <v>4235</v>
      </c>
      <c r="J741" s="23" t="s">
        <v>2424</v>
      </c>
      <c r="K741" s="23" t="s">
        <v>3523</v>
      </c>
      <c r="L741" s="23" t="s">
        <v>166</v>
      </c>
      <c r="M741" s="23" t="s">
        <v>64</v>
      </c>
      <c r="N741" s="25">
        <v>1217.29</v>
      </c>
      <c r="O741" s="23" t="s">
        <v>438</v>
      </c>
    </row>
    <row r="742" spans="1:15" x14ac:dyDescent="0.25">
      <c r="A742" s="24">
        <v>45769</v>
      </c>
      <c r="B742" s="23" t="s">
        <v>3</v>
      </c>
      <c r="C742" s="25">
        <v>32</v>
      </c>
      <c r="D742" s="25">
        <v>109975</v>
      </c>
      <c r="E742" s="25">
        <v>1074.6400000000001</v>
      </c>
      <c r="F742" s="23" t="s">
        <v>4749</v>
      </c>
      <c r="G742" s="23" t="s">
        <v>50</v>
      </c>
      <c r="H742" s="23" t="s">
        <v>3522</v>
      </c>
      <c r="I742" s="23" t="s">
        <v>4257</v>
      </c>
      <c r="J742" s="23" t="s">
        <v>2423</v>
      </c>
      <c r="K742" s="23" t="s">
        <v>3523</v>
      </c>
      <c r="L742" s="23" t="s">
        <v>139</v>
      </c>
      <c r="M742" s="23" t="s">
        <v>87</v>
      </c>
      <c r="N742" s="25">
        <v>307.37</v>
      </c>
      <c r="O742" s="23" t="s">
        <v>438</v>
      </c>
    </row>
    <row r="743" spans="1:15" x14ac:dyDescent="0.25">
      <c r="A743" s="24">
        <v>45771</v>
      </c>
      <c r="B743" s="23" t="s">
        <v>1</v>
      </c>
      <c r="C743" s="25">
        <v>17</v>
      </c>
      <c r="D743" s="25">
        <v>89182</v>
      </c>
      <c r="E743" s="25">
        <v>3898.08</v>
      </c>
      <c r="F743" s="23" t="s">
        <v>4745</v>
      </c>
      <c r="G743" s="23" t="s">
        <v>29</v>
      </c>
      <c r="H743" s="23" t="s">
        <v>230</v>
      </c>
      <c r="I743" s="23" t="s">
        <v>230</v>
      </c>
      <c r="J743" s="23" t="s">
        <v>2422</v>
      </c>
      <c r="K743" s="23" t="s">
        <v>3516</v>
      </c>
      <c r="L743" s="23" t="s">
        <v>116</v>
      </c>
      <c r="M743" s="23" t="s">
        <v>67</v>
      </c>
      <c r="N743" s="25">
        <v>2381.85</v>
      </c>
      <c r="O743" s="23" t="s">
        <v>439</v>
      </c>
    </row>
    <row r="744" spans="1:15" x14ac:dyDescent="0.25">
      <c r="A744" s="24">
        <v>45772</v>
      </c>
      <c r="B744" s="23" t="s">
        <v>3187</v>
      </c>
      <c r="C744" s="25">
        <v>31</v>
      </c>
      <c r="D744" s="25">
        <v>100560</v>
      </c>
      <c r="E744" s="25">
        <v>330.95</v>
      </c>
      <c r="F744" s="23" t="s">
        <v>4729</v>
      </c>
      <c r="G744" s="23" t="s">
        <v>40</v>
      </c>
      <c r="H744" s="23" t="s">
        <v>3527</v>
      </c>
      <c r="I744" s="23" t="s">
        <v>4261</v>
      </c>
      <c r="J744" s="23" t="s">
        <v>2423</v>
      </c>
      <c r="K744" s="23" t="s">
        <v>3523</v>
      </c>
      <c r="L744" s="23" t="s">
        <v>38</v>
      </c>
      <c r="M744" s="23" t="s">
        <v>41</v>
      </c>
      <c r="N744" s="25">
        <v>149.82</v>
      </c>
      <c r="O744" s="23" t="s">
        <v>438</v>
      </c>
    </row>
    <row r="745" spans="1:15" x14ac:dyDescent="0.25">
      <c r="A745" s="24">
        <v>45772</v>
      </c>
      <c r="B745" s="23" t="s">
        <v>3190</v>
      </c>
      <c r="C745" s="25">
        <v>34</v>
      </c>
      <c r="D745" s="25">
        <v>74829</v>
      </c>
      <c r="E745" s="25">
        <v>3890.95</v>
      </c>
      <c r="F745" s="23" t="s">
        <v>4767</v>
      </c>
      <c r="G745" s="23" t="s">
        <v>20</v>
      </c>
      <c r="H745" s="23" t="s">
        <v>3521</v>
      </c>
      <c r="I745" s="23" t="s">
        <v>4237</v>
      </c>
      <c r="J745" s="23" t="s">
        <v>2422</v>
      </c>
      <c r="K745" s="23" t="s">
        <v>3512</v>
      </c>
      <c r="L745" s="23" t="s">
        <v>123</v>
      </c>
      <c r="M745" s="23" t="s">
        <v>64</v>
      </c>
      <c r="N745" s="25">
        <v>2862.95</v>
      </c>
      <c r="O745" s="23" t="s">
        <v>438</v>
      </c>
    </row>
    <row r="746" spans="1:15" x14ac:dyDescent="0.25">
      <c r="A746" s="24">
        <v>45773</v>
      </c>
      <c r="B746" s="23" t="s">
        <v>3193</v>
      </c>
      <c r="C746" s="25">
        <v>35</v>
      </c>
      <c r="D746" s="25">
        <v>129834</v>
      </c>
      <c r="E746" s="25">
        <v>2201.56</v>
      </c>
      <c r="F746" s="23" t="s">
        <v>4760</v>
      </c>
      <c r="G746" s="23" t="s">
        <v>29</v>
      </c>
      <c r="H746" s="23" t="s">
        <v>3520</v>
      </c>
      <c r="I746" s="23" t="s">
        <v>4249</v>
      </c>
      <c r="J746" s="23" t="s">
        <v>2426</v>
      </c>
      <c r="K746" s="23" t="s">
        <v>3523</v>
      </c>
      <c r="L746" s="23" t="s">
        <v>164</v>
      </c>
      <c r="M746" s="23" t="s">
        <v>30</v>
      </c>
      <c r="N746" s="25">
        <v>589.65</v>
      </c>
      <c r="O746" s="23" t="s">
        <v>439</v>
      </c>
    </row>
    <row r="747" spans="1:15" x14ac:dyDescent="0.25">
      <c r="A747" s="24">
        <v>45774</v>
      </c>
      <c r="B747" s="23" t="s">
        <v>2</v>
      </c>
      <c r="C747" s="25">
        <v>32</v>
      </c>
      <c r="D747" s="25">
        <v>57104</v>
      </c>
      <c r="E747" s="25">
        <v>3292.91</v>
      </c>
      <c r="F747" s="23" t="s">
        <v>4721</v>
      </c>
      <c r="G747" s="23" t="s">
        <v>15</v>
      </c>
      <c r="H747" s="23" t="s">
        <v>3524</v>
      </c>
      <c r="I747" s="23" t="s">
        <v>4245</v>
      </c>
      <c r="J747" s="23" t="s">
        <v>2422</v>
      </c>
      <c r="K747" s="23" t="s">
        <v>3526</v>
      </c>
      <c r="L747" s="23" t="s">
        <v>172</v>
      </c>
      <c r="M747" s="23" t="s">
        <v>55</v>
      </c>
      <c r="N747" s="25">
        <v>740.58</v>
      </c>
      <c r="O747" s="23" t="s">
        <v>440</v>
      </c>
    </row>
    <row r="748" spans="1:15" x14ac:dyDescent="0.25">
      <c r="A748" s="24">
        <v>45774</v>
      </c>
      <c r="B748" s="23" t="s">
        <v>3198</v>
      </c>
      <c r="C748" s="25">
        <v>36</v>
      </c>
      <c r="D748" s="25">
        <v>99344</v>
      </c>
      <c r="E748" s="25">
        <v>653.53</v>
      </c>
      <c r="F748" s="23" t="s">
        <v>4730</v>
      </c>
      <c r="G748" s="23" t="s">
        <v>20</v>
      </c>
      <c r="H748" s="23" t="s">
        <v>3513</v>
      </c>
      <c r="I748" s="23" t="s">
        <v>4235</v>
      </c>
      <c r="J748" s="23" t="s">
        <v>2422</v>
      </c>
      <c r="K748" s="23" t="s">
        <v>3516</v>
      </c>
      <c r="L748" s="23" t="s">
        <v>93</v>
      </c>
      <c r="M748" s="23" t="s">
        <v>64</v>
      </c>
      <c r="N748" s="25">
        <v>307.76</v>
      </c>
      <c r="O748" s="23" t="s">
        <v>443</v>
      </c>
    </row>
    <row r="749" spans="1:15" x14ac:dyDescent="0.25">
      <c r="A749" s="24">
        <v>45775</v>
      </c>
      <c r="B749" s="23" t="s">
        <v>3201</v>
      </c>
      <c r="C749" s="25">
        <v>33</v>
      </c>
      <c r="D749" s="25">
        <v>82607</v>
      </c>
      <c r="E749" s="25">
        <v>1203.5</v>
      </c>
      <c r="F749" s="23" t="s">
        <v>4736</v>
      </c>
      <c r="G749" s="23" t="s">
        <v>15</v>
      </c>
      <c r="H749" s="23" t="s">
        <v>3524</v>
      </c>
      <c r="I749" s="23" t="s">
        <v>226</v>
      </c>
      <c r="J749" s="23" t="s">
        <v>2422</v>
      </c>
      <c r="K749" s="23" t="s">
        <v>3512</v>
      </c>
      <c r="L749" s="23" t="s">
        <v>27</v>
      </c>
      <c r="M749" s="23" t="s">
        <v>55</v>
      </c>
      <c r="N749" s="25">
        <v>508.98</v>
      </c>
      <c r="O749" s="23" t="s">
        <v>443</v>
      </c>
    </row>
    <row r="750" spans="1:15" x14ac:dyDescent="0.25">
      <c r="A750" s="24">
        <v>45775</v>
      </c>
      <c r="B750" s="23" t="s">
        <v>3203</v>
      </c>
      <c r="C750" s="25">
        <v>38</v>
      </c>
      <c r="D750" s="25">
        <v>92928</v>
      </c>
      <c r="E750" s="25">
        <v>316.45</v>
      </c>
      <c r="F750" s="23" t="s">
        <v>4755</v>
      </c>
      <c r="G750" s="23" t="s">
        <v>15</v>
      </c>
      <c r="H750" s="23" t="s">
        <v>3524</v>
      </c>
      <c r="I750" s="23" t="s">
        <v>226</v>
      </c>
      <c r="J750" s="23" t="s">
        <v>2423</v>
      </c>
      <c r="K750" s="23" t="s">
        <v>3514</v>
      </c>
      <c r="L750" s="23" t="s">
        <v>18</v>
      </c>
      <c r="M750" s="23" t="s">
        <v>55</v>
      </c>
      <c r="N750" s="25">
        <v>120.75</v>
      </c>
      <c r="O750" s="23" t="s">
        <v>439</v>
      </c>
    </row>
    <row r="751" spans="1:15" x14ac:dyDescent="0.25">
      <c r="A751" s="24">
        <v>45775</v>
      </c>
      <c r="B751" s="23" t="s">
        <v>3205</v>
      </c>
      <c r="C751" s="25">
        <v>13</v>
      </c>
      <c r="D751" s="25">
        <v>96027</v>
      </c>
      <c r="E751" s="25">
        <v>2531.35</v>
      </c>
      <c r="F751" s="23" t="s">
        <v>4769</v>
      </c>
      <c r="G751" s="23" t="s">
        <v>29</v>
      </c>
      <c r="H751" s="23" t="s">
        <v>3519</v>
      </c>
      <c r="I751" s="23" t="s">
        <v>4256</v>
      </c>
      <c r="J751" s="23" t="s">
        <v>2422</v>
      </c>
      <c r="K751" s="23" t="s">
        <v>3512</v>
      </c>
      <c r="L751" s="23" t="s">
        <v>152</v>
      </c>
      <c r="M751" s="23" t="s">
        <v>34</v>
      </c>
      <c r="N751" s="25">
        <v>1152.29</v>
      </c>
      <c r="O751" s="23" t="s">
        <v>439</v>
      </c>
    </row>
    <row r="752" spans="1:15" x14ac:dyDescent="0.25">
      <c r="A752" s="24">
        <v>45775</v>
      </c>
      <c r="B752" s="23" t="s">
        <v>3</v>
      </c>
      <c r="C752" s="25">
        <v>13</v>
      </c>
      <c r="D752" s="25">
        <v>108178</v>
      </c>
      <c r="E752" s="25">
        <v>375.76</v>
      </c>
      <c r="F752" s="23" t="s">
        <v>4746</v>
      </c>
      <c r="G752" s="23" t="s">
        <v>29</v>
      </c>
      <c r="H752" s="23" t="s">
        <v>230</v>
      </c>
      <c r="I752" s="23" t="s">
        <v>230</v>
      </c>
      <c r="J752" s="23" t="s">
        <v>2426</v>
      </c>
      <c r="K752" s="23" t="s">
        <v>3526</v>
      </c>
      <c r="L752" s="23" t="s">
        <v>53</v>
      </c>
      <c r="M752" s="23" t="s">
        <v>67</v>
      </c>
      <c r="N752" s="25">
        <v>193.55</v>
      </c>
      <c r="O752" s="23" t="s">
        <v>439</v>
      </c>
    </row>
    <row r="753" spans="1:15" x14ac:dyDescent="0.25">
      <c r="A753" s="24">
        <v>45776</v>
      </c>
      <c r="B753" s="23" t="s">
        <v>1</v>
      </c>
      <c r="C753" s="25">
        <v>43</v>
      </c>
      <c r="D753" s="25">
        <v>127491</v>
      </c>
      <c r="E753" s="25">
        <v>3225.06</v>
      </c>
      <c r="F753" s="23" t="s">
        <v>4735</v>
      </c>
      <c r="G753" s="23" t="s">
        <v>20</v>
      </c>
      <c r="H753" s="23" t="s">
        <v>3521</v>
      </c>
      <c r="I753" s="23" t="s">
        <v>222</v>
      </c>
      <c r="J753" s="23" t="s">
        <v>2423</v>
      </c>
      <c r="K753" s="23" t="s">
        <v>3512</v>
      </c>
      <c r="L753" s="23" t="s">
        <v>36</v>
      </c>
      <c r="M753" s="23" t="s">
        <v>491</v>
      </c>
      <c r="N753" s="25">
        <v>1067.96</v>
      </c>
      <c r="O753" s="23" t="s">
        <v>438</v>
      </c>
    </row>
    <row r="754" spans="1:15" x14ac:dyDescent="0.25">
      <c r="A754" s="24">
        <v>45777</v>
      </c>
      <c r="B754" s="23" t="s">
        <v>3187</v>
      </c>
      <c r="C754" s="25">
        <v>29</v>
      </c>
      <c r="D754" s="25">
        <v>77214</v>
      </c>
      <c r="E754" s="25">
        <v>11823.58</v>
      </c>
      <c r="F754" s="23" t="s">
        <v>4734</v>
      </c>
      <c r="G754" s="23" t="s">
        <v>15</v>
      </c>
      <c r="H754" s="23" t="s">
        <v>3518</v>
      </c>
      <c r="I754" s="23" t="s">
        <v>4264</v>
      </c>
      <c r="J754" s="23" t="s">
        <v>2425</v>
      </c>
      <c r="K754" s="23" t="s">
        <v>3512</v>
      </c>
      <c r="L754" s="23" t="s">
        <v>136</v>
      </c>
      <c r="M754" s="23" t="s">
        <v>16</v>
      </c>
      <c r="N754" s="25">
        <v>8685.15</v>
      </c>
      <c r="O754" s="23" t="s">
        <v>442</v>
      </c>
    </row>
    <row r="755" spans="1:15" x14ac:dyDescent="0.25">
      <c r="A755" s="24">
        <v>45777</v>
      </c>
      <c r="B755" s="23" t="s">
        <v>3190</v>
      </c>
      <c r="C755" s="25">
        <v>9</v>
      </c>
      <c r="D755" s="25">
        <v>111107</v>
      </c>
      <c r="E755" s="25">
        <v>5744.42</v>
      </c>
      <c r="F755" s="23" t="s">
        <v>4750</v>
      </c>
      <c r="G755" s="23" t="s">
        <v>20</v>
      </c>
      <c r="H755" s="23" t="s">
        <v>3521</v>
      </c>
      <c r="I755" s="23" t="s">
        <v>4246</v>
      </c>
      <c r="J755" s="23" t="s">
        <v>2422</v>
      </c>
      <c r="K755" s="23" t="s">
        <v>3512</v>
      </c>
      <c r="L755" s="23" t="s">
        <v>45</v>
      </c>
      <c r="M755" s="23" t="s">
        <v>21</v>
      </c>
      <c r="N755" s="25">
        <v>2760.57</v>
      </c>
      <c r="O755" s="23" t="s">
        <v>441</v>
      </c>
    </row>
    <row r="756" spans="1:15" x14ac:dyDescent="0.25">
      <c r="A756" s="24">
        <v>45778</v>
      </c>
      <c r="B756" s="23" t="s">
        <v>3193</v>
      </c>
      <c r="C756" s="25">
        <v>47</v>
      </c>
      <c r="D756" s="25">
        <v>92203</v>
      </c>
      <c r="E756" s="25">
        <v>9583.1</v>
      </c>
      <c r="F756" s="23" t="s">
        <v>4785</v>
      </c>
      <c r="G756" s="23" t="s">
        <v>29</v>
      </c>
      <c r="H756" s="23" t="s">
        <v>3520</v>
      </c>
      <c r="I756" s="23" t="s">
        <v>4259</v>
      </c>
      <c r="J756" s="23" t="s">
        <v>2424</v>
      </c>
      <c r="K756" s="23" t="s">
        <v>3512</v>
      </c>
      <c r="L756" s="23" t="s">
        <v>112</v>
      </c>
      <c r="M756" s="23" t="s">
        <v>30</v>
      </c>
      <c r="N756" s="25">
        <v>3695.27</v>
      </c>
      <c r="O756" s="23" t="s">
        <v>440</v>
      </c>
    </row>
    <row r="757" spans="1:15" x14ac:dyDescent="0.25">
      <c r="A757" s="24">
        <v>45778</v>
      </c>
      <c r="B757" s="23" t="s">
        <v>2</v>
      </c>
      <c r="C757" s="25">
        <v>26</v>
      </c>
      <c r="D757" s="25">
        <v>111565</v>
      </c>
      <c r="E757" s="25">
        <v>3670.66</v>
      </c>
      <c r="F757" s="23" t="s">
        <v>4788</v>
      </c>
      <c r="G757" s="23" t="s">
        <v>15</v>
      </c>
      <c r="H757" s="23" t="s">
        <v>3515</v>
      </c>
      <c r="I757" s="23" t="s">
        <v>249</v>
      </c>
      <c r="J757" s="23" t="s">
        <v>2424</v>
      </c>
      <c r="K757" s="23" t="s">
        <v>3516</v>
      </c>
      <c r="L757" s="23" t="s">
        <v>160</v>
      </c>
      <c r="M757" s="23" t="s">
        <v>16</v>
      </c>
      <c r="N757" s="25">
        <v>1321.03</v>
      </c>
      <c r="O757" s="23" t="s">
        <v>440</v>
      </c>
    </row>
    <row r="758" spans="1:15" x14ac:dyDescent="0.25">
      <c r="A758" s="24">
        <v>45779</v>
      </c>
      <c r="B758" s="23" t="s">
        <v>3198</v>
      </c>
      <c r="C758" s="25">
        <v>25</v>
      </c>
      <c r="D758" s="25">
        <v>58548</v>
      </c>
      <c r="E758" s="25">
        <v>1290.0999999999999</v>
      </c>
      <c r="F758" s="23" t="s">
        <v>4802</v>
      </c>
      <c r="G758" s="23" t="s">
        <v>20</v>
      </c>
      <c r="H758" s="23" t="s">
        <v>3513</v>
      </c>
      <c r="I758" s="23" t="s">
        <v>4235</v>
      </c>
      <c r="J758" s="23" t="s">
        <v>2423</v>
      </c>
      <c r="K758" s="23" t="s">
        <v>3523</v>
      </c>
      <c r="L758" s="23" t="s">
        <v>85</v>
      </c>
      <c r="M758" s="23" t="s">
        <v>491</v>
      </c>
      <c r="N758" s="25">
        <v>539.27</v>
      </c>
      <c r="O758" s="23" t="s">
        <v>440</v>
      </c>
    </row>
    <row r="759" spans="1:15" x14ac:dyDescent="0.25">
      <c r="A759" s="24">
        <v>45779</v>
      </c>
      <c r="B759" s="23" t="s">
        <v>3201</v>
      </c>
      <c r="C759" s="25">
        <v>47</v>
      </c>
      <c r="D759" s="25">
        <v>122302</v>
      </c>
      <c r="E759" s="25">
        <v>292.64999999999998</v>
      </c>
      <c r="F759" s="23" t="s">
        <v>4819</v>
      </c>
      <c r="G759" s="23" t="s">
        <v>20</v>
      </c>
      <c r="H759" s="23" t="s">
        <v>3513</v>
      </c>
      <c r="I759" s="23" t="s">
        <v>4235</v>
      </c>
      <c r="J759" s="23" t="s">
        <v>2424</v>
      </c>
      <c r="K759" s="23" t="s">
        <v>3526</v>
      </c>
      <c r="L759" s="23" t="s">
        <v>36</v>
      </c>
      <c r="M759" s="23" t="s">
        <v>64</v>
      </c>
      <c r="N759" s="25">
        <v>192.97</v>
      </c>
      <c r="O759" s="23" t="s">
        <v>439</v>
      </c>
    </row>
    <row r="760" spans="1:15" x14ac:dyDescent="0.25">
      <c r="A760" s="24">
        <v>45780</v>
      </c>
      <c r="B760" s="23" t="s">
        <v>3203</v>
      </c>
      <c r="C760" s="25">
        <v>21</v>
      </c>
      <c r="D760" s="25">
        <v>122379</v>
      </c>
      <c r="E760" s="25">
        <v>625.75</v>
      </c>
      <c r="F760" s="23" t="s">
        <v>4775</v>
      </c>
      <c r="G760" s="23" t="s">
        <v>20</v>
      </c>
      <c r="H760" s="23" t="s">
        <v>3521</v>
      </c>
      <c r="I760" s="23" t="s">
        <v>4246</v>
      </c>
      <c r="J760" s="23" t="s">
        <v>2424</v>
      </c>
      <c r="K760" s="23" t="s">
        <v>3514</v>
      </c>
      <c r="L760" s="23" t="s">
        <v>192</v>
      </c>
      <c r="M760" s="23" t="s">
        <v>64</v>
      </c>
      <c r="N760" s="25">
        <v>430.63</v>
      </c>
      <c r="O760" s="23" t="s">
        <v>438</v>
      </c>
    </row>
    <row r="761" spans="1:15" x14ac:dyDescent="0.25">
      <c r="A761" s="24">
        <v>45780</v>
      </c>
      <c r="B761" s="23" t="s">
        <v>3205</v>
      </c>
      <c r="C761" s="25">
        <v>38</v>
      </c>
      <c r="D761" s="25">
        <v>87886</v>
      </c>
      <c r="E761" s="25">
        <v>2810.37</v>
      </c>
      <c r="F761" s="23" t="s">
        <v>4780</v>
      </c>
      <c r="G761" s="23" t="s">
        <v>15</v>
      </c>
      <c r="H761" s="23" t="s">
        <v>3518</v>
      </c>
      <c r="I761" s="23" t="s">
        <v>238</v>
      </c>
      <c r="J761" s="23" t="s">
        <v>2426</v>
      </c>
      <c r="K761" s="23" t="s">
        <v>3523</v>
      </c>
      <c r="L761" s="23" t="s">
        <v>196</v>
      </c>
      <c r="M761" s="23" t="s">
        <v>492</v>
      </c>
      <c r="N761" s="25">
        <v>817.64</v>
      </c>
      <c r="O761" s="23" t="s">
        <v>443</v>
      </c>
    </row>
    <row r="762" spans="1:15" x14ac:dyDescent="0.25">
      <c r="A762" s="24">
        <v>45780</v>
      </c>
      <c r="B762" s="23" t="s">
        <v>3</v>
      </c>
      <c r="C762" s="25">
        <v>4</v>
      </c>
      <c r="D762" s="25">
        <v>66557</v>
      </c>
      <c r="E762" s="25">
        <v>2781.24</v>
      </c>
      <c r="F762" s="23" t="s">
        <v>4787</v>
      </c>
      <c r="G762" s="23" t="s">
        <v>29</v>
      </c>
      <c r="H762" s="23" t="s">
        <v>3520</v>
      </c>
      <c r="I762" s="23" t="s">
        <v>4259</v>
      </c>
      <c r="J762" s="23" t="s">
        <v>2422</v>
      </c>
      <c r="K762" s="23" t="s">
        <v>3512</v>
      </c>
      <c r="L762" s="23" t="s">
        <v>166</v>
      </c>
      <c r="M762" s="23" t="s">
        <v>67</v>
      </c>
      <c r="N762" s="25">
        <v>2158.4499999999998</v>
      </c>
      <c r="O762" s="23" t="s">
        <v>442</v>
      </c>
    </row>
    <row r="763" spans="1:15" x14ac:dyDescent="0.25">
      <c r="A763" s="24">
        <v>45781</v>
      </c>
      <c r="B763" s="23" t="s">
        <v>1</v>
      </c>
      <c r="C763" s="25">
        <v>41</v>
      </c>
      <c r="D763" s="25">
        <v>67595</v>
      </c>
      <c r="E763" s="25">
        <v>5711.61</v>
      </c>
      <c r="F763" s="23" t="s">
        <v>4816</v>
      </c>
      <c r="G763" s="23" t="s">
        <v>20</v>
      </c>
      <c r="H763" s="23" t="s">
        <v>3521</v>
      </c>
      <c r="I763" s="23" t="s">
        <v>222</v>
      </c>
      <c r="J763" s="23" t="s">
        <v>2424</v>
      </c>
      <c r="K763" s="23" t="s">
        <v>3512</v>
      </c>
      <c r="L763" s="23" t="s">
        <v>60</v>
      </c>
      <c r="M763" s="23" t="s">
        <v>64</v>
      </c>
      <c r="N763" s="25">
        <v>2788.07</v>
      </c>
      <c r="O763" s="23" t="s">
        <v>441</v>
      </c>
    </row>
    <row r="764" spans="1:15" x14ac:dyDescent="0.25">
      <c r="A764" s="24">
        <v>45781</v>
      </c>
      <c r="B764" s="23" t="s">
        <v>3187</v>
      </c>
      <c r="C764" s="25">
        <v>34</v>
      </c>
      <c r="D764" s="25">
        <v>78443</v>
      </c>
      <c r="E764" s="25">
        <v>8271.2900000000009</v>
      </c>
      <c r="F764" s="23" t="s">
        <v>4783</v>
      </c>
      <c r="G764" s="23" t="s">
        <v>20</v>
      </c>
      <c r="H764" s="23" t="s">
        <v>3513</v>
      </c>
      <c r="I764" s="23" t="s">
        <v>242</v>
      </c>
      <c r="J764" s="23" t="s">
        <v>2425</v>
      </c>
      <c r="K764" s="23" t="s">
        <v>3512</v>
      </c>
      <c r="L764" s="23" t="s">
        <v>136</v>
      </c>
      <c r="M764" s="23" t="s">
        <v>491</v>
      </c>
      <c r="N764" s="25">
        <v>5402</v>
      </c>
      <c r="O764" s="23" t="s">
        <v>439</v>
      </c>
    </row>
    <row r="765" spans="1:15" x14ac:dyDescent="0.25">
      <c r="A765" s="24">
        <v>45782</v>
      </c>
      <c r="B765" s="23" t="s">
        <v>3190</v>
      </c>
      <c r="C765" s="25">
        <v>43</v>
      </c>
      <c r="D765" s="25">
        <v>66682</v>
      </c>
      <c r="E765" s="25">
        <v>5030.41</v>
      </c>
      <c r="F765" s="23" t="s">
        <v>4817</v>
      </c>
      <c r="G765" s="23" t="s">
        <v>29</v>
      </c>
      <c r="H765" s="23" t="s">
        <v>3519</v>
      </c>
      <c r="I765" s="23" t="s">
        <v>4256</v>
      </c>
      <c r="J765" s="23" t="s">
        <v>2424</v>
      </c>
      <c r="K765" s="23" t="s">
        <v>3512</v>
      </c>
      <c r="L765" s="23" t="s">
        <v>126</v>
      </c>
      <c r="M765" s="23" t="s">
        <v>34</v>
      </c>
      <c r="N765" s="25">
        <v>1827.26</v>
      </c>
      <c r="O765" s="23" t="s">
        <v>439</v>
      </c>
    </row>
    <row r="766" spans="1:15" x14ac:dyDescent="0.25">
      <c r="A766" s="24">
        <v>45782</v>
      </c>
      <c r="B766" s="23" t="s">
        <v>3193</v>
      </c>
      <c r="C766" s="25">
        <v>19</v>
      </c>
      <c r="D766" s="25">
        <v>63521</v>
      </c>
      <c r="E766" s="25">
        <v>248.87</v>
      </c>
      <c r="F766" s="23" t="s">
        <v>4806</v>
      </c>
      <c r="G766" s="23" t="s">
        <v>29</v>
      </c>
      <c r="H766" s="23" t="s">
        <v>3519</v>
      </c>
      <c r="I766" s="23" t="s">
        <v>246</v>
      </c>
      <c r="J766" s="23" t="s">
        <v>2425</v>
      </c>
      <c r="K766" s="23" t="s">
        <v>3514</v>
      </c>
      <c r="L766" s="23" t="s">
        <v>201</v>
      </c>
      <c r="M766" s="23" t="s">
        <v>34</v>
      </c>
      <c r="N766" s="25">
        <v>67.22</v>
      </c>
      <c r="O766" s="23" t="s">
        <v>439</v>
      </c>
    </row>
    <row r="767" spans="1:15" x14ac:dyDescent="0.25">
      <c r="A767" s="24">
        <v>45782</v>
      </c>
      <c r="B767" s="23" t="s">
        <v>2</v>
      </c>
      <c r="C767" s="25">
        <v>19</v>
      </c>
      <c r="D767" s="25">
        <v>130549</v>
      </c>
      <c r="E767" s="25">
        <v>1190.8699999999999</v>
      </c>
      <c r="F767" s="23" t="s">
        <v>4795</v>
      </c>
      <c r="G767" s="23" t="s">
        <v>40</v>
      </c>
      <c r="H767" s="23" t="s">
        <v>3511</v>
      </c>
      <c r="I767" s="23" t="s">
        <v>4248</v>
      </c>
      <c r="J767" s="23" t="s">
        <v>2422</v>
      </c>
      <c r="K767" s="23" t="s">
        <v>3514</v>
      </c>
      <c r="L767" s="23" t="s">
        <v>53</v>
      </c>
      <c r="M767" s="23" t="s">
        <v>493</v>
      </c>
      <c r="N767" s="25">
        <v>778.11</v>
      </c>
      <c r="O767" s="23" t="s">
        <v>439</v>
      </c>
    </row>
    <row r="768" spans="1:15" x14ac:dyDescent="0.25">
      <c r="A768" s="24">
        <v>45783</v>
      </c>
      <c r="B768" s="23" t="s">
        <v>3198</v>
      </c>
      <c r="C768" s="25">
        <v>31</v>
      </c>
      <c r="D768" s="25">
        <v>60503</v>
      </c>
      <c r="E768" s="25">
        <v>1181.1400000000001</v>
      </c>
      <c r="F768" s="23" t="s">
        <v>4800</v>
      </c>
      <c r="G768" s="23" t="s">
        <v>15</v>
      </c>
      <c r="H768" s="23" t="s">
        <v>3518</v>
      </c>
      <c r="I768" s="23" t="s">
        <v>4264</v>
      </c>
      <c r="J768" s="23" t="s">
        <v>2423</v>
      </c>
      <c r="K768" s="23" t="s">
        <v>3526</v>
      </c>
      <c r="L768" s="23" t="s">
        <v>198</v>
      </c>
      <c r="M768" s="23" t="s">
        <v>492</v>
      </c>
      <c r="N768" s="25">
        <v>492.91</v>
      </c>
      <c r="O768" s="23" t="s">
        <v>440</v>
      </c>
    </row>
    <row r="769" spans="1:15" x14ac:dyDescent="0.25">
      <c r="A769" s="24">
        <v>45783</v>
      </c>
      <c r="B769" s="23" t="s">
        <v>3201</v>
      </c>
      <c r="C769" s="25">
        <v>46</v>
      </c>
      <c r="D769" s="25">
        <v>74394</v>
      </c>
      <c r="E769" s="25">
        <v>403</v>
      </c>
      <c r="F769" s="23" t="s">
        <v>4798</v>
      </c>
      <c r="G769" s="23" t="s">
        <v>40</v>
      </c>
      <c r="H769" s="23" t="s">
        <v>3511</v>
      </c>
      <c r="I769" s="23" t="s">
        <v>4248</v>
      </c>
      <c r="J769" s="23" t="s">
        <v>2426</v>
      </c>
      <c r="K769" s="23" t="s">
        <v>3523</v>
      </c>
      <c r="L769" s="23" t="s">
        <v>160</v>
      </c>
      <c r="M769" s="23" t="s">
        <v>41</v>
      </c>
      <c r="N769" s="25">
        <v>148.63999999999999</v>
      </c>
      <c r="O769" s="23" t="s">
        <v>439</v>
      </c>
    </row>
    <row r="770" spans="1:15" x14ac:dyDescent="0.25">
      <c r="A770" s="24">
        <v>45783</v>
      </c>
      <c r="B770" s="23" t="s">
        <v>3203</v>
      </c>
      <c r="C770" s="25">
        <v>18</v>
      </c>
      <c r="D770" s="25">
        <v>54330</v>
      </c>
      <c r="E770" s="25">
        <v>3982.8</v>
      </c>
      <c r="F770" s="23" t="s">
        <v>4793</v>
      </c>
      <c r="G770" s="23" t="s">
        <v>50</v>
      </c>
      <c r="H770" s="23" t="s">
        <v>3525</v>
      </c>
      <c r="I770" s="23" t="s">
        <v>4258</v>
      </c>
      <c r="J770" s="23" t="s">
        <v>2422</v>
      </c>
      <c r="K770" s="23" t="s">
        <v>3514</v>
      </c>
      <c r="L770" s="23" t="s">
        <v>164</v>
      </c>
      <c r="M770" s="23" t="s">
        <v>51</v>
      </c>
      <c r="N770" s="25">
        <v>1116.7</v>
      </c>
      <c r="O770" s="23" t="s">
        <v>440</v>
      </c>
    </row>
    <row r="771" spans="1:15" x14ac:dyDescent="0.25">
      <c r="A771" s="24">
        <v>45784</v>
      </c>
      <c r="B771" s="23" t="s">
        <v>3205</v>
      </c>
      <c r="C771" s="25">
        <v>13</v>
      </c>
      <c r="D771" s="25">
        <v>67651</v>
      </c>
      <c r="E771" s="25">
        <v>4089.73</v>
      </c>
      <c r="F771" s="23" t="s">
        <v>4796</v>
      </c>
      <c r="G771" s="23" t="s">
        <v>15</v>
      </c>
      <c r="H771" s="23" t="s">
        <v>3524</v>
      </c>
      <c r="I771" s="23" t="s">
        <v>4260</v>
      </c>
      <c r="J771" s="23" t="s">
        <v>2422</v>
      </c>
      <c r="K771" s="23" t="s">
        <v>3514</v>
      </c>
      <c r="L771" s="23" t="s">
        <v>45</v>
      </c>
      <c r="M771" s="23" t="s">
        <v>16</v>
      </c>
      <c r="N771" s="25">
        <v>1392.29</v>
      </c>
      <c r="O771" s="23" t="s">
        <v>440</v>
      </c>
    </row>
    <row r="772" spans="1:15" x14ac:dyDescent="0.25">
      <c r="A772" s="24">
        <v>45784</v>
      </c>
      <c r="B772" s="23" t="s">
        <v>3</v>
      </c>
      <c r="C772" s="25">
        <v>18</v>
      </c>
      <c r="D772" s="25">
        <v>49055</v>
      </c>
      <c r="E772" s="25">
        <v>2239.0500000000002</v>
      </c>
      <c r="F772" s="23" t="s">
        <v>4782</v>
      </c>
      <c r="G772" s="23" t="s">
        <v>40</v>
      </c>
      <c r="H772" s="23" t="s">
        <v>3511</v>
      </c>
      <c r="I772" s="23" t="s">
        <v>4248</v>
      </c>
      <c r="J772" s="23" t="s">
        <v>2422</v>
      </c>
      <c r="K772" s="23" t="s">
        <v>3512</v>
      </c>
      <c r="L772" s="23" t="s">
        <v>192</v>
      </c>
      <c r="M772" s="23" t="s">
        <v>41</v>
      </c>
      <c r="N772" s="25">
        <v>854.98</v>
      </c>
      <c r="O772" s="23" t="s">
        <v>439</v>
      </c>
    </row>
    <row r="773" spans="1:15" x14ac:dyDescent="0.25">
      <c r="A773" s="24">
        <v>45788</v>
      </c>
      <c r="B773" s="23" t="s">
        <v>1</v>
      </c>
      <c r="C773" s="25">
        <v>43</v>
      </c>
      <c r="D773" s="25">
        <v>109454</v>
      </c>
      <c r="E773" s="25">
        <v>1114.9000000000001</v>
      </c>
      <c r="F773" s="23" t="s">
        <v>4810</v>
      </c>
      <c r="G773" s="23" t="s">
        <v>15</v>
      </c>
      <c r="H773" s="23" t="s">
        <v>3515</v>
      </c>
      <c r="I773" s="23" t="s">
        <v>249</v>
      </c>
      <c r="J773" s="23" t="s">
        <v>2422</v>
      </c>
      <c r="K773" s="23" t="s">
        <v>3514</v>
      </c>
      <c r="L773" s="23" t="s">
        <v>43</v>
      </c>
      <c r="M773" s="23" t="s">
        <v>55</v>
      </c>
      <c r="N773" s="25">
        <v>358.04</v>
      </c>
      <c r="O773" s="23" t="s">
        <v>439</v>
      </c>
    </row>
    <row r="774" spans="1:15" x14ac:dyDescent="0.25">
      <c r="A774" s="24">
        <v>45789</v>
      </c>
      <c r="B774" s="23" t="s">
        <v>3187</v>
      </c>
      <c r="C774" s="25">
        <v>3</v>
      </c>
      <c r="D774" s="25">
        <v>70266</v>
      </c>
      <c r="E774" s="25">
        <v>883</v>
      </c>
      <c r="F774" s="23" t="s">
        <v>4807</v>
      </c>
      <c r="G774" s="23" t="s">
        <v>15</v>
      </c>
      <c r="H774" s="23" t="s">
        <v>3524</v>
      </c>
      <c r="I774" s="23" t="s">
        <v>226</v>
      </c>
      <c r="J774" s="23" t="s">
        <v>2425</v>
      </c>
      <c r="K774" s="23" t="s">
        <v>3514</v>
      </c>
      <c r="L774" s="23" t="s">
        <v>123</v>
      </c>
      <c r="M774" s="23" t="s">
        <v>55</v>
      </c>
      <c r="N774" s="25">
        <v>295.31</v>
      </c>
      <c r="O774" s="23" t="s">
        <v>439</v>
      </c>
    </row>
    <row r="775" spans="1:15" x14ac:dyDescent="0.25">
      <c r="A775" s="24">
        <v>45789</v>
      </c>
      <c r="B775" s="23" t="s">
        <v>3190</v>
      </c>
      <c r="C775" s="25">
        <v>17</v>
      </c>
      <c r="D775" s="25">
        <v>83082</v>
      </c>
      <c r="E775" s="25">
        <v>25056.799999999999</v>
      </c>
      <c r="F775" s="23" t="s">
        <v>4790</v>
      </c>
      <c r="G775" s="23" t="s">
        <v>40</v>
      </c>
      <c r="H775" s="23" t="s">
        <v>3527</v>
      </c>
      <c r="I775" s="23" t="s">
        <v>4261</v>
      </c>
      <c r="J775" s="23" t="s">
        <v>2425</v>
      </c>
      <c r="K775" s="23" t="s">
        <v>3512</v>
      </c>
      <c r="L775" s="23" t="s">
        <v>119</v>
      </c>
      <c r="M775" s="23" t="s">
        <v>41</v>
      </c>
      <c r="N775" s="25">
        <v>5273.53</v>
      </c>
      <c r="O775" s="23" t="s">
        <v>439</v>
      </c>
    </row>
    <row r="776" spans="1:15" x14ac:dyDescent="0.25">
      <c r="A776" s="24">
        <v>45790</v>
      </c>
      <c r="B776" s="23" t="s">
        <v>3193</v>
      </c>
      <c r="C776" s="25">
        <v>17</v>
      </c>
      <c r="D776" s="25">
        <v>90531</v>
      </c>
      <c r="E776" s="25">
        <v>1493.14</v>
      </c>
      <c r="F776" s="23" t="s">
        <v>4794</v>
      </c>
      <c r="G776" s="23" t="s">
        <v>40</v>
      </c>
      <c r="H776" s="23" t="s">
        <v>3527</v>
      </c>
      <c r="I776" s="23" t="s">
        <v>4261</v>
      </c>
      <c r="J776" s="23" t="s">
        <v>2422</v>
      </c>
      <c r="K776" s="23" t="s">
        <v>3526</v>
      </c>
      <c r="L776" s="23" t="s">
        <v>152</v>
      </c>
      <c r="M776" s="23" t="s">
        <v>493</v>
      </c>
      <c r="N776" s="25">
        <v>639.21</v>
      </c>
      <c r="O776" s="23" t="s">
        <v>439</v>
      </c>
    </row>
    <row r="777" spans="1:15" x14ac:dyDescent="0.25">
      <c r="A777" s="24">
        <v>45791</v>
      </c>
      <c r="B777" s="23" t="s">
        <v>2</v>
      </c>
      <c r="C777" s="25">
        <v>44</v>
      </c>
      <c r="D777" s="25">
        <v>105593</v>
      </c>
      <c r="E777" s="25">
        <v>1363.12</v>
      </c>
      <c r="F777" s="23" t="s">
        <v>4808</v>
      </c>
      <c r="G777" s="23" t="s">
        <v>29</v>
      </c>
      <c r="H777" s="23" t="s">
        <v>3520</v>
      </c>
      <c r="I777" s="23" t="s">
        <v>4259</v>
      </c>
      <c r="J777" s="23" t="s">
        <v>2423</v>
      </c>
      <c r="K777" s="23" t="s">
        <v>3523</v>
      </c>
      <c r="L777" s="23" t="s">
        <v>145</v>
      </c>
      <c r="M777" s="23" t="s">
        <v>30</v>
      </c>
      <c r="N777" s="25">
        <v>298.5</v>
      </c>
      <c r="O777" s="23" t="s">
        <v>438</v>
      </c>
    </row>
    <row r="778" spans="1:15" x14ac:dyDescent="0.25">
      <c r="A778" s="24">
        <v>45792</v>
      </c>
      <c r="B778" s="23" t="s">
        <v>3198</v>
      </c>
      <c r="C778" s="25">
        <v>6</v>
      </c>
      <c r="D778" s="25">
        <v>111233</v>
      </c>
      <c r="E778" s="25">
        <v>5608.4</v>
      </c>
      <c r="F778" s="23" t="s">
        <v>4821</v>
      </c>
      <c r="G778" s="23" t="s">
        <v>15</v>
      </c>
      <c r="H778" s="23" t="s">
        <v>3524</v>
      </c>
      <c r="I778" s="23" t="s">
        <v>4245</v>
      </c>
      <c r="J778" s="23" t="s">
        <v>2423</v>
      </c>
      <c r="K778" s="23" t="s">
        <v>3512</v>
      </c>
      <c r="L778" s="23" t="s">
        <v>172</v>
      </c>
      <c r="M778" s="23" t="s">
        <v>55</v>
      </c>
      <c r="N778" s="25">
        <v>4291.8999999999996</v>
      </c>
      <c r="O778" s="23" t="s">
        <v>439</v>
      </c>
    </row>
    <row r="779" spans="1:15" x14ac:dyDescent="0.25">
      <c r="A779" s="24">
        <v>45792</v>
      </c>
      <c r="B779" s="23" t="s">
        <v>3201</v>
      </c>
      <c r="C779" s="25">
        <v>35</v>
      </c>
      <c r="D779" s="25">
        <v>112067</v>
      </c>
      <c r="E779" s="25">
        <v>2577.42</v>
      </c>
      <c r="F779" s="23" t="s">
        <v>4784</v>
      </c>
      <c r="G779" s="23" t="s">
        <v>20</v>
      </c>
      <c r="H779" s="23" t="s">
        <v>3513</v>
      </c>
      <c r="I779" s="23" t="s">
        <v>4239</v>
      </c>
      <c r="J779" s="23" t="s">
        <v>2422</v>
      </c>
      <c r="K779" s="23" t="s">
        <v>3514</v>
      </c>
      <c r="L779" s="23" t="s">
        <v>189</v>
      </c>
      <c r="M779" s="23" t="s">
        <v>491</v>
      </c>
      <c r="N779" s="25">
        <v>1443.56</v>
      </c>
      <c r="O779" s="23" t="s">
        <v>439</v>
      </c>
    </row>
    <row r="780" spans="1:15" x14ac:dyDescent="0.25">
      <c r="A780" s="24">
        <v>45792</v>
      </c>
      <c r="B780" s="23" t="s">
        <v>3203</v>
      </c>
      <c r="C780" s="25">
        <v>5</v>
      </c>
      <c r="D780" s="25">
        <v>61741</v>
      </c>
      <c r="E780" s="25">
        <v>1510.64</v>
      </c>
      <c r="F780" s="23" t="s">
        <v>4792</v>
      </c>
      <c r="G780" s="23" t="s">
        <v>40</v>
      </c>
      <c r="H780" s="23" t="s">
        <v>3527</v>
      </c>
      <c r="I780" s="23" t="s">
        <v>4263</v>
      </c>
      <c r="J780" s="23" t="s">
        <v>2425</v>
      </c>
      <c r="K780" s="23" t="s">
        <v>3516</v>
      </c>
      <c r="L780" s="23" t="s">
        <v>69</v>
      </c>
      <c r="M780" s="23" t="s">
        <v>493</v>
      </c>
      <c r="N780" s="25">
        <v>464.66</v>
      </c>
      <c r="O780" s="23" t="s">
        <v>443</v>
      </c>
    </row>
    <row r="781" spans="1:15" x14ac:dyDescent="0.25">
      <c r="A781" s="24">
        <v>45792</v>
      </c>
      <c r="B781" s="23" t="s">
        <v>3205</v>
      </c>
      <c r="C781" s="25">
        <v>11</v>
      </c>
      <c r="D781" s="25">
        <v>93457</v>
      </c>
      <c r="E781" s="25">
        <v>9011.8799999999992</v>
      </c>
      <c r="F781" s="23" t="s">
        <v>4823</v>
      </c>
      <c r="G781" s="23" t="s">
        <v>20</v>
      </c>
      <c r="H781" s="23" t="s">
        <v>3521</v>
      </c>
      <c r="I781" s="23" t="s">
        <v>4237</v>
      </c>
      <c r="J781" s="23" t="s">
        <v>2423</v>
      </c>
      <c r="K781" s="23" t="s">
        <v>3512</v>
      </c>
      <c r="L781" s="23" t="s">
        <v>139</v>
      </c>
      <c r="M781" s="23" t="s">
        <v>491</v>
      </c>
      <c r="N781" s="25">
        <v>2882.62</v>
      </c>
      <c r="O781" s="23" t="s">
        <v>439</v>
      </c>
    </row>
    <row r="782" spans="1:15" x14ac:dyDescent="0.25">
      <c r="A782" s="24">
        <v>45793</v>
      </c>
      <c r="B782" s="23" t="s">
        <v>3</v>
      </c>
      <c r="C782" s="25">
        <v>12</v>
      </c>
      <c r="D782" s="25">
        <v>116961</v>
      </c>
      <c r="E782" s="25">
        <v>103.65</v>
      </c>
      <c r="F782" s="23" t="s">
        <v>4809</v>
      </c>
      <c r="G782" s="23" t="s">
        <v>40</v>
      </c>
      <c r="H782" s="23" t="s">
        <v>3527</v>
      </c>
      <c r="I782" s="23" t="s">
        <v>4261</v>
      </c>
      <c r="J782" s="23" t="s">
        <v>2422</v>
      </c>
      <c r="K782" s="23" t="s">
        <v>3514</v>
      </c>
      <c r="L782" s="23" t="s">
        <v>27</v>
      </c>
      <c r="M782" s="23" t="s">
        <v>41</v>
      </c>
      <c r="N782" s="25">
        <v>31.13</v>
      </c>
      <c r="O782" s="23" t="s">
        <v>439</v>
      </c>
    </row>
    <row r="783" spans="1:15" x14ac:dyDescent="0.25">
      <c r="A783" s="24">
        <v>45793</v>
      </c>
      <c r="B783" s="23" t="s">
        <v>1</v>
      </c>
      <c r="C783" s="25">
        <v>44</v>
      </c>
      <c r="D783" s="25">
        <v>76823</v>
      </c>
      <c r="E783" s="25">
        <v>505.31</v>
      </c>
      <c r="F783" s="23" t="s">
        <v>4804</v>
      </c>
      <c r="G783" s="23" t="s">
        <v>20</v>
      </c>
      <c r="H783" s="23" t="s">
        <v>3513</v>
      </c>
      <c r="I783" s="23" t="s">
        <v>4236</v>
      </c>
      <c r="J783" s="23" t="s">
        <v>2426</v>
      </c>
      <c r="K783" s="23" t="s">
        <v>3514</v>
      </c>
      <c r="L783" s="23" t="s">
        <v>38</v>
      </c>
      <c r="M783" s="23" t="s">
        <v>491</v>
      </c>
      <c r="N783" s="25">
        <v>273.27</v>
      </c>
      <c r="O783" s="23" t="s">
        <v>438</v>
      </c>
    </row>
    <row r="784" spans="1:15" x14ac:dyDescent="0.25">
      <c r="A784" s="24">
        <v>45794</v>
      </c>
      <c r="B784" s="23" t="s">
        <v>3187</v>
      </c>
      <c r="C784" s="25">
        <v>13</v>
      </c>
      <c r="D784" s="25">
        <v>103283</v>
      </c>
      <c r="E784" s="25">
        <v>3474.23</v>
      </c>
      <c r="F784" s="23" t="s">
        <v>4814</v>
      </c>
      <c r="G784" s="23" t="s">
        <v>20</v>
      </c>
      <c r="H784" s="23" t="s">
        <v>3513</v>
      </c>
      <c r="I784" s="23" t="s">
        <v>4239</v>
      </c>
      <c r="J784" s="23" t="s">
        <v>2424</v>
      </c>
      <c r="K784" s="23" t="s">
        <v>3512</v>
      </c>
      <c r="L784" s="23" t="s">
        <v>36</v>
      </c>
      <c r="M784" s="23" t="s">
        <v>64</v>
      </c>
      <c r="N784" s="25">
        <v>2122.4699999999998</v>
      </c>
      <c r="O784" s="23" t="s">
        <v>439</v>
      </c>
    </row>
    <row r="785" spans="1:15" x14ac:dyDescent="0.25">
      <c r="A785" s="24">
        <v>45795</v>
      </c>
      <c r="B785" s="23" t="s">
        <v>3190</v>
      </c>
      <c r="C785" s="25">
        <v>46</v>
      </c>
      <c r="D785" s="25">
        <v>89980</v>
      </c>
      <c r="E785" s="25">
        <v>7508.54</v>
      </c>
      <c r="F785" s="23" t="s">
        <v>4789</v>
      </c>
      <c r="G785" s="23" t="s">
        <v>20</v>
      </c>
      <c r="H785" s="23" t="s">
        <v>3513</v>
      </c>
      <c r="I785" s="23" t="s">
        <v>4236</v>
      </c>
      <c r="J785" s="23" t="s">
        <v>2422</v>
      </c>
      <c r="K785" s="23" t="s">
        <v>3514</v>
      </c>
      <c r="L785" s="23" t="s">
        <v>123</v>
      </c>
      <c r="M785" s="23" t="s">
        <v>491</v>
      </c>
      <c r="N785" s="25">
        <v>1862.56</v>
      </c>
      <c r="O785" s="23" t="s">
        <v>439</v>
      </c>
    </row>
    <row r="786" spans="1:15" x14ac:dyDescent="0.25">
      <c r="A786" s="24">
        <v>45795</v>
      </c>
      <c r="B786" s="23" t="s">
        <v>3193</v>
      </c>
      <c r="C786" s="25">
        <v>44</v>
      </c>
      <c r="D786" s="25">
        <v>49936</v>
      </c>
      <c r="E786" s="25">
        <v>2462.0700000000002</v>
      </c>
      <c r="F786" s="23" t="s">
        <v>4777</v>
      </c>
      <c r="G786" s="23" t="s">
        <v>40</v>
      </c>
      <c r="H786" s="23" t="s">
        <v>3511</v>
      </c>
      <c r="I786" s="23" t="s">
        <v>4248</v>
      </c>
      <c r="J786" s="23" t="s">
        <v>2422</v>
      </c>
      <c r="K786" s="23" t="s">
        <v>3516</v>
      </c>
      <c r="L786" s="23" t="s">
        <v>172</v>
      </c>
      <c r="M786" s="23" t="s">
        <v>493</v>
      </c>
      <c r="N786" s="25">
        <v>1028.47</v>
      </c>
      <c r="O786" s="23" t="s">
        <v>438</v>
      </c>
    </row>
    <row r="787" spans="1:15" x14ac:dyDescent="0.25">
      <c r="A787" s="24">
        <v>45797</v>
      </c>
      <c r="B787" s="23" t="s">
        <v>2</v>
      </c>
      <c r="C787" s="25">
        <v>35</v>
      </c>
      <c r="D787" s="25">
        <v>129112</v>
      </c>
      <c r="E787" s="25">
        <v>673.47</v>
      </c>
      <c r="F787" s="23" t="s">
        <v>4797</v>
      </c>
      <c r="G787" s="23" t="s">
        <v>20</v>
      </c>
      <c r="H787" s="23" t="s">
        <v>3521</v>
      </c>
      <c r="I787" s="23" t="s">
        <v>4241</v>
      </c>
      <c r="J787" s="23" t="s">
        <v>2422</v>
      </c>
      <c r="K787" s="23" t="s">
        <v>3526</v>
      </c>
      <c r="L787" s="23" t="s">
        <v>43</v>
      </c>
      <c r="M787" s="23" t="s">
        <v>491</v>
      </c>
      <c r="N787" s="25">
        <v>242.22</v>
      </c>
      <c r="O787" s="23" t="s">
        <v>438</v>
      </c>
    </row>
    <row r="788" spans="1:15" x14ac:dyDescent="0.25">
      <c r="A788" s="24">
        <v>45799</v>
      </c>
      <c r="B788" s="23" t="s">
        <v>3198</v>
      </c>
      <c r="C788" s="25">
        <v>20</v>
      </c>
      <c r="D788" s="25">
        <v>54921</v>
      </c>
      <c r="E788" s="25">
        <v>2210.84</v>
      </c>
      <c r="F788" s="23" t="s">
        <v>4786</v>
      </c>
      <c r="G788" s="23" t="s">
        <v>29</v>
      </c>
      <c r="H788" s="23" t="s">
        <v>3519</v>
      </c>
      <c r="I788" s="23" t="s">
        <v>4247</v>
      </c>
      <c r="J788" s="23" t="s">
        <v>2423</v>
      </c>
      <c r="K788" s="23" t="s">
        <v>3516</v>
      </c>
      <c r="L788" s="23" t="s">
        <v>162</v>
      </c>
      <c r="M788" s="23" t="s">
        <v>34</v>
      </c>
      <c r="N788" s="25">
        <v>853.96</v>
      </c>
      <c r="O788" s="23" t="s">
        <v>439</v>
      </c>
    </row>
    <row r="789" spans="1:15" x14ac:dyDescent="0.25">
      <c r="A789" s="24">
        <v>45799</v>
      </c>
      <c r="B789" s="23" t="s">
        <v>3201</v>
      </c>
      <c r="C789" s="25">
        <v>11</v>
      </c>
      <c r="D789" s="25">
        <v>55703</v>
      </c>
      <c r="E789" s="25">
        <v>1965.92</v>
      </c>
      <c r="F789" s="23" t="s">
        <v>4818</v>
      </c>
      <c r="G789" s="23" t="s">
        <v>20</v>
      </c>
      <c r="H789" s="23" t="s">
        <v>3513</v>
      </c>
      <c r="I789" s="23" t="s">
        <v>4239</v>
      </c>
      <c r="J789" s="23" t="s">
        <v>2424</v>
      </c>
      <c r="K789" s="23" t="s">
        <v>3514</v>
      </c>
      <c r="L789" s="23" t="s">
        <v>62</v>
      </c>
      <c r="M789" s="23" t="s">
        <v>64</v>
      </c>
      <c r="N789" s="25">
        <v>814.3</v>
      </c>
      <c r="O789" s="23" t="s">
        <v>439</v>
      </c>
    </row>
    <row r="790" spans="1:15" x14ac:dyDescent="0.25">
      <c r="A790" s="24">
        <v>45799</v>
      </c>
      <c r="B790" s="23" t="s">
        <v>3203</v>
      </c>
      <c r="C790" s="25">
        <v>18</v>
      </c>
      <c r="D790" s="25">
        <v>112063</v>
      </c>
      <c r="E790" s="25">
        <v>4445.57</v>
      </c>
      <c r="F790" s="23" t="s">
        <v>4813</v>
      </c>
      <c r="G790" s="23" t="s">
        <v>15</v>
      </c>
      <c r="H790" s="23" t="s">
        <v>3518</v>
      </c>
      <c r="I790" s="23" t="s">
        <v>4242</v>
      </c>
      <c r="J790" s="23" t="s">
        <v>2422</v>
      </c>
      <c r="K790" s="23" t="s">
        <v>3516</v>
      </c>
      <c r="L790" s="23" t="s">
        <v>403</v>
      </c>
      <c r="M790" s="23" t="s">
        <v>25</v>
      </c>
      <c r="N790" s="25">
        <v>1929.71</v>
      </c>
      <c r="O790" s="23" t="s">
        <v>443</v>
      </c>
    </row>
    <row r="791" spans="1:15" x14ac:dyDescent="0.25">
      <c r="A791" s="24">
        <v>45800</v>
      </c>
      <c r="B791" s="23" t="s">
        <v>3205</v>
      </c>
      <c r="C791" s="25">
        <v>22</v>
      </c>
      <c r="D791" s="25">
        <v>85810</v>
      </c>
      <c r="E791" s="25">
        <v>3034.08</v>
      </c>
      <c r="F791" s="23" t="s">
        <v>4799</v>
      </c>
      <c r="G791" s="23" t="s">
        <v>20</v>
      </c>
      <c r="H791" s="23" t="s">
        <v>3513</v>
      </c>
      <c r="I791" s="23" t="s">
        <v>4239</v>
      </c>
      <c r="J791" s="23" t="s">
        <v>2423</v>
      </c>
      <c r="K791" s="23" t="s">
        <v>3512</v>
      </c>
      <c r="L791" s="23" t="s">
        <v>13</v>
      </c>
      <c r="M791" s="23" t="s">
        <v>64</v>
      </c>
      <c r="N791" s="25">
        <v>1351.71</v>
      </c>
      <c r="O791" s="23" t="s">
        <v>438</v>
      </c>
    </row>
    <row r="792" spans="1:15" x14ac:dyDescent="0.25">
      <c r="A792" s="24">
        <v>45801</v>
      </c>
      <c r="B792" s="23" t="s">
        <v>3</v>
      </c>
      <c r="C792" s="25">
        <v>48</v>
      </c>
      <c r="D792" s="25">
        <v>91060</v>
      </c>
      <c r="E792" s="25">
        <v>3351.24</v>
      </c>
      <c r="F792" s="23" t="s">
        <v>4812</v>
      </c>
      <c r="G792" s="23" t="s">
        <v>40</v>
      </c>
      <c r="H792" s="23" t="s">
        <v>3527</v>
      </c>
      <c r="I792" s="23" t="s">
        <v>4261</v>
      </c>
      <c r="J792" s="23" t="s">
        <v>2426</v>
      </c>
      <c r="K792" s="23" t="s">
        <v>3514</v>
      </c>
      <c r="L792" s="23" t="s">
        <v>57</v>
      </c>
      <c r="M792" s="23" t="s">
        <v>41</v>
      </c>
      <c r="N792" s="25">
        <v>972.46</v>
      </c>
      <c r="O792" s="23" t="s">
        <v>438</v>
      </c>
    </row>
    <row r="793" spans="1:15" x14ac:dyDescent="0.25">
      <c r="A793" s="24">
        <v>45802</v>
      </c>
      <c r="B793" s="23" t="s">
        <v>1</v>
      </c>
      <c r="C793" s="25">
        <v>34</v>
      </c>
      <c r="D793" s="25">
        <v>79490</v>
      </c>
      <c r="E793" s="25">
        <v>2096.31</v>
      </c>
      <c r="F793" s="23" t="s">
        <v>4822</v>
      </c>
      <c r="G793" s="23" t="s">
        <v>15</v>
      </c>
      <c r="H793" s="23" t="s">
        <v>3524</v>
      </c>
      <c r="I793" s="23" t="s">
        <v>4245</v>
      </c>
      <c r="J793" s="23" t="s">
        <v>2425</v>
      </c>
      <c r="K793" s="23" t="s">
        <v>3514</v>
      </c>
      <c r="L793" s="23" t="s">
        <v>119</v>
      </c>
      <c r="M793" s="23" t="s">
        <v>55</v>
      </c>
      <c r="N793" s="25">
        <v>1427.23</v>
      </c>
      <c r="O793" s="23" t="s">
        <v>443</v>
      </c>
    </row>
    <row r="794" spans="1:15" x14ac:dyDescent="0.25">
      <c r="A794" s="24">
        <v>45802</v>
      </c>
      <c r="B794" s="23" t="s">
        <v>3187</v>
      </c>
      <c r="C794" s="25">
        <v>43</v>
      </c>
      <c r="D794" s="25">
        <v>68491</v>
      </c>
      <c r="E794" s="25">
        <v>288.36</v>
      </c>
      <c r="F794" s="23" t="s">
        <v>4801</v>
      </c>
      <c r="G794" s="23" t="s">
        <v>20</v>
      </c>
      <c r="H794" s="23" t="s">
        <v>3521</v>
      </c>
      <c r="I794" s="23" t="s">
        <v>222</v>
      </c>
      <c r="J794" s="23" t="s">
        <v>2424</v>
      </c>
      <c r="K794" s="23" t="s">
        <v>3526</v>
      </c>
      <c r="L794" s="23" t="s">
        <v>32</v>
      </c>
      <c r="M794" s="23" t="s">
        <v>491</v>
      </c>
      <c r="N794" s="25">
        <v>167.94</v>
      </c>
      <c r="O794" s="23" t="s">
        <v>439</v>
      </c>
    </row>
    <row r="795" spans="1:15" x14ac:dyDescent="0.25">
      <c r="A795" s="24">
        <v>45802</v>
      </c>
      <c r="B795" s="23" t="s">
        <v>3190</v>
      </c>
      <c r="C795" s="25">
        <v>18</v>
      </c>
      <c r="D795" s="25">
        <v>58709</v>
      </c>
      <c r="E795" s="25">
        <v>2184.23</v>
      </c>
      <c r="F795" s="23" t="s">
        <v>4776</v>
      </c>
      <c r="G795" s="23" t="s">
        <v>29</v>
      </c>
      <c r="H795" s="23" t="s">
        <v>230</v>
      </c>
      <c r="I795" s="23" t="s">
        <v>230</v>
      </c>
      <c r="J795" s="23" t="s">
        <v>2423</v>
      </c>
      <c r="K795" s="23" t="s">
        <v>3526</v>
      </c>
      <c r="L795" s="23" t="s">
        <v>23</v>
      </c>
      <c r="M795" s="23" t="s">
        <v>67</v>
      </c>
      <c r="N795" s="25">
        <v>726.37</v>
      </c>
      <c r="O795" s="23" t="s">
        <v>439</v>
      </c>
    </row>
    <row r="796" spans="1:15" x14ac:dyDescent="0.25">
      <c r="A796" s="24">
        <v>45803</v>
      </c>
      <c r="B796" s="23" t="s">
        <v>3193</v>
      </c>
      <c r="C796" s="25">
        <v>6</v>
      </c>
      <c r="D796" s="25">
        <v>97017</v>
      </c>
      <c r="E796" s="25">
        <v>6639.78</v>
      </c>
      <c r="F796" s="23" t="s">
        <v>4779</v>
      </c>
      <c r="G796" s="23" t="s">
        <v>20</v>
      </c>
      <c r="H796" s="23" t="s">
        <v>3513</v>
      </c>
      <c r="I796" s="23" t="s">
        <v>242</v>
      </c>
      <c r="J796" s="23" t="s">
        <v>2424</v>
      </c>
      <c r="K796" s="23" t="s">
        <v>3512</v>
      </c>
      <c r="L796" s="23" t="s">
        <v>169</v>
      </c>
      <c r="M796" s="23" t="s">
        <v>491</v>
      </c>
      <c r="N796" s="25">
        <v>2792.42</v>
      </c>
      <c r="O796" s="23" t="s">
        <v>439</v>
      </c>
    </row>
    <row r="797" spans="1:15" x14ac:dyDescent="0.25">
      <c r="A797" s="24">
        <v>45804</v>
      </c>
      <c r="B797" s="23" t="s">
        <v>2</v>
      </c>
      <c r="C797" s="25">
        <v>45</v>
      </c>
      <c r="D797" s="25">
        <v>98185</v>
      </c>
      <c r="E797" s="25">
        <v>521.53</v>
      </c>
      <c r="F797" s="23" t="s">
        <v>4778</v>
      </c>
      <c r="G797" s="23" t="s">
        <v>29</v>
      </c>
      <c r="H797" s="23" t="s">
        <v>3519</v>
      </c>
      <c r="I797" s="23" t="s">
        <v>4247</v>
      </c>
      <c r="J797" s="23" t="s">
        <v>2422</v>
      </c>
      <c r="K797" s="23" t="s">
        <v>3516</v>
      </c>
      <c r="L797" s="23" t="s">
        <v>403</v>
      </c>
      <c r="M797" s="23" t="s">
        <v>30</v>
      </c>
      <c r="N797" s="25">
        <v>215.09</v>
      </c>
      <c r="O797" s="23" t="s">
        <v>443</v>
      </c>
    </row>
    <row r="798" spans="1:15" x14ac:dyDescent="0.25">
      <c r="A798" s="24">
        <v>45804</v>
      </c>
      <c r="B798" s="23" t="s">
        <v>3198</v>
      </c>
      <c r="C798" s="25">
        <v>38</v>
      </c>
      <c r="D798" s="25">
        <v>96793</v>
      </c>
      <c r="E798" s="25">
        <v>603.55999999999995</v>
      </c>
      <c r="F798" s="23" t="s">
        <v>4771</v>
      </c>
      <c r="G798" s="23" t="s">
        <v>20</v>
      </c>
      <c r="H798" s="23" t="s">
        <v>3513</v>
      </c>
      <c r="I798" s="23" t="s">
        <v>4235</v>
      </c>
      <c r="J798" s="23" t="s">
        <v>2422</v>
      </c>
      <c r="K798" s="23" t="s">
        <v>3526</v>
      </c>
      <c r="L798" s="23" t="s">
        <v>93</v>
      </c>
      <c r="M798" s="23" t="s">
        <v>491</v>
      </c>
      <c r="N798" s="25">
        <v>409.35</v>
      </c>
      <c r="O798" s="23" t="s">
        <v>439</v>
      </c>
    </row>
    <row r="799" spans="1:15" x14ac:dyDescent="0.25">
      <c r="A799" s="24">
        <v>45805</v>
      </c>
      <c r="B799" s="23" t="s">
        <v>3201</v>
      </c>
      <c r="C799" s="25">
        <v>36</v>
      </c>
      <c r="D799" s="25">
        <v>114260</v>
      </c>
      <c r="E799" s="25">
        <v>7435.81</v>
      </c>
      <c r="F799" s="23" t="s">
        <v>4770</v>
      </c>
      <c r="G799" s="23" t="s">
        <v>15</v>
      </c>
      <c r="H799" s="23" t="s">
        <v>3524</v>
      </c>
      <c r="I799" s="23" t="s">
        <v>4260</v>
      </c>
      <c r="J799" s="23" t="s">
        <v>2424</v>
      </c>
      <c r="K799" s="23" t="s">
        <v>3514</v>
      </c>
      <c r="L799" s="23" t="s">
        <v>38</v>
      </c>
      <c r="M799" s="23" t="s">
        <v>16</v>
      </c>
      <c r="N799" s="25">
        <v>2608.1799999999998</v>
      </c>
      <c r="O799" s="23" t="s">
        <v>439</v>
      </c>
    </row>
    <row r="800" spans="1:15" x14ac:dyDescent="0.25">
      <c r="A800" s="24">
        <v>45805</v>
      </c>
      <c r="B800" s="23" t="s">
        <v>3203</v>
      </c>
      <c r="C800" s="25">
        <v>22</v>
      </c>
      <c r="D800" s="25">
        <v>81545</v>
      </c>
      <c r="E800" s="25">
        <v>322.54000000000002</v>
      </c>
      <c r="F800" s="23" t="s">
        <v>4815</v>
      </c>
      <c r="G800" s="23" t="s">
        <v>15</v>
      </c>
      <c r="H800" s="23" t="s">
        <v>3518</v>
      </c>
      <c r="I800" s="23" t="s">
        <v>4242</v>
      </c>
      <c r="J800" s="23" t="s">
        <v>2423</v>
      </c>
      <c r="K800" s="23" t="s">
        <v>3523</v>
      </c>
      <c r="L800" s="23" t="s">
        <v>155</v>
      </c>
      <c r="M800" s="23" t="s">
        <v>16</v>
      </c>
      <c r="N800" s="25">
        <v>157.61000000000001</v>
      </c>
      <c r="O800" s="23" t="s">
        <v>439</v>
      </c>
    </row>
    <row r="801" spans="1:15" x14ac:dyDescent="0.25">
      <c r="A801" s="24">
        <v>45805</v>
      </c>
      <c r="B801" s="23" t="s">
        <v>3205</v>
      </c>
      <c r="C801" s="25">
        <v>28</v>
      </c>
      <c r="D801" s="25">
        <v>84493</v>
      </c>
      <c r="E801" s="25">
        <v>3822.32</v>
      </c>
      <c r="F801" s="23" t="s">
        <v>4772</v>
      </c>
      <c r="G801" s="23" t="s">
        <v>20</v>
      </c>
      <c r="H801" s="23" t="s">
        <v>3521</v>
      </c>
      <c r="I801" s="23" t="s">
        <v>4253</v>
      </c>
      <c r="J801" s="23" t="s">
        <v>2426</v>
      </c>
      <c r="K801" s="23" t="s">
        <v>3523</v>
      </c>
      <c r="L801" s="23" t="s">
        <v>18</v>
      </c>
      <c r="M801" s="23" t="s">
        <v>64</v>
      </c>
      <c r="N801" s="25">
        <v>1503.18</v>
      </c>
      <c r="O801" s="23" t="s">
        <v>438</v>
      </c>
    </row>
    <row r="802" spans="1:15" x14ac:dyDescent="0.25">
      <c r="A802" s="24">
        <v>45805</v>
      </c>
      <c r="B802" s="23" t="s">
        <v>3</v>
      </c>
      <c r="C802" s="25">
        <v>39</v>
      </c>
      <c r="D802" s="25">
        <v>117907</v>
      </c>
      <c r="E802" s="25">
        <v>31000.23</v>
      </c>
      <c r="F802" s="23" t="s">
        <v>4773</v>
      </c>
      <c r="G802" s="23" t="s">
        <v>15</v>
      </c>
      <c r="H802" s="23" t="s">
        <v>3518</v>
      </c>
      <c r="I802" s="23" t="s">
        <v>4242</v>
      </c>
      <c r="J802" s="23" t="s">
        <v>2423</v>
      </c>
      <c r="K802" s="23" t="s">
        <v>3512</v>
      </c>
      <c r="L802" s="23" t="s">
        <v>198</v>
      </c>
      <c r="M802" s="23" t="s">
        <v>55</v>
      </c>
      <c r="N802" s="25">
        <v>7870.57</v>
      </c>
      <c r="O802" s="23" t="s">
        <v>439</v>
      </c>
    </row>
    <row r="803" spans="1:15" x14ac:dyDescent="0.25">
      <c r="A803" s="24">
        <v>45806</v>
      </c>
      <c r="B803" s="23" t="s">
        <v>1</v>
      </c>
      <c r="C803" s="25">
        <v>25</v>
      </c>
      <c r="D803" s="25">
        <v>92680</v>
      </c>
      <c r="E803" s="25">
        <v>18210.8</v>
      </c>
      <c r="F803" s="23" t="s">
        <v>4811</v>
      </c>
      <c r="G803" s="23" t="s">
        <v>20</v>
      </c>
      <c r="H803" s="23" t="s">
        <v>3513</v>
      </c>
      <c r="I803" s="23" t="s">
        <v>242</v>
      </c>
      <c r="J803" s="23" t="s">
        <v>2422</v>
      </c>
      <c r="K803" s="23" t="s">
        <v>3512</v>
      </c>
      <c r="L803" s="23" t="s">
        <v>136</v>
      </c>
      <c r="M803" s="23" t="s">
        <v>21</v>
      </c>
      <c r="N803" s="25">
        <v>5956.15</v>
      </c>
      <c r="O803" s="23" t="s">
        <v>440</v>
      </c>
    </row>
    <row r="804" spans="1:15" x14ac:dyDescent="0.25">
      <c r="A804" s="24">
        <v>45806</v>
      </c>
      <c r="B804" s="23" t="s">
        <v>3187</v>
      </c>
      <c r="C804" s="25">
        <v>5</v>
      </c>
      <c r="D804" s="25">
        <v>125269</v>
      </c>
      <c r="E804" s="25">
        <v>3380.63</v>
      </c>
      <c r="F804" s="23" t="s">
        <v>4803</v>
      </c>
      <c r="G804" s="23" t="s">
        <v>20</v>
      </c>
      <c r="H804" s="23" t="s">
        <v>3521</v>
      </c>
      <c r="I804" s="23" t="s">
        <v>4241</v>
      </c>
      <c r="J804" s="23" t="s">
        <v>2423</v>
      </c>
      <c r="K804" s="23" t="s">
        <v>3516</v>
      </c>
      <c r="L804" s="23" t="s">
        <v>81</v>
      </c>
      <c r="M804" s="23" t="s">
        <v>491</v>
      </c>
      <c r="N804" s="25">
        <v>1077.21</v>
      </c>
      <c r="O804" s="23" t="s">
        <v>438</v>
      </c>
    </row>
    <row r="805" spans="1:15" x14ac:dyDescent="0.25">
      <c r="A805" s="24">
        <v>45806</v>
      </c>
      <c r="B805" s="23" t="s">
        <v>3190</v>
      </c>
      <c r="C805" s="25">
        <v>6</v>
      </c>
      <c r="D805" s="25">
        <v>69771</v>
      </c>
      <c r="E805" s="25">
        <v>2267.94</v>
      </c>
      <c r="F805" s="23" t="s">
        <v>4781</v>
      </c>
      <c r="G805" s="23" t="s">
        <v>20</v>
      </c>
      <c r="H805" s="23" t="s">
        <v>3513</v>
      </c>
      <c r="I805" s="23" t="s">
        <v>4236</v>
      </c>
      <c r="J805" s="23" t="s">
        <v>2425</v>
      </c>
      <c r="K805" s="23" t="s">
        <v>3512</v>
      </c>
      <c r="L805" s="23" t="s">
        <v>48</v>
      </c>
      <c r="M805" s="23" t="s">
        <v>64</v>
      </c>
      <c r="N805" s="25">
        <v>1000.03</v>
      </c>
      <c r="O805" s="23" t="s">
        <v>439</v>
      </c>
    </row>
    <row r="806" spans="1:15" x14ac:dyDescent="0.25">
      <c r="A806" s="24">
        <v>45806</v>
      </c>
      <c r="B806" s="23" t="s">
        <v>3193</v>
      </c>
      <c r="C806" s="25">
        <v>45</v>
      </c>
      <c r="D806" s="25">
        <v>82331</v>
      </c>
      <c r="E806" s="25">
        <v>1901.18</v>
      </c>
      <c r="F806" s="23" t="s">
        <v>4774</v>
      </c>
      <c r="G806" s="23" t="s">
        <v>29</v>
      </c>
      <c r="H806" s="23" t="s">
        <v>3519</v>
      </c>
      <c r="I806" s="23" t="s">
        <v>4247</v>
      </c>
      <c r="J806" s="23" t="s">
        <v>2423</v>
      </c>
      <c r="K806" s="23" t="s">
        <v>3514</v>
      </c>
      <c r="L806" s="23" t="s">
        <v>145</v>
      </c>
      <c r="M806" s="23" t="s">
        <v>67</v>
      </c>
      <c r="N806" s="25">
        <v>709.83</v>
      </c>
      <c r="O806" s="23" t="s">
        <v>439</v>
      </c>
    </row>
    <row r="807" spans="1:15" x14ac:dyDescent="0.25">
      <c r="A807" s="24">
        <v>45806</v>
      </c>
      <c r="B807" s="23" t="s">
        <v>2</v>
      </c>
      <c r="C807" s="25">
        <v>47</v>
      </c>
      <c r="D807" s="25">
        <v>43217</v>
      </c>
      <c r="E807" s="25">
        <v>3401.8</v>
      </c>
      <c r="F807" s="23" t="s">
        <v>4805</v>
      </c>
      <c r="G807" s="23" t="s">
        <v>29</v>
      </c>
      <c r="H807" s="23" t="s">
        <v>3519</v>
      </c>
      <c r="I807" s="23" t="s">
        <v>246</v>
      </c>
      <c r="J807" s="23" t="s">
        <v>2425</v>
      </c>
      <c r="K807" s="23" t="s">
        <v>3516</v>
      </c>
      <c r="L807" s="23" t="s">
        <v>155</v>
      </c>
      <c r="M807" s="23" t="s">
        <v>30</v>
      </c>
      <c r="N807" s="25">
        <v>1069.3599999999999</v>
      </c>
      <c r="O807" s="23" t="s">
        <v>439</v>
      </c>
    </row>
    <row r="808" spans="1:15" x14ac:dyDescent="0.25">
      <c r="A808" s="24">
        <v>45807</v>
      </c>
      <c r="B808" s="23" t="s">
        <v>3198</v>
      </c>
      <c r="C808" s="25">
        <v>27</v>
      </c>
      <c r="D808" s="25">
        <v>78942</v>
      </c>
      <c r="E808" s="25">
        <v>2748.86</v>
      </c>
      <c r="F808" s="23" t="s">
        <v>4820</v>
      </c>
      <c r="G808" s="23" t="s">
        <v>15</v>
      </c>
      <c r="H808" s="23" t="s">
        <v>3518</v>
      </c>
      <c r="I808" s="23" t="s">
        <v>4264</v>
      </c>
      <c r="J808" s="23" t="s">
        <v>2422</v>
      </c>
      <c r="K808" s="23" t="s">
        <v>3523</v>
      </c>
      <c r="L808" s="23" t="s">
        <v>116</v>
      </c>
      <c r="M808" s="23" t="s">
        <v>16</v>
      </c>
      <c r="N808" s="25">
        <v>1591.71</v>
      </c>
      <c r="O808" s="23" t="s">
        <v>439</v>
      </c>
    </row>
    <row r="809" spans="1:15" x14ac:dyDescent="0.25">
      <c r="A809" s="24">
        <v>45807</v>
      </c>
      <c r="B809" s="23" t="s">
        <v>3201</v>
      </c>
      <c r="C809" s="25">
        <v>48</v>
      </c>
      <c r="D809" s="25">
        <v>88733</v>
      </c>
      <c r="E809" s="25">
        <v>1986.19</v>
      </c>
      <c r="F809" s="23" t="s">
        <v>4791</v>
      </c>
      <c r="G809" s="23" t="s">
        <v>50</v>
      </c>
      <c r="H809" s="23" t="s">
        <v>3522</v>
      </c>
      <c r="I809" s="23" t="s">
        <v>4257</v>
      </c>
      <c r="J809" s="23" t="s">
        <v>2423</v>
      </c>
      <c r="K809" s="23" t="s">
        <v>3523</v>
      </c>
      <c r="L809" s="23" t="s">
        <v>189</v>
      </c>
      <c r="M809" s="23" t="s">
        <v>87</v>
      </c>
      <c r="N809" s="25">
        <v>1229.6099999999999</v>
      </c>
      <c r="O809" s="23" t="s">
        <v>438</v>
      </c>
    </row>
    <row r="810" spans="1:15" x14ac:dyDescent="0.25">
      <c r="A810" s="24">
        <v>45809</v>
      </c>
      <c r="B810" s="23" t="s">
        <v>3203</v>
      </c>
      <c r="C810" s="25">
        <v>31</v>
      </c>
      <c r="D810" s="25">
        <v>62505</v>
      </c>
      <c r="E810" s="25">
        <v>1458.91</v>
      </c>
      <c r="F810" s="23" t="s">
        <v>4841</v>
      </c>
      <c r="G810" s="23" t="s">
        <v>40</v>
      </c>
      <c r="H810" s="23" t="s">
        <v>3527</v>
      </c>
      <c r="I810" s="23" t="s">
        <v>4263</v>
      </c>
      <c r="J810" s="23" t="s">
        <v>2426</v>
      </c>
      <c r="K810" s="23" t="s">
        <v>3523</v>
      </c>
      <c r="L810" s="23" t="s">
        <v>36</v>
      </c>
      <c r="M810" s="23" t="s">
        <v>41</v>
      </c>
      <c r="N810" s="25">
        <v>562.91999999999996</v>
      </c>
      <c r="O810" s="23" t="s">
        <v>440</v>
      </c>
    </row>
    <row r="811" spans="1:15" x14ac:dyDescent="0.25">
      <c r="A811" s="24">
        <v>45809</v>
      </c>
      <c r="B811" s="23" t="s">
        <v>3205</v>
      </c>
      <c r="C811" s="25">
        <v>43</v>
      </c>
      <c r="D811" s="25">
        <v>68260</v>
      </c>
      <c r="E811" s="25">
        <v>2214.71</v>
      </c>
      <c r="F811" s="23" t="s">
        <v>4852</v>
      </c>
      <c r="G811" s="23" t="s">
        <v>15</v>
      </c>
      <c r="H811" s="23" t="s">
        <v>3518</v>
      </c>
      <c r="I811" s="23" t="s">
        <v>4251</v>
      </c>
      <c r="J811" s="23" t="s">
        <v>2422</v>
      </c>
      <c r="K811" s="23" t="s">
        <v>3516</v>
      </c>
      <c r="L811" s="23" t="s">
        <v>85</v>
      </c>
      <c r="M811" s="23" t="s">
        <v>55</v>
      </c>
      <c r="N811" s="25">
        <v>876.47</v>
      </c>
      <c r="O811" s="23" t="s">
        <v>442</v>
      </c>
    </row>
    <row r="812" spans="1:15" x14ac:dyDescent="0.25">
      <c r="A812" s="24">
        <v>45810</v>
      </c>
      <c r="B812" s="23" t="s">
        <v>3</v>
      </c>
      <c r="C812" s="25">
        <v>18</v>
      </c>
      <c r="D812" s="25">
        <v>109306</v>
      </c>
      <c r="E812" s="25">
        <v>2103.9299999999998</v>
      </c>
      <c r="F812" s="23" t="s">
        <v>4825</v>
      </c>
      <c r="G812" s="23" t="s">
        <v>15</v>
      </c>
      <c r="H812" s="23" t="s">
        <v>3517</v>
      </c>
      <c r="I812" s="23" t="s">
        <v>4262</v>
      </c>
      <c r="J812" s="23" t="s">
        <v>2424</v>
      </c>
      <c r="K812" s="23" t="s">
        <v>3516</v>
      </c>
      <c r="L812" s="23" t="s">
        <v>93</v>
      </c>
      <c r="M812" s="23" t="s">
        <v>492</v>
      </c>
      <c r="N812" s="25">
        <v>924.51</v>
      </c>
      <c r="O812" s="23" t="s">
        <v>439</v>
      </c>
    </row>
    <row r="813" spans="1:15" x14ac:dyDescent="0.25">
      <c r="A813" s="24">
        <v>45810</v>
      </c>
      <c r="B813" s="23" t="s">
        <v>1</v>
      </c>
      <c r="C813" s="25">
        <v>4</v>
      </c>
      <c r="D813" s="25">
        <v>105962</v>
      </c>
      <c r="E813" s="25">
        <v>3296.29</v>
      </c>
      <c r="F813" s="23" t="s">
        <v>4830</v>
      </c>
      <c r="G813" s="23" t="s">
        <v>50</v>
      </c>
      <c r="H813" s="23" t="s">
        <v>3525</v>
      </c>
      <c r="I813" s="23" t="s">
        <v>4258</v>
      </c>
      <c r="J813" s="23" t="s">
        <v>2426</v>
      </c>
      <c r="K813" s="23" t="s">
        <v>3516</v>
      </c>
      <c r="L813" s="23" t="s">
        <v>155</v>
      </c>
      <c r="M813" s="23" t="s">
        <v>51</v>
      </c>
      <c r="N813" s="25">
        <v>943.02</v>
      </c>
      <c r="O813" s="23" t="s">
        <v>439</v>
      </c>
    </row>
    <row r="814" spans="1:15" x14ac:dyDescent="0.25">
      <c r="A814" s="24">
        <v>45811</v>
      </c>
      <c r="B814" s="23" t="s">
        <v>3187</v>
      </c>
      <c r="C814" s="25">
        <v>15</v>
      </c>
      <c r="D814" s="25">
        <v>55150</v>
      </c>
      <c r="E814" s="25">
        <v>11371.46</v>
      </c>
      <c r="F814" s="23" t="s">
        <v>4872</v>
      </c>
      <c r="G814" s="23" t="s">
        <v>40</v>
      </c>
      <c r="H814" s="23" t="s">
        <v>3511</v>
      </c>
      <c r="I814" s="23" t="s">
        <v>4248</v>
      </c>
      <c r="J814" s="23" t="s">
        <v>2425</v>
      </c>
      <c r="K814" s="23" t="s">
        <v>3512</v>
      </c>
      <c r="L814" s="23" t="s">
        <v>57</v>
      </c>
      <c r="M814" s="23" t="s">
        <v>41</v>
      </c>
      <c r="N814" s="25">
        <v>3518.12</v>
      </c>
      <c r="O814" s="23" t="s">
        <v>439</v>
      </c>
    </row>
    <row r="815" spans="1:15" x14ac:dyDescent="0.25">
      <c r="A815" s="24">
        <v>45811</v>
      </c>
      <c r="B815" s="23" t="s">
        <v>3190</v>
      </c>
      <c r="C815" s="25">
        <v>45</v>
      </c>
      <c r="D815" s="25">
        <v>86467</v>
      </c>
      <c r="E815" s="25">
        <v>1703.39</v>
      </c>
      <c r="F815" s="23" t="s">
        <v>4866</v>
      </c>
      <c r="G815" s="23" t="s">
        <v>20</v>
      </c>
      <c r="H815" s="23" t="s">
        <v>3521</v>
      </c>
      <c r="I815" s="23" t="s">
        <v>4241</v>
      </c>
      <c r="J815" s="23" t="s">
        <v>2422</v>
      </c>
      <c r="K815" s="23" t="s">
        <v>3514</v>
      </c>
      <c r="L815" s="23" t="s">
        <v>136</v>
      </c>
      <c r="M815" s="23" t="s">
        <v>491</v>
      </c>
      <c r="N815" s="25">
        <v>686.04</v>
      </c>
      <c r="O815" s="23" t="s">
        <v>439</v>
      </c>
    </row>
    <row r="816" spans="1:15" x14ac:dyDescent="0.25">
      <c r="A816" s="24">
        <v>45812</v>
      </c>
      <c r="B816" s="23" t="s">
        <v>3193</v>
      </c>
      <c r="C816" s="25">
        <v>37</v>
      </c>
      <c r="D816" s="25">
        <v>44175</v>
      </c>
      <c r="E816" s="25">
        <v>4624.67</v>
      </c>
      <c r="F816" s="23" t="s">
        <v>4861</v>
      </c>
      <c r="G816" s="23" t="s">
        <v>29</v>
      </c>
      <c r="H816" s="23" t="s">
        <v>3519</v>
      </c>
      <c r="I816" s="23" t="s">
        <v>4247</v>
      </c>
      <c r="J816" s="23" t="s">
        <v>2423</v>
      </c>
      <c r="K816" s="23" t="s">
        <v>3514</v>
      </c>
      <c r="L816" s="23" t="s">
        <v>123</v>
      </c>
      <c r="M816" s="23" t="s">
        <v>67</v>
      </c>
      <c r="N816" s="25">
        <v>1333.23</v>
      </c>
      <c r="O816" s="23" t="s">
        <v>439</v>
      </c>
    </row>
    <row r="817" spans="1:15" x14ac:dyDescent="0.25">
      <c r="A817" s="24">
        <v>45813</v>
      </c>
      <c r="B817" s="23" t="s">
        <v>2</v>
      </c>
      <c r="C817" s="25">
        <v>17</v>
      </c>
      <c r="D817" s="25">
        <v>54923</v>
      </c>
      <c r="E817" s="25">
        <v>1982.07</v>
      </c>
      <c r="F817" s="23" t="s">
        <v>4863</v>
      </c>
      <c r="G817" s="23" t="s">
        <v>20</v>
      </c>
      <c r="H817" s="23" t="s">
        <v>3513</v>
      </c>
      <c r="I817" s="23" t="s">
        <v>242</v>
      </c>
      <c r="J817" s="23" t="s">
        <v>2424</v>
      </c>
      <c r="K817" s="23" t="s">
        <v>3516</v>
      </c>
      <c r="L817" s="23" t="s">
        <v>38</v>
      </c>
      <c r="M817" s="23" t="s">
        <v>64</v>
      </c>
      <c r="N817" s="25">
        <v>789.68</v>
      </c>
      <c r="O817" s="23" t="s">
        <v>439</v>
      </c>
    </row>
    <row r="818" spans="1:15" x14ac:dyDescent="0.25">
      <c r="A818" s="24">
        <v>45813</v>
      </c>
      <c r="B818" s="23" t="s">
        <v>3198</v>
      </c>
      <c r="C818" s="25">
        <v>44</v>
      </c>
      <c r="D818" s="25">
        <v>113947</v>
      </c>
      <c r="E818" s="25">
        <v>6389.23</v>
      </c>
      <c r="F818" s="23" t="s">
        <v>4832</v>
      </c>
      <c r="G818" s="23" t="s">
        <v>15</v>
      </c>
      <c r="H818" s="23" t="s">
        <v>3517</v>
      </c>
      <c r="I818" s="23" t="s">
        <v>4250</v>
      </c>
      <c r="J818" s="23" t="s">
        <v>2423</v>
      </c>
      <c r="K818" s="23" t="s">
        <v>3512</v>
      </c>
      <c r="L818" s="23" t="s">
        <v>172</v>
      </c>
      <c r="M818" s="23" t="s">
        <v>25</v>
      </c>
      <c r="N818" s="25">
        <v>2554.71</v>
      </c>
      <c r="O818" s="23" t="s">
        <v>439</v>
      </c>
    </row>
    <row r="819" spans="1:15" x14ac:dyDescent="0.25">
      <c r="A819" s="24">
        <v>45813</v>
      </c>
      <c r="B819" s="23" t="s">
        <v>3201</v>
      </c>
      <c r="C819" s="25">
        <v>45</v>
      </c>
      <c r="D819" s="25">
        <v>106539</v>
      </c>
      <c r="E819" s="25">
        <v>1836.04</v>
      </c>
      <c r="F819" s="23" t="s">
        <v>4853</v>
      </c>
      <c r="G819" s="23" t="s">
        <v>15</v>
      </c>
      <c r="H819" s="23" t="s">
        <v>3515</v>
      </c>
      <c r="I819" s="23" t="s">
        <v>249</v>
      </c>
      <c r="J819" s="23" t="s">
        <v>2426</v>
      </c>
      <c r="K819" s="23" t="s">
        <v>3516</v>
      </c>
      <c r="L819" s="23" t="s">
        <v>60</v>
      </c>
      <c r="M819" s="23" t="s">
        <v>16</v>
      </c>
      <c r="N819" s="25">
        <v>1181.6500000000001</v>
      </c>
      <c r="O819" s="23" t="s">
        <v>440</v>
      </c>
    </row>
    <row r="820" spans="1:15" x14ac:dyDescent="0.25">
      <c r="A820" s="24">
        <v>45813</v>
      </c>
      <c r="B820" s="23" t="s">
        <v>3203</v>
      </c>
      <c r="C820" s="25">
        <v>26</v>
      </c>
      <c r="D820" s="25">
        <v>79393</v>
      </c>
      <c r="E820" s="25">
        <v>7911.29</v>
      </c>
      <c r="F820" s="23" t="s">
        <v>4860</v>
      </c>
      <c r="G820" s="23" t="s">
        <v>15</v>
      </c>
      <c r="H820" s="23" t="s">
        <v>3518</v>
      </c>
      <c r="I820" s="23" t="s">
        <v>4251</v>
      </c>
      <c r="J820" s="23" t="s">
        <v>2422</v>
      </c>
      <c r="K820" s="23" t="s">
        <v>3526</v>
      </c>
      <c r="L820" s="23" t="s">
        <v>53</v>
      </c>
      <c r="M820" s="23" t="s">
        <v>16</v>
      </c>
      <c r="N820" s="25">
        <v>2202.7800000000002</v>
      </c>
      <c r="O820" s="23" t="s">
        <v>440</v>
      </c>
    </row>
    <row r="821" spans="1:15" x14ac:dyDescent="0.25">
      <c r="A821" s="24">
        <v>45813</v>
      </c>
      <c r="B821" s="23" t="s">
        <v>3205</v>
      </c>
      <c r="C821" s="25">
        <v>26</v>
      </c>
      <c r="D821" s="25">
        <v>54757</v>
      </c>
      <c r="E821" s="25">
        <v>19598.939999999999</v>
      </c>
      <c r="F821" s="23" t="s">
        <v>4857</v>
      </c>
      <c r="G821" s="23" t="s">
        <v>15</v>
      </c>
      <c r="H821" s="23" t="s">
        <v>3518</v>
      </c>
      <c r="I821" s="23" t="s">
        <v>4264</v>
      </c>
      <c r="J821" s="23" t="s">
        <v>2422</v>
      </c>
      <c r="K821" s="23" t="s">
        <v>3512</v>
      </c>
      <c r="L821" s="23" t="s">
        <v>119</v>
      </c>
      <c r="M821" s="23" t="s">
        <v>16</v>
      </c>
      <c r="N821" s="25">
        <v>6686.57</v>
      </c>
      <c r="O821" s="23" t="s">
        <v>439</v>
      </c>
    </row>
    <row r="822" spans="1:15" x14ac:dyDescent="0.25">
      <c r="A822" s="24">
        <v>45814</v>
      </c>
      <c r="B822" s="23" t="s">
        <v>3</v>
      </c>
      <c r="C822" s="25">
        <v>21</v>
      </c>
      <c r="D822" s="25">
        <v>45172</v>
      </c>
      <c r="E822" s="25">
        <v>265.39999999999998</v>
      </c>
      <c r="F822" s="23" t="s">
        <v>4837</v>
      </c>
      <c r="G822" s="23" t="s">
        <v>50</v>
      </c>
      <c r="H822" s="23" t="s">
        <v>3525</v>
      </c>
      <c r="I822" s="23" t="s">
        <v>4255</v>
      </c>
      <c r="J822" s="23" t="s">
        <v>2423</v>
      </c>
      <c r="K822" s="23" t="s">
        <v>3514</v>
      </c>
      <c r="L822" s="23" t="s">
        <v>196</v>
      </c>
      <c r="M822" s="23" t="s">
        <v>87</v>
      </c>
      <c r="N822" s="25">
        <v>154.38999999999999</v>
      </c>
      <c r="O822" s="23" t="s">
        <v>439</v>
      </c>
    </row>
    <row r="823" spans="1:15" x14ac:dyDescent="0.25">
      <c r="A823" s="24">
        <v>45814</v>
      </c>
      <c r="B823" s="23" t="s">
        <v>1</v>
      </c>
      <c r="C823" s="25">
        <v>23</v>
      </c>
      <c r="D823" s="25">
        <v>124832</v>
      </c>
      <c r="E823" s="25">
        <v>1863.97</v>
      </c>
      <c r="F823" s="23" t="s">
        <v>4858</v>
      </c>
      <c r="G823" s="23" t="s">
        <v>20</v>
      </c>
      <c r="H823" s="23" t="s">
        <v>3513</v>
      </c>
      <c r="I823" s="23" t="s">
        <v>4236</v>
      </c>
      <c r="J823" s="23" t="s">
        <v>2422</v>
      </c>
      <c r="K823" s="23" t="s">
        <v>3512</v>
      </c>
      <c r="L823" s="23" t="s">
        <v>162</v>
      </c>
      <c r="M823" s="23" t="s">
        <v>21</v>
      </c>
      <c r="N823" s="25">
        <v>634.53</v>
      </c>
      <c r="O823" s="23" t="s">
        <v>439</v>
      </c>
    </row>
    <row r="824" spans="1:15" x14ac:dyDescent="0.25">
      <c r="A824" s="24">
        <v>45815</v>
      </c>
      <c r="B824" s="23" t="s">
        <v>3187</v>
      </c>
      <c r="C824" s="25">
        <v>38</v>
      </c>
      <c r="D824" s="25">
        <v>44899</v>
      </c>
      <c r="E824" s="25">
        <v>13019.07</v>
      </c>
      <c r="F824" s="23" t="s">
        <v>4831</v>
      </c>
      <c r="G824" s="23" t="s">
        <v>15</v>
      </c>
      <c r="H824" s="23" t="s">
        <v>3515</v>
      </c>
      <c r="I824" s="23" t="s">
        <v>249</v>
      </c>
      <c r="J824" s="23" t="s">
        <v>2423</v>
      </c>
      <c r="K824" s="23" t="s">
        <v>3512</v>
      </c>
      <c r="L824" s="23" t="s">
        <v>192</v>
      </c>
      <c r="M824" s="23" t="s">
        <v>16</v>
      </c>
      <c r="N824" s="25">
        <v>5179.66</v>
      </c>
      <c r="O824" s="23" t="s">
        <v>443</v>
      </c>
    </row>
    <row r="825" spans="1:15" x14ac:dyDescent="0.25">
      <c r="A825" s="24">
        <v>45815</v>
      </c>
      <c r="B825" s="23" t="s">
        <v>3190</v>
      </c>
      <c r="C825" s="25">
        <v>37</v>
      </c>
      <c r="D825" s="25">
        <v>116556</v>
      </c>
      <c r="E825" s="25">
        <v>999.41</v>
      </c>
      <c r="F825" s="23" t="s">
        <v>4871</v>
      </c>
      <c r="G825" s="23" t="s">
        <v>29</v>
      </c>
      <c r="H825" s="23" t="s">
        <v>230</v>
      </c>
      <c r="I825" s="23" t="s">
        <v>230</v>
      </c>
      <c r="J825" s="23" t="s">
        <v>2423</v>
      </c>
      <c r="K825" s="23" t="s">
        <v>3514</v>
      </c>
      <c r="L825" s="23" t="s">
        <v>13</v>
      </c>
      <c r="M825" s="23" t="s">
        <v>30</v>
      </c>
      <c r="N825" s="25">
        <v>479.27</v>
      </c>
      <c r="O825" s="23" t="s">
        <v>439</v>
      </c>
    </row>
    <row r="826" spans="1:15" x14ac:dyDescent="0.25">
      <c r="A826" s="24">
        <v>45815</v>
      </c>
      <c r="B826" s="23" t="s">
        <v>3193</v>
      </c>
      <c r="C826" s="25">
        <v>4</v>
      </c>
      <c r="D826" s="25">
        <v>70793</v>
      </c>
      <c r="E826" s="25">
        <v>7152.93</v>
      </c>
      <c r="F826" s="23" t="s">
        <v>4851</v>
      </c>
      <c r="G826" s="23" t="s">
        <v>15</v>
      </c>
      <c r="H826" s="23" t="s">
        <v>3515</v>
      </c>
      <c r="I826" s="23" t="s">
        <v>4244</v>
      </c>
      <c r="J826" s="23" t="s">
        <v>2422</v>
      </c>
      <c r="K826" s="23" t="s">
        <v>3514</v>
      </c>
      <c r="L826" s="23" t="s">
        <v>172</v>
      </c>
      <c r="M826" s="23" t="s">
        <v>55</v>
      </c>
      <c r="N826" s="25">
        <v>2045.17</v>
      </c>
      <c r="O826" s="23" t="s">
        <v>439</v>
      </c>
    </row>
    <row r="827" spans="1:15" x14ac:dyDescent="0.25">
      <c r="A827" s="24">
        <v>45816</v>
      </c>
      <c r="B827" s="23" t="s">
        <v>2</v>
      </c>
      <c r="C827" s="25">
        <v>37</v>
      </c>
      <c r="D827" s="25">
        <v>51979</v>
      </c>
      <c r="E827" s="25">
        <v>1827.78</v>
      </c>
      <c r="F827" s="23" t="s">
        <v>4827</v>
      </c>
      <c r="G827" s="23" t="s">
        <v>20</v>
      </c>
      <c r="H827" s="23" t="s">
        <v>3521</v>
      </c>
      <c r="I827" s="23" t="s">
        <v>4246</v>
      </c>
      <c r="J827" s="23" t="s">
        <v>2423</v>
      </c>
      <c r="K827" s="23" t="s">
        <v>3526</v>
      </c>
      <c r="L827" s="23" t="s">
        <v>43</v>
      </c>
      <c r="M827" s="23" t="s">
        <v>491</v>
      </c>
      <c r="N827" s="25">
        <v>755.13</v>
      </c>
      <c r="O827" s="23" t="s">
        <v>439</v>
      </c>
    </row>
    <row r="828" spans="1:15" x14ac:dyDescent="0.25">
      <c r="A828" s="24">
        <v>45816</v>
      </c>
      <c r="B828" s="23" t="s">
        <v>3198</v>
      </c>
      <c r="C828" s="25">
        <v>4</v>
      </c>
      <c r="D828" s="25">
        <v>75457</v>
      </c>
      <c r="E828" s="25">
        <v>1981.35</v>
      </c>
      <c r="F828" s="23" t="s">
        <v>4838</v>
      </c>
      <c r="G828" s="23" t="s">
        <v>29</v>
      </c>
      <c r="H828" s="23" t="s">
        <v>3520</v>
      </c>
      <c r="I828" s="23" t="s">
        <v>4243</v>
      </c>
      <c r="J828" s="23" t="s">
        <v>2422</v>
      </c>
      <c r="K828" s="23" t="s">
        <v>3512</v>
      </c>
      <c r="L828" s="23" t="s">
        <v>166</v>
      </c>
      <c r="M828" s="23" t="s">
        <v>34</v>
      </c>
      <c r="N828" s="25">
        <v>851.35</v>
      </c>
      <c r="O828" s="23" t="s">
        <v>440</v>
      </c>
    </row>
    <row r="829" spans="1:15" x14ac:dyDescent="0.25">
      <c r="A829" s="24">
        <v>45817</v>
      </c>
      <c r="B829" s="23" t="s">
        <v>3201</v>
      </c>
      <c r="C829" s="25">
        <v>30</v>
      </c>
      <c r="D829" s="25">
        <v>102293</v>
      </c>
      <c r="E829" s="25">
        <v>7801.42</v>
      </c>
      <c r="F829" s="23" t="s">
        <v>4854</v>
      </c>
      <c r="G829" s="23" t="s">
        <v>20</v>
      </c>
      <c r="H829" s="23" t="s">
        <v>3513</v>
      </c>
      <c r="I829" s="23" t="s">
        <v>4235</v>
      </c>
      <c r="J829" s="23" t="s">
        <v>2423</v>
      </c>
      <c r="K829" s="23" t="s">
        <v>3512</v>
      </c>
      <c r="L829" s="23" t="s">
        <v>403</v>
      </c>
      <c r="M829" s="23" t="s">
        <v>21</v>
      </c>
      <c r="N829" s="25">
        <v>2248.1799999999998</v>
      </c>
      <c r="O829" s="23" t="s">
        <v>441</v>
      </c>
    </row>
    <row r="830" spans="1:15" x14ac:dyDescent="0.25">
      <c r="A830" s="24">
        <v>45817</v>
      </c>
      <c r="B830" s="23" t="s">
        <v>3203</v>
      </c>
      <c r="C830" s="25">
        <v>7</v>
      </c>
      <c r="D830" s="25">
        <v>43876</v>
      </c>
      <c r="E830" s="25">
        <v>10505.33</v>
      </c>
      <c r="F830" s="23" t="s">
        <v>4845</v>
      </c>
      <c r="G830" s="23" t="s">
        <v>15</v>
      </c>
      <c r="H830" s="23" t="s">
        <v>3524</v>
      </c>
      <c r="I830" s="23" t="s">
        <v>4260</v>
      </c>
      <c r="J830" s="23" t="s">
        <v>2424</v>
      </c>
      <c r="K830" s="23" t="s">
        <v>3512</v>
      </c>
      <c r="L830" s="23" t="s">
        <v>27</v>
      </c>
      <c r="M830" s="23" t="s">
        <v>492</v>
      </c>
      <c r="N830" s="25">
        <v>3130.55</v>
      </c>
      <c r="O830" s="23" t="s">
        <v>440</v>
      </c>
    </row>
    <row r="831" spans="1:15" x14ac:dyDescent="0.25">
      <c r="A831" s="24">
        <v>45817</v>
      </c>
      <c r="B831" s="23" t="s">
        <v>3205</v>
      </c>
      <c r="C831" s="25">
        <v>35</v>
      </c>
      <c r="D831" s="25">
        <v>69953</v>
      </c>
      <c r="E831" s="25">
        <v>7493.35</v>
      </c>
      <c r="F831" s="23" t="s">
        <v>4828</v>
      </c>
      <c r="G831" s="23" t="s">
        <v>50</v>
      </c>
      <c r="H831" s="23" t="s">
        <v>3525</v>
      </c>
      <c r="I831" s="23" t="s">
        <v>4255</v>
      </c>
      <c r="J831" s="23" t="s">
        <v>2424</v>
      </c>
      <c r="K831" s="23" t="s">
        <v>3512</v>
      </c>
      <c r="L831" s="23" t="s">
        <v>32</v>
      </c>
      <c r="M831" s="23" t="s">
        <v>51</v>
      </c>
      <c r="N831" s="25">
        <v>5567.63</v>
      </c>
      <c r="O831" s="23" t="s">
        <v>440</v>
      </c>
    </row>
    <row r="832" spans="1:15" x14ac:dyDescent="0.25">
      <c r="A832" s="24">
        <v>45818</v>
      </c>
      <c r="B832" s="23" t="s">
        <v>3</v>
      </c>
      <c r="C832" s="25">
        <v>20</v>
      </c>
      <c r="D832" s="25">
        <v>124281</v>
      </c>
      <c r="E832" s="25">
        <v>1083.52</v>
      </c>
      <c r="F832" s="23" t="s">
        <v>4836</v>
      </c>
      <c r="G832" s="23" t="s">
        <v>20</v>
      </c>
      <c r="H832" s="23" t="s">
        <v>3521</v>
      </c>
      <c r="I832" s="23" t="s">
        <v>4253</v>
      </c>
      <c r="J832" s="23" t="s">
        <v>2425</v>
      </c>
      <c r="K832" s="23" t="s">
        <v>3514</v>
      </c>
      <c r="L832" s="23" t="s">
        <v>116</v>
      </c>
      <c r="M832" s="23" t="s">
        <v>64</v>
      </c>
      <c r="N832" s="25">
        <v>467.98</v>
      </c>
      <c r="O832" s="23" t="s">
        <v>438</v>
      </c>
    </row>
    <row r="833" spans="1:15" x14ac:dyDescent="0.25">
      <c r="A833" s="24">
        <v>45819</v>
      </c>
      <c r="B833" s="23" t="s">
        <v>1</v>
      </c>
      <c r="C833" s="25">
        <v>38</v>
      </c>
      <c r="D833" s="25">
        <v>119979</v>
      </c>
      <c r="E833" s="25">
        <v>3370.44</v>
      </c>
      <c r="F833" s="23" t="s">
        <v>4869</v>
      </c>
      <c r="G833" s="23" t="s">
        <v>20</v>
      </c>
      <c r="H833" s="23" t="s">
        <v>3521</v>
      </c>
      <c r="I833" s="23" t="s">
        <v>4237</v>
      </c>
      <c r="J833" s="23" t="s">
        <v>2424</v>
      </c>
      <c r="K833" s="23" t="s">
        <v>3526</v>
      </c>
      <c r="L833" s="23" t="s">
        <v>119</v>
      </c>
      <c r="M833" s="23" t="s">
        <v>491</v>
      </c>
      <c r="N833" s="25">
        <v>1199.27</v>
      </c>
      <c r="O833" s="23" t="s">
        <v>438</v>
      </c>
    </row>
    <row r="834" spans="1:15" x14ac:dyDescent="0.25">
      <c r="A834" s="24">
        <v>45819</v>
      </c>
      <c r="B834" s="23" t="s">
        <v>3187</v>
      </c>
      <c r="C834" s="25">
        <v>19</v>
      </c>
      <c r="D834" s="25">
        <v>61307</v>
      </c>
      <c r="E834" s="25">
        <v>15948.7</v>
      </c>
      <c r="F834" s="23" t="s">
        <v>4855</v>
      </c>
      <c r="G834" s="23" t="s">
        <v>20</v>
      </c>
      <c r="H834" s="23" t="s">
        <v>3521</v>
      </c>
      <c r="I834" s="23" t="s">
        <v>4246</v>
      </c>
      <c r="J834" s="23" t="s">
        <v>2423</v>
      </c>
      <c r="K834" s="23" t="s">
        <v>3512</v>
      </c>
      <c r="L834" s="23" t="s">
        <v>18</v>
      </c>
      <c r="M834" s="23" t="s">
        <v>64</v>
      </c>
      <c r="N834" s="25">
        <v>5884.38</v>
      </c>
      <c r="O834" s="23" t="s">
        <v>441</v>
      </c>
    </row>
    <row r="835" spans="1:15" x14ac:dyDescent="0.25">
      <c r="A835" s="24">
        <v>45819</v>
      </c>
      <c r="B835" s="23" t="s">
        <v>3190</v>
      </c>
      <c r="C835" s="25">
        <v>43</v>
      </c>
      <c r="D835" s="25">
        <v>78419</v>
      </c>
      <c r="E835" s="25">
        <v>7637.45</v>
      </c>
      <c r="F835" s="23" t="s">
        <v>4840</v>
      </c>
      <c r="G835" s="23" t="s">
        <v>50</v>
      </c>
      <c r="H835" s="23" t="s">
        <v>3525</v>
      </c>
      <c r="I835" s="23" t="s">
        <v>4255</v>
      </c>
      <c r="J835" s="23" t="s">
        <v>2424</v>
      </c>
      <c r="K835" s="23" t="s">
        <v>3512</v>
      </c>
      <c r="L835" s="23" t="s">
        <v>48</v>
      </c>
      <c r="M835" s="23" t="s">
        <v>87</v>
      </c>
      <c r="N835" s="25">
        <v>3135.03</v>
      </c>
      <c r="O835" s="23" t="s">
        <v>439</v>
      </c>
    </row>
    <row r="836" spans="1:15" x14ac:dyDescent="0.25">
      <c r="A836" s="24">
        <v>45820</v>
      </c>
      <c r="B836" s="23" t="s">
        <v>3193</v>
      </c>
      <c r="C836" s="25">
        <v>39</v>
      </c>
      <c r="D836" s="25">
        <v>88670</v>
      </c>
      <c r="E836" s="25">
        <v>814.69</v>
      </c>
      <c r="F836" s="23" t="s">
        <v>4824</v>
      </c>
      <c r="G836" s="23" t="s">
        <v>20</v>
      </c>
      <c r="H836" s="23" t="s">
        <v>3521</v>
      </c>
      <c r="I836" s="23" t="s">
        <v>222</v>
      </c>
      <c r="J836" s="23" t="s">
        <v>2423</v>
      </c>
      <c r="K836" s="23" t="s">
        <v>3514</v>
      </c>
      <c r="L836" s="23" t="s">
        <v>169</v>
      </c>
      <c r="M836" s="23" t="s">
        <v>21</v>
      </c>
      <c r="N836" s="25">
        <v>317.79000000000002</v>
      </c>
      <c r="O836" s="23" t="s">
        <v>438</v>
      </c>
    </row>
    <row r="837" spans="1:15" x14ac:dyDescent="0.25">
      <c r="A837" s="24">
        <v>45820</v>
      </c>
      <c r="B837" s="23" t="s">
        <v>2</v>
      </c>
      <c r="C837" s="25">
        <v>34</v>
      </c>
      <c r="D837" s="25">
        <v>121630</v>
      </c>
      <c r="E837" s="25">
        <v>2465.15</v>
      </c>
      <c r="F837" s="23" t="s">
        <v>4850</v>
      </c>
      <c r="G837" s="23" t="s">
        <v>50</v>
      </c>
      <c r="H837" s="23" t="s">
        <v>3525</v>
      </c>
      <c r="I837" s="23" t="s">
        <v>4255</v>
      </c>
      <c r="J837" s="23" t="s">
        <v>2426</v>
      </c>
      <c r="K837" s="23" t="s">
        <v>3514</v>
      </c>
      <c r="L837" s="23" t="s">
        <v>403</v>
      </c>
      <c r="M837" s="23" t="s">
        <v>51</v>
      </c>
      <c r="N837" s="25">
        <v>735.28</v>
      </c>
      <c r="O837" s="23" t="s">
        <v>440</v>
      </c>
    </row>
    <row r="838" spans="1:15" x14ac:dyDescent="0.25">
      <c r="A838" s="24">
        <v>45820</v>
      </c>
      <c r="B838" s="23" t="s">
        <v>3198</v>
      </c>
      <c r="C838" s="25">
        <v>25</v>
      </c>
      <c r="D838" s="25">
        <v>51997</v>
      </c>
      <c r="E838" s="25">
        <v>1669.75</v>
      </c>
      <c r="F838" s="23" t="s">
        <v>4867</v>
      </c>
      <c r="G838" s="23" t="s">
        <v>29</v>
      </c>
      <c r="H838" s="23" t="s">
        <v>230</v>
      </c>
      <c r="I838" s="23" t="s">
        <v>230</v>
      </c>
      <c r="J838" s="23" t="s">
        <v>2422</v>
      </c>
      <c r="K838" s="23" t="s">
        <v>3514</v>
      </c>
      <c r="L838" s="23" t="s">
        <v>36</v>
      </c>
      <c r="M838" s="23" t="s">
        <v>30</v>
      </c>
      <c r="N838" s="25">
        <v>844.27</v>
      </c>
      <c r="O838" s="23" t="s">
        <v>439</v>
      </c>
    </row>
    <row r="839" spans="1:15" x14ac:dyDescent="0.25">
      <c r="A839" s="24">
        <v>45821</v>
      </c>
      <c r="B839" s="23" t="s">
        <v>3201</v>
      </c>
      <c r="C839" s="25">
        <v>14</v>
      </c>
      <c r="D839" s="25">
        <v>106648</v>
      </c>
      <c r="E839" s="25">
        <v>1374.63</v>
      </c>
      <c r="F839" s="23" t="s">
        <v>4839</v>
      </c>
      <c r="G839" s="23" t="s">
        <v>15</v>
      </c>
      <c r="H839" s="23" t="s">
        <v>3515</v>
      </c>
      <c r="I839" s="23" t="s">
        <v>4238</v>
      </c>
      <c r="J839" s="23" t="s">
        <v>2426</v>
      </c>
      <c r="K839" s="23" t="s">
        <v>3526</v>
      </c>
      <c r="L839" s="23" t="s">
        <v>201</v>
      </c>
      <c r="M839" s="23" t="s">
        <v>492</v>
      </c>
      <c r="N839" s="25">
        <v>869.16</v>
      </c>
      <c r="O839" s="23" t="s">
        <v>439</v>
      </c>
    </row>
    <row r="840" spans="1:15" x14ac:dyDescent="0.25">
      <c r="A840" s="24">
        <v>45822</v>
      </c>
      <c r="B840" s="23" t="s">
        <v>3203</v>
      </c>
      <c r="C840" s="25">
        <v>28</v>
      </c>
      <c r="D840" s="25">
        <v>114853</v>
      </c>
      <c r="E840" s="25">
        <v>1868.24</v>
      </c>
      <c r="F840" s="23" t="s">
        <v>4826</v>
      </c>
      <c r="G840" s="23" t="s">
        <v>40</v>
      </c>
      <c r="H840" s="23" t="s">
        <v>3511</v>
      </c>
      <c r="I840" s="23" t="s">
        <v>4248</v>
      </c>
      <c r="J840" s="23" t="s">
        <v>2422</v>
      </c>
      <c r="K840" s="23" t="s">
        <v>3512</v>
      </c>
      <c r="L840" s="23" t="s">
        <v>126</v>
      </c>
      <c r="M840" s="23" t="s">
        <v>41</v>
      </c>
      <c r="N840" s="25">
        <v>716.89</v>
      </c>
      <c r="O840" s="23" t="s">
        <v>439</v>
      </c>
    </row>
    <row r="841" spans="1:15" x14ac:dyDescent="0.25">
      <c r="A841" s="24">
        <v>45823</v>
      </c>
      <c r="B841" s="23" t="s">
        <v>3205</v>
      </c>
      <c r="C841" s="25">
        <v>43</v>
      </c>
      <c r="D841" s="25">
        <v>54286</v>
      </c>
      <c r="E841" s="25">
        <v>1794.13</v>
      </c>
      <c r="F841" s="23" t="s">
        <v>4856</v>
      </c>
      <c r="G841" s="23" t="s">
        <v>40</v>
      </c>
      <c r="H841" s="23" t="s">
        <v>3511</v>
      </c>
      <c r="I841" s="23" t="s">
        <v>4233</v>
      </c>
      <c r="J841" s="23" t="s">
        <v>2424</v>
      </c>
      <c r="K841" s="23" t="s">
        <v>3516</v>
      </c>
      <c r="L841" s="23" t="s">
        <v>160</v>
      </c>
      <c r="M841" s="23" t="s">
        <v>493</v>
      </c>
      <c r="N841" s="25">
        <v>1508.2</v>
      </c>
      <c r="O841" s="23" t="s">
        <v>439</v>
      </c>
    </row>
    <row r="842" spans="1:15" x14ac:dyDescent="0.25">
      <c r="A842" s="24">
        <v>45826</v>
      </c>
      <c r="B842" s="23" t="s">
        <v>3</v>
      </c>
      <c r="C842" s="25">
        <v>8</v>
      </c>
      <c r="D842" s="25">
        <v>106373</v>
      </c>
      <c r="E842" s="25">
        <v>7568.58</v>
      </c>
      <c r="F842" s="23" t="s">
        <v>4829</v>
      </c>
      <c r="G842" s="23" t="s">
        <v>15</v>
      </c>
      <c r="H842" s="23" t="s">
        <v>3518</v>
      </c>
      <c r="I842" s="23" t="s">
        <v>4251</v>
      </c>
      <c r="J842" s="23" t="s">
        <v>2422</v>
      </c>
      <c r="K842" s="23" t="s">
        <v>3512</v>
      </c>
      <c r="L842" s="23" t="s">
        <v>152</v>
      </c>
      <c r="M842" s="23" t="s">
        <v>55</v>
      </c>
      <c r="N842" s="25">
        <v>2249.09</v>
      </c>
      <c r="O842" s="23" t="s">
        <v>438</v>
      </c>
    </row>
    <row r="843" spans="1:15" x14ac:dyDescent="0.25">
      <c r="A843" s="24">
        <v>45826</v>
      </c>
      <c r="B843" s="23" t="s">
        <v>1</v>
      </c>
      <c r="C843" s="25">
        <v>30</v>
      </c>
      <c r="D843" s="25">
        <v>83567</v>
      </c>
      <c r="E843" s="25">
        <v>1806.36</v>
      </c>
      <c r="F843" s="23" t="s">
        <v>4865</v>
      </c>
      <c r="G843" s="23" t="s">
        <v>15</v>
      </c>
      <c r="H843" s="23" t="s">
        <v>3524</v>
      </c>
      <c r="I843" s="23" t="s">
        <v>226</v>
      </c>
      <c r="J843" s="23" t="s">
        <v>2422</v>
      </c>
      <c r="K843" s="23" t="s">
        <v>3514</v>
      </c>
      <c r="L843" s="23" t="s">
        <v>38</v>
      </c>
      <c r="M843" s="23" t="s">
        <v>492</v>
      </c>
      <c r="N843" s="25">
        <v>717.82</v>
      </c>
      <c r="O843" s="23" t="s">
        <v>440</v>
      </c>
    </row>
    <row r="844" spans="1:15" x14ac:dyDescent="0.25">
      <c r="A844" s="24">
        <v>45828</v>
      </c>
      <c r="B844" s="23" t="s">
        <v>3187</v>
      </c>
      <c r="C844" s="25">
        <v>25</v>
      </c>
      <c r="D844" s="25">
        <v>66085</v>
      </c>
      <c r="E844" s="25">
        <v>3247.78</v>
      </c>
      <c r="F844" s="23" t="s">
        <v>4847</v>
      </c>
      <c r="G844" s="23" t="s">
        <v>20</v>
      </c>
      <c r="H844" s="23" t="s">
        <v>3513</v>
      </c>
      <c r="I844" s="23" t="s">
        <v>242</v>
      </c>
      <c r="J844" s="23" t="s">
        <v>2426</v>
      </c>
      <c r="K844" s="23" t="s">
        <v>3516</v>
      </c>
      <c r="L844" s="23" t="s">
        <v>136</v>
      </c>
      <c r="M844" s="23" t="s">
        <v>21</v>
      </c>
      <c r="N844" s="25">
        <v>921.42</v>
      </c>
      <c r="O844" s="23" t="s">
        <v>439</v>
      </c>
    </row>
    <row r="845" spans="1:15" x14ac:dyDescent="0.25">
      <c r="A845" s="24">
        <v>45829</v>
      </c>
      <c r="B845" s="23" t="s">
        <v>3190</v>
      </c>
      <c r="C845" s="25">
        <v>44</v>
      </c>
      <c r="D845" s="25">
        <v>57099</v>
      </c>
      <c r="E845" s="25">
        <v>1790.49</v>
      </c>
      <c r="F845" s="23" t="s">
        <v>4868</v>
      </c>
      <c r="G845" s="23" t="s">
        <v>20</v>
      </c>
      <c r="H845" s="23" t="s">
        <v>3521</v>
      </c>
      <c r="I845" s="23" t="s">
        <v>4234</v>
      </c>
      <c r="J845" s="23" t="s">
        <v>2424</v>
      </c>
      <c r="K845" s="23" t="s">
        <v>3516</v>
      </c>
      <c r="L845" s="23" t="s">
        <v>160</v>
      </c>
      <c r="M845" s="23" t="s">
        <v>491</v>
      </c>
      <c r="N845" s="25">
        <v>647.92999999999995</v>
      </c>
      <c r="O845" s="23" t="s">
        <v>439</v>
      </c>
    </row>
    <row r="846" spans="1:15" x14ac:dyDescent="0.25">
      <c r="A846" s="24">
        <v>45829</v>
      </c>
      <c r="B846" s="23" t="s">
        <v>3193</v>
      </c>
      <c r="C846" s="25">
        <v>26</v>
      </c>
      <c r="D846" s="25">
        <v>83567</v>
      </c>
      <c r="E846" s="25">
        <v>661.84</v>
      </c>
      <c r="F846" s="23" t="s">
        <v>4842</v>
      </c>
      <c r="G846" s="23" t="s">
        <v>40</v>
      </c>
      <c r="H846" s="23" t="s">
        <v>3511</v>
      </c>
      <c r="I846" s="23" t="s">
        <v>4248</v>
      </c>
      <c r="J846" s="23" t="s">
        <v>2423</v>
      </c>
      <c r="K846" s="23" t="s">
        <v>3514</v>
      </c>
      <c r="L846" s="23" t="s">
        <v>69</v>
      </c>
      <c r="M846" s="23" t="s">
        <v>493</v>
      </c>
      <c r="N846" s="25">
        <v>270.77</v>
      </c>
      <c r="O846" s="23" t="s">
        <v>439</v>
      </c>
    </row>
    <row r="847" spans="1:15" x14ac:dyDescent="0.25">
      <c r="A847" s="24">
        <v>45829</v>
      </c>
      <c r="B847" s="23" t="s">
        <v>2</v>
      </c>
      <c r="C847" s="25">
        <v>5</v>
      </c>
      <c r="D847" s="25">
        <v>128649</v>
      </c>
      <c r="E847" s="25">
        <v>2491.94</v>
      </c>
      <c r="F847" s="23" t="s">
        <v>4849</v>
      </c>
      <c r="G847" s="23" t="s">
        <v>29</v>
      </c>
      <c r="H847" s="23" t="s">
        <v>3520</v>
      </c>
      <c r="I847" s="23" t="s">
        <v>4249</v>
      </c>
      <c r="J847" s="23" t="s">
        <v>2424</v>
      </c>
      <c r="K847" s="23" t="s">
        <v>3523</v>
      </c>
      <c r="L847" s="23" t="s">
        <v>164</v>
      </c>
      <c r="M847" s="23" t="s">
        <v>30</v>
      </c>
      <c r="N847" s="25">
        <v>905.24</v>
      </c>
      <c r="O847" s="23" t="s">
        <v>440</v>
      </c>
    </row>
    <row r="848" spans="1:15" x14ac:dyDescent="0.25">
      <c r="A848" s="24">
        <v>45829</v>
      </c>
      <c r="B848" s="23" t="s">
        <v>3198</v>
      </c>
      <c r="C848" s="25">
        <v>27</v>
      </c>
      <c r="D848" s="25">
        <v>43464</v>
      </c>
      <c r="E848" s="25">
        <v>494.59</v>
      </c>
      <c r="F848" s="23" t="s">
        <v>4846</v>
      </c>
      <c r="G848" s="23" t="s">
        <v>20</v>
      </c>
      <c r="H848" s="23" t="s">
        <v>3521</v>
      </c>
      <c r="I848" s="23" t="s">
        <v>222</v>
      </c>
      <c r="J848" s="23" t="s">
        <v>2425</v>
      </c>
      <c r="K848" s="23" t="s">
        <v>3523</v>
      </c>
      <c r="L848" s="23" t="s">
        <v>62</v>
      </c>
      <c r="M848" s="23" t="s">
        <v>21</v>
      </c>
      <c r="N848" s="25">
        <v>159.91999999999999</v>
      </c>
      <c r="O848" s="23" t="s">
        <v>439</v>
      </c>
    </row>
    <row r="849" spans="1:15" x14ac:dyDescent="0.25">
      <c r="A849" s="24">
        <v>45830</v>
      </c>
      <c r="B849" s="23" t="s">
        <v>3201</v>
      </c>
      <c r="C849" s="25">
        <v>43</v>
      </c>
      <c r="D849" s="25">
        <v>79039</v>
      </c>
      <c r="E849" s="25">
        <v>1552.21</v>
      </c>
      <c r="F849" s="23" t="s">
        <v>4870</v>
      </c>
      <c r="G849" s="23" t="s">
        <v>29</v>
      </c>
      <c r="H849" s="23" t="s">
        <v>230</v>
      </c>
      <c r="I849" s="23" t="s">
        <v>230</v>
      </c>
      <c r="J849" s="23" t="s">
        <v>2423</v>
      </c>
      <c r="K849" s="23" t="s">
        <v>3512</v>
      </c>
      <c r="L849" s="23" t="s">
        <v>192</v>
      </c>
      <c r="M849" s="23" t="s">
        <v>67</v>
      </c>
      <c r="N849" s="25">
        <v>542.54</v>
      </c>
      <c r="O849" s="23" t="s">
        <v>440</v>
      </c>
    </row>
    <row r="850" spans="1:15" x14ac:dyDescent="0.25">
      <c r="A850" s="24">
        <v>45831</v>
      </c>
      <c r="B850" s="23" t="s">
        <v>3203</v>
      </c>
      <c r="C850" s="25">
        <v>16</v>
      </c>
      <c r="D850" s="25">
        <v>111529</v>
      </c>
      <c r="E850" s="25">
        <v>4243.2299999999996</v>
      </c>
      <c r="F850" s="23" t="s">
        <v>4848</v>
      </c>
      <c r="G850" s="23" t="s">
        <v>29</v>
      </c>
      <c r="H850" s="23" t="s">
        <v>3520</v>
      </c>
      <c r="I850" s="23" t="s">
        <v>4259</v>
      </c>
      <c r="J850" s="23" t="s">
        <v>2423</v>
      </c>
      <c r="K850" s="23" t="s">
        <v>3512</v>
      </c>
      <c r="L850" s="23" t="s">
        <v>145</v>
      </c>
      <c r="M850" s="23" t="s">
        <v>67</v>
      </c>
      <c r="N850" s="25">
        <v>2680.55</v>
      </c>
      <c r="O850" s="23" t="s">
        <v>439</v>
      </c>
    </row>
    <row r="851" spans="1:15" x14ac:dyDescent="0.25">
      <c r="A851" s="24">
        <v>45832</v>
      </c>
      <c r="B851" s="23" t="s">
        <v>3205</v>
      </c>
      <c r="C851" s="25">
        <v>28</v>
      </c>
      <c r="D851" s="25">
        <v>114267</v>
      </c>
      <c r="E851" s="25">
        <v>5244.06</v>
      </c>
      <c r="F851" s="23" t="s">
        <v>4859</v>
      </c>
      <c r="G851" s="23" t="s">
        <v>29</v>
      </c>
      <c r="H851" s="23" t="s">
        <v>3519</v>
      </c>
      <c r="I851" s="23" t="s">
        <v>4247</v>
      </c>
      <c r="J851" s="23" t="s">
        <v>2425</v>
      </c>
      <c r="K851" s="23" t="s">
        <v>3512</v>
      </c>
      <c r="L851" s="23" t="s">
        <v>112</v>
      </c>
      <c r="M851" s="23" t="s">
        <v>34</v>
      </c>
      <c r="N851" s="25">
        <v>2323.83</v>
      </c>
      <c r="O851" s="23" t="s">
        <v>440</v>
      </c>
    </row>
    <row r="852" spans="1:15" x14ac:dyDescent="0.25">
      <c r="A852" s="24">
        <v>45832</v>
      </c>
      <c r="B852" s="23" t="s">
        <v>3</v>
      </c>
      <c r="C852" s="25">
        <v>20</v>
      </c>
      <c r="D852" s="25">
        <v>63075</v>
      </c>
      <c r="E852" s="25">
        <v>4407.8900000000003</v>
      </c>
      <c r="F852" s="23" t="s">
        <v>4833</v>
      </c>
      <c r="G852" s="23" t="s">
        <v>29</v>
      </c>
      <c r="H852" s="23" t="s">
        <v>230</v>
      </c>
      <c r="I852" s="23" t="s">
        <v>230</v>
      </c>
      <c r="J852" s="23" t="s">
        <v>2422</v>
      </c>
      <c r="K852" s="23" t="s">
        <v>3523</v>
      </c>
      <c r="L852" s="23" t="s">
        <v>139</v>
      </c>
      <c r="M852" s="23" t="s">
        <v>67</v>
      </c>
      <c r="N852" s="25">
        <v>964.66</v>
      </c>
      <c r="O852" s="23" t="s">
        <v>439</v>
      </c>
    </row>
    <row r="853" spans="1:15" x14ac:dyDescent="0.25">
      <c r="A853" s="24">
        <v>45833</v>
      </c>
      <c r="B853" s="23" t="s">
        <v>1</v>
      </c>
      <c r="C853" s="25">
        <v>24</v>
      </c>
      <c r="D853" s="25">
        <v>86900</v>
      </c>
      <c r="E853" s="25">
        <v>3135.02</v>
      </c>
      <c r="F853" s="23" t="s">
        <v>4844</v>
      </c>
      <c r="G853" s="23" t="s">
        <v>15</v>
      </c>
      <c r="H853" s="23" t="s">
        <v>3518</v>
      </c>
      <c r="I853" s="23" t="s">
        <v>238</v>
      </c>
      <c r="J853" s="23" t="s">
        <v>2424</v>
      </c>
      <c r="K853" s="23" t="s">
        <v>3526</v>
      </c>
      <c r="L853" s="23" t="s">
        <v>198</v>
      </c>
      <c r="M853" s="23" t="s">
        <v>16</v>
      </c>
      <c r="N853" s="25">
        <v>1053.43</v>
      </c>
      <c r="O853" s="23" t="s">
        <v>439</v>
      </c>
    </row>
    <row r="854" spans="1:15" x14ac:dyDescent="0.25">
      <c r="A854" s="24">
        <v>45834</v>
      </c>
      <c r="B854" s="23" t="s">
        <v>3187</v>
      </c>
      <c r="C854" s="25">
        <v>34</v>
      </c>
      <c r="D854" s="25">
        <v>111590</v>
      </c>
      <c r="E854" s="25">
        <v>1550.58</v>
      </c>
      <c r="F854" s="23" t="s">
        <v>4843</v>
      </c>
      <c r="G854" s="23" t="s">
        <v>29</v>
      </c>
      <c r="H854" s="23" t="s">
        <v>3519</v>
      </c>
      <c r="I854" s="23" t="s">
        <v>4247</v>
      </c>
      <c r="J854" s="23" t="s">
        <v>2426</v>
      </c>
      <c r="K854" s="23" t="s">
        <v>3512</v>
      </c>
      <c r="L854" s="23" t="s">
        <v>155</v>
      </c>
      <c r="M854" s="23" t="s">
        <v>30</v>
      </c>
      <c r="N854" s="25">
        <v>674.08</v>
      </c>
      <c r="O854" s="23" t="s">
        <v>438</v>
      </c>
    </row>
    <row r="855" spans="1:15" x14ac:dyDescent="0.25">
      <c r="A855" s="24">
        <v>45834</v>
      </c>
      <c r="B855" s="23" t="s">
        <v>3190</v>
      </c>
      <c r="C855" s="25">
        <v>15</v>
      </c>
      <c r="D855" s="25">
        <v>57394</v>
      </c>
      <c r="E855" s="25">
        <v>8327.0400000000009</v>
      </c>
      <c r="F855" s="23" t="s">
        <v>4834</v>
      </c>
      <c r="G855" s="23" t="s">
        <v>20</v>
      </c>
      <c r="H855" s="23" t="s">
        <v>3521</v>
      </c>
      <c r="I855" s="23" t="s">
        <v>4246</v>
      </c>
      <c r="J855" s="23" t="s">
        <v>2422</v>
      </c>
      <c r="K855" s="23" t="s">
        <v>3516</v>
      </c>
      <c r="L855" s="23" t="s">
        <v>45</v>
      </c>
      <c r="M855" s="23" t="s">
        <v>491</v>
      </c>
      <c r="N855" s="25">
        <v>2314</v>
      </c>
      <c r="O855" s="23" t="s">
        <v>439</v>
      </c>
    </row>
    <row r="856" spans="1:15" x14ac:dyDescent="0.25">
      <c r="A856" s="24">
        <v>45835</v>
      </c>
      <c r="B856" s="23" t="s">
        <v>3193</v>
      </c>
      <c r="C856" s="25">
        <v>48</v>
      </c>
      <c r="D856" s="25">
        <v>108767</v>
      </c>
      <c r="E856" s="25">
        <v>2477.2399999999998</v>
      </c>
      <c r="F856" s="23" t="s">
        <v>4864</v>
      </c>
      <c r="G856" s="23" t="s">
        <v>29</v>
      </c>
      <c r="H856" s="23" t="s">
        <v>3520</v>
      </c>
      <c r="I856" s="23" t="s">
        <v>4243</v>
      </c>
      <c r="J856" s="23" t="s">
        <v>2425</v>
      </c>
      <c r="K856" s="23" t="s">
        <v>3523</v>
      </c>
      <c r="L856" s="23" t="s">
        <v>189</v>
      </c>
      <c r="M856" s="23" t="s">
        <v>30</v>
      </c>
      <c r="N856" s="25">
        <v>1125.9000000000001</v>
      </c>
      <c r="O856" s="23" t="s">
        <v>442</v>
      </c>
    </row>
    <row r="857" spans="1:15" x14ac:dyDescent="0.25">
      <c r="A857" s="24">
        <v>45835</v>
      </c>
      <c r="B857" s="23" t="s">
        <v>2</v>
      </c>
      <c r="C857" s="25">
        <v>44</v>
      </c>
      <c r="D857" s="25">
        <v>98339</v>
      </c>
      <c r="E857" s="25">
        <v>6278.73</v>
      </c>
      <c r="F857" s="23" t="s">
        <v>4873</v>
      </c>
      <c r="G857" s="23" t="s">
        <v>15</v>
      </c>
      <c r="H857" s="23" t="s">
        <v>3517</v>
      </c>
      <c r="I857" s="23" t="s">
        <v>4254</v>
      </c>
      <c r="J857" s="23" t="s">
        <v>2423</v>
      </c>
      <c r="K857" s="23" t="s">
        <v>3512</v>
      </c>
      <c r="L857" s="23" t="s">
        <v>81</v>
      </c>
      <c r="M857" s="23" t="s">
        <v>55</v>
      </c>
      <c r="N857" s="25">
        <v>4804.22</v>
      </c>
      <c r="O857" s="23" t="s">
        <v>439</v>
      </c>
    </row>
    <row r="858" spans="1:15" x14ac:dyDescent="0.25">
      <c r="A858" s="24">
        <v>45836</v>
      </c>
      <c r="B858" s="23" t="s">
        <v>3198</v>
      </c>
      <c r="C858" s="25">
        <v>34</v>
      </c>
      <c r="D858" s="25">
        <v>78872</v>
      </c>
      <c r="E858" s="25">
        <v>2098.1999999999998</v>
      </c>
      <c r="F858" s="23" t="s">
        <v>4835</v>
      </c>
      <c r="G858" s="23" t="s">
        <v>50</v>
      </c>
      <c r="H858" s="23" t="s">
        <v>3525</v>
      </c>
      <c r="I858" s="23" t="s">
        <v>4258</v>
      </c>
      <c r="J858" s="23" t="s">
        <v>2422</v>
      </c>
      <c r="K858" s="23" t="s">
        <v>3526</v>
      </c>
      <c r="L858" s="23" t="s">
        <v>23</v>
      </c>
      <c r="M858" s="23" t="s">
        <v>51</v>
      </c>
      <c r="N858" s="25">
        <v>772.58</v>
      </c>
      <c r="O858" s="23" t="s">
        <v>438</v>
      </c>
    </row>
    <row r="859" spans="1:15" x14ac:dyDescent="0.25">
      <c r="A859" s="24">
        <v>45838</v>
      </c>
      <c r="B859" s="23" t="s">
        <v>3201</v>
      </c>
      <c r="C859" s="25">
        <v>38</v>
      </c>
      <c r="D859" s="25">
        <v>97232</v>
      </c>
      <c r="E859" s="25">
        <v>899.4</v>
      </c>
      <c r="F859" s="23" t="s">
        <v>4862</v>
      </c>
      <c r="G859" s="23" t="s">
        <v>29</v>
      </c>
      <c r="H859" s="23" t="s">
        <v>230</v>
      </c>
      <c r="I859" s="23" t="s">
        <v>230</v>
      </c>
      <c r="J859" s="23" t="s">
        <v>2425</v>
      </c>
      <c r="K859" s="23" t="s">
        <v>3526</v>
      </c>
      <c r="L859" s="23" t="s">
        <v>43</v>
      </c>
      <c r="M859" s="23" t="s">
        <v>67</v>
      </c>
      <c r="N859" s="25">
        <v>537.36</v>
      </c>
      <c r="O859" s="23" t="s">
        <v>439</v>
      </c>
    </row>
    <row r="860" spans="1:15" x14ac:dyDescent="0.25">
      <c r="A860" s="24">
        <v>45839</v>
      </c>
      <c r="B860" s="23" t="s">
        <v>3203</v>
      </c>
      <c r="C860" s="25">
        <v>40</v>
      </c>
      <c r="D860" s="25">
        <v>104074</v>
      </c>
      <c r="E860" s="25">
        <v>157.29</v>
      </c>
      <c r="F860" s="23" t="s">
        <v>4883</v>
      </c>
      <c r="G860" s="23" t="s">
        <v>50</v>
      </c>
      <c r="H860" s="23" t="s">
        <v>3525</v>
      </c>
      <c r="I860" s="23" t="s">
        <v>4255</v>
      </c>
      <c r="J860" s="23" t="s">
        <v>2422</v>
      </c>
      <c r="K860" s="23" t="s">
        <v>3526</v>
      </c>
      <c r="L860" s="23" t="s">
        <v>136</v>
      </c>
      <c r="M860" s="23" t="s">
        <v>87</v>
      </c>
      <c r="N860" s="25">
        <v>61.22</v>
      </c>
      <c r="O860" s="23" t="s">
        <v>439</v>
      </c>
    </row>
    <row r="861" spans="1:15" x14ac:dyDescent="0.25">
      <c r="A861" s="24">
        <v>45843</v>
      </c>
      <c r="B861" s="23" t="s">
        <v>3205</v>
      </c>
      <c r="C861" s="25">
        <v>16</v>
      </c>
      <c r="D861" s="25">
        <v>73289</v>
      </c>
      <c r="E861" s="25">
        <v>3324.92</v>
      </c>
      <c r="F861" s="23" t="s">
        <v>4907</v>
      </c>
      <c r="G861" s="23" t="s">
        <v>20</v>
      </c>
      <c r="H861" s="23" t="s">
        <v>3521</v>
      </c>
      <c r="I861" s="23" t="s">
        <v>4234</v>
      </c>
      <c r="J861" s="23" t="s">
        <v>2422</v>
      </c>
      <c r="K861" s="23" t="s">
        <v>3512</v>
      </c>
      <c r="L861" s="23" t="s">
        <v>27</v>
      </c>
      <c r="M861" s="23" t="s">
        <v>491</v>
      </c>
      <c r="N861" s="25">
        <v>1276.99</v>
      </c>
      <c r="O861" s="23" t="s">
        <v>440</v>
      </c>
    </row>
    <row r="862" spans="1:15" x14ac:dyDescent="0.25">
      <c r="A862" s="24">
        <v>45843</v>
      </c>
      <c r="B862" s="23" t="s">
        <v>3</v>
      </c>
      <c r="C862" s="25">
        <v>47</v>
      </c>
      <c r="D862" s="25">
        <v>43209</v>
      </c>
      <c r="E862" s="25">
        <v>2272.71</v>
      </c>
      <c r="F862" s="23" t="s">
        <v>4885</v>
      </c>
      <c r="G862" s="23" t="s">
        <v>50</v>
      </c>
      <c r="H862" s="23" t="s">
        <v>3522</v>
      </c>
      <c r="I862" s="23" t="s">
        <v>4257</v>
      </c>
      <c r="J862" s="23" t="s">
        <v>2423</v>
      </c>
      <c r="K862" s="23" t="s">
        <v>3514</v>
      </c>
      <c r="L862" s="23" t="s">
        <v>162</v>
      </c>
      <c r="M862" s="23" t="s">
        <v>87</v>
      </c>
      <c r="N862" s="25">
        <v>1935.76</v>
      </c>
      <c r="O862" s="23" t="s">
        <v>438</v>
      </c>
    </row>
    <row r="863" spans="1:15" x14ac:dyDescent="0.25">
      <c r="A863" s="24">
        <v>45843</v>
      </c>
      <c r="B863" s="23" t="s">
        <v>1</v>
      </c>
      <c r="C863" s="25">
        <v>11</v>
      </c>
      <c r="D863" s="25">
        <v>86416</v>
      </c>
      <c r="E863" s="25">
        <v>1743.45</v>
      </c>
      <c r="F863" s="23" t="s">
        <v>4903</v>
      </c>
      <c r="G863" s="23" t="s">
        <v>15</v>
      </c>
      <c r="H863" s="23" t="s">
        <v>3517</v>
      </c>
      <c r="I863" s="23" t="s">
        <v>4252</v>
      </c>
      <c r="J863" s="23" t="s">
        <v>2423</v>
      </c>
      <c r="K863" s="23" t="s">
        <v>3516</v>
      </c>
      <c r="L863" s="23" t="s">
        <v>48</v>
      </c>
      <c r="M863" s="23" t="s">
        <v>16</v>
      </c>
      <c r="N863" s="25">
        <v>768.01</v>
      </c>
      <c r="O863" s="23" t="s">
        <v>439</v>
      </c>
    </row>
    <row r="864" spans="1:15" x14ac:dyDescent="0.25">
      <c r="A864" s="24">
        <v>45844</v>
      </c>
      <c r="B864" s="23" t="s">
        <v>3187</v>
      </c>
      <c r="C864" s="25">
        <v>42</v>
      </c>
      <c r="D864" s="25">
        <v>131960</v>
      </c>
      <c r="E864" s="25">
        <v>8377.58</v>
      </c>
      <c r="F864" s="23" t="s">
        <v>4899</v>
      </c>
      <c r="G864" s="23" t="s">
        <v>20</v>
      </c>
      <c r="H864" s="23" t="s">
        <v>3513</v>
      </c>
      <c r="I864" s="23" t="s">
        <v>242</v>
      </c>
      <c r="J864" s="23" t="s">
        <v>2425</v>
      </c>
      <c r="K864" s="23" t="s">
        <v>3512</v>
      </c>
      <c r="L864" s="23" t="s">
        <v>145</v>
      </c>
      <c r="M864" s="23" t="s">
        <v>491</v>
      </c>
      <c r="N864" s="25">
        <v>5087.05</v>
      </c>
      <c r="O864" s="23" t="s">
        <v>439</v>
      </c>
    </row>
    <row r="865" spans="1:15" x14ac:dyDescent="0.25">
      <c r="A865" s="24">
        <v>45844</v>
      </c>
      <c r="B865" s="23" t="s">
        <v>3190</v>
      </c>
      <c r="C865" s="25">
        <v>23</v>
      </c>
      <c r="D865" s="25">
        <v>66951</v>
      </c>
      <c r="E865" s="25">
        <v>3638.19</v>
      </c>
      <c r="F865" s="23" t="s">
        <v>4895</v>
      </c>
      <c r="G865" s="23" t="s">
        <v>40</v>
      </c>
      <c r="H865" s="23" t="s">
        <v>3527</v>
      </c>
      <c r="I865" s="23" t="s">
        <v>4263</v>
      </c>
      <c r="J865" s="23" t="s">
        <v>2426</v>
      </c>
      <c r="K865" s="23" t="s">
        <v>3512</v>
      </c>
      <c r="L865" s="23" t="s">
        <v>43</v>
      </c>
      <c r="M865" s="23" t="s">
        <v>493</v>
      </c>
      <c r="N865" s="25">
        <v>1652.98</v>
      </c>
      <c r="O865" s="23" t="s">
        <v>440</v>
      </c>
    </row>
    <row r="866" spans="1:15" x14ac:dyDescent="0.25">
      <c r="A866" s="24">
        <v>45844</v>
      </c>
      <c r="B866" s="23" t="s">
        <v>3193</v>
      </c>
      <c r="C866" s="25">
        <v>37</v>
      </c>
      <c r="D866" s="25">
        <v>51659</v>
      </c>
      <c r="E866" s="25">
        <v>2157.34</v>
      </c>
      <c r="F866" s="23" t="s">
        <v>4875</v>
      </c>
      <c r="G866" s="23" t="s">
        <v>20</v>
      </c>
      <c r="H866" s="23" t="s">
        <v>3521</v>
      </c>
      <c r="I866" s="23" t="s">
        <v>4253</v>
      </c>
      <c r="J866" s="23" t="s">
        <v>2422</v>
      </c>
      <c r="K866" s="23" t="s">
        <v>3514</v>
      </c>
      <c r="L866" s="23" t="s">
        <v>85</v>
      </c>
      <c r="M866" s="23" t="s">
        <v>21</v>
      </c>
      <c r="N866" s="25">
        <v>815.83</v>
      </c>
      <c r="O866" s="23" t="s">
        <v>439</v>
      </c>
    </row>
    <row r="867" spans="1:15" x14ac:dyDescent="0.25">
      <c r="A867" s="24">
        <v>45844</v>
      </c>
      <c r="B867" s="23" t="s">
        <v>2</v>
      </c>
      <c r="C867" s="25">
        <v>5</v>
      </c>
      <c r="D867" s="25">
        <v>98498</v>
      </c>
      <c r="E867" s="25">
        <v>836.3</v>
      </c>
      <c r="F867" s="23" t="s">
        <v>4886</v>
      </c>
      <c r="G867" s="23" t="s">
        <v>20</v>
      </c>
      <c r="H867" s="23" t="s">
        <v>3513</v>
      </c>
      <c r="I867" s="23" t="s">
        <v>242</v>
      </c>
      <c r="J867" s="23" t="s">
        <v>2424</v>
      </c>
      <c r="K867" s="23" t="s">
        <v>3526</v>
      </c>
      <c r="L867" s="23" t="s">
        <v>198</v>
      </c>
      <c r="M867" s="23" t="s">
        <v>64</v>
      </c>
      <c r="N867" s="25">
        <v>322.31</v>
      </c>
      <c r="O867" s="23" t="s">
        <v>442</v>
      </c>
    </row>
    <row r="868" spans="1:15" x14ac:dyDescent="0.25">
      <c r="A868" s="24">
        <v>45846</v>
      </c>
      <c r="B868" s="23" t="s">
        <v>3198</v>
      </c>
      <c r="C868" s="25">
        <v>40</v>
      </c>
      <c r="D868" s="25">
        <v>57427</v>
      </c>
      <c r="E868" s="25">
        <v>2971.55</v>
      </c>
      <c r="F868" s="23" t="s">
        <v>4898</v>
      </c>
      <c r="G868" s="23" t="s">
        <v>29</v>
      </c>
      <c r="H868" s="23" t="s">
        <v>230</v>
      </c>
      <c r="I868" s="23" t="s">
        <v>230</v>
      </c>
      <c r="J868" s="23" t="s">
        <v>2422</v>
      </c>
      <c r="K868" s="23" t="s">
        <v>3523</v>
      </c>
      <c r="L868" s="23" t="s">
        <v>38</v>
      </c>
      <c r="M868" s="23" t="s">
        <v>34</v>
      </c>
      <c r="N868" s="25">
        <v>1058.75</v>
      </c>
      <c r="O868" s="23" t="s">
        <v>438</v>
      </c>
    </row>
    <row r="869" spans="1:15" x14ac:dyDescent="0.25">
      <c r="A869" s="24">
        <v>45846</v>
      </c>
      <c r="B869" s="23" t="s">
        <v>3201</v>
      </c>
      <c r="C869" s="25">
        <v>6</v>
      </c>
      <c r="D869" s="25">
        <v>45447</v>
      </c>
      <c r="E869" s="25">
        <v>5639.53</v>
      </c>
      <c r="F869" s="23" t="s">
        <v>4900</v>
      </c>
      <c r="G869" s="23" t="s">
        <v>15</v>
      </c>
      <c r="H869" s="23" t="s">
        <v>3515</v>
      </c>
      <c r="I869" s="23" t="s">
        <v>249</v>
      </c>
      <c r="J869" s="23" t="s">
        <v>2425</v>
      </c>
      <c r="K869" s="23" t="s">
        <v>3512</v>
      </c>
      <c r="L869" s="23" t="s">
        <v>23</v>
      </c>
      <c r="M869" s="23" t="s">
        <v>55</v>
      </c>
      <c r="N869" s="25">
        <v>3304.26</v>
      </c>
      <c r="O869" s="23" t="s">
        <v>438</v>
      </c>
    </row>
    <row r="870" spans="1:15" x14ac:dyDescent="0.25">
      <c r="A870" s="24">
        <v>45846</v>
      </c>
      <c r="B870" s="23" t="s">
        <v>3203</v>
      </c>
      <c r="C870" s="25">
        <v>36</v>
      </c>
      <c r="D870" s="25">
        <v>90512</v>
      </c>
      <c r="E870" s="25">
        <v>1352.78</v>
      </c>
      <c r="F870" s="23" t="s">
        <v>4901</v>
      </c>
      <c r="G870" s="23" t="s">
        <v>29</v>
      </c>
      <c r="H870" s="23" t="s">
        <v>3520</v>
      </c>
      <c r="I870" s="23" t="s">
        <v>4243</v>
      </c>
      <c r="J870" s="23" t="s">
        <v>2425</v>
      </c>
      <c r="K870" s="23" t="s">
        <v>3516</v>
      </c>
      <c r="L870" s="23" t="s">
        <v>18</v>
      </c>
      <c r="M870" s="23" t="s">
        <v>67</v>
      </c>
      <c r="N870" s="25">
        <v>623.47</v>
      </c>
      <c r="O870" s="23" t="s">
        <v>443</v>
      </c>
    </row>
    <row r="871" spans="1:15" x14ac:dyDescent="0.25">
      <c r="A871" s="24">
        <v>45847</v>
      </c>
      <c r="B871" s="23" t="s">
        <v>3205</v>
      </c>
      <c r="C871" s="25">
        <v>41</v>
      </c>
      <c r="D871" s="25">
        <v>87882</v>
      </c>
      <c r="E871" s="25">
        <v>741.16</v>
      </c>
      <c r="F871" s="23" t="s">
        <v>4914</v>
      </c>
      <c r="G871" s="23" t="s">
        <v>50</v>
      </c>
      <c r="H871" s="23" t="s">
        <v>3522</v>
      </c>
      <c r="I871" s="23" t="s">
        <v>4240</v>
      </c>
      <c r="J871" s="23" t="s">
        <v>2423</v>
      </c>
      <c r="K871" s="23" t="s">
        <v>3516</v>
      </c>
      <c r="L871" s="23" t="s">
        <v>119</v>
      </c>
      <c r="M871" s="23" t="s">
        <v>51</v>
      </c>
      <c r="N871" s="25">
        <v>250.65</v>
      </c>
      <c r="O871" s="23" t="s">
        <v>438</v>
      </c>
    </row>
    <row r="872" spans="1:15" x14ac:dyDescent="0.25">
      <c r="A872" s="24">
        <v>45848</v>
      </c>
      <c r="B872" s="23" t="s">
        <v>3</v>
      </c>
      <c r="C872" s="25">
        <v>27</v>
      </c>
      <c r="D872" s="25">
        <v>122252</v>
      </c>
      <c r="E872" s="25">
        <v>496.54</v>
      </c>
      <c r="F872" s="23" t="s">
        <v>4880</v>
      </c>
      <c r="G872" s="23" t="s">
        <v>50</v>
      </c>
      <c r="H872" s="23" t="s">
        <v>3525</v>
      </c>
      <c r="I872" s="23" t="s">
        <v>4255</v>
      </c>
      <c r="J872" s="23" t="s">
        <v>2424</v>
      </c>
      <c r="K872" s="23" t="s">
        <v>3526</v>
      </c>
      <c r="L872" s="23" t="s">
        <v>403</v>
      </c>
      <c r="M872" s="23" t="s">
        <v>51</v>
      </c>
      <c r="N872" s="25">
        <v>178.45</v>
      </c>
      <c r="O872" s="23" t="s">
        <v>439</v>
      </c>
    </row>
    <row r="873" spans="1:15" x14ac:dyDescent="0.25">
      <c r="A873" s="24">
        <v>45849</v>
      </c>
      <c r="B873" s="23" t="s">
        <v>1</v>
      </c>
      <c r="C873" s="25">
        <v>10</v>
      </c>
      <c r="D873" s="25">
        <v>116563</v>
      </c>
      <c r="E873" s="25">
        <v>14068.01</v>
      </c>
      <c r="F873" s="23" t="s">
        <v>4874</v>
      </c>
      <c r="G873" s="23" t="s">
        <v>20</v>
      </c>
      <c r="H873" s="23" t="s">
        <v>3521</v>
      </c>
      <c r="I873" s="23" t="s">
        <v>4237</v>
      </c>
      <c r="J873" s="23" t="s">
        <v>2423</v>
      </c>
      <c r="K873" s="23" t="s">
        <v>3516</v>
      </c>
      <c r="L873" s="23" t="s">
        <v>13</v>
      </c>
      <c r="M873" s="23" t="s">
        <v>491</v>
      </c>
      <c r="N873" s="25">
        <v>4556.17</v>
      </c>
      <c r="O873" s="23" t="s">
        <v>439</v>
      </c>
    </row>
    <row r="874" spans="1:15" x14ac:dyDescent="0.25">
      <c r="A874" s="24">
        <v>45849</v>
      </c>
      <c r="B874" s="23" t="s">
        <v>3187</v>
      </c>
      <c r="C874" s="25">
        <v>33</v>
      </c>
      <c r="D874" s="25">
        <v>131981</v>
      </c>
      <c r="E874" s="25">
        <v>3935.88</v>
      </c>
      <c r="F874" s="23" t="s">
        <v>4904</v>
      </c>
      <c r="G874" s="23" t="s">
        <v>15</v>
      </c>
      <c r="H874" s="23" t="s">
        <v>3524</v>
      </c>
      <c r="I874" s="23" t="s">
        <v>226</v>
      </c>
      <c r="J874" s="23" t="s">
        <v>2422</v>
      </c>
      <c r="K874" s="23" t="s">
        <v>3512</v>
      </c>
      <c r="L874" s="23" t="s">
        <v>126</v>
      </c>
      <c r="M874" s="23" t="s">
        <v>16</v>
      </c>
      <c r="N874" s="25">
        <v>1125.5899999999999</v>
      </c>
      <c r="O874" s="23" t="s">
        <v>443</v>
      </c>
    </row>
    <row r="875" spans="1:15" x14ac:dyDescent="0.25">
      <c r="A875" s="24">
        <v>45850</v>
      </c>
      <c r="B875" s="23" t="s">
        <v>3190</v>
      </c>
      <c r="C875" s="25">
        <v>8</v>
      </c>
      <c r="D875" s="25">
        <v>114207</v>
      </c>
      <c r="E875" s="25">
        <v>1643.62</v>
      </c>
      <c r="F875" s="23" t="s">
        <v>4889</v>
      </c>
      <c r="G875" s="23" t="s">
        <v>20</v>
      </c>
      <c r="H875" s="23" t="s">
        <v>3513</v>
      </c>
      <c r="I875" s="23" t="s">
        <v>4235</v>
      </c>
      <c r="J875" s="23" t="s">
        <v>2422</v>
      </c>
      <c r="K875" s="23" t="s">
        <v>3514</v>
      </c>
      <c r="L875" s="23" t="s">
        <v>189</v>
      </c>
      <c r="M875" s="23" t="s">
        <v>64</v>
      </c>
      <c r="N875" s="25">
        <v>664.05</v>
      </c>
      <c r="O875" s="23" t="s">
        <v>439</v>
      </c>
    </row>
    <row r="876" spans="1:15" x14ac:dyDescent="0.25">
      <c r="A876" s="24">
        <v>45851</v>
      </c>
      <c r="B876" s="23" t="s">
        <v>3193</v>
      </c>
      <c r="C876" s="25">
        <v>39</v>
      </c>
      <c r="D876" s="25">
        <v>65387</v>
      </c>
      <c r="E876" s="25">
        <v>654.03</v>
      </c>
      <c r="F876" s="23" t="s">
        <v>4906</v>
      </c>
      <c r="G876" s="23" t="s">
        <v>50</v>
      </c>
      <c r="H876" s="23" t="s">
        <v>3522</v>
      </c>
      <c r="I876" s="23" t="s">
        <v>4257</v>
      </c>
      <c r="J876" s="23" t="s">
        <v>2422</v>
      </c>
      <c r="K876" s="23" t="s">
        <v>3514</v>
      </c>
      <c r="L876" s="23" t="s">
        <v>201</v>
      </c>
      <c r="M876" s="23" t="s">
        <v>87</v>
      </c>
      <c r="N876" s="25">
        <v>225.95</v>
      </c>
      <c r="O876" s="23" t="s">
        <v>440</v>
      </c>
    </row>
    <row r="877" spans="1:15" x14ac:dyDescent="0.25">
      <c r="A877" s="24">
        <v>45851</v>
      </c>
      <c r="B877" s="23" t="s">
        <v>2</v>
      </c>
      <c r="C877" s="25">
        <v>27</v>
      </c>
      <c r="D877" s="25">
        <v>83201</v>
      </c>
      <c r="E877" s="25">
        <v>16892.04</v>
      </c>
      <c r="F877" s="23" t="s">
        <v>4879</v>
      </c>
      <c r="G877" s="23" t="s">
        <v>20</v>
      </c>
      <c r="H877" s="23" t="s">
        <v>3521</v>
      </c>
      <c r="I877" s="23" t="s">
        <v>4241</v>
      </c>
      <c r="J877" s="23" t="s">
        <v>2423</v>
      </c>
      <c r="K877" s="23" t="s">
        <v>3512</v>
      </c>
      <c r="L877" s="23" t="s">
        <v>45</v>
      </c>
      <c r="M877" s="23" t="s">
        <v>491</v>
      </c>
      <c r="N877" s="25">
        <v>3416.15</v>
      </c>
      <c r="O877" s="23" t="s">
        <v>440</v>
      </c>
    </row>
    <row r="878" spans="1:15" x14ac:dyDescent="0.25">
      <c r="A878" s="24">
        <v>45853</v>
      </c>
      <c r="B878" s="23" t="s">
        <v>3198</v>
      </c>
      <c r="C878" s="25">
        <v>9</v>
      </c>
      <c r="D878" s="25">
        <v>74137</v>
      </c>
      <c r="E878" s="25">
        <v>18421.900000000001</v>
      </c>
      <c r="F878" s="23" t="s">
        <v>4892</v>
      </c>
      <c r="G878" s="23" t="s">
        <v>20</v>
      </c>
      <c r="H878" s="23" t="s">
        <v>3521</v>
      </c>
      <c r="I878" s="23" t="s">
        <v>222</v>
      </c>
      <c r="J878" s="23" t="s">
        <v>2423</v>
      </c>
      <c r="K878" s="23" t="s">
        <v>3512</v>
      </c>
      <c r="L878" s="23" t="s">
        <v>166</v>
      </c>
      <c r="M878" s="23" t="s">
        <v>491</v>
      </c>
      <c r="N878" s="25">
        <v>7937.28</v>
      </c>
      <c r="O878" s="23" t="s">
        <v>439</v>
      </c>
    </row>
    <row r="879" spans="1:15" x14ac:dyDescent="0.25">
      <c r="A879" s="24">
        <v>45853</v>
      </c>
      <c r="B879" s="23" t="s">
        <v>3201</v>
      </c>
      <c r="C879" s="25">
        <v>6</v>
      </c>
      <c r="D879" s="25">
        <v>57615</v>
      </c>
      <c r="E879" s="25">
        <v>504.46</v>
      </c>
      <c r="F879" s="23" t="s">
        <v>4878</v>
      </c>
      <c r="G879" s="23" t="s">
        <v>15</v>
      </c>
      <c r="H879" s="23" t="s">
        <v>3518</v>
      </c>
      <c r="I879" s="23" t="s">
        <v>238</v>
      </c>
      <c r="J879" s="23" t="s">
        <v>2423</v>
      </c>
      <c r="K879" s="23" t="s">
        <v>3526</v>
      </c>
      <c r="L879" s="23" t="s">
        <v>57</v>
      </c>
      <c r="M879" s="23" t="s">
        <v>25</v>
      </c>
      <c r="N879" s="25">
        <v>271.01</v>
      </c>
      <c r="O879" s="23" t="s">
        <v>439</v>
      </c>
    </row>
    <row r="880" spans="1:15" x14ac:dyDescent="0.25">
      <c r="A880" s="24">
        <v>45854</v>
      </c>
      <c r="B880" s="23" t="s">
        <v>3203</v>
      </c>
      <c r="C880" s="25">
        <v>38</v>
      </c>
      <c r="D880" s="25">
        <v>76983</v>
      </c>
      <c r="E880" s="25">
        <v>4759.8999999999996</v>
      </c>
      <c r="F880" s="23" t="s">
        <v>4912</v>
      </c>
      <c r="G880" s="23" t="s">
        <v>20</v>
      </c>
      <c r="H880" s="23" t="s">
        <v>3521</v>
      </c>
      <c r="I880" s="23" t="s">
        <v>4246</v>
      </c>
      <c r="J880" s="23" t="s">
        <v>2425</v>
      </c>
      <c r="K880" s="23" t="s">
        <v>3516</v>
      </c>
      <c r="L880" s="23" t="s">
        <v>192</v>
      </c>
      <c r="M880" s="23" t="s">
        <v>491</v>
      </c>
      <c r="N880" s="25">
        <v>1495.54</v>
      </c>
      <c r="O880" s="23" t="s">
        <v>439</v>
      </c>
    </row>
    <row r="881" spans="1:15" x14ac:dyDescent="0.25">
      <c r="A881" s="24">
        <v>45854</v>
      </c>
      <c r="B881" s="23" t="s">
        <v>3205</v>
      </c>
      <c r="C881" s="25">
        <v>42</v>
      </c>
      <c r="D881" s="25">
        <v>49135</v>
      </c>
      <c r="E881" s="25">
        <v>1895.74</v>
      </c>
      <c r="F881" s="23" t="s">
        <v>4881</v>
      </c>
      <c r="G881" s="23" t="s">
        <v>20</v>
      </c>
      <c r="H881" s="23" t="s">
        <v>3513</v>
      </c>
      <c r="I881" s="23" t="s">
        <v>242</v>
      </c>
      <c r="J881" s="23" t="s">
        <v>2423</v>
      </c>
      <c r="K881" s="23" t="s">
        <v>3512</v>
      </c>
      <c r="L881" s="23" t="s">
        <v>32</v>
      </c>
      <c r="M881" s="23" t="s">
        <v>21</v>
      </c>
      <c r="N881" s="25">
        <v>790.76</v>
      </c>
      <c r="O881" s="23" t="s">
        <v>439</v>
      </c>
    </row>
    <row r="882" spans="1:15" x14ac:dyDescent="0.25">
      <c r="A882" s="24">
        <v>45854</v>
      </c>
      <c r="B882" s="23" t="s">
        <v>3</v>
      </c>
      <c r="C882" s="25">
        <v>26</v>
      </c>
      <c r="D882" s="25">
        <v>70189</v>
      </c>
      <c r="E882" s="25">
        <v>2543.75</v>
      </c>
      <c r="F882" s="23" t="s">
        <v>4902</v>
      </c>
      <c r="G882" s="23" t="s">
        <v>15</v>
      </c>
      <c r="H882" s="23" t="s">
        <v>3518</v>
      </c>
      <c r="I882" s="23" t="s">
        <v>4242</v>
      </c>
      <c r="J882" s="23" t="s">
        <v>2426</v>
      </c>
      <c r="K882" s="23" t="s">
        <v>3516</v>
      </c>
      <c r="L882" s="23" t="s">
        <v>116</v>
      </c>
      <c r="M882" s="23" t="s">
        <v>25</v>
      </c>
      <c r="N882" s="25">
        <v>1130.9000000000001</v>
      </c>
      <c r="O882" s="23" t="s">
        <v>439</v>
      </c>
    </row>
    <row r="883" spans="1:15" x14ac:dyDescent="0.25">
      <c r="A883" s="24">
        <v>45854</v>
      </c>
      <c r="B883" s="23" t="s">
        <v>1</v>
      </c>
      <c r="C883" s="25">
        <v>9</v>
      </c>
      <c r="D883" s="25">
        <v>57209</v>
      </c>
      <c r="E883" s="25">
        <v>2073.89</v>
      </c>
      <c r="F883" s="23" t="s">
        <v>4887</v>
      </c>
      <c r="G883" s="23" t="s">
        <v>20</v>
      </c>
      <c r="H883" s="23" t="s">
        <v>3513</v>
      </c>
      <c r="I883" s="23" t="s">
        <v>4236</v>
      </c>
      <c r="J883" s="23" t="s">
        <v>2422</v>
      </c>
      <c r="K883" s="23" t="s">
        <v>3516</v>
      </c>
      <c r="L883" s="23" t="s">
        <v>60</v>
      </c>
      <c r="M883" s="23" t="s">
        <v>64</v>
      </c>
      <c r="N883" s="25">
        <v>1190.96</v>
      </c>
      <c r="O883" s="23" t="s">
        <v>440</v>
      </c>
    </row>
    <row r="884" spans="1:15" x14ac:dyDescent="0.25">
      <c r="A884" s="24">
        <v>45854</v>
      </c>
      <c r="B884" s="23" t="s">
        <v>3187</v>
      </c>
      <c r="C884" s="25">
        <v>29</v>
      </c>
      <c r="D884" s="25">
        <v>74461</v>
      </c>
      <c r="E884" s="25">
        <v>16170.22</v>
      </c>
      <c r="F884" s="23" t="s">
        <v>4915</v>
      </c>
      <c r="G884" s="23" t="s">
        <v>29</v>
      </c>
      <c r="H884" s="23" t="s">
        <v>3520</v>
      </c>
      <c r="I884" s="23" t="s">
        <v>4259</v>
      </c>
      <c r="J884" s="23" t="s">
        <v>2426</v>
      </c>
      <c r="K884" s="23" t="s">
        <v>3512</v>
      </c>
      <c r="L884" s="23" t="s">
        <v>403</v>
      </c>
      <c r="M884" s="23" t="s">
        <v>30</v>
      </c>
      <c r="N884" s="25">
        <v>6122.56</v>
      </c>
      <c r="O884" s="23" t="s">
        <v>439</v>
      </c>
    </row>
    <row r="885" spans="1:15" x14ac:dyDescent="0.25">
      <c r="A885" s="24">
        <v>45855</v>
      </c>
      <c r="B885" s="23" t="s">
        <v>3190</v>
      </c>
      <c r="C885" s="25">
        <v>25</v>
      </c>
      <c r="D885" s="25">
        <v>48473</v>
      </c>
      <c r="E885" s="25">
        <v>2269.8000000000002</v>
      </c>
      <c r="F885" s="23" t="s">
        <v>4876</v>
      </c>
      <c r="G885" s="23" t="s">
        <v>15</v>
      </c>
      <c r="H885" s="23" t="s">
        <v>3524</v>
      </c>
      <c r="I885" s="23" t="s">
        <v>4260</v>
      </c>
      <c r="J885" s="23" t="s">
        <v>2423</v>
      </c>
      <c r="K885" s="23" t="s">
        <v>3512</v>
      </c>
      <c r="L885" s="23" t="s">
        <v>62</v>
      </c>
      <c r="M885" s="23" t="s">
        <v>16</v>
      </c>
      <c r="N885" s="25">
        <v>1004.07</v>
      </c>
      <c r="O885" s="23" t="s">
        <v>439</v>
      </c>
    </row>
    <row r="886" spans="1:15" x14ac:dyDescent="0.25">
      <c r="A886" s="24">
        <v>45856</v>
      </c>
      <c r="B886" s="23" t="s">
        <v>3193</v>
      </c>
      <c r="C886" s="25">
        <v>27</v>
      </c>
      <c r="D886" s="25">
        <v>114258</v>
      </c>
      <c r="E886" s="25">
        <v>1382.32</v>
      </c>
      <c r="F886" s="23" t="s">
        <v>4908</v>
      </c>
      <c r="G886" s="23" t="s">
        <v>29</v>
      </c>
      <c r="H886" s="23" t="s">
        <v>3520</v>
      </c>
      <c r="I886" s="23" t="s">
        <v>4249</v>
      </c>
      <c r="J886" s="23" t="s">
        <v>2422</v>
      </c>
      <c r="K886" s="23" t="s">
        <v>3514</v>
      </c>
      <c r="L886" s="23" t="s">
        <v>196</v>
      </c>
      <c r="M886" s="23" t="s">
        <v>67</v>
      </c>
      <c r="N886" s="25">
        <v>438.38</v>
      </c>
      <c r="O886" s="23" t="s">
        <v>439</v>
      </c>
    </row>
    <row r="887" spans="1:15" x14ac:dyDescent="0.25">
      <c r="A887" s="24">
        <v>45857</v>
      </c>
      <c r="B887" s="23" t="s">
        <v>2</v>
      </c>
      <c r="C887" s="25">
        <v>16</v>
      </c>
      <c r="D887" s="25">
        <v>120910</v>
      </c>
      <c r="E887" s="25">
        <v>3008.08</v>
      </c>
      <c r="F887" s="23" t="s">
        <v>4888</v>
      </c>
      <c r="G887" s="23" t="s">
        <v>40</v>
      </c>
      <c r="H887" s="23" t="s">
        <v>3511</v>
      </c>
      <c r="I887" s="23" t="s">
        <v>4248</v>
      </c>
      <c r="J887" s="23" t="s">
        <v>2422</v>
      </c>
      <c r="K887" s="23" t="s">
        <v>3516</v>
      </c>
      <c r="L887" s="23" t="s">
        <v>172</v>
      </c>
      <c r="M887" s="23" t="s">
        <v>493</v>
      </c>
      <c r="N887" s="25">
        <v>1087.97</v>
      </c>
      <c r="O887" s="23" t="s">
        <v>439</v>
      </c>
    </row>
    <row r="888" spans="1:15" x14ac:dyDescent="0.25">
      <c r="A888" s="24">
        <v>45857</v>
      </c>
      <c r="B888" s="23" t="s">
        <v>3198</v>
      </c>
      <c r="C888" s="25">
        <v>25</v>
      </c>
      <c r="D888" s="25">
        <v>60564</v>
      </c>
      <c r="E888" s="25">
        <v>16817.14</v>
      </c>
      <c r="F888" s="23" t="s">
        <v>4882</v>
      </c>
      <c r="G888" s="23" t="s">
        <v>29</v>
      </c>
      <c r="H888" s="23" t="s">
        <v>3519</v>
      </c>
      <c r="I888" s="23" t="s">
        <v>246</v>
      </c>
      <c r="J888" s="23" t="s">
        <v>2424</v>
      </c>
      <c r="K888" s="23" t="s">
        <v>3512</v>
      </c>
      <c r="L888" s="23" t="s">
        <v>169</v>
      </c>
      <c r="M888" s="23" t="s">
        <v>30</v>
      </c>
      <c r="N888" s="25">
        <v>5142.29</v>
      </c>
      <c r="O888" s="23" t="s">
        <v>442</v>
      </c>
    </row>
    <row r="889" spans="1:15" x14ac:dyDescent="0.25">
      <c r="A889" s="24">
        <v>45858</v>
      </c>
      <c r="B889" s="23" t="s">
        <v>3201</v>
      </c>
      <c r="C889" s="25">
        <v>6</v>
      </c>
      <c r="D889" s="25">
        <v>102248</v>
      </c>
      <c r="E889" s="25">
        <v>508.78</v>
      </c>
      <c r="F889" s="23" t="s">
        <v>4911</v>
      </c>
      <c r="G889" s="23" t="s">
        <v>15</v>
      </c>
      <c r="H889" s="23" t="s">
        <v>3524</v>
      </c>
      <c r="I889" s="23" t="s">
        <v>4260</v>
      </c>
      <c r="J889" s="23" t="s">
        <v>2425</v>
      </c>
      <c r="K889" s="23" t="s">
        <v>3523</v>
      </c>
      <c r="L889" s="23" t="s">
        <v>145</v>
      </c>
      <c r="M889" s="23" t="s">
        <v>25</v>
      </c>
      <c r="N889" s="25">
        <v>184.19</v>
      </c>
      <c r="O889" s="23" t="s">
        <v>439</v>
      </c>
    </row>
    <row r="890" spans="1:15" x14ac:dyDescent="0.25">
      <c r="A890" s="24">
        <v>45859</v>
      </c>
      <c r="B890" s="23" t="s">
        <v>3203</v>
      </c>
      <c r="C890" s="25">
        <v>42</v>
      </c>
      <c r="D890" s="25">
        <v>48318</v>
      </c>
      <c r="E890" s="25">
        <v>1033.78</v>
      </c>
      <c r="F890" s="23" t="s">
        <v>4890</v>
      </c>
      <c r="G890" s="23" t="s">
        <v>20</v>
      </c>
      <c r="H890" s="23" t="s">
        <v>3513</v>
      </c>
      <c r="I890" s="23" t="s">
        <v>4236</v>
      </c>
      <c r="J890" s="23" t="s">
        <v>2424</v>
      </c>
      <c r="K890" s="23" t="s">
        <v>3516</v>
      </c>
      <c r="L890" s="23" t="s">
        <v>155</v>
      </c>
      <c r="M890" s="23" t="s">
        <v>64</v>
      </c>
      <c r="N890" s="25">
        <v>456.96</v>
      </c>
      <c r="O890" s="23" t="s">
        <v>439</v>
      </c>
    </row>
    <row r="891" spans="1:15" x14ac:dyDescent="0.25">
      <c r="A891" s="24">
        <v>45859</v>
      </c>
      <c r="B891" s="23" t="s">
        <v>3205</v>
      </c>
      <c r="C891" s="25">
        <v>18</v>
      </c>
      <c r="D891" s="25">
        <v>100222</v>
      </c>
      <c r="E891" s="25">
        <v>14001.71</v>
      </c>
      <c r="F891" s="23" t="s">
        <v>4884</v>
      </c>
      <c r="G891" s="23" t="s">
        <v>20</v>
      </c>
      <c r="H891" s="23" t="s">
        <v>3513</v>
      </c>
      <c r="I891" s="23" t="s">
        <v>4236</v>
      </c>
      <c r="J891" s="23" t="s">
        <v>2426</v>
      </c>
      <c r="K891" s="23" t="s">
        <v>3512</v>
      </c>
      <c r="L891" s="23" t="s">
        <v>93</v>
      </c>
      <c r="M891" s="23" t="s">
        <v>21</v>
      </c>
      <c r="N891" s="25">
        <v>5188.08</v>
      </c>
      <c r="O891" s="23" t="s">
        <v>439</v>
      </c>
    </row>
    <row r="892" spans="1:15" x14ac:dyDescent="0.25">
      <c r="A892" s="24">
        <v>45859</v>
      </c>
      <c r="B892" s="23" t="s">
        <v>3</v>
      </c>
      <c r="C892" s="25">
        <v>39</v>
      </c>
      <c r="D892" s="25">
        <v>103335</v>
      </c>
      <c r="E892" s="25">
        <v>495.09</v>
      </c>
      <c r="F892" s="23" t="s">
        <v>4909</v>
      </c>
      <c r="G892" s="23" t="s">
        <v>20</v>
      </c>
      <c r="H892" s="23" t="s">
        <v>3513</v>
      </c>
      <c r="I892" s="23" t="s">
        <v>4236</v>
      </c>
      <c r="J892" s="23" t="s">
        <v>2424</v>
      </c>
      <c r="K892" s="23" t="s">
        <v>3514</v>
      </c>
      <c r="L892" s="23" t="s">
        <v>69</v>
      </c>
      <c r="M892" s="23" t="s">
        <v>491</v>
      </c>
      <c r="N892" s="25">
        <v>194.85</v>
      </c>
      <c r="O892" s="23" t="s">
        <v>438</v>
      </c>
    </row>
    <row r="893" spans="1:15" x14ac:dyDescent="0.25">
      <c r="A893" s="24">
        <v>45860</v>
      </c>
      <c r="B893" s="23" t="s">
        <v>1</v>
      </c>
      <c r="C893" s="25">
        <v>47</v>
      </c>
      <c r="D893" s="25">
        <v>63015</v>
      </c>
      <c r="E893" s="25">
        <v>7171.86</v>
      </c>
      <c r="F893" s="23" t="s">
        <v>4891</v>
      </c>
      <c r="G893" s="23" t="s">
        <v>50</v>
      </c>
      <c r="H893" s="23" t="s">
        <v>3522</v>
      </c>
      <c r="I893" s="23" t="s">
        <v>4240</v>
      </c>
      <c r="J893" s="23" t="s">
        <v>2423</v>
      </c>
      <c r="K893" s="23" t="s">
        <v>3516</v>
      </c>
      <c r="L893" s="23" t="s">
        <v>36</v>
      </c>
      <c r="M893" s="23" t="s">
        <v>51</v>
      </c>
      <c r="N893" s="25">
        <v>2097.81</v>
      </c>
      <c r="O893" s="23" t="s">
        <v>440</v>
      </c>
    </row>
    <row r="894" spans="1:15" x14ac:dyDescent="0.25">
      <c r="A894" s="24">
        <v>45860</v>
      </c>
      <c r="B894" s="23" t="s">
        <v>3187</v>
      </c>
      <c r="C894" s="25">
        <v>30</v>
      </c>
      <c r="D894" s="25">
        <v>116440</v>
      </c>
      <c r="E894" s="25">
        <v>3175.17</v>
      </c>
      <c r="F894" s="23" t="s">
        <v>4896</v>
      </c>
      <c r="G894" s="23" t="s">
        <v>20</v>
      </c>
      <c r="H894" s="23" t="s">
        <v>3513</v>
      </c>
      <c r="I894" s="23" t="s">
        <v>242</v>
      </c>
      <c r="J894" s="23" t="s">
        <v>2425</v>
      </c>
      <c r="K894" s="23" t="s">
        <v>3514</v>
      </c>
      <c r="L894" s="23" t="s">
        <v>164</v>
      </c>
      <c r="M894" s="23" t="s">
        <v>491</v>
      </c>
      <c r="N894" s="25">
        <v>723.82</v>
      </c>
      <c r="O894" s="23" t="s">
        <v>440</v>
      </c>
    </row>
    <row r="895" spans="1:15" x14ac:dyDescent="0.25">
      <c r="A895" s="24">
        <v>45861</v>
      </c>
      <c r="B895" s="23" t="s">
        <v>3190</v>
      </c>
      <c r="C895" s="25">
        <v>45</v>
      </c>
      <c r="D895" s="25">
        <v>124613</v>
      </c>
      <c r="E895" s="25">
        <v>3286.91</v>
      </c>
      <c r="F895" s="23" t="s">
        <v>4894</v>
      </c>
      <c r="G895" s="23" t="s">
        <v>29</v>
      </c>
      <c r="H895" s="23" t="s">
        <v>3519</v>
      </c>
      <c r="I895" s="23" t="s">
        <v>246</v>
      </c>
      <c r="J895" s="23" t="s">
        <v>2426</v>
      </c>
      <c r="K895" s="23" t="s">
        <v>3516</v>
      </c>
      <c r="L895" s="23" t="s">
        <v>139</v>
      </c>
      <c r="M895" s="23" t="s">
        <v>67</v>
      </c>
      <c r="N895" s="25">
        <v>1476.22</v>
      </c>
      <c r="O895" s="23" t="s">
        <v>439</v>
      </c>
    </row>
    <row r="896" spans="1:15" x14ac:dyDescent="0.25">
      <c r="A896" s="24">
        <v>45862</v>
      </c>
      <c r="B896" s="23" t="s">
        <v>3193</v>
      </c>
      <c r="C896" s="25">
        <v>14</v>
      </c>
      <c r="D896" s="25">
        <v>79453</v>
      </c>
      <c r="E896" s="25">
        <v>2002.76</v>
      </c>
      <c r="F896" s="23" t="s">
        <v>4905</v>
      </c>
      <c r="G896" s="23" t="s">
        <v>40</v>
      </c>
      <c r="H896" s="23" t="s">
        <v>3527</v>
      </c>
      <c r="I896" s="23" t="s">
        <v>4261</v>
      </c>
      <c r="J896" s="23" t="s">
        <v>2426</v>
      </c>
      <c r="K896" s="23" t="s">
        <v>3514</v>
      </c>
      <c r="L896" s="23" t="s">
        <v>160</v>
      </c>
      <c r="M896" s="23" t="s">
        <v>41</v>
      </c>
      <c r="N896" s="25">
        <v>776.23</v>
      </c>
      <c r="O896" s="23" t="s">
        <v>439</v>
      </c>
    </row>
    <row r="897" spans="1:15" x14ac:dyDescent="0.25">
      <c r="A897" s="24">
        <v>45863</v>
      </c>
      <c r="B897" s="23" t="s">
        <v>2</v>
      </c>
      <c r="C897" s="25">
        <v>34</v>
      </c>
      <c r="D897" s="25">
        <v>43058</v>
      </c>
      <c r="E897" s="25">
        <v>447.64</v>
      </c>
      <c r="F897" s="23" t="s">
        <v>4893</v>
      </c>
      <c r="G897" s="23" t="s">
        <v>15</v>
      </c>
      <c r="H897" s="23" t="s">
        <v>3515</v>
      </c>
      <c r="I897" s="23" t="s">
        <v>249</v>
      </c>
      <c r="J897" s="23" t="s">
        <v>2424</v>
      </c>
      <c r="K897" s="23" t="s">
        <v>3514</v>
      </c>
      <c r="L897" s="23" t="s">
        <v>53</v>
      </c>
      <c r="M897" s="23" t="s">
        <v>492</v>
      </c>
      <c r="N897" s="25">
        <v>153.88</v>
      </c>
      <c r="O897" s="23" t="s">
        <v>438</v>
      </c>
    </row>
    <row r="898" spans="1:15" x14ac:dyDescent="0.25">
      <c r="A898" s="24">
        <v>45864</v>
      </c>
      <c r="B898" s="23" t="s">
        <v>3198</v>
      </c>
      <c r="C898" s="25">
        <v>5</v>
      </c>
      <c r="D898" s="25">
        <v>111791</v>
      </c>
      <c r="E898" s="25">
        <v>2493.34</v>
      </c>
      <c r="F898" s="23" t="s">
        <v>4897</v>
      </c>
      <c r="G898" s="23" t="s">
        <v>15</v>
      </c>
      <c r="H898" s="23" t="s">
        <v>3517</v>
      </c>
      <c r="I898" s="23" t="s">
        <v>4252</v>
      </c>
      <c r="J898" s="23" t="s">
        <v>2424</v>
      </c>
      <c r="K898" s="23" t="s">
        <v>3514</v>
      </c>
      <c r="L898" s="23" t="s">
        <v>152</v>
      </c>
      <c r="M898" s="23" t="s">
        <v>16</v>
      </c>
      <c r="N898" s="25">
        <v>956.46</v>
      </c>
      <c r="O898" s="23" t="s">
        <v>439</v>
      </c>
    </row>
    <row r="899" spans="1:15" x14ac:dyDescent="0.25">
      <c r="A899" s="24">
        <v>45865</v>
      </c>
      <c r="B899" s="23" t="s">
        <v>3201</v>
      </c>
      <c r="C899" s="25">
        <v>35</v>
      </c>
      <c r="D899" s="25">
        <v>123344</v>
      </c>
      <c r="E899" s="25">
        <v>3914.94</v>
      </c>
      <c r="F899" s="23" t="s">
        <v>4913</v>
      </c>
      <c r="G899" s="23" t="s">
        <v>15</v>
      </c>
      <c r="H899" s="23" t="s">
        <v>3517</v>
      </c>
      <c r="I899" s="23" t="s">
        <v>4250</v>
      </c>
      <c r="J899" s="23" t="s">
        <v>2422</v>
      </c>
      <c r="K899" s="23" t="s">
        <v>3512</v>
      </c>
      <c r="L899" s="23" t="s">
        <v>112</v>
      </c>
      <c r="M899" s="23" t="s">
        <v>492</v>
      </c>
      <c r="N899" s="25">
        <v>1059.93</v>
      </c>
      <c r="O899" s="23" t="s">
        <v>440</v>
      </c>
    </row>
    <row r="900" spans="1:15" x14ac:dyDescent="0.25">
      <c r="A900" s="24">
        <v>45866</v>
      </c>
      <c r="B900" s="23" t="s">
        <v>3203</v>
      </c>
      <c r="C900" s="25">
        <v>43</v>
      </c>
      <c r="D900" s="25">
        <v>63282</v>
      </c>
      <c r="E900" s="25">
        <v>2879.95</v>
      </c>
      <c r="F900" s="23" t="s">
        <v>4910</v>
      </c>
      <c r="G900" s="23" t="s">
        <v>15</v>
      </c>
      <c r="H900" s="23" t="s">
        <v>3518</v>
      </c>
      <c r="I900" s="23" t="s">
        <v>238</v>
      </c>
      <c r="J900" s="23" t="s">
        <v>2422</v>
      </c>
      <c r="K900" s="23" t="s">
        <v>3516</v>
      </c>
      <c r="L900" s="23" t="s">
        <v>123</v>
      </c>
      <c r="M900" s="23" t="s">
        <v>55</v>
      </c>
      <c r="N900" s="25">
        <v>1285.1300000000001</v>
      </c>
      <c r="O900" s="23" t="s">
        <v>439</v>
      </c>
    </row>
    <row r="901" spans="1:15" x14ac:dyDescent="0.25">
      <c r="A901" s="24">
        <v>45867</v>
      </c>
      <c r="B901" s="23" t="s">
        <v>3205</v>
      </c>
      <c r="C901" s="25">
        <v>43</v>
      </c>
      <c r="D901" s="25">
        <v>73174</v>
      </c>
      <c r="E901" s="25">
        <v>3393.19</v>
      </c>
      <c r="F901" s="23" t="s">
        <v>4877</v>
      </c>
      <c r="G901" s="23" t="s">
        <v>15</v>
      </c>
      <c r="H901" s="23" t="s">
        <v>3518</v>
      </c>
      <c r="I901" s="23" t="s">
        <v>4264</v>
      </c>
      <c r="J901" s="23" t="s">
        <v>2423</v>
      </c>
      <c r="K901" s="23" t="s">
        <v>3526</v>
      </c>
      <c r="L901" s="23" t="s">
        <v>81</v>
      </c>
      <c r="M901" s="23" t="s">
        <v>16</v>
      </c>
      <c r="N901" s="25">
        <v>1152.45</v>
      </c>
      <c r="O901" s="23" t="s">
        <v>439</v>
      </c>
    </row>
    <row r="902" spans="1:15" x14ac:dyDescent="0.25">
      <c r="A902" s="24">
        <v>45870</v>
      </c>
      <c r="B902" s="23" t="s">
        <v>3</v>
      </c>
      <c r="C902" s="25">
        <v>31</v>
      </c>
      <c r="D902" s="25">
        <v>126446</v>
      </c>
      <c r="E902" s="25">
        <v>6770.97</v>
      </c>
      <c r="F902" s="23" t="s">
        <v>4953</v>
      </c>
      <c r="G902" s="23" t="s">
        <v>50</v>
      </c>
      <c r="H902" s="23" t="s">
        <v>3522</v>
      </c>
      <c r="I902" s="23" t="s">
        <v>4240</v>
      </c>
      <c r="J902" s="23" t="s">
        <v>2422</v>
      </c>
      <c r="K902" s="23" t="s">
        <v>3516</v>
      </c>
      <c r="L902" s="23" t="s">
        <v>139</v>
      </c>
      <c r="M902" s="23" t="s">
        <v>51</v>
      </c>
      <c r="N902" s="25">
        <v>2304.0300000000002</v>
      </c>
      <c r="O902" s="23" t="s">
        <v>440</v>
      </c>
    </row>
    <row r="903" spans="1:15" x14ac:dyDescent="0.25">
      <c r="A903" s="24">
        <v>45871</v>
      </c>
      <c r="B903" s="23" t="s">
        <v>1</v>
      </c>
      <c r="C903" s="25">
        <v>48</v>
      </c>
      <c r="D903" s="25">
        <v>50861</v>
      </c>
      <c r="E903" s="25">
        <v>805.27</v>
      </c>
      <c r="F903" s="23" t="s">
        <v>4954</v>
      </c>
      <c r="G903" s="23" t="s">
        <v>15</v>
      </c>
      <c r="H903" s="23" t="s">
        <v>3518</v>
      </c>
      <c r="I903" s="23" t="s">
        <v>4242</v>
      </c>
      <c r="J903" s="23" t="s">
        <v>2425</v>
      </c>
      <c r="K903" s="23" t="s">
        <v>3514</v>
      </c>
      <c r="L903" s="23" t="s">
        <v>201</v>
      </c>
      <c r="M903" s="23" t="s">
        <v>492</v>
      </c>
      <c r="N903" s="25">
        <v>266.24</v>
      </c>
      <c r="O903" s="23" t="s">
        <v>440</v>
      </c>
    </row>
    <row r="904" spans="1:15" x14ac:dyDescent="0.25">
      <c r="A904" s="24">
        <v>45872</v>
      </c>
      <c r="B904" s="23" t="s">
        <v>3187</v>
      </c>
      <c r="C904" s="25">
        <v>15</v>
      </c>
      <c r="D904" s="25">
        <v>93302</v>
      </c>
      <c r="E904" s="25">
        <v>3101.71</v>
      </c>
      <c r="F904" s="23" t="s">
        <v>4949</v>
      </c>
      <c r="G904" s="23" t="s">
        <v>15</v>
      </c>
      <c r="H904" s="23" t="s">
        <v>3524</v>
      </c>
      <c r="I904" s="23" t="s">
        <v>4245</v>
      </c>
      <c r="J904" s="23" t="s">
        <v>2424</v>
      </c>
      <c r="K904" s="23" t="s">
        <v>3514</v>
      </c>
      <c r="L904" s="23" t="s">
        <v>160</v>
      </c>
      <c r="M904" s="23" t="s">
        <v>55</v>
      </c>
      <c r="N904" s="25">
        <v>654.29999999999995</v>
      </c>
      <c r="O904" s="23" t="s">
        <v>439</v>
      </c>
    </row>
    <row r="905" spans="1:15" x14ac:dyDescent="0.25">
      <c r="A905" s="24">
        <v>45872</v>
      </c>
      <c r="B905" s="23" t="s">
        <v>3190</v>
      </c>
      <c r="C905" s="25">
        <v>48</v>
      </c>
      <c r="D905" s="25">
        <v>116522</v>
      </c>
      <c r="E905" s="25">
        <v>16146.13</v>
      </c>
      <c r="F905" s="23" t="s">
        <v>4948</v>
      </c>
      <c r="G905" s="23" t="s">
        <v>20</v>
      </c>
      <c r="H905" s="23" t="s">
        <v>3513</v>
      </c>
      <c r="I905" s="23" t="s">
        <v>4235</v>
      </c>
      <c r="J905" s="23" t="s">
        <v>2426</v>
      </c>
      <c r="K905" s="23" t="s">
        <v>3512</v>
      </c>
      <c r="L905" s="23" t="s">
        <v>27</v>
      </c>
      <c r="M905" s="23" t="s">
        <v>64</v>
      </c>
      <c r="N905" s="25">
        <v>5923.46</v>
      </c>
      <c r="O905" s="23" t="s">
        <v>439</v>
      </c>
    </row>
    <row r="906" spans="1:15" x14ac:dyDescent="0.25">
      <c r="A906" s="24">
        <v>45872</v>
      </c>
      <c r="B906" s="23" t="s">
        <v>3193</v>
      </c>
      <c r="C906" s="25">
        <v>5</v>
      </c>
      <c r="D906" s="25">
        <v>97466</v>
      </c>
      <c r="E906" s="25">
        <v>3446.56</v>
      </c>
      <c r="F906" s="23" t="s">
        <v>4931</v>
      </c>
      <c r="G906" s="23" t="s">
        <v>15</v>
      </c>
      <c r="H906" s="23" t="s">
        <v>3515</v>
      </c>
      <c r="I906" s="23" t="s">
        <v>4244</v>
      </c>
      <c r="J906" s="23" t="s">
        <v>2422</v>
      </c>
      <c r="K906" s="23" t="s">
        <v>3514</v>
      </c>
      <c r="L906" s="23" t="s">
        <v>23</v>
      </c>
      <c r="M906" s="23" t="s">
        <v>16</v>
      </c>
      <c r="N906" s="25">
        <v>1140.3699999999999</v>
      </c>
      <c r="O906" s="23" t="s">
        <v>438</v>
      </c>
    </row>
    <row r="907" spans="1:15" x14ac:dyDescent="0.25">
      <c r="A907" s="24">
        <v>45874</v>
      </c>
      <c r="B907" s="23" t="s">
        <v>2</v>
      </c>
      <c r="C907" s="25">
        <v>18</v>
      </c>
      <c r="D907" s="25">
        <v>126885</v>
      </c>
      <c r="E907" s="25">
        <v>4165.68</v>
      </c>
      <c r="F907" s="23" t="s">
        <v>4922</v>
      </c>
      <c r="G907" s="23" t="s">
        <v>20</v>
      </c>
      <c r="H907" s="23" t="s">
        <v>3521</v>
      </c>
      <c r="I907" s="23" t="s">
        <v>222</v>
      </c>
      <c r="J907" s="23" t="s">
        <v>2422</v>
      </c>
      <c r="K907" s="23" t="s">
        <v>3516</v>
      </c>
      <c r="L907" s="23" t="s">
        <v>192</v>
      </c>
      <c r="M907" s="23" t="s">
        <v>21</v>
      </c>
      <c r="N907" s="25">
        <v>1117.49</v>
      </c>
      <c r="O907" s="23" t="s">
        <v>439</v>
      </c>
    </row>
    <row r="908" spans="1:15" x14ac:dyDescent="0.25">
      <c r="A908" s="24">
        <v>45875</v>
      </c>
      <c r="B908" s="23" t="s">
        <v>3198</v>
      </c>
      <c r="C908" s="25">
        <v>40</v>
      </c>
      <c r="D908" s="25">
        <v>110518</v>
      </c>
      <c r="E908" s="25">
        <v>18633.11</v>
      </c>
      <c r="F908" s="23" t="s">
        <v>4955</v>
      </c>
      <c r="G908" s="23" t="s">
        <v>20</v>
      </c>
      <c r="H908" s="23" t="s">
        <v>3513</v>
      </c>
      <c r="I908" s="23" t="s">
        <v>4235</v>
      </c>
      <c r="J908" s="23" t="s">
        <v>2426</v>
      </c>
      <c r="K908" s="23" t="s">
        <v>3512</v>
      </c>
      <c r="L908" s="23" t="s">
        <v>119</v>
      </c>
      <c r="M908" s="23" t="s">
        <v>64</v>
      </c>
      <c r="N908" s="25">
        <v>4690.32</v>
      </c>
      <c r="O908" s="23" t="s">
        <v>439</v>
      </c>
    </row>
    <row r="909" spans="1:15" x14ac:dyDescent="0.25">
      <c r="A909" s="24">
        <v>45876</v>
      </c>
      <c r="B909" s="23" t="s">
        <v>3201</v>
      </c>
      <c r="C909" s="25">
        <v>24</v>
      </c>
      <c r="D909" s="25">
        <v>126540</v>
      </c>
      <c r="E909" s="25">
        <v>2293.73</v>
      </c>
      <c r="F909" s="23" t="s">
        <v>4941</v>
      </c>
      <c r="G909" s="23" t="s">
        <v>15</v>
      </c>
      <c r="H909" s="23" t="s">
        <v>3517</v>
      </c>
      <c r="I909" s="23" t="s">
        <v>4250</v>
      </c>
      <c r="J909" s="23" t="s">
        <v>2422</v>
      </c>
      <c r="K909" s="23" t="s">
        <v>3516</v>
      </c>
      <c r="L909" s="23" t="s">
        <v>60</v>
      </c>
      <c r="M909" s="23" t="s">
        <v>55</v>
      </c>
      <c r="N909" s="25">
        <v>927.93</v>
      </c>
      <c r="O909" s="23" t="s">
        <v>441</v>
      </c>
    </row>
    <row r="910" spans="1:15" x14ac:dyDescent="0.25">
      <c r="A910" s="24">
        <v>45877</v>
      </c>
      <c r="B910" s="23" t="s">
        <v>3203</v>
      </c>
      <c r="C910" s="25">
        <v>46</v>
      </c>
      <c r="D910" s="25">
        <v>113786</v>
      </c>
      <c r="E910" s="25">
        <v>2147.94</v>
      </c>
      <c r="F910" s="23" t="s">
        <v>4936</v>
      </c>
      <c r="G910" s="23" t="s">
        <v>29</v>
      </c>
      <c r="H910" s="23" t="s">
        <v>230</v>
      </c>
      <c r="I910" s="23" t="s">
        <v>230</v>
      </c>
      <c r="J910" s="23" t="s">
        <v>2423</v>
      </c>
      <c r="K910" s="23" t="s">
        <v>3514</v>
      </c>
      <c r="L910" s="23" t="s">
        <v>45</v>
      </c>
      <c r="M910" s="23" t="s">
        <v>34</v>
      </c>
      <c r="N910" s="25">
        <v>757.61</v>
      </c>
      <c r="O910" s="23" t="s">
        <v>439</v>
      </c>
    </row>
    <row r="911" spans="1:15" x14ac:dyDescent="0.25">
      <c r="A911" s="24">
        <v>45877</v>
      </c>
      <c r="B911" s="23" t="s">
        <v>3205</v>
      </c>
      <c r="C911" s="25">
        <v>15</v>
      </c>
      <c r="D911" s="25">
        <v>46177</v>
      </c>
      <c r="E911" s="25">
        <v>1371.94</v>
      </c>
      <c r="F911" s="23" t="s">
        <v>4918</v>
      </c>
      <c r="G911" s="23" t="s">
        <v>29</v>
      </c>
      <c r="H911" s="23" t="s">
        <v>3519</v>
      </c>
      <c r="I911" s="23" t="s">
        <v>4247</v>
      </c>
      <c r="J911" s="23" t="s">
        <v>2422</v>
      </c>
      <c r="K911" s="23" t="s">
        <v>3523</v>
      </c>
      <c r="L911" s="23" t="s">
        <v>145</v>
      </c>
      <c r="M911" s="23" t="s">
        <v>34</v>
      </c>
      <c r="N911" s="25">
        <v>489.65</v>
      </c>
      <c r="O911" s="23" t="s">
        <v>439</v>
      </c>
    </row>
    <row r="912" spans="1:15" x14ac:dyDescent="0.25">
      <c r="A912" s="24">
        <v>45877</v>
      </c>
      <c r="B912" s="23" t="s">
        <v>3</v>
      </c>
      <c r="C912" s="25">
        <v>21</v>
      </c>
      <c r="D912" s="25">
        <v>118436</v>
      </c>
      <c r="E912" s="25">
        <v>843.81</v>
      </c>
      <c r="F912" s="23" t="s">
        <v>4923</v>
      </c>
      <c r="G912" s="23" t="s">
        <v>20</v>
      </c>
      <c r="H912" s="23" t="s">
        <v>3521</v>
      </c>
      <c r="I912" s="23" t="s">
        <v>4237</v>
      </c>
      <c r="J912" s="23" t="s">
        <v>2424</v>
      </c>
      <c r="K912" s="23" t="s">
        <v>3516</v>
      </c>
      <c r="L912" s="23" t="s">
        <v>13</v>
      </c>
      <c r="M912" s="23" t="s">
        <v>64</v>
      </c>
      <c r="N912" s="25">
        <v>318.79000000000002</v>
      </c>
      <c r="O912" s="23" t="s">
        <v>438</v>
      </c>
    </row>
    <row r="913" spans="1:15" x14ac:dyDescent="0.25">
      <c r="A913" s="24">
        <v>45878</v>
      </c>
      <c r="B913" s="23" t="s">
        <v>1</v>
      </c>
      <c r="C913" s="25">
        <v>34</v>
      </c>
      <c r="D913" s="25">
        <v>81746</v>
      </c>
      <c r="E913" s="25">
        <v>343.83</v>
      </c>
      <c r="F913" s="23" t="s">
        <v>4917</v>
      </c>
      <c r="G913" s="23" t="s">
        <v>20</v>
      </c>
      <c r="H913" s="23" t="s">
        <v>3513</v>
      </c>
      <c r="I913" s="23" t="s">
        <v>4236</v>
      </c>
      <c r="J913" s="23" t="s">
        <v>2423</v>
      </c>
      <c r="K913" s="23" t="s">
        <v>3514</v>
      </c>
      <c r="L913" s="23" t="s">
        <v>123</v>
      </c>
      <c r="M913" s="23" t="s">
        <v>21</v>
      </c>
      <c r="N913" s="25">
        <v>137.05000000000001</v>
      </c>
      <c r="O913" s="23" t="s">
        <v>439</v>
      </c>
    </row>
    <row r="914" spans="1:15" x14ac:dyDescent="0.25">
      <c r="A914" s="24">
        <v>45878</v>
      </c>
      <c r="B914" s="23" t="s">
        <v>3187</v>
      </c>
      <c r="C914" s="25">
        <v>33</v>
      </c>
      <c r="D914" s="25">
        <v>130281</v>
      </c>
      <c r="E914" s="25">
        <v>2598.75</v>
      </c>
      <c r="F914" s="23" t="s">
        <v>4950</v>
      </c>
      <c r="G914" s="23" t="s">
        <v>29</v>
      </c>
      <c r="H914" s="23" t="s">
        <v>3519</v>
      </c>
      <c r="I914" s="23" t="s">
        <v>246</v>
      </c>
      <c r="J914" s="23" t="s">
        <v>2426</v>
      </c>
      <c r="K914" s="23" t="s">
        <v>3514</v>
      </c>
      <c r="L914" s="23" t="s">
        <v>69</v>
      </c>
      <c r="M914" s="23" t="s">
        <v>67</v>
      </c>
      <c r="N914" s="25">
        <v>960.83</v>
      </c>
      <c r="O914" s="23" t="s">
        <v>439</v>
      </c>
    </row>
    <row r="915" spans="1:15" x14ac:dyDescent="0.25">
      <c r="A915" s="24">
        <v>45878</v>
      </c>
      <c r="B915" s="23" t="s">
        <v>3190</v>
      </c>
      <c r="C915" s="25">
        <v>34</v>
      </c>
      <c r="D915" s="25">
        <v>77605</v>
      </c>
      <c r="E915" s="25">
        <v>1319.19</v>
      </c>
      <c r="F915" s="23" t="s">
        <v>4944</v>
      </c>
      <c r="G915" s="23" t="s">
        <v>29</v>
      </c>
      <c r="H915" s="23" t="s">
        <v>3519</v>
      </c>
      <c r="I915" s="23" t="s">
        <v>4256</v>
      </c>
      <c r="J915" s="23" t="s">
        <v>2422</v>
      </c>
      <c r="K915" s="23" t="s">
        <v>3514</v>
      </c>
      <c r="L915" s="23" t="s">
        <v>112</v>
      </c>
      <c r="M915" s="23" t="s">
        <v>67</v>
      </c>
      <c r="N915" s="25">
        <v>676.34</v>
      </c>
      <c r="O915" s="23" t="s">
        <v>443</v>
      </c>
    </row>
    <row r="916" spans="1:15" x14ac:dyDescent="0.25">
      <c r="A916" s="24">
        <v>45879</v>
      </c>
      <c r="B916" s="23" t="s">
        <v>3193</v>
      </c>
      <c r="C916" s="25">
        <v>18</v>
      </c>
      <c r="D916" s="25">
        <v>78852</v>
      </c>
      <c r="E916" s="25">
        <v>1745.24</v>
      </c>
      <c r="F916" s="23" t="s">
        <v>4935</v>
      </c>
      <c r="G916" s="23" t="s">
        <v>40</v>
      </c>
      <c r="H916" s="23" t="s">
        <v>3527</v>
      </c>
      <c r="I916" s="23" t="s">
        <v>4261</v>
      </c>
      <c r="J916" s="23" t="s">
        <v>2422</v>
      </c>
      <c r="K916" s="23" t="s">
        <v>3526</v>
      </c>
      <c r="L916" s="23" t="s">
        <v>198</v>
      </c>
      <c r="M916" s="23" t="s">
        <v>41</v>
      </c>
      <c r="N916" s="25">
        <v>779.52</v>
      </c>
      <c r="O916" s="23" t="s">
        <v>439</v>
      </c>
    </row>
    <row r="917" spans="1:15" x14ac:dyDescent="0.25">
      <c r="A917" s="24">
        <v>45880</v>
      </c>
      <c r="B917" s="23" t="s">
        <v>2</v>
      </c>
      <c r="C917" s="25">
        <v>39</v>
      </c>
      <c r="D917" s="25">
        <v>44805</v>
      </c>
      <c r="E917" s="25">
        <v>14043.11</v>
      </c>
      <c r="F917" s="23" t="s">
        <v>4946</v>
      </c>
      <c r="G917" s="23" t="s">
        <v>20</v>
      </c>
      <c r="H917" s="23" t="s">
        <v>3521</v>
      </c>
      <c r="I917" s="23" t="s">
        <v>4246</v>
      </c>
      <c r="J917" s="23" t="s">
        <v>2423</v>
      </c>
      <c r="K917" s="23" t="s">
        <v>3512</v>
      </c>
      <c r="L917" s="23" t="s">
        <v>81</v>
      </c>
      <c r="M917" s="23" t="s">
        <v>64</v>
      </c>
      <c r="N917" s="25">
        <v>3268.76</v>
      </c>
      <c r="O917" s="23" t="s">
        <v>438</v>
      </c>
    </row>
    <row r="918" spans="1:15" x14ac:dyDescent="0.25">
      <c r="A918" s="24">
        <v>45881</v>
      </c>
      <c r="B918" s="23" t="s">
        <v>3198</v>
      </c>
      <c r="C918" s="25">
        <v>22</v>
      </c>
      <c r="D918" s="25">
        <v>89732</v>
      </c>
      <c r="E918" s="25">
        <v>2766.13</v>
      </c>
      <c r="F918" s="23" t="s">
        <v>4942</v>
      </c>
      <c r="G918" s="23" t="s">
        <v>15</v>
      </c>
      <c r="H918" s="23" t="s">
        <v>3515</v>
      </c>
      <c r="I918" s="23" t="s">
        <v>4238</v>
      </c>
      <c r="J918" s="23" t="s">
        <v>2422</v>
      </c>
      <c r="K918" s="23" t="s">
        <v>3526</v>
      </c>
      <c r="L918" s="23" t="s">
        <v>403</v>
      </c>
      <c r="M918" s="23" t="s">
        <v>55</v>
      </c>
      <c r="N918" s="25">
        <v>687.6</v>
      </c>
      <c r="O918" s="23" t="s">
        <v>443</v>
      </c>
    </row>
    <row r="919" spans="1:15" x14ac:dyDescent="0.25">
      <c r="A919" s="24">
        <v>45882</v>
      </c>
      <c r="B919" s="23" t="s">
        <v>3201</v>
      </c>
      <c r="C919" s="25">
        <v>44</v>
      </c>
      <c r="D919" s="25">
        <v>67818</v>
      </c>
      <c r="E919" s="25">
        <v>879.73</v>
      </c>
      <c r="F919" s="23" t="s">
        <v>4937</v>
      </c>
      <c r="G919" s="23" t="s">
        <v>29</v>
      </c>
      <c r="H919" s="23" t="s">
        <v>3520</v>
      </c>
      <c r="I919" s="23" t="s">
        <v>4259</v>
      </c>
      <c r="J919" s="23" t="s">
        <v>2423</v>
      </c>
      <c r="K919" s="23" t="s">
        <v>3523</v>
      </c>
      <c r="L919" s="23" t="s">
        <v>43</v>
      </c>
      <c r="M919" s="23" t="s">
        <v>67</v>
      </c>
      <c r="N919" s="25">
        <v>276.69</v>
      </c>
      <c r="O919" s="23" t="s">
        <v>439</v>
      </c>
    </row>
    <row r="920" spans="1:15" x14ac:dyDescent="0.25">
      <c r="A920" s="24">
        <v>45883</v>
      </c>
      <c r="B920" s="23" t="s">
        <v>3203</v>
      </c>
      <c r="C920" s="25">
        <v>41</v>
      </c>
      <c r="D920" s="25">
        <v>129642</v>
      </c>
      <c r="E920" s="25">
        <v>3706.6</v>
      </c>
      <c r="F920" s="23" t="s">
        <v>4925</v>
      </c>
      <c r="G920" s="23" t="s">
        <v>20</v>
      </c>
      <c r="H920" s="23" t="s">
        <v>3521</v>
      </c>
      <c r="I920" s="23" t="s">
        <v>222</v>
      </c>
      <c r="J920" s="23" t="s">
        <v>2422</v>
      </c>
      <c r="K920" s="23" t="s">
        <v>3512</v>
      </c>
      <c r="L920" s="23" t="s">
        <v>166</v>
      </c>
      <c r="M920" s="23" t="s">
        <v>64</v>
      </c>
      <c r="N920" s="25">
        <v>1397.24</v>
      </c>
      <c r="O920" s="23" t="s">
        <v>439</v>
      </c>
    </row>
    <row r="921" spans="1:15" x14ac:dyDescent="0.25">
      <c r="A921" s="24">
        <v>45884</v>
      </c>
      <c r="B921" s="23" t="s">
        <v>3205</v>
      </c>
      <c r="C921" s="25">
        <v>10</v>
      </c>
      <c r="D921" s="25">
        <v>67883</v>
      </c>
      <c r="E921" s="25">
        <v>3960</v>
      </c>
      <c r="F921" s="23" t="s">
        <v>4930</v>
      </c>
      <c r="G921" s="23" t="s">
        <v>29</v>
      </c>
      <c r="H921" s="23" t="s">
        <v>230</v>
      </c>
      <c r="I921" s="23" t="s">
        <v>230</v>
      </c>
      <c r="J921" s="23" t="s">
        <v>2425</v>
      </c>
      <c r="K921" s="23" t="s">
        <v>3516</v>
      </c>
      <c r="L921" s="23" t="s">
        <v>152</v>
      </c>
      <c r="M921" s="23" t="s">
        <v>34</v>
      </c>
      <c r="N921" s="25">
        <v>2266.4899999999998</v>
      </c>
      <c r="O921" s="23" t="s">
        <v>438</v>
      </c>
    </row>
    <row r="922" spans="1:15" x14ac:dyDescent="0.25">
      <c r="A922" s="24">
        <v>45884</v>
      </c>
      <c r="B922" s="23" t="s">
        <v>3</v>
      </c>
      <c r="C922" s="25">
        <v>28</v>
      </c>
      <c r="D922" s="25">
        <v>122795</v>
      </c>
      <c r="E922" s="25">
        <v>2244.6</v>
      </c>
      <c r="F922" s="23" t="s">
        <v>4938</v>
      </c>
      <c r="G922" s="23" t="s">
        <v>15</v>
      </c>
      <c r="H922" s="23" t="s">
        <v>3518</v>
      </c>
      <c r="I922" s="23" t="s">
        <v>4264</v>
      </c>
      <c r="J922" s="23" t="s">
        <v>2422</v>
      </c>
      <c r="K922" s="23" t="s">
        <v>3512</v>
      </c>
      <c r="L922" s="23" t="s">
        <v>116</v>
      </c>
      <c r="M922" s="23" t="s">
        <v>55</v>
      </c>
      <c r="N922" s="25">
        <v>831.13</v>
      </c>
      <c r="O922" s="23" t="s">
        <v>438</v>
      </c>
    </row>
    <row r="923" spans="1:15" x14ac:dyDescent="0.25">
      <c r="A923" s="24">
        <v>45888</v>
      </c>
      <c r="B923" s="23" t="s">
        <v>1</v>
      </c>
      <c r="C923" s="25">
        <v>7</v>
      </c>
      <c r="D923" s="25">
        <v>70807</v>
      </c>
      <c r="E923" s="25">
        <v>11276.94</v>
      </c>
      <c r="F923" s="23" t="s">
        <v>4945</v>
      </c>
      <c r="G923" s="23" t="s">
        <v>29</v>
      </c>
      <c r="H923" s="23" t="s">
        <v>3520</v>
      </c>
      <c r="I923" s="23" t="s">
        <v>4259</v>
      </c>
      <c r="J923" s="23" t="s">
        <v>2423</v>
      </c>
      <c r="K923" s="23" t="s">
        <v>3512</v>
      </c>
      <c r="L923" s="23" t="s">
        <v>32</v>
      </c>
      <c r="M923" s="23" t="s">
        <v>34</v>
      </c>
      <c r="N923" s="25">
        <v>3440.66</v>
      </c>
      <c r="O923" s="23" t="s">
        <v>439</v>
      </c>
    </row>
    <row r="924" spans="1:15" x14ac:dyDescent="0.25">
      <c r="A924" s="24">
        <v>45888</v>
      </c>
      <c r="B924" s="23" t="s">
        <v>3187</v>
      </c>
      <c r="C924" s="25">
        <v>18</v>
      </c>
      <c r="D924" s="25">
        <v>66331</v>
      </c>
      <c r="E924" s="25">
        <v>3549.31</v>
      </c>
      <c r="F924" s="23" t="s">
        <v>4926</v>
      </c>
      <c r="G924" s="23" t="s">
        <v>20</v>
      </c>
      <c r="H924" s="23" t="s">
        <v>3513</v>
      </c>
      <c r="I924" s="23" t="s">
        <v>4236</v>
      </c>
      <c r="J924" s="23" t="s">
        <v>2422</v>
      </c>
      <c r="K924" s="23" t="s">
        <v>3523</v>
      </c>
      <c r="L924" s="23" t="s">
        <v>85</v>
      </c>
      <c r="M924" s="23" t="s">
        <v>491</v>
      </c>
      <c r="N924" s="25">
        <v>908.64</v>
      </c>
      <c r="O924" s="23" t="s">
        <v>439</v>
      </c>
    </row>
    <row r="925" spans="1:15" x14ac:dyDescent="0.25">
      <c r="A925" s="24">
        <v>45888</v>
      </c>
      <c r="B925" s="23" t="s">
        <v>3190</v>
      </c>
      <c r="C925" s="25">
        <v>27</v>
      </c>
      <c r="D925" s="25">
        <v>67183</v>
      </c>
      <c r="E925" s="25">
        <v>1205.46</v>
      </c>
      <c r="F925" s="23" t="s">
        <v>4916</v>
      </c>
      <c r="G925" s="23" t="s">
        <v>20</v>
      </c>
      <c r="H925" s="23" t="s">
        <v>3513</v>
      </c>
      <c r="I925" s="23" t="s">
        <v>4236</v>
      </c>
      <c r="J925" s="23" t="s">
        <v>2423</v>
      </c>
      <c r="K925" s="23" t="s">
        <v>3512</v>
      </c>
      <c r="L925" s="23" t="s">
        <v>62</v>
      </c>
      <c r="M925" s="23" t="s">
        <v>21</v>
      </c>
      <c r="N925" s="25">
        <v>556.39</v>
      </c>
      <c r="O925" s="23" t="s">
        <v>442</v>
      </c>
    </row>
    <row r="926" spans="1:15" x14ac:dyDescent="0.25">
      <c r="A926" s="24">
        <v>45890</v>
      </c>
      <c r="B926" s="23" t="s">
        <v>3193</v>
      </c>
      <c r="C926" s="25">
        <v>4</v>
      </c>
      <c r="D926" s="25">
        <v>83841</v>
      </c>
      <c r="E926" s="25">
        <v>4423.8900000000003</v>
      </c>
      <c r="F926" s="23" t="s">
        <v>4928</v>
      </c>
      <c r="G926" s="23" t="s">
        <v>15</v>
      </c>
      <c r="H926" s="23" t="s">
        <v>3515</v>
      </c>
      <c r="I926" s="23" t="s">
        <v>4244</v>
      </c>
      <c r="J926" s="23" t="s">
        <v>2423</v>
      </c>
      <c r="K926" s="23" t="s">
        <v>3516</v>
      </c>
      <c r="L926" s="23" t="s">
        <v>53</v>
      </c>
      <c r="M926" s="23" t="s">
        <v>25</v>
      </c>
      <c r="N926" s="25">
        <v>1246.8699999999999</v>
      </c>
      <c r="O926" s="23" t="s">
        <v>439</v>
      </c>
    </row>
    <row r="927" spans="1:15" x14ac:dyDescent="0.25">
      <c r="A927" s="24">
        <v>45890</v>
      </c>
      <c r="B927" s="23" t="s">
        <v>2</v>
      </c>
      <c r="C927" s="25">
        <v>30</v>
      </c>
      <c r="D927" s="25">
        <v>122143</v>
      </c>
      <c r="E927" s="25">
        <v>5535.07</v>
      </c>
      <c r="F927" s="23" t="s">
        <v>4933</v>
      </c>
      <c r="G927" s="23" t="s">
        <v>20</v>
      </c>
      <c r="H927" s="23" t="s">
        <v>3521</v>
      </c>
      <c r="I927" s="23" t="s">
        <v>222</v>
      </c>
      <c r="J927" s="23" t="s">
        <v>2425</v>
      </c>
      <c r="K927" s="23" t="s">
        <v>3512</v>
      </c>
      <c r="L927" s="23" t="s">
        <v>162</v>
      </c>
      <c r="M927" s="23" t="s">
        <v>21</v>
      </c>
      <c r="N927" s="25">
        <v>3106.29</v>
      </c>
      <c r="O927" s="23" t="s">
        <v>439</v>
      </c>
    </row>
    <row r="928" spans="1:15" x14ac:dyDescent="0.25">
      <c r="A928" s="24">
        <v>45893</v>
      </c>
      <c r="B928" s="23" t="s">
        <v>3198</v>
      </c>
      <c r="C928" s="25">
        <v>29</v>
      </c>
      <c r="D928" s="25">
        <v>102315</v>
      </c>
      <c r="E928" s="25">
        <v>1448.99</v>
      </c>
      <c r="F928" s="23" t="s">
        <v>4947</v>
      </c>
      <c r="G928" s="23" t="s">
        <v>20</v>
      </c>
      <c r="H928" s="23" t="s">
        <v>3513</v>
      </c>
      <c r="I928" s="23" t="s">
        <v>4236</v>
      </c>
      <c r="J928" s="23" t="s">
        <v>2424</v>
      </c>
      <c r="K928" s="23" t="s">
        <v>3523</v>
      </c>
      <c r="L928" s="23" t="s">
        <v>48</v>
      </c>
      <c r="M928" s="23" t="s">
        <v>21</v>
      </c>
      <c r="N928" s="25">
        <v>624.57000000000005</v>
      </c>
      <c r="O928" s="23" t="s">
        <v>443</v>
      </c>
    </row>
    <row r="929" spans="1:15" x14ac:dyDescent="0.25">
      <c r="A929" s="24">
        <v>45893</v>
      </c>
      <c r="B929" s="23" t="s">
        <v>3201</v>
      </c>
      <c r="C929" s="25">
        <v>7</v>
      </c>
      <c r="D929" s="25">
        <v>57415</v>
      </c>
      <c r="E929" s="25">
        <v>2090.73</v>
      </c>
      <c r="F929" s="23" t="s">
        <v>4951</v>
      </c>
      <c r="G929" s="23" t="s">
        <v>15</v>
      </c>
      <c r="H929" s="23" t="s">
        <v>3524</v>
      </c>
      <c r="I929" s="23" t="s">
        <v>4260</v>
      </c>
      <c r="J929" s="23" t="s">
        <v>2422</v>
      </c>
      <c r="K929" s="23" t="s">
        <v>3526</v>
      </c>
      <c r="L929" s="23" t="s">
        <v>36</v>
      </c>
      <c r="M929" s="23" t="s">
        <v>55</v>
      </c>
      <c r="N929" s="25">
        <v>882.29</v>
      </c>
      <c r="O929" s="23" t="s">
        <v>438</v>
      </c>
    </row>
    <row r="930" spans="1:15" x14ac:dyDescent="0.25">
      <c r="A930" s="24">
        <v>45893</v>
      </c>
      <c r="B930" s="23" t="s">
        <v>3203</v>
      </c>
      <c r="C930" s="25">
        <v>26</v>
      </c>
      <c r="D930" s="25">
        <v>102743</v>
      </c>
      <c r="E930" s="25">
        <v>2305.59</v>
      </c>
      <c r="F930" s="23" t="s">
        <v>4920</v>
      </c>
      <c r="G930" s="23" t="s">
        <v>29</v>
      </c>
      <c r="H930" s="23" t="s">
        <v>3520</v>
      </c>
      <c r="I930" s="23" t="s">
        <v>4243</v>
      </c>
      <c r="J930" s="23" t="s">
        <v>2425</v>
      </c>
      <c r="K930" s="23" t="s">
        <v>3514</v>
      </c>
      <c r="L930" s="23" t="s">
        <v>18</v>
      </c>
      <c r="M930" s="23" t="s">
        <v>30</v>
      </c>
      <c r="N930" s="25">
        <v>1545.51</v>
      </c>
      <c r="O930" s="23" t="s">
        <v>439</v>
      </c>
    </row>
    <row r="931" spans="1:15" x14ac:dyDescent="0.25">
      <c r="A931" s="24">
        <v>45894</v>
      </c>
      <c r="B931" s="23" t="s">
        <v>3205</v>
      </c>
      <c r="C931" s="25">
        <v>21</v>
      </c>
      <c r="D931" s="25">
        <v>121859</v>
      </c>
      <c r="E931" s="25">
        <v>9239.08</v>
      </c>
      <c r="F931" s="23" t="s">
        <v>4919</v>
      </c>
      <c r="G931" s="23" t="s">
        <v>15</v>
      </c>
      <c r="H931" s="23" t="s">
        <v>3524</v>
      </c>
      <c r="I931" s="23" t="s">
        <v>4260</v>
      </c>
      <c r="J931" s="23" t="s">
        <v>2424</v>
      </c>
      <c r="K931" s="23" t="s">
        <v>3516</v>
      </c>
      <c r="L931" s="23" t="s">
        <v>172</v>
      </c>
      <c r="M931" s="23" t="s">
        <v>25</v>
      </c>
      <c r="N931" s="25">
        <v>2929.53</v>
      </c>
      <c r="O931" s="23" t="s">
        <v>439</v>
      </c>
    </row>
    <row r="932" spans="1:15" x14ac:dyDescent="0.25">
      <c r="A932" s="24">
        <v>45894</v>
      </c>
      <c r="B932" s="23" t="s">
        <v>3</v>
      </c>
      <c r="C932" s="25">
        <v>48</v>
      </c>
      <c r="D932" s="25">
        <v>93984</v>
      </c>
      <c r="E932" s="25">
        <v>2654.28</v>
      </c>
      <c r="F932" s="23" t="s">
        <v>4952</v>
      </c>
      <c r="G932" s="23" t="s">
        <v>20</v>
      </c>
      <c r="H932" s="23" t="s">
        <v>3521</v>
      </c>
      <c r="I932" s="23" t="s">
        <v>4246</v>
      </c>
      <c r="J932" s="23" t="s">
        <v>2422</v>
      </c>
      <c r="K932" s="23" t="s">
        <v>3514</v>
      </c>
      <c r="L932" s="23" t="s">
        <v>136</v>
      </c>
      <c r="M932" s="23" t="s">
        <v>64</v>
      </c>
      <c r="N932" s="25">
        <v>848.07</v>
      </c>
      <c r="O932" s="23" t="s">
        <v>440</v>
      </c>
    </row>
    <row r="933" spans="1:15" x14ac:dyDescent="0.25">
      <c r="A933" s="24">
        <v>45894</v>
      </c>
      <c r="B933" s="23" t="s">
        <v>1</v>
      </c>
      <c r="C933" s="25">
        <v>16</v>
      </c>
      <c r="D933" s="25">
        <v>65859</v>
      </c>
      <c r="E933" s="25">
        <v>5068.6499999999996</v>
      </c>
      <c r="F933" s="23" t="s">
        <v>4943</v>
      </c>
      <c r="G933" s="23" t="s">
        <v>29</v>
      </c>
      <c r="H933" s="23" t="s">
        <v>3519</v>
      </c>
      <c r="I933" s="23" t="s">
        <v>4256</v>
      </c>
      <c r="J933" s="23" t="s">
        <v>2425</v>
      </c>
      <c r="K933" s="23" t="s">
        <v>3512</v>
      </c>
      <c r="L933" s="23" t="s">
        <v>164</v>
      </c>
      <c r="M933" s="23" t="s">
        <v>34</v>
      </c>
      <c r="N933" s="25">
        <v>1707.35</v>
      </c>
      <c r="O933" s="23" t="s">
        <v>438</v>
      </c>
    </row>
    <row r="934" spans="1:15" x14ac:dyDescent="0.25">
      <c r="A934" s="24">
        <v>45895</v>
      </c>
      <c r="B934" s="23" t="s">
        <v>3187</v>
      </c>
      <c r="C934" s="25">
        <v>20</v>
      </c>
      <c r="D934" s="25">
        <v>48059</v>
      </c>
      <c r="E934" s="25">
        <v>4216.7700000000004</v>
      </c>
      <c r="F934" s="23" t="s">
        <v>4940</v>
      </c>
      <c r="G934" s="23" t="s">
        <v>50</v>
      </c>
      <c r="H934" s="23" t="s">
        <v>3525</v>
      </c>
      <c r="I934" s="23" t="s">
        <v>4255</v>
      </c>
      <c r="J934" s="23" t="s">
        <v>2425</v>
      </c>
      <c r="K934" s="23" t="s">
        <v>3516</v>
      </c>
      <c r="L934" s="23" t="s">
        <v>38</v>
      </c>
      <c r="M934" s="23" t="s">
        <v>87</v>
      </c>
      <c r="N934" s="25">
        <v>2285.5700000000002</v>
      </c>
      <c r="O934" s="23" t="s">
        <v>443</v>
      </c>
    </row>
    <row r="935" spans="1:15" x14ac:dyDescent="0.25">
      <c r="A935" s="24">
        <v>45895</v>
      </c>
      <c r="B935" s="23" t="s">
        <v>3190</v>
      </c>
      <c r="C935" s="25">
        <v>26</v>
      </c>
      <c r="D935" s="25">
        <v>125422</v>
      </c>
      <c r="E935" s="25">
        <v>2213.42</v>
      </c>
      <c r="F935" s="23" t="s">
        <v>4956</v>
      </c>
      <c r="G935" s="23" t="s">
        <v>20</v>
      </c>
      <c r="H935" s="23" t="s">
        <v>3513</v>
      </c>
      <c r="I935" s="23" t="s">
        <v>4235</v>
      </c>
      <c r="J935" s="23" t="s">
        <v>2422</v>
      </c>
      <c r="K935" s="23" t="s">
        <v>3516</v>
      </c>
      <c r="L935" s="23" t="s">
        <v>93</v>
      </c>
      <c r="M935" s="23" t="s">
        <v>21</v>
      </c>
      <c r="N935" s="25">
        <v>968.04</v>
      </c>
      <c r="O935" s="23" t="s">
        <v>439</v>
      </c>
    </row>
    <row r="936" spans="1:15" x14ac:dyDescent="0.25">
      <c r="A936" s="24">
        <v>45895</v>
      </c>
      <c r="B936" s="23" t="s">
        <v>3193</v>
      </c>
      <c r="C936" s="25">
        <v>13</v>
      </c>
      <c r="D936" s="25">
        <v>106454</v>
      </c>
      <c r="E936" s="25">
        <v>2883.23</v>
      </c>
      <c r="F936" s="23" t="s">
        <v>4921</v>
      </c>
      <c r="G936" s="23" t="s">
        <v>20</v>
      </c>
      <c r="H936" s="23" t="s">
        <v>3521</v>
      </c>
      <c r="I936" s="23" t="s">
        <v>4234</v>
      </c>
      <c r="J936" s="23" t="s">
        <v>2425</v>
      </c>
      <c r="K936" s="23" t="s">
        <v>3516</v>
      </c>
      <c r="L936" s="23" t="s">
        <v>57</v>
      </c>
      <c r="M936" s="23" t="s">
        <v>491</v>
      </c>
      <c r="N936" s="25">
        <v>759.28</v>
      </c>
      <c r="O936" s="23" t="s">
        <v>440</v>
      </c>
    </row>
    <row r="937" spans="1:15" x14ac:dyDescent="0.25">
      <c r="A937" s="24">
        <v>45896</v>
      </c>
      <c r="B937" s="23" t="s">
        <v>2</v>
      </c>
      <c r="C937" s="25">
        <v>36</v>
      </c>
      <c r="D937" s="25">
        <v>94451</v>
      </c>
      <c r="E937" s="25">
        <v>8358.23</v>
      </c>
      <c r="F937" s="23" t="s">
        <v>4939</v>
      </c>
      <c r="G937" s="23" t="s">
        <v>29</v>
      </c>
      <c r="H937" s="23" t="s">
        <v>230</v>
      </c>
      <c r="I937" s="23" t="s">
        <v>230</v>
      </c>
      <c r="J937" s="23" t="s">
        <v>2425</v>
      </c>
      <c r="K937" s="23" t="s">
        <v>3512</v>
      </c>
      <c r="L937" s="23" t="s">
        <v>196</v>
      </c>
      <c r="M937" s="23" t="s">
        <v>30</v>
      </c>
      <c r="N937" s="25">
        <v>2733.3</v>
      </c>
      <c r="O937" s="23" t="s">
        <v>438</v>
      </c>
    </row>
    <row r="938" spans="1:15" x14ac:dyDescent="0.25">
      <c r="A938" s="24">
        <v>45896</v>
      </c>
      <c r="B938" s="23" t="s">
        <v>3198</v>
      </c>
      <c r="C938" s="25">
        <v>42</v>
      </c>
      <c r="D938" s="25">
        <v>60012</v>
      </c>
      <c r="E938" s="25">
        <v>2674.32</v>
      </c>
      <c r="F938" s="23" t="s">
        <v>4924</v>
      </c>
      <c r="G938" s="23" t="s">
        <v>20</v>
      </c>
      <c r="H938" s="23" t="s">
        <v>3513</v>
      </c>
      <c r="I938" s="23" t="s">
        <v>4235</v>
      </c>
      <c r="J938" s="23" t="s">
        <v>2423</v>
      </c>
      <c r="K938" s="23" t="s">
        <v>3514</v>
      </c>
      <c r="L938" s="23" t="s">
        <v>152</v>
      </c>
      <c r="M938" s="23" t="s">
        <v>21</v>
      </c>
      <c r="N938" s="25">
        <v>970.47</v>
      </c>
      <c r="O938" s="23" t="s">
        <v>442</v>
      </c>
    </row>
    <row r="939" spans="1:15" x14ac:dyDescent="0.25">
      <c r="A939" s="24">
        <v>45897</v>
      </c>
      <c r="B939" s="23" t="s">
        <v>3201</v>
      </c>
      <c r="C939" s="25">
        <v>48</v>
      </c>
      <c r="D939" s="25">
        <v>81283</v>
      </c>
      <c r="E939" s="25">
        <v>1732.67</v>
      </c>
      <c r="F939" s="23" t="s">
        <v>4929</v>
      </c>
      <c r="G939" s="23" t="s">
        <v>15</v>
      </c>
      <c r="H939" s="23" t="s">
        <v>3524</v>
      </c>
      <c r="I939" s="23" t="s">
        <v>226</v>
      </c>
      <c r="J939" s="23" t="s">
        <v>2424</v>
      </c>
      <c r="K939" s="23" t="s">
        <v>3516</v>
      </c>
      <c r="L939" s="23" t="s">
        <v>189</v>
      </c>
      <c r="M939" s="23" t="s">
        <v>25</v>
      </c>
      <c r="N939" s="25">
        <v>1060.21</v>
      </c>
      <c r="O939" s="23" t="s">
        <v>440</v>
      </c>
    </row>
    <row r="940" spans="1:15" x14ac:dyDescent="0.25">
      <c r="A940" s="24">
        <v>45897</v>
      </c>
      <c r="B940" s="23" t="s">
        <v>3203</v>
      </c>
      <c r="C940" s="25">
        <v>46</v>
      </c>
      <c r="D940" s="25">
        <v>79028</v>
      </c>
      <c r="E940" s="25">
        <v>288.33999999999997</v>
      </c>
      <c r="F940" s="23" t="s">
        <v>4932</v>
      </c>
      <c r="G940" s="23" t="s">
        <v>15</v>
      </c>
      <c r="H940" s="23" t="s">
        <v>3517</v>
      </c>
      <c r="I940" s="23" t="s">
        <v>4254</v>
      </c>
      <c r="J940" s="23" t="s">
        <v>2423</v>
      </c>
      <c r="K940" s="23" t="s">
        <v>3514</v>
      </c>
      <c r="L940" s="23" t="s">
        <v>126</v>
      </c>
      <c r="M940" s="23" t="s">
        <v>55</v>
      </c>
      <c r="N940" s="25">
        <v>113.18</v>
      </c>
      <c r="O940" s="23" t="s">
        <v>439</v>
      </c>
    </row>
    <row r="941" spans="1:15" x14ac:dyDescent="0.25">
      <c r="A941" s="24">
        <v>45899</v>
      </c>
      <c r="B941" s="23" t="s">
        <v>3205</v>
      </c>
      <c r="C941" s="25">
        <v>39</v>
      </c>
      <c r="D941" s="25">
        <v>91873</v>
      </c>
      <c r="E941" s="25">
        <v>430.31</v>
      </c>
      <c r="F941" s="23" t="s">
        <v>4927</v>
      </c>
      <c r="G941" s="23" t="s">
        <v>15</v>
      </c>
      <c r="H941" s="23" t="s">
        <v>3517</v>
      </c>
      <c r="I941" s="23" t="s">
        <v>4252</v>
      </c>
      <c r="J941" s="23" t="s">
        <v>2424</v>
      </c>
      <c r="K941" s="23" t="s">
        <v>3526</v>
      </c>
      <c r="L941" s="23" t="s">
        <v>169</v>
      </c>
      <c r="M941" s="23" t="s">
        <v>55</v>
      </c>
      <c r="N941" s="25">
        <v>179.58</v>
      </c>
      <c r="O941" s="23" t="s">
        <v>439</v>
      </c>
    </row>
    <row r="942" spans="1:15" x14ac:dyDescent="0.25">
      <c r="A942" s="24">
        <v>45900</v>
      </c>
      <c r="B942" s="23" t="s">
        <v>3</v>
      </c>
      <c r="C942" s="25">
        <v>4</v>
      </c>
      <c r="D942" s="25">
        <v>83082</v>
      </c>
      <c r="E942" s="25">
        <v>1065.8399999999999</v>
      </c>
      <c r="F942" s="23" t="s">
        <v>4934</v>
      </c>
      <c r="G942" s="23" t="s">
        <v>20</v>
      </c>
      <c r="H942" s="23" t="s">
        <v>3513</v>
      </c>
      <c r="I942" s="23" t="s">
        <v>4239</v>
      </c>
      <c r="J942" s="23" t="s">
        <v>2424</v>
      </c>
      <c r="K942" s="23" t="s">
        <v>3523</v>
      </c>
      <c r="L942" s="23" t="s">
        <v>155</v>
      </c>
      <c r="M942" s="23" t="s">
        <v>64</v>
      </c>
      <c r="N942" s="25">
        <v>402.67</v>
      </c>
      <c r="O942" s="23" t="s">
        <v>438</v>
      </c>
    </row>
    <row r="943" spans="1:15" x14ac:dyDescent="0.25">
      <c r="A943" s="24">
        <v>45901</v>
      </c>
      <c r="B943" s="23" t="s">
        <v>1</v>
      </c>
      <c r="C943" s="25">
        <v>23</v>
      </c>
      <c r="D943" s="25">
        <v>99049</v>
      </c>
      <c r="E943" s="25">
        <v>4253.3900000000003</v>
      </c>
      <c r="F943" s="23" t="s">
        <v>5004</v>
      </c>
      <c r="G943" s="23" t="s">
        <v>15</v>
      </c>
      <c r="H943" s="23" t="s">
        <v>3524</v>
      </c>
      <c r="I943" s="23" t="s">
        <v>4245</v>
      </c>
      <c r="J943" s="23" t="s">
        <v>2423</v>
      </c>
      <c r="K943" s="23" t="s">
        <v>3523</v>
      </c>
      <c r="L943" s="23" t="s">
        <v>48</v>
      </c>
      <c r="M943" s="23" t="s">
        <v>55</v>
      </c>
      <c r="N943" s="25">
        <v>2592.81</v>
      </c>
      <c r="O943" s="23" t="s">
        <v>439</v>
      </c>
    </row>
    <row r="944" spans="1:15" x14ac:dyDescent="0.25">
      <c r="A944" s="24">
        <v>45901</v>
      </c>
      <c r="B944" s="23" t="s">
        <v>3187</v>
      </c>
      <c r="C944" s="25">
        <v>7</v>
      </c>
      <c r="D944" s="25">
        <v>57533</v>
      </c>
      <c r="E944" s="25">
        <v>6010.23</v>
      </c>
      <c r="F944" s="23" t="s">
        <v>4977</v>
      </c>
      <c r="G944" s="23" t="s">
        <v>29</v>
      </c>
      <c r="H944" s="23" t="s">
        <v>3519</v>
      </c>
      <c r="I944" s="23" t="s">
        <v>4256</v>
      </c>
      <c r="J944" s="23" t="s">
        <v>2422</v>
      </c>
      <c r="K944" s="23" t="s">
        <v>3514</v>
      </c>
      <c r="L944" s="23" t="s">
        <v>166</v>
      </c>
      <c r="M944" s="23" t="s">
        <v>30</v>
      </c>
      <c r="N944" s="25">
        <v>1893.04</v>
      </c>
      <c r="O944" s="23" t="s">
        <v>440</v>
      </c>
    </row>
    <row r="945" spans="1:15" x14ac:dyDescent="0.25">
      <c r="A945" s="24">
        <v>45901</v>
      </c>
      <c r="B945" s="23" t="s">
        <v>3190</v>
      </c>
      <c r="C945" s="25">
        <v>29</v>
      </c>
      <c r="D945" s="25">
        <v>55143</v>
      </c>
      <c r="E945" s="25">
        <v>11853.54</v>
      </c>
      <c r="F945" s="23" t="s">
        <v>5011</v>
      </c>
      <c r="G945" s="23" t="s">
        <v>29</v>
      </c>
      <c r="H945" s="23" t="s">
        <v>3519</v>
      </c>
      <c r="I945" s="23" t="s">
        <v>4256</v>
      </c>
      <c r="J945" s="23" t="s">
        <v>2425</v>
      </c>
      <c r="K945" s="23" t="s">
        <v>3516</v>
      </c>
      <c r="L945" s="23" t="s">
        <v>81</v>
      </c>
      <c r="M945" s="23" t="s">
        <v>34</v>
      </c>
      <c r="N945" s="25">
        <v>3118.27</v>
      </c>
      <c r="O945" s="23" t="s">
        <v>439</v>
      </c>
    </row>
    <row r="946" spans="1:15" x14ac:dyDescent="0.25">
      <c r="A946" s="24">
        <v>45902</v>
      </c>
      <c r="B946" s="23" t="s">
        <v>3193</v>
      </c>
      <c r="C946" s="25">
        <v>27</v>
      </c>
      <c r="D946" s="25">
        <v>67865</v>
      </c>
      <c r="E946" s="25">
        <v>2495.02</v>
      </c>
      <c r="F946" s="23" t="s">
        <v>4981</v>
      </c>
      <c r="G946" s="23" t="s">
        <v>29</v>
      </c>
      <c r="H946" s="23" t="s">
        <v>230</v>
      </c>
      <c r="I946" s="23" t="s">
        <v>230</v>
      </c>
      <c r="J946" s="23" t="s">
        <v>2426</v>
      </c>
      <c r="K946" s="23" t="s">
        <v>3516</v>
      </c>
      <c r="L946" s="23" t="s">
        <v>155</v>
      </c>
      <c r="M946" s="23" t="s">
        <v>34</v>
      </c>
      <c r="N946" s="25">
        <v>1490.09</v>
      </c>
      <c r="O946" s="23" t="s">
        <v>438</v>
      </c>
    </row>
    <row r="947" spans="1:15" x14ac:dyDescent="0.25">
      <c r="A947" s="24">
        <v>45902</v>
      </c>
      <c r="B947" s="23" t="s">
        <v>2</v>
      </c>
      <c r="C947" s="25">
        <v>14</v>
      </c>
      <c r="D947" s="25">
        <v>46839</v>
      </c>
      <c r="E947" s="25">
        <v>8103.79</v>
      </c>
      <c r="F947" s="23" t="s">
        <v>4987</v>
      </c>
      <c r="G947" s="23" t="s">
        <v>15</v>
      </c>
      <c r="H947" s="23" t="s">
        <v>3515</v>
      </c>
      <c r="I947" s="23" t="s">
        <v>4238</v>
      </c>
      <c r="J947" s="23" t="s">
        <v>2424</v>
      </c>
      <c r="K947" s="23" t="s">
        <v>3512</v>
      </c>
      <c r="L947" s="23" t="s">
        <v>93</v>
      </c>
      <c r="M947" s="23" t="s">
        <v>16</v>
      </c>
      <c r="N947" s="25">
        <v>4965.09</v>
      </c>
      <c r="O947" s="23" t="s">
        <v>438</v>
      </c>
    </row>
    <row r="948" spans="1:15" x14ac:dyDescent="0.25">
      <c r="A948" s="24">
        <v>45902</v>
      </c>
      <c r="B948" s="23" t="s">
        <v>3198</v>
      </c>
      <c r="C948" s="25">
        <v>14</v>
      </c>
      <c r="D948" s="25">
        <v>95340</v>
      </c>
      <c r="E948" s="25">
        <v>2528.62</v>
      </c>
      <c r="F948" s="23" t="s">
        <v>5010</v>
      </c>
      <c r="G948" s="23" t="s">
        <v>20</v>
      </c>
      <c r="H948" s="23" t="s">
        <v>3513</v>
      </c>
      <c r="I948" s="23" t="s">
        <v>242</v>
      </c>
      <c r="J948" s="23" t="s">
        <v>2424</v>
      </c>
      <c r="K948" s="23" t="s">
        <v>3516</v>
      </c>
      <c r="L948" s="23" t="s">
        <v>23</v>
      </c>
      <c r="M948" s="23" t="s">
        <v>21</v>
      </c>
      <c r="N948" s="25">
        <v>1047.8699999999999</v>
      </c>
      <c r="O948" s="23" t="s">
        <v>438</v>
      </c>
    </row>
    <row r="949" spans="1:15" x14ac:dyDescent="0.25">
      <c r="A949" s="24">
        <v>45903</v>
      </c>
      <c r="B949" s="23" t="s">
        <v>3201</v>
      </c>
      <c r="C949" s="25">
        <v>20</v>
      </c>
      <c r="D949" s="25">
        <v>108596</v>
      </c>
      <c r="E949" s="25">
        <v>2744.61</v>
      </c>
      <c r="F949" s="23" t="s">
        <v>4966</v>
      </c>
      <c r="G949" s="23" t="s">
        <v>15</v>
      </c>
      <c r="H949" s="23" t="s">
        <v>3517</v>
      </c>
      <c r="I949" s="23" t="s">
        <v>4252</v>
      </c>
      <c r="J949" s="23" t="s">
        <v>2422</v>
      </c>
      <c r="K949" s="23" t="s">
        <v>3516</v>
      </c>
      <c r="L949" s="23" t="s">
        <v>403</v>
      </c>
      <c r="M949" s="23" t="s">
        <v>492</v>
      </c>
      <c r="N949" s="25">
        <v>1284.5899999999999</v>
      </c>
      <c r="O949" s="23" t="s">
        <v>439</v>
      </c>
    </row>
    <row r="950" spans="1:15" x14ac:dyDescent="0.25">
      <c r="A950" s="24">
        <v>45903</v>
      </c>
      <c r="B950" s="23" t="s">
        <v>3203</v>
      </c>
      <c r="C950" s="25">
        <v>12</v>
      </c>
      <c r="D950" s="25">
        <v>58359</v>
      </c>
      <c r="E950" s="25">
        <v>4526.66</v>
      </c>
      <c r="F950" s="23" t="s">
        <v>4962</v>
      </c>
      <c r="G950" s="23" t="s">
        <v>20</v>
      </c>
      <c r="H950" s="23" t="s">
        <v>3513</v>
      </c>
      <c r="I950" s="23" t="s">
        <v>4235</v>
      </c>
      <c r="J950" s="23" t="s">
        <v>2424</v>
      </c>
      <c r="K950" s="23" t="s">
        <v>3512</v>
      </c>
      <c r="L950" s="23" t="s">
        <v>164</v>
      </c>
      <c r="M950" s="23" t="s">
        <v>491</v>
      </c>
      <c r="N950" s="25">
        <v>1200.94</v>
      </c>
      <c r="O950" s="23" t="s">
        <v>438</v>
      </c>
    </row>
    <row r="951" spans="1:15" x14ac:dyDescent="0.25">
      <c r="A951" s="24">
        <v>45905</v>
      </c>
      <c r="B951" s="23" t="s">
        <v>3205</v>
      </c>
      <c r="C951" s="25">
        <v>24</v>
      </c>
      <c r="D951" s="25">
        <v>109744</v>
      </c>
      <c r="E951" s="25">
        <v>10414.94</v>
      </c>
      <c r="F951" s="23" t="s">
        <v>4999</v>
      </c>
      <c r="G951" s="23" t="s">
        <v>29</v>
      </c>
      <c r="H951" s="23" t="s">
        <v>3519</v>
      </c>
      <c r="I951" s="23" t="s">
        <v>246</v>
      </c>
      <c r="J951" s="23" t="s">
        <v>2426</v>
      </c>
      <c r="K951" s="23" t="s">
        <v>3512</v>
      </c>
      <c r="L951" s="23" t="s">
        <v>116</v>
      </c>
      <c r="M951" s="23" t="s">
        <v>30</v>
      </c>
      <c r="N951" s="25">
        <v>5075.3900000000003</v>
      </c>
      <c r="O951" s="23" t="s">
        <v>440</v>
      </c>
    </row>
    <row r="952" spans="1:15" x14ac:dyDescent="0.25">
      <c r="A952" s="24">
        <v>45907</v>
      </c>
      <c r="B952" s="23" t="s">
        <v>3</v>
      </c>
      <c r="C952" s="25">
        <v>32</v>
      </c>
      <c r="D952" s="25">
        <v>104796</v>
      </c>
      <c r="E952" s="25">
        <v>606.91999999999996</v>
      </c>
      <c r="F952" s="23" t="s">
        <v>4973</v>
      </c>
      <c r="G952" s="23" t="s">
        <v>29</v>
      </c>
      <c r="H952" s="23" t="s">
        <v>230</v>
      </c>
      <c r="I952" s="23" t="s">
        <v>230</v>
      </c>
      <c r="J952" s="23" t="s">
        <v>2422</v>
      </c>
      <c r="K952" s="23" t="s">
        <v>3526</v>
      </c>
      <c r="L952" s="23" t="s">
        <v>45</v>
      </c>
      <c r="M952" s="23" t="s">
        <v>30</v>
      </c>
      <c r="N952" s="25">
        <v>355.2</v>
      </c>
      <c r="O952" s="23" t="s">
        <v>439</v>
      </c>
    </row>
    <row r="953" spans="1:15" x14ac:dyDescent="0.25">
      <c r="A953" s="24">
        <v>45908</v>
      </c>
      <c r="B953" s="23" t="s">
        <v>1</v>
      </c>
      <c r="C953" s="25">
        <v>7</v>
      </c>
      <c r="D953" s="25">
        <v>109796</v>
      </c>
      <c r="E953" s="25">
        <v>9326.7900000000009</v>
      </c>
      <c r="F953" s="23" t="s">
        <v>4964</v>
      </c>
      <c r="G953" s="23" t="s">
        <v>20</v>
      </c>
      <c r="H953" s="23" t="s">
        <v>3513</v>
      </c>
      <c r="I953" s="23" t="s">
        <v>4236</v>
      </c>
      <c r="J953" s="23" t="s">
        <v>2424</v>
      </c>
      <c r="K953" s="23" t="s">
        <v>3516</v>
      </c>
      <c r="L953" s="23" t="s">
        <v>60</v>
      </c>
      <c r="M953" s="23" t="s">
        <v>21</v>
      </c>
      <c r="N953" s="25">
        <v>3492.05</v>
      </c>
      <c r="O953" s="23" t="s">
        <v>438</v>
      </c>
    </row>
    <row r="954" spans="1:15" x14ac:dyDescent="0.25">
      <c r="A954" s="24">
        <v>45908</v>
      </c>
      <c r="B954" s="23" t="s">
        <v>3187</v>
      </c>
      <c r="C954" s="25">
        <v>15</v>
      </c>
      <c r="D954" s="25">
        <v>68407</v>
      </c>
      <c r="E954" s="25">
        <v>4845.6099999999997</v>
      </c>
      <c r="F954" s="23" t="s">
        <v>4961</v>
      </c>
      <c r="G954" s="23" t="s">
        <v>40</v>
      </c>
      <c r="H954" s="23" t="s">
        <v>3527</v>
      </c>
      <c r="I954" s="23" t="s">
        <v>4261</v>
      </c>
      <c r="J954" s="23" t="s">
        <v>2424</v>
      </c>
      <c r="K954" s="23" t="s">
        <v>3516</v>
      </c>
      <c r="L954" s="23" t="s">
        <v>136</v>
      </c>
      <c r="M954" s="23" t="s">
        <v>41</v>
      </c>
      <c r="N954" s="25">
        <v>1801.68</v>
      </c>
      <c r="O954" s="23" t="s">
        <v>439</v>
      </c>
    </row>
    <row r="955" spans="1:15" x14ac:dyDescent="0.25">
      <c r="A955" s="24">
        <v>45908</v>
      </c>
      <c r="B955" s="23" t="s">
        <v>3190</v>
      </c>
      <c r="C955" s="25">
        <v>13</v>
      </c>
      <c r="D955" s="25">
        <v>57869</v>
      </c>
      <c r="E955" s="25">
        <v>4623.1899999999996</v>
      </c>
      <c r="F955" s="23" t="s">
        <v>4963</v>
      </c>
      <c r="G955" s="23" t="s">
        <v>29</v>
      </c>
      <c r="H955" s="23" t="s">
        <v>230</v>
      </c>
      <c r="I955" s="23" t="s">
        <v>230</v>
      </c>
      <c r="J955" s="23" t="s">
        <v>2423</v>
      </c>
      <c r="K955" s="23" t="s">
        <v>3512</v>
      </c>
      <c r="L955" s="23" t="s">
        <v>112</v>
      </c>
      <c r="M955" s="23" t="s">
        <v>30</v>
      </c>
      <c r="N955" s="25">
        <v>2389.58</v>
      </c>
      <c r="O955" s="23" t="s">
        <v>439</v>
      </c>
    </row>
    <row r="956" spans="1:15" x14ac:dyDescent="0.25">
      <c r="A956" s="24">
        <v>45908</v>
      </c>
      <c r="B956" s="23" t="s">
        <v>3193</v>
      </c>
      <c r="C956" s="25">
        <v>36</v>
      </c>
      <c r="D956" s="25">
        <v>95193</v>
      </c>
      <c r="E956" s="25">
        <v>1859.56</v>
      </c>
      <c r="F956" s="23" t="s">
        <v>4989</v>
      </c>
      <c r="G956" s="23" t="s">
        <v>15</v>
      </c>
      <c r="H956" s="23" t="s">
        <v>3515</v>
      </c>
      <c r="I956" s="23" t="s">
        <v>249</v>
      </c>
      <c r="J956" s="23" t="s">
        <v>2422</v>
      </c>
      <c r="K956" s="23" t="s">
        <v>3516</v>
      </c>
      <c r="L956" s="23" t="s">
        <v>152</v>
      </c>
      <c r="M956" s="23" t="s">
        <v>16</v>
      </c>
      <c r="N956" s="25">
        <v>846.59</v>
      </c>
      <c r="O956" s="23" t="s">
        <v>439</v>
      </c>
    </row>
    <row r="957" spans="1:15" x14ac:dyDescent="0.25">
      <c r="A957" s="24">
        <v>45909</v>
      </c>
      <c r="B957" s="23" t="s">
        <v>2</v>
      </c>
      <c r="C957" s="25">
        <v>11</v>
      </c>
      <c r="D957" s="25">
        <v>103553</v>
      </c>
      <c r="E957" s="25">
        <v>4303.1400000000003</v>
      </c>
      <c r="F957" s="23" t="s">
        <v>4975</v>
      </c>
      <c r="G957" s="23" t="s">
        <v>15</v>
      </c>
      <c r="H957" s="23" t="s">
        <v>3517</v>
      </c>
      <c r="I957" s="23" t="s">
        <v>4262</v>
      </c>
      <c r="J957" s="23" t="s">
        <v>2425</v>
      </c>
      <c r="K957" s="23" t="s">
        <v>3512</v>
      </c>
      <c r="L957" s="23" t="s">
        <v>152</v>
      </c>
      <c r="M957" s="23" t="s">
        <v>55</v>
      </c>
      <c r="N957" s="25">
        <v>1468.53</v>
      </c>
      <c r="O957" s="23" t="s">
        <v>439</v>
      </c>
    </row>
    <row r="958" spans="1:15" x14ac:dyDescent="0.25">
      <c r="A958" s="24">
        <v>45910</v>
      </c>
      <c r="B958" s="23" t="s">
        <v>3198</v>
      </c>
      <c r="C958" s="25">
        <v>36</v>
      </c>
      <c r="D958" s="25">
        <v>84360</v>
      </c>
      <c r="E958" s="25">
        <v>2549.7399999999998</v>
      </c>
      <c r="F958" s="23" t="s">
        <v>4984</v>
      </c>
      <c r="G958" s="23" t="s">
        <v>20</v>
      </c>
      <c r="H958" s="23" t="s">
        <v>3513</v>
      </c>
      <c r="I958" s="23" t="s">
        <v>242</v>
      </c>
      <c r="J958" s="23" t="s">
        <v>2422</v>
      </c>
      <c r="K958" s="23" t="s">
        <v>3516</v>
      </c>
      <c r="L958" s="23" t="s">
        <v>62</v>
      </c>
      <c r="M958" s="23" t="s">
        <v>491</v>
      </c>
      <c r="N958" s="25">
        <v>1193.43</v>
      </c>
      <c r="O958" s="23" t="s">
        <v>440</v>
      </c>
    </row>
    <row r="959" spans="1:15" x14ac:dyDescent="0.25">
      <c r="A959" s="24">
        <v>45910</v>
      </c>
      <c r="B959" s="23" t="s">
        <v>3201</v>
      </c>
      <c r="C959" s="25">
        <v>3</v>
      </c>
      <c r="D959" s="25">
        <v>127471</v>
      </c>
      <c r="E959" s="25">
        <v>6066.58</v>
      </c>
      <c r="F959" s="23" t="s">
        <v>4969</v>
      </c>
      <c r="G959" s="23" t="s">
        <v>15</v>
      </c>
      <c r="H959" s="23" t="s">
        <v>3518</v>
      </c>
      <c r="I959" s="23" t="s">
        <v>4251</v>
      </c>
      <c r="J959" s="23" t="s">
        <v>2422</v>
      </c>
      <c r="K959" s="23" t="s">
        <v>3526</v>
      </c>
      <c r="L959" s="23" t="s">
        <v>18</v>
      </c>
      <c r="M959" s="23" t="s">
        <v>25</v>
      </c>
      <c r="N959" s="25">
        <v>1664.62</v>
      </c>
      <c r="O959" s="23" t="s">
        <v>438</v>
      </c>
    </row>
    <row r="960" spans="1:15" x14ac:dyDescent="0.25">
      <c r="A960" s="24">
        <v>45910</v>
      </c>
      <c r="B960" s="23" t="s">
        <v>3203</v>
      </c>
      <c r="C960" s="25">
        <v>21</v>
      </c>
      <c r="D960" s="25">
        <v>129746</v>
      </c>
      <c r="E960" s="25">
        <v>4085.66</v>
      </c>
      <c r="F960" s="23" t="s">
        <v>4982</v>
      </c>
      <c r="G960" s="23" t="s">
        <v>20</v>
      </c>
      <c r="H960" s="23" t="s">
        <v>3521</v>
      </c>
      <c r="I960" s="23" t="s">
        <v>4241</v>
      </c>
      <c r="J960" s="23" t="s">
        <v>2425</v>
      </c>
      <c r="K960" s="23" t="s">
        <v>3512</v>
      </c>
      <c r="L960" s="23" t="s">
        <v>139</v>
      </c>
      <c r="M960" s="23" t="s">
        <v>64</v>
      </c>
      <c r="N960" s="25">
        <v>1889.15</v>
      </c>
      <c r="O960" s="23" t="s">
        <v>438</v>
      </c>
    </row>
    <row r="961" spans="1:15" x14ac:dyDescent="0.25">
      <c r="A961" s="24">
        <v>45911</v>
      </c>
      <c r="B961" s="23" t="s">
        <v>3205</v>
      </c>
      <c r="C961" s="25">
        <v>41</v>
      </c>
      <c r="D961" s="25">
        <v>102465</v>
      </c>
      <c r="E961" s="25">
        <v>2165.1</v>
      </c>
      <c r="F961" s="23" t="s">
        <v>4991</v>
      </c>
      <c r="G961" s="23" t="s">
        <v>15</v>
      </c>
      <c r="H961" s="23" t="s">
        <v>3517</v>
      </c>
      <c r="I961" s="23" t="s">
        <v>4252</v>
      </c>
      <c r="J961" s="23" t="s">
        <v>2426</v>
      </c>
      <c r="K961" s="23" t="s">
        <v>3514</v>
      </c>
      <c r="L961" s="23" t="s">
        <v>145</v>
      </c>
      <c r="M961" s="23" t="s">
        <v>55</v>
      </c>
      <c r="N961" s="25">
        <v>670.25</v>
      </c>
      <c r="O961" s="23" t="s">
        <v>439</v>
      </c>
    </row>
    <row r="962" spans="1:15" x14ac:dyDescent="0.25">
      <c r="A962" s="24">
        <v>45911</v>
      </c>
      <c r="B962" s="23" t="s">
        <v>3</v>
      </c>
      <c r="C962" s="25">
        <v>44</v>
      </c>
      <c r="D962" s="25">
        <v>69697</v>
      </c>
      <c r="E962" s="25">
        <v>665.66</v>
      </c>
      <c r="F962" s="23" t="s">
        <v>4958</v>
      </c>
      <c r="G962" s="23" t="s">
        <v>50</v>
      </c>
      <c r="H962" s="23" t="s">
        <v>3522</v>
      </c>
      <c r="I962" s="23" t="s">
        <v>4240</v>
      </c>
      <c r="J962" s="23" t="s">
        <v>2422</v>
      </c>
      <c r="K962" s="23" t="s">
        <v>3523</v>
      </c>
      <c r="L962" s="23" t="s">
        <v>85</v>
      </c>
      <c r="M962" s="23" t="s">
        <v>87</v>
      </c>
      <c r="N962" s="25">
        <v>321.42</v>
      </c>
      <c r="O962" s="23" t="s">
        <v>439</v>
      </c>
    </row>
    <row r="963" spans="1:15" x14ac:dyDescent="0.25">
      <c r="A963" s="24">
        <v>45912</v>
      </c>
      <c r="B963" s="23" t="s">
        <v>1</v>
      </c>
      <c r="C963" s="25">
        <v>25</v>
      </c>
      <c r="D963" s="25">
        <v>119755</v>
      </c>
      <c r="E963" s="25">
        <v>8925.0499999999993</v>
      </c>
      <c r="F963" s="23" t="s">
        <v>5008</v>
      </c>
      <c r="G963" s="23" t="s">
        <v>15</v>
      </c>
      <c r="H963" s="23" t="s">
        <v>3524</v>
      </c>
      <c r="I963" s="23" t="s">
        <v>4245</v>
      </c>
      <c r="J963" s="23" t="s">
        <v>2422</v>
      </c>
      <c r="K963" s="23" t="s">
        <v>3512</v>
      </c>
      <c r="L963" s="23" t="s">
        <v>13</v>
      </c>
      <c r="M963" s="23" t="s">
        <v>25</v>
      </c>
      <c r="N963" s="25">
        <v>2337.66</v>
      </c>
      <c r="O963" s="23" t="s">
        <v>439</v>
      </c>
    </row>
    <row r="964" spans="1:15" x14ac:dyDescent="0.25">
      <c r="A964" s="24">
        <v>45912</v>
      </c>
      <c r="B964" s="23" t="s">
        <v>3187</v>
      </c>
      <c r="C964" s="25">
        <v>32</v>
      </c>
      <c r="D964" s="25">
        <v>116449</v>
      </c>
      <c r="E964" s="25">
        <v>12960.25</v>
      </c>
      <c r="F964" s="23" t="s">
        <v>4993</v>
      </c>
      <c r="G964" s="23" t="s">
        <v>20</v>
      </c>
      <c r="H964" s="23" t="s">
        <v>3521</v>
      </c>
      <c r="I964" s="23" t="s">
        <v>4237</v>
      </c>
      <c r="J964" s="23" t="s">
        <v>2425</v>
      </c>
      <c r="K964" s="23" t="s">
        <v>3516</v>
      </c>
      <c r="L964" s="23" t="s">
        <v>164</v>
      </c>
      <c r="M964" s="23" t="s">
        <v>491</v>
      </c>
      <c r="N964" s="25">
        <v>4784.96</v>
      </c>
      <c r="O964" s="23" t="s">
        <v>439</v>
      </c>
    </row>
    <row r="965" spans="1:15" x14ac:dyDescent="0.25">
      <c r="A965" s="24">
        <v>45912</v>
      </c>
      <c r="B965" s="23" t="s">
        <v>3190</v>
      </c>
      <c r="C965" s="25">
        <v>42</v>
      </c>
      <c r="D965" s="25">
        <v>131578</v>
      </c>
      <c r="E965" s="25">
        <v>2957.06</v>
      </c>
      <c r="F965" s="23" t="s">
        <v>4988</v>
      </c>
      <c r="G965" s="23" t="s">
        <v>20</v>
      </c>
      <c r="H965" s="23" t="s">
        <v>3521</v>
      </c>
      <c r="I965" s="23" t="s">
        <v>222</v>
      </c>
      <c r="J965" s="23" t="s">
        <v>2424</v>
      </c>
      <c r="K965" s="23" t="s">
        <v>3514</v>
      </c>
      <c r="L965" s="23" t="s">
        <v>139</v>
      </c>
      <c r="M965" s="23" t="s">
        <v>64</v>
      </c>
      <c r="N965" s="25">
        <v>1068.4100000000001</v>
      </c>
      <c r="O965" s="23" t="s">
        <v>439</v>
      </c>
    </row>
    <row r="966" spans="1:15" x14ac:dyDescent="0.25">
      <c r="A966" s="24">
        <v>45912</v>
      </c>
      <c r="B966" s="23" t="s">
        <v>3193</v>
      </c>
      <c r="C966" s="25">
        <v>22</v>
      </c>
      <c r="D966" s="25">
        <v>115465</v>
      </c>
      <c r="E966" s="25">
        <v>2991.96</v>
      </c>
      <c r="F966" s="23" t="s">
        <v>4997</v>
      </c>
      <c r="G966" s="23" t="s">
        <v>29</v>
      </c>
      <c r="H966" s="23" t="s">
        <v>3520</v>
      </c>
      <c r="I966" s="23" t="s">
        <v>4243</v>
      </c>
      <c r="J966" s="23" t="s">
        <v>2424</v>
      </c>
      <c r="K966" s="23" t="s">
        <v>3514</v>
      </c>
      <c r="L966" s="23" t="s">
        <v>57</v>
      </c>
      <c r="M966" s="23" t="s">
        <v>34</v>
      </c>
      <c r="N966" s="25">
        <v>1931.34</v>
      </c>
      <c r="O966" s="23" t="s">
        <v>438</v>
      </c>
    </row>
    <row r="967" spans="1:15" x14ac:dyDescent="0.25">
      <c r="A967" s="24">
        <v>45914</v>
      </c>
      <c r="B967" s="23" t="s">
        <v>2</v>
      </c>
      <c r="C967" s="25">
        <v>48</v>
      </c>
      <c r="D967" s="25">
        <v>52964</v>
      </c>
      <c r="E967" s="25">
        <v>2851.78</v>
      </c>
      <c r="F967" s="23" t="s">
        <v>4976</v>
      </c>
      <c r="G967" s="23" t="s">
        <v>20</v>
      </c>
      <c r="H967" s="23" t="s">
        <v>3521</v>
      </c>
      <c r="I967" s="23" t="s">
        <v>222</v>
      </c>
      <c r="J967" s="23" t="s">
        <v>2424</v>
      </c>
      <c r="K967" s="23" t="s">
        <v>3514</v>
      </c>
      <c r="L967" s="23" t="s">
        <v>112</v>
      </c>
      <c r="M967" s="23" t="s">
        <v>21</v>
      </c>
      <c r="N967" s="25">
        <v>1120.96</v>
      </c>
      <c r="O967" s="23" t="s">
        <v>438</v>
      </c>
    </row>
    <row r="968" spans="1:15" x14ac:dyDescent="0.25">
      <c r="A968" s="24">
        <v>45914</v>
      </c>
      <c r="B968" s="23" t="s">
        <v>3198</v>
      </c>
      <c r="C968" s="25">
        <v>48</v>
      </c>
      <c r="D968" s="25">
        <v>61720</v>
      </c>
      <c r="E968" s="25">
        <v>1958.6</v>
      </c>
      <c r="F968" s="23" t="s">
        <v>4983</v>
      </c>
      <c r="G968" s="23" t="s">
        <v>15</v>
      </c>
      <c r="H968" s="23" t="s">
        <v>3524</v>
      </c>
      <c r="I968" s="23" t="s">
        <v>4260</v>
      </c>
      <c r="J968" s="23" t="s">
        <v>2425</v>
      </c>
      <c r="K968" s="23" t="s">
        <v>3514</v>
      </c>
      <c r="L968" s="23" t="s">
        <v>198</v>
      </c>
      <c r="M968" s="23" t="s">
        <v>55</v>
      </c>
      <c r="N968" s="25">
        <v>825.29</v>
      </c>
      <c r="O968" s="23" t="s">
        <v>439</v>
      </c>
    </row>
    <row r="969" spans="1:15" x14ac:dyDescent="0.25">
      <c r="A969" s="24">
        <v>45914</v>
      </c>
      <c r="B969" s="23" t="s">
        <v>3201</v>
      </c>
      <c r="C969" s="25">
        <v>31</v>
      </c>
      <c r="D969" s="25">
        <v>90536</v>
      </c>
      <c r="E969" s="25">
        <v>4432.84</v>
      </c>
      <c r="F969" s="23" t="s">
        <v>5001</v>
      </c>
      <c r="G969" s="23" t="s">
        <v>29</v>
      </c>
      <c r="H969" s="23" t="s">
        <v>230</v>
      </c>
      <c r="I969" s="23" t="s">
        <v>230</v>
      </c>
      <c r="J969" s="23" t="s">
        <v>2422</v>
      </c>
      <c r="K969" s="23" t="s">
        <v>3516</v>
      </c>
      <c r="L969" s="23" t="s">
        <v>169</v>
      </c>
      <c r="M969" s="23" t="s">
        <v>34</v>
      </c>
      <c r="N969" s="25">
        <v>3608.09</v>
      </c>
      <c r="O969" s="23" t="s">
        <v>439</v>
      </c>
    </row>
    <row r="970" spans="1:15" x14ac:dyDescent="0.25">
      <c r="A970" s="24">
        <v>45915</v>
      </c>
      <c r="B970" s="23" t="s">
        <v>3203</v>
      </c>
      <c r="C970" s="25">
        <v>21</v>
      </c>
      <c r="D970" s="25">
        <v>117554</v>
      </c>
      <c r="E970" s="25">
        <v>2785.56</v>
      </c>
      <c r="F970" s="23" t="s">
        <v>4980</v>
      </c>
      <c r="G970" s="23" t="s">
        <v>15</v>
      </c>
      <c r="H970" s="23" t="s">
        <v>3524</v>
      </c>
      <c r="I970" s="23" t="s">
        <v>4260</v>
      </c>
      <c r="J970" s="23" t="s">
        <v>2425</v>
      </c>
      <c r="K970" s="23" t="s">
        <v>3516</v>
      </c>
      <c r="L970" s="23" t="s">
        <v>48</v>
      </c>
      <c r="M970" s="23" t="s">
        <v>16</v>
      </c>
      <c r="N970" s="25">
        <v>1614.59</v>
      </c>
      <c r="O970" s="23" t="s">
        <v>439</v>
      </c>
    </row>
    <row r="971" spans="1:15" x14ac:dyDescent="0.25">
      <c r="A971" s="24">
        <v>45916</v>
      </c>
      <c r="B971" s="23" t="s">
        <v>3205</v>
      </c>
      <c r="C971" s="25">
        <v>11</v>
      </c>
      <c r="D971" s="25">
        <v>84711</v>
      </c>
      <c r="E971" s="25">
        <v>4388.29</v>
      </c>
      <c r="F971" s="23" t="s">
        <v>4995</v>
      </c>
      <c r="G971" s="23" t="s">
        <v>50</v>
      </c>
      <c r="H971" s="23" t="s">
        <v>3525</v>
      </c>
      <c r="I971" s="23" t="s">
        <v>4255</v>
      </c>
      <c r="J971" s="23" t="s">
        <v>2425</v>
      </c>
      <c r="K971" s="23" t="s">
        <v>3514</v>
      </c>
      <c r="L971" s="23" t="s">
        <v>38</v>
      </c>
      <c r="M971" s="23" t="s">
        <v>51</v>
      </c>
      <c r="N971" s="25">
        <v>1290.18</v>
      </c>
      <c r="O971" s="23" t="s">
        <v>439</v>
      </c>
    </row>
    <row r="972" spans="1:15" x14ac:dyDescent="0.25">
      <c r="A972" s="24">
        <v>45916</v>
      </c>
      <c r="B972" s="23" t="s">
        <v>3</v>
      </c>
      <c r="C972" s="25">
        <v>4</v>
      </c>
      <c r="D972" s="25">
        <v>127201</v>
      </c>
      <c r="E972" s="25">
        <v>532.46</v>
      </c>
      <c r="F972" s="23" t="s">
        <v>4957</v>
      </c>
      <c r="G972" s="23" t="s">
        <v>15</v>
      </c>
      <c r="H972" s="23" t="s">
        <v>3524</v>
      </c>
      <c r="I972" s="23" t="s">
        <v>226</v>
      </c>
      <c r="J972" s="23" t="s">
        <v>2422</v>
      </c>
      <c r="K972" s="23" t="s">
        <v>3526</v>
      </c>
      <c r="L972" s="23" t="s">
        <v>69</v>
      </c>
      <c r="M972" s="23" t="s">
        <v>492</v>
      </c>
      <c r="N972" s="25">
        <v>236.37</v>
      </c>
      <c r="O972" s="23" t="s">
        <v>439</v>
      </c>
    </row>
    <row r="973" spans="1:15" x14ac:dyDescent="0.25">
      <c r="A973" s="24">
        <v>45917</v>
      </c>
      <c r="B973" s="23" t="s">
        <v>1</v>
      </c>
      <c r="C973" s="25">
        <v>21</v>
      </c>
      <c r="D973" s="25">
        <v>105085</v>
      </c>
      <c r="E973" s="25">
        <v>1174.58</v>
      </c>
      <c r="F973" s="23" t="s">
        <v>4971</v>
      </c>
      <c r="G973" s="23" t="s">
        <v>15</v>
      </c>
      <c r="H973" s="23" t="s">
        <v>3517</v>
      </c>
      <c r="I973" s="23" t="s">
        <v>4262</v>
      </c>
      <c r="J973" s="23" t="s">
        <v>2422</v>
      </c>
      <c r="K973" s="23" t="s">
        <v>3516</v>
      </c>
      <c r="L973" s="23" t="s">
        <v>43</v>
      </c>
      <c r="M973" s="23" t="s">
        <v>25</v>
      </c>
      <c r="N973" s="25">
        <v>397.08</v>
      </c>
      <c r="O973" s="23" t="s">
        <v>438</v>
      </c>
    </row>
    <row r="974" spans="1:15" x14ac:dyDescent="0.25">
      <c r="A974" s="24">
        <v>45918</v>
      </c>
      <c r="B974" s="23" t="s">
        <v>3187</v>
      </c>
      <c r="C974" s="25">
        <v>35</v>
      </c>
      <c r="D974" s="25">
        <v>64893</v>
      </c>
      <c r="E974" s="25">
        <v>5876.54</v>
      </c>
      <c r="F974" s="23" t="s">
        <v>4960</v>
      </c>
      <c r="G974" s="23" t="s">
        <v>29</v>
      </c>
      <c r="H974" s="23" t="s">
        <v>230</v>
      </c>
      <c r="I974" s="23" t="s">
        <v>230</v>
      </c>
      <c r="J974" s="23" t="s">
        <v>2422</v>
      </c>
      <c r="K974" s="23" t="s">
        <v>3516</v>
      </c>
      <c r="L974" s="23" t="s">
        <v>57</v>
      </c>
      <c r="M974" s="23" t="s">
        <v>30</v>
      </c>
      <c r="N974" s="25">
        <v>1421.66</v>
      </c>
      <c r="O974" s="23" t="s">
        <v>438</v>
      </c>
    </row>
    <row r="975" spans="1:15" x14ac:dyDescent="0.25">
      <c r="A975" s="24">
        <v>45918</v>
      </c>
      <c r="B975" s="23" t="s">
        <v>3190</v>
      </c>
      <c r="C975" s="25">
        <v>42</v>
      </c>
      <c r="D975" s="25">
        <v>58592</v>
      </c>
      <c r="E975" s="25">
        <v>5301.11</v>
      </c>
      <c r="F975" s="23" t="s">
        <v>4968</v>
      </c>
      <c r="G975" s="23" t="s">
        <v>20</v>
      </c>
      <c r="H975" s="23" t="s">
        <v>3521</v>
      </c>
      <c r="I975" s="23" t="s">
        <v>4234</v>
      </c>
      <c r="J975" s="23" t="s">
        <v>2424</v>
      </c>
      <c r="K975" s="23" t="s">
        <v>3512</v>
      </c>
      <c r="L975" s="23" t="s">
        <v>36</v>
      </c>
      <c r="M975" s="23" t="s">
        <v>491</v>
      </c>
      <c r="N975" s="25">
        <v>2073.38</v>
      </c>
      <c r="O975" s="23" t="s">
        <v>440</v>
      </c>
    </row>
    <row r="976" spans="1:15" x14ac:dyDescent="0.25">
      <c r="A976" s="24">
        <v>45918</v>
      </c>
      <c r="B976" s="23" t="s">
        <v>3193</v>
      </c>
      <c r="C976" s="25">
        <v>24</v>
      </c>
      <c r="D976" s="25">
        <v>93010</v>
      </c>
      <c r="E976" s="25">
        <v>987.27</v>
      </c>
      <c r="F976" s="23" t="s">
        <v>4978</v>
      </c>
      <c r="G976" s="23" t="s">
        <v>29</v>
      </c>
      <c r="H976" s="23" t="s">
        <v>230</v>
      </c>
      <c r="I976" s="23" t="s">
        <v>230</v>
      </c>
      <c r="J976" s="23" t="s">
        <v>2425</v>
      </c>
      <c r="K976" s="23" t="s">
        <v>3526</v>
      </c>
      <c r="L976" s="23" t="s">
        <v>162</v>
      </c>
      <c r="M976" s="23" t="s">
        <v>67</v>
      </c>
      <c r="N976" s="25">
        <v>370.49</v>
      </c>
      <c r="O976" s="23" t="s">
        <v>439</v>
      </c>
    </row>
    <row r="977" spans="1:15" x14ac:dyDescent="0.25">
      <c r="A977" s="24">
        <v>45919</v>
      </c>
      <c r="B977" s="23" t="s">
        <v>2</v>
      </c>
      <c r="C977" s="25">
        <v>47</v>
      </c>
      <c r="D977" s="25">
        <v>107044</v>
      </c>
      <c r="E977" s="25">
        <v>3789.63</v>
      </c>
      <c r="F977" s="23" t="s">
        <v>4992</v>
      </c>
      <c r="G977" s="23" t="s">
        <v>20</v>
      </c>
      <c r="H977" s="23" t="s">
        <v>3513</v>
      </c>
      <c r="I977" s="23" t="s">
        <v>4236</v>
      </c>
      <c r="J977" s="23" t="s">
        <v>2424</v>
      </c>
      <c r="K977" s="23" t="s">
        <v>3512</v>
      </c>
      <c r="L977" s="23" t="s">
        <v>60</v>
      </c>
      <c r="M977" s="23" t="s">
        <v>491</v>
      </c>
      <c r="N977" s="25">
        <v>1715.81</v>
      </c>
      <c r="O977" s="23" t="s">
        <v>439</v>
      </c>
    </row>
    <row r="978" spans="1:15" x14ac:dyDescent="0.25">
      <c r="A978" s="24">
        <v>45921</v>
      </c>
      <c r="B978" s="23" t="s">
        <v>3198</v>
      </c>
      <c r="C978" s="25">
        <v>30</v>
      </c>
      <c r="D978" s="25">
        <v>113722</v>
      </c>
      <c r="E978" s="25">
        <v>716.55</v>
      </c>
      <c r="F978" s="23" t="s">
        <v>4959</v>
      </c>
      <c r="G978" s="23" t="s">
        <v>15</v>
      </c>
      <c r="H978" s="23" t="s">
        <v>3517</v>
      </c>
      <c r="I978" s="23" t="s">
        <v>4254</v>
      </c>
      <c r="J978" s="23" t="s">
        <v>2424</v>
      </c>
      <c r="K978" s="23" t="s">
        <v>3514</v>
      </c>
      <c r="L978" s="23" t="s">
        <v>192</v>
      </c>
      <c r="M978" s="23" t="s">
        <v>16</v>
      </c>
      <c r="N978" s="25">
        <v>213.68</v>
      </c>
      <c r="O978" s="23" t="s">
        <v>439</v>
      </c>
    </row>
    <row r="979" spans="1:15" x14ac:dyDescent="0.25">
      <c r="A979" s="24">
        <v>45922</v>
      </c>
      <c r="B979" s="23" t="s">
        <v>3201</v>
      </c>
      <c r="C979" s="25">
        <v>27</v>
      </c>
      <c r="D979" s="25">
        <v>129901</v>
      </c>
      <c r="E979" s="25">
        <v>6016.84</v>
      </c>
      <c r="F979" s="23" t="s">
        <v>4990</v>
      </c>
      <c r="G979" s="23" t="s">
        <v>15</v>
      </c>
      <c r="H979" s="23" t="s">
        <v>3515</v>
      </c>
      <c r="I979" s="23" t="s">
        <v>4238</v>
      </c>
      <c r="J979" s="23" t="s">
        <v>2422</v>
      </c>
      <c r="K979" s="23" t="s">
        <v>3512</v>
      </c>
      <c r="L979" s="23" t="s">
        <v>201</v>
      </c>
      <c r="M979" s="23" t="s">
        <v>55</v>
      </c>
      <c r="N979" s="25">
        <v>3115.91</v>
      </c>
      <c r="O979" s="23" t="s">
        <v>438</v>
      </c>
    </row>
    <row r="980" spans="1:15" x14ac:dyDescent="0.25">
      <c r="A980" s="24">
        <v>45922</v>
      </c>
      <c r="B980" s="23" t="s">
        <v>3203</v>
      </c>
      <c r="C980" s="25">
        <v>19</v>
      </c>
      <c r="D980" s="25">
        <v>89162</v>
      </c>
      <c r="E980" s="25">
        <v>1322.63</v>
      </c>
      <c r="F980" s="23" t="s">
        <v>5007</v>
      </c>
      <c r="G980" s="23" t="s">
        <v>15</v>
      </c>
      <c r="H980" s="23" t="s">
        <v>3518</v>
      </c>
      <c r="I980" s="23" t="s">
        <v>238</v>
      </c>
      <c r="J980" s="23" t="s">
        <v>2424</v>
      </c>
      <c r="K980" s="23" t="s">
        <v>3514</v>
      </c>
      <c r="L980" s="23" t="s">
        <v>13</v>
      </c>
      <c r="M980" s="23" t="s">
        <v>16</v>
      </c>
      <c r="N980" s="25">
        <v>512.65</v>
      </c>
      <c r="O980" s="23" t="s">
        <v>438</v>
      </c>
    </row>
    <row r="981" spans="1:15" x14ac:dyDescent="0.25">
      <c r="A981" s="24">
        <v>45923</v>
      </c>
      <c r="B981" s="23" t="s">
        <v>3205</v>
      </c>
      <c r="C981" s="25">
        <v>32</v>
      </c>
      <c r="D981" s="25">
        <v>114707</v>
      </c>
      <c r="E981" s="25">
        <v>15470.08</v>
      </c>
      <c r="F981" s="23" t="s">
        <v>4985</v>
      </c>
      <c r="G981" s="23" t="s">
        <v>15</v>
      </c>
      <c r="H981" s="23" t="s">
        <v>3518</v>
      </c>
      <c r="I981" s="23" t="s">
        <v>4242</v>
      </c>
      <c r="J981" s="23" t="s">
        <v>2422</v>
      </c>
      <c r="K981" s="23" t="s">
        <v>3512</v>
      </c>
      <c r="L981" s="23" t="s">
        <v>81</v>
      </c>
      <c r="M981" s="23" t="s">
        <v>16</v>
      </c>
      <c r="N981" s="25">
        <v>10329.84</v>
      </c>
      <c r="O981" s="23" t="s">
        <v>439</v>
      </c>
    </row>
    <row r="982" spans="1:15" x14ac:dyDescent="0.25">
      <c r="A982" s="24">
        <v>45923</v>
      </c>
      <c r="B982" s="23" t="s">
        <v>3</v>
      </c>
      <c r="C982" s="25">
        <v>30</v>
      </c>
      <c r="D982" s="25">
        <v>93038</v>
      </c>
      <c r="E982" s="25">
        <v>1487.85</v>
      </c>
      <c r="F982" s="23" t="s">
        <v>5005</v>
      </c>
      <c r="G982" s="23" t="s">
        <v>15</v>
      </c>
      <c r="H982" s="23" t="s">
        <v>3515</v>
      </c>
      <c r="I982" s="23" t="s">
        <v>4244</v>
      </c>
      <c r="J982" s="23" t="s">
        <v>2424</v>
      </c>
      <c r="K982" s="23" t="s">
        <v>3514</v>
      </c>
      <c r="L982" s="23" t="s">
        <v>172</v>
      </c>
      <c r="M982" s="23" t="s">
        <v>492</v>
      </c>
      <c r="N982" s="25">
        <v>519.32000000000005</v>
      </c>
      <c r="O982" s="23" t="s">
        <v>439</v>
      </c>
    </row>
    <row r="983" spans="1:15" x14ac:dyDescent="0.25">
      <c r="A983" s="24">
        <v>45923</v>
      </c>
      <c r="B983" s="23" t="s">
        <v>1</v>
      </c>
      <c r="C983" s="25">
        <v>23</v>
      </c>
      <c r="D983" s="25">
        <v>71909</v>
      </c>
      <c r="E983" s="25">
        <v>686.56</v>
      </c>
      <c r="F983" s="23" t="s">
        <v>4996</v>
      </c>
      <c r="G983" s="23" t="s">
        <v>15</v>
      </c>
      <c r="H983" s="23" t="s">
        <v>3524</v>
      </c>
      <c r="I983" s="23" t="s">
        <v>4245</v>
      </c>
      <c r="J983" s="23" t="s">
        <v>2422</v>
      </c>
      <c r="K983" s="23" t="s">
        <v>3514</v>
      </c>
      <c r="L983" s="23" t="s">
        <v>189</v>
      </c>
      <c r="M983" s="23" t="s">
        <v>25</v>
      </c>
      <c r="N983" s="25">
        <v>265.82</v>
      </c>
      <c r="O983" s="23" t="s">
        <v>438</v>
      </c>
    </row>
    <row r="984" spans="1:15" x14ac:dyDescent="0.25">
      <c r="A984" s="24">
        <v>45923</v>
      </c>
      <c r="B984" s="23" t="s">
        <v>3187</v>
      </c>
      <c r="C984" s="25">
        <v>8</v>
      </c>
      <c r="D984" s="25">
        <v>61592</v>
      </c>
      <c r="E984" s="25">
        <v>10053.32</v>
      </c>
      <c r="F984" s="23" t="s">
        <v>5003</v>
      </c>
      <c r="G984" s="23" t="s">
        <v>29</v>
      </c>
      <c r="H984" s="23" t="s">
        <v>3519</v>
      </c>
      <c r="I984" s="23" t="s">
        <v>4247</v>
      </c>
      <c r="J984" s="23" t="s">
        <v>2423</v>
      </c>
      <c r="K984" s="23" t="s">
        <v>3512</v>
      </c>
      <c r="L984" s="23" t="s">
        <v>126</v>
      </c>
      <c r="M984" s="23" t="s">
        <v>34</v>
      </c>
      <c r="N984" s="25">
        <v>7246.59</v>
      </c>
      <c r="O984" s="23" t="s">
        <v>439</v>
      </c>
    </row>
    <row r="985" spans="1:15" x14ac:dyDescent="0.25">
      <c r="A985" s="24">
        <v>45925</v>
      </c>
      <c r="B985" s="23" t="s">
        <v>3190</v>
      </c>
      <c r="C985" s="25">
        <v>13</v>
      </c>
      <c r="D985" s="25">
        <v>63482</v>
      </c>
      <c r="E985" s="25">
        <v>20139.46</v>
      </c>
      <c r="F985" s="23" t="s">
        <v>4967</v>
      </c>
      <c r="G985" s="23" t="s">
        <v>20</v>
      </c>
      <c r="H985" s="23" t="s">
        <v>3521</v>
      </c>
      <c r="I985" s="23" t="s">
        <v>4234</v>
      </c>
      <c r="J985" s="23" t="s">
        <v>2425</v>
      </c>
      <c r="K985" s="23" t="s">
        <v>3512</v>
      </c>
      <c r="L985" s="23" t="s">
        <v>62</v>
      </c>
      <c r="M985" s="23" t="s">
        <v>64</v>
      </c>
      <c r="N985" s="25">
        <v>3103.87</v>
      </c>
      <c r="O985" s="23" t="s">
        <v>439</v>
      </c>
    </row>
    <row r="986" spans="1:15" x14ac:dyDescent="0.25">
      <c r="A986" s="24">
        <v>45926</v>
      </c>
      <c r="B986" s="23" t="s">
        <v>3193</v>
      </c>
      <c r="C986" s="25">
        <v>31</v>
      </c>
      <c r="D986" s="25">
        <v>121816</v>
      </c>
      <c r="E986" s="25">
        <v>2482.46</v>
      </c>
      <c r="F986" s="23" t="s">
        <v>4979</v>
      </c>
      <c r="G986" s="23" t="s">
        <v>50</v>
      </c>
      <c r="H986" s="23" t="s">
        <v>3522</v>
      </c>
      <c r="I986" s="23" t="s">
        <v>4240</v>
      </c>
      <c r="J986" s="23" t="s">
        <v>2425</v>
      </c>
      <c r="K986" s="23" t="s">
        <v>3516</v>
      </c>
      <c r="L986" s="23" t="s">
        <v>32</v>
      </c>
      <c r="M986" s="23" t="s">
        <v>51</v>
      </c>
      <c r="N986" s="25">
        <v>1047.17</v>
      </c>
      <c r="O986" s="23" t="s">
        <v>440</v>
      </c>
    </row>
    <row r="987" spans="1:15" x14ac:dyDescent="0.25">
      <c r="A987" s="24">
        <v>45926</v>
      </c>
      <c r="B987" s="23" t="s">
        <v>2</v>
      </c>
      <c r="C987" s="25">
        <v>9</v>
      </c>
      <c r="D987" s="25">
        <v>117243</v>
      </c>
      <c r="E987" s="25">
        <v>6174.68</v>
      </c>
      <c r="F987" s="23" t="s">
        <v>5000</v>
      </c>
      <c r="G987" s="23" t="s">
        <v>50</v>
      </c>
      <c r="H987" s="23" t="s">
        <v>3522</v>
      </c>
      <c r="I987" s="23" t="s">
        <v>4240</v>
      </c>
      <c r="J987" s="23" t="s">
        <v>2422</v>
      </c>
      <c r="K987" s="23" t="s">
        <v>3516</v>
      </c>
      <c r="L987" s="23" t="s">
        <v>201</v>
      </c>
      <c r="M987" s="23" t="s">
        <v>51</v>
      </c>
      <c r="N987" s="25">
        <v>1935.19</v>
      </c>
      <c r="O987" s="23" t="s">
        <v>440</v>
      </c>
    </row>
    <row r="988" spans="1:15" x14ac:dyDescent="0.25">
      <c r="A988" s="24">
        <v>45927</v>
      </c>
      <c r="B988" s="23" t="s">
        <v>3198</v>
      </c>
      <c r="C988" s="25">
        <v>21</v>
      </c>
      <c r="D988" s="25">
        <v>113845</v>
      </c>
      <c r="E988" s="25">
        <v>4148.97</v>
      </c>
      <c r="F988" s="23" t="s">
        <v>4970</v>
      </c>
      <c r="G988" s="23" t="s">
        <v>20</v>
      </c>
      <c r="H988" s="23" t="s">
        <v>3521</v>
      </c>
      <c r="I988" s="23" t="s">
        <v>4234</v>
      </c>
      <c r="J988" s="23" t="s">
        <v>2422</v>
      </c>
      <c r="K988" s="23" t="s">
        <v>3514</v>
      </c>
      <c r="L988" s="23" t="s">
        <v>85</v>
      </c>
      <c r="M988" s="23" t="s">
        <v>491</v>
      </c>
      <c r="N988" s="25">
        <v>3090.27</v>
      </c>
      <c r="O988" s="23" t="s">
        <v>443</v>
      </c>
    </row>
    <row r="989" spans="1:15" x14ac:dyDescent="0.25">
      <c r="A989" s="24">
        <v>45927</v>
      </c>
      <c r="B989" s="23" t="s">
        <v>3201</v>
      </c>
      <c r="C989" s="25">
        <v>4</v>
      </c>
      <c r="D989" s="25">
        <v>49365</v>
      </c>
      <c r="E989" s="25">
        <v>697.57</v>
      </c>
      <c r="F989" s="23" t="s">
        <v>5002</v>
      </c>
      <c r="G989" s="23" t="s">
        <v>50</v>
      </c>
      <c r="H989" s="23" t="s">
        <v>3525</v>
      </c>
      <c r="I989" s="23" t="s">
        <v>4258</v>
      </c>
      <c r="J989" s="23" t="s">
        <v>2423</v>
      </c>
      <c r="K989" s="23" t="s">
        <v>3523</v>
      </c>
      <c r="L989" s="23" t="s">
        <v>196</v>
      </c>
      <c r="M989" s="23" t="s">
        <v>51</v>
      </c>
      <c r="N989" s="25">
        <v>367.92</v>
      </c>
      <c r="O989" s="23" t="s">
        <v>439</v>
      </c>
    </row>
    <row r="990" spans="1:15" x14ac:dyDescent="0.25">
      <c r="A990" s="24">
        <v>45928</v>
      </c>
      <c r="B990" s="23" t="s">
        <v>3203</v>
      </c>
      <c r="C990" s="25">
        <v>19</v>
      </c>
      <c r="D990" s="25">
        <v>62179</v>
      </c>
      <c r="E990" s="25">
        <v>1774.12</v>
      </c>
      <c r="F990" s="23" t="s">
        <v>4994</v>
      </c>
      <c r="G990" s="23" t="s">
        <v>20</v>
      </c>
      <c r="H990" s="23" t="s">
        <v>3521</v>
      </c>
      <c r="I990" s="23" t="s">
        <v>4246</v>
      </c>
      <c r="J990" s="23" t="s">
        <v>2422</v>
      </c>
      <c r="K990" s="23" t="s">
        <v>3516</v>
      </c>
      <c r="L990" s="23" t="s">
        <v>162</v>
      </c>
      <c r="M990" s="23" t="s">
        <v>491</v>
      </c>
      <c r="N990" s="25">
        <v>453.71</v>
      </c>
      <c r="O990" s="23" t="s">
        <v>443</v>
      </c>
    </row>
    <row r="991" spans="1:15" x14ac:dyDescent="0.25">
      <c r="A991" s="24">
        <v>45929</v>
      </c>
      <c r="B991" s="23" t="s">
        <v>3205</v>
      </c>
      <c r="C991" s="25">
        <v>36</v>
      </c>
      <c r="D991" s="25">
        <v>87938</v>
      </c>
      <c r="E991" s="25">
        <v>1331.9</v>
      </c>
      <c r="F991" s="23" t="s">
        <v>4972</v>
      </c>
      <c r="G991" s="23" t="s">
        <v>20</v>
      </c>
      <c r="H991" s="23" t="s">
        <v>3513</v>
      </c>
      <c r="I991" s="23" t="s">
        <v>242</v>
      </c>
      <c r="J991" s="23" t="s">
        <v>2424</v>
      </c>
      <c r="K991" s="23" t="s">
        <v>3526</v>
      </c>
      <c r="L991" s="23" t="s">
        <v>18</v>
      </c>
      <c r="M991" s="23" t="s">
        <v>491</v>
      </c>
      <c r="N991" s="25">
        <v>622.63</v>
      </c>
      <c r="O991" s="23" t="s">
        <v>439</v>
      </c>
    </row>
    <row r="992" spans="1:15" x14ac:dyDescent="0.25">
      <c r="A992" s="24">
        <v>45929</v>
      </c>
      <c r="B992" s="23" t="s">
        <v>3</v>
      </c>
      <c r="C992" s="25">
        <v>16</v>
      </c>
      <c r="D992" s="25">
        <v>69843</v>
      </c>
      <c r="E992" s="25">
        <v>3847.19</v>
      </c>
      <c r="F992" s="23" t="s">
        <v>4974</v>
      </c>
      <c r="G992" s="23" t="s">
        <v>20</v>
      </c>
      <c r="H992" s="23" t="s">
        <v>3513</v>
      </c>
      <c r="I992" s="23" t="s">
        <v>4239</v>
      </c>
      <c r="J992" s="23" t="s">
        <v>2423</v>
      </c>
      <c r="K992" s="23" t="s">
        <v>3516</v>
      </c>
      <c r="L992" s="23" t="s">
        <v>126</v>
      </c>
      <c r="M992" s="23" t="s">
        <v>491</v>
      </c>
      <c r="N992" s="25">
        <v>1208.72</v>
      </c>
      <c r="O992" s="23" t="s">
        <v>439</v>
      </c>
    </row>
    <row r="993" spans="1:15" x14ac:dyDescent="0.25">
      <c r="A993" s="24">
        <v>45929</v>
      </c>
      <c r="B993" s="23" t="s">
        <v>1</v>
      </c>
      <c r="C993" s="25">
        <v>20</v>
      </c>
      <c r="D993" s="25">
        <v>106649</v>
      </c>
      <c r="E993" s="25">
        <v>3383.91</v>
      </c>
      <c r="F993" s="23" t="s">
        <v>5006</v>
      </c>
      <c r="G993" s="23" t="s">
        <v>20</v>
      </c>
      <c r="H993" s="23" t="s">
        <v>3521</v>
      </c>
      <c r="I993" s="23" t="s">
        <v>4234</v>
      </c>
      <c r="J993" s="23" t="s">
        <v>2426</v>
      </c>
      <c r="K993" s="23" t="s">
        <v>3516</v>
      </c>
      <c r="L993" s="23" t="s">
        <v>119</v>
      </c>
      <c r="M993" s="23" t="s">
        <v>64</v>
      </c>
      <c r="N993" s="25">
        <v>1810.18</v>
      </c>
      <c r="O993" s="23" t="s">
        <v>439</v>
      </c>
    </row>
    <row r="994" spans="1:15" x14ac:dyDescent="0.25">
      <c r="A994" s="24">
        <v>45930</v>
      </c>
      <c r="B994" s="23" t="s">
        <v>3187</v>
      </c>
      <c r="C994" s="25">
        <v>48</v>
      </c>
      <c r="D994" s="25">
        <v>115835</v>
      </c>
      <c r="E994" s="25">
        <v>3233.3</v>
      </c>
      <c r="F994" s="23" t="s">
        <v>5009</v>
      </c>
      <c r="G994" s="23" t="s">
        <v>29</v>
      </c>
      <c r="H994" s="23" t="s">
        <v>230</v>
      </c>
      <c r="I994" s="23" t="s">
        <v>230</v>
      </c>
      <c r="J994" s="23" t="s">
        <v>2422</v>
      </c>
      <c r="K994" s="23" t="s">
        <v>3514</v>
      </c>
      <c r="L994" s="23" t="s">
        <v>53</v>
      </c>
      <c r="M994" s="23" t="s">
        <v>30</v>
      </c>
      <c r="N994" s="25">
        <v>1172.6099999999999</v>
      </c>
      <c r="O994" s="23" t="s">
        <v>439</v>
      </c>
    </row>
    <row r="995" spans="1:15" x14ac:dyDescent="0.25">
      <c r="A995" s="24">
        <v>45930</v>
      </c>
      <c r="B995" s="23" t="s">
        <v>3190</v>
      </c>
      <c r="C995" s="25">
        <v>16</v>
      </c>
      <c r="D995" s="25">
        <v>86337</v>
      </c>
      <c r="E995" s="25">
        <v>3361.19</v>
      </c>
      <c r="F995" s="23" t="s">
        <v>4965</v>
      </c>
      <c r="G995" s="23" t="s">
        <v>20</v>
      </c>
      <c r="H995" s="23" t="s">
        <v>3513</v>
      </c>
      <c r="I995" s="23" t="s">
        <v>242</v>
      </c>
      <c r="J995" s="23" t="s">
        <v>2422</v>
      </c>
      <c r="K995" s="23" t="s">
        <v>3523</v>
      </c>
      <c r="L995" s="23" t="s">
        <v>123</v>
      </c>
      <c r="M995" s="23" t="s">
        <v>491</v>
      </c>
      <c r="N995" s="25">
        <v>1009.96</v>
      </c>
      <c r="O995" s="23" t="s">
        <v>440</v>
      </c>
    </row>
    <row r="996" spans="1:15" x14ac:dyDescent="0.25">
      <c r="A996" s="24">
        <v>45930</v>
      </c>
      <c r="B996" s="23" t="s">
        <v>3193</v>
      </c>
      <c r="C996" s="25">
        <v>3</v>
      </c>
      <c r="D996" s="25">
        <v>55497</v>
      </c>
      <c r="E996" s="25">
        <v>3920.8</v>
      </c>
      <c r="F996" s="23" t="s">
        <v>4998</v>
      </c>
      <c r="G996" s="23" t="s">
        <v>15</v>
      </c>
      <c r="H996" s="23" t="s">
        <v>3524</v>
      </c>
      <c r="I996" s="23" t="s">
        <v>4260</v>
      </c>
      <c r="J996" s="23" t="s">
        <v>2425</v>
      </c>
      <c r="K996" s="23" t="s">
        <v>3514</v>
      </c>
      <c r="L996" s="23" t="s">
        <v>160</v>
      </c>
      <c r="M996" s="23" t="s">
        <v>25</v>
      </c>
      <c r="N996" s="25">
        <v>1521.55</v>
      </c>
      <c r="O996" s="23" t="s">
        <v>438</v>
      </c>
    </row>
    <row r="997" spans="1:15" x14ac:dyDescent="0.25">
      <c r="A997" s="24">
        <v>45930</v>
      </c>
      <c r="B997" s="23" t="s">
        <v>2</v>
      </c>
      <c r="C997" s="25">
        <v>16</v>
      </c>
      <c r="D997" s="25">
        <v>124235</v>
      </c>
      <c r="E997" s="25">
        <v>916.21</v>
      </c>
      <c r="F997" s="23" t="s">
        <v>4986</v>
      </c>
      <c r="G997" s="23" t="s">
        <v>50</v>
      </c>
      <c r="H997" s="23" t="s">
        <v>3525</v>
      </c>
      <c r="I997" s="23" t="s">
        <v>4255</v>
      </c>
      <c r="J997" s="23" t="s">
        <v>2422</v>
      </c>
      <c r="K997" s="23" t="s">
        <v>3523</v>
      </c>
      <c r="L997" s="23" t="s">
        <v>27</v>
      </c>
      <c r="M997" s="23" t="s">
        <v>51</v>
      </c>
      <c r="N997" s="25">
        <v>238.26</v>
      </c>
      <c r="O997" s="23" t="s">
        <v>441</v>
      </c>
    </row>
    <row r="998" spans="1:15" x14ac:dyDescent="0.25">
      <c r="A998" s="24">
        <v>45931</v>
      </c>
      <c r="B998" s="23" t="s">
        <v>3198</v>
      </c>
      <c r="C998" s="25">
        <v>4</v>
      </c>
      <c r="D998" s="25">
        <v>51234</v>
      </c>
      <c r="E998" s="25">
        <v>245.8</v>
      </c>
      <c r="F998" s="23" t="s">
        <v>5037</v>
      </c>
      <c r="G998" s="23" t="s">
        <v>29</v>
      </c>
      <c r="H998" s="23" t="s">
        <v>230</v>
      </c>
      <c r="I998" s="23" t="s">
        <v>230</v>
      </c>
      <c r="J998" s="23" t="s">
        <v>2426</v>
      </c>
      <c r="K998" s="23" t="s">
        <v>3514</v>
      </c>
      <c r="L998" s="23" t="s">
        <v>85</v>
      </c>
      <c r="M998" s="23" t="s">
        <v>30</v>
      </c>
      <c r="N998" s="25">
        <v>93.95</v>
      </c>
      <c r="O998" s="23" t="s">
        <v>438</v>
      </c>
    </row>
    <row r="999" spans="1:15" x14ac:dyDescent="0.25">
      <c r="A999" s="24">
        <v>45931</v>
      </c>
      <c r="B999" s="23" t="s">
        <v>3201</v>
      </c>
      <c r="C999" s="25">
        <v>38</v>
      </c>
      <c r="D999" s="25">
        <v>81954</v>
      </c>
      <c r="E999" s="25">
        <v>9646.16</v>
      </c>
      <c r="F999" s="23" t="s">
        <v>5044</v>
      </c>
      <c r="G999" s="23" t="s">
        <v>50</v>
      </c>
      <c r="H999" s="23" t="s">
        <v>3525</v>
      </c>
      <c r="I999" s="23" t="s">
        <v>4255</v>
      </c>
      <c r="J999" s="23" t="s">
        <v>2425</v>
      </c>
      <c r="K999" s="23" t="s">
        <v>3512</v>
      </c>
      <c r="L999" s="23" t="s">
        <v>155</v>
      </c>
      <c r="M999" s="23" t="s">
        <v>87</v>
      </c>
      <c r="N999" s="25">
        <v>2399.59</v>
      </c>
      <c r="O999" s="23" t="s">
        <v>439</v>
      </c>
    </row>
    <row r="1000" spans="1:15" x14ac:dyDescent="0.25">
      <c r="A1000" s="24">
        <v>45931</v>
      </c>
      <c r="B1000" s="23" t="s">
        <v>3203</v>
      </c>
      <c r="C1000" s="25">
        <v>7</v>
      </c>
      <c r="D1000" s="25">
        <v>88958</v>
      </c>
      <c r="E1000" s="25">
        <v>9804.2999999999993</v>
      </c>
      <c r="F1000" s="23" t="s">
        <v>5066</v>
      </c>
      <c r="G1000" s="23" t="s">
        <v>20</v>
      </c>
      <c r="H1000" s="23" t="s">
        <v>3513</v>
      </c>
      <c r="I1000" s="23" t="s">
        <v>242</v>
      </c>
      <c r="J1000" s="23" t="s">
        <v>2424</v>
      </c>
      <c r="K1000" s="23" t="s">
        <v>3516</v>
      </c>
      <c r="L1000" s="23" t="s">
        <v>126</v>
      </c>
      <c r="M1000" s="23" t="s">
        <v>491</v>
      </c>
      <c r="N1000" s="25">
        <v>2443.7399999999998</v>
      </c>
      <c r="O1000" s="23" t="s">
        <v>441</v>
      </c>
    </row>
    <row r="1001" spans="1:15" x14ac:dyDescent="0.25">
      <c r="A1001" s="24">
        <v>45932</v>
      </c>
      <c r="B1001" s="23" t="s">
        <v>3205</v>
      </c>
      <c r="C1001" s="25">
        <v>37</v>
      </c>
      <c r="D1001" s="25">
        <v>92668</v>
      </c>
      <c r="E1001" s="25">
        <v>1755.98</v>
      </c>
      <c r="F1001" s="23" t="s">
        <v>5027</v>
      </c>
      <c r="G1001" s="23" t="s">
        <v>15</v>
      </c>
      <c r="H1001" s="23" t="s">
        <v>3515</v>
      </c>
      <c r="I1001" s="23" t="s">
        <v>249</v>
      </c>
      <c r="J1001" s="23" t="s">
        <v>2423</v>
      </c>
      <c r="K1001" s="23" t="s">
        <v>3516</v>
      </c>
      <c r="L1001" s="23" t="s">
        <v>62</v>
      </c>
      <c r="M1001" s="23" t="s">
        <v>492</v>
      </c>
      <c r="N1001" s="25">
        <v>1072.27</v>
      </c>
      <c r="O1001" s="23" t="s">
        <v>439</v>
      </c>
    </row>
    <row r="1002" spans="1:15" x14ac:dyDescent="0.25">
      <c r="A1002" s="24">
        <v>45932</v>
      </c>
      <c r="B1002" s="23" t="s">
        <v>3</v>
      </c>
      <c r="C1002" s="25">
        <v>36</v>
      </c>
      <c r="D1002" s="25">
        <v>49470</v>
      </c>
      <c r="E1002" s="25">
        <v>1904.04</v>
      </c>
      <c r="F1002" s="23" t="s">
        <v>5040</v>
      </c>
      <c r="G1002" s="23" t="s">
        <v>15</v>
      </c>
      <c r="H1002" s="23" t="s">
        <v>3518</v>
      </c>
      <c r="I1002" s="23" t="s">
        <v>4242</v>
      </c>
      <c r="J1002" s="23" t="s">
        <v>2424</v>
      </c>
      <c r="K1002" s="23" t="s">
        <v>3526</v>
      </c>
      <c r="L1002" s="23" t="s">
        <v>172</v>
      </c>
      <c r="M1002" s="23" t="s">
        <v>16</v>
      </c>
      <c r="N1002" s="25">
        <v>760.25</v>
      </c>
      <c r="O1002" s="23" t="s">
        <v>439</v>
      </c>
    </row>
    <row r="1003" spans="1:15" x14ac:dyDescent="0.25">
      <c r="A1003" s="24">
        <v>45932</v>
      </c>
      <c r="B1003" s="23" t="s">
        <v>1</v>
      </c>
      <c r="C1003" s="25">
        <v>11</v>
      </c>
      <c r="D1003" s="25">
        <v>102342</v>
      </c>
      <c r="E1003" s="25">
        <v>3966.56</v>
      </c>
      <c r="F1003" s="23" t="s">
        <v>5014</v>
      </c>
      <c r="G1003" s="23" t="s">
        <v>15</v>
      </c>
      <c r="H1003" s="23" t="s">
        <v>3518</v>
      </c>
      <c r="I1003" s="23" t="s">
        <v>238</v>
      </c>
      <c r="J1003" s="23" t="s">
        <v>2423</v>
      </c>
      <c r="K1003" s="23" t="s">
        <v>3512</v>
      </c>
      <c r="L1003" s="23" t="s">
        <v>27</v>
      </c>
      <c r="M1003" s="23" t="s">
        <v>16</v>
      </c>
      <c r="N1003" s="25">
        <v>1605.1</v>
      </c>
      <c r="O1003" s="23" t="s">
        <v>439</v>
      </c>
    </row>
    <row r="1004" spans="1:15" x14ac:dyDescent="0.25">
      <c r="A1004" s="24">
        <v>45932</v>
      </c>
      <c r="B1004" s="23" t="s">
        <v>3187</v>
      </c>
      <c r="C1004" s="25">
        <v>38</v>
      </c>
      <c r="D1004" s="25">
        <v>58347</v>
      </c>
      <c r="E1004" s="25">
        <v>1857.93</v>
      </c>
      <c r="F1004" s="23" t="s">
        <v>5017</v>
      </c>
      <c r="G1004" s="23" t="s">
        <v>15</v>
      </c>
      <c r="H1004" s="23" t="s">
        <v>3524</v>
      </c>
      <c r="I1004" s="23" t="s">
        <v>4260</v>
      </c>
      <c r="J1004" s="23" t="s">
        <v>2423</v>
      </c>
      <c r="K1004" s="23" t="s">
        <v>3526</v>
      </c>
      <c r="L1004" s="23" t="s">
        <v>169</v>
      </c>
      <c r="M1004" s="23" t="s">
        <v>55</v>
      </c>
      <c r="N1004" s="25">
        <v>1182.04</v>
      </c>
      <c r="O1004" s="23" t="s">
        <v>439</v>
      </c>
    </row>
    <row r="1005" spans="1:15" x14ac:dyDescent="0.25">
      <c r="A1005" s="24">
        <v>45932</v>
      </c>
      <c r="B1005" s="23" t="s">
        <v>3190</v>
      </c>
      <c r="C1005" s="25">
        <v>45</v>
      </c>
      <c r="D1005" s="25">
        <v>88310</v>
      </c>
      <c r="E1005" s="25">
        <v>1860.97</v>
      </c>
      <c r="F1005" s="23" t="s">
        <v>5033</v>
      </c>
      <c r="G1005" s="23" t="s">
        <v>29</v>
      </c>
      <c r="H1005" s="23" t="s">
        <v>3520</v>
      </c>
      <c r="I1005" s="23" t="s">
        <v>4243</v>
      </c>
      <c r="J1005" s="23" t="s">
        <v>2423</v>
      </c>
      <c r="K1005" s="23" t="s">
        <v>3523</v>
      </c>
      <c r="L1005" s="23" t="s">
        <v>166</v>
      </c>
      <c r="M1005" s="23" t="s">
        <v>30</v>
      </c>
      <c r="N1005" s="25">
        <v>488.49</v>
      </c>
      <c r="O1005" s="23" t="s">
        <v>440</v>
      </c>
    </row>
    <row r="1006" spans="1:15" x14ac:dyDescent="0.25">
      <c r="A1006" s="24">
        <v>45932</v>
      </c>
      <c r="B1006" s="23" t="s">
        <v>3193</v>
      </c>
      <c r="C1006" s="25">
        <v>36</v>
      </c>
      <c r="D1006" s="25">
        <v>49261</v>
      </c>
      <c r="E1006" s="25">
        <v>235.85</v>
      </c>
      <c r="F1006" s="23" t="s">
        <v>5053</v>
      </c>
      <c r="G1006" s="23" t="s">
        <v>50</v>
      </c>
      <c r="H1006" s="23" t="s">
        <v>3525</v>
      </c>
      <c r="I1006" s="23" t="s">
        <v>4255</v>
      </c>
      <c r="J1006" s="23" t="s">
        <v>2423</v>
      </c>
      <c r="K1006" s="23" t="s">
        <v>3514</v>
      </c>
      <c r="L1006" s="23" t="s">
        <v>93</v>
      </c>
      <c r="M1006" s="23" t="s">
        <v>87</v>
      </c>
      <c r="N1006" s="25">
        <v>70.19</v>
      </c>
      <c r="O1006" s="23" t="s">
        <v>442</v>
      </c>
    </row>
    <row r="1007" spans="1:15" x14ac:dyDescent="0.25">
      <c r="A1007" s="24">
        <v>45932</v>
      </c>
      <c r="B1007" s="23" t="s">
        <v>2</v>
      </c>
      <c r="C1007" s="25">
        <v>45</v>
      </c>
      <c r="D1007" s="25">
        <v>43042</v>
      </c>
      <c r="E1007" s="25">
        <v>4733.0200000000004</v>
      </c>
      <c r="F1007" s="23" t="s">
        <v>5046</v>
      </c>
      <c r="G1007" s="23" t="s">
        <v>15</v>
      </c>
      <c r="H1007" s="23" t="s">
        <v>3518</v>
      </c>
      <c r="I1007" s="23" t="s">
        <v>238</v>
      </c>
      <c r="J1007" s="23" t="s">
        <v>2426</v>
      </c>
      <c r="K1007" s="23" t="s">
        <v>3512</v>
      </c>
      <c r="L1007" s="23" t="s">
        <v>45</v>
      </c>
      <c r="M1007" s="23" t="s">
        <v>25</v>
      </c>
      <c r="N1007" s="25">
        <v>2189.19</v>
      </c>
      <c r="O1007" s="23" t="s">
        <v>438</v>
      </c>
    </row>
    <row r="1008" spans="1:15" x14ac:dyDescent="0.25">
      <c r="A1008" s="24">
        <v>45933</v>
      </c>
      <c r="B1008" s="23" t="s">
        <v>3198</v>
      </c>
      <c r="C1008" s="25">
        <v>38</v>
      </c>
      <c r="D1008" s="25">
        <v>94043</v>
      </c>
      <c r="E1008" s="25">
        <v>14721.14</v>
      </c>
      <c r="F1008" s="23" t="s">
        <v>5045</v>
      </c>
      <c r="G1008" s="23" t="s">
        <v>20</v>
      </c>
      <c r="H1008" s="23" t="s">
        <v>3513</v>
      </c>
      <c r="I1008" s="23" t="s">
        <v>4235</v>
      </c>
      <c r="J1008" s="23" t="s">
        <v>2426</v>
      </c>
      <c r="K1008" s="23" t="s">
        <v>3512</v>
      </c>
      <c r="L1008" s="23" t="s">
        <v>57</v>
      </c>
      <c r="M1008" s="23" t="s">
        <v>64</v>
      </c>
      <c r="N1008" s="25">
        <v>5479.85</v>
      </c>
      <c r="O1008" s="23" t="s">
        <v>439</v>
      </c>
    </row>
    <row r="1009" spans="1:15" x14ac:dyDescent="0.25">
      <c r="A1009" s="24">
        <v>45933</v>
      </c>
      <c r="B1009" s="23" t="s">
        <v>3201</v>
      </c>
      <c r="C1009" s="25">
        <v>11</v>
      </c>
      <c r="D1009" s="25">
        <v>121529</v>
      </c>
      <c r="E1009" s="25">
        <v>4551.13</v>
      </c>
      <c r="F1009" s="23" t="s">
        <v>5026</v>
      </c>
      <c r="G1009" s="23" t="s">
        <v>15</v>
      </c>
      <c r="H1009" s="23" t="s">
        <v>3524</v>
      </c>
      <c r="I1009" s="23" t="s">
        <v>226</v>
      </c>
      <c r="J1009" s="23" t="s">
        <v>2426</v>
      </c>
      <c r="K1009" s="23" t="s">
        <v>3512</v>
      </c>
      <c r="L1009" s="23" t="s">
        <v>152</v>
      </c>
      <c r="M1009" s="23" t="s">
        <v>25</v>
      </c>
      <c r="N1009" s="25">
        <v>1839.75</v>
      </c>
      <c r="O1009" s="23" t="s">
        <v>439</v>
      </c>
    </row>
    <row r="1010" spans="1:15" x14ac:dyDescent="0.25">
      <c r="A1010" s="24">
        <v>45933</v>
      </c>
      <c r="B1010" s="23" t="s">
        <v>3203</v>
      </c>
      <c r="C1010" s="25">
        <v>11</v>
      </c>
      <c r="D1010" s="25">
        <v>60917</v>
      </c>
      <c r="E1010" s="25">
        <v>2220.0100000000002</v>
      </c>
      <c r="F1010" s="23" t="s">
        <v>5019</v>
      </c>
      <c r="G1010" s="23" t="s">
        <v>15</v>
      </c>
      <c r="H1010" s="23" t="s">
        <v>3524</v>
      </c>
      <c r="I1010" s="23" t="s">
        <v>4260</v>
      </c>
      <c r="J1010" s="23" t="s">
        <v>2426</v>
      </c>
      <c r="K1010" s="23" t="s">
        <v>3514</v>
      </c>
      <c r="L1010" s="23" t="s">
        <v>43</v>
      </c>
      <c r="M1010" s="23" t="s">
        <v>55</v>
      </c>
      <c r="N1010" s="25">
        <v>706.54</v>
      </c>
      <c r="O1010" s="23" t="s">
        <v>439</v>
      </c>
    </row>
    <row r="1011" spans="1:15" x14ac:dyDescent="0.25">
      <c r="A1011" s="24">
        <v>45934</v>
      </c>
      <c r="B1011" s="23" t="s">
        <v>3205</v>
      </c>
      <c r="C1011" s="25">
        <v>8</v>
      </c>
      <c r="D1011" s="25">
        <v>51450</v>
      </c>
      <c r="E1011" s="25">
        <v>4346.3</v>
      </c>
      <c r="F1011" s="23" t="s">
        <v>5030</v>
      </c>
      <c r="G1011" s="23" t="s">
        <v>15</v>
      </c>
      <c r="H1011" s="23" t="s">
        <v>3515</v>
      </c>
      <c r="I1011" s="23" t="s">
        <v>4238</v>
      </c>
      <c r="J1011" s="23" t="s">
        <v>2422</v>
      </c>
      <c r="K1011" s="23" t="s">
        <v>3514</v>
      </c>
      <c r="L1011" s="23" t="s">
        <v>43</v>
      </c>
      <c r="M1011" s="23" t="s">
        <v>25</v>
      </c>
      <c r="N1011" s="25">
        <v>1456.68</v>
      </c>
      <c r="O1011" s="23" t="s">
        <v>439</v>
      </c>
    </row>
    <row r="1012" spans="1:15" x14ac:dyDescent="0.25">
      <c r="A1012" s="24">
        <v>45935</v>
      </c>
      <c r="B1012" s="23" t="s">
        <v>3</v>
      </c>
      <c r="C1012" s="25">
        <v>35</v>
      </c>
      <c r="D1012" s="25">
        <v>48539</v>
      </c>
      <c r="E1012" s="25">
        <v>871.4</v>
      </c>
      <c r="F1012" s="23" t="s">
        <v>5043</v>
      </c>
      <c r="G1012" s="23" t="s">
        <v>20</v>
      </c>
      <c r="H1012" s="23" t="s">
        <v>3513</v>
      </c>
      <c r="I1012" s="23" t="s">
        <v>4239</v>
      </c>
      <c r="J1012" s="23" t="s">
        <v>2425</v>
      </c>
      <c r="K1012" s="23" t="s">
        <v>3516</v>
      </c>
      <c r="L1012" s="23" t="s">
        <v>145</v>
      </c>
      <c r="M1012" s="23" t="s">
        <v>64</v>
      </c>
      <c r="N1012" s="25">
        <v>385.54</v>
      </c>
      <c r="O1012" s="23" t="s">
        <v>443</v>
      </c>
    </row>
    <row r="1013" spans="1:15" x14ac:dyDescent="0.25">
      <c r="A1013" s="24">
        <v>45935</v>
      </c>
      <c r="B1013" s="23" t="s">
        <v>1</v>
      </c>
      <c r="C1013" s="25">
        <v>30</v>
      </c>
      <c r="D1013" s="25">
        <v>122597</v>
      </c>
      <c r="E1013" s="25">
        <v>9846.2999999999993</v>
      </c>
      <c r="F1013" s="23" t="s">
        <v>5021</v>
      </c>
      <c r="G1013" s="23" t="s">
        <v>15</v>
      </c>
      <c r="H1013" s="23" t="s">
        <v>3524</v>
      </c>
      <c r="I1013" s="23" t="s">
        <v>4245</v>
      </c>
      <c r="J1013" s="23" t="s">
        <v>2423</v>
      </c>
      <c r="K1013" s="23" t="s">
        <v>3512</v>
      </c>
      <c r="L1013" s="23" t="s">
        <v>160</v>
      </c>
      <c r="M1013" s="23" t="s">
        <v>492</v>
      </c>
      <c r="N1013" s="25">
        <v>3587.47</v>
      </c>
      <c r="O1013" s="23" t="s">
        <v>439</v>
      </c>
    </row>
    <row r="1014" spans="1:15" x14ac:dyDescent="0.25">
      <c r="A1014" s="24">
        <v>45936</v>
      </c>
      <c r="B1014" s="23" t="s">
        <v>3187</v>
      </c>
      <c r="C1014" s="25">
        <v>35</v>
      </c>
      <c r="D1014" s="25">
        <v>101235</v>
      </c>
      <c r="E1014" s="25">
        <v>1269.55</v>
      </c>
      <c r="F1014" s="23" t="s">
        <v>5063</v>
      </c>
      <c r="G1014" s="23" t="s">
        <v>15</v>
      </c>
      <c r="H1014" s="23" t="s">
        <v>3517</v>
      </c>
      <c r="I1014" s="23" t="s">
        <v>4262</v>
      </c>
      <c r="J1014" s="23" t="s">
        <v>2423</v>
      </c>
      <c r="K1014" s="23" t="s">
        <v>3514</v>
      </c>
      <c r="L1014" s="23" t="s">
        <v>13</v>
      </c>
      <c r="M1014" s="23" t="s">
        <v>492</v>
      </c>
      <c r="N1014" s="25">
        <v>892.31</v>
      </c>
      <c r="O1014" s="23" t="s">
        <v>439</v>
      </c>
    </row>
    <row r="1015" spans="1:15" x14ac:dyDescent="0.25">
      <c r="A1015" s="24">
        <v>45937</v>
      </c>
      <c r="B1015" s="23" t="s">
        <v>3190</v>
      </c>
      <c r="C1015" s="25">
        <v>48</v>
      </c>
      <c r="D1015" s="25">
        <v>76164</v>
      </c>
      <c r="E1015" s="25">
        <v>3931.78</v>
      </c>
      <c r="F1015" s="23" t="s">
        <v>5016</v>
      </c>
      <c r="G1015" s="23" t="s">
        <v>20</v>
      </c>
      <c r="H1015" s="23" t="s">
        <v>3513</v>
      </c>
      <c r="I1015" s="23" t="s">
        <v>242</v>
      </c>
      <c r="J1015" s="23" t="s">
        <v>2422</v>
      </c>
      <c r="K1015" s="23" t="s">
        <v>3512</v>
      </c>
      <c r="L1015" s="23" t="s">
        <v>162</v>
      </c>
      <c r="M1015" s="23" t="s">
        <v>491</v>
      </c>
      <c r="N1015" s="25">
        <v>2748.1</v>
      </c>
      <c r="O1015" s="23" t="s">
        <v>439</v>
      </c>
    </row>
    <row r="1016" spans="1:15" x14ac:dyDescent="0.25">
      <c r="A1016" s="24">
        <v>45937</v>
      </c>
      <c r="B1016" s="23" t="s">
        <v>3193</v>
      </c>
      <c r="C1016" s="25">
        <v>23</v>
      </c>
      <c r="D1016" s="25">
        <v>89051</v>
      </c>
      <c r="E1016" s="25">
        <v>2397.23</v>
      </c>
      <c r="F1016" s="23" t="s">
        <v>5025</v>
      </c>
      <c r="G1016" s="23" t="s">
        <v>15</v>
      </c>
      <c r="H1016" s="23" t="s">
        <v>3517</v>
      </c>
      <c r="I1016" s="23" t="s">
        <v>4262</v>
      </c>
      <c r="J1016" s="23" t="s">
        <v>2426</v>
      </c>
      <c r="K1016" s="23" t="s">
        <v>3526</v>
      </c>
      <c r="L1016" s="23" t="s">
        <v>139</v>
      </c>
      <c r="M1016" s="23" t="s">
        <v>492</v>
      </c>
      <c r="N1016" s="25">
        <v>441.57</v>
      </c>
      <c r="O1016" s="23" t="s">
        <v>439</v>
      </c>
    </row>
    <row r="1017" spans="1:15" x14ac:dyDescent="0.25">
      <c r="A1017" s="24">
        <v>45937</v>
      </c>
      <c r="B1017" s="23" t="s">
        <v>2</v>
      </c>
      <c r="C1017" s="25">
        <v>26</v>
      </c>
      <c r="D1017" s="25">
        <v>128517</v>
      </c>
      <c r="E1017" s="25">
        <v>4305.9799999999996</v>
      </c>
      <c r="F1017" s="23" t="s">
        <v>5039</v>
      </c>
      <c r="G1017" s="23" t="s">
        <v>29</v>
      </c>
      <c r="H1017" s="23" t="s">
        <v>3519</v>
      </c>
      <c r="I1017" s="23" t="s">
        <v>4247</v>
      </c>
      <c r="J1017" s="23" t="s">
        <v>2424</v>
      </c>
      <c r="K1017" s="23" t="s">
        <v>3516</v>
      </c>
      <c r="L1017" s="23" t="s">
        <v>81</v>
      </c>
      <c r="M1017" s="23" t="s">
        <v>67</v>
      </c>
      <c r="N1017" s="25">
        <v>3301.91</v>
      </c>
      <c r="O1017" s="23" t="s">
        <v>439</v>
      </c>
    </row>
    <row r="1018" spans="1:15" x14ac:dyDescent="0.25">
      <c r="A1018" s="24">
        <v>45937</v>
      </c>
      <c r="B1018" s="23" t="s">
        <v>3198</v>
      </c>
      <c r="C1018" s="25">
        <v>29</v>
      </c>
      <c r="D1018" s="25">
        <v>95524</v>
      </c>
      <c r="E1018" s="25">
        <v>8025.78</v>
      </c>
      <c r="F1018" s="23" t="s">
        <v>5048</v>
      </c>
      <c r="G1018" s="23" t="s">
        <v>50</v>
      </c>
      <c r="H1018" s="23" t="s">
        <v>3522</v>
      </c>
      <c r="I1018" s="23" t="s">
        <v>4240</v>
      </c>
      <c r="J1018" s="23" t="s">
        <v>2424</v>
      </c>
      <c r="K1018" s="23" t="s">
        <v>3516</v>
      </c>
      <c r="L1018" s="23" t="s">
        <v>192</v>
      </c>
      <c r="M1018" s="23" t="s">
        <v>51</v>
      </c>
      <c r="N1018" s="25">
        <v>2236.65</v>
      </c>
      <c r="O1018" s="23" t="s">
        <v>439</v>
      </c>
    </row>
    <row r="1019" spans="1:15" x14ac:dyDescent="0.25">
      <c r="A1019" s="24">
        <v>45937</v>
      </c>
      <c r="B1019" s="23" t="s">
        <v>3201</v>
      </c>
      <c r="C1019" s="25">
        <v>28</v>
      </c>
      <c r="D1019" s="25">
        <v>79582</v>
      </c>
      <c r="E1019" s="25">
        <v>3340.25</v>
      </c>
      <c r="F1019" s="23" t="s">
        <v>5058</v>
      </c>
      <c r="G1019" s="23" t="s">
        <v>15</v>
      </c>
      <c r="H1019" s="23" t="s">
        <v>3517</v>
      </c>
      <c r="I1019" s="23" t="s">
        <v>4262</v>
      </c>
      <c r="J1019" s="23" t="s">
        <v>2422</v>
      </c>
      <c r="K1019" s="23" t="s">
        <v>3516</v>
      </c>
      <c r="L1019" s="23" t="s">
        <v>139</v>
      </c>
      <c r="M1019" s="23" t="s">
        <v>25</v>
      </c>
      <c r="N1019" s="25">
        <v>1387.99</v>
      </c>
      <c r="O1019" s="23" t="s">
        <v>439</v>
      </c>
    </row>
    <row r="1020" spans="1:15" x14ac:dyDescent="0.25">
      <c r="A1020" s="24">
        <v>45938</v>
      </c>
      <c r="B1020" s="23" t="s">
        <v>3203</v>
      </c>
      <c r="C1020" s="25">
        <v>33</v>
      </c>
      <c r="D1020" s="25">
        <v>131649</v>
      </c>
      <c r="E1020" s="25">
        <v>3059.3</v>
      </c>
      <c r="F1020" s="23" t="s">
        <v>5038</v>
      </c>
      <c r="G1020" s="23" t="s">
        <v>29</v>
      </c>
      <c r="H1020" s="23" t="s">
        <v>230</v>
      </c>
      <c r="I1020" s="23" t="s">
        <v>230</v>
      </c>
      <c r="J1020" s="23" t="s">
        <v>2426</v>
      </c>
      <c r="K1020" s="23" t="s">
        <v>3516</v>
      </c>
      <c r="L1020" s="23" t="s">
        <v>112</v>
      </c>
      <c r="M1020" s="23" t="s">
        <v>30</v>
      </c>
      <c r="N1020" s="25">
        <v>1370.65</v>
      </c>
      <c r="O1020" s="23" t="s">
        <v>438</v>
      </c>
    </row>
    <row r="1021" spans="1:15" x14ac:dyDescent="0.25">
      <c r="A1021" s="24">
        <v>45938</v>
      </c>
      <c r="B1021" s="23" t="s">
        <v>3205</v>
      </c>
      <c r="C1021" s="25">
        <v>36</v>
      </c>
      <c r="D1021" s="25">
        <v>109620</v>
      </c>
      <c r="E1021" s="25">
        <v>3473.9</v>
      </c>
      <c r="F1021" s="23" t="s">
        <v>5020</v>
      </c>
      <c r="G1021" s="23" t="s">
        <v>20</v>
      </c>
      <c r="H1021" s="23" t="s">
        <v>3513</v>
      </c>
      <c r="I1021" s="23" t="s">
        <v>4239</v>
      </c>
      <c r="J1021" s="23" t="s">
        <v>2423</v>
      </c>
      <c r="K1021" s="23" t="s">
        <v>3526</v>
      </c>
      <c r="L1021" s="23" t="s">
        <v>112</v>
      </c>
      <c r="M1021" s="23" t="s">
        <v>21</v>
      </c>
      <c r="N1021" s="25">
        <v>1097.57</v>
      </c>
      <c r="O1021" s="23" t="s">
        <v>439</v>
      </c>
    </row>
    <row r="1022" spans="1:15" x14ac:dyDescent="0.25">
      <c r="A1022" s="24">
        <v>45939</v>
      </c>
      <c r="B1022" s="23" t="s">
        <v>3</v>
      </c>
      <c r="C1022" s="25">
        <v>36</v>
      </c>
      <c r="D1022" s="25">
        <v>108129</v>
      </c>
      <c r="E1022" s="25">
        <v>18079.88</v>
      </c>
      <c r="F1022" s="23" t="s">
        <v>5035</v>
      </c>
      <c r="G1022" s="23" t="s">
        <v>29</v>
      </c>
      <c r="H1022" s="23" t="s">
        <v>3520</v>
      </c>
      <c r="I1022" s="23" t="s">
        <v>4249</v>
      </c>
      <c r="J1022" s="23" t="s">
        <v>2422</v>
      </c>
      <c r="K1022" s="23" t="s">
        <v>3512</v>
      </c>
      <c r="L1022" s="23" t="s">
        <v>53</v>
      </c>
      <c r="M1022" s="23" t="s">
        <v>30</v>
      </c>
      <c r="N1022" s="25">
        <v>4473.63</v>
      </c>
      <c r="O1022" s="23" t="s">
        <v>438</v>
      </c>
    </row>
    <row r="1023" spans="1:15" x14ac:dyDescent="0.25">
      <c r="A1023" s="24">
        <v>45940</v>
      </c>
      <c r="B1023" s="23" t="s">
        <v>1</v>
      </c>
      <c r="C1023" s="25">
        <v>26</v>
      </c>
      <c r="D1023" s="25">
        <v>113167</v>
      </c>
      <c r="E1023" s="25">
        <v>1517.09</v>
      </c>
      <c r="F1023" s="23" t="s">
        <v>5064</v>
      </c>
      <c r="G1023" s="23" t="s">
        <v>15</v>
      </c>
      <c r="H1023" s="23" t="s">
        <v>3524</v>
      </c>
      <c r="I1023" s="23" t="s">
        <v>226</v>
      </c>
      <c r="J1023" s="23" t="s">
        <v>2425</v>
      </c>
      <c r="K1023" s="23" t="s">
        <v>3514</v>
      </c>
      <c r="L1023" s="23" t="s">
        <v>164</v>
      </c>
      <c r="M1023" s="23" t="s">
        <v>25</v>
      </c>
      <c r="N1023" s="25">
        <v>750.55</v>
      </c>
      <c r="O1023" s="23" t="s">
        <v>443</v>
      </c>
    </row>
    <row r="1024" spans="1:15" x14ac:dyDescent="0.25">
      <c r="A1024" s="24">
        <v>45940</v>
      </c>
      <c r="B1024" s="23" t="s">
        <v>3187</v>
      </c>
      <c r="C1024" s="25">
        <v>23</v>
      </c>
      <c r="D1024" s="25">
        <v>124594</v>
      </c>
      <c r="E1024" s="25">
        <v>1667.57</v>
      </c>
      <c r="F1024" s="23" t="s">
        <v>5069</v>
      </c>
      <c r="G1024" s="23" t="s">
        <v>15</v>
      </c>
      <c r="H1024" s="23" t="s">
        <v>3524</v>
      </c>
      <c r="I1024" s="23" t="s">
        <v>4260</v>
      </c>
      <c r="J1024" s="23" t="s">
        <v>2424</v>
      </c>
      <c r="K1024" s="23" t="s">
        <v>3523</v>
      </c>
      <c r="L1024" s="23" t="s">
        <v>81</v>
      </c>
      <c r="M1024" s="23" t="s">
        <v>492</v>
      </c>
      <c r="N1024" s="25">
        <v>960.81</v>
      </c>
      <c r="O1024" s="23" t="s">
        <v>439</v>
      </c>
    </row>
    <row r="1025" spans="1:15" x14ac:dyDescent="0.25">
      <c r="A1025" s="24">
        <v>45941</v>
      </c>
      <c r="B1025" s="23" t="s">
        <v>3190</v>
      </c>
      <c r="C1025" s="25">
        <v>44</v>
      </c>
      <c r="D1025" s="25">
        <v>77835</v>
      </c>
      <c r="E1025" s="25">
        <v>1834.71</v>
      </c>
      <c r="F1025" s="23" t="s">
        <v>5013</v>
      </c>
      <c r="G1025" s="23" t="s">
        <v>20</v>
      </c>
      <c r="H1025" s="23" t="s">
        <v>3521</v>
      </c>
      <c r="I1025" s="23" t="s">
        <v>4234</v>
      </c>
      <c r="J1025" s="23" t="s">
        <v>2423</v>
      </c>
      <c r="K1025" s="23" t="s">
        <v>3514</v>
      </c>
      <c r="L1025" s="23" t="s">
        <v>23</v>
      </c>
      <c r="M1025" s="23" t="s">
        <v>21</v>
      </c>
      <c r="N1025" s="25">
        <v>495.89</v>
      </c>
      <c r="O1025" s="23" t="s">
        <v>438</v>
      </c>
    </row>
    <row r="1026" spans="1:15" x14ac:dyDescent="0.25">
      <c r="A1026" s="24">
        <v>45941</v>
      </c>
      <c r="B1026" s="23" t="s">
        <v>3193</v>
      </c>
      <c r="C1026" s="25">
        <v>19</v>
      </c>
      <c r="D1026" s="25">
        <v>118526</v>
      </c>
      <c r="E1026" s="25">
        <v>257.63</v>
      </c>
      <c r="F1026" s="23" t="s">
        <v>5062</v>
      </c>
      <c r="G1026" s="23" t="s">
        <v>15</v>
      </c>
      <c r="H1026" s="23" t="s">
        <v>3518</v>
      </c>
      <c r="I1026" s="23" t="s">
        <v>4242</v>
      </c>
      <c r="J1026" s="23" t="s">
        <v>2422</v>
      </c>
      <c r="K1026" s="23" t="s">
        <v>3514</v>
      </c>
      <c r="L1026" s="23" t="s">
        <v>201</v>
      </c>
      <c r="M1026" s="23" t="s">
        <v>25</v>
      </c>
      <c r="N1026" s="25">
        <v>153.6</v>
      </c>
      <c r="O1026" s="23" t="s">
        <v>439</v>
      </c>
    </row>
    <row r="1027" spans="1:15" x14ac:dyDescent="0.25">
      <c r="A1027" s="24">
        <v>45943</v>
      </c>
      <c r="B1027" s="23" t="s">
        <v>2</v>
      </c>
      <c r="C1027" s="25">
        <v>36</v>
      </c>
      <c r="D1027" s="25">
        <v>86602</v>
      </c>
      <c r="E1027" s="25">
        <v>3977.61</v>
      </c>
      <c r="F1027" s="23" t="s">
        <v>5041</v>
      </c>
      <c r="G1027" s="23" t="s">
        <v>20</v>
      </c>
      <c r="H1027" s="23" t="s">
        <v>3513</v>
      </c>
      <c r="I1027" s="23" t="s">
        <v>4239</v>
      </c>
      <c r="J1027" s="23" t="s">
        <v>2423</v>
      </c>
      <c r="K1027" s="23" t="s">
        <v>3523</v>
      </c>
      <c r="L1027" s="23" t="s">
        <v>60</v>
      </c>
      <c r="M1027" s="23" t="s">
        <v>64</v>
      </c>
      <c r="N1027" s="25">
        <v>1328.27</v>
      </c>
      <c r="O1027" s="23" t="s">
        <v>439</v>
      </c>
    </row>
    <row r="1028" spans="1:15" x14ac:dyDescent="0.25">
      <c r="A1028" s="24">
        <v>45944</v>
      </c>
      <c r="B1028" s="23" t="s">
        <v>3198</v>
      </c>
      <c r="C1028" s="25">
        <v>8</v>
      </c>
      <c r="D1028" s="25">
        <v>108522</v>
      </c>
      <c r="E1028" s="25">
        <v>2679.92</v>
      </c>
      <c r="F1028" s="23" t="s">
        <v>5057</v>
      </c>
      <c r="G1028" s="23" t="s">
        <v>50</v>
      </c>
      <c r="H1028" s="23" t="s">
        <v>3525</v>
      </c>
      <c r="I1028" s="23" t="s">
        <v>4255</v>
      </c>
      <c r="J1028" s="23" t="s">
        <v>2424</v>
      </c>
      <c r="K1028" s="23" t="s">
        <v>3526</v>
      </c>
      <c r="L1028" s="23" t="s">
        <v>189</v>
      </c>
      <c r="M1028" s="23" t="s">
        <v>51</v>
      </c>
      <c r="N1028" s="25">
        <v>983.41</v>
      </c>
      <c r="O1028" s="23" t="s">
        <v>439</v>
      </c>
    </row>
    <row r="1029" spans="1:15" x14ac:dyDescent="0.25">
      <c r="A1029" s="24">
        <v>45945</v>
      </c>
      <c r="B1029" s="23" t="s">
        <v>3201</v>
      </c>
      <c r="C1029" s="25">
        <v>20</v>
      </c>
      <c r="D1029" s="25">
        <v>63730</v>
      </c>
      <c r="E1029" s="25">
        <v>1471.29</v>
      </c>
      <c r="F1029" s="23" t="s">
        <v>5061</v>
      </c>
      <c r="G1029" s="23" t="s">
        <v>20</v>
      </c>
      <c r="H1029" s="23" t="s">
        <v>3521</v>
      </c>
      <c r="I1029" s="23" t="s">
        <v>4253</v>
      </c>
      <c r="J1029" s="23" t="s">
        <v>2425</v>
      </c>
      <c r="K1029" s="23" t="s">
        <v>3514</v>
      </c>
      <c r="L1029" s="23" t="s">
        <v>85</v>
      </c>
      <c r="M1029" s="23" t="s">
        <v>64</v>
      </c>
      <c r="N1029" s="25">
        <v>649.19000000000005</v>
      </c>
      <c r="O1029" s="23" t="s">
        <v>439</v>
      </c>
    </row>
    <row r="1030" spans="1:15" x14ac:dyDescent="0.25">
      <c r="A1030" s="24">
        <v>45948</v>
      </c>
      <c r="B1030" s="23" t="s">
        <v>3203</v>
      </c>
      <c r="C1030" s="25">
        <v>33</v>
      </c>
      <c r="D1030" s="25">
        <v>110372</v>
      </c>
      <c r="E1030" s="25">
        <v>1768.16</v>
      </c>
      <c r="F1030" s="23" t="s">
        <v>5050</v>
      </c>
      <c r="G1030" s="23" t="s">
        <v>20</v>
      </c>
      <c r="H1030" s="23" t="s">
        <v>3513</v>
      </c>
      <c r="I1030" s="23" t="s">
        <v>4235</v>
      </c>
      <c r="J1030" s="23" t="s">
        <v>2422</v>
      </c>
      <c r="K1030" s="23" t="s">
        <v>3514</v>
      </c>
      <c r="L1030" s="23" t="s">
        <v>45</v>
      </c>
      <c r="M1030" s="23" t="s">
        <v>64</v>
      </c>
      <c r="N1030" s="25">
        <v>594.36</v>
      </c>
      <c r="O1030" s="23" t="s">
        <v>439</v>
      </c>
    </row>
    <row r="1031" spans="1:15" x14ac:dyDescent="0.25">
      <c r="A1031" s="24">
        <v>45948</v>
      </c>
      <c r="B1031" s="23" t="s">
        <v>3205</v>
      </c>
      <c r="C1031" s="25">
        <v>28</v>
      </c>
      <c r="D1031" s="25">
        <v>79018</v>
      </c>
      <c r="E1031" s="25">
        <v>1645.06</v>
      </c>
      <c r="F1031" s="23" t="s">
        <v>5031</v>
      </c>
      <c r="G1031" s="23" t="s">
        <v>20</v>
      </c>
      <c r="H1031" s="23" t="s">
        <v>3513</v>
      </c>
      <c r="I1031" s="23" t="s">
        <v>4235</v>
      </c>
      <c r="J1031" s="23" t="s">
        <v>2422</v>
      </c>
      <c r="K1031" s="23" t="s">
        <v>3512</v>
      </c>
      <c r="L1031" s="23" t="s">
        <v>36</v>
      </c>
      <c r="M1031" s="23" t="s">
        <v>21</v>
      </c>
      <c r="N1031" s="25">
        <v>547.52</v>
      </c>
      <c r="O1031" s="23" t="s">
        <v>440</v>
      </c>
    </row>
    <row r="1032" spans="1:15" x14ac:dyDescent="0.25">
      <c r="A1032" s="24">
        <v>45949</v>
      </c>
      <c r="B1032" s="23" t="s">
        <v>3</v>
      </c>
      <c r="C1032" s="25">
        <v>21</v>
      </c>
      <c r="D1032" s="25">
        <v>96731</v>
      </c>
      <c r="E1032" s="25">
        <v>1131.0899999999999</v>
      </c>
      <c r="F1032" s="23" t="s">
        <v>5065</v>
      </c>
      <c r="G1032" s="23" t="s">
        <v>15</v>
      </c>
      <c r="H1032" s="23" t="s">
        <v>3517</v>
      </c>
      <c r="I1032" s="23" t="s">
        <v>4254</v>
      </c>
      <c r="J1032" s="23" t="s">
        <v>2422</v>
      </c>
      <c r="K1032" s="23" t="s">
        <v>3514</v>
      </c>
      <c r="L1032" s="23" t="s">
        <v>136</v>
      </c>
      <c r="M1032" s="23" t="s">
        <v>492</v>
      </c>
      <c r="N1032" s="25">
        <v>515.44000000000005</v>
      </c>
      <c r="O1032" s="23" t="s">
        <v>439</v>
      </c>
    </row>
    <row r="1033" spans="1:15" x14ac:dyDescent="0.25">
      <c r="A1033" s="24">
        <v>45949</v>
      </c>
      <c r="B1033" s="23" t="s">
        <v>1</v>
      </c>
      <c r="C1033" s="25">
        <v>10</v>
      </c>
      <c r="D1033" s="25">
        <v>66456</v>
      </c>
      <c r="E1033" s="25">
        <v>1107.74</v>
      </c>
      <c r="F1033" s="23" t="s">
        <v>5015</v>
      </c>
      <c r="G1033" s="23" t="s">
        <v>15</v>
      </c>
      <c r="H1033" s="23" t="s">
        <v>3518</v>
      </c>
      <c r="I1033" s="23" t="s">
        <v>4251</v>
      </c>
      <c r="J1033" s="23" t="s">
        <v>2425</v>
      </c>
      <c r="K1033" s="23" t="s">
        <v>3514</v>
      </c>
      <c r="L1033" s="23" t="s">
        <v>32</v>
      </c>
      <c r="M1033" s="23" t="s">
        <v>16</v>
      </c>
      <c r="N1033" s="25">
        <v>532.57000000000005</v>
      </c>
      <c r="O1033" s="23" t="s">
        <v>439</v>
      </c>
    </row>
    <row r="1034" spans="1:15" x14ac:dyDescent="0.25">
      <c r="A1034" s="24">
        <v>45949</v>
      </c>
      <c r="B1034" s="23" t="s">
        <v>3187</v>
      </c>
      <c r="C1034" s="25">
        <v>12</v>
      </c>
      <c r="D1034" s="25">
        <v>103705</v>
      </c>
      <c r="E1034" s="25">
        <v>405.21</v>
      </c>
      <c r="F1034" s="23" t="s">
        <v>5071</v>
      </c>
      <c r="G1034" s="23" t="s">
        <v>15</v>
      </c>
      <c r="H1034" s="23" t="s">
        <v>3524</v>
      </c>
      <c r="I1034" s="23" t="s">
        <v>4245</v>
      </c>
      <c r="J1034" s="23" t="s">
        <v>2424</v>
      </c>
      <c r="K1034" s="23" t="s">
        <v>3523</v>
      </c>
      <c r="L1034" s="23" t="s">
        <v>57</v>
      </c>
      <c r="M1034" s="23" t="s">
        <v>55</v>
      </c>
      <c r="N1034" s="25">
        <v>145.38999999999999</v>
      </c>
      <c r="O1034" s="23" t="s">
        <v>441</v>
      </c>
    </row>
    <row r="1035" spans="1:15" x14ac:dyDescent="0.25">
      <c r="A1035" s="24">
        <v>45950</v>
      </c>
      <c r="B1035" s="23" t="s">
        <v>3190</v>
      </c>
      <c r="C1035" s="25">
        <v>46</v>
      </c>
      <c r="D1035" s="25">
        <v>51681</v>
      </c>
      <c r="E1035" s="25">
        <v>727.07</v>
      </c>
      <c r="F1035" s="23" t="s">
        <v>5068</v>
      </c>
      <c r="G1035" s="23" t="s">
        <v>15</v>
      </c>
      <c r="H1035" s="23" t="s">
        <v>3517</v>
      </c>
      <c r="I1035" s="23" t="s">
        <v>4254</v>
      </c>
      <c r="J1035" s="23" t="s">
        <v>2422</v>
      </c>
      <c r="K1035" s="23" t="s">
        <v>3526</v>
      </c>
      <c r="L1035" s="23" t="s">
        <v>198</v>
      </c>
      <c r="M1035" s="23" t="s">
        <v>25</v>
      </c>
      <c r="N1035" s="25">
        <v>397.78</v>
      </c>
      <c r="O1035" s="23" t="s">
        <v>443</v>
      </c>
    </row>
    <row r="1036" spans="1:15" x14ac:dyDescent="0.25">
      <c r="A1036" s="24">
        <v>45950</v>
      </c>
      <c r="B1036" s="23" t="s">
        <v>3193</v>
      </c>
      <c r="C1036" s="25">
        <v>47</v>
      </c>
      <c r="D1036" s="25">
        <v>111995</v>
      </c>
      <c r="E1036" s="25">
        <v>2836.31</v>
      </c>
      <c r="F1036" s="23" t="s">
        <v>5024</v>
      </c>
      <c r="G1036" s="23" t="s">
        <v>20</v>
      </c>
      <c r="H1036" s="23" t="s">
        <v>3513</v>
      </c>
      <c r="I1036" s="23" t="s">
        <v>4235</v>
      </c>
      <c r="J1036" s="23" t="s">
        <v>2426</v>
      </c>
      <c r="K1036" s="23" t="s">
        <v>3514</v>
      </c>
      <c r="L1036" s="23" t="s">
        <v>198</v>
      </c>
      <c r="M1036" s="23" t="s">
        <v>64</v>
      </c>
      <c r="N1036" s="25">
        <v>1263.94</v>
      </c>
      <c r="O1036" s="23" t="s">
        <v>439</v>
      </c>
    </row>
    <row r="1037" spans="1:15" x14ac:dyDescent="0.25">
      <c r="A1037" s="24">
        <v>45951</v>
      </c>
      <c r="B1037" s="23" t="s">
        <v>2</v>
      </c>
      <c r="C1037" s="25">
        <v>42</v>
      </c>
      <c r="D1037" s="25">
        <v>111773</v>
      </c>
      <c r="E1037" s="25">
        <v>17097.03</v>
      </c>
      <c r="F1037" s="23" t="s">
        <v>5049</v>
      </c>
      <c r="G1037" s="23" t="s">
        <v>29</v>
      </c>
      <c r="H1037" s="23" t="s">
        <v>3519</v>
      </c>
      <c r="I1037" s="23" t="s">
        <v>4256</v>
      </c>
      <c r="J1037" s="23" t="s">
        <v>2424</v>
      </c>
      <c r="K1037" s="23" t="s">
        <v>3512</v>
      </c>
      <c r="L1037" s="23" t="s">
        <v>60</v>
      </c>
      <c r="M1037" s="23" t="s">
        <v>34</v>
      </c>
      <c r="N1037" s="25">
        <v>5401.44</v>
      </c>
      <c r="O1037" s="23" t="s">
        <v>441</v>
      </c>
    </row>
    <row r="1038" spans="1:15" x14ac:dyDescent="0.25">
      <c r="A1038" s="24">
        <v>45951</v>
      </c>
      <c r="B1038" s="23" t="s">
        <v>3198</v>
      </c>
      <c r="C1038" s="25">
        <v>32</v>
      </c>
      <c r="D1038" s="25">
        <v>51451</v>
      </c>
      <c r="E1038" s="25">
        <v>2720.46</v>
      </c>
      <c r="F1038" s="23" t="s">
        <v>5067</v>
      </c>
      <c r="G1038" s="23" t="s">
        <v>20</v>
      </c>
      <c r="H1038" s="23" t="s">
        <v>3513</v>
      </c>
      <c r="I1038" s="23" t="s">
        <v>4235</v>
      </c>
      <c r="J1038" s="23" t="s">
        <v>2425</v>
      </c>
      <c r="K1038" s="23" t="s">
        <v>3516</v>
      </c>
      <c r="L1038" s="23" t="s">
        <v>152</v>
      </c>
      <c r="M1038" s="23" t="s">
        <v>64</v>
      </c>
      <c r="N1038" s="25">
        <v>1231.3</v>
      </c>
      <c r="O1038" s="23" t="s">
        <v>439</v>
      </c>
    </row>
    <row r="1039" spans="1:15" x14ac:dyDescent="0.25">
      <c r="A1039" s="24">
        <v>45952</v>
      </c>
      <c r="B1039" s="23" t="s">
        <v>3201</v>
      </c>
      <c r="C1039" s="25">
        <v>28</v>
      </c>
      <c r="D1039" s="25">
        <v>93729</v>
      </c>
      <c r="E1039" s="25">
        <v>3423.4</v>
      </c>
      <c r="F1039" s="23" t="s">
        <v>5054</v>
      </c>
      <c r="G1039" s="23" t="s">
        <v>40</v>
      </c>
      <c r="H1039" s="23" t="s">
        <v>3527</v>
      </c>
      <c r="I1039" s="23" t="s">
        <v>4261</v>
      </c>
      <c r="J1039" s="23" t="s">
        <v>2422</v>
      </c>
      <c r="K1039" s="23" t="s">
        <v>3514</v>
      </c>
      <c r="L1039" s="23" t="s">
        <v>123</v>
      </c>
      <c r="M1039" s="23" t="s">
        <v>493</v>
      </c>
      <c r="N1039" s="25">
        <v>838.78</v>
      </c>
      <c r="O1039" s="23" t="s">
        <v>439</v>
      </c>
    </row>
    <row r="1040" spans="1:15" x14ac:dyDescent="0.25">
      <c r="A1040" s="24">
        <v>45952</v>
      </c>
      <c r="B1040" s="23" t="s">
        <v>3203</v>
      </c>
      <c r="C1040" s="25">
        <v>16</v>
      </c>
      <c r="D1040" s="25">
        <v>85550</v>
      </c>
      <c r="E1040" s="25">
        <v>3682.11</v>
      </c>
      <c r="F1040" s="23" t="s">
        <v>5023</v>
      </c>
      <c r="G1040" s="23" t="s">
        <v>20</v>
      </c>
      <c r="H1040" s="23" t="s">
        <v>3521</v>
      </c>
      <c r="I1040" s="23" t="s">
        <v>4237</v>
      </c>
      <c r="J1040" s="23" t="s">
        <v>2424</v>
      </c>
      <c r="K1040" s="23" t="s">
        <v>3514</v>
      </c>
      <c r="L1040" s="23" t="s">
        <v>18</v>
      </c>
      <c r="M1040" s="23" t="s">
        <v>64</v>
      </c>
      <c r="N1040" s="25">
        <v>1364.4</v>
      </c>
      <c r="O1040" s="23" t="s">
        <v>442</v>
      </c>
    </row>
    <row r="1041" spans="1:15" x14ac:dyDescent="0.25">
      <c r="A1041" s="24">
        <v>45952</v>
      </c>
      <c r="B1041" s="23" t="s">
        <v>3205</v>
      </c>
      <c r="C1041" s="25">
        <v>41</v>
      </c>
      <c r="D1041" s="25">
        <v>96895</v>
      </c>
      <c r="E1041" s="25">
        <v>2169.2600000000002</v>
      </c>
      <c r="F1041" s="23" t="s">
        <v>5059</v>
      </c>
      <c r="G1041" s="23" t="s">
        <v>50</v>
      </c>
      <c r="H1041" s="23" t="s">
        <v>3525</v>
      </c>
      <c r="I1041" s="23" t="s">
        <v>4255</v>
      </c>
      <c r="J1041" s="23" t="s">
        <v>2425</v>
      </c>
      <c r="K1041" s="23" t="s">
        <v>3516</v>
      </c>
      <c r="L1041" s="23" t="s">
        <v>36</v>
      </c>
      <c r="M1041" s="23" t="s">
        <v>51</v>
      </c>
      <c r="N1041" s="25">
        <v>893.06</v>
      </c>
      <c r="O1041" s="23" t="s">
        <v>438</v>
      </c>
    </row>
    <row r="1042" spans="1:15" x14ac:dyDescent="0.25">
      <c r="A1042" s="24">
        <v>45953</v>
      </c>
      <c r="B1042" s="23" t="s">
        <v>3</v>
      </c>
      <c r="C1042" s="25">
        <v>21</v>
      </c>
      <c r="D1042" s="25">
        <v>87331</v>
      </c>
      <c r="E1042" s="25">
        <v>2546.8000000000002</v>
      </c>
      <c r="F1042" s="23" t="s">
        <v>5070</v>
      </c>
      <c r="G1042" s="23" t="s">
        <v>50</v>
      </c>
      <c r="H1042" s="23" t="s">
        <v>3522</v>
      </c>
      <c r="I1042" s="23" t="s">
        <v>4257</v>
      </c>
      <c r="J1042" s="23" t="s">
        <v>2424</v>
      </c>
      <c r="K1042" s="23" t="s">
        <v>3514</v>
      </c>
      <c r="L1042" s="23" t="s">
        <v>53</v>
      </c>
      <c r="M1042" s="23" t="s">
        <v>87</v>
      </c>
      <c r="N1042" s="25">
        <v>784.13</v>
      </c>
      <c r="O1042" s="23" t="s">
        <v>439</v>
      </c>
    </row>
    <row r="1043" spans="1:15" x14ac:dyDescent="0.25">
      <c r="A1043" s="24">
        <v>45954</v>
      </c>
      <c r="B1043" s="23" t="s">
        <v>1</v>
      </c>
      <c r="C1043" s="25">
        <v>11</v>
      </c>
      <c r="D1043" s="25">
        <v>105062</v>
      </c>
      <c r="E1043" s="25">
        <v>4631.5600000000004</v>
      </c>
      <c r="F1043" s="23" t="s">
        <v>5018</v>
      </c>
      <c r="G1043" s="23" t="s">
        <v>29</v>
      </c>
      <c r="H1043" s="23" t="s">
        <v>3520</v>
      </c>
      <c r="I1043" s="23" t="s">
        <v>4243</v>
      </c>
      <c r="J1043" s="23" t="s">
        <v>2423</v>
      </c>
      <c r="K1043" s="23" t="s">
        <v>3516</v>
      </c>
      <c r="L1043" s="23" t="s">
        <v>69</v>
      </c>
      <c r="M1043" s="23" t="s">
        <v>30</v>
      </c>
      <c r="N1043" s="25">
        <v>1519.61</v>
      </c>
      <c r="O1043" s="23" t="s">
        <v>439</v>
      </c>
    </row>
    <row r="1044" spans="1:15" x14ac:dyDescent="0.25">
      <c r="A1044" s="24">
        <v>45955</v>
      </c>
      <c r="B1044" s="23" t="s">
        <v>3187</v>
      </c>
      <c r="C1044" s="25">
        <v>41</v>
      </c>
      <c r="D1044" s="25">
        <v>99019</v>
      </c>
      <c r="E1044" s="25">
        <v>5908.02</v>
      </c>
      <c r="F1044" s="23" t="s">
        <v>5055</v>
      </c>
      <c r="G1044" s="23" t="s">
        <v>20</v>
      </c>
      <c r="H1044" s="23" t="s">
        <v>3521</v>
      </c>
      <c r="I1044" s="23" t="s">
        <v>4241</v>
      </c>
      <c r="J1044" s="23" t="s">
        <v>2423</v>
      </c>
      <c r="K1044" s="23" t="s">
        <v>3514</v>
      </c>
      <c r="L1044" s="23" t="s">
        <v>123</v>
      </c>
      <c r="M1044" s="23" t="s">
        <v>64</v>
      </c>
      <c r="N1044" s="25">
        <v>1772.18</v>
      </c>
      <c r="O1044" s="23" t="s">
        <v>439</v>
      </c>
    </row>
    <row r="1045" spans="1:15" x14ac:dyDescent="0.25">
      <c r="A1045" s="24">
        <v>45955</v>
      </c>
      <c r="B1045" s="23" t="s">
        <v>3190</v>
      </c>
      <c r="C1045" s="25">
        <v>40</v>
      </c>
      <c r="D1045" s="25">
        <v>92330</v>
      </c>
      <c r="E1045" s="25">
        <v>3818.59</v>
      </c>
      <c r="F1045" s="23" t="s">
        <v>5056</v>
      </c>
      <c r="G1045" s="23" t="s">
        <v>20</v>
      </c>
      <c r="H1045" s="23" t="s">
        <v>3521</v>
      </c>
      <c r="I1045" s="23" t="s">
        <v>4237</v>
      </c>
      <c r="J1045" s="23" t="s">
        <v>2422</v>
      </c>
      <c r="K1045" s="23" t="s">
        <v>3516</v>
      </c>
      <c r="L1045" s="23" t="s">
        <v>192</v>
      </c>
      <c r="M1045" s="23" t="s">
        <v>491</v>
      </c>
      <c r="N1045" s="25">
        <v>1742.5</v>
      </c>
      <c r="O1045" s="23" t="s">
        <v>438</v>
      </c>
    </row>
    <row r="1046" spans="1:15" x14ac:dyDescent="0.25">
      <c r="A1046" s="24">
        <v>45956</v>
      </c>
      <c r="B1046" s="23" t="s">
        <v>3193</v>
      </c>
      <c r="C1046" s="25">
        <v>34</v>
      </c>
      <c r="D1046" s="25">
        <v>99646</v>
      </c>
      <c r="E1046" s="25">
        <v>1262.8900000000001</v>
      </c>
      <c r="F1046" s="23" t="s">
        <v>5028</v>
      </c>
      <c r="G1046" s="23" t="s">
        <v>15</v>
      </c>
      <c r="H1046" s="23" t="s">
        <v>3517</v>
      </c>
      <c r="I1046" s="23" t="s">
        <v>4262</v>
      </c>
      <c r="J1046" s="23" t="s">
        <v>2424</v>
      </c>
      <c r="K1046" s="23" t="s">
        <v>3514</v>
      </c>
      <c r="L1046" s="23" t="s">
        <v>119</v>
      </c>
      <c r="M1046" s="23" t="s">
        <v>16</v>
      </c>
      <c r="N1046" s="25">
        <v>705.08</v>
      </c>
      <c r="O1046" s="23" t="s">
        <v>440</v>
      </c>
    </row>
    <row r="1047" spans="1:15" x14ac:dyDescent="0.25">
      <c r="A1047" s="24">
        <v>45956</v>
      </c>
      <c r="B1047" s="23" t="s">
        <v>2</v>
      </c>
      <c r="C1047" s="25">
        <v>40</v>
      </c>
      <c r="D1047" s="25">
        <v>70089</v>
      </c>
      <c r="E1047" s="25">
        <v>2527.71</v>
      </c>
      <c r="F1047" s="23" t="s">
        <v>5022</v>
      </c>
      <c r="G1047" s="23" t="s">
        <v>20</v>
      </c>
      <c r="H1047" s="23" t="s">
        <v>3513</v>
      </c>
      <c r="I1047" s="23" t="s">
        <v>4239</v>
      </c>
      <c r="J1047" s="23" t="s">
        <v>2425</v>
      </c>
      <c r="K1047" s="23" t="s">
        <v>3516</v>
      </c>
      <c r="L1047" s="23" t="s">
        <v>196</v>
      </c>
      <c r="M1047" s="23" t="s">
        <v>21</v>
      </c>
      <c r="N1047" s="25">
        <v>1166.8399999999999</v>
      </c>
      <c r="O1047" s="23" t="s">
        <v>439</v>
      </c>
    </row>
    <row r="1048" spans="1:15" x14ac:dyDescent="0.25">
      <c r="A1048" s="24">
        <v>45956</v>
      </c>
      <c r="B1048" s="23" t="s">
        <v>3198</v>
      </c>
      <c r="C1048" s="25">
        <v>27</v>
      </c>
      <c r="D1048" s="25">
        <v>116179</v>
      </c>
      <c r="E1048" s="25">
        <v>2108.21</v>
      </c>
      <c r="F1048" s="23" t="s">
        <v>5052</v>
      </c>
      <c r="G1048" s="23" t="s">
        <v>29</v>
      </c>
      <c r="H1048" s="23" t="s">
        <v>3519</v>
      </c>
      <c r="I1048" s="23" t="s">
        <v>246</v>
      </c>
      <c r="J1048" s="23" t="s">
        <v>2425</v>
      </c>
      <c r="K1048" s="23" t="s">
        <v>3516</v>
      </c>
      <c r="L1048" s="23" t="s">
        <v>62</v>
      </c>
      <c r="M1048" s="23" t="s">
        <v>30</v>
      </c>
      <c r="N1048" s="25">
        <v>1066.5999999999999</v>
      </c>
      <c r="O1048" s="23" t="s">
        <v>440</v>
      </c>
    </row>
    <row r="1049" spans="1:15" x14ac:dyDescent="0.25">
      <c r="A1049" s="24">
        <v>45957</v>
      </c>
      <c r="B1049" s="23" t="s">
        <v>3201</v>
      </c>
      <c r="C1049" s="25">
        <v>32</v>
      </c>
      <c r="D1049" s="25">
        <v>61084</v>
      </c>
      <c r="E1049" s="25">
        <v>958.96</v>
      </c>
      <c r="F1049" s="23" t="s">
        <v>5012</v>
      </c>
      <c r="G1049" s="23" t="s">
        <v>15</v>
      </c>
      <c r="H1049" s="23" t="s">
        <v>3517</v>
      </c>
      <c r="I1049" s="23" t="s">
        <v>4250</v>
      </c>
      <c r="J1049" s="23" t="s">
        <v>2422</v>
      </c>
      <c r="K1049" s="23" t="s">
        <v>3514</v>
      </c>
      <c r="L1049" s="23" t="s">
        <v>116</v>
      </c>
      <c r="M1049" s="23" t="s">
        <v>16</v>
      </c>
      <c r="N1049" s="25">
        <v>239.2</v>
      </c>
      <c r="O1049" s="23" t="s">
        <v>438</v>
      </c>
    </row>
    <row r="1050" spans="1:15" x14ac:dyDescent="0.25">
      <c r="A1050" s="24">
        <v>45957</v>
      </c>
      <c r="B1050" s="23" t="s">
        <v>3203</v>
      </c>
      <c r="C1050" s="25">
        <v>26</v>
      </c>
      <c r="D1050" s="25">
        <v>130389</v>
      </c>
      <c r="E1050" s="25">
        <v>5270.65</v>
      </c>
      <c r="F1050" s="23" t="s">
        <v>5034</v>
      </c>
      <c r="G1050" s="23" t="s">
        <v>40</v>
      </c>
      <c r="H1050" s="23" t="s">
        <v>3511</v>
      </c>
      <c r="I1050" s="23" t="s">
        <v>4233</v>
      </c>
      <c r="J1050" s="23" t="s">
        <v>2422</v>
      </c>
      <c r="K1050" s="23" t="s">
        <v>3512</v>
      </c>
      <c r="L1050" s="23" t="s">
        <v>48</v>
      </c>
      <c r="M1050" s="23" t="s">
        <v>493</v>
      </c>
      <c r="N1050" s="25">
        <v>2096.77</v>
      </c>
      <c r="O1050" s="23" t="s">
        <v>443</v>
      </c>
    </row>
    <row r="1051" spans="1:15" x14ac:dyDescent="0.25">
      <c r="A1051" s="24">
        <v>45958</v>
      </c>
      <c r="B1051" s="23" t="s">
        <v>3205</v>
      </c>
      <c r="C1051" s="25">
        <v>43</v>
      </c>
      <c r="D1051" s="25">
        <v>78564</v>
      </c>
      <c r="E1051" s="25">
        <v>1518.68</v>
      </c>
      <c r="F1051" s="23" t="s">
        <v>5036</v>
      </c>
      <c r="G1051" s="23" t="s">
        <v>20</v>
      </c>
      <c r="H1051" s="23" t="s">
        <v>3513</v>
      </c>
      <c r="I1051" s="23" t="s">
        <v>4239</v>
      </c>
      <c r="J1051" s="23" t="s">
        <v>2424</v>
      </c>
      <c r="K1051" s="23" t="s">
        <v>3523</v>
      </c>
      <c r="L1051" s="23" t="s">
        <v>145</v>
      </c>
      <c r="M1051" s="23" t="s">
        <v>64</v>
      </c>
      <c r="N1051" s="25">
        <v>533.85</v>
      </c>
      <c r="O1051" s="23" t="s">
        <v>439</v>
      </c>
    </row>
    <row r="1052" spans="1:15" x14ac:dyDescent="0.25">
      <c r="A1052" s="24">
        <v>45959</v>
      </c>
      <c r="B1052" s="23" t="s">
        <v>3</v>
      </c>
      <c r="C1052" s="25">
        <v>38</v>
      </c>
      <c r="D1052" s="25">
        <v>115608</v>
      </c>
      <c r="E1052" s="25">
        <v>2345.69</v>
      </c>
      <c r="F1052" s="23" t="s">
        <v>5060</v>
      </c>
      <c r="G1052" s="23" t="s">
        <v>15</v>
      </c>
      <c r="H1052" s="23" t="s">
        <v>3517</v>
      </c>
      <c r="I1052" s="23" t="s">
        <v>4250</v>
      </c>
      <c r="J1052" s="23" t="s">
        <v>2423</v>
      </c>
      <c r="K1052" s="23" t="s">
        <v>3514</v>
      </c>
      <c r="L1052" s="23" t="s">
        <v>201</v>
      </c>
      <c r="M1052" s="23" t="s">
        <v>16</v>
      </c>
      <c r="N1052" s="25">
        <v>1102.8599999999999</v>
      </c>
      <c r="O1052" s="23" t="s">
        <v>439</v>
      </c>
    </row>
    <row r="1053" spans="1:15" x14ac:dyDescent="0.25">
      <c r="A1053" s="24">
        <v>45959</v>
      </c>
      <c r="B1053" s="23" t="s">
        <v>1</v>
      </c>
      <c r="C1053" s="25">
        <v>14</v>
      </c>
      <c r="D1053" s="25">
        <v>116466</v>
      </c>
      <c r="E1053" s="25">
        <v>2851.47</v>
      </c>
      <c r="F1053" s="23" t="s">
        <v>5029</v>
      </c>
      <c r="G1053" s="23" t="s">
        <v>15</v>
      </c>
      <c r="H1053" s="23" t="s">
        <v>3517</v>
      </c>
      <c r="I1053" s="23" t="s">
        <v>4250</v>
      </c>
      <c r="J1053" s="23" t="s">
        <v>2423</v>
      </c>
      <c r="K1053" s="23" t="s">
        <v>3516</v>
      </c>
      <c r="L1053" s="23" t="s">
        <v>48</v>
      </c>
      <c r="M1053" s="23" t="s">
        <v>25</v>
      </c>
      <c r="N1053" s="25">
        <v>1416.72</v>
      </c>
      <c r="O1053" s="23" t="s">
        <v>439</v>
      </c>
    </row>
    <row r="1054" spans="1:15" x14ac:dyDescent="0.25">
      <c r="A1054" s="24">
        <v>45959</v>
      </c>
      <c r="B1054" s="23" t="s">
        <v>3187</v>
      </c>
      <c r="C1054" s="25">
        <v>26</v>
      </c>
      <c r="D1054" s="25">
        <v>93006</v>
      </c>
      <c r="E1054" s="25">
        <v>3235.78</v>
      </c>
      <c r="F1054" s="23" t="s">
        <v>5047</v>
      </c>
      <c r="G1054" s="23" t="s">
        <v>15</v>
      </c>
      <c r="H1054" s="23" t="s">
        <v>3524</v>
      </c>
      <c r="I1054" s="23" t="s">
        <v>4260</v>
      </c>
      <c r="J1054" s="23" t="s">
        <v>2423</v>
      </c>
      <c r="K1054" s="23" t="s">
        <v>3512</v>
      </c>
      <c r="L1054" s="23" t="s">
        <v>403</v>
      </c>
      <c r="M1054" s="23" t="s">
        <v>25</v>
      </c>
      <c r="N1054" s="25">
        <v>1645.81</v>
      </c>
      <c r="O1054" s="23" t="s">
        <v>439</v>
      </c>
    </row>
    <row r="1055" spans="1:15" x14ac:dyDescent="0.25">
      <c r="A1055" s="24">
        <v>45959</v>
      </c>
      <c r="B1055" s="23" t="s">
        <v>3190</v>
      </c>
      <c r="C1055" s="25">
        <v>8</v>
      </c>
      <c r="D1055" s="25">
        <v>127989</v>
      </c>
      <c r="E1055" s="25">
        <v>1157.1400000000001</v>
      </c>
      <c r="F1055" s="23" t="s">
        <v>5032</v>
      </c>
      <c r="G1055" s="23" t="s">
        <v>40</v>
      </c>
      <c r="H1055" s="23" t="s">
        <v>3527</v>
      </c>
      <c r="I1055" s="23" t="s">
        <v>4261</v>
      </c>
      <c r="J1055" s="23" t="s">
        <v>2426</v>
      </c>
      <c r="K1055" s="23" t="s">
        <v>3514</v>
      </c>
      <c r="L1055" s="23" t="s">
        <v>38</v>
      </c>
      <c r="M1055" s="23" t="s">
        <v>493</v>
      </c>
      <c r="N1055" s="25">
        <v>423.56</v>
      </c>
      <c r="O1055" s="23" t="s">
        <v>439</v>
      </c>
    </row>
    <row r="1056" spans="1:15" x14ac:dyDescent="0.25">
      <c r="A1056" s="24">
        <v>45961</v>
      </c>
      <c r="B1056" s="23" t="s">
        <v>3193</v>
      </c>
      <c r="C1056" s="25">
        <v>37</v>
      </c>
      <c r="D1056" s="25">
        <v>101633</v>
      </c>
      <c r="E1056" s="25">
        <v>1227.82</v>
      </c>
      <c r="F1056" s="23" t="s">
        <v>5051</v>
      </c>
      <c r="G1056" s="23" t="s">
        <v>40</v>
      </c>
      <c r="H1056" s="23" t="s">
        <v>3527</v>
      </c>
      <c r="I1056" s="23" t="s">
        <v>4263</v>
      </c>
      <c r="J1056" s="23" t="s">
        <v>2423</v>
      </c>
      <c r="K1056" s="23" t="s">
        <v>3514</v>
      </c>
      <c r="L1056" s="23" t="s">
        <v>162</v>
      </c>
      <c r="M1056" s="23" t="s">
        <v>41</v>
      </c>
      <c r="N1056" s="25">
        <v>359.36</v>
      </c>
      <c r="O1056" s="23" t="s">
        <v>439</v>
      </c>
    </row>
    <row r="1057" spans="1:15" x14ac:dyDescent="0.25">
      <c r="A1057" s="24">
        <v>45961</v>
      </c>
      <c r="B1057" s="23" t="s">
        <v>2</v>
      </c>
      <c r="C1057" s="25">
        <v>41</v>
      </c>
      <c r="D1057" s="25">
        <v>56867</v>
      </c>
      <c r="E1057" s="25">
        <v>4139.3</v>
      </c>
      <c r="F1057" s="23" t="s">
        <v>5042</v>
      </c>
      <c r="G1057" s="23" t="s">
        <v>15</v>
      </c>
      <c r="H1057" s="23" t="s">
        <v>3517</v>
      </c>
      <c r="I1057" s="23" t="s">
        <v>4250</v>
      </c>
      <c r="J1057" s="23" t="s">
        <v>2425</v>
      </c>
      <c r="K1057" s="23" t="s">
        <v>3523</v>
      </c>
      <c r="L1057" s="23" t="s">
        <v>403</v>
      </c>
      <c r="M1057" s="23" t="s">
        <v>25</v>
      </c>
      <c r="N1057" s="25">
        <v>1039.9000000000001</v>
      </c>
      <c r="O1057" s="23" t="s">
        <v>441</v>
      </c>
    </row>
    <row r="1058" spans="1:15" x14ac:dyDescent="0.25">
      <c r="A1058" s="24">
        <v>45962</v>
      </c>
      <c r="B1058" s="23" t="s">
        <v>3198</v>
      </c>
      <c r="C1058" s="25">
        <v>36</v>
      </c>
      <c r="D1058" s="25">
        <v>84106</v>
      </c>
      <c r="E1058" s="25">
        <v>2145.75</v>
      </c>
      <c r="F1058" s="23" t="s">
        <v>5084</v>
      </c>
      <c r="G1058" s="23" t="s">
        <v>20</v>
      </c>
      <c r="H1058" s="23" t="s">
        <v>3513</v>
      </c>
      <c r="I1058" s="23" t="s">
        <v>4239</v>
      </c>
      <c r="J1058" s="23" t="s">
        <v>2422</v>
      </c>
      <c r="K1058" s="23" t="s">
        <v>3514</v>
      </c>
      <c r="L1058" s="23" t="s">
        <v>53</v>
      </c>
      <c r="M1058" s="23" t="s">
        <v>491</v>
      </c>
      <c r="N1058" s="25">
        <v>1306.6400000000001</v>
      </c>
      <c r="O1058" s="23" t="s">
        <v>438</v>
      </c>
    </row>
    <row r="1059" spans="1:15" x14ac:dyDescent="0.25">
      <c r="A1059" s="24">
        <v>45962</v>
      </c>
      <c r="B1059" s="23" t="s">
        <v>3201</v>
      </c>
      <c r="C1059" s="25">
        <v>5</v>
      </c>
      <c r="D1059" s="25">
        <v>108401</v>
      </c>
      <c r="E1059" s="25">
        <v>17104.060000000001</v>
      </c>
      <c r="F1059" s="23" t="s">
        <v>5079</v>
      </c>
      <c r="G1059" s="23" t="s">
        <v>40</v>
      </c>
      <c r="H1059" s="23" t="s">
        <v>3511</v>
      </c>
      <c r="I1059" s="23" t="s">
        <v>4248</v>
      </c>
      <c r="J1059" s="23" t="s">
        <v>2424</v>
      </c>
      <c r="K1059" s="23" t="s">
        <v>3512</v>
      </c>
      <c r="L1059" s="23" t="s">
        <v>27</v>
      </c>
      <c r="M1059" s="23" t="s">
        <v>493</v>
      </c>
      <c r="N1059" s="25">
        <v>4726.78</v>
      </c>
      <c r="O1059" s="23" t="s">
        <v>441</v>
      </c>
    </row>
    <row r="1060" spans="1:15" x14ac:dyDescent="0.25">
      <c r="A1060" s="24">
        <v>45962</v>
      </c>
      <c r="B1060" s="23" t="s">
        <v>3203</v>
      </c>
      <c r="C1060" s="25">
        <v>5</v>
      </c>
      <c r="D1060" s="25">
        <v>54606</v>
      </c>
      <c r="E1060" s="25">
        <v>1375.81</v>
      </c>
      <c r="F1060" s="23" t="s">
        <v>5101</v>
      </c>
      <c r="G1060" s="23" t="s">
        <v>50</v>
      </c>
      <c r="H1060" s="23" t="s">
        <v>3525</v>
      </c>
      <c r="I1060" s="23" t="s">
        <v>4255</v>
      </c>
      <c r="J1060" s="23" t="s">
        <v>2426</v>
      </c>
      <c r="K1060" s="23" t="s">
        <v>3514</v>
      </c>
      <c r="L1060" s="23" t="s">
        <v>112</v>
      </c>
      <c r="M1060" s="23" t="s">
        <v>87</v>
      </c>
      <c r="N1060" s="25">
        <v>791.03</v>
      </c>
      <c r="O1060" s="23" t="s">
        <v>438</v>
      </c>
    </row>
    <row r="1061" spans="1:15" x14ac:dyDescent="0.25">
      <c r="A1061" s="24">
        <v>45962</v>
      </c>
      <c r="B1061" s="23" t="s">
        <v>3205</v>
      </c>
      <c r="C1061" s="25">
        <v>10</v>
      </c>
      <c r="D1061" s="25">
        <v>84536</v>
      </c>
      <c r="E1061" s="25">
        <v>4691.1000000000004</v>
      </c>
      <c r="F1061" s="23" t="s">
        <v>5082</v>
      </c>
      <c r="G1061" s="23" t="s">
        <v>50</v>
      </c>
      <c r="H1061" s="23" t="s">
        <v>3522</v>
      </c>
      <c r="I1061" s="23" t="s">
        <v>4240</v>
      </c>
      <c r="J1061" s="23" t="s">
        <v>2423</v>
      </c>
      <c r="K1061" s="23" t="s">
        <v>3514</v>
      </c>
      <c r="L1061" s="23" t="s">
        <v>403</v>
      </c>
      <c r="M1061" s="23" t="s">
        <v>87</v>
      </c>
      <c r="N1061" s="25">
        <v>1787.81</v>
      </c>
      <c r="O1061" s="23" t="s">
        <v>443</v>
      </c>
    </row>
    <row r="1062" spans="1:15" x14ac:dyDescent="0.25">
      <c r="A1062" s="24">
        <v>45963</v>
      </c>
      <c r="B1062" s="23" t="s">
        <v>3</v>
      </c>
      <c r="C1062" s="25">
        <v>32</v>
      </c>
      <c r="D1062" s="25">
        <v>55227</v>
      </c>
      <c r="E1062" s="25">
        <v>1891.02</v>
      </c>
      <c r="F1062" s="23" t="s">
        <v>5124</v>
      </c>
      <c r="G1062" s="23" t="s">
        <v>15</v>
      </c>
      <c r="H1062" s="23" t="s">
        <v>3515</v>
      </c>
      <c r="I1062" s="23" t="s">
        <v>249</v>
      </c>
      <c r="J1062" s="23" t="s">
        <v>2423</v>
      </c>
      <c r="K1062" s="23" t="s">
        <v>3514</v>
      </c>
      <c r="L1062" s="23" t="s">
        <v>27</v>
      </c>
      <c r="M1062" s="23" t="s">
        <v>55</v>
      </c>
      <c r="N1062" s="25">
        <v>1247.53</v>
      </c>
      <c r="O1062" s="23" t="s">
        <v>439</v>
      </c>
    </row>
    <row r="1063" spans="1:15" x14ac:dyDescent="0.25">
      <c r="A1063" s="24">
        <v>45964</v>
      </c>
      <c r="B1063" s="23" t="s">
        <v>1</v>
      </c>
      <c r="C1063" s="25">
        <v>9</v>
      </c>
      <c r="D1063" s="25">
        <v>100855</v>
      </c>
      <c r="E1063" s="25">
        <v>2264.64</v>
      </c>
      <c r="F1063" s="23" t="s">
        <v>5133</v>
      </c>
      <c r="G1063" s="23" t="s">
        <v>15</v>
      </c>
      <c r="H1063" s="23" t="s">
        <v>3517</v>
      </c>
      <c r="I1063" s="23" t="s">
        <v>4250</v>
      </c>
      <c r="J1063" s="23" t="s">
        <v>2422</v>
      </c>
      <c r="K1063" s="23" t="s">
        <v>3514</v>
      </c>
      <c r="L1063" s="23" t="s">
        <v>38</v>
      </c>
      <c r="M1063" s="23" t="s">
        <v>55</v>
      </c>
      <c r="N1063" s="25">
        <v>705.69</v>
      </c>
      <c r="O1063" s="23" t="s">
        <v>439</v>
      </c>
    </row>
    <row r="1064" spans="1:15" x14ac:dyDescent="0.25">
      <c r="A1064" s="24">
        <v>45964</v>
      </c>
      <c r="B1064" s="23" t="s">
        <v>3187</v>
      </c>
      <c r="C1064" s="25">
        <v>31</v>
      </c>
      <c r="D1064" s="25">
        <v>72927</v>
      </c>
      <c r="E1064" s="25">
        <v>289.97000000000003</v>
      </c>
      <c r="F1064" s="23" t="s">
        <v>5119</v>
      </c>
      <c r="G1064" s="23" t="s">
        <v>50</v>
      </c>
      <c r="H1064" s="23" t="s">
        <v>3525</v>
      </c>
      <c r="I1064" s="23" t="s">
        <v>4258</v>
      </c>
      <c r="J1064" s="23" t="s">
        <v>2425</v>
      </c>
      <c r="K1064" s="23" t="s">
        <v>3526</v>
      </c>
      <c r="L1064" s="23" t="s">
        <v>119</v>
      </c>
      <c r="M1064" s="23" t="s">
        <v>87</v>
      </c>
      <c r="N1064" s="25">
        <v>168.41</v>
      </c>
      <c r="O1064" s="23" t="s">
        <v>439</v>
      </c>
    </row>
    <row r="1065" spans="1:15" x14ac:dyDescent="0.25">
      <c r="A1065" s="24">
        <v>45965</v>
      </c>
      <c r="B1065" s="23" t="s">
        <v>3190</v>
      </c>
      <c r="C1065" s="25">
        <v>47</v>
      </c>
      <c r="D1065" s="25">
        <v>52208</v>
      </c>
      <c r="E1065" s="25">
        <v>2660.19</v>
      </c>
      <c r="F1065" s="23" t="s">
        <v>5089</v>
      </c>
      <c r="G1065" s="23" t="s">
        <v>29</v>
      </c>
      <c r="H1065" s="23" t="s">
        <v>230</v>
      </c>
      <c r="I1065" s="23" t="s">
        <v>230</v>
      </c>
      <c r="J1065" s="23" t="s">
        <v>2426</v>
      </c>
      <c r="K1065" s="23" t="s">
        <v>3526</v>
      </c>
      <c r="L1065" s="23" t="s">
        <v>160</v>
      </c>
      <c r="M1065" s="23" t="s">
        <v>67</v>
      </c>
      <c r="N1065" s="25">
        <v>999.57</v>
      </c>
      <c r="O1065" s="23" t="s">
        <v>439</v>
      </c>
    </row>
    <row r="1066" spans="1:15" x14ac:dyDescent="0.25">
      <c r="A1066" s="24">
        <v>45965</v>
      </c>
      <c r="B1066" s="23" t="s">
        <v>3193</v>
      </c>
      <c r="C1066" s="25">
        <v>26</v>
      </c>
      <c r="D1066" s="25">
        <v>99533</v>
      </c>
      <c r="E1066" s="25">
        <v>2398.67</v>
      </c>
      <c r="F1066" s="23" t="s">
        <v>5128</v>
      </c>
      <c r="G1066" s="23" t="s">
        <v>20</v>
      </c>
      <c r="H1066" s="23" t="s">
        <v>3513</v>
      </c>
      <c r="I1066" s="23" t="s">
        <v>4235</v>
      </c>
      <c r="J1066" s="23" t="s">
        <v>2423</v>
      </c>
      <c r="K1066" s="23" t="s">
        <v>3516</v>
      </c>
      <c r="L1066" s="23" t="s">
        <v>160</v>
      </c>
      <c r="M1066" s="23" t="s">
        <v>21</v>
      </c>
      <c r="N1066" s="25">
        <v>728.66</v>
      </c>
      <c r="O1066" s="23" t="s">
        <v>439</v>
      </c>
    </row>
    <row r="1067" spans="1:15" x14ac:dyDescent="0.25">
      <c r="A1067" s="24">
        <v>45965</v>
      </c>
      <c r="B1067" s="23" t="s">
        <v>2</v>
      </c>
      <c r="C1067" s="25">
        <v>41</v>
      </c>
      <c r="D1067" s="25">
        <v>126948</v>
      </c>
      <c r="E1067" s="25">
        <v>2222.11</v>
      </c>
      <c r="F1067" s="23" t="s">
        <v>5125</v>
      </c>
      <c r="G1067" s="23" t="s">
        <v>29</v>
      </c>
      <c r="H1067" s="23" t="s">
        <v>3520</v>
      </c>
      <c r="I1067" s="23" t="s">
        <v>4259</v>
      </c>
      <c r="J1067" s="23" t="s">
        <v>2424</v>
      </c>
      <c r="K1067" s="23" t="s">
        <v>3514</v>
      </c>
      <c r="L1067" s="23" t="s">
        <v>196</v>
      </c>
      <c r="M1067" s="23" t="s">
        <v>67</v>
      </c>
      <c r="N1067" s="25">
        <v>858.15</v>
      </c>
      <c r="O1067" s="23" t="s">
        <v>439</v>
      </c>
    </row>
    <row r="1068" spans="1:15" x14ac:dyDescent="0.25">
      <c r="A1068" s="24">
        <v>45966</v>
      </c>
      <c r="B1068" s="23" t="s">
        <v>3198</v>
      </c>
      <c r="C1068" s="25">
        <v>33</v>
      </c>
      <c r="D1068" s="25">
        <v>78032</v>
      </c>
      <c r="E1068" s="25">
        <v>5656.91</v>
      </c>
      <c r="F1068" s="23" t="s">
        <v>5138</v>
      </c>
      <c r="G1068" s="23" t="s">
        <v>20</v>
      </c>
      <c r="H1068" s="23" t="s">
        <v>3521</v>
      </c>
      <c r="I1068" s="23" t="s">
        <v>222</v>
      </c>
      <c r="J1068" s="23" t="s">
        <v>2423</v>
      </c>
      <c r="K1068" s="23" t="s">
        <v>3512</v>
      </c>
      <c r="L1068" s="23" t="s">
        <v>189</v>
      </c>
      <c r="M1068" s="23" t="s">
        <v>21</v>
      </c>
      <c r="N1068" s="25">
        <v>3598.1</v>
      </c>
      <c r="O1068" s="23" t="s">
        <v>439</v>
      </c>
    </row>
    <row r="1069" spans="1:15" x14ac:dyDescent="0.25">
      <c r="A1069" s="24">
        <v>45966</v>
      </c>
      <c r="B1069" s="23" t="s">
        <v>3201</v>
      </c>
      <c r="C1069" s="25">
        <v>35</v>
      </c>
      <c r="D1069" s="25">
        <v>106124</v>
      </c>
      <c r="E1069" s="25">
        <v>498.68</v>
      </c>
      <c r="F1069" s="23" t="s">
        <v>5072</v>
      </c>
      <c r="G1069" s="23" t="s">
        <v>20</v>
      </c>
      <c r="H1069" s="23" t="s">
        <v>3513</v>
      </c>
      <c r="I1069" s="23" t="s">
        <v>4236</v>
      </c>
      <c r="J1069" s="23" t="s">
        <v>2423</v>
      </c>
      <c r="K1069" s="23" t="s">
        <v>3514</v>
      </c>
      <c r="L1069" s="23" t="s">
        <v>116</v>
      </c>
      <c r="M1069" s="23" t="s">
        <v>21</v>
      </c>
      <c r="N1069" s="25">
        <v>220.42</v>
      </c>
      <c r="O1069" s="23" t="s">
        <v>441</v>
      </c>
    </row>
    <row r="1070" spans="1:15" x14ac:dyDescent="0.25">
      <c r="A1070" s="24">
        <v>45966</v>
      </c>
      <c r="B1070" s="23" t="s">
        <v>3203</v>
      </c>
      <c r="C1070" s="25">
        <v>44</v>
      </c>
      <c r="D1070" s="25">
        <v>96485</v>
      </c>
      <c r="E1070" s="25">
        <v>3792.85</v>
      </c>
      <c r="F1070" s="23" t="s">
        <v>5087</v>
      </c>
      <c r="G1070" s="23" t="s">
        <v>29</v>
      </c>
      <c r="H1070" s="23" t="s">
        <v>3520</v>
      </c>
      <c r="I1070" s="23" t="s">
        <v>4249</v>
      </c>
      <c r="J1070" s="23" t="s">
        <v>2424</v>
      </c>
      <c r="K1070" s="23" t="s">
        <v>3516</v>
      </c>
      <c r="L1070" s="23" t="s">
        <v>18</v>
      </c>
      <c r="M1070" s="23" t="s">
        <v>67</v>
      </c>
      <c r="N1070" s="25">
        <v>1271.3</v>
      </c>
      <c r="O1070" s="23" t="s">
        <v>438</v>
      </c>
    </row>
    <row r="1071" spans="1:15" x14ac:dyDescent="0.25">
      <c r="A1071" s="24">
        <v>45967</v>
      </c>
      <c r="B1071" s="23" t="s">
        <v>3205</v>
      </c>
      <c r="C1071" s="25">
        <v>3</v>
      </c>
      <c r="D1071" s="25">
        <v>89312</v>
      </c>
      <c r="E1071" s="25">
        <v>2562.73</v>
      </c>
      <c r="F1071" s="23" t="s">
        <v>5077</v>
      </c>
      <c r="G1071" s="23" t="s">
        <v>20</v>
      </c>
      <c r="H1071" s="23" t="s">
        <v>3521</v>
      </c>
      <c r="I1071" s="23" t="s">
        <v>4234</v>
      </c>
      <c r="J1071" s="23" t="s">
        <v>2425</v>
      </c>
      <c r="K1071" s="23" t="s">
        <v>3514</v>
      </c>
      <c r="L1071" s="23" t="s">
        <v>69</v>
      </c>
      <c r="M1071" s="23" t="s">
        <v>21</v>
      </c>
      <c r="N1071" s="25">
        <v>789.96</v>
      </c>
      <c r="O1071" s="23" t="s">
        <v>439</v>
      </c>
    </row>
    <row r="1072" spans="1:15" x14ac:dyDescent="0.25">
      <c r="A1072" s="24">
        <v>45968</v>
      </c>
      <c r="B1072" s="23" t="s">
        <v>3</v>
      </c>
      <c r="C1072" s="25">
        <v>14</v>
      </c>
      <c r="D1072" s="25">
        <v>90439</v>
      </c>
      <c r="E1072" s="25">
        <v>1774.06</v>
      </c>
      <c r="F1072" s="23" t="s">
        <v>5105</v>
      </c>
      <c r="G1072" s="23" t="s">
        <v>15</v>
      </c>
      <c r="H1072" s="23" t="s">
        <v>3515</v>
      </c>
      <c r="I1072" s="23" t="s">
        <v>4238</v>
      </c>
      <c r="J1072" s="23" t="s">
        <v>2425</v>
      </c>
      <c r="K1072" s="23" t="s">
        <v>3514</v>
      </c>
      <c r="L1072" s="23" t="s">
        <v>36</v>
      </c>
      <c r="M1072" s="23" t="s">
        <v>55</v>
      </c>
      <c r="N1072" s="25">
        <v>1611.13</v>
      </c>
      <c r="O1072" s="23" t="s">
        <v>438</v>
      </c>
    </row>
    <row r="1073" spans="1:15" x14ac:dyDescent="0.25">
      <c r="A1073" s="24">
        <v>45968</v>
      </c>
      <c r="B1073" s="23" t="s">
        <v>1</v>
      </c>
      <c r="C1073" s="25">
        <v>42</v>
      </c>
      <c r="D1073" s="25">
        <v>85276</v>
      </c>
      <c r="E1073" s="25">
        <v>3384.71</v>
      </c>
      <c r="F1073" s="23" t="s">
        <v>5110</v>
      </c>
      <c r="G1073" s="23" t="s">
        <v>20</v>
      </c>
      <c r="H1073" s="23" t="s">
        <v>3513</v>
      </c>
      <c r="I1073" s="23" t="s">
        <v>242</v>
      </c>
      <c r="J1073" s="23" t="s">
        <v>2423</v>
      </c>
      <c r="K1073" s="23" t="s">
        <v>3516</v>
      </c>
      <c r="L1073" s="23" t="s">
        <v>169</v>
      </c>
      <c r="M1073" s="23" t="s">
        <v>64</v>
      </c>
      <c r="N1073" s="25">
        <v>1391.58</v>
      </c>
      <c r="O1073" s="23" t="s">
        <v>441</v>
      </c>
    </row>
    <row r="1074" spans="1:15" x14ac:dyDescent="0.25">
      <c r="A1074" s="24">
        <v>45969</v>
      </c>
      <c r="B1074" s="23" t="s">
        <v>3187</v>
      </c>
      <c r="C1074" s="25">
        <v>29</v>
      </c>
      <c r="D1074" s="25">
        <v>118687</v>
      </c>
      <c r="E1074" s="25">
        <v>1541.02</v>
      </c>
      <c r="F1074" s="23" t="s">
        <v>5122</v>
      </c>
      <c r="G1074" s="23" t="s">
        <v>40</v>
      </c>
      <c r="H1074" s="23" t="s">
        <v>3527</v>
      </c>
      <c r="I1074" s="23" t="s">
        <v>4263</v>
      </c>
      <c r="J1074" s="23" t="s">
        <v>2422</v>
      </c>
      <c r="K1074" s="23" t="s">
        <v>3514</v>
      </c>
      <c r="L1074" s="23" t="s">
        <v>38</v>
      </c>
      <c r="M1074" s="23" t="s">
        <v>41</v>
      </c>
      <c r="N1074" s="25">
        <v>580.23</v>
      </c>
      <c r="O1074" s="23" t="s">
        <v>439</v>
      </c>
    </row>
    <row r="1075" spans="1:15" x14ac:dyDescent="0.25">
      <c r="A1075" s="24">
        <v>45969</v>
      </c>
      <c r="B1075" s="23" t="s">
        <v>3190</v>
      </c>
      <c r="C1075" s="25">
        <v>47</v>
      </c>
      <c r="D1075" s="25">
        <v>67396</v>
      </c>
      <c r="E1075" s="25">
        <v>919.77</v>
      </c>
      <c r="F1075" s="23" t="s">
        <v>5108</v>
      </c>
      <c r="G1075" s="23" t="s">
        <v>20</v>
      </c>
      <c r="H1075" s="23" t="s">
        <v>3513</v>
      </c>
      <c r="I1075" s="23" t="s">
        <v>4236</v>
      </c>
      <c r="J1075" s="23" t="s">
        <v>2426</v>
      </c>
      <c r="K1075" s="23" t="s">
        <v>3526</v>
      </c>
      <c r="L1075" s="23" t="s">
        <v>172</v>
      </c>
      <c r="M1075" s="23" t="s">
        <v>21</v>
      </c>
      <c r="N1075" s="25">
        <v>625.27</v>
      </c>
      <c r="O1075" s="23" t="s">
        <v>440</v>
      </c>
    </row>
    <row r="1076" spans="1:15" x14ac:dyDescent="0.25">
      <c r="A1076" s="24">
        <v>45969</v>
      </c>
      <c r="B1076" s="23" t="s">
        <v>3193</v>
      </c>
      <c r="C1076" s="25">
        <v>37</v>
      </c>
      <c r="D1076" s="25">
        <v>68690</v>
      </c>
      <c r="E1076" s="25">
        <v>7820.71</v>
      </c>
      <c r="F1076" s="23" t="s">
        <v>5090</v>
      </c>
      <c r="G1076" s="23" t="s">
        <v>15</v>
      </c>
      <c r="H1076" s="23" t="s">
        <v>3517</v>
      </c>
      <c r="I1076" s="23" t="s">
        <v>4262</v>
      </c>
      <c r="J1076" s="23" t="s">
        <v>2426</v>
      </c>
      <c r="K1076" s="23" t="s">
        <v>3516</v>
      </c>
      <c r="L1076" s="23" t="s">
        <v>93</v>
      </c>
      <c r="M1076" s="23" t="s">
        <v>25</v>
      </c>
      <c r="N1076" s="25">
        <v>2799.05</v>
      </c>
      <c r="O1076" s="23" t="s">
        <v>439</v>
      </c>
    </row>
    <row r="1077" spans="1:15" x14ac:dyDescent="0.25">
      <c r="A1077" s="24">
        <v>45969</v>
      </c>
      <c r="B1077" s="23" t="s">
        <v>2</v>
      </c>
      <c r="C1077" s="25">
        <v>14</v>
      </c>
      <c r="D1077" s="25">
        <v>118081</v>
      </c>
      <c r="E1077" s="25">
        <v>3204.42</v>
      </c>
      <c r="F1077" s="23" t="s">
        <v>5092</v>
      </c>
      <c r="G1077" s="23" t="s">
        <v>15</v>
      </c>
      <c r="H1077" s="23" t="s">
        <v>3518</v>
      </c>
      <c r="I1077" s="23" t="s">
        <v>4242</v>
      </c>
      <c r="J1077" s="23" t="s">
        <v>2426</v>
      </c>
      <c r="K1077" s="23" t="s">
        <v>3516</v>
      </c>
      <c r="L1077" s="23" t="s">
        <v>145</v>
      </c>
      <c r="M1077" s="23" t="s">
        <v>492</v>
      </c>
      <c r="N1077" s="25">
        <v>2539.73</v>
      </c>
      <c r="O1077" s="23" t="s">
        <v>439</v>
      </c>
    </row>
    <row r="1078" spans="1:15" x14ac:dyDescent="0.25">
      <c r="A1078" s="24">
        <v>45970</v>
      </c>
      <c r="B1078" s="23" t="s">
        <v>3198</v>
      </c>
      <c r="C1078" s="25">
        <v>32</v>
      </c>
      <c r="D1078" s="25">
        <v>71261</v>
      </c>
      <c r="E1078" s="25">
        <v>1928.86</v>
      </c>
      <c r="F1078" s="23" t="s">
        <v>5102</v>
      </c>
      <c r="G1078" s="23" t="s">
        <v>15</v>
      </c>
      <c r="H1078" s="23" t="s">
        <v>3517</v>
      </c>
      <c r="I1078" s="23" t="s">
        <v>4254</v>
      </c>
      <c r="J1078" s="23" t="s">
        <v>2423</v>
      </c>
      <c r="K1078" s="23" t="s">
        <v>3512</v>
      </c>
      <c r="L1078" s="23" t="s">
        <v>172</v>
      </c>
      <c r="M1078" s="23" t="s">
        <v>492</v>
      </c>
      <c r="N1078" s="25">
        <v>636.99</v>
      </c>
      <c r="O1078" s="23" t="s">
        <v>439</v>
      </c>
    </row>
    <row r="1079" spans="1:15" x14ac:dyDescent="0.25">
      <c r="A1079" s="24">
        <v>45970</v>
      </c>
      <c r="B1079" s="23" t="s">
        <v>3201</v>
      </c>
      <c r="C1079" s="25">
        <v>15</v>
      </c>
      <c r="D1079" s="25">
        <v>95210</v>
      </c>
      <c r="E1079" s="25">
        <v>4835.46</v>
      </c>
      <c r="F1079" s="23" t="s">
        <v>5104</v>
      </c>
      <c r="G1079" s="23" t="s">
        <v>40</v>
      </c>
      <c r="H1079" s="23" t="s">
        <v>3511</v>
      </c>
      <c r="I1079" s="23" t="s">
        <v>4233</v>
      </c>
      <c r="J1079" s="23" t="s">
        <v>2423</v>
      </c>
      <c r="K1079" s="23" t="s">
        <v>3514</v>
      </c>
      <c r="L1079" s="23" t="s">
        <v>136</v>
      </c>
      <c r="M1079" s="23" t="s">
        <v>493</v>
      </c>
      <c r="N1079" s="25">
        <v>3191.52</v>
      </c>
      <c r="O1079" s="23" t="s">
        <v>439</v>
      </c>
    </row>
    <row r="1080" spans="1:15" x14ac:dyDescent="0.25">
      <c r="A1080" s="24">
        <v>45972</v>
      </c>
      <c r="B1080" s="23" t="s">
        <v>3203</v>
      </c>
      <c r="C1080" s="25">
        <v>29</v>
      </c>
      <c r="D1080" s="25">
        <v>71147</v>
      </c>
      <c r="E1080" s="25">
        <v>2300.56</v>
      </c>
      <c r="F1080" s="23" t="s">
        <v>5081</v>
      </c>
      <c r="G1080" s="23" t="s">
        <v>15</v>
      </c>
      <c r="H1080" s="23" t="s">
        <v>3515</v>
      </c>
      <c r="I1080" s="23" t="s">
        <v>4238</v>
      </c>
      <c r="J1080" s="23" t="s">
        <v>2425</v>
      </c>
      <c r="K1080" s="23" t="s">
        <v>3516</v>
      </c>
      <c r="L1080" s="23" t="s">
        <v>48</v>
      </c>
      <c r="M1080" s="23" t="s">
        <v>492</v>
      </c>
      <c r="N1080" s="25">
        <v>1474.78</v>
      </c>
      <c r="O1080" s="23" t="s">
        <v>440</v>
      </c>
    </row>
    <row r="1081" spans="1:15" x14ac:dyDescent="0.25">
      <c r="A1081" s="24">
        <v>45972</v>
      </c>
      <c r="B1081" s="23" t="s">
        <v>3205</v>
      </c>
      <c r="C1081" s="25">
        <v>40</v>
      </c>
      <c r="D1081" s="25">
        <v>63993</v>
      </c>
      <c r="E1081" s="25">
        <v>2483.48</v>
      </c>
      <c r="F1081" s="23" t="s">
        <v>5137</v>
      </c>
      <c r="G1081" s="23" t="s">
        <v>15</v>
      </c>
      <c r="H1081" s="23" t="s">
        <v>3524</v>
      </c>
      <c r="I1081" s="23" t="s">
        <v>226</v>
      </c>
      <c r="J1081" s="23" t="s">
        <v>2425</v>
      </c>
      <c r="K1081" s="23" t="s">
        <v>3512</v>
      </c>
      <c r="L1081" s="23" t="s">
        <v>198</v>
      </c>
      <c r="M1081" s="23" t="s">
        <v>16</v>
      </c>
      <c r="N1081" s="25">
        <v>879.73</v>
      </c>
      <c r="O1081" s="23" t="s">
        <v>439</v>
      </c>
    </row>
    <row r="1082" spans="1:15" x14ac:dyDescent="0.25">
      <c r="A1082" s="24">
        <v>45972</v>
      </c>
      <c r="B1082" s="23" t="s">
        <v>3</v>
      </c>
      <c r="C1082" s="25">
        <v>20</v>
      </c>
      <c r="D1082" s="25">
        <v>68804</v>
      </c>
      <c r="E1082" s="25">
        <v>8326.08</v>
      </c>
      <c r="F1082" s="23" t="s">
        <v>5130</v>
      </c>
      <c r="G1082" s="23" t="s">
        <v>15</v>
      </c>
      <c r="H1082" s="23" t="s">
        <v>3524</v>
      </c>
      <c r="I1082" s="23" t="s">
        <v>226</v>
      </c>
      <c r="J1082" s="23" t="s">
        <v>2422</v>
      </c>
      <c r="K1082" s="23" t="s">
        <v>3512</v>
      </c>
      <c r="L1082" s="23" t="s">
        <v>36</v>
      </c>
      <c r="M1082" s="23" t="s">
        <v>25</v>
      </c>
      <c r="N1082" s="25">
        <v>2842.26</v>
      </c>
      <c r="O1082" s="23" t="s">
        <v>439</v>
      </c>
    </row>
    <row r="1083" spans="1:15" x14ac:dyDescent="0.25">
      <c r="A1083" s="24">
        <v>45972</v>
      </c>
      <c r="B1083" s="23" t="s">
        <v>1</v>
      </c>
      <c r="C1083" s="25">
        <v>21</v>
      </c>
      <c r="D1083" s="25">
        <v>131472</v>
      </c>
      <c r="E1083" s="25">
        <v>4155.17</v>
      </c>
      <c r="F1083" s="23" t="s">
        <v>5114</v>
      </c>
      <c r="G1083" s="23" t="s">
        <v>20</v>
      </c>
      <c r="H1083" s="23" t="s">
        <v>3521</v>
      </c>
      <c r="I1083" s="23" t="s">
        <v>4237</v>
      </c>
      <c r="J1083" s="23" t="s">
        <v>2423</v>
      </c>
      <c r="K1083" s="23" t="s">
        <v>3523</v>
      </c>
      <c r="L1083" s="23" t="s">
        <v>169</v>
      </c>
      <c r="M1083" s="23" t="s">
        <v>491</v>
      </c>
      <c r="N1083" s="25">
        <v>1501.25</v>
      </c>
      <c r="O1083" s="23" t="s">
        <v>439</v>
      </c>
    </row>
    <row r="1084" spans="1:15" x14ac:dyDescent="0.25">
      <c r="A1084" s="24">
        <v>45973</v>
      </c>
      <c r="B1084" s="23" t="s">
        <v>3187</v>
      </c>
      <c r="C1084" s="25">
        <v>28</v>
      </c>
      <c r="D1084" s="25">
        <v>113950</v>
      </c>
      <c r="E1084" s="25">
        <v>816.47</v>
      </c>
      <c r="F1084" s="23" t="s">
        <v>5118</v>
      </c>
      <c r="G1084" s="23" t="s">
        <v>29</v>
      </c>
      <c r="H1084" s="23" t="s">
        <v>3520</v>
      </c>
      <c r="I1084" s="23" t="s">
        <v>4249</v>
      </c>
      <c r="J1084" s="23" t="s">
        <v>2424</v>
      </c>
      <c r="K1084" s="23" t="s">
        <v>3514</v>
      </c>
      <c r="L1084" s="23" t="s">
        <v>69</v>
      </c>
      <c r="M1084" s="23" t="s">
        <v>30</v>
      </c>
      <c r="N1084" s="25">
        <v>344.23</v>
      </c>
      <c r="O1084" s="23" t="s">
        <v>439</v>
      </c>
    </row>
    <row r="1085" spans="1:15" x14ac:dyDescent="0.25">
      <c r="A1085" s="24">
        <v>45974</v>
      </c>
      <c r="B1085" s="23" t="s">
        <v>3190</v>
      </c>
      <c r="C1085" s="25">
        <v>15</v>
      </c>
      <c r="D1085" s="25">
        <v>64830</v>
      </c>
      <c r="E1085" s="25">
        <v>2946.38</v>
      </c>
      <c r="F1085" s="23" t="s">
        <v>5131</v>
      </c>
      <c r="G1085" s="23" t="s">
        <v>20</v>
      </c>
      <c r="H1085" s="23" t="s">
        <v>3513</v>
      </c>
      <c r="I1085" s="23" t="s">
        <v>4236</v>
      </c>
      <c r="J1085" s="23" t="s">
        <v>2423</v>
      </c>
      <c r="K1085" s="23" t="s">
        <v>3512</v>
      </c>
      <c r="L1085" s="23" t="s">
        <v>23</v>
      </c>
      <c r="M1085" s="23" t="s">
        <v>491</v>
      </c>
      <c r="N1085" s="25">
        <v>1307.3900000000001</v>
      </c>
      <c r="O1085" s="23" t="s">
        <v>439</v>
      </c>
    </row>
    <row r="1086" spans="1:15" x14ac:dyDescent="0.25">
      <c r="A1086" s="24">
        <v>45974</v>
      </c>
      <c r="B1086" s="23" t="s">
        <v>3193</v>
      </c>
      <c r="C1086" s="25">
        <v>47</v>
      </c>
      <c r="D1086" s="25">
        <v>125007</v>
      </c>
      <c r="E1086" s="25">
        <v>1754.59</v>
      </c>
      <c r="F1086" s="23" t="s">
        <v>5073</v>
      </c>
      <c r="G1086" s="23" t="s">
        <v>20</v>
      </c>
      <c r="H1086" s="23" t="s">
        <v>3521</v>
      </c>
      <c r="I1086" s="23" t="s">
        <v>4237</v>
      </c>
      <c r="J1086" s="23" t="s">
        <v>2423</v>
      </c>
      <c r="K1086" s="23" t="s">
        <v>3514</v>
      </c>
      <c r="L1086" s="23" t="s">
        <v>57</v>
      </c>
      <c r="M1086" s="23" t="s">
        <v>64</v>
      </c>
      <c r="N1086" s="25">
        <v>521.34</v>
      </c>
      <c r="O1086" s="23" t="s">
        <v>440</v>
      </c>
    </row>
    <row r="1087" spans="1:15" x14ac:dyDescent="0.25">
      <c r="A1087" s="24">
        <v>45974</v>
      </c>
      <c r="B1087" s="23" t="s">
        <v>2</v>
      </c>
      <c r="C1087" s="25">
        <v>3</v>
      </c>
      <c r="D1087" s="25">
        <v>79976</v>
      </c>
      <c r="E1087" s="25">
        <v>11181.02</v>
      </c>
      <c r="F1087" s="23" t="s">
        <v>5098</v>
      </c>
      <c r="G1087" s="23" t="s">
        <v>20</v>
      </c>
      <c r="H1087" s="23" t="s">
        <v>3513</v>
      </c>
      <c r="I1087" s="23" t="s">
        <v>4235</v>
      </c>
      <c r="J1087" s="23" t="s">
        <v>2426</v>
      </c>
      <c r="K1087" s="23" t="s">
        <v>3512</v>
      </c>
      <c r="L1087" s="23" t="s">
        <v>53</v>
      </c>
      <c r="M1087" s="23" t="s">
        <v>491</v>
      </c>
      <c r="N1087" s="25">
        <v>2731.28</v>
      </c>
      <c r="O1087" s="23" t="s">
        <v>443</v>
      </c>
    </row>
    <row r="1088" spans="1:15" x14ac:dyDescent="0.25">
      <c r="A1088" s="24">
        <v>45974</v>
      </c>
      <c r="B1088" s="23" t="s">
        <v>3198</v>
      </c>
      <c r="C1088" s="25">
        <v>17</v>
      </c>
      <c r="D1088" s="25">
        <v>110292</v>
      </c>
      <c r="E1088" s="25">
        <v>1022.86</v>
      </c>
      <c r="F1088" s="23" t="s">
        <v>5113</v>
      </c>
      <c r="G1088" s="23" t="s">
        <v>29</v>
      </c>
      <c r="H1088" s="23" t="s">
        <v>3520</v>
      </c>
      <c r="I1088" s="23" t="s">
        <v>4249</v>
      </c>
      <c r="J1088" s="23" t="s">
        <v>2422</v>
      </c>
      <c r="K1088" s="23" t="s">
        <v>3514</v>
      </c>
      <c r="L1088" s="23" t="s">
        <v>192</v>
      </c>
      <c r="M1088" s="23" t="s">
        <v>30</v>
      </c>
      <c r="N1088" s="25">
        <v>519.9</v>
      </c>
      <c r="O1088" s="23" t="s">
        <v>440</v>
      </c>
    </row>
    <row r="1089" spans="1:15" x14ac:dyDescent="0.25">
      <c r="A1089" s="24">
        <v>45974</v>
      </c>
      <c r="B1089" s="23" t="s">
        <v>3201</v>
      </c>
      <c r="C1089" s="25">
        <v>40</v>
      </c>
      <c r="D1089" s="25">
        <v>59492</v>
      </c>
      <c r="E1089" s="25">
        <v>5596.55</v>
      </c>
      <c r="F1089" s="23" t="s">
        <v>5136</v>
      </c>
      <c r="G1089" s="23" t="s">
        <v>15</v>
      </c>
      <c r="H1089" s="23" t="s">
        <v>3515</v>
      </c>
      <c r="I1089" s="23" t="s">
        <v>249</v>
      </c>
      <c r="J1089" s="23" t="s">
        <v>2423</v>
      </c>
      <c r="K1089" s="23" t="s">
        <v>3512</v>
      </c>
      <c r="L1089" s="23" t="s">
        <v>13</v>
      </c>
      <c r="M1089" s="23" t="s">
        <v>55</v>
      </c>
      <c r="N1089" s="25">
        <v>2884.06</v>
      </c>
      <c r="O1089" s="23" t="s">
        <v>439</v>
      </c>
    </row>
    <row r="1090" spans="1:15" x14ac:dyDescent="0.25">
      <c r="A1090" s="24">
        <v>45975</v>
      </c>
      <c r="B1090" s="23" t="s">
        <v>3203</v>
      </c>
      <c r="C1090" s="25">
        <v>31</v>
      </c>
      <c r="D1090" s="25">
        <v>110977</v>
      </c>
      <c r="E1090" s="25">
        <v>1381.01</v>
      </c>
      <c r="F1090" s="23" t="s">
        <v>5129</v>
      </c>
      <c r="G1090" s="23" t="s">
        <v>50</v>
      </c>
      <c r="H1090" s="23" t="s">
        <v>3525</v>
      </c>
      <c r="I1090" s="23" t="s">
        <v>4258</v>
      </c>
      <c r="J1090" s="23" t="s">
        <v>2422</v>
      </c>
      <c r="K1090" s="23" t="s">
        <v>3514</v>
      </c>
      <c r="L1090" s="23" t="s">
        <v>155</v>
      </c>
      <c r="M1090" s="23" t="s">
        <v>51</v>
      </c>
      <c r="N1090" s="25">
        <v>460.76</v>
      </c>
      <c r="O1090" s="23" t="s">
        <v>439</v>
      </c>
    </row>
    <row r="1091" spans="1:15" x14ac:dyDescent="0.25">
      <c r="A1091" s="24">
        <v>45976</v>
      </c>
      <c r="B1091" s="23" t="s">
        <v>3205</v>
      </c>
      <c r="C1091" s="25">
        <v>15</v>
      </c>
      <c r="D1091" s="25">
        <v>84364</v>
      </c>
      <c r="E1091" s="25">
        <v>6273.33</v>
      </c>
      <c r="F1091" s="23" t="s">
        <v>5078</v>
      </c>
      <c r="G1091" s="23" t="s">
        <v>50</v>
      </c>
      <c r="H1091" s="23" t="s">
        <v>3522</v>
      </c>
      <c r="I1091" s="23" t="s">
        <v>4257</v>
      </c>
      <c r="J1091" s="23" t="s">
        <v>2423</v>
      </c>
      <c r="K1091" s="23" t="s">
        <v>3516</v>
      </c>
      <c r="L1091" s="23" t="s">
        <v>123</v>
      </c>
      <c r="M1091" s="23" t="s">
        <v>51</v>
      </c>
      <c r="N1091" s="25">
        <v>2354.58</v>
      </c>
      <c r="O1091" s="23" t="s">
        <v>440</v>
      </c>
    </row>
    <row r="1092" spans="1:15" x14ac:dyDescent="0.25">
      <c r="A1092" s="24">
        <v>45976</v>
      </c>
      <c r="B1092" s="23" t="s">
        <v>3</v>
      </c>
      <c r="C1092" s="25">
        <v>25</v>
      </c>
      <c r="D1092" s="25">
        <v>47411</v>
      </c>
      <c r="E1092" s="25">
        <v>17375.830000000002</v>
      </c>
      <c r="F1092" s="23" t="s">
        <v>5123</v>
      </c>
      <c r="G1092" s="23" t="s">
        <v>20</v>
      </c>
      <c r="H1092" s="23" t="s">
        <v>3521</v>
      </c>
      <c r="I1092" s="23" t="s">
        <v>4234</v>
      </c>
      <c r="J1092" s="23" t="s">
        <v>2424</v>
      </c>
      <c r="K1092" s="23" t="s">
        <v>3512</v>
      </c>
      <c r="L1092" s="23" t="s">
        <v>85</v>
      </c>
      <c r="M1092" s="23" t="s">
        <v>64</v>
      </c>
      <c r="N1092" s="25">
        <v>4713.26</v>
      </c>
      <c r="O1092" s="23" t="s">
        <v>439</v>
      </c>
    </row>
    <row r="1093" spans="1:15" x14ac:dyDescent="0.25">
      <c r="A1093" s="24">
        <v>45977</v>
      </c>
      <c r="B1093" s="23" t="s">
        <v>1</v>
      </c>
      <c r="C1093" s="25">
        <v>34</v>
      </c>
      <c r="D1093" s="25">
        <v>66102</v>
      </c>
      <c r="E1093" s="25">
        <v>5409.61</v>
      </c>
      <c r="F1093" s="23" t="s">
        <v>5097</v>
      </c>
      <c r="G1093" s="23" t="s">
        <v>20</v>
      </c>
      <c r="H1093" s="23" t="s">
        <v>3513</v>
      </c>
      <c r="I1093" s="23" t="s">
        <v>242</v>
      </c>
      <c r="J1093" s="23" t="s">
        <v>2424</v>
      </c>
      <c r="K1093" s="23" t="s">
        <v>3514</v>
      </c>
      <c r="L1093" s="23" t="s">
        <v>126</v>
      </c>
      <c r="M1093" s="23" t="s">
        <v>21</v>
      </c>
      <c r="N1093" s="25">
        <v>1086.49</v>
      </c>
      <c r="O1093" s="23" t="s">
        <v>439</v>
      </c>
    </row>
    <row r="1094" spans="1:15" x14ac:dyDescent="0.25">
      <c r="A1094" s="24">
        <v>45977</v>
      </c>
      <c r="B1094" s="23" t="s">
        <v>3187</v>
      </c>
      <c r="C1094" s="25">
        <v>26</v>
      </c>
      <c r="D1094" s="25">
        <v>69436</v>
      </c>
      <c r="E1094" s="25">
        <v>20814.32</v>
      </c>
      <c r="F1094" s="23" t="s">
        <v>5132</v>
      </c>
      <c r="G1094" s="23" t="s">
        <v>15</v>
      </c>
      <c r="H1094" s="23" t="s">
        <v>3515</v>
      </c>
      <c r="I1094" s="23" t="s">
        <v>249</v>
      </c>
      <c r="J1094" s="23" t="s">
        <v>2423</v>
      </c>
      <c r="K1094" s="23" t="s">
        <v>3512</v>
      </c>
      <c r="L1094" s="23" t="s">
        <v>201</v>
      </c>
      <c r="M1094" s="23" t="s">
        <v>492</v>
      </c>
      <c r="N1094" s="25">
        <v>6150.22</v>
      </c>
      <c r="O1094" s="23" t="s">
        <v>439</v>
      </c>
    </row>
    <row r="1095" spans="1:15" x14ac:dyDescent="0.25">
      <c r="A1095" s="24">
        <v>45979</v>
      </c>
      <c r="B1095" s="23" t="s">
        <v>3190</v>
      </c>
      <c r="C1095" s="25">
        <v>29</v>
      </c>
      <c r="D1095" s="25">
        <v>127483</v>
      </c>
      <c r="E1095" s="25">
        <v>7880.71</v>
      </c>
      <c r="F1095" s="23" t="s">
        <v>5107</v>
      </c>
      <c r="G1095" s="23" t="s">
        <v>29</v>
      </c>
      <c r="H1095" s="23" t="s">
        <v>230</v>
      </c>
      <c r="I1095" s="23" t="s">
        <v>230</v>
      </c>
      <c r="J1095" s="23" t="s">
        <v>2423</v>
      </c>
      <c r="K1095" s="23" t="s">
        <v>3516</v>
      </c>
      <c r="L1095" s="23" t="s">
        <v>192</v>
      </c>
      <c r="M1095" s="23" t="s">
        <v>67</v>
      </c>
      <c r="N1095" s="25">
        <v>2410.0500000000002</v>
      </c>
      <c r="O1095" s="23" t="s">
        <v>438</v>
      </c>
    </row>
    <row r="1096" spans="1:15" x14ac:dyDescent="0.25">
      <c r="A1096" s="24">
        <v>45980</v>
      </c>
      <c r="B1096" s="23" t="s">
        <v>3193</v>
      </c>
      <c r="C1096" s="25">
        <v>14</v>
      </c>
      <c r="D1096" s="25">
        <v>98465</v>
      </c>
      <c r="E1096" s="25">
        <v>838.16</v>
      </c>
      <c r="F1096" s="23" t="s">
        <v>5093</v>
      </c>
      <c r="G1096" s="23" t="s">
        <v>29</v>
      </c>
      <c r="H1096" s="23" t="s">
        <v>3519</v>
      </c>
      <c r="I1096" s="23" t="s">
        <v>4256</v>
      </c>
      <c r="J1096" s="23" t="s">
        <v>2422</v>
      </c>
      <c r="K1096" s="23" t="s">
        <v>3514</v>
      </c>
      <c r="L1096" s="23" t="s">
        <v>155</v>
      </c>
      <c r="M1096" s="23" t="s">
        <v>34</v>
      </c>
      <c r="N1096" s="25">
        <v>405.43</v>
      </c>
      <c r="O1096" s="23" t="s">
        <v>440</v>
      </c>
    </row>
    <row r="1097" spans="1:15" x14ac:dyDescent="0.25">
      <c r="A1097" s="24">
        <v>45981</v>
      </c>
      <c r="B1097" s="23" t="s">
        <v>2</v>
      </c>
      <c r="C1097" s="25">
        <v>3</v>
      </c>
      <c r="D1097" s="25">
        <v>127070</v>
      </c>
      <c r="E1097" s="25">
        <v>9167.56</v>
      </c>
      <c r="F1097" s="23" t="s">
        <v>5091</v>
      </c>
      <c r="G1097" s="23" t="s">
        <v>29</v>
      </c>
      <c r="H1097" s="23" t="s">
        <v>3519</v>
      </c>
      <c r="I1097" s="23" t="s">
        <v>4247</v>
      </c>
      <c r="J1097" s="23" t="s">
        <v>2422</v>
      </c>
      <c r="K1097" s="23" t="s">
        <v>3512</v>
      </c>
      <c r="L1097" s="23" t="s">
        <v>162</v>
      </c>
      <c r="M1097" s="23" t="s">
        <v>34</v>
      </c>
      <c r="N1097" s="25">
        <v>4314.28</v>
      </c>
      <c r="O1097" s="23" t="s">
        <v>439</v>
      </c>
    </row>
    <row r="1098" spans="1:15" x14ac:dyDescent="0.25">
      <c r="A1098" s="24">
        <v>45981</v>
      </c>
      <c r="B1098" s="23" t="s">
        <v>3198</v>
      </c>
      <c r="C1098" s="25">
        <v>48</v>
      </c>
      <c r="D1098" s="25">
        <v>46182</v>
      </c>
      <c r="E1098" s="25">
        <v>4943.46</v>
      </c>
      <c r="F1098" s="23" t="s">
        <v>5100</v>
      </c>
      <c r="G1098" s="23" t="s">
        <v>40</v>
      </c>
      <c r="H1098" s="23" t="s">
        <v>3527</v>
      </c>
      <c r="I1098" s="23" t="s">
        <v>4263</v>
      </c>
      <c r="J1098" s="23" t="s">
        <v>2425</v>
      </c>
      <c r="K1098" s="23" t="s">
        <v>3516</v>
      </c>
      <c r="L1098" s="23" t="s">
        <v>23</v>
      </c>
      <c r="M1098" s="23" t="s">
        <v>41</v>
      </c>
      <c r="N1098" s="25">
        <v>2529.5700000000002</v>
      </c>
      <c r="O1098" s="23" t="s">
        <v>439</v>
      </c>
    </row>
    <row r="1099" spans="1:15" x14ac:dyDescent="0.25">
      <c r="A1099" s="24">
        <v>45983</v>
      </c>
      <c r="B1099" s="23" t="s">
        <v>3201</v>
      </c>
      <c r="C1099" s="25">
        <v>30</v>
      </c>
      <c r="D1099" s="25">
        <v>48979</v>
      </c>
      <c r="E1099" s="25">
        <v>2991.26</v>
      </c>
      <c r="F1099" s="23" t="s">
        <v>5086</v>
      </c>
      <c r="G1099" s="23" t="s">
        <v>15</v>
      </c>
      <c r="H1099" s="23" t="s">
        <v>3524</v>
      </c>
      <c r="I1099" s="23" t="s">
        <v>226</v>
      </c>
      <c r="J1099" s="23" t="s">
        <v>2422</v>
      </c>
      <c r="K1099" s="23" t="s">
        <v>3523</v>
      </c>
      <c r="L1099" s="23" t="s">
        <v>196</v>
      </c>
      <c r="M1099" s="23" t="s">
        <v>25</v>
      </c>
      <c r="N1099" s="25">
        <v>826.3</v>
      </c>
      <c r="O1099" s="23" t="s">
        <v>438</v>
      </c>
    </row>
    <row r="1100" spans="1:15" x14ac:dyDescent="0.25">
      <c r="A1100" s="24">
        <v>45983</v>
      </c>
      <c r="B1100" s="23" t="s">
        <v>3203</v>
      </c>
      <c r="C1100" s="25">
        <v>34</v>
      </c>
      <c r="D1100" s="25">
        <v>88160</v>
      </c>
      <c r="E1100" s="25">
        <v>1969.44</v>
      </c>
      <c r="F1100" s="23" t="s">
        <v>5080</v>
      </c>
      <c r="G1100" s="23" t="s">
        <v>40</v>
      </c>
      <c r="H1100" s="23" t="s">
        <v>3511</v>
      </c>
      <c r="I1100" s="23" t="s">
        <v>4248</v>
      </c>
      <c r="J1100" s="23" t="s">
        <v>2422</v>
      </c>
      <c r="K1100" s="23" t="s">
        <v>3512</v>
      </c>
      <c r="L1100" s="23" t="s">
        <v>60</v>
      </c>
      <c r="M1100" s="23" t="s">
        <v>41</v>
      </c>
      <c r="N1100" s="25">
        <v>855.05</v>
      </c>
      <c r="O1100" s="23" t="s">
        <v>439</v>
      </c>
    </row>
    <row r="1101" spans="1:15" x14ac:dyDescent="0.25">
      <c r="A1101" s="24">
        <v>45983</v>
      </c>
      <c r="B1101" s="23" t="s">
        <v>3205</v>
      </c>
      <c r="C1101" s="25">
        <v>12</v>
      </c>
      <c r="D1101" s="25">
        <v>118420</v>
      </c>
      <c r="E1101" s="25">
        <v>4833.28</v>
      </c>
      <c r="F1101" s="23" t="s">
        <v>5112</v>
      </c>
      <c r="G1101" s="23" t="s">
        <v>20</v>
      </c>
      <c r="H1101" s="23" t="s">
        <v>3521</v>
      </c>
      <c r="I1101" s="23" t="s">
        <v>4253</v>
      </c>
      <c r="J1101" s="23" t="s">
        <v>2422</v>
      </c>
      <c r="K1101" s="23" t="s">
        <v>3516</v>
      </c>
      <c r="L1101" s="23" t="s">
        <v>81</v>
      </c>
      <c r="M1101" s="23" t="s">
        <v>21</v>
      </c>
      <c r="N1101" s="25">
        <v>4181.43</v>
      </c>
      <c r="O1101" s="23" t="s">
        <v>440</v>
      </c>
    </row>
    <row r="1102" spans="1:15" x14ac:dyDescent="0.25">
      <c r="A1102" s="24">
        <v>45983</v>
      </c>
      <c r="B1102" s="23" t="s">
        <v>3</v>
      </c>
      <c r="C1102" s="25">
        <v>32</v>
      </c>
      <c r="D1102" s="25">
        <v>106382</v>
      </c>
      <c r="E1102" s="25">
        <v>2361.91</v>
      </c>
      <c r="F1102" s="23" t="s">
        <v>5074</v>
      </c>
      <c r="G1102" s="23" t="s">
        <v>15</v>
      </c>
      <c r="H1102" s="23" t="s">
        <v>3515</v>
      </c>
      <c r="I1102" s="23" t="s">
        <v>4238</v>
      </c>
      <c r="J1102" s="23" t="s">
        <v>2424</v>
      </c>
      <c r="K1102" s="23" t="s">
        <v>3516</v>
      </c>
      <c r="L1102" s="23" t="s">
        <v>198</v>
      </c>
      <c r="M1102" s="23" t="s">
        <v>16</v>
      </c>
      <c r="N1102" s="25">
        <v>842.62</v>
      </c>
      <c r="O1102" s="23" t="s">
        <v>439</v>
      </c>
    </row>
    <row r="1103" spans="1:15" x14ac:dyDescent="0.25">
      <c r="A1103" s="24">
        <v>45983</v>
      </c>
      <c r="B1103" s="23" t="s">
        <v>1</v>
      </c>
      <c r="C1103" s="25">
        <v>15</v>
      </c>
      <c r="D1103" s="25">
        <v>92584</v>
      </c>
      <c r="E1103" s="25">
        <v>1741.15</v>
      </c>
      <c r="F1103" s="23" t="s">
        <v>5116</v>
      </c>
      <c r="G1103" s="23" t="s">
        <v>15</v>
      </c>
      <c r="H1103" s="23" t="s">
        <v>3518</v>
      </c>
      <c r="I1103" s="23" t="s">
        <v>238</v>
      </c>
      <c r="J1103" s="23" t="s">
        <v>2424</v>
      </c>
      <c r="K1103" s="23" t="s">
        <v>3526</v>
      </c>
      <c r="L1103" s="23" t="s">
        <v>123</v>
      </c>
      <c r="M1103" s="23" t="s">
        <v>492</v>
      </c>
      <c r="N1103" s="25">
        <v>575.73</v>
      </c>
      <c r="O1103" s="23" t="s">
        <v>439</v>
      </c>
    </row>
    <row r="1104" spans="1:15" x14ac:dyDescent="0.25">
      <c r="A1104" s="24">
        <v>45984</v>
      </c>
      <c r="B1104" s="23" t="s">
        <v>3187</v>
      </c>
      <c r="C1104" s="25">
        <v>5</v>
      </c>
      <c r="D1104" s="25">
        <v>113625</v>
      </c>
      <c r="E1104" s="25">
        <v>3410.57</v>
      </c>
      <c r="F1104" s="23" t="s">
        <v>5094</v>
      </c>
      <c r="G1104" s="23" t="s">
        <v>15</v>
      </c>
      <c r="H1104" s="23" t="s">
        <v>3517</v>
      </c>
      <c r="I1104" s="23" t="s">
        <v>4252</v>
      </c>
      <c r="J1104" s="23" t="s">
        <v>2422</v>
      </c>
      <c r="K1104" s="23" t="s">
        <v>3526</v>
      </c>
      <c r="L1104" s="23" t="s">
        <v>403</v>
      </c>
      <c r="M1104" s="23" t="s">
        <v>492</v>
      </c>
      <c r="N1104" s="25">
        <v>1226.27</v>
      </c>
      <c r="O1104" s="23" t="s">
        <v>439</v>
      </c>
    </row>
    <row r="1105" spans="1:15" x14ac:dyDescent="0.25">
      <c r="A1105" s="24">
        <v>45984</v>
      </c>
      <c r="B1105" s="23" t="s">
        <v>3190</v>
      </c>
      <c r="C1105" s="25">
        <v>10</v>
      </c>
      <c r="D1105" s="25">
        <v>94532</v>
      </c>
      <c r="E1105" s="25">
        <v>1952.31</v>
      </c>
      <c r="F1105" s="23" t="s">
        <v>5115</v>
      </c>
      <c r="G1105" s="23" t="s">
        <v>15</v>
      </c>
      <c r="H1105" s="23" t="s">
        <v>3517</v>
      </c>
      <c r="I1105" s="23" t="s">
        <v>4252</v>
      </c>
      <c r="J1105" s="23" t="s">
        <v>2424</v>
      </c>
      <c r="K1105" s="23" t="s">
        <v>3523</v>
      </c>
      <c r="L1105" s="23" t="s">
        <v>136</v>
      </c>
      <c r="M1105" s="23" t="s">
        <v>55</v>
      </c>
      <c r="N1105" s="25">
        <v>717.01</v>
      </c>
      <c r="O1105" s="23" t="s">
        <v>441</v>
      </c>
    </row>
    <row r="1106" spans="1:15" x14ac:dyDescent="0.25">
      <c r="A1106" s="24">
        <v>45984</v>
      </c>
      <c r="B1106" s="23" t="s">
        <v>3193</v>
      </c>
      <c r="C1106" s="25">
        <v>25</v>
      </c>
      <c r="D1106" s="25">
        <v>113754</v>
      </c>
      <c r="E1106" s="25">
        <v>6822.11</v>
      </c>
      <c r="F1106" s="23" t="s">
        <v>5139</v>
      </c>
      <c r="G1106" s="23" t="s">
        <v>15</v>
      </c>
      <c r="H1106" s="23" t="s">
        <v>3515</v>
      </c>
      <c r="I1106" s="23" t="s">
        <v>4244</v>
      </c>
      <c r="J1106" s="23" t="s">
        <v>2422</v>
      </c>
      <c r="K1106" s="23" t="s">
        <v>3512</v>
      </c>
      <c r="L1106" s="23" t="s">
        <v>13</v>
      </c>
      <c r="M1106" s="23" t="s">
        <v>55</v>
      </c>
      <c r="N1106" s="25">
        <v>3915.7</v>
      </c>
      <c r="O1106" s="23" t="s">
        <v>439</v>
      </c>
    </row>
    <row r="1107" spans="1:15" x14ac:dyDescent="0.25">
      <c r="A1107" s="24">
        <v>45984</v>
      </c>
      <c r="B1107" s="23" t="s">
        <v>2</v>
      </c>
      <c r="C1107" s="25">
        <v>41</v>
      </c>
      <c r="D1107" s="25">
        <v>75784</v>
      </c>
      <c r="E1107" s="25">
        <v>2319.62</v>
      </c>
      <c r="F1107" s="23" t="s">
        <v>5088</v>
      </c>
      <c r="G1107" s="23" t="s">
        <v>20</v>
      </c>
      <c r="H1107" s="23" t="s">
        <v>3521</v>
      </c>
      <c r="I1107" s="23" t="s">
        <v>222</v>
      </c>
      <c r="J1107" s="23" t="s">
        <v>2425</v>
      </c>
      <c r="K1107" s="23" t="s">
        <v>3516</v>
      </c>
      <c r="L1107" s="23" t="s">
        <v>166</v>
      </c>
      <c r="M1107" s="23" t="s">
        <v>64</v>
      </c>
      <c r="N1107" s="25">
        <v>898.16</v>
      </c>
      <c r="O1107" s="23" t="s">
        <v>439</v>
      </c>
    </row>
    <row r="1108" spans="1:15" x14ac:dyDescent="0.25">
      <c r="A1108" s="24">
        <v>45985</v>
      </c>
      <c r="B1108" s="23" t="s">
        <v>3198</v>
      </c>
      <c r="C1108" s="25">
        <v>21</v>
      </c>
      <c r="D1108" s="25">
        <v>80018</v>
      </c>
      <c r="E1108" s="25">
        <v>8035.02</v>
      </c>
      <c r="F1108" s="23" t="s">
        <v>5095</v>
      </c>
      <c r="G1108" s="23" t="s">
        <v>29</v>
      </c>
      <c r="H1108" s="23" t="s">
        <v>230</v>
      </c>
      <c r="I1108" s="23" t="s">
        <v>230</v>
      </c>
      <c r="J1108" s="23" t="s">
        <v>2423</v>
      </c>
      <c r="K1108" s="23" t="s">
        <v>3512</v>
      </c>
      <c r="L1108" s="23" t="s">
        <v>43</v>
      </c>
      <c r="M1108" s="23" t="s">
        <v>34</v>
      </c>
      <c r="N1108" s="25">
        <v>3108.55</v>
      </c>
      <c r="O1108" s="23" t="s">
        <v>438</v>
      </c>
    </row>
    <row r="1109" spans="1:15" x14ac:dyDescent="0.25">
      <c r="A1109" s="24">
        <v>45985</v>
      </c>
      <c r="B1109" s="23" t="s">
        <v>3201</v>
      </c>
      <c r="C1109" s="25">
        <v>15</v>
      </c>
      <c r="D1109" s="25">
        <v>62907</v>
      </c>
      <c r="E1109" s="25">
        <v>6370.94</v>
      </c>
      <c r="F1109" s="23" t="s">
        <v>5099</v>
      </c>
      <c r="G1109" s="23" t="s">
        <v>29</v>
      </c>
      <c r="H1109" s="23" t="s">
        <v>3520</v>
      </c>
      <c r="I1109" s="23" t="s">
        <v>4243</v>
      </c>
      <c r="J1109" s="23" t="s">
        <v>2424</v>
      </c>
      <c r="K1109" s="23" t="s">
        <v>3512</v>
      </c>
      <c r="L1109" s="23" t="s">
        <v>116</v>
      </c>
      <c r="M1109" s="23" t="s">
        <v>34</v>
      </c>
      <c r="N1109" s="25">
        <v>2984.36</v>
      </c>
      <c r="O1109" s="23" t="s">
        <v>443</v>
      </c>
    </row>
    <row r="1110" spans="1:15" x14ac:dyDescent="0.25">
      <c r="A1110" s="24">
        <v>45986</v>
      </c>
      <c r="B1110" s="23" t="s">
        <v>3203</v>
      </c>
      <c r="C1110" s="25">
        <v>31</v>
      </c>
      <c r="D1110" s="25">
        <v>44856</v>
      </c>
      <c r="E1110" s="25">
        <v>361.46</v>
      </c>
      <c r="F1110" s="23" t="s">
        <v>5120</v>
      </c>
      <c r="G1110" s="23" t="s">
        <v>20</v>
      </c>
      <c r="H1110" s="23" t="s">
        <v>3521</v>
      </c>
      <c r="I1110" s="23" t="s">
        <v>4241</v>
      </c>
      <c r="J1110" s="23" t="s">
        <v>2423</v>
      </c>
      <c r="K1110" s="23" t="s">
        <v>3526</v>
      </c>
      <c r="L1110" s="23" t="s">
        <v>45</v>
      </c>
      <c r="M1110" s="23" t="s">
        <v>491</v>
      </c>
      <c r="N1110" s="25">
        <v>113.18</v>
      </c>
      <c r="O1110" s="23" t="s">
        <v>439</v>
      </c>
    </row>
    <row r="1111" spans="1:15" x14ac:dyDescent="0.25">
      <c r="A1111" s="24">
        <v>45986</v>
      </c>
      <c r="B1111" s="23" t="s">
        <v>3205</v>
      </c>
      <c r="C1111" s="25">
        <v>24</v>
      </c>
      <c r="D1111" s="25">
        <v>107340</v>
      </c>
      <c r="E1111" s="25">
        <v>12288.35</v>
      </c>
      <c r="F1111" s="23" t="s">
        <v>5109</v>
      </c>
      <c r="G1111" s="23" t="s">
        <v>29</v>
      </c>
      <c r="H1111" s="23" t="s">
        <v>3519</v>
      </c>
      <c r="I1111" s="23" t="s">
        <v>4247</v>
      </c>
      <c r="J1111" s="23" t="s">
        <v>2424</v>
      </c>
      <c r="K1111" s="23" t="s">
        <v>3512</v>
      </c>
      <c r="L1111" s="23" t="s">
        <v>32</v>
      </c>
      <c r="M1111" s="23" t="s">
        <v>34</v>
      </c>
      <c r="N1111" s="25">
        <v>3560.3</v>
      </c>
      <c r="O1111" s="23" t="s">
        <v>440</v>
      </c>
    </row>
    <row r="1112" spans="1:15" x14ac:dyDescent="0.25">
      <c r="A1112" s="24">
        <v>45986</v>
      </c>
      <c r="B1112" s="23" t="s">
        <v>3</v>
      </c>
      <c r="C1112" s="25">
        <v>10</v>
      </c>
      <c r="D1112" s="25">
        <v>100938</v>
      </c>
      <c r="E1112" s="25">
        <v>1140.01</v>
      </c>
      <c r="F1112" s="23" t="s">
        <v>5103</v>
      </c>
      <c r="G1112" s="23" t="s">
        <v>29</v>
      </c>
      <c r="H1112" s="23" t="s">
        <v>3520</v>
      </c>
      <c r="I1112" s="23" t="s">
        <v>4243</v>
      </c>
      <c r="J1112" s="23" t="s">
        <v>2423</v>
      </c>
      <c r="K1112" s="23" t="s">
        <v>3523</v>
      </c>
      <c r="L1112" s="23" t="s">
        <v>152</v>
      </c>
      <c r="M1112" s="23" t="s">
        <v>34</v>
      </c>
      <c r="N1112" s="25">
        <v>365.8</v>
      </c>
      <c r="O1112" s="23" t="s">
        <v>443</v>
      </c>
    </row>
    <row r="1113" spans="1:15" x14ac:dyDescent="0.25">
      <c r="A1113" s="24">
        <v>45986</v>
      </c>
      <c r="B1113" s="23" t="s">
        <v>1</v>
      </c>
      <c r="C1113" s="25">
        <v>37</v>
      </c>
      <c r="D1113" s="25">
        <v>128257</v>
      </c>
      <c r="E1113" s="25">
        <v>4269.68</v>
      </c>
      <c r="F1113" s="23" t="s">
        <v>5075</v>
      </c>
      <c r="G1113" s="23" t="s">
        <v>29</v>
      </c>
      <c r="H1113" s="23" t="s">
        <v>230</v>
      </c>
      <c r="I1113" s="23" t="s">
        <v>230</v>
      </c>
      <c r="J1113" s="23" t="s">
        <v>2422</v>
      </c>
      <c r="K1113" s="23" t="s">
        <v>3516</v>
      </c>
      <c r="L1113" s="23" t="s">
        <v>189</v>
      </c>
      <c r="M1113" s="23" t="s">
        <v>34</v>
      </c>
      <c r="N1113" s="25">
        <v>1500.4</v>
      </c>
      <c r="O1113" s="23" t="s">
        <v>440</v>
      </c>
    </row>
    <row r="1114" spans="1:15" x14ac:dyDescent="0.25">
      <c r="A1114" s="24">
        <v>45986</v>
      </c>
      <c r="B1114" s="23" t="s">
        <v>3187</v>
      </c>
      <c r="C1114" s="25">
        <v>23</v>
      </c>
      <c r="D1114" s="25">
        <v>90689</v>
      </c>
      <c r="E1114" s="25">
        <v>742.85</v>
      </c>
      <c r="F1114" s="23" t="s">
        <v>5076</v>
      </c>
      <c r="G1114" s="23" t="s">
        <v>20</v>
      </c>
      <c r="H1114" s="23" t="s">
        <v>3521</v>
      </c>
      <c r="I1114" s="23" t="s">
        <v>4253</v>
      </c>
      <c r="J1114" s="23" t="s">
        <v>2422</v>
      </c>
      <c r="K1114" s="23" t="s">
        <v>3523</v>
      </c>
      <c r="L1114" s="23" t="s">
        <v>32</v>
      </c>
      <c r="M1114" s="23" t="s">
        <v>21</v>
      </c>
      <c r="N1114" s="25">
        <v>329.09</v>
      </c>
      <c r="O1114" s="23" t="s">
        <v>439</v>
      </c>
    </row>
    <row r="1115" spans="1:15" x14ac:dyDescent="0.25">
      <c r="A1115" s="24">
        <v>45987</v>
      </c>
      <c r="B1115" s="23" t="s">
        <v>3190</v>
      </c>
      <c r="C1115" s="25">
        <v>8</v>
      </c>
      <c r="D1115" s="25">
        <v>55907</v>
      </c>
      <c r="E1115" s="25">
        <v>1567.93</v>
      </c>
      <c r="F1115" s="23" t="s">
        <v>5134</v>
      </c>
      <c r="G1115" s="23" t="s">
        <v>15</v>
      </c>
      <c r="H1115" s="23" t="s">
        <v>3518</v>
      </c>
      <c r="I1115" s="23" t="s">
        <v>4251</v>
      </c>
      <c r="J1115" s="23" t="s">
        <v>2422</v>
      </c>
      <c r="K1115" s="23" t="s">
        <v>3514</v>
      </c>
      <c r="L1115" s="23" t="s">
        <v>145</v>
      </c>
      <c r="M1115" s="23" t="s">
        <v>25</v>
      </c>
      <c r="N1115" s="25">
        <v>670.96</v>
      </c>
      <c r="O1115" s="23" t="s">
        <v>439</v>
      </c>
    </row>
    <row r="1116" spans="1:15" x14ac:dyDescent="0.25">
      <c r="A1116" s="24">
        <v>45987</v>
      </c>
      <c r="B1116" s="23" t="s">
        <v>3193</v>
      </c>
      <c r="C1116" s="25">
        <v>13</v>
      </c>
      <c r="D1116" s="25">
        <v>111409</v>
      </c>
      <c r="E1116" s="25">
        <v>3912.74</v>
      </c>
      <c r="F1116" s="23" t="s">
        <v>5111</v>
      </c>
      <c r="G1116" s="23" t="s">
        <v>40</v>
      </c>
      <c r="H1116" s="23" t="s">
        <v>3527</v>
      </c>
      <c r="I1116" s="23" t="s">
        <v>4263</v>
      </c>
      <c r="J1116" s="23" t="s">
        <v>2422</v>
      </c>
      <c r="K1116" s="23" t="s">
        <v>3516</v>
      </c>
      <c r="L1116" s="23" t="s">
        <v>164</v>
      </c>
      <c r="M1116" s="23" t="s">
        <v>493</v>
      </c>
      <c r="N1116" s="25">
        <v>1780.17</v>
      </c>
      <c r="O1116" s="23" t="s">
        <v>439</v>
      </c>
    </row>
    <row r="1117" spans="1:15" x14ac:dyDescent="0.25">
      <c r="A1117" s="24">
        <v>45987</v>
      </c>
      <c r="B1117" s="23" t="s">
        <v>2</v>
      </c>
      <c r="C1117" s="25">
        <v>27</v>
      </c>
      <c r="D1117" s="25">
        <v>105836</v>
      </c>
      <c r="E1117" s="25">
        <v>2655.83</v>
      </c>
      <c r="F1117" s="23" t="s">
        <v>5121</v>
      </c>
      <c r="G1117" s="23" t="s">
        <v>50</v>
      </c>
      <c r="H1117" s="23" t="s">
        <v>3522</v>
      </c>
      <c r="I1117" s="23" t="s">
        <v>4257</v>
      </c>
      <c r="J1117" s="23" t="s">
        <v>2424</v>
      </c>
      <c r="K1117" s="23" t="s">
        <v>3526</v>
      </c>
      <c r="L1117" s="23" t="s">
        <v>43</v>
      </c>
      <c r="M1117" s="23" t="s">
        <v>51</v>
      </c>
      <c r="N1117" s="25">
        <v>753.85</v>
      </c>
      <c r="O1117" s="23" t="s">
        <v>439</v>
      </c>
    </row>
    <row r="1118" spans="1:15" x14ac:dyDescent="0.25">
      <c r="A1118" s="24">
        <v>45987</v>
      </c>
      <c r="B1118" s="23" t="s">
        <v>3198</v>
      </c>
      <c r="C1118" s="25">
        <v>14</v>
      </c>
      <c r="D1118" s="25">
        <v>61134</v>
      </c>
      <c r="E1118" s="25">
        <v>962.23</v>
      </c>
      <c r="F1118" s="23" t="s">
        <v>5117</v>
      </c>
      <c r="G1118" s="23" t="s">
        <v>20</v>
      </c>
      <c r="H1118" s="23" t="s">
        <v>3521</v>
      </c>
      <c r="I1118" s="23" t="s">
        <v>4241</v>
      </c>
      <c r="J1118" s="23" t="s">
        <v>2423</v>
      </c>
      <c r="K1118" s="23" t="s">
        <v>3514</v>
      </c>
      <c r="L1118" s="23" t="s">
        <v>93</v>
      </c>
      <c r="M1118" s="23" t="s">
        <v>491</v>
      </c>
      <c r="N1118" s="25">
        <v>403.89</v>
      </c>
      <c r="O1118" s="23" t="s">
        <v>439</v>
      </c>
    </row>
    <row r="1119" spans="1:15" x14ac:dyDescent="0.25">
      <c r="A1119" s="24">
        <v>45988</v>
      </c>
      <c r="B1119" s="23" t="s">
        <v>3201</v>
      </c>
      <c r="C1119" s="25">
        <v>11</v>
      </c>
      <c r="D1119" s="25">
        <v>63222</v>
      </c>
      <c r="E1119" s="25">
        <v>958.04</v>
      </c>
      <c r="F1119" s="23" t="s">
        <v>5085</v>
      </c>
      <c r="G1119" s="23" t="s">
        <v>20</v>
      </c>
      <c r="H1119" s="23" t="s">
        <v>3521</v>
      </c>
      <c r="I1119" s="23" t="s">
        <v>4237</v>
      </c>
      <c r="J1119" s="23" t="s">
        <v>2422</v>
      </c>
      <c r="K1119" s="23" t="s">
        <v>3516</v>
      </c>
      <c r="L1119" s="23" t="s">
        <v>62</v>
      </c>
      <c r="M1119" s="23" t="s">
        <v>64</v>
      </c>
      <c r="N1119" s="25">
        <v>415.28</v>
      </c>
      <c r="O1119" s="23" t="s">
        <v>440</v>
      </c>
    </row>
    <row r="1120" spans="1:15" x14ac:dyDescent="0.25">
      <c r="A1120" s="24">
        <v>45988</v>
      </c>
      <c r="B1120" s="23" t="s">
        <v>3203</v>
      </c>
      <c r="C1120" s="25">
        <v>10</v>
      </c>
      <c r="D1120" s="25">
        <v>58124</v>
      </c>
      <c r="E1120" s="25">
        <v>4131.63</v>
      </c>
      <c r="F1120" s="23" t="s">
        <v>5126</v>
      </c>
      <c r="G1120" s="23" t="s">
        <v>20</v>
      </c>
      <c r="H1120" s="23" t="s">
        <v>3521</v>
      </c>
      <c r="I1120" s="23" t="s">
        <v>4253</v>
      </c>
      <c r="J1120" s="23" t="s">
        <v>2423</v>
      </c>
      <c r="K1120" s="23" t="s">
        <v>3516</v>
      </c>
      <c r="L1120" s="23" t="s">
        <v>139</v>
      </c>
      <c r="M1120" s="23" t="s">
        <v>64</v>
      </c>
      <c r="N1120" s="25">
        <v>1481.09</v>
      </c>
      <c r="O1120" s="23" t="s">
        <v>439</v>
      </c>
    </row>
    <row r="1121" spans="1:15" x14ac:dyDescent="0.25">
      <c r="A1121" s="24">
        <v>45988</v>
      </c>
      <c r="B1121" s="23" t="s">
        <v>3205</v>
      </c>
      <c r="C1121" s="25">
        <v>42</v>
      </c>
      <c r="D1121" s="25">
        <v>58706</v>
      </c>
      <c r="E1121" s="25">
        <v>195.74</v>
      </c>
      <c r="F1121" s="23" t="s">
        <v>5127</v>
      </c>
      <c r="G1121" s="23" t="s">
        <v>20</v>
      </c>
      <c r="H1121" s="23" t="s">
        <v>3521</v>
      </c>
      <c r="I1121" s="23" t="s">
        <v>4246</v>
      </c>
      <c r="J1121" s="23" t="s">
        <v>2423</v>
      </c>
      <c r="K1121" s="23" t="s">
        <v>3523</v>
      </c>
      <c r="L1121" s="23" t="s">
        <v>48</v>
      </c>
      <c r="M1121" s="23" t="s">
        <v>21</v>
      </c>
      <c r="N1121" s="25">
        <v>135.82</v>
      </c>
      <c r="O1121" s="23" t="s">
        <v>439</v>
      </c>
    </row>
    <row r="1122" spans="1:15" x14ac:dyDescent="0.25">
      <c r="A1122" s="24">
        <v>45988</v>
      </c>
      <c r="B1122" s="23" t="s">
        <v>3</v>
      </c>
      <c r="C1122" s="25">
        <v>43</v>
      </c>
      <c r="D1122" s="25">
        <v>104283</v>
      </c>
      <c r="E1122" s="25">
        <v>5266.78</v>
      </c>
      <c r="F1122" s="23" t="s">
        <v>5135</v>
      </c>
      <c r="G1122" s="23" t="s">
        <v>15</v>
      </c>
      <c r="H1122" s="23" t="s">
        <v>3524</v>
      </c>
      <c r="I1122" s="23" t="s">
        <v>4245</v>
      </c>
      <c r="J1122" s="23" t="s">
        <v>2422</v>
      </c>
      <c r="K1122" s="23" t="s">
        <v>3516</v>
      </c>
      <c r="L1122" s="23" t="s">
        <v>45</v>
      </c>
      <c r="M1122" s="23" t="s">
        <v>492</v>
      </c>
      <c r="N1122" s="25">
        <v>1753.15</v>
      </c>
      <c r="O1122" s="23" t="s">
        <v>439</v>
      </c>
    </row>
    <row r="1123" spans="1:15" x14ac:dyDescent="0.25">
      <c r="A1123" s="24">
        <v>45989</v>
      </c>
      <c r="B1123" s="23" t="s">
        <v>1</v>
      </c>
      <c r="C1123" s="25">
        <v>21</v>
      </c>
      <c r="D1123" s="25">
        <v>51863</v>
      </c>
      <c r="E1123" s="25">
        <v>23171.99</v>
      </c>
      <c r="F1123" s="23" t="s">
        <v>5096</v>
      </c>
      <c r="G1123" s="23" t="s">
        <v>29</v>
      </c>
      <c r="H1123" s="23" t="s">
        <v>3520</v>
      </c>
      <c r="I1123" s="23" t="s">
        <v>4259</v>
      </c>
      <c r="J1123" s="23" t="s">
        <v>2425</v>
      </c>
      <c r="K1123" s="23" t="s">
        <v>3512</v>
      </c>
      <c r="L1123" s="23" t="s">
        <v>119</v>
      </c>
      <c r="M1123" s="23" t="s">
        <v>34</v>
      </c>
      <c r="N1123" s="25">
        <v>6534.84</v>
      </c>
      <c r="O1123" s="23" t="s">
        <v>442</v>
      </c>
    </row>
    <row r="1124" spans="1:15" x14ac:dyDescent="0.25">
      <c r="A1124" s="24">
        <v>45990</v>
      </c>
      <c r="B1124" s="23" t="s">
        <v>3187</v>
      </c>
      <c r="C1124" s="25">
        <v>33</v>
      </c>
      <c r="D1124" s="25">
        <v>56476</v>
      </c>
      <c r="E1124" s="25">
        <v>576.65</v>
      </c>
      <c r="F1124" s="23" t="s">
        <v>5106</v>
      </c>
      <c r="G1124" s="23" t="s">
        <v>50</v>
      </c>
      <c r="H1124" s="23" t="s">
        <v>3522</v>
      </c>
      <c r="I1124" s="23" t="s">
        <v>4240</v>
      </c>
      <c r="J1124" s="23" t="s">
        <v>2422</v>
      </c>
      <c r="K1124" s="23" t="s">
        <v>3514</v>
      </c>
      <c r="L1124" s="23" t="s">
        <v>166</v>
      </c>
      <c r="M1124" s="23" t="s">
        <v>51</v>
      </c>
      <c r="N1124" s="25">
        <v>328.11</v>
      </c>
      <c r="O1124" s="23" t="s">
        <v>442</v>
      </c>
    </row>
    <row r="1125" spans="1:15" x14ac:dyDescent="0.25">
      <c r="A1125" s="24">
        <v>45991</v>
      </c>
      <c r="B1125" s="23" t="s">
        <v>3190</v>
      </c>
      <c r="C1125" s="25">
        <v>34</v>
      </c>
      <c r="D1125" s="25">
        <v>64227</v>
      </c>
      <c r="E1125" s="25">
        <v>19472.79</v>
      </c>
      <c r="F1125" s="23" t="s">
        <v>5083</v>
      </c>
      <c r="G1125" s="23" t="s">
        <v>15</v>
      </c>
      <c r="H1125" s="23" t="s">
        <v>3517</v>
      </c>
      <c r="I1125" s="23" t="s">
        <v>4250</v>
      </c>
      <c r="J1125" s="23" t="s">
        <v>2422</v>
      </c>
      <c r="K1125" s="23" t="s">
        <v>3516</v>
      </c>
      <c r="L1125" s="23" t="s">
        <v>81</v>
      </c>
      <c r="M1125" s="23" t="s">
        <v>16</v>
      </c>
      <c r="N1125" s="25">
        <v>6091.22</v>
      </c>
      <c r="O1125" s="23" t="s">
        <v>439</v>
      </c>
    </row>
    <row r="1126" spans="1:15" x14ac:dyDescent="0.25">
      <c r="A1126" s="24">
        <v>45992</v>
      </c>
      <c r="B1126" s="23" t="s">
        <v>3193</v>
      </c>
      <c r="C1126" s="25">
        <v>17</v>
      </c>
      <c r="D1126" s="25">
        <v>92224</v>
      </c>
      <c r="E1126" s="25">
        <v>2078.15</v>
      </c>
      <c r="F1126" s="23" t="s">
        <v>5160</v>
      </c>
      <c r="G1126" s="23" t="s">
        <v>50</v>
      </c>
      <c r="H1126" s="23" t="s">
        <v>3525</v>
      </c>
      <c r="I1126" s="23" t="s">
        <v>4258</v>
      </c>
      <c r="J1126" s="23" t="s">
        <v>2425</v>
      </c>
      <c r="K1126" s="23" t="s">
        <v>3514</v>
      </c>
      <c r="L1126" s="23" t="s">
        <v>145</v>
      </c>
      <c r="M1126" s="23" t="s">
        <v>51</v>
      </c>
      <c r="N1126" s="25">
        <v>889.23</v>
      </c>
      <c r="O1126" s="23" t="s">
        <v>439</v>
      </c>
    </row>
    <row r="1127" spans="1:15" x14ac:dyDescent="0.25">
      <c r="A1127" s="24">
        <v>45993</v>
      </c>
      <c r="B1127" s="23" t="s">
        <v>2</v>
      </c>
      <c r="C1127" s="25">
        <v>31</v>
      </c>
      <c r="D1127" s="25">
        <v>109914</v>
      </c>
      <c r="E1127" s="25">
        <v>1456.76</v>
      </c>
      <c r="F1127" s="23" t="s">
        <v>5140</v>
      </c>
      <c r="G1127" s="23" t="s">
        <v>20</v>
      </c>
      <c r="H1127" s="23" t="s">
        <v>3521</v>
      </c>
      <c r="I1127" s="23" t="s">
        <v>4246</v>
      </c>
      <c r="J1127" s="23" t="s">
        <v>2422</v>
      </c>
      <c r="K1127" s="23" t="s">
        <v>3516</v>
      </c>
      <c r="L1127" s="23" t="s">
        <v>189</v>
      </c>
      <c r="M1127" s="23" t="s">
        <v>21</v>
      </c>
      <c r="N1127" s="25">
        <v>624.4</v>
      </c>
      <c r="O1127" s="23" t="s">
        <v>440</v>
      </c>
    </row>
    <row r="1128" spans="1:15" x14ac:dyDescent="0.25">
      <c r="A1128" s="24">
        <v>45993</v>
      </c>
      <c r="B1128" s="23" t="s">
        <v>3198</v>
      </c>
      <c r="C1128" s="25">
        <v>42</v>
      </c>
      <c r="D1128" s="25">
        <v>109760</v>
      </c>
      <c r="E1128" s="25">
        <v>613.22</v>
      </c>
      <c r="F1128" s="23" t="s">
        <v>5162</v>
      </c>
      <c r="G1128" s="23" t="s">
        <v>20</v>
      </c>
      <c r="H1128" s="23" t="s">
        <v>3521</v>
      </c>
      <c r="I1128" s="23" t="s">
        <v>4234</v>
      </c>
      <c r="J1128" s="23" t="s">
        <v>2422</v>
      </c>
      <c r="K1128" s="23" t="s">
        <v>3516</v>
      </c>
      <c r="L1128" s="23" t="s">
        <v>116</v>
      </c>
      <c r="M1128" s="23" t="s">
        <v>64</v>
      </c>
      <c r="N1128" s="25">
        <v>331.91</v>
      </c>
      <c r="O1128" s="23" t="s">
        <v>439</v>
      </c>
    </row>
    <row r="1129" spans="1:15" x14ac:dyDescent="0.25">
      <c r="A1129" s="24">
        <v>45993</v>
      </c>
      <c r="B1129" s="23" t="s">
        <v>3201</v>
      </c>
      <c r="C1129" s="25">
        <v>37</v>
      </c>
      <c r="D1129" s="25">
        <v>70925</v>
      </c>
      <c r="E1129" s="25">
        <v>2296.75</v>
      </c>
      <c r="F1129" s="23" t="s">
        <v>5195</v>
      </c>
      <c r="G1129" s="23" t="s">
        <v>50</v>
      </c>
      <c r="H1129" s="23" t="s">
        <v>3522</v>
      </c>
      <c r="I1129" s="23" t="s">
        <v>4240</v>
      </c>
      <c r="J1129" s="23" t="s">
        <v>2424</v>
      </c>
      <c r="K1129" s="23" t="s">
        <v>3512</v>
      </c>
      <c r="L1129" s="23" t="s">
        <v>145</v>
      </c>
      <c r="M1129" s="23" t="s">
        <v>51</v>
      </c>
      <c r="N1129" s="25">
        <v>627.67999999999995</v>
      </c>
      <c r="O1129" s="23" t="s">
        <v>442</v>
      </c>
    </row>
    <row r="1130" spans="1:15" x14ac:dyDescent="0.25">
      <c r="A1130" s="24">
        <v>45994</v>
      </c>
      <c r="B1130" s="23" t="s">
        <v>3203</v>
      </c>
      <c r="C1130" s="25">
        <v>48</v>
      </c>
      <c r="D1130" s="25">
        <v>76897</v>
      </c>
      <c r="E1130" s="25">
        <v>8563.36</v>
      </c>
      <c r="F1130" s="23" t="s">
        <v>5200</v>
      </c>
      <c r="G1130" s="23" t="s">
        <v>15</v>
      </c>
      <c r="H1130" s="23" t="s">
        <v>3517</v>
      </c>
      <c r="I1130" s="23" t="s">
        <v>4252</v>
      </c>
      <c r="J1130" s="23" t="s">
        <v>2425</v>
      </c>
      <c r="K1130" s="23" t="s">
        <v>3512</v>
      </c>
      <c r="L1130" s="23" t="s">
        <v>196</v>
      </c>
      <c r="M1130" s="23" t="s">
        <v>55</v>
      </c>
      <c r="N1130" s="25">
        <v>5294.47</v>
      </c>
      <c r="O1130" s="23" t="s">
        <v>439</v>
      </c>
    </row>
    <row r="1131" spans="1:15" x14ac:dyDescent="0.25">
      <c r="A1131" s="24">
        <v>45994</v>
      </c>
      <c r="B1131" s="23" t="s">
        <v>3205</v>
      </c>
      <c r="C1131" s="25">
        <v>10</v>
      </c>
      <c r="D1131" s="25">
        <v>91320</v>
      </c>
      <c r="E1131" s="25">
        <v>1723.92</v>
      </c>
      <c r="F1131" s="23" t="s">
        <v>5202</v>
      </c>
      <c r="G1131" s="23" t="s">
        <v>15</v>
      </c>
      <c r="H1131" s="23" t="s">
        <v>3517</v>
      </c>
      <c r="I1131" s="23" t="s">
        <v>4254</v>
      </c>
      <c r="J1131" s="23" t="s">
        <v>2425</v>
      </c>
      <c r="K1131" s="23" t="s">
        <v>3523</v>
      </c>
      <c r="L1131" s="23" t="s">
        <v>172</v>
      </c>
      <c r="M1131" s="23" t="s">
        <v>492</v>
      </c>
      <c r="N1131" s="25">
        <v>639.91</v>
      </c>
      <c r="O1131" s="23" t="s">
        <v>440</v>
      </c>
    </row>
    <row r="1132" spans="1:15" x14ac:dyDescent="0.25">
      <c r="A1132" s="24">
        <v>45994</v>
      </c>
      <c r="B1132" s="23" t="s">
        <v>3</v>
      </c>
      <c r="C1132" s="25">
        <v>31</v>
      </c>
      <c r="D1132" s="25">
        <v>112069</v>
      </c>
      <c r="E1132" s="25">
        <v>3963.94</v>
      </c>
      <c r="F1132" s="23" t="s">
        <v>5192</v>
      </c>
      <c r="G1132" s="23" t="s">
        <v>50</v>
      </c>
      <c r="H1132" s="23" t="s">
        <v>3525</v>
      </c>
      <c r="I1132" s="23" t="s">
        <v>4258</v>
      </c>
      <c r="J1132" s="23" t="s">
        <v>2423</v>
      </c>
      <c r="K1132" s="23" t="s">
        <v>3516</v>
      </c>
      <c r="L1132" s="23" t="s">
        <v>155</v>
      </c>
      <c r="M1132" s="23" t="s">
        <v>51</v>
      </c>
      <c r="N1132" s="25">
        <v>1077.0899999999999</v>
      </c>
      <c r="O1132" s="23" t="s">
        <v>439</v>
      </c>
    </row>
    <row r="1133" spans="1:15" x14ac:dyDescent="0.25">
      <c r="A1133" s="24">
        <v>45994</v>
      </c>
      <c r="B1133" s="23" t="s">
        <v>1</v>
      </c>
      <c r="C1133" s="25">
        <v>42</v>
      </c>
      <c r="D1133" s="25">
        <v>67381</v>
      </c>
      <c r="E1133" s="25">
        <v>2013.22</v>
      </c>
      <c r="F1133" s="23" t="s">
        <v>5156</v>
      </c>
      <c r="G1133" s="23" t="s">
        <v>29</v>
      </c>
      <c r="H1133" s="23" t="s">
        <v>230</v>
      </c>
      <c r="I1133" s="23" t="s">
        <v>230</v>
      </c>
      <c r="J1133" s="23" t="s">
        <v>2423</v>
      </c>
      <c r="K1133" s="23" t="s">
        <v>3516</v>
      </c>
      <c r="L1133" s="23" t="s">
        <v>48</v>
      </c>
      <c r="M1133" s="23" t="s">
        <v>30</v>
      </c>
      <c r="N1133" s="25">
        <v>506.11</v>
      </c>
      <c r="O1133" s="23" t="s">
        <v>441</v>
      </c>
    </row>
    <row r="1134" spans="1:15" x14ac:dyDescent="0.25">
      <c r="A1134" s="24">
        <v>45994</v>
      </c>
      <c r="B1134" s="23" t="s">
        <v>3187</v>
      </c>
      <c r="C1134" s="25">
        <v>12</v>
      </c>
      <c r="D1134" s="25">
        <v>93823</v>
      </c>
      <c r="E1134" s="25">
        <v>4791.47</v>
      </c>
      <c r="F1134" s="23" t="s">
        <v>5180</v>
      </c>
      <c r="G1134" s="23" t="s">
        <v>15</v>
      </c>
      <c r="H1134" s="23" t="s">
        <v>3518</v>
      </c>
      <c r="I1134" s="23" t="s">
        <v>4242</v>
      </c>
      <c r="J1134" s="23" t="s">
        <v>2422</v>
      </c>
      <c r="K1134" s="23" t="s">
        <v>3516</v>
      </c>
      <c r="L1134" s="23" t="s">
        <v>403</v>
      </c>
      <c r="M1134" s="23" t="s">
        <v>25</v>
      </c>
      <c r="N1134" s="25">
        <v>4432.96</v>
      </c>
      <c r="O1134" s="23" t="s">
        <v>439</v>
      </c>
    </row>
    <row r="1135" spans="1:15" x14ac:dyDescent="0.25">
      <c r="A1135" s="24">
        <v>45995</v>
      </c>
      <c r="B1135" s="23" t="s">
        <v>3190</v>
      </c>
      <c r="C1135" s="25">
        <v>42</v>
      </c>
      <c r="D1135" s="25">
        <v>92153</v>
      </c>
      <c r="E1135" s="25">
        <v>456.13</v>
      </c>
      <c r="F1135" s="23" t="s">
        <v>5184</v>
      </c>
      <c r="G1135" s="23" t="s">
        <v>29</v>
      </c>
      <c r="H1135" s="23" t="s">
        <v>230</v>
      </c>
      <c r="I1135" s="23" t="s">
        <v>230</v>
      </c>
      <c r="J1135" s="23" t="s">
        <v>2423</v>
      </c>
      <c r="K1135" s="23" t="s">
        <v>3514</v>
      </c>
      <c r="L1135" s="23" t="s">
        <v>85</v>
      </c>
      <c r="M1135" s="23" t="s">
        <v>34</v>
      </c>
      <c r="N1135" s="25">
        <v>317.39</v>
      </c>
      <c r="O1135" s="23" t="s">
        <v>439</v>
      </c>
    </row>
    <row r="1136" spans="1:15" x14ac:dyDescent="0.25">
      <c r="A1136" s="24">
        <v>45995</v>
      </c>
      <c r="B1136" s="23" t="s">
        <v>3193</v>
      </c>
      <c r="C1136" s="25">
        <v>23</v>
      </c>
      <c r="D1136" s="25">
        <v>49867</v>
      </c>
      <c r="E1136" s="25">
        <v>979.51</v>
      </c>
      <c r="F1136" s="23" t="s">
        <v>5179</v>
      </c>
      <c r="G1136" s="23" t="s">
        <v>50</v>
      </c>
      <c r="H1136" s="23" t="s">
        <v>3525</v>
      </c>
      <c r="I1136" s="23" t="s">
        <v>4258</v>
      </c>
      <c r="J1136" s="23" t="s">
        <v>2423</v>
      </c>
      <c r="K1136" s="23" t="s">
        <v>3514</v>
      </c>
      <c r="L1136" s="23" t="s">
        <v>81</v>
      </c>
      <c r="M1136" s="23" t="s">
        <v>51</v>
      </c>
      <c r="N1136" s="25">
        <v>381.34</v>
      </c>
      <c r="O1136" s="23" t="s">
        <v>439</v>
      </c>
    </row>
    <row r="1137" spans="1:15" x14ac:dyDescent="0.25">
      <c r="A1137" s="24">
        <v>45996</v>
      </c>
      <c r="B1137" s="23" t="s">
        <v>2</v>
      </c>
      <c r="C1137" s="25">
        <v>10</v>
      </c>
      <c r="D1137" s="25">
        <v>122801</v>
      </c>
      <c r="E1137" s="25">
        <v>1727.74</v>
      </c>
      <c r="F1137" s="23" t="s">
        <v>5209</v>
      </c>
      <c r="G1137" s="23" t="s">
        <v>20</v>
      </c>
      <c r="H1137" s="23" t="s">
        <v>3513</v>
      </c>
      <c r="I1137" s="23" t="s">
        <v>242</v>
      </c>
      <c r="J1137" s="23" t="s">
        <v>2423</v>
      </c>
      <c r="K1137" s="23" t="s">
        <v>3514</v>
      </c>
      <c r="L1137" s="23" t="s">
        <v>85</v>
      </c>
      <c r="M1137" s="23" t="s">
        <v>21</v>
      </c>
      <c r="N1137" s="25">
        <v>517.71</v>
      </c>
      <c r="O1137" s="23" t="s">
        <v>439</v>
      </c>
    </row>
    <row r="1138" spans="1:15" x14ac:dyDescent="0.25">
      <c r="A1138" s="24">
        <v>45996</v>
      </c>
      <c r="B1138" s="23" t="s">
        <v>3198</v>
      </c>
      <c r="C1138" s="25">
        <v>27</v>
      </c>
      <c r="D1138" s="25">
        <v>131061</v>
      </c>
      <c r="E1138" s="25">
        <v>3556.39</v>
      </c>
      <c r="F1138" s="23" t="s">
        <v>5198</v>
      </c>
      <c r="G1138" s="23" t="s">
        <v>15</v>
      </c>
      <c r="H1138" s="23" t="s">
        <v>3524</v>
      </c>
      <c r="I1138" s="23" t="s">
        <v>226</v>
      </c>
      <c r="J1138" s="23" t="s">
        <v>2424</v>
      </c>
      <c r="K1138" s="23" t="s">
        <v>3514</v>
      </c>
      <c r="L1138" s="23" t="s">
        <v>62</v>
      </c>
      <c r="M1138" s="23" t="s">
        <v>55</v>
      </c>
      <c r="N1138" s="25">
        <v>1522.06</v>
      </c>
      <c r="O1138" s="23" t="s">
        <v>439</v>
      </c>
    </row>
    <row r="1139" spans="1:15" x14ac:dyDescent="0.25">
      <c r="A1139" s="24">
        <v>45996</v>
      </c>
      <c r="B1139" s="23" t="s">
        <v>3201</v>
      </c>
      <c r="C1139" s="25">
        <v>37</v>
      </c>
      <c r="D1139" s="25">
        <v>49338</v>
      </c>
      <c r="E1139" s="25">
        <v>444.15</v>
      </c>
      <c r="F1139" s="23" t="s">
        <v>5208</v>
      </c>
      <c r="G1139" s="23" t="s">
        <v>20</v>
      </c>
      <c r="H1139" s="23" t="s">
        <v>3521</v>
      </c>
      <c r="I1139" s="23" t="s">
        <v>4253</v>
      </c>
      <c r="J1139" s="23" t="s">
        <v>2422</v>
      </c>
      <c r="K1139" s="23" t="s">
        <v>3523</v>
      </c>
      <c r="L1139" s="23" t="s">
        <v>62</v>
      </c>
      <c r="M1139" s="23" t="s">
        <v>21</v>
      </c>
      <c r="N1139" s="25">
        <v>231.6</v>
      </c>
      <c r="O1139" s="23" t="s">
        <v>439</v>
      </c>
    </row>
    <row r="1140" spans="1:15" x14ac:dyDescent="0.25">
      <c r="A1140" s="24">
        <v>45996</v>
      </c>
      <c r="B1140" s="23" t="s">
        <v>3203</v>
      </c>
      <c r="C1140" s="25">
        <v>31</v>
      </c>
      <c r="D1140" s="25">
        <v>53996</v>
      </c>
      <c r="E1140" s="25">
        <v>1646.88</v>
      </c>
      <c r="F1140" s="23" t="s">
        <v>5185</v>
      </c>
      <c r="G1140" s="23" t="s">
        <v>20</v>
      </c>
      <c r="H1140" s="23" t="s">
        <v>3521</v>
      </c>
      <c r="I1140" s="23" t="s">
        <v>4253</v>
      </c>
      <c r="J1140" s="23" t="s">
        <v>2422</v>
      </c>
      <c r="K1140" s="23" t="s">
        <v>3514</v>
      </c>
      <c r="L1140" s="23" t="s">
        <v>192</v>
      </c>
      <c r="M1140" s="23" t="s">
        <v>491</v>
      </c>
      <c r="N1140" s="25">
        <v>659.61</v>
      </c>
      <c r="O1140" s="23" t="s">
        <v>440</v>
      </c>
    </row>
    <row r="1141" spans="1:15" x14ac:dyDescent="0.25">
      <c r="A1141" s="24">
        <v>45997</v>
      </c>
      <c r="B1141" s="23" t="s">
        <v>3205</v>
      </c>
      <c r="C1141" s="25">
        <v>10</v>
      </c>
      <c r="D1141" s="25">
        <v>64839</v>
      </c>
      <c r="E1141" s="25">
        <v>1074.43</v>
      </c>
      <c r="F1141" s="23" t="s">
        <v>5181</v>
      </c>
      <c r="G1141" s="23" t="s">
        <v>50</v>
      </c>
      <c r="H1141" s="23" t="s">
        <v>3525</v>
      </c>
      <c r="I1141" s="23" t="s">
        <v>4258</v>
      </c>
      <c r="J1141" s="23" t="s">
        <v>2423</v>
      </c>
      <c r="K1141" s="23" t="s">
        <v>3516</v>
      </c>
      <c r="L1141" s="23" t="s">
        <v>169</v>
      </c>
      <c r="M1141" s="23" t="s">
        <v>87</v>
      </c>
      <c r="N1141" s="25">
        <v>566.48</v>
      </c>
      <c r="O1141" s="23" t="s">
        <v>439</v>
      </c>
    </row>
    <row r="1142" spans="1:15" x14ac:dyDescent="0.25">
      <c r="A1142" s="24">
        <v>45997</v>
      </c>
      <c r="B1142" s="23" t="s">
        <v>3</v>
      </c>
      <c r="C1142" s="25">
        <v>18</v>
      </c>
      <c r="D1142" s="25">
        <v>103147</v>
      </c>
      <c r="E1142" s="25">
        <v>1220.03</v>
      </c>
      <c r="F1142" s="23" t="s">
        <v>5171</v>
      </c>
      <c r="G1142" s="23" t="s">
        <v>29</v>
      </c>
      <c r="H1142" s="23" t="s">
        <v>230</v>
      </c>
      <c r="I1142" s="23" t="s">
        <v>230</v>
      </c>
      <c r="J1142" s="23" t="s">
        <v>2425</v>
      </c>
      <c r="K1142" s="23" t="s">
        <v>3516</v>
      </c>
      <c r="L1142" s="23" t="s">
        <v>53</v>
      </c>
      <c r="M1142" s="23" t="s">
        <v>30</v>
      </c>
      <c r="N1142" s="25">
        <v>441.89</v>
      </c>
      <c r="O1142" s="23" t="s">
        <v>440</v>
      </c>
    </row>
    <row r="1143" spans="1:15" x14ac:dyDescent="0.25">
      <c r="A1143" s="24">
        <v>45997</v>
      </c>
      <c r="B1143" s="23" t="s">
        <v>1</v>
      </c>
      <c r="C1143" s="25">
        <v>3</v>
      </c>
      <c r="D1143" s="25">
        <v>93891</v>
      </c>
      <c r="E1143" s="25">
        <v>1044.21</v>
      </c>
      <c r="F1143" s="23" t="s">
        <v>5177</v>
      </c>
      <c r="G1143" s="23" t="s">
        <v>15</v>
      </c>
      <c r="H1143" s="23" t="s">
        <v>3515</v>
      </c>
      <c r="I1143" s="23" t="s">
        <v>4238</v>
      </c>
      <c r="J1143" s="23" t="s">
        <v>2423</v>
      </c>
      <c r="K1143" s="23" t="s">
        <v>3516</v>
      </c>
      <c r="L1143" s="23" t="s">
        <v>43</v>
      </c>
      <c r="M1143" s="23" t="s">
        <v>55</v>
      </c>
      <c r="N1143" s="25">
        <v>513.13</v>
      </c>
      <c r="O1143" s="23" t="s">
        <v>439</v>
      </c>
    </row>
    <row r="1144" spans="1:15" x14ac:dyDescent="0.25">
      <c r="A1144" s="24">
        <v>45998</v>
      </c>
      <c r="B1144" s="23" t="s">
        <v>3187</v>
      </c>
      <c r="C1144" s="25">
        <v>24</v>
      </c>
      <c r="D1144" s="25">
        <v>62678</v>
      </c>
      <c r="E1144" s="25">
        <v>2642.71</v>
      </c>
      <c r="F1144" s="23" t="s">
        <v>5164</v>
      </c>
      <c r="G1144" s="23" t="s">
        <v>15</v>
      </c>
      <c r="H1144" s="23" t="s">
        <v>3518</v>
      </c>
      <c r="I1144" s="23" t="s">
        <v>4242</v>
      </c>
      <c r="J1144" s="23" t="s">
        <v>2422</v>
      </c>
      <c r="K1144" s="23" t="s">
        <v>3516</v>
      </c>
      <c r="L1144" s="23" t="s">
        <v>126</v>
      </c>
      <c r="M1144" s="23" t="s">
        <v>492</v>
      </c>
      <c r="N1144" s="25">
        <v>1056.27</v>
      </c>
      <c r="O1144" s="23" t="s">
        <v>439</v>
      </c>
    </row>
    <row r="1145" spans="1:15" x14ac:dyDescent="0.25">
      <c r="A1145" s="24">
        <v>45999</v>
      </c>
      <c r="B1145" s="23" t="s">
        <v>3190</v>
      </c>
      <c r="C1145" s="25">
        <v>28</v>
      </c>
      <c r="D1145" s="25">
        <v>64161</v>
      </c>
      <c r="E1145" s="25">
        <v>303.25</v>
      </c>
      <c r="F1145" s="23" t="s">
        <v>5186</v>
      </c>
      <c r="G1145" s="23" t="s">
        <v>29</v>
      </c>
      <c r="H1145" s="23" t="s">
        <v>3519</v>
      </c>
      <c r="I1145" s="23" t="s">
        <v>4256</v>
      </c>
      <c r="J1145" s="23" t="s">
        <v>2426</v>
      </c>
      <c r="K1145" s="23" t="s">
        <v>3514</v>
      </c>
      <c r="L1145" s="23" t="s">
        <v>23</v>
      </c>
      <c r="M1145" s="23" t="s">
        <v>30</v>
      </c>
      <c r="N1145" s="25">
        <v>184.81</v>
      </c>
      <c r="O1145" s="23" t="s">
        <v>440</v>
      </c>
    </row>
    <row r="1146" spans="1:15" x14ac:dyDescent="0.25">
      <c r="A1146" s="24">
        <v>45999</v>
      </c>
      <c r="B1146" s="23" t="s">
        <v>3193</v>
      </c>
      <c r="C1146" s="25">
        <v>3</v>
      </c>
      <c r="D1146" s="25">
        <v>73581</v>
      </c>
      <c r="E1146" s="25">
        <v>3285.96</v>
      </c>
      <c r="F1146" s="23" t="s">
        <v>5204</v>
      </c>
      <c r="G1146" s="23" t="s">
        <v>40</v>
      </c>
      <c r="H1146" s="23" t="s">
        <v>3511</v>
      </c>
      <c r="I1146" s="23" t="s">
        <v>4233</v>
      </c>
      <c r="J1146" s="23" t="s">
        <v>2423</v>
      </c>
      <c r="K1146" s="23" t="s">
        <v>3514</v>
      </c>
      <c r="L1146" s="23" t="s">
        <v>81</v>
      </c>
      <c r="M1146" s="23" t="s">
        <v>41</v>
      </c>
      <c r="N1146" s="25">
        <v>1034.58</v>
      </c>
      <c r="O1146" s="23" t="s">
        <v>439</v>
      </c>
    </row>
    <row r="1147" spans="1:15" x14ac:dyDescent="0.25">
      <c r="A1147" s="24">
        <v>45999</v>
      </c>
      <c r="B1147" s="23" t="s">
        <v>2</v>
      </c>
      <c r="C1147" s="25">
        <v>38</v>
      </c>
      <c r="D1147" s="25">
        <v>84702</v>
      </c>
      <c r="E1147" s="25">
        <v>1119.48</v>
      </c>
      <c r="F1147" s="23" t="s">
        <v>5169</v>
      </c>
      <c r="G1147" s="23" t="s">
        <v>20</v>
      </c>
      <c r="H1147" s="23" t="s">
        <v>3513</v>
      </c>
      <c r="I1147" s="23" t="s">
        <v>242</v>
      </c>
      <c r="J1147" s="23" t="s">
        <v>2425</v>
      </c>
      <c r="K1147" s="23" t="s">
        <v>3514</v>
      </c>
      <c r="L1147" s="23" t="s">
        <v>53</v>
      </c>
      <c r="M1147" s="23" t="s">
        <v>491</v>
      </c>
      <c r="N1147" s="25">
        <v>480.97</v>
      </c>
      <c r="O1147" s="23" t="s">
        <v>439</v>
      </c>
    </row>
    <row r="1148" spans="1:15" x14ac:dyDescent="0.25">
      <c r="A1148" s="24">
        <v>46001</v>
      </c>
      <c r="B1148" s="23" t="s">
        <v>3198</v>
      </c>
      <c r="C1148" s="25">
        <v>6</v>
      </c>
      <c r="D1148" s="25">
        <v>92438</v>
      </c>
      <c r="E1148" s="25">
        <v>3809.15</v>
      </c>
      <c r="F1148" s="23" t="s">
        <v>5212</v>
      </c>
      <c r="G1148" s="23" t="s">
        <v>29</v>
      </c>
      <c r="H1148" s="23" t="s">
        <v>230</v>
      </c>
      <c r="I1148" s="23" t="s">
        <v>230</v>
      </c>
      <c r="J1148" s="23" t="s">
        <v>2425</v>
      </c>
      <c r="K1148" s="23" t="s">
        <v>3514</v>
      </c>
      <c r="L1148" s="23" t="s">
        <v>139</v>
      </c>
      <c r="M1148" s="23" t="s">
        <v>34</v>
      </c>
      <c r="N1148" s="25">
        <v>1136.47</v>
      </c>
      <c r="O1148" s="23" t="s">
        <v>439</v>
      </c>
    </row>
    <row r="1149" spans="1:15" x14ac:dyDescent="0.25">
      <c r="A1149" s="24">
        <v>46002</v>
      </c>
      <c r="B1149" s="23" t="s">
        <v>3201</v>
      </c>
      <c r="C1149" s="25">
        <v>7</v>
      </c>
      <c r="D1149" s="25">
        <v>108012</v>
      </c>
      <c r="E1149" s="25">
        <v>5181.9799999999996</v>
      </c>
      <c r="F1149" s="23" t="s">
        <v>5165</v>
      </c>
      <c r="G1149" s="23" t="s">
        <v>15</v>
      </c>
      <c r="H1149" s="23" t="s">
        <v>3524</v>
      </c>
      <c r="I1149" s="23" t="s">
        <v>226</v>
      </c>
      <c r="J1149" s="23" t="s">
        <v>2423</v>
      </c>
      <c r="K1149" s="23" t="s">
        <v>3512</v>
      </c>
      <c r="L1149" s="23" t="s">
        <v>32</v>
      </c>
      <c r="M1149" s="23" t="s">
        <v>16</v>
      </c>
      <c r="N1149" s="25">
        <v>2887.45</v>
      </c>
      <c r="O1149" s="23" t="s">
        <v>439</v>
      </c>
    </row>
    <row r="1150" spans="1:15" x14ac:dyDescent="0.25">
      <c r="A1150" s="24">
        <v>46002</v>
      </c>
      <c r="B1150" s="23" t="s">
        <v>3203</v>
      </c>
      <c r="C1150" s="25">
        <v>3</v>
      </c>
      <c r="D1150" s="25">
        <v>125625</v>
      </c>
      <c r="E1150" s="25">
        <v>167.34</v>
      </c>
      <c r="F1150" s="23" t="s">
        <v>5148</v>
      </c>
      <c r="G1150" s="23" t="s">
        <v>20</v>
      </c>
      <c r="H1150" s="23" t="s">
        <v>3521</v>
      </c>
      <c r="I1150" s="23" t="s">
        <v>4253</v>
      </c>
      <c r="J1150" s="23" t="s">
        <v>2423</v>
      </c>
      <c r="K1150" s="23" t="s">
        <v>3514</v>
      </c>
      <c r="L1150" s="23" t="s">
        <v>162</v>
      </c>
      <c r="M1150" s="23" t="s">
        <v>491</v>
      </c>
      <c r="N1150" s="25">
        <v>80.12</v>
      </c>
      <c r="O1150" s="23" t="s">
        <v>438</v>
      </c>
    </row>
    <row r="1151" spans="1:15" x14ac:dyDescent="0.25">
      <c r="A1151" s="24">
        <v>46003</v>
      </c>
      <c r="B1151" s="23" t="s">
        <v>3205</v>
      </c>
      <c r="C1151" s="25">
        <v>27</v>
      </c>
      <c r="D1151" s="25">
        <v>104130</v>
      </c>
      <c r="E1151" s="25">
        <v>2590.61</v>
      </c>
      <c r="F1151" s="23" t="s">
        <v>5174</v>
      </c>
      <c r="G1151" s="23" t="s">
        <v>15</v>
      </c>
      <c r="H1151" s="23" t="s">
        <v>3518</v>
      </c>
      <c r="I1151" s="23" t="s">
        <v>4251</v>
      </c>
      <c r="J1151" s="23" t="s">
        <v>2422</v>
      </c>
      <c r="K1151" s="23" t="s">
        <v>3514</v>
      </c>
      <c r="L1151" s="23" t="s">
        <v>38</v>
      </c>
      <c r="M1151" s="23" t="s">
        <v>25</v>
      </c>
      <c r="N1151" s="25">
        <v>948.92</v>
      </c>
      <c r="O1151" s="23" t="s">
        <v>439</v>
      </c>
    </row>
    <row r="1152" spans="1:15" x14ac:dyDescent="0.25">
      <c r="A1152" s="24">
        <v>46003</v>
      </c>
      <c r="B1152" s="23" t="s">
        <v>3</v>
      </c>
      <c r="C1152" s="25">
        <v>11</v>
      </c>
      <c r="D1152" s="25">
        <v>59801</v>
      </c>
      <c r="E1152" s="25">
        <v>433.1</v>
      </c>
      <c r="F1152" s="23" t="s">
        <v>5172</v>
      </c>
      <c r="G1152" s="23" t="s">
        <v>20</v>
      </c>
      <c r="H1152" s="23" t="s">
        <v>3521</v>
      </c>
      <c r="I1152" s="23" t="s">
        <v>4241</v>
      </c>
      <c r="J1152" s="23" t="s">
        <v>2425</v>
      </c>
      <c r="K1152" s="23" t="s">
        <v>3514</v>
      </c>
      <c r="L1152" s="23" t="s">
        <v>198</v>
      </c>
      <c r="M1152" s="23" t="s">
        <v>21</v>
      </c>
      <c r="N1152" s="25">
        <v>301.83999999999997</v>
      </c>
      <c r="O1152" s="23" t="s">
        <v>439</v>
      </c>
    </row>
    <row r="1153" spans="1:15" x14ac:dyDescent="0.25">
      <c r="A1153" s="24">
        <v>46004</v>
      </c>
      <c r="B1153" s="23" t="s">
        <v>1</v>
      </c>
      <c r="C1153" s="25">
        <v>33</v>
      </c>
      <c r="D1153" s="25">
        <v>55202</v>
      </c>
      <c r="E1153" s="25">
        <v>1745.03</v>
      </c>
      <c r="F1153" s="23" t="s">
        <v>5157</v>
      </c>
      <c r="G1153" s="23" t="s">
        <v>15</v>
      </c>
      <c r="H1153" s="23" t="s">
        <v>3517</v>
      </c>
      <c r="I1153" s="23" t="s">
        <v>4262</v>
      </c>
      <c r="J1153" s="23" t="s">
        <v>2423</v>
      </c>
      <c r="K1153" s="23" t="s">
        <v>3526</v>
      </c>
      <c r="L1153" s="23" t="s">
        <v>13</v>
      </c>
      <c r="M1153" s="23" t="s">
        <v>25</v>
      </c>
      <c r="N1153" s="25">
        <v>595.29</v>
      </c>
      <c r="O1153" s="23" t="s">
        <v>439</v>
      </c>
    </row>
    <row r="1154" spans="1:15" x14ac:dyDescent="0.25">
      <c r="A1154" s="24">
        <v>46004</v>
      </c>
      <c r="B1154" s="23" t="s">
        <v>3187</v>
      </c>
      <c r="C1154" s="25">
        <v>11</v>
      </c>
      <c r="D1154" s="25">
        <v>125056</v>
      </c>
      <c r="E1154" s="25">
        <v>1405.86</v>
      </c>
      <c r="F1154" s="23" t="s">
        <v>5144</v>
      </c>
      <c r="G1154" s="23" t="s">
        <v>29</v>
      </c>
      <c r="H1154" s="23" t="s">
        <v>3520</v>
      </c>
      <c r="I1154" s="23" t="s">
        <v>4259</v>
      </c>
      <c r="J1154" s="23" t="s">
        <v>2426</v>
      </c>
      <c r="K1154" s="23" t="s">
        <v>3516</v>
      </c>
      <c r="L1154" s="23" t="s">
        <v>164</v>
      </c>
      <c r="M1154" s="23" t="s">
        <v>67</v>
      </c>
      <c r="N1154" s="25">
        <v>389.98</v>
      </c>
      <c r="O1154" s="23" t="s">
        <v>439</v>
      </c>
    </row>
    <row r="1155" spans="1:15" x14ac:dyDescent="0.25">
      <c r="A1155" s="24">
        <v>46004</v>
      </c>
      <c r="B1155" s="23" t="s">
        <v>3190</v>
      </c>
      <c r="C1155" s="25">
        <v>8</v>
      </c>
      <c r="D1155" s="25">
        <v>51752</v>
      </c>
      <c r="E1155" s="25">
        <v>1015.94</v>
      </c>
      <c r="F1155" s="23" t="s">
        <v>5150</v>
      </c>
      <c r="G1155" s="23" t="s">
        <v>20</v>
      </c>
      <c r="H1155" s="23" t="s">
        <v>3521</v>
      </c>
      <c r="I1155" s="23" t="s">
        <v>4246</v>
      </c>
      <c r="J1155" s="23" t="s">
        <v>2424</v>
      </c>
      <c r="K1155" s="23" t="s">
        <v>3514</v>
      </c>
      <c r="L1155" s="23" t="s">
        <v>162</v>
      </c>
      <c r="M1155" s="23" t="s">
        <v>21</v>
      </c>
      <c r="N1155" s="25">
        <v>816.6</v>
      </c>
      <c r="O1155" s="23" t="s">
        <v>439</v>
      </c>
    </row>
    <row r="1156" spans="1:15" x14ac:dyDescent="0.25">
      <c r="A1156" s="24">
        <v>46004</v>
      </c>
      <c r="B1156" s="23" t="s">
        <v>3193</v>
      </c>
      <c r="C1156" s="25">
        <v>23</v>
      </c>
      <c r="D1156" s="25">
        <v>100629</v>
      </c>
      <c r="E1156" s="25">
        <v>179.9</v>
      </c>
      <c r="F1156" s="23" t="s">
        <v>5214</v>
      </c>
      <c r="G1156" s="23" t="s">
        <v>50</v>
      </c>
      <c r="H1156" s="23" t="s">
        <v>3522</v>
      </c>
      <c r="I1156" s="23" t="s">
        <v>4240</v>
      </c>
      <c r="J1156" s="23" t="s">
        <v>2426</v>
      </c>
      <c r="K1156" s="23" t="s">
        <v>3514</v>
      </c>
      <c r="L1156" s="23" t="s">
        <v>160</v>
      </c>
      <c r="M1156" s="23" t="s">
        <v>87</v>
      </c>
      <c r="N1156" s="25">
        <v>80.790000000000006</v>
      </c>
      <c r="O1156" s="23" t="s">
        <v>439</v>
      </c>
    </row>
    <row r="1157" spans="1:15" x14ac:dyDescent="0.25">
      <c r="A1157" s="24">
        <v>46004</v>
      </c>
      <c r="B1157" s="23" t="s">
        <v>2</v>
      </c>
      <c r="C1157" s="25">
        <v>44</v>
      </c>
      <c r="D1157" s="25">
        <v>88811</v>
      </c>
      <c r="E1157" s="25">
        <v>619.13</v>
      </c>
      <c r="F1157" s="23" t="s">
        <v>5155</v>
      </c>
      <c r="G1157" s="23" t="s">
        <v>20</v>
      </c>
      <c r="H1157" s="23" t="s">
        <v>3521</v>
      </c>
      <c r="I1157" s="23" t="s">
        <v>222</v>
      </c>
      <c r="J1157" s="23" t="s">
        <v>2423</v>
      </c>
      <c r="K1157" s="23" t="s">
        <v>3516</v>
      </c>
      <c r="L1157" s="23" t="s">
        <v>139</v>
      </c>
      <c r="M1157" s="23" t="s">
        <v>64</v>
      </c>
      <c r="N1157" s="25">
        <v>292.14</v>
      </c>
      <c r="O1157" s="23" t="s">
        <v>439</v>
      </c>
    </row>
    <row r="1158" spans="1:15" x14ac:dyDescent="0.25">
      <c r="A1158" s="24">
        <v>46004</v>
      </c>
      <c r="B1158" s="23" t="s">
        <v>3198</v>
      </c>
      <c r="C1158" s="25">
        <v>35</v>
      </c>
      <c r="D1158" s="25">
        <v>108231</v>
      </c>
      <c r="E1158" s="25">
        <v>1490.64</v>
      </c>
      <c r="F1158" s="23" t="s">
        <v>5176</v>
      </c>
      <c r="G1158" s="23" t="s">
        <v>20</v>
      </c>
      <c r="H1158" s="23" t="s">
        <v>3513</v>
      </c>
      <c r="I1158" s="23" t="s">
        <v>4239</v>
      </c>
      <c r="J1158" s="23" t="s">
        <v>2426</v>
      </c>
      <c r="K1158" s="23" t="s">
        <v>3526</v>
      </c>
      <c r="L1158" s="23" t="s">
        <v>201</v>
      </c>
      <c r="M1158" s="23" t="s">
        <v>21</v>
      </c>
      <c r="N1158" s="25">
        <v>611.9</v>
      </c>
      <c r="O1158" s="23" t="s">
        <v>439</v>
      </c>
    </row>
    <row r="1159" spans="1:15" x14ac:dyDescent="0.25">
      <c r="A1159" s="24">
        <v>46005</v>
      </c>
      <c r="B1159" s="23" t="s">
        <v>3201</v>
      </c>
      <c r="C1159" s="25">
        <v>13</v>
      </c>
      <c r="D1159" s="25">
        <v>108632</v>
      </c>
      <c r="E1159" s="25">
        <v>339.96</v>
      </c>
      <c r="F1159" s="23" t="s">
        <v>5149</v>
      </c>
      <c r="G1159" s="23" t="s">
        <v>20</v>
      </c>
      <c r="H1159" s="23" t="s">
        <v>3521</v>
      </c>
      <c r="I1159" s="23" t="s">
        <v>222</v>
      </c>
      <c r="J1159" s="23" t="s">
        <v>2424</v>
      </c>
      <c r="K1159" s="23" t="s">
        <v>3526</v>
      </c>
      <c r="L1159" s="23" t="s">
        <v>32</v>
      </c>
      <c r="M1159" s="23" t="s">
        <v>21</v>
      </c>
      <c r="N1159" s="25">
        <v>119.24</v>
      </c>
      <c r="O1159" s="23" t="s">
        <v>438</v>
      </c>
    </row>
    <row r="1160" spans="1:15" x14ac:dyDescent="0.25">
      <c r="A1160" s="24">
        <v>46005</v>
      </c>
      <c r="B1160" s="23" t="s">
        <v>3203</v>
      </c>
      <c r="C1160" s="25">
        <v>15</v>
      </c>
      <c r="D1160" s="25">
        <v>59971</v>
      </c>
      <c r="E1160" s="25">
        <v>2563.12</v>
      </c>
      <c r="F1160" s="23" t="s">
        <v>5211</v>
      </c>
      <c r="G1160" s="23" t="s">
        <v>15</v>
      </c>
      <c r="H1160" s="23" t="s">
        <v>3518</v>
      </c>
      <c r="I1160" s="23" t="s">
        <v>4251</v>
      </c>
      <c r="J1160" s="23" t="s">
        <v>2423</v>
      </c>
      <c r="K1160" s="23" t="s">
        <v>3516</v>
      </c>
      <c r="L1160" s="23" t="s">
        <v>57</v>
      </c>
      <c r="M1160" s="23" t="s">
        <v>16</v>
      </c>
      <c r="N1160" s="25">
        <v>624.69000000000005</v>
      </c>
      <c r="O1160" s="23" t="s">
        <v>443</v>
      </c>
    </row>
    <row r="1161" spans="1:15" x14ac:dyDescent="0.25">
      <c r="A1161" s="24">
        <v>46006</v>
      </c>
      <c r="B1161" s="23" t="s">
        <v>3205</v>
      </c>
      <c r="C1161" s="25">
        <v>37</v>
      </c>
      <c r="D1161" s="25">
        <v>54673</v>
      </c>
      <c r="E1161" s="25">
        <v>1024.6099999999999</v>
      </c>
      <c r="F1161" s="23" t="s">
        <v>5213</v>
      </c>
      <c r="G1161" s="23" t="s">
        <v>15</v>
      </c>
      <c r="H1161" s="23" t="s">
        <v>3518</v>
      </c>
      <c r="I1161" s="23" t="s">
        <v>4251</v>
      </c>
      <c r="J1161" s="23" t="s">
        <v>2422</v>
      </c>
      <c r="K1161" s="23" t="s">
        <v>3516</v>
      </c>
      <c r="L1161" s="23" t="s">
        <v>45</v>
      </c>
      <c r="M1161" s="23" t="s">
        <v>492</v>
      </c>
      <c r="N1161" s="25">
        <v>387.99</v>
      </c>
      <c r="O1161" s="23" t="s">
        <v>439</v>
      </c>
    </row>
    <row r="1162" spans="1:15" x14ac:dyDescent="0.25">
      <c r="A1162" s="24">
        <v>46006</v>
      </c>
      <c r="B1162" s="23" t="s">
        <v>3</v>
      </c>
      <c r="C1162" s="25">
        <v>35</v>
      </c>
      <c r="D1162" s="25">
        <v>122819</v>
      </c>
      <c r="E1162" s="25">
        <v>1181.46</v>
      </c>
      <c r="F1162" s="23" t="s">
        <v>5215</v>
      </c>
      <c r="G1162" s="23" t="s">
        <v>50</v>
      </c>
      <c r="H1162" s="23" t="s">
        <v>3522</v>
      </c>
      <c r="I1162" s="23" t="s">
        <v>4240</v>
      </c>
      <c r="J1162" s="23" t="s">
        <v>2424</v>
      </c>
      <c r="K1162" s="23" t="s">
        <v>3514</v>
      </c>
      <c r="L1162" s="23" t="s">
        <v>60</v>
      </c>
      <c r="M1162" s="23" t="s">
        <v>51</v>
      </c>
      <c r="N1162" s="25">
        <v>429.85</v>
      </c>
      <c r="O1162" s="23" t="s">
        <v>440</v>
      </c>
    </row>
    <row r="1163" spans="1:15" x14ac:dyDescent="0.25">
      <c r="A1163" s="24">
        <v>46007</v>
      </c>
      <c r="B1163" s="23" t="s">
        <v>1</v>
      </c>
      <c r="C1163" s="25">
        <v>3</v>
      </c>
      <c r="D1163" s="25">
        <v>83511</v>
      </c>
      <c r="E1163" s="25">
        <v>1063.97</v>
      </c>
      <c r="F1163" s="23" t="s">
        <v>5141</v>
      </c>
      <c r="G1163" s="23" t="s">
        <v>20</v>
      </c>
      <c r="H1163" s="23" t="s">
        <v>3513</v>
      </c>
      <c r="I1163" s="23" t="s">
        <v>4239</v>
      </c>
      <c r="J1163" s="23" t="s">
        <v>2424</v>
      </c>
      <c r="K1163" s="23" t="s">
        <v>3526</v>
      </c>
      <c r="L1163" s="23" t="s">
        <v>166</v>
      </c>
      <c r="M1163" s="23" t="s">
        <v>21</v>
      </c>
      <c r="N1163" s="25">
        <v>363.25</v>
      </c>
      <c r="O1163" s="23" t="s">
        <v>438</v>
      </c>
    </row>
    <row r="1164" spans="1:15" x14ac:dyDescent="0.25">
      <c r="A1164" s="24">
        <v>46007</v>
      </c>
      <c r="B1164" s="23" t="s">
        <v>3187</v>
      </c>
      <c r="C1164" s="25">
        <v>25</v>
      </c>
      <c r="D1164" s="25">
        <v>104207</v>
      </c>
      <c r="E1164" s="25">
        <v>7772.96</v>
      </c>
      <c r="F1164" s="23" t="s">
        <v>5173</v>
      </c>
      <c r="G1164" s="23" t="s">
        <v>29</v>
      </c>
      <c r="H1164" s="23" t="s">
        <v>230</v>
      </c>
      <c r="I1164" s="23" t="s">
        <v>230</v>
      </c>
      <c r="J1164" s="23" t="s">
        <v>2423</v>
      </c>
      <c r="K1164" s="23" t="s">
        <v>3512</v>
      </c>
      <c r="L1164" s="23" t="s">
        <v>93</v>
      </c>
      <c r="M1164" s="23" t="s">
        <v>34</v>
      </c>
      <c r="N1164" s="25">
        <v>2452.06</v>
      </c>
      <c r="O1164" s="23" t="s">
        <v>439</v>
      </c>
    </row>
    <row r="1165" spans="1:15" x14ac:dyDescent="0.25">
      <c r="A1165" s="24">
        <v>46007</v>
      </c>
      <c r="B1165" s="23" t="s">
        <v>3190</v>
      </c>
      <c r="C1165" s="25">
        <v>22</v>
      </c>
      <c r="D1165" s="25">
        <v>75678</v>
      </c>
      <c r="E1165" s="25">
        <v>8018.09</v>
      </c>
      <c r="F1165" s="23" t="s">
        <v>5201</v>
      </c>
      <c r="G1165" s="23" t="s">
        <v>20</v>
      </c>
      <c r="H1165" s="23" t="s">
        <v>3513</v>
      </c>
      <c r="I1165" s="23" t="s">
        <v>4239</v>
      </c>
      <c r="J1165" s="23" t="s">
        <v>2423</v>
      </c>
      <c r="K1165" s="23" t="s">
        <v>3514</v>
      </c>
      <c r="L1165" s="23" t="s">
        <v>18</v>
      </c>
      <c r="M1165" s="23" t="s">
        <v>21</v>
      </c>
      <c r="N1165" s="25">
        <v>2152.23</v>
      </c>
      <c r="O1165" s="23" t="s">
        <v>439</v>
      </c>
    </row>
    <row r="1166" spans="1:15" x14ac:dyDescent="0.25">
      <c r="A1166" s="24">
        <v>46007</v>
      </c>
      <c r="B1166" s="23" t="s">
        <v>3193</v>
      </c>
      <c r="C1166" s="25">
        <v>45</v>
      </c>
      <c r="D1166" s="25">
        <v>60896</v>
      </c>
      <c r="E1166" s="25">
        <v>4685.6000000000004</v>
      </c>
      <c r="F1166" s="23" t="s">
        <v>5163</v>
      </c>
      <c r="G1166" s="23" t="s">
        <v>20</v>
      </c>
      <c r="H1166" s="23" t="s">
        <v>3521</v>
      </c>
      <c r="I1166" s="23" t="s">
        <v>4246</v>
      </c>
      <c r="J1166" s="23" t="s">
        <v>2423</v>
      </c>
      <c r="K1166" s="23" t="s">
        <v>3516</v>
      </c>
      <c r="L1166" s="23" t="s">
        <v>43</v>
      </c>
      <c r="M1166" s="23" t="s">
        <v>491</v>
      </c>
      <c r="N1166" s="25">
        <v>1761.71</v>
      </c>
      <c r="O1166" s="23" t="s">
        <v>439</v>
      </c>
    </row>
    <row r="1167" spans="1:15" x14ac:dyDescent="0.25">
      <c r="A1167" s="24">
        <v>46007</v>
      </c>
      <c r="B1167" s="23" t="s">
        <v>2</v>
      </c>
      <c r="C1167" s="25">
        <v>37</v>
      </c>
      <c r="D1167" s="25">
        <v>78976</v>
      </c>
      <c r="E1167" s="25">
        <v>14251.4</v>
      </c>
      <c r="F1167" s="23" t="s">
        <v>5166</v>
      </c>
      <c r="G1167" s="23" t="s">
        <v>15</v>
      </c>
      <c r="H1167" s="23" t="s">
        <v>3515</v>
      </c>
      <c r="I1167" s="23" t="s">
        <v>4244</v>
      </c>
      <c r="J1167" s="23" t="s">
        <v>2423</v>
      </c>
      <c r="K1167" s="23" t="s">
        <v>3512</v>
      </c>
      <c r="L1167" s="23" t="s">
        <v>18</v>
      </c>
      <c r="M1167" s="23" t="s">
        <v>16</v>
      </c>
      <c r="N1167" s="25">
        <v>3966.24</v>
      </c>
      <c r="O1167" s="23" t="s">
        <v>439</v>
      </c>
    </row>
    <row r="1168" spans="1:15" x14ac:dyDescent="0.25">
      <c r="A1168" s="24">
        <v>46009</v>
      </c>
      <c r="B1168" s="23" t="s">
        <v>3198</v>
      </c>
      <c r="C1168" s="25">
        <v>48</v>
      </c>
      <c r="D1168" s="25">
        <v>112961</v>
      </c>
      <c r="E1168" s="25">
        <v>927.98</v>
      </c>
      <c r="F1168" s="23" t="s">
        <v>5182</v>
      </c>
      <c r="G1168" s="23" t="s">
        <v>15</v>
      </c>
      <c r="H1168" s="23" t="s">
        <v>3524</v>
      </c>
      <c r="I1168" s="23" t="s">
        <v>226</v>
      </c>
      <c r="J1168" s="23" t="s">
        <v>2422</v>
      </c>
      <c r="K1168" s="23" t="s">
        <v>3514</v>
      </c>
      <c r="L1168" s="23" t="s">
        <v>36</v>
      </c>
      <c r="M1168" s="23" t="s">
        <v>55</v>
      </c>
      <c r="N1168" s="25">
        <v>407.1</v>
      </c>
      <c r="O1168" s="23" t="s">
        <v>439</v>
      </c>
    </row>
    <row r="1169" spans="1:15" x14ac:dyDescent="0.25">
      <c r="A1169" s="24">
        <v>46009</v>
      </c>
      <c r="B1169" s="23" t="s">
        <v>3201</v>
      </c>
      <c r="C1169" s="25">
        <v>44</v>
      </c>
      <c r="D1169" s="25">
        <v>103008</v>
      </c>
      <c r="E1169" s="25">
        <v>1011.82</v>
      </c>
      <c r="F1169" s="23" t="s">
        <v>5183</v>
      </c>
      <c r="G1169" s="23" t="s">
        <v>15</v>
      </c>
      <c r="H1169" s="23" t="s">
        <v>3518</v>
      </c>
      <c r="I1169" s="23" t="s">
        <v>4242</v>
      </c>
      <c r="J1169" s="23" t="s">
        <v>2424</v>
      </c>
      <c r="K1169" s="23" t="s">
        <v>3514</v>
      </c>
      <c r="L1169" s="23" t="s">
        <v>116</v>
      </c>
      <c r="M1169" s="23" t="s">
        <v>55</v>
      </c>
      <c r="N1169" s="25">
        <v>449.69</v>
      </c>
      <c r="O1169" s="23" t="s">
        <v>438</v>
      </c>
    </row>
    <row r="1170" spans="1:15" x14ac:dyDescent="0.25">
      <c r="A1170" s="24">
        <v>46009</v>
      </c>
      <c r="B1170" s="23" t="s">
        <v>3203</v>
      </c>
      <c r="C1170" s="25">
        <v>8</v>
      </c>
      <c r="D1170" s="25">
        <v>87485</v>
      </c>
      <c r="E1170" s="25">
        <v>3794.59</v>
      </c>
      <c r="F1170" s="23" t="s">
        <v>5175</v>
      </c>
      <c r="G1170" s="23" t="s">
        <v>20</v>
      </c>
      <c r="H1170" s="23" t="s">
        <v>3513</v>
      </c>
      <c r="I1170" s="23" t="s">
        <v>4239</v>
      </c>
      <c r="J1170" s="23" t="s">
        <v>2424</v>
      </c>
      <c r="K1170" s="23" t="s">
        <v>3514</v>
      </c>
      <c r="L1170" s="23" t="s">
        <v>69</v>
      </c>
      <c r="M1170" s="23" t="s">
        <v>21</v>
      </c>
      <c r="N1170" s="25">
        <v>1531.27</v>
      </c>
      <c r="O1170" s="23" t="s">
        <v>439</v>
      </c>
    </row>
    <row r="1171" spans="1:15" x14ac:dyDescent="0.25">
      <c r="A1171" s="24">
        <v>46009</v>
      </c>
      <c r="B1171" s="23" t="s">
        <v>3205</v>
      </c>
      <c r="C1171" s="25">
        <v>21</v>
      </c>
      <c r="D1171" s="25">
        <v>50561</v>
      </c>
      <c r="E1171" s="25">
        <v>4350.1000000000004</v>
      </c>
      <c r="F1171" s="23" t="s">
        <v>5167</v>
      </c>
      <c r="G1171" s="23" t="s">
        <v>40</v>
      </c>
      <c r="H1171" s="23" t="s">
        <v>3511</v>
      </c>
      <c r="I1171" s="23" t="s">
        <v>4248</v>
      </c>
      <c r="J1171" s="23" t="s">
        <v>2423</v>
      </c>
      <c r="K1171" s="23" t="s">
        <v>3512</v>
      </c>
      <c r="L1171" s="23" t="s">
        <v>45</v>
      </c>
      <c r="M1171" s="23" t="s">
        <v>41</v>
      </c>
      <c r="N1171" s="25">
        <v>1982.44</v>
      </c>
      <c r="O1171" s="23" t="s">
        <v>438</v>
      </c>
    </row>
    <row r="1172" spans="1:15" x14ac:dyDescent="0.25">
      <c r="A1172" s="24">
        <v>46010</v>
      </c>
      <c r="B1172" s="23" t="s">
        <v>3</v>
      </c>
      <c r="C1172" s="25">
        <v>23</v>
      </c>
      <c r="D1172" s="25">
        <v>66461</v>
      </c>
      <c r="E1172" s="25">
        <v>2020.88</v>
      </c>
      <c r="F1172" s="23" t="s">
        <v>5153</v>
      </c>
      <c r="G1172" s="23" t="s">
        <v>15</v>
      </c>
      <c r="H1172" s="23" t="s">
        <v>3524</v>
      </c>
      <c r="I1172" s="23" t="s">
        <v>226</v>
      </c>
      <c r="J1172" s="23" t="s">
        <v>2422</v>
      </c>
      <c r="K1172" s="23" t="s">
        <v>3514</v>
      </c>
      <c r="L1172" s="23" t="s">
        <v>123</v>
      </c>
      <c r="M1172" s="23" t="s">
        <v>25</v>
      </c>
      <c r="N1172" s="25">
        <v>852.93</v>
      </c>
      <c r="O1172" s="23" t="s">
        <v>438</v>
      </c>
    </row>
    <row r="1173" spans="1:15" x14ac:dyDescent="0.25">
      <c r="A1173" s="24">
        <v>46010</v>
      </c>
      <c r="B1173" s="23" t="s">
        <v>1</v>
      </c>
      <c r="C1173" s="25">
        <v>9</v>
      </c>
      <c r="D1173" s="25">
        <v>98137</v>
      </c>
      <c r="E1173" s="25">
        <v>7998.14</v>
      </c>
      <c r="F1173" s="23" t="s">
        <v>5199</v>
      </c>
      <c r="G1173" s="23" t="s">
        <v>15</v>
      </c>
      <c r="H1173" s="23" t="s">
        <v>3524</v>
      </c>
      <c r="I1173" s="23" t="s">
        <v>4245</v>
      </c>
      <c r="J1173" s="23" t="s">
        <v>2424</v>
      </c>
      <c r="K1173" s="23" t="s">
        <v>3512</v>
      </c>
      <c r="L1173" s="23" t="s">
        <v>93</v>
      </c>
      <c r="M1173" s="23" t="s">
        <v>55</v>
      </c>
      <c r="N1173" s="25">
        <v>6057.81</v>
      </c>
      <c r="O1173" s="23" t="s">
        <v>438</v>
      </c>
    </row>
    <row r="1174" spans="1:15" x14ac:dyDescent="0.25">
      <c r="A1174" s="24">
        <v>46010</v>
      </c>
      <c r="B1174" s="23" t="s">
        <v>3187</v>
      </c>
      <c r="C1174" s="25">
        <v>16</v>
      </c>
      <c r="D1174" s="25">
        <v>106583</v>
      </c>
      <c r="E1174" s="25">
        <v>6567.19</v>
      </c>
      <c r="F1174" s="23" t="s">
        <v>5178</v>
      </c>
      <c r="G1174" s="23" t="s">
        <v>15</v>
      </c>
      <c r="H1174" s="23" t="s">
        <v>3515</v>
      </c>
      <c r="I1174" s="23" t="s">
        <v>249</v>
      </c>
      <c r="J1174" s="23" t="s">
        <v>2423</v>
      </c>
      <c r="K1174" s="23" t="s">
        <v>3516</v>
      </c>
      <c r="L1174" s="23" t="s">
        <v>13</v>
      </c>
      <c r="M1174" s="23" t="s">
        <v>16</v>
      </c>
      <c r="N1174" s="25">
        <v>2796.65</v>
      </c>
      <c r="O1174" s="23" t="s">
        <v>439</v>
      </c>
    </row>
    <row r="1175" spans="1:15" x14ac:dyDescent="0.25">
      <c r="A1175" s="24">
        <v>46011</v>
      </c>
      <c r="B1175" s="23" t="s">
        <v>3190</v>
      </c>
      <c r="C1175" s="25">
        <v>21</v>
      </c>
      <c r="D1175" s="25">
        <v>112682</v>
      </c>
      <c r="E1175" s="25">
        <v>6367.64</v>
      </c>
      <c r="F1175" s="23" t="s">
        <v>5154</v>
      </c>
      <c r="G1175" s="23" t="s">
        <v>29</v>
      </c>
      <c r="H1175" s="23" t="s">
        <v>3520</v>
      </c>
      <c r="I1175" s="23" t="s">
        <v>4249</v>
      </c>
      <c r="J1175" s="23" t="s">
        <v>2422</v>
      </c>
      <c r="K1175" s="23" t="s">
        <v>3512</v>
      </c>
      <c r="L1175" s="23" t="s">
        <v>69</v>
      </c>
      <c r="M1175" s="23" t="s">
        <v>30</v>
      </c>
      <c r="N1175" s="25">
        <v>4191.93</v>
      </c>
      <c r="O1175" s="23" t="s">
        <v>439</v>
      </c>
    </row>
    <row r="1176" spans="1:15" x14ac:dyDescent="0.25">
      <c r="A1176" s="24">
        <v>46012</v>
      </c>
      <c r="B1176" s="23" t="s">
        <v>3193</v>
      </c>
      <c r="C1176" s="25">
        <v>37</v>
      </c>
      <c r="D1176" s="25">
        <v>115986</v>
      </c>
      <c r="E1176" s="25">
        <v>3571.42</v>
      </c>
      <c r="F1176" s="23" t="s">
        <v>5159</v>
      </c>
      <c r="G1176" s="23" t="s">
        <v>29</v>
      </c>
      <c r="H1176" s="23" t="s">
        <v>3520</v>
      </c>
      <c r="I1176" s="23" t="s">
        <v>4259</v>
      </c>
      <c r="J1176" s="23" t="s">
        <v>2422</v>
      </c>
      <c r="K1176" s="23" t="s">
        <v>3523</v>
      </c>
      <c r="L1176" s="23" t="s">
        <v>48</v>
      </c>
      <c r="M1176" s="23" t="s">
        <v>30</v>
      </c>
      <c r="N1176" s="25">
        <v>1494.42</v>
      </c>
      <c r="O1176" s="23" t="s">
        <v>439</v>
      </c>
    </row>
    <row r="1177" spans="1:15" x14ac:dyDescent="0.25">
      <c r="A1177" s="24">
        <v>46012</v>
      </c>
      <c r="B1177" s="23" t="s">
        <v>2</v>
      </c>
      <c r="C1177" s="25">
        <v>20</v>
      </c>
      <c r="D1177" s="25">
        <v>44305</v>
      </c>
      <c r="E1177" s="25">
        <v>2950.23</v>
      </c>
      <c r="F1177" s="23" t="s">
        <v>5193</v>
      </c>
      <c r="G1177" s="23" t="s">
        <v>29</v>
      </c>
      <c r="H1177" s="23" t="s">
        <v>3520</v>
      </c>
      <c r="I1177" s="23" t="s">
        <v>4243</v>
      </c>
      <c r="J1177" s="23" t="s">
        <v>2424</v>
      </c>
      <c r="K1177" s="23" t="s">
        <v>3516</v>
      </c>
      <c r="L1177" s="23" t="s">
        <v>166</v>
      </c>
      <c r="M1177" s="23" t="s">
        <v>34</v>
      </c>
      <c r="N1177" s="25">
        <v>1035.99</v>
      </c>
      <c r="O1177" s="23" t="s">
        <v>443</v>
      </c>
    </row>
    <row r="1178" spans="1:15" x14ac:dyDescent="0.25">
      <c r="A1178" s="24">
        <v>46012</v>
      </c>
      <c r="B1178" s="23" t="s">
        <v>3198</v>
      </c>
      <c r="C1178" s="25">
        <v>48</v>
      </c>
      <c r="D1178" s="25">
        <v>84924</v>
      </c>
      <c r="E1178" s="25">
        <v>2206.5</v>
      </c>
      <c r="F1178" s="23" t="s">
        <v>5191</v>
      </c>
      <c r="G1178" s="23" t="s">
        <v>29</v>
      </c>
      <c r="H1178" s="23" t="s">
        <v>3519</v>
      </c>
      <c r="I1178" s="23" t="s">
        <v>4256</v>
      </c>
      <c r="J1178" s="23" t="s">
        <v>2426</v>
      </c>
      <c r="K1178" s="23" t="s">
        <v>3514</v>
      </c>
      <c r="L1178" s="23" t="s">
        <v>36</v>
      </c>
      <c r="M1178" s="23" t="s">
        <v>30</v>
      </c>
      <c r="N1178" s="25">
        <v>848.92</v>
      </c>
      <c r="O1178" s="23" t="s">
        <v>439</v>
      </c>
    </row>
    <row r="1179" spans="1:15" x14ac:dyDescent="0.25">
      <c r="A1179" s="24">
        <v>46012</v>
      </c>
      <c r="B1179" s="23" t="s">
        <v>3201</v>
      </c>
      <c r="C1179" s="25">
        <v>46</v>
      </c>
      <c r="D1179" s="25">
        <v>68483</v>
      </c>
      <c r="E1179" s="25">
        <v>8599.1</v>
      </c>
      <c r="F1179" s="23" t="s">
        <v>5197</v>
      </c>
      <c r="G1179" s="23" t="s">
        <v>29</v>
      </c>
      <c r="H1179" s="23" t="s">
        <v>3520</v>
      </c>
      <c r="I1179" s="23" t="s">
        <v>4259</v>
      </c>
      <c r="J1179" s="23" t="s">
        <v>2422</v>
      </c>
      <c r="K1179" s="23" t="s">
        <v>3516</v>
      </c>
      <c r="L1179" s="23" t="s">
        <v>38</v>
      </c>
      <c r="M1179" s="23" t="s">
        <v>67</v>
      </c>
      <c r="N1179" s="25">
        <v>2625.77</v>
      </c>
      <c r="O1179" s="23" t="s">
        <v>440</v>
      </c>
    </row>
    <row r="1180" spans="1:15" x14ac:dyDescent="0.25">
      <c r="A1180" s="24">
        <v>46014</v>
      </c>
      <c r="B1180" s="23" t="s">
        <v>3203</v>
      </c>
      <c r="C1180" s="25">
        <v>35</v>
      </c>
      <c r="D1180" s="25">
        <v>95719</v>
      </c>
      <c r="E1180" s="25">
        <v>2411.13</v>
      </c>
      <c r="F1180" s="23" t="s">
        <v>5151</v>
      </c>
      <c r="G1180" s="23" t="s">
        <v>20</v>
      </c>
      <c r="H1180" s="23" t="s">
        <v>3513</v>
      </c>
      <c r="I1180" s="23" t="s">
        <v>4235</v>
      </c>
      <c r="J1180" s="23" t="s">
        <v>2423</v>
      </c>
      <c r="K1180" s="23" t="s">
        <v>3512</v>
      </c>
      <c r="L1180" s="23" t="s">
        <v>57</v>
      </c>
      <c r="M1180" s="23" t="s">
        <v>491</v>
      </c>
      <c r="N1180" s="25">
        <v>931.64</v>
      </c>
      <c r="O1180" s="23" t="s">
        <v>438</v>
      </c>
    </row>
    <row r="1181" spans="1:15" x14ac:dyDescent="0.25">
      <c r="A1181" s="24">
        <v>46014</v>
      </c>
      <c r="B1181" s="23" t="s">
        <v>3205</v>
      </c>
      <c r="C1181" s="25">
        <v>32</v>
      </c>
      <c r="D1181" s="25">
        <v>127470</v>
      </c>
      <c r="E1181" s="25">
        <v>8310.77</v>
      </c>
      <c r="F1181" s="23" t="s">
        <v>5170</v>
      </c>
      <c r="G1181" s="23" t="s">
        <v>50</v>
      </c>
      <c r="H1181" s="23" t="s">
        <v>3522</v>
      </c>
      <c r="I1181" s="23" t="s">
        <v>4257</v>
      </c>
      <c r="J1181" s="23" t="s">
        <v>2425</v>
      </c>
      <c r="K1181" s="23" t="s">
        <v>3516</v>
      </c>
      <c r="L1181" s="23" t="s">
        <v>112</v>
      </c>
      <c r="M1181" s="23" t="s">
        <v>87</v>
      </c>
      <c r="N1181" s="25">
        <v>2316.6</v>
      </c>
      <c r="O1181" s="23" t="s">
        <v>440</v>
      </c>
    </row>
    <row r="1182" spans="1:15" x14ac:dyDescent="0.25">
      <c r="A1182" s="24">
        <v>46014</v>
      </c>
      <c r="B1182" s="23" t="s">
        <v>3</v>
      </c>
      <c r="C1182" s="25">
        <v>28</v>
      </c>
      <c r="D1182" s="25">
        <v>71785</v>
      </c>
      <c r="E1182" s="25">
        <v>4305.29</v>
      </c>
      <c r="F1182" s="23" t="s">
        <v>5143</v>
      </c>
      <c r="G1182" s="23" t="s">
        <v>50</v>
      </c>
      <c r="H1182" s="23" t="s">
        <v>3525</v>
      </c>
      <c r="I1182" s="23" t="s">
        <v>4258</v>
      </c>
      <c r="J1182" s="23" t="s">
        <v>2425</v>
      </c>
      <c r="K1182" s="23" t="s">
        <v>3512</v>
      </c>
      <c r="L1182" s="23" t="s">
        <v>198</v>
      </c>
      <c r="M1182" s="23" t="s">
        <v>87</v>
      </c>
      <c r="N1182" s="25">
        <v>1572.21</v>
      </c>
      <c r="O1182" s="23" t="s">
        <v>439</v>
      </c>
    </row>
    <row r="1183" spans="1:15" x14ac:dyDescent="0.25">
      <c r="A1183" s="24">
        <v>46015</v>
      </c>
      <c r="B1183" s="23" t="s">
        <v>1</v>
      </c>
      <c r="C1183" s="25">
        <v>19</v>
      </c>
      <c r="D1183" s="25">
        <v>97464</v>
      </c>
      <c r="E1183" s="25">
        <v>5837.65</v>
      </c>
      <c r="F1183" s="23" t="s">
        <v>5161</v>
      </c>
      <c r="G1183" s="23" t="s">
        <v>29</v>
      </c>
      <c r="H1183" s="23" t="s">
        <v>3520</v>
      </c>
      <c r="I1183" s="23" t="s">
        <v>4243</v>
      </c>
      <c r="J1183" s="23" t="s">
        <v>2424</v>
      </c>
      <c r="K1183" s="23" t="s">
        <v>3512</v>
      </c>
      <c r="L1183" s="23" t="s">
        <v>27</v>
      </c>
      <c r="M1183" s="23" t="s">
        <v>67</v>
      </c>
      <c r="N1183" s="25">
        <v>2181.7800000000002</v>
      </c>
      <c r="O1183" s="23" t="s">
        <v>439</v>
      </c>
    </row>
    <row r="1184" spans="1:15" x14ac:dyDescent="0.25">
      <c r="A1184" s="24">
        <v>46015</v>
      </c>
      <c r="B1184" s="23" t="s">
        <v>3187</v>
      </c>
      <c r="C1184" s="25">
        <v>7</v>
      </c>
      <c r="D1184" s="25">
        <v>90418</v>
      </c>
      <c r="E1184" s="25">
        <v>2340.9</v>
      </c>
      <c r="F1184" s="23" t="s">
        <v>5158</v>
      </c>
      <c r="G1184" s="23" t="s">
        <v>20</v>
      </c>
      <c r="H1184" s="23" t="s">
        <v>3513</v>
      </c>
      <c r="I1184" s="23" t="s">
        <v>4239</v>
      </c>
      <c r="J1184" s="23" t="s">
        <v>2426</v>
      </c>
      <c r="K1184" s="23" t="s">
        <v>3512</v>
      </c>
      <c r="L1184" s="23" t="s">
        <v>201</v>
      </c>
      <c r="M1184" s="23" t="s">
        <v>64</v>
      </c>
      <c r="N1184" s="25">
        <v>933.94</v>
      </c>
      <c r="O1184" s="23" t="s">
        <v>443</v>
      </c>
    </row>
    <row r="1185" spans="1:15" x14ac:dyDescent="0.25">
      <c r="A1185" s="24">
        <v>46015</v>
      </c>
      <c r="B1185" s="23" t="s">
        <v>3190</v>
      </c>
      <c r="C1185" s="25">
        <v>25</v>
      </c>
      <c r="D1185" s="25">
        <v>43942</v>
      </c>
      <c r="E1185" s="25">
        <v>7911.9</v>
      </c>
      <c r="F1185" s="23" t="s">
        <v>5206</v>
      </c>
      <c r="G1185" s="23" t="s">
        <v>20</v>
      </c>
      <c r="H1185" s="23" t="s">
        <v>3521</v>
      </c>
      <c r="I1185" s="23" t="s">
        <v>222</v>
      </c>
      <c r="J1185" s="23" t="s">
        <v>2424</v>
      </c>
      <c r="K1185" s="23" t="s">
        <v>3512</v>
      </c>
      <c r="L1185" s="23" t="s">
        <v>403</v>
      </c>
      <c r="M1185" s="23" t="s">
        <v>64</v>
      </c>
      <c r="N1185" s="25">
        <v>2725.13</v>
      </c>
      <c r="O1185" s="23" t="s">
        <v>440</v>
      </c>
    </row>
    <row r="1186" spans="1:15" x14ac:dyDescent="0.25">
      <c r="A1186" s="24">
        <v>46015</v>
      </c>
      <c r="B1186" s="23" t="s">
        <v>3193</v>
      </c>
      <c r="C1186" s="25">
        <v>7</v>
      </c>
      <c r="D1186" s="25">
        <v>63498</v>
      </c>
      <c r="E1186" s="25">
        <v>3372.67</v>
      </c>
      <c r="F1186" s="23" t="s">
        <v>5188</v>
      </c>
      <c r="G1186" s="23" t="s">
        <v>20</v>
      </c>
      <c r="H1186" s="23" t="s">
        <v>3521</v>
      </c>
      <c r="I1186" s="23" t="s">
        <v>4246</v>
      </c>
      <c r="J1186" s="23" t="s">
        <v>2423</v>
      </c>
      <c r="K1186" s="23" t="s">
        <v>3514</v>
      </c>
      <c r="L1186" s="23" t="s">
        <v>196</v>
      </c>
      <c r="M1186" s="23" t="s">
        <v>21</v>
      </c>
      <c r="N1186" s="25">
        <v>1199.32</v>
      </c>
      <c r="O1186" s="23" t="s">
        <v>439</v>
      </c>
    </row>
    <row r="1187" spans="1:15" x14ac:dyDescent="0.25">
      <c r="A1187" s="24">
        <v>46016</v>
      </c>
      <c r="B1187" s="23" t="s">
        <v>2</v>
      </c>
      <c r="C1187" s="25">
        <v>34</v>
      </c>
      <c r="D1187" s="25">
        <v>105416</v>
      </c>
      <c r="E1187" s="25">
        <v>499.26</v>
      </c>
      <c r="F1187" s="23" t="s">
        <v>5189</v>
      </c>
      <c r="G1187" s="23" t="s">
        <v>29</v>
      </c>
      <c r="H1187" s="23" t="s">
        <v>230</v>
      </c>
      <c r="I1187" s="23" t="s">
        <v>230</v>
      </c>
      <c r="J1187" s="23" t="s">
        <v>2424</v>
      </c>
      <c r="K1187" s="23" t="s">
        <v>3514</v>
      </c>
      <c r="L1187" s="23" t="s">
        <v>152</v>
      </c>
      <c r="M1187" s="23" t="s">
        <v>34</v>
      </c>
      <c r="N1187" s="25">
        <v>225</v>
      </c>
      <c r="O1187" s="23" t="s">
        <v>439</v>
      </c>
    </row>
    <row r="1188" spans="1:15" x14ac:dyDescent="0.25">
      <c r="A1188" s="24">
        <v>46016</v>
      </c>
      <c r="B1188" s="23" t="s">
        <v>3198</v>
      </c>
      <c r="C1188" s="25">
        <v>45</v>
      </c>
      <c r="D1188" s="25">
        <v>55148</v>
      </c>
      <c r="E1188" s="25">
        <v>3407.8</v>
      </c>
      <c r="F1188" s="23" t="s">
        <v>5152</v>
      </c>
      <c r="G1188" s="23" t="s">
        <v>29</v>
      </c>
      <c r="H1188" s="23" t="s">
        <v>3519</v>
      </c>
      <c r="I1188" s="23" t="s">
        <v>4256</v>
      </c>
      <c r="J1188" s="23" t="s">
        <v>2426</v>
      </c>
      <c r="K1188" s="23" t="s">
        <v>3514</v>
      </c>
      <c r="L1188" s="23" t="s">
        <v>189</v>
      </c>
      <c r="M1188" s="23" t="s">
        <v>30</v>
      </c>
      <c r="N1188" s="25">
        <v>2785.59</v>
      </c>
      <c r="O1188" s="23" t="s">
        <v>438</v>
      </c>
    </row>
    <row r="1189" spans="1:15" x14ac:dyDescent="0.25">
      <c r="A1189" s="24">
        <v>46016</v>
      </c>
      <c r="B1189" s="23" t="s">
        <v>3201</v>
      </c>
      <c r="C1189" s="25">
        <v>36</v>
      </c>
      <c r="D1189" s="25">
        <v>51353</v>
      </c>
      <c r="E1189" s="25">
        <v>1057.78</v>
      </c>
      <c r="F1189" s="23" t="s">
        <v>5210</v>
      </c>
      <c r="G1189" s="23" t="s">
        <v>50</v>
      </c>
      <c r="H1189" s="23" t="s">
        <v>3525</v>
      </c>
      <c r="I1189" s="23" t="s">
        <v>4258</v>
      </c>
      <c r="J1189" s="23" t="s">
        <v>2426</v>
      </c>
      <c r="K1189" s="23" t="s">
        <v>3514</v>
      </c>
      <c r="L1189" s="23" t="s">
        <v>169</v>
      </c>
      <c r="M1189" s="23" t="s">
        <v>87</v>
      </c>
      <c r="N1189" s="25">
        <v>409.82</v>
      </c>
      <c r="O1189" s="23" t="s">
        <v>439</v>
      </c>
    </row>
    <row r="1190" spans="1:15" x14ac:dyDescent="0.25">
      <c r="A1190" s="24">
        <v>46017</v>
      </c>
      <c r="B1190" s="23" t="s">
        <v>3203</v>
      </c>
      <c r="C1190" s="25">
        <v>43</v>
      </c>
      <c r="D1190" s="25">
        <v>87596</v>
      </c>
      <c r="E1190" s="25">
        <v>849.14</v>
      </c>
      <c r="F1190" s="23" t="s">
        <v>5146</v>
      </c>
      <c r="G1190" s="23" t="s">
        <v>20</v>
      </c>
      <c r="H1190" s="23" t="s">
        <v>3513</v>
      </c>
      <c r="I1190" s="23" t="s">
        <v>4236</v>
      </c>
      <c r="J1190" s="23" t="s">
        <v>2424</v>
      </c>
      <c r="K1190" s="23" t="s">
        <v>3514</v>
      </c>
      <c r="L1190" s="23" t="s">
        <v>136</v>
      </c>
      <c r="M1190" s="23" t="s">
        <v>21</v>
      </c>
      <c r="N1190" s="25">
        <v>283.95999999999998</v>
      </c>
      <c r="O1190" s="23" t="s">
        <v>443</v>
      </c>
    </row>
    <row r="1191" spans="1:15" x14ac:dyDescent="0.25">
      <c r="A1191" s="24">
        <v>46017</v>
      </c>
      <c r="B1191" s="23" t="s">
        <v>3205</v>
      </c>
      <c r="C1191" s="25">
        <v>48</v>
      </c>
      <c r="D1191" s="25">
        <v>51482</v>
      </c>
      <c r="E1191" s="25">
        <v>2472.89</v>
      </c>
      <c r="F1191" s="23" t="s">
        <v>5190</v>
      </c>
      <c r="G1191" s="23" t="s">
        <v>20</v>
      </c>
      <c r="H1191" s="23" t="s">
        <v>3521</v>
      </c>
      <c r="I1191" s="23" t="s">
        <v>4237</v>
      </c>
      <c r="J1191" s="23" t="s">
        <v>2422</v>
      </c>
      <c r="K1191" s="23" t="s">
        <v>3512</v>
      </c>
      <c r="L1191" s="23" t="s">
        <v>119</v>
      </c>
      <c r="M1191" s="23" t="s">
        <v>21</v>
      </c>
      <c r="N1191" s="25">
        <v>1313.54</v>
      </c>
      <c r="O1191" s="23" t="s">
        <v>439</v>
      </c>
    </row>
    <row r="1192" spans="1:15" x14ac:dyDescent="0.25">
      <c r="A1192" s="24">
        <v>46018</v>
      </c>
      <c r="B1192" s="23" t="s">
        <v>3</v>
      </c>
      <c r="C1192" s="25">
        <v>43</v>
      </c>
      <c r="D1192" s="25">
        <v>72513</v>
      </c>
      <c r="E1192" s="25">
        <v>1306.45</v>
      </c>
      <c r="F1192" s="23" t="s">
        <v>5187</v>
      </c>
      <c r="G1192" s="23" t="s">
        <v>15</v>
      </c>
      <c r="H1192" s="23" t="s">
        <v>3518</v>
      </c>
      <c r="I1192" s="23" t="s">
        <v>238</v>
      </c>
      <c r="J1192" s="23" t="s">
        <v>2425</v>
      </c>
      <c r="K1192" s="23" t="s">
        <v>3514</v>
      </c>
      <c r="L1192" s="23" t="s">
        <v>126</v>
      </c>
      <c r="M1192" s="23" t="s">
        <v>16</v>
      </c>
      <c r="N1192" s="25">
        <v>455.89</v>
      </c>
      <c r="O1192" s="23" t="s">
        <v>440</v>
      </c>
    </row>
    <row r="1193" spans="1:15" x14ac:dyDescent="0.25">
      <c r="A1193" s="24">
        <v>46018</v>
      </c>
      <c r="B1193" s="23" t="s">
        <v>1</v>
      </c>
      <c r="C1193" s="25">
        <v>34</v>
      </c>
      <c r="D1193" s="25">
        <v>107997</v>
      </c>
      <c r="E1193" s="25">
        <v>243.51</v>
      </c>
      <c r="F1193" s="23" t="s">
        <v>5196</v>
      </c>
      <c r="G1193" s="23" t="s">
        <v>29</v>
      </c>
      <c r="H1193" s="23" t="s">
        <v>3519</v>
      </c>
      <c r="I1193" s="23" t="s">
        <v>4247</v>
      </c>
      <c r="J1193" s="23" t="s">
        <v>2425</v>
      </c>
      <c r="K1193" s="23" t="s">
        <v>3514</v>
      </c>
      <c r="L1193" s="23" t="s">
        <v>112</v>
      </c>
      <c r="M1193" s="23" t="s">
        <v>34</v>
      </c>
      <c r="N1193" s="25">
        <v>119.89</v>
      </c>
      <c r="O1193" s="23" t="s">
        <v>439</v>
      </c>
    </row>
    <row r="1194" spans="1:15" x14ac:dyDescent="0.25">
      <c r="A1194" s="24">
        <v>46018</v>
      </c>
      <c r="B1194" s="23" t="s">
        <v>3187</v>
      </c>
      <c r="C1194" s="25">
        <v>37</v>
      </c>
      <c r="D1194" s="25">
        <v>99274</v>
      </c>
      <c r="E1194" s="25">
        <v>2165.87</v>
      </c>
      <c r="F1194" s="23" t="s">
        <v>5168</v>
      </c>
      <c r="G1194" s="23" t="s">
        <v>50</v>
      </c>
      <c r="H1194" s="23" t="s">
        <v>3525</v>
      </c>
      <c r="I1194" s="23" t="s">
        <v>4258</v>
      </c>
      <c r="J1194" s="23" t="s">
        <v>2423</v>
      </c>
      <c r="K1194" s="23" t="s">
        <v>3514</v>
      </c>
      <c r="L1194" s="23" t="s">
        <v>172</v>
      </c>
      <c r="M1194" s="23" t="s">
        <v>87</v>
      </c>
      <c r="N1194" s="25">
        <v>735.87</v>
      </c>
      <c r="O1194" s="23" t="s">
        <v>440</v>
      </c>
    </row>
    <row r="1195" spans="1:15" x14ac:dyDescent="0.25">
      <c r="A1195" s="24">
        <v>46019</v>
      </c>
      <c r="B1195" s="23" t="s">
        <v>3190</v>
      </c>
      <c r="C1195" s="25">
        <v>11</v>
      </c>
      <c r="D1195" s="25">
        <v>122187</v>
      </c>
      <c r="E1195" s="25">
        <v>3409.99</v>
      </c>
      <c r="F1195" s="23" t="s">
        <v>5145</v>
      </c>
      <c r="G1195" s="23" t="s">
        <v>50</v>
      </c>
      <c r="H1195" s="23" t="s">
        <v>3525</v>
      </c>
      <c r="I1195" s="23" t="s">
        <v>4255</v>
      </c>
      <c r="J1195" s="23" t="s">
        <v>2425</v>
      </c>
      <c r="K1195" s="23" t="s">
        <v>3512</v>
      </c>
      <c r="L1195" s="23" t="s">
        <v>192</v>
      </c>
      <c r="M1195" s="23" t="s">
        <v>87</v>
      </c>
      <c r="N1195" s="25">
        <v>2891.9</v>
      </c>
      <c r="O1195" s="23" t="s">
        <v>438</v>
      </c>
    </row>
    <row r="1196" spans="1:15" x14ac:dyDescent="0.25">
      <c r="A1196" s="24">
        <v>46019</v>
      </c>
      <c r="B1196" s="23" t="s">
        <v>3193</v>
      </c>
      <c r="C1196" s="25">
        <v>46</v>
      </c>
      <c r="D1196" s="25">
        <v>72373</v>
      </c>
      <c r="E1196" s="25">
        <v>1387.37</v>
      </c>
      <c r="F1196" s="23" t="s">
        <v>5194</v>
      </c>
      <c r="G1196" s="23" t="s">
        <v>50</v>
      </c>
      <c r="H1196" s="23" t="s">
        <v>3522</v>
      </c>
      <c r="I1196" s="23" t="s">
        <v>4257</v>
      </c>
      <c r="J1196" s="23" t="s">
        <v>2422</v>
      </c>
      <c r="K1196" s="23" t="s">
        <v>3514</v>
      </c>
      <c r="L1196" s="23" t="s">
        <v>164</v>
      </c>
      <c r="M1196" s="23" t="s">
        <v>51</v>
      </c>
      <c r="N1196" s="25">
        <v>459.27</v>
      </c>
      <c r="O1196" s="23" t="s">
        <v>438</v>
      </c>
    </row>
    <row r="1197" spans="1:15" x14ac:dyDescent="0.25">
      <c r="A1197" s="24">
        <v>46021</v>
      </c>
      <c r="B1197" s="23" t="s">
        <v>2</v>
      </c>
      <c r="C1197" s="25">
        <v>44</v>
      </c>
      <c r="D1197" s="25">
        <v>52636</v>
      </c>
      <c r="E1197" s="25">
        <v>1751.83</v>
      </c>
      <c r="F1197" s="23" t="s">
        <v>5203</v>
      </c>
      <c r="G1197" s="23" t="s">
        <v>40</v>
      </c>
      <c r="H1197" s="23" t="s">
        <v>3527</v>
      </c>
      <c r="I1197" s="23" t="s">
        <v>4261</v>
      </c>
      <c r="J1197" s="23" t="s">
        <v>2424</v>
      </c>
      <c r="K1197" s="23" t="s">
        <v>3523</v>
      </c>
      <c r="L1197" s="23" t="s">
        <v>152</v>
      </c>
      <c r="M1197" s="23" t="s">
        <v>41</v>
      </c>
      <c r="N1197" s="25">
        <v>747.59</v>
      </c>
      <c r="O1197" s="23" t="s">
        <v>439</v>
      </c>
    </row>
    <row r="1198" spans="1:15" x14ac:dyDescent="0.25">
      <c r="A1198" s="24">
        <v>46021</v>
      </c>
      <c r="B1198" s="23" t="s">
        <v>3198</v>
      </c>
      <c r="C1198" s="25">
        <v>18</v>
      </c>
      <c r="D1198" s="25">
        <v>106752</v>
      </c>
      <c r="E1198" s="25">
        <v>1328.73</v>
      </c>
      <c r="F1198" s="23" t="s">
        <v>5205</v>
      </c>
      <c r="G1198" s="23" t="s">
        <v>15</v>
      </c>
      <c r="H1198" s="23" t="s">
        <v>3515</v>
      </c>
      <c r="I1198" s="23" t="s">
        <v>4238</v>
      </c>
      <c r="J1198" s="23" t="s">
        <v>2423</v>
      </c>
      <c r="K1198" s="23" t="s">
        <v>3523</v>
      </c>
      <c r="L1198" s="23" t="s">
        <v>123</v>
      </c>
      <c r="M1198" s="23" t="s">
        <v>492</v>
      </c>
      <c r="N1198" s="25">
        <v>812.9</v>
      </c>
      <c r="O1198" s="23" t="s">
        <v>439</v>
      </c>
    </row>
    <row r="1199" spans="1:15" x14ac:dyDescent="0.25">
      <c r="A1199" s="24">
        <v>46022</v>
      </c>
      <c r="B1199" s="23" t="s">
        <v>3201</v>
      </c>
      <c r="C1199" s="25">
        <v>48</v>
      </c>
      <c r="D1199" s="25">
        <v>65315</v>
      </c>
      <c r="E1199" s="25">
        <v>1500.53</v>
      </c>
      <c r="F1199" s="23" t="s">
        <v>5142</v>
      </c>
      <c r="G1199" s="23" t="s">
        <v>15</v>
      </c>
      <c r="H1199" s="23" t="s">
        <v>3517</v>
      </c>
      <c r="I1199" s="23" t="s">
        <v>4262</v>
      </c>
      <c r="J1199" s="23" t="s">
        <v>2425</v>
      </c>
      <c r="K1199" s="23" t="s">
        <v>3514</v>
      </c>
      <c r="L1199" s="23" t="s">
        <v>60</v>
      </c>
      <c r="M1199" s="23" t="s">
        <v>25</v>
      </c>
      <c r="N1199" s="25">
        <v>1019.17</v>
      </c>
      <c r="O1199" s="23" t="s">
        <v>439</v>
      </c>
    </row>
    <row r="1200" spans="1:15" x14ac:dyDescent="0.25">
      <c r="A1200" s="24">
        <v>46022</v>
      </c>
      <c r="B1200" s="23" t="s">
        <v>3203</v>
      </c>
      <c r="C1200" s="25">
        <v>36</v>
      </c>
      <c r="D1200" s="25">
        <v>94297</v>
      </c>
      <c r="E1200" s="25">
        <v>1844.25</v>
      </c>
      <c r="F1200" s="23" t="s">
        <v>5147</v>
      </c>
      <c r="G1200" s="23" t="s">
        <v>20</v>
      </c>
      <c r="H1200" s="23" t="s">
        <v>3513</v>
      </c>
      <c r="I1200" s="23" t="s">
        <v>242</v>
      </c>
      <c r="J1200" s="23" t="s">
        <v>2424</v>
      </c>
      <c r="K1200" s="23" t="s">
        <v>3526</v>
      </c>
      <c r="L1200" s="23" t="s">
        <v>27</v>
      </c>
      <c r="M1200" s="23" t="s">
        <v>21</v>
      </c>
      <c r="N1200" s="25">
        <v>914.36</v>
      </c>
      <c r="O1200" s="23" t="s">
        <v>439</v>
      </c>
    </row>
    <row r="1201" spans="1:15" x14ac:dyDescent="0.25">
      <c r="A1201" s="24">
        <v>46022</v>
      </c>
      <c r="B1201" s="23" t="s">
        <v>3205</v>
      </c>
      <c r="C1201" s="25">
        <v>26</v>
      </c>
      <c r="D1201" s="25">
        <v>106625</v>
      </c>
      <c r="E1201" s="25">
        <v>2338.39</v>
      </c>
      <c r="F1201" s="23" t="s">
        <v>5207</v>
      </c>
      <c r="G1201" s="23" t="s">
        <v>50</v>
      </c>
      <c r="H1201" s="23" t="s">
        <v>3522</v>
      </c>
      <c r="I1201" s="23" t="s">
        <v>4257</v>
      </c>
      <c r="J1201" s="23" t="s">
        <v>2424</v>
      </c>
      <c r="K1201" s="23" t="s">
        <v>3514</v>
      </c>
      <c r="L1201" s="23" t="s">
        <v>23</v>
      </c>
      <c r="M1201" s="23" t="s">
        <v>87</v>
      </c>
      <c r="N1201" s="25">
        <v>705.89</v>
      </c>
      <c r="O1201" s="23" t="s">
        <v>440</v>
      </c>
    </row>
  </sheetData>
  <mergeCells count="2">
    <mergeCell ref="R5:S5"/>
    <mergeCell ref="R11:S11"/>
  </mergeCells>
  <hyperlinks>
    <hyperlink ref="U2" location="'INDEX'!A1" tooltip="Back to INDEX" display="← Ana Sayfa / Back to Index" xr:uid="{0B8C9BA1-1870-439C-8789-55E9B2D98361}"/>
  </hyperlinks>
  <pageMargins left="0.75" right="0.75" top="0.75" bottom="0.5" header="0.5" footer="0.7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tabColor rgb="FF7030A0"/>
  </sheetPr>
  <dimension ref="A1:U12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5.7109375" style="1" customWidth="1"/>
    <col min="3" max="5" width="14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4.7109375" style="1" customWidth="1"/>
    <col min="10" max="11" width="18.7109375" style="1" customWidth="1"/>
    <col min="12" max="12" width="26.7109375" style="1" customWidth="1"/>
    <col min="13" max="13" width="22.7109375" style="1" customWidth="1"/>
    <col min="14" max="15" width="14.7109375" style="1" customWidth="1"/>
    <col min="16" max="17" width="9.140625" style="1" customWidth="1"/>
    <col min="18" max="18" width="22.7109375" style="1" customWidth="1"/>
    <col min="19" max="19" width="74.7109375" style="1" customWidth="1"/>
    <col min="20" max="20" width="9.140625" style="1" customWidth="1"/>
    <col min="21" max="21" width="28.7109375" style="1" customWidth="1"/>
    <col min="22" max="16384" width="9.140625" style="1"/>
  </cols>
  <sheetData>
    <row r="1" spans="1:21" ht="20.100000000000001" customHeight="1" x14ac:dyDescent="0.25">
      <c r="A1" s="67" t="s">
        <v>5252</v>
      </c>
      <c r="B1" s="67" t="s">
        <v>506</v>
      </c>
      <c r="C1" s="67" t="s">
        <v>11</v>
      </c>
      <c r="D1" s="67" t="s">
        <v>3163</v>
      </c>
      <c r="E1" s="67" t="s">
        <v>4232</v>
      </c>
      <c r="F1" s="67" t="s">
        <v>4</v>
      </c>
      <c r="G1" s="67" t="s">
        <v>8</v>
      </c>
      <c r="H1" s="67" t="s">
        <v>3509</v>
      </c>
      <c r="I1" s="67" t="s">
        <v>218</v>
      </c>
      <c r="J1" s="67" t="s">
        <v>3452</v>
      </c>
      <c r="K1" s="67" t="s">
        <v>3510</v>
      </c>
      <c r="L1" s="67" t="s">
        <v>6</v>
      </c>
      <c r="M1" s="67" t="s">
        <v>9</v>
      </c>
      <c r="N1" s="67" t="s">
        <v>3164</v>
      </c>
      <c r="O1" s="67" t="s">
        <v>3566</v>
      </c>
      <c r="R1" s="9" t="s">
        <v>96</v>
      </c>
      <c r="S1" s="10" t="s">
        <v>5278</v>
      </c>
    </row>
    <row r="2" spans="1:21" ht="20.100000000000001" customHeight="1" x14ac:dyDescent="0.25">
      <c r="A2" s="24">
        <v>45292</v>
      </c>
      <c r="B2" s="23" t="s">
        <v>1598</v>
      </c>
      <c r="C2" s="25">
        <v>1163.6500000000001</v>
      </c>
      <c r="D2" s="25">
        <v>363.38</v>
      </c>
      <c r="E2" s="25">
        <v>1348.62</v>
      </c>
      <c r="F2" s="23" t="s">
        <v>82</v>
      </c>
      <c r="G2" s="23" t="s">
        <v>15</v>
      </c>
      <c r="H2" s="23" t="s">
        <v>3515</v>
      </c>
      <c r="I2" s="23" t="s">
        <v>4238</v>
      </c>
      <c r="J2" s="23" t="s">
        <v>2424</v>
      </c>
      <c r="K2" s="23" t="s">
        <v>3512</v>
      </c>
      <c r="L2" s="23" t="s">
        <v>36</v>
      </c>
      <c r="M2" s="23" t="s">
        <v>25</v>
      </c>
      <c r="N2" s="25">
        <v>800.27</v>
      </c>
      <c r="O2" s="23" t="s">
        <v>438</v>
      </c>
      <c r="R2" s="9" t="s">
        <v>97</v>
      </c>
      <c r="S2" s="14" t="s">
        <v>5279</v>
      </c>
      <c r="U2" s="128" t="s">
        <v>6607</v>
      </c>
    </row>
    <row r="3" spans="1:21" ht="20.100000000000001" customHeight="1" x14ac:dyDescent="0.25">
      <c r="A3" s="24">
        <v>45293</v>
      </c>
      <c r="B3" s="23" t="s">
        <v>516</v>
      </c>
      <c r="C3" s="25">
        <v>651.83000000000004</v>
      </c>
      <c r="D3" s="25">
        <v>346.02</v>
      </c>
      <c r="E3" s="25">
        <v>552.29</v>
      </c>
      <c r="F3" s="23" t="s">
        <v>80</v>
      </c>
      <c r="G3" s="23" t="s">
        <v>20</v>
      </c>
      <c r="H3" s="23" t="s">
        <v>3521</v>
      </c>
      <c r="I3" s="23" t="s">
        <v>4234</v>
      </c>
      <c r="J3" s="23" t="s">
        <v>2424</v>
      </c>
      <c r="K3" s="23" t="s">
        <v>3514</v>
      </c>
      <c r="L3" s="23" t="s">
        <v>192</v>
      </c>
      <c r="M3" s="23" t="s">
        <v>491</v>
      </c>
      <c r="N3" s="25">
        <v>305.81</v>
      </c>
      <c r="O3" s="23" t="s">
        <v>439</v>
      </c>
      <c r="R3" s="9" t="s">
        <v>98</v>
      </c>
      <c r="S3" s="14" t="s">
        <v>5280</v>
      </c>
    </row>
    <row r="4" spans="1:21" x14ac:dyDescent="0.25">
      <c r="A4" s="24">
        <v>45293</v>
      </c>
      <c r="B4" s="23" t="s">
        <v>523</v>
      </c>
      <c r="C4" s="25">
        <v>1478.59</v>
      </c>
      <c r="D4" s="25">
        <v>889.27</v>
      </c>
      <c r="E4" s="25">
        <v>1438.32</v>
      </c>
      <c r="F4" s="23" t="s">
        <v>95</v>
      </c>
      <c r="G4" s="23" t="s">
        <v>29</v>
      </c>
      <c r="H4" s="23" t="s">
        <v>230</v>
      </c>
      <c r="I4" s="23" t="s">
        <v>230</v>
      </c>
      <c r="J4" s="23" t="s">
        <v>2425</v>
      </c>
      <c r="K4" s="23" t="s">
        <v>3512</v>
      </c>
      <c r="L4" s="23" t="s">
        <v>32</v>
      </c>
      <c r="M4" s="23" t="s">
        <v>34</v>
      </c>
      <c r="N4" s="25">
        <v>589.32000000000005</v>
      </c>
      <c r="O4" s="23" t="s">
        <v>439</v>
      </c>
    </row>
    <row r="5" spans="1:21" ht="20.100000000000001" customHeight="1" x14ac:dyDescent="0.25">
      <c r="A5" s="24">
        <v>45296</v>
      </c>
      <c r="B5" s="23" t="s">
        <v>523</v>
      </c>
      <c r="C5" s="25">
        <v>217.36</v>
      </c>
      <c r="D5" s="25">
        <v>134.76</v>
      </c>
      <c r="E5" s="25">
        <v>234.79</v>
      </c>
      <c r="F5" s="23" t="s">
        <v>92</v>
      </c>
      <c r="G5" s="23" t="s">
        <v>20</v>
      </c>
      <c r="H5" s="23" t="s">
        <v>3521</v>
      </c>
      <c r="I5" s="23" t="s">
        <v>4237</v>
      </c>
      <c r="J5" s="23" t="s">
        <v>2425</v>
      </c>
      <c r="K5" s="23" t="s">
        <v>3514</v>
      </c>
      <c r="L5" s="23" t="s">
        <v>160</v>
      </c>
      <c r="M5" s="23" t="s">
        <v>64</v>
      </c>
      <c r="N5" s="25">
        <v>82.6</v>
      </c>
      <c r="O5" s="23" t="s">
        <v>438</v>
      </c>
      <c r="R5" s="113" t="s">
        <v>99</v>
      </c>
      <c r="S5" s="113"/>
    </row>
    <row r="6" spans="1:21" ht="20.100000000000001" customHeight="1" x14ac:dyDescent="0.25">
      <c r="A6" s="24">
        <v>45297</v>
      </c>
      <c r="B6" s="23" t="s">
        <v>1599</v>
      </c>
      <c r="C6" s="25">
        <v>2359.94</v>
      </c>
      <c r="D6" s="25">
        <v>1248.77</v>
      </c>
      <c r="E6" s="25">
        <v>1941.85</v>
      </c>
      <c r="F6" s="23" t="s">
        <v>12</v>
      </c>
      <c r="G6" s="23" t="s">
        <v>29</v>
      </c>
      <c r="H6" s="23" t="s">
        <v>3519</v>
      </c>
      <c r="I6" s="23" t="s">
        <v>4256</v>
      </c>
      <c r="J6" s="23" t="s">
        <v>2425</v>
      </c>
      <c r="K6" s="23" t="s">
        <v>3514</v>
      </c>
      <c r="L6" s="23" t="s">
        <v>13</v>
      </c>
      <c r="M6" s="23" t="s">
        <v>67</v>
      </c>
      <c r="N6" s="25">
        <v>1111.17</v>
      </c>
      <c r="O6" s="23" t="s">
        <v>443</v>
      </c>
      <c r="R6" s="15" t="s">
        <v>100</v>
      </c>
      <c r="S6" s="16" t="s">
        <v>5256</v>
      </c>
    </row>
    <row r="7" spans="1:21" ht="20.100000000000001" customHeight="1" x14ac:dyDescent="0.25">
      <c r="A7" s="24">
        <v>45297</v>
      </c>
      <c r="B7" s="23" t="s">
        <v>1598</v>
      </c>
      <c r="C7" s="25">
        <v>2157.44</v>
      </c>
      <c r="D7" s="25">
        <v>500.11</v>
      </c>
      <c r="E7" s="25">
        <v>1933.56</v>
      </c>
      <c r="F7" s="23" t="s">
        <v>56</v>
      </c>
      <c r="G7" s="23" t="s">
        <v>15</v>
      </c>
      <c r="H7" s="23" t="s">
        <v>3524</v>
      </c>
      <c r="I7" s="23" t="s">
        <v>4245</v>
      </c>
      <c r="J7" s="23" t="s">
        <v>2423</v>
      </c>
      <c r="K7" s="23" t="s">
        <v>3512</v>
      </c>
      <c r="L7" s="23" t="s">
        <v>201</v>
      </c>
      <c r="M7" s="23" t="s">
        <v>492</v>
      </c>
      <c r="N7" s="25">
        <v>1657.33</v>
      </c>
      <c r="O7" s="23" t="s">
        <v>443</v>
      </c>
      <c r="R7" s="15" t="s">
        <v>101</v>
      </c>
      <c r="S7" s="16" t="s">
        <v>5281</v>
      </c>
    </row>
    <row r="8" spans="1:21" ht="20.100000000000001" customHeight="1" x14ac:dyDescent="0.25">
      <c r="A8" s="24">
        <v>45298</v>
      </c>
      <c r="B8" s="23" t="s">
        <v>516</v>
      </c>
      <c r="C8" s="25">
        <v>1183.7</v>
      </c>
      <c r="D8" s="25">
        <v>691.9</v>
      </c>
      <c r="E8" s="25">
        <v>1039.96</v>
      </c>
      <c r="F8" s="23" t="s">
        <v>74</v>
      </c>
      <c r="G8" s="23" t="s">
        <v>29</v>
      </c>
      <c r="H8" s="23" t="s">
        <v>230</v>
      </c>
      <c r="I8" s="23" t="s">
        <v>230</v>
      </c>
      <c r="J8" s="23" t="s">
        <v>2424</v>
      </c>
      <c r="K8" s="23" t="s">
        <v>3514</v>
      </c>
      <c r="L8" s="23" t="s">
        <v>198</v>
      </c>
      <c r="M8" s="23" t="s">
        <v>34</v>
      </c>
      <c r="N8" s="25">
        <v>491.8</v>
      </c>
      <c r="O8" s="23" t="s">
        <v>440</v>
      </c>
      <c r="R8" s="15" t="s">
        <v>103</v>
      </c>
      <c r="S8" s="16" t="s">
        <v>5282</v>
      </c>
    </row>
    <row r="9" spans="1:21" ht="20.100000000000001" customHeight="1" x14ac:dyDescent="0.25">
      <c r="A9" s="24">
        <v>45299</v>
      </c>
      <c r="B9" s="23" t="s">
        <v>516</v>
      </c>
      <c r="C9" s="25">
        <v>407.36</v>
      </c>
      <c r="D9" s="25">
        <v>235.8</v>
      </c>
      <c r="E9" s="25">
        <v>437.24</v>
      </c>
      <c r="F9" s="23" t="s">
        <v>84</v>
      </c>
      <c r="G9" s="23" t="s">
        <v>15</v>
      </c>
      <c r="H9" s="23" t="s">
        <v>3515</v>
      </c>
      <c r="I9" s="23" t="s">
        <v>249</v>
      </c>
      <c r="J9" s="23" t="s">
        <v>2426</v>
      </c>
      <c r="K9" s="23" t="s">
        <v>3514</v>
      </c>
      <c r="L9" s="23" t="s">
        <v>38</v>
      </c>
      <c r="M9" s="23" t="s">
        <v>492</v>
      </c>
      <c r="N9" s="25">
        <v>171.56</v>
      </c>
      <c r="O9" s="23" t="s">
        <v>442</v>
      </c>
      <c r="R9" s="15" t="s">
        <v>104</v>
      </c>
      <c r="S9" s="16" t="s">
        <v>5222</v>
      </c>
    </row>
    <row r="10" spans="1:21" x14ac:dyDescent="0.25">
      <c r="A10" s="24">
        <v>45302</v>
      </c>
      <c r="B10" s="23" t="s">
        <v>1598</v>
      </c>
      <c r="C10" s="25">
        <v>8216.86</v>
      </c>
      <c r="D10" s="25">
        <v>2547.2399999999998</v>
      </c>
      <c r="E10" s="25">
        <v>7718.43</v>
      </c>
      <c r="F10" s="23" t="s">
        <v>71</v>
      </c>
      <c r="G10" s="23" t="s">
        <v>29</v>
      </c>
      <c r="H10" s="23" t="s">
        <v>3520</v>
      </c>
      <c r="I10" s="23" t="s">
        <v>4259</v>
      </c>
      <c r="J10" s="23" t="s">
        <v>2422</v>
      </c>
      <c r="K10" s="23" t="s">
        <v>3512</v>
      </c>
      <c r="L10" s="23" t="s">
        <v>48</v>
      </c>
      <c r="M10" s="23" t="s">
        <v>67</v>
      </c>
      <c r="N10" s="25">
        <v>5669.62</v>
      </c>
      <c r="O10" s="23" t="s">
        <v>439</v>
      </c>
    </row>
    <row r="11" spans="1:21" ht="20.100000000000001" customHeight="1" x14ac:dyDescent="0.25">
      <c r="A11" s="24">
        <v>45303</v>
      </c>
      <c r="B11" s="23" t="s">
        <v>507</v>
      </c>
      <c r="C11" s="25">
        <v>4806.54</v>
      </c>
      <c r="D11" s="25">
        <v>3608.72</v>
      </c>
      <c r="E11" s="25">
        <v>5430.17</v>
      </c>
      <c r="F11" s="23" t="s">
        <v>44</v>
      </c>
      <c r="G11" s="23" t="s">
        <v>29</v>
      </c>
      <c r="H11" s="23" t="s">
        <v>230</v>
      </c>
      <c r="I11" s="23" t="s">
        <v>230</v>
      </c>
      <c r="J11" s="23" t="s">
        <v>2422</v>
      </c>
      <c r="K11" s="23" t="s">
        <v>3516</v>
      </c>
      <c r="L11" s="23" t="s">
        <v>112</v>
      </c>
      <c r="M11" s="23" t="s">
        <v>30</v>
      </c>
      <c r="N11" s="25">
        <v>1197.82</v>
      </c>
      <c r="O11" s="23" t="s">
        <v>438</v>
      </c>
      <c r="R11" s="113" t="s">
        <v>105</v>
      </c>
      <c r="S11" s="113"/>
    </row>
    <row r="12" spans="1:21" ht="20.100000000000001" customHeight="1" x14ac:dyDescent="0.25">
      <c r="A12" s="24">
        <v>45304</v>
      </c>
      <c r="B12" s="23" t="s">
        <v>516</v>
      </c>
      <c r="C12" s="25">
        <v>2135.35</v>
      </c>
      <c r="D12" s="25">
        <v>1245.76</v>
      </c>
      <c r="E12" s="25">
        <v>1996.2</v>
      </c>
      <c r="F12" s="23" t="s">
        <v>52</v>
      </c>
      <c r="G12" s="23" t="s">
        <v>20</v>
      </c>
      <c r="H12" s="23" t="s">
        <v>3521</v>
      </c>
      <c r="I12" s="23" t="s">
        <v>4237</v>
      </c>
      <c r="J12" s="23" t="s">
        <v>2423</v>
      </c>
      <c r="K12" s="23" t="s">
        <v>3514</v>
      </c>
      <c r="L12" s="23" t="s">
        <v>57</v>
      </c>
      <c r="M12" s="23" t="s">
        <v>491</v>
      </c>
      <c r="N12" s="25">
        <v>889.59</v>
      </c>
      <c r="O12" s="23" t="s">
        <v>439</v>
      </c>
      <c r="R12" s="15" t="s">
        <v>100</v>
      </c>
      <c r="S12" s="16" t="s">
        <v>5259</v>
      </c>
    </row>
    <row r="13" spans="1:21" ht="20.100000000000001" customHeight="1" x14ac:dyDescent="0.25">
      <c r="A13" s="24">
        <v>45304</v>
      </c>
      <c r="B13" s="23" t="s">
        <v>1599</v>
      </c>
      <c r="C13" s="25">
        <v>1245.94</v>
      </c>
      <c r="D13" s="25">
        <v>807.81</v>
      </c>
      <c r="E13" s="25">
        <v>1066.46</v>
      </c>
      <c r="F13" s="23" t="s">
        <v>199</v>
      </c>
      <c r="G13" s="23" t="s">
        <v>15</v>
      </c>
      <c r="H13" s="23" t="s">
        <v>3524</v>
      </c>
      <c r="I13" s="23" t="s">
        <v>4245</v>
      </c>
      <c r="J13" s="23" t="s">
        <v>2424</v>
      </c>
      <c r="K13" s="23" t="s">
        <v>3526</v>
      </c>
      <c r="L13" s="23" t="s">
        <v>189</v>
      </c>
      <c r="M13" s="23" t="s">
        <v>25</v>
      </c>
      <c r="N13" s="25">
        <v>438.13</v>
      </c>
      <c r="O13" s="23" t="s">
        <v>439</v>
      </c>
      <c r="R13" s="15" t="s">
        <v>101</v>
      </c>
      <c r="S13" s="16" t="s">
        <v>5283</v>
      </c>
    </row>
    <row r="14" spans="1:21" ht="20.100000000000001" customHeight="1" x14ac:dyDescent="0.25">
      <c r="A14" s="24">
        <v>45305</v>
      </c>
      <c r="B14" s="23" t="s">
        <v>1596</v>
      </c>
      <c r="C14" s="25">
        <v>2165.86</v>
      </c>
      <c r="D14" s="25">
        <v>1359.36</v>
      </c>
      <c r="E14" s="25">
        <v>2548.33</v>
      </c>
      <c r="F14" s="23" t="s">
        <v>35</v>
      </c>
      <c r="G14" s="23" t="s">
        <v>40</v>
      </c>
      <c r="H14" s="23" t="s">
        <v>3511</v>
      </c>
      <c r="I14" s="23" t="s">
        <v>4248</v>
      </c>
      <c r="J14" s="23" t="s">
        <v>2425</v>
      </c>
      <c r="K14" s="23" t="s">
        <v>3516</v>
      </c>
      <c r="L14" s="23" t="s">
        <v>162</v>
      </c>
      <c r="M14" s="23" t="s">
        <v>493</v>
      </c>
      <c r="N14" s="25">
        <v>806.5</v>
      </c>
      <c r="O14" s="23" t="s">
        <v>438</v>
      </c>
      <c r="R14" s="15" t="s">
        <v>103</v>
      </c>
      <c r="S14" s="16" t="s">
        <v>5284</v>
      </c>
    </row>
    <row r="15" spans="1:21" ht="20.100000000000001" customHeight="1" x14ac:dyDescent="0.25">
      <c r="A15" s="24">
        <v>45305</v>
      </c>
      <c r="B15" s="23" t="s">
        <v>516</v>
      </c>
      <c r="C15" s="25">
        <v>1257.1199999999999</v>
      </c>
      <c r="D15" s="25">
        <v>669.92</v>
      </c>
      <c r="E15" s="25">
        <v>1422.5</v>
      </c>
      <c r="F15" s="23" t="s">
        <v>37</v>
      </c>
      <c r="G15" s="23" t="s">
        <v>20</v>
      </c>
      <c r="H15" s="23" t="s">
        <v>3513</v>
      </c>
      <c r="I15" s="23" t="s">
        <v>4235</v>
      </c>
      <c r="J15" s="23" t="s">
        <v>2425</v>
      </c>
      <c r="K15" s="23" t="s">
        <v>3516</v>
      </c>
      <c r="L15" s="23" t="s">
        <v>60</v>
      </c>
      <c r="M15" s="23" t="s">
        <v>21</v>
      </c>
      <c r="N15" s="25">
        <v>587.20000000000005</v>
      </c>
      <c r="O15" s="23" t="s">
        <v>440</v>
      </c>
      <c r="R15" s="15" t="s">
        <v>104</v>
      </c>
      <c r="S15" s="16" t="s">
        <v>5226</v>
      </c>
    </row>
    <row r="16" spans="1:21" x14ac:dyDescent="0.25">
      <c r="A16" s="24">
        <v>45305</v>
      </c>
      <c r="B16" s="23" t="s">
        <v>1597</v>
      </c>
      <c r="C16" s="25">
        <v>4671.7700000000004</v>
      </c>
      <c r="D16" s="25">
        <v>2892.81</v>
      </c>
      <c r="E16" s="25">
        <v>3959.23</v>
      </c>
      <c r="F16" s="23" t="s">
        <v>61</v>
      </c>
      <c r="G16" s="23" t="s">
        <v>20</v>
      </c>
      <c r="H16" s="23" t="s">
        <v>3513</v>
      </c>
      <c r="I16" s="23" t="s">
        <v>4235</v>
      </c>
      <c r="J16" s="23" t="s">
        <v>2424</v>
      </c>
      <c r="K16" s="23" t="s">
        <v>3516</v>
      </c>
      <c r="L16" s="23" t="s">
        <v>139</v>
      </c>
      <c r="M16" s="23" t="s">
        <v>64</v>
      </c>
      <c r="N16" s="25">
        <v>1778.96</v>
      </c>
      <c r="O16" s="23" t="s">
        <v>439</v>
      </c>
    </row>
    <row r="17" spans="1:15" x14ac:dyDescent="0.25">
      <c r="A17" s="24">
        <v>45306</v>
      </c>
      <c r="B17" s="23" t="s">
        <v>1596</v>
      </c>
      <c r="C17" s="25">
        <v>6120</v>
      </c>
      <c r="D17" s="25">
        <v>4349.03</v>
      </c>
      <c r="E17" s="25">
        <v>5328.41</v>
      </c>
      <c r="F17" s="23" t="s">
        <v>204</v>
      </c>
      <c r="G17" s="23" t="s">
        <v>29</v>
      </c>
      <c r="H17" s="23" t="s">
        <v>3519</v>
      </c>
      <c r="I17" s="23" t="s">
        <v>246</v>
      </c>
      <c r="J17" s="23" t="s">
        <v>2423</v>
      </c>
      <c r="K17" s="23" t="s">
        <v>3516</v>
      </c>
      <c r="L17" s="23" t="s">
        <v>116</v>
      </c>
      <c r="M17" s="23" t="s">
        <v>67</v>
      </c>
      <c r="N17" s="25">
        <v>1770.97</v>
      </c>
      <c r="O17" s="23" t="s">
        <v>440</v>
      </c>
    </row>
    <row r="18" spans="1:15" x14ac:dyDescent="0.25">
      <c r="A18" s="24">
        <v>45307</v>
      </c>
      <c r="B18" s="23" t="s">
        <v>1597</v>
      </c>
      <c r="C18" s="25">
        <v>4172.1400000000003</v>
      </c>
      <c r="D18" s="25">
        <v>2888.53</v>
      </c>
      <c r="E18" s="25">
        <v>4884.53</v>
      </c>
      <c r="F18" s="23" t="s">
        <v>91</v>
      </c>
      <c r="G18" s="23" t="s">
        <v>29</v>
      </c>
      <c r="H18" s="23" t="s">
        <v>230</v>
      </c>
      <c r="I18" s="23" t="s">
        <v>230</v>
      </c>
      <c r="J18" s="23" t="s">
        <v>2422</v>
      </c>
      <c r="K18" s="23" t="s">
        <v>3512</v>
      </c>
      <c r="L18" s="23" t="s">
        <v>155</v>
      </c>
      <c r="M18" s="23" t="s">
        <v>30</v>
      </c>
      <c r="N18" s="25">
        <v>1283.6099999999999</v>
      </c>
      <c r="O18" s="23" t="s">
        <v>438</v>
      </c>
    </row>
    <row r="19" spans="1:15" x14ac:dyDescent="0.25">
      <c r="A19" s="24">
        <v>45308</v>
      </c>
      <c r="B19" s="23" t="s">
        <v>507</v>
      </c>
      <c r="C19" s="25">
        <v>5206.32</v>
      </c>
      <c r="D19" s="25">
        <v>3422.74</v>
      </c>
      <c r="E19" s="25">
        <v>5170.32</v>
      </c>
      <c r="F19" s="23" t="s">
        <v>72</v>
      </c>
      <c r="G19" s="23" t="s">
        <v>15</v>
      </c>
      <c r="H19" s="23" t="s">
        <v>3515</v>
      </c>
      <c r="I19" s="23" t="s">
        <v>249</v>
      </c>
      <c r="J19" s="23" t="s">
        <v>2423</v>
      </c>
      <c r="K19" s="23" t="s">
        <v>3523</v>
      </c>
      <c r="L19" s="23" t="s">
        <v>45</v>
      </c>
      <c r="M19" s="23" t="s">
        <v>25</v>
      </c>
      <c r="N19" s="25">
        <v>1783.58</v>
      </c>
      <c r="O19" s="23" t="s">
        <v>439</v>
      </c>
    </row>
    <row r="20" spans="1:15" x14ac:dyDescent="0.25">
      <c r="A20" s="24">
        <v>45308</v>
      </c>
      <c r="B20" s="23" t="s">
        <v>1596</v>
      </c>
      <c r="C20" s="25">
        <v>12676.89</v>
      </c>
      <c r="D20" s="25">
        <v>8692.08</v>
      </c>
      <c r="E20" s="25">
        <v>13406.54</v>
      </c>
      <c r="F20" s="23" t="s">
        <v>75</v>
      </c>
      <c r="G20" s="23" t="s">
        <v>20</v>
      </c>
      <c r="H20" s="23" t="s">
        <v>3521</v>
      </c>
      <c r="I20" s="23" t="s">
        <v>4237</v>
      </c>
      <c r="J20" s="23" t="s">
        <v>2423</v>
      </c>
      <c r="K20" s="23" t="s">
        <v>3512</v>
      </c>
      <c r="L20" s="23" t="s">
        <v>123</v>
      </c>
      <c r="M20" s="23" t="s">
        <v>491</v>
      </c>
      <c r="N20" s="25">
        <v>3984.81</v>
      </c>
      <c r="O20" s="23" t="s">
        <v>443</v>
      </c>
    </row>
    <row r="21" spans="1:15" x14ac:dyDescent="0.25">
      <c r="A21" s="24">
        <v>45308</v>
      </c>
      <c r="B21" s="23" t="s">
        <v>1597</v>
      </c>
      <c r="C21" s="25">
        <v>1178.2</v>
      </c>
      <c r="D21" s="25">
        <v>730.54</v>
      </c>
      <c r="E21" s="25">
        <v>1334.84</v>
      </c>
      <c r="F21" s="23" t="s">
        <v>83</v>
      </c>
      <c r="G21" s="23" t="s">
        <v>20</v>
      </c>
      <c r="H21" s="23" t="s">
        <v>3513</v>
      </c>
      <c r="I21" s="23" t="s">
        <v>4239</v>
      </c>
      <c r="J21" s="23" t="s">
        <v>2423</v>
      </c>
      <c r="K21" s="23" t="s">
        <v>3523</v>
      </c>
      <c r="L21" s="23" t="s">
        <v>43</v>
      </c>
      <c r="M21" s="23" t="s">
        <v>21</v>
      </c>
      <c r="N21" s="25">
        <v>447.66</v>
      </c>
      <c r="O21" s="23" t="s">
        <v>439</v>
      </c>
    </row>
    <row r="22" spans="1:15" x14ac:dyDescent="0.25">
      <c r="A22" s="24">
        <v>45309</v>
      </c>
      <c r="B22" s="23" t="s">
        <v>1596</v>
      </c>
      <c r="C22" s="25">
        <v>4161.3</v>
      </c>
      <c r="D22" s="25">
        <v>3057.03</v>
      </c>
      <c r="E22" s="25">
        <v>4735.0600000000004</v>
      </c>
      <c r="F22" s="23" t="s">
        <v>89</v>
      </c>
      <c r="G22" s="23" t="s">
        <v>20</v>
      </c>
      <c r="H22" s="23" t="s">
        <v>3513</v>
      </c>
      <c r="I22" s="23" t="s">
        <v>242</v>
      </c>
      <c r="J22" s="23" t="s">
        <v>2426</v>
      </c>
      <c r="K22" s="23" t="s">
        <v>3516</v>
      </c>
      <c r="L22" s="23" t="s">
        <v>119</v>
      </c>
      <c r="M22" s="23" t="s">
        <v>491</v>
      </c>
      <c r="N22" s="25">
        <v>1104.27</v>
      </c>
      <c r="O22" s="23" t="s">
        <v>443</v>
      </c>
    </row>
    <row r="23" spans="1:15" x14ac:dyDescent="0.25">
      <c r="A23" s="24">
        <v>45312</v>
      </c>
      <c r="B23" s="23" t="s">
        <v>1596</v>
      </c>
      <c r="C23" s="25">
        <v>592.33000000000004</v>
      </c>
      <c r="D23" s="25">
        <v>455.82</v>
      </c>
      <c r="E23" s="25">
        <v>672.3</v>
      </c>
      <c r="F23" s="23" t="s">
        <v>203</v>
      </c>
      <c r="G23" s="23" t="s">
        <v>20</v>
      </c>
      <c r="H23" s="23" t="s">
        <v>3521</v>
      </c>
      <c r="I23" s="23" t="s">
        <v>4253</v>
      </c>
      <c r="J23" s="23" t="s">
        <v>2423</v>
      </c>
      <c r="K23" s="23" t="s">
        <v>3514</v>
      </c>
      <c r="L23" s="23" t="s">
        <v>169</v>
      </c>
      <c r="M23" s="23" t="s">
        <v>491</v>
      </c>
      <c r="N23" s="25">
        <v>136.51</v>
      </c>
      <c r="O23" s="23" t="s">
        <v>440</v>
      </c>
    </row>
    <row r="24" spans="1:15" x14ac:dyDescent="0.25">
      <c r="A24" s="24">
        <v>45313</v>
      </c>
      <c r="B24" s="23" t="s">
        <v>1597</v>
      </c>
      <c r="C24" s="25">
        <v>998.14</v>
      </c>
      <c r="D24" s="25">
        <v>597.30999999999995</v>
      </c>
      <c r="E24" s="25">
        <v>1065.6099999999999</v>
      </c>
      <c r="F24" s="23" t="s">
        <v>17</v>
      </c>
      <c r="G24" s="23" t="s">
        <v>50</v>
      </c>
      <c r="H24" s="23" t="s">
        <v>3522</v>
      </c>
      <c r="I24" s="23" t="s">
        <v>4240</v>
      </c>
      <c r="J24" s="23" t="s">
        <v>2423</v>
      </c>
      <c r="K24" s="23" t="s">
        <v>3514</v>
      </c>
      <c r="L24" s="23" t="s">
        <v>18</v>
      </c>
      <c r="M24" s="23" t="s">
        <v>87</v>
      </c>
      <c r="N24" s="25">
        <v>400.83</v>
      </c>
      <c r="O24" s="23" t="s">
        <v>439</v>
      </c>
    </row>
    <row r="25" spans="1:15" x14ac:dyDescent="0.25">
      <c r="A25" s="24">
        <v>45313</v>
      </c>
      <c r="B25" s="23" t="s">
        <v>1596</v>
      </c>
      <c r="C25" s="25">
        <v>844.67</v>
      </c>
      <c r="D25" s="25">
        <v>567.96</v>
      </c>
      <c r="E25" s="25">
        <v>859.29</v>
      </c>
      <c r="F25" s="23" t="s">
        <v>78</v>
      </c>
      <c r="G25" s="23" t="s">
        <v>50</v>
      </c>
      <c r="H25" s="23" t="s">
        <v>3525</v>
      </c>
      <c r="I25" s="23" t="s">
        <v>4255</v>
      </c>
      <c r="J25" s="23" t="s">
        <v>2423</v>
      </c>
      <c r="K25" s="23" t="s">
        <v>3514</v>
      </c>
      <c r="L25" s="23" t="s">
        <v>403</v>
      </c>
      <c r="M25" s="23" t="s">
        <v>87</v>
      </c>
      <c r="N25" s="25">
        <v>276.70999999999998</v>
      </c>
      <c r="O25" s="23" t="s">
        <v>441</v>
      </c>
    </row>
    <row r="26" spans="1:15" x14ac:dyDescent="0.25">
      <c r="A26" s="24">
        <v>45314</v>
      </c>
      <c r="B26" s="23" t="s">
        <v>1596</v>
      </c>
      <c r="C26" s="25">
        <v>6367.2</v>
      </c>
      <c r="D26" s="25">
        <v>3982.55</v>
      </c>
      <c r="E26" s="25">
        <v>5235.1899999999996</v>
      </c>
      <c r="F26" s="23" t="s">
        <v>42</v>
      </c>
      <c r="G26" s="23" t="s">
        <v>20</v>
      </c>
      <c r="H26" s="23" t="s">
        <v>3513</v>
      </c>
      <c r="I26" s="23" t="s">
        <v>4235</v>
      </c>
      <c r="J26" s="23" t="s">
        <v>2423</v>
      </c>
      <c r="K26" s="23" t="s">
        <v>3512</v>
      </c>
      <c r="L26" s="23" t="s">
        <v>85</v>
      </c>
      <c r="M26" s="23" t="s">
        <v>21</v>
      </c>
      <c r="N26" s="25">
        <v>2384.65</v>
      </c>
      <c r="O26" s="23" t="s">
        <v>439</v>
      </c>
    </row>
    <row r="27" spans="1:15" x14ac:dyDescent="0.25">
      <c r="A27" s="24">
        <v>45314</v>
      </c>
      <c r="B27" s="23" t="s">
        <v>507</v>
      </c>
      <c r="C27" s="25">
        <v>4135.41</v>
      </c>
      <c r="D27" s="25">
        <v>3036.92</v>
      </c>
      <c r="E27" s="25">
        <v>3803.89</v>
      </c>
      <c r="F27" s="23" t="s">
        <v>88</v>
      </c>
      <c r="G27" s="23" t="s">
        <v>20</v>
      </c>
      <c r="H27" s="23" t="s">
        <v>3513</v>
      </c>
      <c r="I27" s="23" t="s">
        <v>242</v>
      </c>
      <c r="J27" s="23" t="s">
        <v>2423</v>
      </c>
      <c r="K27" s="23" t="s">
        <v>3514</v>
      </c>
      <c r="L27" s="23" t="s">
        <v>172</v>
      </c>
      <c r="M27" s="23" t="s">
        <v>491</v>
      </c>
      <c r="N27" s="25">
        <v>1098.49</v>
      </c>
      <c r="O27" s="23" t="s">
        <v>439</v>
      </c>
    </row>
    <row r="28" spans="1:15" x14ac:dyDescent="0.25">
      <c r="A28" s="24">
        <v>45315</v>
      </c>
      <c r="B28" s="23" t="s">
        <v>516</v>
      </c>
      <c r="C28" s="25">
        <v>3104.94</v>
      </c>
      <c r="D28" s="25">
        <v>1706.66</v>
      </c>
      <c r="E28" s="25">
        <v>3133.48</v>
      </c>
      <c r="F28" s="23" t="s">
        <v>22</v>
      </c>
      <c r="G28" s="23" t="s">
        <v>15</v>
      </c>
      <c r="H28" s="23" t="s">
        <v>3524</v>
      </c>
      <c r="I28" s="23" t="s">
        <v>226</v>
      </c>
      <c r="J28" s="23" t="s">
        <v>2423</v>
      </c>
      <c r="K28" s="23" t="s">
        <v>3512</v>
      </c>
      <c r="L28" s="23" t="s">
        <v>23</v>
      </c>
      <c r="M28" s="23" t="s">
        <v>492</v>
      </c>
      <c r="N28" s="25">
        <v>1398.28</v>
      </c>
      <c r="O28" s="23" t="s">
        <v>439</v>
      </c>
    </row>
    <row r="29" spans="1:15" x14ac:dyDescent="0.25">
      <c r="A29" s="24">
        <v>45317</v>
      </c>
      <c r="B29" s="23" t="s">
        <v>1597</v>
      </c>
      <c r="C29" s="25">
        <v>570.1</v>
      </c>
      <c r="D29" s="25">
        <v>331.86</v>
      </c>
      <c r="E29" s="25">
        <v>527.36</v>
      </c>
      <c r="F29" s="23" t="s">
        <v>31</v>
      </c>
      <c r="G29" s="23" t="s">
        <v>20</v>
      </c>
      <c r="H29" s="23" t="s">
        <v>3521</v>
      </c>
      <c r="I29" s="23" t="s">
        <v>4246</v>
      </c>
      <c r="J29" s="23" t="s">
        <v>2424</v>
      </c>
      <c r="K29" s="23" t="s">
        <v>3516</v>
      </c>
      <c r="L29" s="23" t="s">
        <v>164</v>
      </c>
      <c r="M29" s="23" t="s">
        <v>491</v>
      </c>
      <c r="N29" s="25">
        <v>238.24</v>
      </c>
      <c r="O29" s="23" t="s">
        <v>439</v>
      </c>
    </row>
    <row r="30" spans="1:15" x14ac:dyDescent="0.25">
      <c r="A30" s="24">
        <v>45317</v>
      </c>
      <c r="B30" s="23" t="s">
        <v>516</v>
      </c>
      <c r="C30" s="25">
        <v>1263.27</v>
      </c>
      <c r="D30" s="25">
        <v>666.04</v>
      </c>
      <c r="E30" s="25">
        <v>1399.96</v>
      </c>
      <c r="F30" s="23" t="s">
        <v>77</v>
      </c>
      <c r="G30" s="23" t="s">
        <v>29</v>
      </c>
      <c r="H30" s="23" t="s">
        <v>3519</v>
      </c>
      <c r="I30" s="23" t="s">
        <v>4247</v>
      </c>
      <c r="J30" s="23" t="s">
        <v>2423</v>
      </c>
      <c r="K30" s="23" t="s">
        <v>3514</v>
      </c>
      <c r="L30" s="23" t="s">
        <v>145</v>
      </c>
      <c r="M30" s="23" t="s">
        <v>34</v>
      </c>
      <c r="N30" s="25">
        <v>597.23</v>
      </c>
      <c r="O30" s="23" t="s">
        <v>438</v>
      </c>
    </row>
    <row r="31" spans="1:15" x14ac:dyDescent="0.25">
      <c r="A31" s="24">
        <v>45317</v>
      </c>
      <c r="B31" s="23" t="s">
        <v>1597</v>
      </c>
      <c r="C31" s="25">
        <v>4116.7299999999996</v>
      </c>
      <c r="D31" s="25">
        <v>2490.6999999999998</v>
      </c>
      <c r="E31" s="25">
        <v>3480.65</v>
      </c>
      <c r="F31" s="23" t="s">
        <v>202</v>
      </c>
      <c r="G31" s="23" t="s">
        <v>20</v>
      </c>
      <c r="H31" s="23" t="s">
        <v>3513</v>
      </c>
      <c r="I31" s="23" t="s">
        <v>4239</v>
      </c>
      <c r="J31" s="23" t="s">
        <v>2423</v>
      </c>
      <c r="K31" s="23" t="s">
        <v>3516</v>
      </c>
      <c r="L31" s="23" t="s">
        <v>196</v>
      </c>
      <c r="M31" s="23" t="s">
        <v>21</v>
      </c>
      <c r="N31" s="25">
        <v>1626.03</v>
      </c>
      <c r="O31" s="23" t="s">
        <v>439</v>
      </c>
    </row>
    <row r="32" spans="1:15" x14ac:dyDescent="0.25">
      <c r="A32" s="24">
        <v>45318</v>
      </c>
      <c r="B32" s="23" t="s">
        <v>1599</v>
      </c>
      <c r="C32" s="25">
        <v>4079.15</v>
      </c>
      <c r="D32" s="25">
        <v>2578.2800000000002</v>
      </c>
      <c r="E32" s="25">
        <v>3879.36</v>
      </c>
      <c r="F32" s="23" t="s">
        <v>47</v>
      </c>
      <c r="G32" s="23" t="s">
        <v>40</v>
      </c>
      <c r="H32" s="23" t="s">
        <v>3527</v>
      </c>
      <c r="I32" s="23" t="s">
        <v>4261</v>
      </c>
      <c r="J32" s="23" t="s">
        <v>2423</v>
      </c>
      <c r="K32" s="23" t="s">
        <v>3512</v>
      </c>
      <c r="L32" s="23" t="s">
        <v>62</v>
      </c>
      <c r="M32" s="23" t="s">
        <v>41</v>
      </c>
      <c r="N32" s="25">
        <v>1500.87</v>
      </c>
      <c r="O32" s="23" t="s">
        <v>441</v>
      </c>
    </row>
    <row r="33" spans="1:15" x14ac:dyDescent="0.25">
      <c r="A33" s="24">
        <v>45318</v>
      </c>
      <c r="B33" s="23" t="s">
        <v>523</v>
      </c>
      <c r="C33" s="25">
        <v>2558.92</v>
      </c>
      <c r="D33" s="25">
        <v>1532.97</v>
      </c>
      <c r="E33" s="25">
        <v>2154.71</v>
      </c>
      <c r="F33" s="23" t="s">
        <v>59</v>
      </c>
      <c r="G33" s="23" t="s">
        <v>15</v>
      </c>
      <c r="H33" s="23" t="s">
        <v>3524</v>
      </c>
      <c r="I33" s="23" t="s">
        <v>4260</v>
      </c>
      <c r="J33" s="23" t="s">
        <v>2422</v>
      </c>
      <c r="K33" s="23" t="s">
        <v>3516</v>
      </c>
      <c r="L33" s="23" t="s">
        <v>152</v>
      </c>
      <c r="M33" s="23" t="s">
        <v>16</v>
      </c>
      <c r="N33" s="25">
        <v>1025.95</v>
      </c>
      <c r="O33" s="23" t="s">
        <v>438</v>
      </c>
    </row>
    <row r="34" spans="1:15" x14ac:dyDescent="0.25">
      <c r="A34" s="24">
        <v>45318</v>
      </c>
      <c r="B34" s="23" t="s">
        <v>1596</v>
      </c>
      <c r="C34" s="25">
        <v>7019.53</v>
      </c>
      <c r="D34" s="25">
        <v>4342.1099999999997</v>
      </c>
      <c r="E34" s="25">
        <v>6359.63</v>
      </c>
      <c r="F34" s="23" t="s">
        <v>65</v>
      </c>
      <c r="G34" s="23" t="s">
        <v>20</v>
      </c>
      <c r="H34" s="23" t="s">
        <v>3521</v>
      </c>
      <c r="I34" s="23" t="s">
        <v>4241</v>
      </c>
      <c r="J34" s="23" t="s">
        <v>2422</v>
      </c>
      <c r="K34" s="23" t="s">
        <v>3512</v>
      </c>
      <c r="L34" s="23" t="s">
        <v>53</v>
      </c>
      <c r="M34" s="23" t="s">
        <v>64</v>
      </c>
      <c r="N34" s="25">
        <v>2677.42</v>
      </c>
      <c r="O34" s="23" t="s">
        <v>441</v>
      </c>
    </row>
    <row r="35" spans="1:15" x14ac:dyDescent="0.25">
      <c r="A35" s="24">
        <v>45318</v>
      </c>
      <c r="B35" s="23" t="s">
        <v>523</v>
      </c>
      <c r="C35" s="25">
        <v>4602.55</v>
      </c>
      <c r="D35" s="25">
        <v>2674.71</v>
      </c>
      <c r="E35" s="25">
        <v>4039.24</v>
      </c>
      <c r="F35" s="23" t="s">
        <v>205</v>
      </c>
      <c r="G35" s="23" t="s">
        <v>15</v>
      </c>
      <c r="H35" s="23" t="s">
        <v>3515</v>
      </c>
      <c r="I35" s="23" t="s">
        <v>249</v>
      </c>
      <c r="J35" s="23" t="s">
        <v>2422</v>
      </c>
      <c r="K35" s="23" t="s">
        <v>3512</v>
      </c>
      <c r="L35" s="23" t="s">
        <v>166</v>
      </c>
      <c r="M35" s="23" t="s">
        <v>492</v>
      </c>
      <c r="N35" s="25">
        <v>1927.84</v>
      </c>
      <c r="O35" s="23" t="s">
        <v>443</v>
      </c>
    </row>
    <row r="36" spans="1:15" x14ac:dyDescent="0.25">
      <c r="A36" s="24">
        <v>45320</v>
      </c>
      <c r="B36" s="23" t="s">
        <v>1598</v>
      </c>
      <c r="C36" s="25">
        <v>1773.63</v>
      </c>
      <c r="D36" s="25">
        <v>375.47</v>
      </c>
      <c r="E36" s="25">
        <v>1918.73</v>
      </c>
      <c r="F36" s="23" t="s">
        <v>68</v>
      </c>
      <c r="G36" s="23" t="s">
        <v>15</v>
      </c>
      <c r="H36" s="23" t="s">
        <v>3524</v>
      </c>
      <c r="I36" s="23" t="s">
        <v>4260</v>
      </c>
      <c r="J36" s="23" t="s">
        <v>2422</v>
      </c>
      <c r="K36" s="23" t="s">
        <v>3514</v>
      </c>
      <c r="L36" s="23" t="s">
        <v>81</v>
      </c>
      <c r="M36" s="23" t="s">
        <v>55</v>
      </c>
      <c r="N36" s="25">
        <v>1398.16</v>
      </c>
      <c r="O36" s="23" t="s">
        <v>440</v>
      </c>
    </row>
    <row r="37" spans="1:15" x14ac:dyDescent="0.25">
      <c r="A37" s="24">
        <v>45320</v>
      </c>
      <c r="B37" s="23" t="s">
        <v>507</v>
      </c>
      <c r="C37" s="25">
        <v>23540.080000000002</v>
      </c>
      <c r="D37" s="25">
        <v>17170.71</v>
      </c>
      <c r="E37" s="25">
        <v>22248.22</v>
      </c>
      <c r="F37" s="23" t="s">
        <v>86</v>
      </c>
      <c r="G37" s="23" t="s">
        <v>50</v>
      </c>
      <c r="H37" s="23" t="s">
        <v>3522</v>
      </c>
      <c r="I37" s="23" t="s">
        <v>4240</v>
      </c>
      <c r="J37" s="23" t="s">
        <v>2422</v>
      </c>
      <c r="K37" s="23" t="s">
        <v>3512</v>
      </c>
      <c r="L37" s="23" t="s">
        <v>136</v>
      </c>
      <c r="M37" s="23" t="s">
        <v>87</v>
      </c>
      <c r="N37" s="25">
        <v>6369.37</v>
      </c>
      <c r="O37" s="23" t="s">
        <v>441</v>
      </c>
    </row>
    <row r="38" spans="1:15" x14ac:dyDescent="0.25">
      <c r="A38" s="24">
        <v>45320</v>
      </c>
      <c r="B38" s="23" t="s">
        <v>512</v>
      </c>
      <c r="C38" s="25">
        <v>1482.33</v>
      </c>
      <c r="D38" s="25">
        <v>892.16</v>
      </c>
      <c r="E38" s="25">
        <v>1497.79</v>
      </c>
      <c r="F38" s="23" t="s">
        <v>200</v>
      </c>
      <c r="G38" s="23" t="s">
        <v>15</v>
      </c>
      <c r="H38" s="23" t="s">
        <v>3518</v>
      </c>
      <c r="I38" s="23" t="s">
        <v>4264</v>
      </c>
      <c r="J38" s="23" t="s">
        <v>2423</v>
      </c>
      <c r="K38" s="23" t="s">
        <v>3516</v>
      </c>
      <c r="L38" s="23" t="s">
        <v>27</v>
      </c>
      <c r="M38" s="23" t="s">
        <v>25</v>
      </c>
      <c r="N38" s="25">
        <v>590.16999999999996</v>
      </c>
      <c r="O38" s="23" t="s">
        <v>440</v>
      </c>
    </row>
    <row r="39" spans="1:15" x14ac:dyDescent="0.25">
      <c r="A39" s="24">
        <v>45321</v>
      </c>
      <c r="B39" s="23" t="s">
        <v>1596</v>
      </c>
      <c r="C39" s="25">
        <v>2744.24</v>
      </c>
      <c r="D39" s="25">
        <v>1973.06</v>
      </c>
      <c r="E39" s="25">
        <v>2744.17</v>
      </c>
      <c r="F39" s="23" t="s">
        <v>26</v>
      </c>
      <c r="G39" s="23" t="s">
        <v>20</v>
      </c>
      <c r="H39" s="23" t="s">
        <v>3521</v>
      </c>
      <c r="I39" s="23" t="s">
        <v>4241</v>
      </c>
      <c r="J39" s="23" t="s">
        <v>2422</v>
      </c>
      <c r="K39" s="23" t="s">
        <v>3516</v>
      </c>
      <c r="L39" s="23" t="s">
        <v>126</v>
      </c>
      <c r="M39" s="23" t="s">
        <v>64</v>
      </c>
      <c r="N39" s="25">
        <v>771.18</v>
      </c>
      <c r="O39" s="23" t="s">
        <v>440</v>
      </c>
    </row>
    <row r="40" spans="1:15" x14ac:dyDescent="0.25">
      <c r="A40" s="24">
        <v>45323</v>
      </c>
      <c r="B40" s="23" t="s">
        <v>1597</v>
      </c>
      <c r="C40" s="25">
        <v>251.77</v>
      </c>
      <c r="D40" s="25">
        <v>133.05000000000001</v>
      </c>
      <c r="E40" s="25">
        <v>243.82</v>
      </c>
      <c r="F40" s="23" t="s">
        <v>461</v>
      </c>
      <c r="G40" s="23" t="s">
        <v>29</v>
      </c>
      <c r="H40" s="23" t="s">
        <v>3519</v>
      </c>
      <c r="I40" s="23" t="s">
        <v>4247</v>
      </c>
      <c r="J40" s="23" t="s">
        <v>2425</v>
      </c>
      <c r="K40" s="23" t="s">
        <v>3514</v>
      </c>
      <c r="L40" s="23" t="s">
        <v>166</v>
      </c>
      <c r="M40" s="23" t="s">
        <v>34</v>
      </c>
      <c r="N40" s="25">
        <v>118.72</v>
      </c>
      <c r="O40" s="23" t="s">
        <v>439</v>
      </c>
    </row>
    <row r="41" spans="1:15" x14ac:dyDescent="0.25">
      <c r="A41" s="24">
        <v>45324</v>
      </c>
      <c r="B41" s="23" t="s">
        <v>1598</v>
      </c>
      <c r="C41" s="25">
        <v>171.3</v>
      </c>
      <c r="D41" s="25">
        <v>42.67</v>
      </c>
      <c r="E41" s="25">
        <v>148.91999999999999</v>
      </c>
      <c r="F41" s="23" t="s">
        <v>465</v>
      </c>
      <c r="G41" s="23" t="s">
        <v>20</v>
      </c>
      <c r="H41" s="23" t="s">
        <v>3521</v>
      </c>
      <c r="I41" s="23" t="s">
        <v>4246</v>
      </c>
      <c r="J41" s="23" t="s">
        <v>2424</v>
      </c>
      <c r="K41" s="23" t="s">
        <v>3514</v>
      </c>
      <c r="L41" s="23" t="s">
        <v>93</v>
      </c>
      <c r="M41" s="23" t="s">
        <v>491</v>
      </c>
      <c r="N41" s="25">
        <v>128.63</v>
      </c>
      <c r="O41" s="23" t="s">
        <v>442</v>
      </c>
    </row>
    <row r="42" spans="1:15" x14ac:dyDescent="0.25">
      <c r="A42" s="24">
        <v>45325</v>
      </c>
      <c r="B42" s="23" t="s">
        <v>523</v>
      </c>
      <c r="C42" s="25">
        <v>1733.28</v>
      </c>
      <c r="D42" s="25">
        <v>1020.26</v>
      </c>
      <c r="E42" s="25">
        <v>1794.46</v>
      </c>
      <c r="F42" s="23" t="s">
        <v>2409</v>
      </c>
      <c r="G42" s="23" t="s">
        <v>50</v>
      </c>
      <c r="H42" s="23" t="s">
        <v>3522</v>
      </c>
      <c r="I42" s="23" t="s">
        <v>4257</v>
      </c>
      <c r="J42" s="23" t="s">
        <v>2426</v>
      </c>
      <c r="K42" s="23" t="s">
        <v>3514</v>
      </c>
      <c r="L42" s="23" t="s">
        <v>112</v>
      </c>
      <c r="M42" s="23" t="s">
        <v>51</v>
      </c>
      <c r="N42" s="25">
        <v>713.02</v>
      </c>
      <c r="O42" s="23" t="s">
        <v>439</v>
      </c>
    </row>
    <row r="43" spans="1:15" x14ac:dyDescent="0.25">
      <c r="A43" s="24">
        <v>45325</v>
      </c>
      <c r="B43" s="23" t="s">
        <v>1596</v>
      </c>
      <c r="C43" s="25">
        <v>1446.69</v>
      </c>
      <c r="D43" s="25">
        <v>887.87</v>
      </c>
      <c r="E43" s="25">
        <v>1283.46</v>
      </c>
      <c r="F43" s="23" t="s">
        <v>3398</v>
      </c>
      <c r="G43" s="23" t="s">
        <v>15</v>
      </c>
      <c r="H43" s="23" t="s">
        <v>3518</v>
      </c>
      <c r="I43" s="23" t="s">
        <v>4251</v>
      </c>
      <c r="J43" s="23" t="s">
        <v>2425</v>
      </c>
      <c r="K43" s="23" t="s">
        <v>3516</v>
      </c>
      <c r="L43" s="23" t="s">
        <v>201</v>
      </c>
      <c r="M43" s="23" t="s">
        <v>16</v>
      </c>
      <c r="N43" s="25">
        <v>558.82000000000005</v>
      </c>
      <c r="O43" s="23" t="s">
        <v>441</v>
      </c>
    </row>
    <row r="44" spans="1:15" x14ac:dyDescent="0.25">
      <c r="A44" s="24">
        <v>45325</v>
      </c>
      <c r="B44" s="23" t="s">
        <v>1598</v>
      </c>
      <c r="C44" s="25">
        <v>1181.28</v>
      </c>
      <c r="D44" s="25">
        <v>365.42</v>
      </c>
      <c r="E44" s="25">
        <v>983.95</v>
      </c>
      <c r="F44" s="23" t="s">
        <v>3318</v>
      </c>
      <c r="G44" s="23" t="s">
        <v>20</v>
      </c>
      <c r="H44" s="23" t="s">
        <v>3521</v>
      </c>
      <c r="I44" s="23" t="s">
        <v>4237</v>
      </c>
      <c r="J44" s="23" t="s">
        <v>2424</v>
      </c>
      <c r="K44" s="23" t="s">
        <v>3514</v>
      </c>
      <c r="L44" s="23" t="s">
        <v>145</v>
      </c>
      <c r="M44" s="23" t="s">
        <v>64</v>
      </c>
      <c r="N44" s="25">
        <v>815.86</v>
      </c>
      <c r="O44" s="23" t="s">
        <v>439</v>
      </c>
    </row>
    <row r="45" spans="1:15" x14ac:dyDescent="0.25">
      <c r="A45" s="24">
        <v>45326</v>
      </c>
      <c r="B45" s="23" t="s">
        <v>512</v>
      </c>
      <c r="C45" s="25">
        <v>3385.57</v>
      </c>
      <c r="D45" s="25">
        <v>2155.65</v>
      </c>
      <c r="E45" s="25">
        <v>3428.61</v>
      </c>
      <c r="F45" s="23" t="s">
        <v>3317</v>
      </c>
      <c r="G45" s="23" t="s">
        <v>15</v>
      </c>
      <c r="H45" s="23" t="s">
        <v>3518</v>
      </c>
      <c r="I45" s="23" t="s">
        <v>4251</v>
      </c>
      <c r="J45" s="23" t="s">
        <v>2424</v>
      </c>
      <c r="K45" s="23" t="s">
        <v>3523</v>
      </c>
      <c r="L45" s="23" t="s">
        <v>53</v>
      </c>
      <c r="M45" s="23" t="s">
        <v>55</v>
      </c>
      <c r="N45" s="25">
        <v>1229.92</v>
      </c>
      <c r="O45" s="23" t="s">
        <v>440</v>
      </c>
    </row>
    <row r="46" spans="1:15" x14ac:dyDescent="0.25">
      <c r="A46" s="24">
        <v>45327</v>
      </c>
      <c r="B46" s="23" t="s">
        <v>512</v>
      </c>
      <c r="C46" s="25">
        <v>4095.77</v>
      </c>
      <c r="D46" s="25">
        <v>2835.36</v>
      </c>
      <c r="E46" s="25">
        <v>4814.7700000000004</v>
      </c>
      <c r="F46" s="23" t="s">
        <v>207</v>
      </c>
      <c r="G46" s="23" t="s">
        <v>15</v>
      </c>
      <c r="H46" s="23" t="s">
        <v>3515</v>
      </c>
      <c r="I46" s="23" t="s">
        <v>249</v>
      </c>
      <c r="J46" s="23" t="s">
        <v>2424</v>
      </c>
      <c r="K46" s="23" t="s">
        <v>3516</v>
      </c>
      <c r="L46" s="23" t="s">
        <v>160</v>
      </c>
      <c r="M46" s="23" t="s">
        <v>55</v>
      </c>
      <c r="N46" s="25">
        <v>1260.4100000000001</v>
      </c>
      <c r="O46" s="23" t="s">
        <v>439</v>
      </c>
    </row>
    <row r="47" spans="1:15" x14ac:dyDescent="0.25">
      <c r="A47" s="24">
        <v>45327</v>
      </c>
      <c r="B47" s="23" t="s">
        <v>516</v>
      </c>
      <c r="C47" s="25">
        <v>1733.4</v>
      </c>
      <c r="D47" s="25">
        <v>955.52</v>
      </c>
      <c r="E47" s="25">
        <v>1725.03</v>
      </c>
      <c r="F47" s="23" t="s">
        <v>479</v>
      </c>
      <c r="G47" s="23" t="s">
        <v>29</v>
      </c>
      <c r="H47" s="23" t="s">
        <v>3520</v>
      </c>
      <c r="I47" s="23" t="s">
        <v>4259</v>
      </c>
      <c r="J47" s="23" t="s">
        <v>2424</v>
      </c>
      <c r="K47" s="23" t="s">
        <v>3512</v>
      </c>
      <c r="L47" s="23" t="s">
        <v>85</v>
      </c>
      <c r="M47" s="23" t="s">
        <v>67</v>
      </c>
      <c r="N47" s="25">
        <v>777.88</v>
      </c>
      <c r="O47" s="23" t="s">
        <v>438</v>
      </c>
    </row>
    <row r="48" spans="1:15" x14ac:dyDescent="0.25">
      <c r="A48" s="24">
        <v>45328</v>
      </c>
      <c r="B48" s="23" t="s">
        <v>523</v>
      </c>
      <c r="C48" s="25">
        <v>1213.1300000000001</v>
      </c>
      <c r="D48" s="25">
        <v>648.4</v>
      </c>
      <c r="E48" s="25">
        <v>1390.05</v>
      </c>
      <c r="F48" s="23" t="s">
        <v>480</v>
      </c>
      <c r="G48" s="23" t="s">
        <v>15</v>
      </c>
      <c r="H48" s="23" t="s">
        <v>3524</v>
      </c>
      <c r="I48" s="23" t="s">
        <v>4260</v>
      </c>
      <c r="J48" s="23" t="s">
        <v>2422</v>
      </c>
      <c r="K48" s="23" t="s">
        <v>3514</v>
      </c>
      <c r="L48" s="23" t="s">
        <v>162</v>
      </c>
      <c r="M48" s="23" t="s">
        <v>55</v>
      </c>
      <c r="N48" s="25">
        <v>564.73</v>
      </c>
      <c r="O48" s="23" t="s">
        <v>439</v>
      </c>
    </row>
    <row r="49" spans="1:15" x14ac:dyDescent="0.25">
      <c r="A49" s="24">
        <v>45333</v>
      </c>
      <c r="B49" s="23" t="s">
        <v>516</v>
      </c>
      <c r="C49" s="25">
        <v>2611.2600000000002</v>
      </c>
      <c r="D49" s="25">
        <v>1623.48</v>
      </c>
      <c r="E49" s="25">
        <v>2688.93</v>
      </c>
      <c r="F49" s="23" t="s">
        <v>206</v>
      </c>
      <c r="G49" s="23" t="s">
        <v>40</v>
      </c>
      <c r="H49" s="23" t="s">
        <v>3527</v>
      </c>
      <c r="I49" s="23" t="s">
        <v>4263</v>
      </c>
      <c r="J49" s="23" t="s">
        <v>2426</v>
      </c>
      <c r="K49" s="23" t="s">
        <v>3516</v>
      </c>
      <c r="L49" s="23" t="s">
        <v>136</v>
      </c>
      <c r="M49" s="23" t="s">
        <v>41</v>
      </c>
      <c r="N49" s="25">
        <v>987.78</v>
      </c>
      <c r="O49" s="23" t="s">
        <v>439</v>
      </c>
    </row>
    <row r="50" spans="1:15" x14ac:dyDescent="0.25">
      <c r="A50" s="24">
        <v>45333</v>
      </c>
      <c r="B50" s="23" t="s">
        <v>512</v>
      </c>
      <c r="C50" s="25">
        <v>6965.78</v>
      </c>
      <c r="D50" s="25">
        <v>5147.12</v>
      </c>
      <c r="E50" s="25">
        <v>7861.74</v>
      </c>
      <c r="F50" s="23" t="s">
        <v>464</v>
      </c>
      <c r="G50" s="23" t="s">
        <v>15</v>
      </c>
      <c r="H50" s="23" t="s">
        <v>3515</v>
      </c>
      <c r="I50" s="23" t="s">
        <v>4238</v>
      </c>
      <c r="J50" s="23" t="s">
        <v>2422</v>
      </c>
      <c r="K50" s="23" t="s">
        <v>3516</v>
      </c>
      <c r="L50" s="23" t="s">
        <v>18</v>
      </c>
      <c r="M50" s="23" t="s">
        <v>492</v>
      </c>
      <c r="N50" s="25">
        <v>1818.66</v>
      </c>
      <c r="O50" s="23" t="s">
        <v>438</v>
      </c>
    </row>
    <row r="51" spans="1:15" x14ac:dyDescent="0.25">
      <c r="A51" s="24">
        <v>45333</v>
      </c>
      <c r="B51" s="23" t="s">
        <v>1598</v>
      </c>
      <c r="C51" s="25">
        <v>2041.06</v>
      </c>
      <c r="D51" s="25">
        <v>490.94</v>
      </c>
      <c r="E51" s="25">
        <v>1793.15</v>
      </c>
      <c r="F51" s="23" t="s">
        <v>2032</v>
      </c>
      <c r="G51" s="23" t="s">
        <v>15</v>
      </c>
      <c r="H51" s="23" t="s">
        <v>3517</v>
      </c>
      <c r="I51" s="23" t="s">
        <v>4254</v>
      </c>
      <c r="J51" s="23" t="s">
        <v>2425</v>
      </c>
      <c r="K51" s="23" t="s">
        <v>3514</v>
      </c>
      <c r="L51" s="23" t="s">
        <v>139</v>
      </c>
      <c r="M51" s="23" t="s">
        <v>492</v>
      </c>
      <c r="N51" s="25">
        <v>1550.12</v>
      </c>
      <c r="O51" s="23" t="s">
        <v>440</v>
      </c>
    </row>
    <row r="52" spans="1:15" x14ac:dyDescent="0.25">
      <c r="A52" s="24">
        <v>45333</v>
      </c>
      <c r="B52" s="23" t="s">
        <v>523</v>
      </c>
      <c r="C52" s="25">
        <v>8355.65</v>
      </c>
      <c r="D52" s="25">
        <v>5553.26</v>
      </c>
      <c r="E52" s="25">
        <v>9711.07</v>
      </c>
      <c r="F52" s="23" t="s">
        <v>3376</v>
      </c>
      <c r="G52" s="23" t="s">
        <v>15</v>
      </c>
      <c r="H52" s="23" t="s">
        <v>3515</v>
      </c>
      <c r="I52" s="23" t="s">
        <v>249</v>
      </c>
      <c r="J52" s="23" t="s">
        <v>2424</v>
      </c>
      <c r="K52" s="23" t="s">
        <v>3512</v>
      </c>
      <c r="L52" s="23" t="s">
        <v>123</v>
      </c>
      <c r="M52" s="23" t="s">
        <v>16</v>
      </c>
      <c r="N52" s="25">
        <v>2802.39</v>
      </c>
      <c r="O52" s="23" t="s">
        <v>441</v>
      </c>
    </row>
    <row r="53" spans="1:15" x14ac:dyDescent="0.25">
      <c r="A53" s="24">
        <v>45334</v>
      </c>
      <c r="B53" s="23" t="s">
        <v>523</v>
      </c>
      <c r="C53" s="25">
        <v>1877.85</v>
      </c>
      <c r="D53" s="25">
        <v>1169.83</v>
      </c>
      <c r="E53" s="25">
        <v>1591.57</v>
      </c>
      <c r="F53" s="23" t="s">
        <v>448</v>
      </c>
      <c r="G53" s="23" t="s">
        <v>40</v>
      </c>
      <c r="H53" s="23" t="s">
        <v>3511</v>
      </c>
      <c r="I53" s="23" t="s">
        <v>4248</v>
      </c>
      <c r="J53" s="23" t="s">
        <v>2422</v>
      </c>
      <c r="K53" s="23" t="s">
        <v>3514</v>
      </c>
      <c r="L53" s="23" t="s">
        <v>189</v>
      </c>
      <c r="M53" s="23" t="s">
        <v>41</v>
      </c>
      <c r="N53" s="25">
        <v>708.02</v>
      </c>
      <c r="O53" s="23" t="s">
        <v>439</v>
      </c>
    </row>
    <row r="54" spans="1:15" x14ac:dyDescent="0.25">
      <c r="A54" s="24">
        <v>45334</v>
      </c>
      <c r="B54" s="23" t="s">
        <v>1596</v>
      </c>
      <c r="C54" s="25">
        <v>18730.2</v>
      </c>
      <c r="D54" s="25">
        <v>13893.81</v>
      </c>
      <c r="E54" s="25">
        <v>17956.099999999999</v>
      </c>
      <c r="F54" s="23" t="s">
        <v>467</v>
      </c>
      <c r="G54" s="23" t="s">
        <v>29</v>
      </c>
      <c r="H54" s="23" t="s">
        <v>3519</v>
      </c>
      <c r="I54" s="23" t="s">
        <v>4256</v>
      </c>
      <c r="J54" s="23" t="s">
        <v>2424</v>
      </c>
      <c r="K54" s="23" t="s">
        <v>3512</v>
      </c>
      <c r="L54" s="23" t="s">
        <v>13</v>
      </c>
      <c r="M54" s="23" t="s">
        <v>30</v>
      </c>
      <c r="N54" s="25">
        <v>4836.3900000000003</v>
      </c>
      <c r="O54" s="23" t="s">
        <v>438</v>
      </c>
    </row>
    <row r="55" spans="1:15" x14ac:dyDescent="0.25">
      <c r="A55" s="24">
        <v>45334</v>
      </c>
      <c r="B55" s="23" t="s">
        <v>512</v>
      </c>
      <c r="C55" s="25">
        <v>3054.74</v>
      </c>
      <c r="D55" s="25">
        <v>2046.41</v>
      </c>
      <c r="E55" s="25">
        <v>2751.75</v>
      </c>
      <c r="F55" s="23" t="s">
        <v>3377</v>
      </c>
      <c r="G55" s="23" t="s">
        <v>15</v>
      </c>
      <c r="H55" s="23" t="s">
        <v>3515</v>
      </c>
      <c r="I55" s="23" t="s">
        <v>249</v>
      </c>
      <c r="J55" s="23" t="s">
        <v>2425</v>
      </c>
      <c r="K55" s="23" t="s">
        <v>3526</v>
      </c>
      <c r="L55" s="23" t="s">
        <v>36</v>
      </c>
      <c r="M55" s="23" t="s">
        <v>492</v>
      </c>
      <c r="N55" s="25">
        <v>1008.33</v>
      </c>
      <c r="O55" s="23" t="s">
        <v>438</v>
      </c>
    </row>
    <row r="56" spans="1:15" x14ac:dyDescent="0.25">
      <c r="A56" s="24">
        <v>45335</v>
      </c>
      <c r="B56" s="23" t="s">
        <v>512</v>
      </c>
      <c r="C56" s="25">
        <v>4872.03</v>
      </c>
      <c r="D56" s="25">
        <v>3072.09</v>
      </c>
      <c r="E56" s="25">
        <v>4107.7299999999996</v>
      </c>
      <c r="F56" s="23" t="s">
        <v>445</v>
      </c>
      <c r="G56" s="23" t="s">
        <v>40</v>
      </c>
      <c r="H56" s="23" t="s">
        <v>3527</v>
      </c>
      <c r="I56" s="23" t="s">
        <v>4263</v>
      </c>
      <c r="J56" s="23" t="s">
        <v>2426</v>
      </c>
      <c r="K56" s="23" t="s">
        <v>3516</v>
      </c>
      <c r="L56" s="23" t="s">
        <v>155</v>
      </c>
      <c r="M56" s="23" t="s">
        <v>41</v>
      </c>
      <c r="N56" s="25">
        <v>1799.94</v>
      </c>
      <c r="O56" s="23" t="s">
        <v>440</v>
      </c>
    </row>
    <row r="57" spans="1:15" x14ac:dyDescent="0.25">
      <c r="A57" s="24">
        <v>45335</v>
      </c>
      <c r="B57" s="23" t="s">
        <v>1598</v>
      </c>
      <c r="C57" s="25">
        <v>3034.38</v>
      </c>
      <c r="D57" s="25">
        <v>1068.74</v>
      </c>
      <c r="E57" s="25">
        <v>2798.59</v>
      </c>
      <c r="F57" s="23" t="s">
        <v>2407</v>
      </c>
      <c r="G57" s="23" t="s">
        <v>29</v>
      </c>
      <c r="H57" s="23" t="s">
        <v>3519</v>
      </c>
      <c r="I57" s="23" t="s">
        <v>246</v>
      </c>
      <c r="J57" s="23" t="s">
        <v>2424</v>
      </c>
      <c r="K57" s="23" t="s">
        <v>3516</v>
      </c>
      <c r="L57" s="23" t="s">
        <v>60</v>
      </c>
      <c r="M57" s="23" t="s">
        <v>67</v>
      </c>
      <c r="N57" s="25">
        <v>1965.64</v>
      </c>
      <c r="O57" s="23" t="s">
        <v>438</v>
      </c>
    </row>
    <row r="58" spans="1:15" x14ac:dyDescent="0.25">
      <c r="A58" s="24">
        <v>45337</v>
      </c>
      <c r="B58" s="23" t="s">
        <v>512</v>
      </c>
      <c r="C58" s="25">
        <v>2959.56</v>
      </c>
      <c r="D58" s="25">
        <v>2032.29</v>
      </c>
      <c r="E58" s="25">
        <v>3240.72</v>
      </c>
      <c r="F58" s="23" t="s">
        <v>2406</v>
      </c>
      <c r="G58" s="23" t="s">
        <v>15</v>
      </c>
      <c r="H58" s="23" t="s">
        <v>3518</v>
      </c>
      <c r="I58" s="23" t="s">
        <v>238</v>
      </c>
      <c r="J58" s="23" t="s">
        <v>2425</v>
      </c>
      <c r="K58" s="23" t="s">
        <v>3523</v>
      </c>
      <c r="L58" s="23" t="s">
        <v>62</v>
      </c>
      <c r="M58" s="23" t="s">
        <v>25</v>
      </c>
      <c r="N58" s="25">
        <v>927.27</v>
      </c>
      <c r="O58" s="23" t="s">
        <v>439</v>
      </c>
    </row>
    <row r="59" spans="1:15" x14ac:dyDescent="0.25">
      <c r="A59" s="24">
        <v>45337</v>
      </c>
      <c r="B59" s="23" t="s">
        <v>516</v>
      </c>
      <c r="C59" s="25">
        <v>725.9</v>
      </c>
      <c r="D59" s="25">
        <v>406.86</v>
      </c>
      <c r="E59" s="25">
        <v>884.02</v>
      </c>
      <c r="F59" s="23" t="s">
        <v>2033</v>
      </c>
      <c r="G59" s="23" t="s">
        <v>20</v>
      </c>
      <c r="H59" s="23" t="s">
        <v>3513</v>
      </c>
      <c r="I59" s="23" t="s">
        <v>242</v>
      </c>
      <c r="J59" s="23" t="s">
        <v>2423</v>
      </c>
      <c r="K59" s="23" t="s">
        <v>3514</v>
      </c>
      <c r="L59" s="23" t="s">
        <v>48</v>
      </c>
      <c r="M59" s="23" t="s">
        <v>491</v>
      </c>
      <c r="N59" s="25">
        <v>319.04000000000002</v>
      </c>
      <c r="O59" s="23" t="s">
        <v>439</v>
      </c>
    </row>
    <row r="60" spans="1:15" x14ac:dyDescent="0.25">
      <c r="A60" s="24">
        <v>45341</v>
      </c>
      <c r="B60" s="23" t="s">
        <v>1597</v>
      </c>
      <c r="C60" s="25">
        <v>3477.24</v>
      </c>
      <c r="D60" s="25">
        <v>2020.49</v>
      </c>
      <c r="E60" s="25">
        <v>4080.75</v>
      </c>
      <c r="F60" s="23" t="s">
        <v>3375</v>
      </c>
      <c r="G60" s="23" t="s">
        <v>15</v>
      </c>
      <c r="H60" s="23" t="s">
        <v>3515</v>
      </c>
      <c r="I60" s="23" t="s">
        <v>4238</v>
      </c>
      <c r="J60" s="23" t="s">
        <v>2423</v>
      </c>
      <c r="K60" s="23" t="s">
        <v>3512</v>
      </c>
      <c r="L60" s="23" t="s">
        <v>38</v>
      </c>
      <c r="M60" s="23" t="s">
        <v>25</v>
      </c>
      <c r="N60" s="25">
        <v>1456.75</v>
      </c>
      <c r="O60" s="23" t="s">
        <v>439</v>
      </c>
    </row>
    <row r="61" spans="1:15" x14ac:dyDescent="0.25">
      <c r="A61" s="24">
        <v>45343</v>
      </c>
      <c r="B61" s="23" t="s">
        <v>1599</v>
      </c>
      <c r="C61" s="25">
        <v>1564.98</v>
      </c>
      <c r="D61" s="25">
        <v>971.17</v>
      </c>
      <c r="E61" s="25">
        <v>1410.66</v>
      </c>
      <c r="F61" s="23" t="s">
        <v>466</v>
      </c>
      <c r="G61" s="23" t="s">
        <v>20</v>
      </c>
      <c r="H61" s="23" t="s">
        <v>3513</v>
      </c>
      <c r="I61" s="23" t="s">
        <v>4235</v>
      </c>
      <c r="J61" s="23" t="s">
        <v>2423</v>
      </c>
      <c r="K61" s="23" t="s">
        <v>3526</v>
      </c>
      <c r="L61" s="23" t="s">
        <v>23</v>
      </c>
      <c r="M61" s="23" t="s">
        <v>64</v>
      </c>
      <c r="N61" s="25">
        <v>593.80999999999995</v>
      </c>
      <c r="O61" s="23" t="s">
        <v>439</v>
      </c>
    </row>
    <row r="62" spans="1:15" x14ac:dyDescent="0.25">
      <c r="A62" s="24">
        <v>45343</v>
      </c>
      <c r="B62" s="23" t="s">
        <v>1597</v>
      </c>
      <c r="C62" s="25">
        <v>2451.2600000000002</v>
      </c>
      <c r="D62" s="25">
        <v>1604.7</v>
      </c>
      <c r="E62" s="25">
        <v>2298.19</v>
      </c>
      <c r="F62" s="23" t="s">
        <v>478</v>
      </c>
      <c r="G62" s="23" t="s">
        <v>20</v>
      </c>
      <c r="H62" s="23" t="s">
        <v>3521</v>
      </c>
      <c r="I62" s="23" t="s">
        <v>4237</v>
      </c>
      <c r="J62" s="23" t="s">
        <v>2424</v>
      </c>
      <c r="K62" s="23" t="s">
        <v>3514</v>
      </c>
      <c r="L62" s="23" t="s">
        <v>126</v>
      </c>
      <c r="M62" s="23" t="s">
        <v>21</v>
      </c>
      <c r="N62" s="25">
        <v>846.56</v>
      </c>
      <c r="O62" s="23" t="s">
        <v>438</v>
      </c>
    </row>
    <row r="63" spans="1:15" x14ac:dyDescent="0.25">
      <c r="A63" s="24">
        <v>45343</v>
      </c>
      <c r="B63" s="23" t="s">
        <v>1598</v>
      </c>
      <c r="C63" s="25">
        <v>1155.22</v>
      </c>
      <c r="D63" s="25">
        <v>383.84</v>
      </c>
      <c r="E63" s="25">
        <v>1337.01</v>
      </c>
      <c r="F63" s="23" t="s">
        <v>2408</v>
      </c>
      <c r="G63" s="23" t="s">
        <v>15</v>
      </c>
      <c r="H63" s="23" t="s">
        <v>3517</v>
      </c>
      <c r="I63" s="23" t="s">
        <v>4252</v>
      </c>
      <c r="J63" s="23" t="s">
        <v>2425</v>
      </c>
      <c r="K63" s="23" t="s">
        <v>3526</v>
      </c>
      <c r="L63" s="23" t="s">
        <v>152</v>
      </c>
      <c r="M63" s="23" t="s">
        <v>55</v>
      </c>
      <c r="N63" s="25">
        <v>771.38</v>
      </c>
      <c r="O63" s="23" t="s">
        <v>439</v>
      </c>
    </row>
    <row r="64" spans="1:15" x14ac:dyDescent="0.25">
      <c r="A64" s="24">
        <v>45343</v>
      </c>
      <c r="B64" s="23" t="s">
        <v>1597</v>
      </c>
      <c r="C64" s="25">
        <v>13587.09</v>
      </c>
      <c r="D64" s="25">
        <v>9525.65</v>
      </c>
      <c r="E64" s="25">
        <v>12356.65</v>
      </c>
      <c r="F64" s="23" t="s">
        <v>3454</v>
      </c>
      <c r="G64" s="23" t="s">
        <v>20</v>
      </c>
      <c r="H64" s="23" t="s">
        <v>3513</v>
      </c>
      <c r="I64" s="23" t="s">
        <v>4235</v>
      </c>
      <c r="J64" s="23" t="s">
        <v>2425</v>
      </c>
      <c r="K64" s="23" t="s">
        <v>3512</v>
      </c>
      <c r="L64" s="23" t="s">
        <v>192</v>
      </c>
      <c r="M64" s="23" t="s">
        <v>64</v>
      </c>
      <c r="N64" s="25">
        <v>4061.44</v>
      </c>
      <c r="O64" s="23" t="s">
        <v>439</v>
      </c>
    </row>
    <row r="65" spans="1:15" x14ac:dyDescent="0.25">
      <c r="A65" s="24">
        <v>45344</v>
      </c>
      <c r="B65" s="23" t="s">
        <v>1596</v>
      </c>
      <c r="C65" s="25">
        <v>3003.17</v>
      </c>
      <c r="D65" s="25">
        <v>2043.39</v>
      </c>
      <c r="E65" s="25">
        <v>2570.84</v>
      </c>
      <c r="F65" s="23" t="s">
        <v>494</v>
      </c>
      <c r="G65" s="23" t="s">
        <v>15</v>
      </c>
      <c r="H65" s="23" t="s">
        <v>3515</v>
      </c>
      <c r="I65" s="23" t="s">
        <v>4244</v>
      </c>
      <c r="J65" s="23" t="s">
        <v>2422</v>
      </c>
      <c r="K65" s="23" t="s">
        <v>3516</v>
      </c>
      <c r="L65" s="23" t="s">
        <v>164</v>
      </c>
      <c r="M65" s="23" t="s">
        <v>25</v>
      </c>
      <c r="N65" s="25">
        <v>959.78</v>
      </c>
      <c r="O65" s="23" t="s">
        <v>439</v>
      </c>
    </row>
    <row r="66" spans="1:15" x14ac:dyDescent="0.25">
      <c r="A66" s="24">
        <v>45344</v>
      </c>
      <c r="B66" s="23" t="s">
        <v>507</v>
      </c>
      <c r="C66" s="25">
        <v>8906.48</v>
      </c>
      <c r="D66" s="25">
        <v>6552.87</v>
      </c>
      <c r="E66" s="25">
        <v>9485.3700000000008</v>
      </c>
      <c r="F66" s="23" t="s">
        <v>2034</v>
      </c>
      <c r="G66" s="23" t="s">
        <v>20</v>
      </c>
      <c r="H66" s="23" t="s">
        <v>3521</v>
      </c>
      <c r="I66" s="23" t="s">
        <v>222</v>
      </c>
      <c r="J66" s="23" t="s">
        <v>2423</v>
      </c>
      <c r="K66" s="23" t="s">
        <v>3516</v>
      </c>
      <c r="L66" s="23" t="s">
        <v>198</v>
      </c>
      <c r="M66" s="23" t="s">
        <v>64</v>
      </c>
      <c r="N66" s="25">
        <v>2353.61</v>
      </c>
      <c r="O66" s="23" t="s">
        <v>439</v>
      </c>
    </row>
    <row r="67" spans="1:15" x14ac:dyDescent="0.25">
      <c r="A67" s="24">
        <v>45344</v>
      </c>
      <c r="B67" s="23" t="s">
        <v>512</v>
      </c>
      <c r="C67" s="25">
        <v>3710.76</v>
      </c>
      <c r="D67" s="25">
        <v>2535.25</v>
      </c>
      <c r="E67" s="25">
        <v>4296.8</v>
      </c>
      <c r="F67" s="23" t="s">
        <v>2035</v>
      </c>
      <c r="G67" s="23" t="s">
        <v>50</v>
      </c>
      <c r="H67" s="23" t="s">
        <v>3522</v>
      </c>
      <c r="I67" s="23" t="s">
        <v>4257</v>
      </c>
      <c r="J67" s="23" t="s">
        <v>2423</v>
      </c>
      <c r="K67" s="23" t="s">
        <v>3514</v>
      </c>
      <c r="L67" s="23" t="s">
        <v>403</v>
      </c>
      <c r="M67" s="23" t="s">
        <v>51</v>
      </c>
      <c r="N67" s="25">
        <v>1175.51</v>
      </c>
      <c r="O67" s="23" t="s">
        <v>440</v>
      </c>
    </row>
    <row r="68" spans="1:15" x14ac:dyDescent="0.25">
      <c r="A68" s="24">
        <v>45345</v>
      </c>
      <c r="B68" s="23" t="s">
        <v>507</v>
      </c>
      <c r="C68" s="25">
        <v>1412.1</v>
      </c>
      <c r="D68" s="25">
        <v>1023.96</v>
      </c>
      <c r="E68" s="25">
        <v>1165.77</v>
      </c>
      <c r="F68" s="23" t="s">
        <v>449</v>
      </c>
      <c r="G68" s="23" t="s">
        <v>29</v>
      </c>
      <c r="H68" s="23" t="s">
        <v>230</v>
      </c>
      <c r="I68" s="23" t="s">
        <v>230</v>
      </c>
      <c r="J68" s="23" t="s">
        <v>2426</v>
      </c>
      <c r="K68" s="23" t="s">
        <v>3523</v>
      </c>
      <c r="L68" s="23" t="s">
        <v>27</v>
      </c>
      <c r="M68" s="23" t="s">
        <v>34</v>
      </c>
      <c r="N68" s="25">
        <v>388.14</v>
      </c>
      <c r="O68" s="23" t="s">
        <v>440</v>
      </c>
    </row>
    <row r="69" spans="1:15" x14ac:dyDescent="0.25">
      <c r="A69" s="24">
        <v>45345</v>
      </c>
      <c r="B69" s="23" t="s">
        <v>1599</v>
      </c>
      <c r="C69" s="25">
        <v>1809</v>
      </c>
      <c r="D69" s="25">
        <v>935.22</v>
      </c>
      <c r="E69" s="25">
        <v>2000.05</v>
      </c>
      <c r="F69" s="23" t="s">
        <v>463</v>
      </c>
      <c r="G69" s="23" t="s">
        <v>50</v>
      </c>
      <c r="H69" s="23" t="s">
        <v>3522</v>
      </c>
      <c r="I69" s="23" t="s">
        <v>4240</v>
      </c>
      <c r="J69" s="23" t="s">
        <v>2422</v>
      </c>
      <c r="K69" s="23" t="s">
        <v>3514</v>
      </c>
      <c r="L69" s="23" t="s">
        <v>169</v>
      </c>
      <c r="M69" s="23" t="s">
        <v>51</v>
      </c>
      <c r="N69" s="25">
        <v>873.78</v>
      </c>
      <c r="O69" s="23" t="s">
        <v>438</v>
      </c>
    </row>
    <row r="70" spans="1:15" x14ac:dyDescent="0.25">
      <c r="A70" s="24">
        <v>45345</v>
      </c>
      <c r="B70" s="23" t="s">
        <v>516</v>
      </c>
      <c r="C70" s="25">
        <v>5533.92</v>
      </c>
      <c r="D70" s="25">
        <v>3382.18</v>
      </c>
      <c r="E70" s="25">
        <v>5147.38</v>
      </c>
      <c r="F70" s="23" t="s">
        <v>468</v>
      </c>
      <c r="G70" s="23" t="s">
        <v>20</v>
      </c>
      <c r="H70" s="23" t="s">
        <v>3521</v>
      </c>
      <c r="I70" s="23" t="s">
        <v>4241</v>
      </c>
      <c r="J70" s="23" t="s">
        <v>2426</v>
      </c>
      <c r="K70" s="23" t="s">
        <v>3512</v>
      </c>
      <c r="L70" s="23" t="s">
        <v>69</v>
      </c>
      <c r="M70" s="23" t="s">
        <v>21</v>
      </c>
      <c r="N70" s="25">
        <v>2151.7399999999998</v>
      </c>
      <c r="O70" s="23" t="s">
        <v>438</v>
      </c>
    </row>
    <row r="71" spans="1:15" x14ac:dyDescent="0.25">
      <c r="A71" s="24">
        <v>45346</v>
      </c>
      <c r="B71" s="23" t="s">
        <v>1597</v>
      </c>
      <c r="C71" s="25">
        <v>11023.8</v>
      </c>
      <c r="D71" s="25">
        <v>6828.26</v>
      </c>
      <c r="E71" s="25">
        <v>11508.06</v>
      </c>
      <c r="F71" s="23" t="s">
        <v>446</v>
      </c>
      <c r="G71" s="23" t="s">
        <v>50</v>
      </c>
      <c r="H71" s="23" t="s">
        <v>3525</v>
      </c>
      <c r="I71" s="23" t="s">
        <v>4258</v>
      </c>
      <c r="J71" s="23" t="s">
        <v>2422</v>
      </c>
      <c r="K71" s="23" t="s">
        <v>3512</v>
      </c>
      <c r="L71" s="23" t="s">
        <v>116</v>
      </c>
      <c r="M71" s="23" t="s">
        <v>51</v>
      </c>
      <c r="N71" s="25">
        <v>4195.54</v>
      </c>
      <c r="O71" s="23" t="s">
        <v>442</v>
      </c>
    </row>
    <row r="72" spans="1:15" x14ac:dyDescent="0.25">
      <c r="A72" s="24">
        <v>45346</v>
      </c>
      <c r="B72" s="23" t="s">
        <v>512</v>
      </c>
      <c r="C72" s="25">
        <v>572.36</v>
      </c>
      <c r="D72" s="25">
        <v>379.25</v>
      </c>
      <c r="E72" s="25">
        <v>664.13</v>
      </c>
      <c r="F72" s="23" t="s">
        <v>462</v>
      </c>
      <c r="G72" s="23" t="s">
        <v>15</v>
      </c>
      <c r="H72" s="23" t="s">
        <v>3515</v>
      </c>
      <c r="I72" s="23" t="s">
        <v>4238</v>
      </c>
      <c r="J72" s="23" t="s">
        <v>2422</v>
      </c>
      <c r="K72" s="23" t="s">
        <v>3514</v>
      </c>
      <c r="L72" s="23" t="s">
        <v>196</v>
      </c>
      <c r="M72" s="23" t="s">
        <v>492</v>
      </c>
      <c r="N72" s="25">
        <v>193.11</v>
      </c>
      <c r="O72" s="23" t="s">
        <v>439</v>
      </c>
    </row>
    <row r="73" spans="1:15" x14ac:dyDescent="0.25">
      <c r="A73" s="24">
        <v>45346</v>
      </c>
      <c r="B73" s="23" t="s">
        <v>1596</v>
      </c>
      <c r="C73" s="25">
        <v>1992.9</v>
      </c>
      <c r="D73" s="25">
        <v>1262.92</v>
      </c>
      <c r="E73" s="25">
        <v>2402.5700000000002</v>
      </c>
      <c r="F73" s="23" t="s">
        <v>3397</v>
      </c>
      <c r="G73" s="23" t="s">
        <v>15</v>
      </c>
      <c r="H73" s="23" t="s">
        <v>3524</v>
      </c>
      <c r="I73" s="23" t="s">
        <v>4260</v>
      </c>
      <c r="J73" s="23" t="s">
        <v>2423</v>
      </c>
      <c r="K73" s="23" t="s">
        <v>3514</v>
      </c>
      <c r="L73" s="23" t="s">
        <v>45</v>
      </c>
      <c r="M73" s="23" t="s">
        <v>25</v>
      </c>
      <c r="N73" s="25">
        <v>729.98</v>
      </c>
      <c r="O73" s="23" t="s">
        <v>443</v>
      </c>
    </row>
    <row r="74" spans="1:15" x14ac:dyDescent="0.25">
      <c r="A74" s="24">
        <v>45348</v>
      </c>
      <c r="B74" s="23" t="s">
        <v>512</v>
      </c>
      <c r="C74" s="25">
        <v>3336.58</v>
      </c>
      <c r="D74" s="25">
        <v>2175.54</v>
      </c>
      <c r="E74" s="25">
        <v>3486.11</v>
      </c>
      <c r="F74" s="23" t="s">
        <v>3453</v>
      </c>
      <c r="G74" s="23" t="s">
        <v>29</v>
      </c>
      <c r="H74" s="23" t="s">
        <v>3519</v>
      </c>
      <c r="I74" s="23" t="s">
        <v>246</v>
      </c>
      <c r="J74" s="23" t="s">
        <v>2422</v>
      </c>
      <c r="K74" s="23" t="s">
        <v>3514</v>
      </c>
      <c r="L74" s="23" t="s">
        <v>81</v>
      </c>
      <c r="M74" s="23" t="s">
        <v>34</v>
      </c>
      <c r="N74" s="25">
        <v>1161.04</v>
      </c>
      <c r="O74" s="23" t="s">
        <v>439</v>
      </c>
    </row>
    <row r="75" spans="1:15" x14ac:dyDescent="0.25">
      <c r="A75" s="24">
        <v>45348</v>
      </c>
      <c r="B75" s="23" t="s">
        <v>516</v>
      </c>
      <c r="C75" s="25">
        <v>4251.04</v>
      </c>
      <c r="D75" s="25">
        <v>2453.71</v>
      </c>
      <c r="E75" s="25">
        <v>3711.64</v>
      </c>
      <c r="F75" s="23" t="s">
        <v>2036</v>
      </c>
      <c r="G75" s="23" t="s">
        <v>20</v>
      </c>
      <c r="H75" s="23" t="s">
        <v>3513</v>
      </c>
      <c r="I75" s="23" t="s">
        <v>242</v>
      </c>
      <c r="J75" s="23" t="s">
        <v>2423</v>
      </c>
      <c r="K75" s="23" t="s">
        <v>3516</v>
      </c>
      <c r="L75" s="23" t="s">
        <v>43</v>
      </c>
      <c r="M75" s="23" t="s">
        <v>64</v>
      </c>
      <c r="N75" s="25">
        <v>1797.33</v>
      </c>
      <c r="O75" s="23" t="s">
        <v>438</v>
      </c>
    </row>
    <row r="76" spans="1:15" x14ac:dyDescent="0.25">
      <c r="A76" s="24">
        <v>45349</v>
      </c>
      <c r="B76" s="23" t="s">
        <v>523</v>
      </c>
      <c r="C76" s="25">
        <v>1650.02</v>
      </c>
      <c r="D76" s="25">
        <v>1084.07</v>
      </c>
      <c r="E76" s="25">
        <v>1871.89</v>
      </c>
      <c r="F76" s="23" t="s">
        <v>444</v>
      </c>
      <c r="G76" s="23" t="s">
        <v>40</v>
      </c>
      <c r="H76" s="23" t="s">
        <v>3527</v>
      </c>
      <c r="I76" s="23" t="s">
        <v>4261</v>
      </c>
      <c r="J76" s="23" t="s">
        <v>2422</v>
      </c>
      <c r="K76" s="23" t="s">
        <v>3526</v>
      </c>
      <c r="L76" s="23" t="s">
        <v>119</v>
      </c>
      <c r="M76" s="23" t="s">
        <v>493</v>
      </c>
      <c r="N76" s="25">
        <v>565.95000000000005</v>
      </c>
      <c r="O76" s="23" t="s">
        <v>439</v>
      </c>
    </row>
    <row r="77" spans="1:15" x14ac:dyDescent="0.25">
      <c r="A77" s="24">
        <v>45350</v>
      </c>
      <c r="B77" s="23" t="s">
        <v>1596</v>
      </c>
      <c r="C77" s="25">
        <v>9786.56</v>
      </c>
      <c r="D77" s="25">
        <v>6526.91</v>
      </c>
      <c r="E77" s="25">
        <v>9409.6299999999992</v>
      </c>
      <c r="F77" s="23" t="s">
        <v>2031</v>
      </c>
      <c r="G77" s="23" t="s">
        <v>15</v>
      </c>
      <c r="H77" s="23" t="s">
        <v>3518</v>
      </c>
      <c r="I77" s="23" t="s">
        <v>4242</v>
      </c>
      <c r="J77" s="23" t="s">
        <v>2422</v>
      </c>
      <c r="K77" s="23" t="s">
        <v>3512</v>
      </c>
      <c r="L77" s="23" t="s">
        <v>57</v>
      </c>
      <c r="M77" s="23" t="s">
        <v>55</v>
      </c>
      <c r="N77" s="25">
        <v>3259.65</v>
      </c>
      <c r="O77" s="23" t="s">
        <v>440</v>
      </c>
    </row>
    <row r="78" spans="1:15" x14ac:dyDescent="0.25">
      <c r="A78" s="24">
        <v>45351</v>
      </c>
      <c r="B78" s="23" t="s">
        <v>1597</v>
      </c>
      <c r="C78" s="25">
        <v>3594.99</v>
      </c>
      <c r="D78" s="25">
        <v>2379.98</v>
      </c>
      <c r="E78" s="25">
        <v>4198.37</v>
      </c>
      <c r="F78" s="23" t="s">
        <v>447</v>
      </c>
      <c r="G78" s="23" t="s">
        <v>15</v>
      </c>
      <c r="H78" s="23" t="s">
        <v>3515</v>
      </c>
      <c r="I78" s="23" t="s">
        <v>4238</v>
      </c>
      <c r="J78" s="23" t="s">
        <v>2423</v>
      </c>
      <c r="K78" s="23" t="s">
        <v>3523</v>
      </c>
      <c r="L78" s="23" t="s">
        <v>32</v>
      </c>
      <c r="M78" s="23" t="s">
        <v>492</v>
      </c>
      <c r="N78" s="25">
        <v>1215.01</v>
      </c>
      <c r="O78" s="23" t="s">
        <v>439</v>
      </c>
    </row>
    <row r="79" spans="1:15" x14ac:dyDescent="0.25">
      <c r="A79" s="24">
        <v>45352</v>
      </c>
      <c r="B79" s="23" t="s">
        <v>523</v>
      </c>
      <c r="C79" s="25">
        <v>2704.21</v>
      </c>
      <c r="D79" s="25">
        <v>1510.17</v>
      </c>
      <c r="E79" s="25">
        <v>3093.42</v>
      </c>
      <c r="F79" s="23" t="s">
        <v>3328</v>
      </c>
      <c r="G79" s="23" t="s">
        <v>15</v>
      </c>
      <c r="H79" s="23" t="s">
        <v>3515</v>
      </c>
      <c r="I79" s="23" t="s">
        <v>4238</v>
      </c>
      <c r="J79" s="23" t="s">
        <v>2425</v>
      </c>
      <c r="K79" s="23" t="s">
        <v>3514</v>
      </c>
      <c r="L79" s="23" t="s">
        <v>152</v>
      </c>
      <c r="M79" s="23" t="s">
        <v>492</v>
      </c>
      <c r="N79" s="25">
        <v>1194.04</v>
      </c>
      <c r="O79" s="23" t="s">
        <v>439</v>
      </c>
    </row>
    <row r="80" spans="1:15" x14ac:dyDescent="0.25">
      <c r="A80" s="24">
        <v>45352</v>
      </c>
      <c r="B80" s="23" t="s">
        <v>1596</v>
      </c>
      <c r="C80" s="25">
        <v>7061.16</v>
      </c>
      <c r="D80" s="25">
        <v>4962.49</v>
      </c>
      <c r="E80" s="25">
        <v>6469.88</v>
      </c>
      <c r="F80" s="23" t="s">
        <v>3461</v>
      </c>
      <c r="G80" s="23" t="s">
        <v>20</v>
      </c>
      <c r="H80" s="23" t="s">
        <v>3513</v>
      </c>
      <c r="I80" s="23" t="s">
        <v>4239</v>
      </c>
      <c r="J80" s="23" t="s">
        <v>2423</v>
      </c>
      <c r="K80" s="23" t="s">
        <v>3523</v>
      </c>
      <c r="L80" s="23" t="s">
        <v>53</v>
      </c>
      <c r="M80" s="23" t="s">
        <v>21</v>
      </c>
      <c r="N80" s="25">
        <v>2098.67</v>
      </c>
      <c r="O80" s="23" t="s">
        <v>440</v>
      </c>
    </row>
    <row r="81" spans="1:15" x14ac:dyDescent="0.25">
      <c r="A81" s="24">
        <v>45353</v>
      </c>
      <c r="B81" s="23" t="s">
        <v>1597</v>
      </c>
      <c r="C81" s="25">
        <v>1988.82</v>
      </c>
      <c r="D81" s="25">
        <v>1225.6199999999999</v>
      </c>
      <c r="E81" s="25">
        <v>2349.14</v>
      </c>
      <c r="F81" s="23" t="s">
        <v>3460</v>
      </c>
      <c r="G81" s="23" t="s">
        <v>40</v>
      </c>
      <c r="H81" s="23" t="s">
        <v>3511</v>
      </c>
      <c r="I81" s="23" t="s">
        <v>4233</v>
      </c>
      <c r="J81" s="23" t="s">
        <v>2426</v>
      </c>
      <c r="K81" s="23" t="s">
        <v>3514</v>
      </c>
      <c r="L81" s="23" t="s">
        <v>201</v>
      </c>
      <c r="M81" s="23" t="s">
        <v>493</v>
      </c>
      <c r="N81" s="25">
        <v>763.2</v>
      </c>
      <c r="O81" s="23" t="s">
        <v>441</v>
      </c>
    </row>
    <row r="82" spans="1:15" x14ac:dyDescent="0.25">
      <c r="A82" s="24">
        <v>45354</v>
      </c>
      <c r="B82" s="23" t="s">
        <v>1597</v>
      </c>
      <c r="C82" s="25">
        <v>4235.58</v>
      </c>
      <c r="D82" s="25">
        <v>2633.09</v>
      </c>
      <c r="E82" s="25">
        <v>4763.04</v>
      </c>
      <c r="F82" s="23" t="s">
        <v>3456</v>
      </c>
      <c r="G82" s="23" t="s">
        <v>15</v>
      </c>
      <c r="H82" s="23" t="s">
        <v>3515</v>
      </c>
      <c r="I82" s="23" t="s">
        <v>249</v>
      </c>
      <c r="J82" s="23" t="s">
        <v>2422</v>
      </c>
      <c r="K82" s="23" t="s">
        <v>3512</v>
      </c>
      <c r="L82" s="23" t="s">
        <v>119</v>
      </c>
      <c r="M82" s="23" t="s">
        <v>25</v>
      </c>
      <c r="N82" s="25">
        <v>1602.49</v>
      </c>
      <c r="O82" s="23" t="s">
        <v>439</v>
      </c>
    </row>
    <row r="83" spans="1:15" x14ac:dyDescent="0.25">
      <c r="A83" s="24">
        <v>45354</v>
      </c>
      <c r="B83" s="23" t="s">
        <v>1597</v>
      </c>
      <c r="C83" s="25">
        <v>2294.89</v>
      </c>
      <c r="D83" s="25">
        <v>1508.3</v>
      </c>
      <c r="E83" s="25">
        <v>2544.9</v>
      </c>
      <c r="F83" s="23" t="s">
        <v>2048</v>
      </c>
      <c r="G83" s="23" t="s">
        <v>15</v>
      </c>
      <c r="H83" s="23" t="s">
        <v>3518</v>
      </c>
      <c r="I83" s="23" t="s">
        <v>4251</v>
      </c>
      <c r="J83" s="23" t="s">
        <v>2422</v>
      </c>
      <c r="K83" s="23" t="s">
        <v>3526</v>
      </c>
      <c r="L83" s="23" t="s">
        <v>57</v>
      </c>
      <c r="M83" s="23" t="s">
        <v>16</v>
      </c>
      <c r="N83" s="25">
        <v>786.59</v>
      </c>
      <c r="O83" s="23" t="s">
        <v>439</v>
      </c>
    </row>
    <row r="84" spans="1:15" x14ac:dyDescent="0.25">
      <c r="A84" s="24">
        <v>45355</v>
      </c>
      <c r="B84" s="23" t="s">
        <v>1596</v>
      </c>
      <c r="C84" s="25">
        <v>3494.1</v>
      </c>
      <c r="D84" s="25">
        <v>2360.6</v>
      </c>
      <c r="E84" s="25">
        <v>3872.12</v>
      </c>
      <c r="F84" s="23" t="s">
        <v>2040</v>
      </c>
      <c r="G84" s="23" t="s">
        <v>20</v>
      </c>
      <c r="H84" s="23" t="s">
        <v>3521</v>
      </c>
      <c r="I84" s="23" t="s">
        <v>4237</v>
      </c>
      <c r="J84" s="23" t="s">
        <v>2422</v>
      </c>
      <c r="K84" s="23" t="s">
        <v>3516</v>
      </c>
      <c r="L84" s="23" t="s">
        <v>38</v>
      </c>
      <c r="M84" s="23" t="s">
        <v>64</v>
      </c>
      <c r="N84" s="25">
        <v>1133.5</v>
      </c>
      <c r="O84" s="23" t="s">
        <v>438</v>
      </c>
    </row>
    <row r="85" spans="1:15" x14ac:dyDescent="0.25">
      <c r="A85" s="24">
        <v>45355</v>
      </c>
      <c r="B85" s="23" t="s">
        <v>512</v>
      </c>
      <c r="C85" s="25">
        <v>10267.75</v>
      </c>
      <c r="D85" s="25">
        <v>6882.25</v>
      </c>
      <c r="E85" s="25">
        <v>9682.2099999999991</v>
      </c>
      <c r="F85" s="23" t="s">
        <v>3459</v>
      </c>
      <c r="G85" s="23" t="s">
        <v>20</v>
      </c>
      <c r="H85" s="23" t="s">
        <v>3513</v>
      </c>
      <c r="I85" s="23" t="s">
        <v>4236</v>
      </c>
      <c r="J85" s="23" t="s">
        <v>2422</v>
      </c>
      <c r="K85" s="23" t="s">
        <v>3512</v>
      </c>
      <c r="L85" s="23" t="s">
        <v>62</v>
      </c>
      <c r="M85" s="23" t="s">
        <v>64</v>
      </c>
      <c r="N85" s="25">
        <v>3385.5</v>
      </c>
      <c r="O85" s="23" t="s">
        <v>439</v>
      </c>
    </row>
    <row r="86" spans="1:15" x14ac:dyDescent="0.25">
      <c r="A86" s="24">
        <v>45356</v>
      </c>
      <c r="B86" s="23" t="s">
        <v>512</v>
      </c>
      <c r="C86" s="25">
        <v>6464.76</v>
      </c>
      <c r="D86" s="25">
        <v>4332.59</v>
      </c>
      <c r="E86" s="25">
        <v>5483.59</v>
      </c>
      <c r="F86" s="23" t="s">
        <v>3455</v>
      </c>
      <c r="G86" s="23" t="s">
        <v>15</v>
      </c>
      <c r="H86" s="23" t="s">
        <v>3515</v>
      </c>
      <c r="I86" s="23" t="s">
        <v>4238</v>
      </c>
      <c r="J86" s="23" t="s">
        <v>2422</v>
      </c>
      <c r="K86" s="23" t="s">
        <v>3516</v>
      </c>
      <c r="L86" s="23" t="s">
        <v>198</v>
      </c>
      <c r="M86" s="23" t="s">
        <v>25</v>
      </c>
      <c r="N86" s="25">
        <v>2132.17</v>
      </c>
      <c r="O86" s="23" t="s">
        <v>439</v>
      </c>
    </row>
    <row r="87" spans="1:15" x14ac:dyDescent="0.25">
      <c r="A87" s="24">
        <v>45356</v>
      </c>
      <c r="B87" s="23" t="s">
        <v>512</v>
      </c>
      <c r="C87" s="25">
        <v>746.73</v>
      </c>
      <c r="D87" s="25">
        <v>549.07000000000005</v>
      </c>
      <c r="E87" s="25">
        <v>734.82</v>
      </c>
      <c r="F87" s="23" t="s">
        <v>3319</v>
      </c>
      <c r="G87" s="23" t="s">
        <v>15</v>
      </c>
      <c r="H87" s="23" t="s">
        <v>3515</v>
      </c>
      <c r="I87" s="23" t="s">
        <v>4238</v>
      </c>
      <c r="J87" s="23" t="s">
        <v>2423</v>
      </c>
      <c r="K87" s="23" t="s">
        <v>3514</v>
      </c>
      <c r="L87" s="23" t="s">
        <v>169</v>
      </c>
      <c r="M87" s="23" t="s">
        <v>16</v>
      </c>
      <c r="N87" s="25">
        <v>197.66</v>
      </c>
      <c r="O87" s="23" t="s">
        <v>439</v>
      </c>
    </row>
    <row r="88" spans="1:15" x14ac:dyDescent="0.25">
      <c r="A88" s="24">
        <v>45356</v>
      </c>
      <c r="B88" s="23" t="s">
        <v>1596</v>
      </c>
      <c r="C88" s="25">
        <v>6816.38</v>
      </c>
      <c r="D88" s="25">
        <v>4705.08</v>
      </c>
      <c r="E88" s="25">
        <v>6055.47</v>
      </c>
      <c r="F88" s="23" t="s">
        <v>3378</v>
      </c>
      <c r="G88" s="23" t="s">
        <v>15</v>
      </c>
      <c r="H88" s="23" t="s">
        <v>3524</v>
      </c>
      <c r="I88" s="23" t="s">
        <v>226</v>
      </c>
      <c r="J88" s="23" t="s">
        <v>2422</v>
      </c>
      <c r="K88" s="23" t="s">
        <v>3512</v>
      </c>
      <c r="L88" s="23" t="s">
        <v>13</v>
      </c>
      <c r="M88" s="23" t="s">
        <v>16</v>
      </c>
      <c r="N88" s="25">
        <v>2111.3000000000002</v>
      </c>
      <c r="O88" s="23" t="s">
        <v>438</v>
      </c>
    </row>
    <row r="89" spans="1:15" x14ac:dyDescent="0.25">
      <c r="A89" s="24">
        <v>45356</v>
      </c>
      <c r="B89" s="23" t="s">
        <v>1596</v>
      </c>
      <c r="C89" s="25">
        <v>3042.07</v>
      </c>
      <c r="D89" s="25">
        <v>1945.78</v>
      </c>
      <c r="E89" s="25">
        <v>3314.24</v>
      </c>
      <c r="F89" s="23" t="s">
        <v>2047</v>
      </c>
      <c r="G89" s="23" t="s">
        <v>20</v>
      </c>
      <c r="H89" s="23" t="s">
        <v>3513</v>
      </c>
      <c r="I89" s="23" t="s">
        <v>4239</v>
      </c>
      <c r="J89" s="23" t="s">
        <v>2423</v>
      </c>
      <c r="K89" s="23" t="s">
        <v>3516</v>
      </c>
      <c r="L89" s="23" t="s">
        <v>85</v>
      </c>
      <c r="M89" s="23" t="s">
        <v>21</v>
      </c>
      <c r="N89" s="25">
        <v>1096.29</v>
      </c>
      <c r="O89" s="23" t="s">
        <v>443</v>
      </c>
    </row>
    <row r="90" spans="1:15" x14ac:dyDescent="0.25">
      <c r="A90" s="24">
        <v>45357</v>
      </c>
      <c r="B90" s="23" t="s">
        <v>516</v>
      </c>
      <c r="C90" s="25">
        <v>810.46</v>
      </c>
      <c r="D90" s="25">
        <v>415.63</v>
      </c>
      <c r="E90" s="25">
        <v>990.66</v>
      </c>
      <c r="F90" s="23" t="s">
        <v>3380</v>
      </c>
      <c r="G90" s="23" t="s">
        <v>20</v>
      </c>
      <c r="H90" s="23" t="s">
        <v>3521</v>
      </c>
      <c r="I90" s="23" t="s">
        <v>222</v>
      </c>
      <c r="J90" s="23" t="s">
        <v>2423</v>
      </c>
      <c r="K90" s="23" t="s">
        <v>3516</v>
      </c>
      <c r="L90" s="23" t="s">
        <v>145</v>
      </c>
      <c r="M90" s="23" t="s">
        <v>491</v>
      </c>
      <c r="N90" s="25">
        <v>394.83</v>
      </c>
      <c r="O90" s="23" t="s">
        <v>440</v>
      </c>
    </row>
    <row r="91" spans="1:15" x14ac:dyDescent="0.25">
      <c r="A91" s="24">
        <v>45357</v>
      </c>
      <c r="B91" s="23" t="s">
        <v>516</v>
      </c>
      <c r="C91" s="25">
        <v>5458.95</v>
      </c>
      <c r="D91" s="25">
        <v>2924.61</v>
      </c>
      <c r="E91" s="25">
        <v>5278.17</v>
      </c>
      <c r="F91" s="23" t="s">
        <v>2046</v>
      </c>
      <c r="G91" s="23" t="s">
        <v>29</v>
      </c>
      <c r="H91" s="23" t="s">
        <v>3520</v>
      </c>
      <c r="I91" s="23" t="s">
        <v>4243</v>
      </c>
      <c r="J91" s="23" t="s">
        <v>2423</v>
      </c>
      <c r="K91" s="23" t="s">
        <v>3512</v>
      </c>
      <c r="L91" s="23" t="s">
        <v>126</v>
      </c>
      <c r="M91" s="23" t="s">
        <v>30</v>
      </c>
      <c r="N91" s="25">
        <v>2534.34</v>
      </c>
      <c r="O91" s="23" t="s">
        <v>440</v>
      </c>
    </row>
    <row r="92" spans="1:15" x14ac:dyDescent="0.25">
      <c r="A92" s="24">
        <v>45358</v>
      </c>
      <c r="B92" s="23" t="s">
        <v>1597</v>
      </c>
      <c r="C92" s="25">
        <v>3663.2</v>
      </c>
      <c r="D92" s="25">
        <v>2261.7800000000002</v>
      </c>
      <c r="E92" s="25">
        <v>3570.06</v>
      </c>
      <c r="F92" s="23" t="s">
        <v>3457</v>
      </c>
      <c r="G92" s="23" t="s">
        <v>20</v>
      </c>
      <c r="H92" s="23" t="s">
        <v>3513</v>
      </c>
      <c r="I92" s="23" t="s">
        <v>242</v>
      </c>
      <c r="J92" s="23" t="s">
        <v>2422</v>
      </c>
      <c r="K92" s="23" t="s">
        <v>3514</v>
      </c>
      <c r="L92" s="23" t="s">
        <v>43</v>
      </c>
      <c r="M92" s="23" t="s">
        <v>491</v>
      </c>
      <c r="N92" s="25">
        <v>1401.42</v>
      </c>
      <c r="O92" s="23" t="s">
        <v>439</v>
      </c>
    </row>
    <row r="93" spans="1:15" x14ac:dyDescent="0.25">
      <c r="A93" s="24">
        <v>45358</v>
      </c>
      <c r="B93" s="23" t="s">
        <v>507</v>
      </c>
      <c r="C93" s="25">
        <v>4171.26</v>
      </c>
      <c r="D93" s="25">
        <v>3216.65</v>
      </c>
      <c r="E93" s="25">
        <v>5134.09</v>
      </c>
      <c r="F93" s="23" t="s">
        <v>3402</v>
      </c>
      <c r="G93" s="23" t="s">
        <v>20</v>
      </c>
      <c r="H93" s="23" t="s">
        <v>3521</v>
      </c>
      <c r="I93" s="23" t="s">
        <v>4237</v>
      </c>
      <c r="J93" s="23" t="s">
        <v>2424</v>
      </c>
      <c r="K93" s="23" t="s">
        <v>3516</v>
      </c>
      <c r="L93" s="23" t="s">
        <v>136</v>
      </c>
      <c r="M93" s="23" t="s">
        <v>491</v>
      </c>
      <c r="N93" s="25">
        <v>954.61</v>
      </c>
      <c r="O93" s="23" t="s">
        <v>439</v>
      </c>
    </row>
    <row r="94" spans="1:15" x14ac:dyDescent="0.25">
      <c r="A94" s="24">
        <v>45358</v>
      </c>
      <c r="B94" s="23" t="s">
        <v>507</v>
      </c>
      <c r="C94" s="25">
        <v>6107.45</v>
      </c>
      <c r="D94" s="25">
        <v>4500.99</v>
      </c>
      <c r="E94" s="25">
        <v>6513.31</v>
      </c>
      <c r="F94" s="23" t="s">
        <v>3330</v>
      </c>
      <c r="G94" s="23" t="s">
        <v>29</v>
      </c>
      <c r="H94" s="23" t="s">
        <v>230</v>
      </c>
      <c r="I94" s="23" t="s">
        <v>230</v>
      </c>
      <c r="J94" s="23" t="s">
        <v>2423</v>
      </c>
      <c r="K94" s="23" t="s">
        <v>3516</v>
      </c>
      <c r="L94" s="23" t="s">
        <v>60</v>
      </c>
      <c r="M94" s="23" t="s">
        <v>30</v>
      </c>
      <c r="N94" s="25">
        <v>1606.46</v>
      </c>
      <c r="O94" s="23" t="s">
        <v>438</v>
      </c>
    </row>
    <row r="95" spans="1:15" x14ac:dyDescent="0.25">
      <c r="A95" s="24">
        <v>45358</v>
      </c>
      <c r="B95" s="23" t="s">
        <v>1599</v>
      </c>
      <c r="C95" s="25">
        <v>8136.27</v>
      </c>
      <c r="D95" s="25">
        <v>5504.24</v>
      </c>
      <c r="E95" s="25">
        <v>9713.25</v>
      </c>
      <c r="F95" s="23" t="s">
        <v>2049</v>
      </c>
      <c r="G95" s="23" t="s">
        <v>15</v>
      </c>
      <c r="H95" s="23" t="s">
        <v>3517</v>
      </c>
      <c r="I95" s="23" t="s">
        <v>4250</v>
      </c>
      <c r="J95" s="23" t="s">
        <v>2425</v>
      </c>
      <c r="K95" s="23" t="s">
        <v>3512</v>
      </c>
      <c r="L95" s="23" t="s">
        <v>139</v>
      </c>
      <c r="M95" s="23" t="s">
        <v>55</v>
      </c>
      <c r="N95" s="25">
        <v>2632.03</v>
      </c>
      <c r="O95" s="23" t="s">
        <v>440</v>
      </c>
    </row>
    <row r="96" spans="1:15" x14ac:dyDescent="0.25">
      <c r="A96" s="24">
        <v>45360</v>
      </c>
      <c r="B96" s="23" t="s">
        <v>516</v>
      </c>
      <c r="C96" s="25">
        <v>428.18</v>
      </c>
      <c r="D96" s="25">
        <v>260.11</v>
      </c>
      <c r="E96" s="25">
        <v>492.27</v>
      </c>
      <c r="F96" s="23" t="s">
        <v>2051</v>
      </c>
      <c r="G96" s="23" t="s">
        <v>40</v>
      </c>
      <c r="H96" s="23" t="s">
        <v>3527</v>
      </c>
      <c r="I96" s="23" t="s">
        <v>4261</v>
      </c>
      <c r="J96" s="23" t="s">
        <v>2426</v>
      </c>
      <c r="K96" s="23" t="s">
        <v>3514</v>
      </c>
      <c r="L96" s="23" t="s">
        <v>198</v>
      </c>
      <c r="M96" s="23" t="s">
        <v>41</v>
      </c>
      <c r="N96" s="25">
        <v>168.07</v>
      </c>
      <c r="O96" s="23" t="s">
        <v>443</v>
      </c>
    </row>
    <row r="97" spans="1:15" x14ac:dyDescent="0.25">
      <c r="A97" s="24">
        <v>45361</v>
      </c>
      <c r="B97" s="23" t="s">
        <v>1597</v>
      </c>
      <c r="C97" s="25">
        <v>818.82</v>
      </c>
      <c r="D97" s="25">
        <v>504.21</v>
      </c>
      <c r="E97" s="25">
        <v>871.59</v>
      </c>
      <c r="F97" s="23" t="s">
        <v>2038</v>
      </c>
      <c r="G97" s="23" t="s">
        <v>29</v>
      </c>
      <c r="H97" s="23" t="s">
        <v>3520</v>
      </c>
      <c r="I97" s="23" t="s">
        <v>4249</v>
      </c>
      <c r="J97" s="23" t="s">
        <v>2422</v>
      </c>
      <c r="K97" s="23" t="s">
        <v>3523</v>
      </c>
      <c r="L97" s="23" t="s">
        <v>123</v>
      </c>
      <c r="M97" s="23" t="s">
        <v>67</v>
      </c>
      <c r="N97" s="25">
        <v>314.61</v>
      </c>
      <c r="O97" s="23" t="s">
        <v>439</v>
      </c>
    </row>
    <row r="98" spans="1:15" x14ac:dyDescent="0.25">
      <c r="A98" s="24">
        <v>45361</v>
      </c>
      <c r="B98" s="23" t="s">
        <v>516</v>
      </c>
      <c r="C98" s="25">
        <v>3140.93</v>
      </c>
      <c r="D98" s="25">
        <v>1511.05</v>
      </c>
      <c r="E98" s="25">
        <v>3175.52</v>
      </c>
      <c r="F98" s="23" t="s">
        <v>3325</v>
      </c>
      <c r="G98" s="23" t="s">
        <v>15</v>
      </c>
      <c r="H98" s="23" t="s">
        <v>3524</v>
      </c>
      <c r="I98" s="23" t="s">
        <v>4260</v>
      </c>
      <c r="J98" s="23" t="s">
        <v>2425</v>
      </c>
      <c r="K98" s="23" t="s">
        <v>3512</v>
      </c>
      <c r="L98" s="23" t="s">
        <v>403</v>
      </c>
      <c r="M98" s="23" t="s">
        <v>16</v>
      </c>
      <c r="N98" s="25">
        <v>1629.88</v>
      </c>
      <c r="O98" s="23" t="s">
        <v>438</v>
      </c>
    </row>
    <row r="99" spans="1:15" x14ac:dyDescent="0.25">
      <c r="A99" s="24">
        <v>45361</v>
      </c>
      <c r="B99" s="23" t="s">
        <v>1598</v>
      </c>
      <c r="C99" s="25">
        <v>8218.26</v>
      </c>
      <c r="D99" s="25">
        <v>2444.6999999999998</v>
      </c>
      <c r="E99" s="25">
        <v>6739.54</v>
      </c>
      <c r="F99" s="23" t="s">
        <v>2039</v>
      </c>
      <c r="G99" s="23" t="s">
        <v>50</v>
      </c>
      <c r="H99" s="23" t="s">
        <v>3525</v>
      </c>
      <c r="I99" s="23" t="s">
        <v>4258</v>
      </c>
      <c r="J99" s="23" t="s">
        <v>2423</v>
      </c>
      <c r="K99" s="23" t="s">
        <v>3512</v>
      </c>
      <c r="L99" s="23" t="s">
        <v>192</v>
      </c>
      <c r="M99" s="23" t="s">
        <v>51</v>
      </c>
      <c r="N99" s="25">
        <v>5773.56</v>
      </c>
      <c r="O99" s="23" t="s">
        <v>442</v>
      </c>
    </row>
    <row r="100" spans="1:15" x14ac:dyDescent="0.25">
      <c r="A100" s="24">
        <v>45361</v>
      </c>
      <c r="B100" s="23" t="s">
        <v>1598</v>
      </c>
      <c r="C100" s="25">
        <v>9239.86</v>
      </c>
      <c r="D100" s="25">
        <v>2819.31</v>
      </c>
      <c r="E100" s="25">
        <v>9535.73</v>
      </c>
      <c r="F100" s="23" t="s">
        <v>3333</v>
      </c>
      <c r="G100" s="23" t="s">
        <v>20</v>
      </c>
      <c r="H100" s="23" t="s">
        <v>3513</v>
      </c>
      <c r="I100" s="23" t="s">
        <v>4239</v>
      </c>
      <c r="J100" s="23" t="s">
        <v>2422</v>
      </c>
      <c r="K100" s="23" t="s">
        <v>3512</v>
      </c>
      <c r="L100" s="23" t="s">
        <v>45</v>
      </c>
      <c r="M100" s="23" t="s">
        <v>491</v>
      </c>
      <c r="N100" s="25">
        <v>6420.55</v>
      </c>
      <c r="O100" s="23" t="s">
        <v>439</v>
      </c>
    </row>
    <row r="101" spans="1:15" x14ac:dyDescent="0.25">
      <c r="A101" s="24">
        <v>45363</v>
      </c>
      <c r="B101" s="23" t="s">
        <v>516</v>
      </c>
      <c r="C101" s="25">
        <v>3102.57</v>
      </c>
      <c r="D101" s="25">
        <v>1791.89</v>
      </c>
      <c r="E101" s="25">
        <v>2728.99</v>
      </c>
      <c r="F101" s="23" t="s">
        <v>2050</v>
      </c>
      <c r="G101" s="23" t="s">
        <v>20</v>
      </c>
      <c r="H101" s="23" t="s">
        <v>3521</v>
      </c>
      <c r="I101" s="23" t="s">
        <v>4241</v>
      </c>
      <c r="J101" s="23" t="s">
        <v>2424</v>
      </c>
      <c r="K101" s="23" t="s">
        <v>3512</v>
      </c>
      <c r="L101" s="23" t="s">
        <v>48</v>
      </c>
      <c r="M101" s="23" t="s">
        <v>64</v>
      </c>
      <c r="N101" s="25">
        <v>1310.68</v>
      </c>
      <c r="O101" s="23" t="s">
        <v>438</v>
      </c>
    </row>
    <row r="102" spans="1:15" x14ac:dyDescent="0.25">
      <c r="A102" s="24">
        <v>45365</v>
      </c>
      <c r="B102" s="23" t="s">
        <v>507</v>
      </c>
      <c r="C102" s="25">
        <v>12862.44</v>
      </c>
      <c r="D102" s="25">
        <v>9121.6299999999992</v>
      </c>
      <c r="E102" s="25">
        <v>12638.84</v>
      </c>
      <c r="F102" s="23" t="s">
        <v>2044</v>
      </c>
      <c r="G102" s="23" t="s">
        <v>20</v>
      </c>
      <c r="H102" s="23" t="s">
        <v>3521</v>
      </c>
      <c r="I102" s="23" t="s">
        <v>4241</v>
      </c>
      <c r="J102" s="23" t="s">
        <v>2422</v>
      </c>
      <c r="K102" s="23" t="s">
        <v>3512</v>
      </c>
      <c r="L102" s="23" t="s">
        <v>166</v>
      </c>
      <c r="M102" s="23" t="s">
        <v>491</v>
      </c>
      <c r="N102" s="25">
        <v>3740.81</v>
      </c>
      <c r="O102" s="23" t="s">
        <v>439</v>
      </c>
    </row>
    <row r="103" spans="1:15" x14ac:dyDescent="0.25">
      <c r="A103" s="24">
        <v>45366</v>
      </c>
      <c r="B103" s="23" t="s">
        <v>1598</v>
      </c>
      <c r="C103" s="25">
        <v>2736.63</v>
      </c>
      <c r="D103" s="25">
        <v>852.53</v>
      </c>
      <c r="E103" s="25">
        <v>2895.26</v>
      </c>
      <c r="F103" s="23" t="s">
        <v>2043</v>
      </c>
      <c r="G103" s="23" t="s">
        <v>20</v>
      </c>
      <c r="H103" s="23" t="s">
        <v>3521</v>
      </c>
      <c r="I103" s="23" t="s">
        <v>4234</v>
      </c>
      <c r="J103" s="23" t="s">
        <v>2424</v>
      </c>
      <c r="K103" s="23" t="s">
        <v>3526</v>
      </c>
      <c r="L103" s="23" t="s">
        <v>116</v>
      </c>
      <c r="M103" s="23" t="s">
        <v>491</v>
      </c>
      <c r="N103" s="25">
        <v>1884.1</v>
      </c>
      <c r="O103" s="23" t="s">
        <v>443</v>
      </c>
    </row>
    <row r="104" spans="1:15" x14ac:dyDescent="0.25">
      <c r="A104" s="24">
        <v>45366</v>
      </c>
      <c r="B104" s="23" t="s">
        <v>1599</v>
      </c>
      <c r="C104" s="25">
        <v>1837.29</v>
      </c>
      <c r="D104" s="25">
        <v>904.21</v>
      </c>
      <c r="E104" s="25">
        <v>2075.8200000000002</v>
      </c>
      <c r="F104" s="23" t="s">
        <v>3399</v>
      </c>
      <c r="G104" s="23" t="s">
        <v>29</v>
      </c>
      <c r="H104" s="23" t="s">
        <v>3520</v>
      </c>
      <c r="I104" s="23" t="s">
        <v>4249</v>
      </c>
      <c r="J104" s="23" t="s">
        <v>2422</v>
      </c>
      <c r="K104" s="23" t="s">
        <v>3516</v>
      </c>
      <c r="L104" s="23" t="s">
        <v>162</v>
      </c>
      <c r="M104" s="23" t="s">
        <v>34</v>
      </c>
      <c r="N104" s="25">
        <v>933.08</v>
      </c>
      <c r="O104" s="23" t="s">
        <v>439</v>
      </c>
    </row>
    <row r="105" spans="1:15" x14ac:dyDescent="0.25">
      <c r="A105" s="24">
        <v>45366</v>
      </c>
      <c r="B105" s="23" t="s">
        <v>507</v>
      </c>
      <c r="C105" s="25">
        <v>31883.040000000001</v>
      </c>
      <c r="D105" s="25">
        <v>21530.31</v>
      </c>
      <c r="E105" s="25">
        <v>32917.53</v>
      </c>
      <c r="F105" s="23" t="s">
        <v>3385</v>
      </c>
      <c r="G105" s="23" t="s">
        <v>20</v>
      </c>
      <c r="H105" s="23" t="s">
        <v>3513</v>
      </c>
      <c r="I105" s="23" t="s">
        <v>242</v>
      </c>
      <c r="J105" s="23" t="s">
        <v>2424</v>
      </c>
      <c r="K105" s="23" t="s">
        <v>3512</v>
      </c>
      <c r="L105" s="23" t="s">
        <v>145</v>
      </c>
      <c r="M105" s="23" t="s">
        <v>64</v>
      </c>
      <c r="N105" s="25">
        <v>10352.73</v>
      </c>
      <c r="O105" s="23" t="s">
        <v>438</v>
      </c>
    </row>
    <row r="106" spans="1:15" x14ac:dyDescent="0.25">
      <c r="A106" s="24">
        <v>45368</v>
      </c>
      <c r="B106" s="23" t="s">
        <v>516</v>
      </c>
      <c r="C106" s="25">
        <v>2522.52</v>
      </c>
      <c r="D106" s="25">
        <v>1345.75</v>
      </c>
      <c r="E106" s="25">
        <v>3102.32</v>
      </c>
      <c r="F106" s="23" t="s">
        <v>3458</v>
      </c>
      <c r="G106" s="23" t="s">
        <v>29</v>
      </c>
      <c r="H106" s="23" t="s">
        <v>3519</v>
      </c>
      <c r="I106" s="23" t="s">
        <v>4256</v>
      </c>
      <c r="J106" s="23" t="s">
        <v>2424</v>
      </c>
      <c r="K106" s="23" t="s">
        <v>3512</v>
      </c>
      <c r="L106" s="23" t="s">
        <v>32</v>
      </c>
      <c r="M106" s="23" t="s">
        <v>34</v>
      </c>
      <c r="N106" s="25">
        <v>1176.77</v>
      </c>
      <c r="O106" s="23" t="s">
        <v>439</v>
      </c>
    </row>
    <row r="107" spans="1:15" x14ac:dyDescent="0.25">
      <c r="A107" s="24">
        <v>45370</v>
      </c>
      <c r="B107" s="23" t="s">
        <v>512</v>
      </c>
      <c r="C107" s="25">
        <v>2718.75</v>
      </c>
      <c r="D107" s="25">
        <v>1882.95</v>
      </c>
      <c r="E107" s="25">
        <v>2819.18</v>
      </c>
      <c r="F107" s="23" t="s">
        <v>3403</v>
      </c>
      <c r="G107" s="23" t="s">
        <v>15</v>
      </c>
      <c r="H107" s="23" t="s">
        <v>3524</v>
      </c>
      <c r="I107" s="23" t="s">
        <v>4245</v>
      </c>
      <c r="J107" s="23" t="s">
        <v>2425</v>
      </c>
      <c r="K107" s="23" t="s">
        <v>3514</v>
      </c>
      <c r="L107" s="23" t="s">
        <v>18</v>
      </c>
      <c r="M107" s="23" t="s">
        <v>55</v>
      </c>
      <c r="N107" s="25">
        <v>835.8</v>
      </c>
      <c r="O107" s="23" t="s">
        <v>438</v>
      </c>
    </row>
    <row r="108" spans="1:15" x14ac:dyDescent="0.25">
      <c r="A108" s="24">
        <v>45371</v>
      </c>
      <c r="B108" s="23" t="s">
        <v>1597</v>
      </c>
      <c r="C108" s="25">
        <v>7739.08</v>
      </c>
      <c r="D108" s="25">
        <v>5740.08</v>
      </c>
      <c r="E108" s="25">
        <v>6437.5</v>
      </c>
      <c r="F108" s="23" t="s">
        <v>3381</v>
      </c>
      <c r="G108" s="23" t="s">
        <v>20</v>
      </c>
      <c r="H108" s="23" t="s">
        <v>3513</v>
      </c>
      <c r="I108" s="23" t="s">
        <v>4239</v>
      </c>
      <c r="J108" s="23" t="s">
        <v>2422</v>
      </c>
      <c r="K108" s="23" t="s">
        <v>3516</v>
      </c>
      <c r="L108" s="23" t="s">
        <v>48</v>
      </c>
      <c r="M108" s="23" t="s">
        <v>21</v>
      </c>
      <c r="N108" s="25">
        <v>1999</v>
      </c>
      <c r="O108" s="23" t="s">
        <v>439</v>
      </c>
    </row>
    <row r="109" spans="1:15" x14ac:dyDescent="0.25">
      <c r="A109" s="24">
        <v>45371</v>
      </c>
      <c r="B109" s="23" t="s">
        <v>523</v>
      </c>
      <c r="C109" s="25">
        <v>2567.13</v>
      </c>
      <c r="D109" s="25">
        <v>1567.63</v>
      </c>
      <c r="E109" s="25">
        <v>2438.5100000000002</v>
      </c>
      <c r="F109" s="23" t="s">
        <v>2045</v>
      </c>
      <c r="G109" s="23" t="s">
        <v>20</v>
      </c>
      <c r="H109" s="23" t="s">
        <v>3513</v>
      </c>
      <c r="I109" s="23" t="s">
        <v>4235</v>
      </c>
      <c r="J109" s="23" t="s">
        <v>2426</v>
      </c>
      <c r="K109" s="23" t="s">
        <v>3516</v>
      </c>
      <c r="L109" s="23" t="s">
        <v>23</v>
      </c>
      <c r="M109" s="23" t="s">
        <v>21</v>
      </c>
      <c r="N109" s="25">
        <v>999.5</v>
      </c>
      <c r="O109" s="23" t="s">
        <v>439</v>
      </c>
    </row>
    <row r="110" spans="1:15" x14ac:dyDescent="0.25">
      <c r="A110" s="24">
        <v>45372</v>
      </c>
      <c r="B110" s="23" t="s">
        <v>523</v>
      </c>
      <c r="C110" s="25">
        <v>3012</v>
      </c>
      <c r="D110" s="25">
        <v>1894.15</v>
      </c>
      <c r="E110" s="25">
        <v>3105.44</v>
      </c>
      <c r="F110" s="23" t="s">
        <v>2041</v>
      </c>
      <c r="G110" s="23" t="s">
        <v>15</v>
      </c>
      <c r="H110" s="23" t="s">
        <v>3524</v>
      </c>
      <c r="I110" s="23" t="s">
        <v>4260</v>
      </c>
      <c r="J110" s="23" t="s">
        <v>2426</v>
      </c>
      <c r="K110" s="23" t="s">
        <v>3516</v>
      </c>
      <c r="L110" s="23" t="s">
        <v>160</v>
      </c>
      <c r="M110" s="23" t="s">
        <v>55</v>
      </c>
      <c r="N110" s="25">
        <v>1117.8499999999999</v>
      </c>
      <c r="O110" s="23" t="s">
        <v>439</v>
      </c>
    </row>
    <row r="111" spans="1:15" x14ac:dyDescent="0.25">
      <c r="A111" s="24">
        <v>45372</v>
      </c>
      <c r="B111" s="23" t="s">
        <v>1597</v>
      </c>
      <c r="C111" s="25">
        <v>9839.44</v>
      </c>
      <c r="D111" s="25">
        <v>7153.62</v>
      </c>
      <c r="E111" s="25">
        <v>11134.33</v>
      </c>
      <c r="F111" s="23" t="s">
        <v>3320</v>
      </c>
      <c r="G111" s="23" t="s">
        <v>40</v>
      </c>
      <c r="H111" s="23" t="s">
        <v>3527</v>
      </c>
      <c r="I111" s="23" t="s">
        <v>4263</v>
      </c>
      <c r="J111" s="23" t="s">
        <v>2422</v>
      </c>
      <c r="K111" s="23" t="s">
        <v>3512</v>
      </c>
      <c r="L111" s="23" t="s">
        <v>93</v>
      </c>
      <c r="M111" s="23" t="s">
        <v>493</v>
      </c>
      <c r="N111" s="25">
        <v>2685.82</v>
      </c>
      <c r="O111" s="23" t="s">
        <v>438</v>
      </c>
    </row>
    <row r="112" spans="1:15" x14ac:dyDescent="0.25">
      <c r="A112" s="24">
        <v>45375</v>
      </c>
      <c r="B112" s="23" t="s">
        <v>1596</v>
      </c>
      <c r="C112" s="25">
        <v>2517.29</v>
      </c>
      <c r="D112" s="25">
        <v>1760.21</v>
      </c>
      <c r="E112" s="25">
        <v>2323.91</v>
      </c>
      <c r="F112" s="23" t="s">
        <v>3382</v>
      </c>
      <c r="G112" s="23" t="s">
        <v>29</v>
      </c>
      <c r="H112" s="23" t="s">
        <v>230</v>
      </c>
      <c r="I112" s="23" t="s">
        <v>230</v>
      </c>
      <c r="J112" s="23" t="s">
        <v>2425</v>
      </c>
      <c r="K112" s="23" t="s">
        <v>3516</v>
      </c>
      <c r="L112" s="23" t="s">
        <v>155</v>
      </c>
      <c r="M112" s="23" t="s">
        <v>67</v>
      </c>
      <c r="N112" s="25">
        <v>757.08</v>
      </c>
      <c r="O112" s="23" t="s">
        <v>439</v>
      </c>
    </row>
    <row r="113" spans="1:15" x14ac:dyDescent="0.25">
      <c r="A113" s="24">
        <v>45376</v>
      </c>
      <c r="B113" s="23" t="s">
        <v>516</v>
      </c>
      <c r="C113" s="25">
        <v>3791.55</v>
      </c>
      <c r="D113" s="25">
        <v>2186.9299999999998</v>
      </c>
      <c r="E113" s="25">
        <v>3613.22</v>
      </c>
      <c r="F113" s="23" t="s">
        <v>3322</v>
      </c>
      <c r="G113" s="23" t="s">
        <v>50</v>
      </c>
      <c r="H113" s="23" t="s">
        <v>3525</v>
      </c>
      <c r="I113" s="23" t="s">
        <v>4258</v>
      </c>
      <c r="J113" s="23" t="s">
        <v>2424</v>
      </c>
      <c r="K113" s="23" t="s">
        <v>3516</v>
      </c>
      <c r="L113" s="23" t="s">
        <v>45</v>
      </c>
      <c r="M113" s="23" t="s">
        <v>51</v>
      </c>
      <c r="N113" s="25">
        <v>1604.62</v>
      </c>
      <c r="O113" s="23" t="s">
        <v>440</v>
      </c>
    </row>
    <row r="114" spans="1:15" x14ac:dyDescent="0.25">
      <c r="A114" s="24">
        <v>45376</v>
      </c>
      <c r="B114" s="23" t="s">
        <v>512</v>
      </c>
      <c r="C114" s="25">
        <v>2629.56</v>
      </c>
      <c r="D114" s="25">
        <v>1679.45</v>
      </c>
      <c r="E114" s="25">
        <v>2719.4</v>
      </c>
      <c r="F114" s="23" t="s">
        <v>3323</v>
      </c>
      <c r="G114" s="23" t="s">
        <v>15</v>
      </c>
      <c r="H114" s="23" t="s">
        <v>3518</v>
      </c>
      <c r="I114" s="23" t="s">
        <v>4242</v>
      </c>
      <c r="J114" s="23" t="s">
        <v>2424</v>
      </c>
      <c r="K114" s="23" t="s">
        <v>3526</v>
      </c>
      <c r="L114" s="23" t="s">
        <v>36</v>
      </c>
      <c r="M114" s="23" t="s">
        <v>16</v>
      </c>
      <c r="N114" s="25">
        <v>950.11</v>
      </c>
      <c r="O114" s="23" t="s">
        <v>440</v>
      </c>
    </row>
    <row r="115" spans="1:15" x14ac:dyDescent="0.25">
      <c r="A115" s="24">
        <v>45376</v>
      </c>
      <c r="B115" s="23" t="s">
        <v>1599</v>
      </c>
      <c r="C115" s="25">
        <v>1418.61</v>
      </c>
      <c r="D115" s="25">
        <v>818.45</v>
      </c>
      <c r="E115" s="25">
        <v>1713.67</v>
      </c>
      <c r="F115" s="23" t="s">
        <v>3324</v>
      </c>
      <c r="G115" s="23" t="s">
        <v>29</v>
      </c>
      <c r="H115" s="23" t="s">
        <v>3519</v>
      </c>
      <c r="I115" s="23" t="s">
        <v>4256</v>
      </c>
      <c r="J115" s="23" t="s">
        <v>2426</v>
      </c>
      <c r="K115" s="23" t="s">
        <v>3514</v>
      </c>
      <c r="L115" s="23" t="s">
        <v>27</v>
      </c>
      <c r="M115" s="23" t="s">
        <v>30</v>
      </c>
      <c r="N115" s="25">
        <v>600.16</v>
      </c>
      <c r="O115" s="23" t="s">
        <v>439</v>
      </c>
    </row>
    <row r="116" spans="1:15" x14ac:dyDescent="0.25">
      <c r="A116" s="24">
        <v>45376</v>
      </c>
      <c r="B116" s="23" t="s">
        <v>516</v>
      </c>
      <c r="C116" s="25">
        <v>948.86</v>
      </c>
      <c r="D116" s="25">
        <v>526.09</v>
      </c>
      <c r="E116" s="25">
        <v>860.01</v>
      </c>
      <c r="F116" s="23" t="s">
        <v>3379</v>
      </c>
      <c r="G116" s="23" t="s">
        <v>15</v>
      </c>
      <c r="H116" s="23" t="s">
        <v>3518</v>
      </c>
      <c r="I116" s="23" t="s">
        <v>4242</v>
      </c>
      <c r="J116" s="23" t="s">
        <v>2423</v>
      </c>
      <c r="K116" s="23" t="s">
        <v>3526</v>
      </c>
      <c r="L116" s="23" t="s">
        <v>164</v>
      </c>
      <c r="M116" s="23" t="s">
        <v>55</v>
      </c>
      <c r="N116" s="25">
        <v>422.77</v>
      </c>
      <c r="O116" s="23" t="s">
        <v>438</v>
      </c>
    </row>
    <row r="117" spans="1:15" x14ac:dyDescent="0.25">
      <c r="A117" s="24">
        <v>45377</v>
      </c>
      <c r="B117" s="23" t="s">
        <v>1598</v>
      </c>
      <c r="C117" s="25">
        <v>14061.55</v>
      </c>
      <c r="D117" s="25">
        <v>3766.56</v>
      </c>
      <c r="E117" s="25">
        <v>14878.68</v>
      </c>
      <c r="F117" s="23" t="s">
        <v>2042</v>
      </c>
      <c r="G117" s="23" t="s">
        <v>20</v>
      </c>
      <c r="H117" s="23" t="s">
        <v>3521</v>
      </c>
      <c r="I117" s="23" t="s">
        <v>4237</v>
      </c>
      <c r="J117" s="23" t="s">
        <v>2422</v>
      </c>
      <c r="K117" s="23" t="s">
        <v>3512</v>
      </c>
      <c r="L117" s="23" t="s">
        <v>189</v>
      </c>
      <c r="M117" s="23" t="s">
        <v>64</v>
      </c>
      <c r="N117" s="25">
        <v>10294.99</v>
      </c>
      <c r="O117" s="23" t="s">
        <v>440</v>
      </c>
    </row>
    <row r="118" spans="1:15" x14ac:dyDescent="0.25">
      <c r="A118" s="24">
        <v>45377</v>
      </c>
      <c r="B118" s="23" t="s">
        <v>512</v>
      </c>
      <c r="C118" s="25">
        <v>3764.05</v>
      </c>
      <c r="D118" s="25">
        <v>2223.0500000000002</v>
      </c>
      <c r="E118" s="25">
        <v>4381.1099999999997</v>
      </c>
      <c r="F118" s="23" t="s">
        <v>3401</v>
      </c>
      <c r="G118" s="23" t="s">
        <v>50</v>
      </c>
      <c r="H118" s="23" t="s">
        <v>3522</v>
      </c>
      <c r="I118" s="23" t="s">
        <v>4240</v>
      </c>
      <c r="J118" s="23" t="s">
        <v>2426</v>
      </c>
      <c r="K118" s="23" t="s">
        <v>3526</v>
      </c>
      <c r="L118" s="23" t="s">
        <v>196</v>
      </c>
      <c r="M118" s="23" t="s">
        <v>87</v>
      </c>
      <c r="N118" s="25">
        <v>1541</v>
      </c>
      <c r="O118" s="23" t="s">
        <v>439</v>
      </c>
    </row>
    <row r="119" spans="1:15" x14ac:dyDescent="0.25">
      <c r="A119" s="24">
        <v>45378</v>
      </c>
      <c r="B119" s="23" t="s">
        <v>1598</v>
      </c>
      <c r="C119" s="25">
        <v>5110.29</v>
      </c>
      <c r="D119" s="25">
        <v>1489.54</v>
      </c>
      <c r="E119" s="25">
        <v>4531.38</v>
      </c>
      <c r="F119" s="23" t="s">
        <v>3400</v>
      </c>
      <c r="G119" s="23" t="s">
        <v>15</v>
      </c>
      <c r="H119" s="23" t="s">
        <v>3517</v>
      </c>
      <c r="I119" s="23" t="s">
        <v>4254</v>
      </c>
      <c r="J119" s="23" t="s">
        <v>2423</v>
      </c>
      <c r="K119" s="23" t="s">
        <v>3512</v>
      </c>
      <c r="L119" s="23" t="s">
        <v>112</v>
      </c>
      <c r="M119" s="23" t="s">
        <v>25</v>
      </c>
      <c r="N119" s="25">
        <v>3620.75</v>
      </c>
      <c r="O119" s="23" t="s">
        <v>440</v>
      </c>
    </row>
    <row r="120" spans="1:15" x14ac:dyDescent="0.25">
      <c r="A120" s="24">
        <v>45379</v>
      </c>
      <c r="B120" s="23" t="s">
        <v>1597</v>
      </c>
      <c r="C120" s="25">
        <v>3489.68</v>
      </c>
      <c r="D120" s="25">
        <v>2334.41</v>
      </c>
      <c r="E120" s="25">
        <v>3337.64</v>
      </c>
      <c r="F120" s="23" t="s">
        <v>2037</v>
      </c>
      <c r="G120" s="23" t="s">
        <v>20</v>
      </c>
      <c r="H120" s="23" t="s">
        <v>3521</v>
      </c>
      <c r="I120" s="23" t="s">
        <v>222</v>
      </c>
      <c r="J120" s="23" t="s">
        <v>2425</v>
      </c>
      <c r="K120" s="23" t="s">
        <v>3514</v>
      </c>
      <c r="L120" s="23" t="s">
        <v>53</v>
      </c>
      <c r="M120" s="23" t="s">
        <v>64</v>
      </c>
      <c r="N120" s="25">
        <v>1155.27</v>
      </c>
      <c r="O120" s="23" t="s">
        <v>439</v>
      </c>
    </row>
    <row r="121" spans="1:15" x14ac:dyDescent="0.25">
      <c r="A121" s="24">
        <v>45379</v>
      </c>
      <c r="B121" s="23" t="s">
        <v>516</v>
      </c>
      <c r="C121" s="25">
        <v>912.36</v>
      </c>
      <c r="D121" s="25">
        <v>514.44000000000005</v>
      </c>
      <c r="E121" s="25">
        <v>975.63</v>
      </c>
      <c r="F121" s="23" t="s">
        <v>3326</v>
      </c>
      <c r="G121" s="23" t="s">
        <v>15</v>
      </c>
      <c r="H121" s="23" t="s">
        <v>3518</v>
      </c>
      <c r="I121" s="23" t="s">
        <v>4242</v>
      </c>
      <c r="J121" s="23" t="s">
        <v>2426</v>
      </c>
      <c r="K121" s="23" t="s">
        <v>3516</v>
      </c>
      <c r="L121" s="23" t="s">
        <v>172</v>
      </c>
      <c r="M121" s="23" t="s">
        <v>55</v>
      </c>
      <c r="N121" s="25">
        <v>397.92</v>
      </c>
      <c r="O121" s="23" t="s">
        <v>439</v>
      </c>
    </row>
    <row r="122" spans="1:15" x14ac:dyDescent="0.25">
      <c r="A122" s="24">
        <v>45382</v>
      </c>
      <c r="B122" s="23" t="s">
        <v>523</v>
      </c>
      <c r="C122" s="25">
        <v>1071</v>
      </c>
      <c r="D122" s="25">
        <v>632.13</v>
      </c>
      <c r="E122" s="25">
        <v>1015.55</v>
      </c>
      <c r="F122" s="23" t="s">
        <v>3321</v>
      </c>
      <c r="G122" s="23" t="s">
        <v>29</v>
      </c>
      <c r="H122" s="23" t="s">
        <v>3520</v>
      </c>
      <c r="I122" s="23" t="s">
        <v>4243</v>
      </c>
      <c r="J122" s="23" t="s">
        <v>2422</v>
      </c>
      <c r="K122" s="23" t="s">
        <v>3514</v>
      </c>
      <c r="L122" s="23" t="s">
        <v>69</v>
      </c>
      <c r="M122" s="23" t="s">
        <v>67</v>
      </c>
      <c r="N122" s="25">
        <v>438.87</v>
      </c>
      <c r="O122" s="23" t="s">
        <v>438</v>
      </c>
    </row>
    <row r="123" spans="1:15" x14ac:dyDescent="0.25">
      <c r="A123" s="24">
        <v>45382</v>
      </c>
      <c r="B123" s="23" t="s">
        <v>1599</v>
      </c>
      <c r="C123" s="25">
        <v>3248.1</v>
      </c>
      <c r="D123" s="25">
        <v>1621.31</v>
      </c>
      <c r="E123" s="25">
        <v>2973.14</v>
      </c>
      <c r="F123" s="23" t="s">
        <v>3327</v>
      </c>
      <c r="G123" s="23" t="s">
        <v>15</v>
      </c>
      <c r="H123" s="23" t="s">
        <v>3524</v>
      </c>
      <c r="I123" s="23" t="s">
        <v>4260</v>
      </c>
      <c r="J123" s="23" t="s">
        <v>2422</v>
      </c>
      <c r="K123" s="23" t="s">
        <v>3514</v>
      </c>
      <c r="L123" s="23" t="s">
        <v>81</v>
      </c>
      <c r="M123" s="23" t="s">
        <v>25</v>
      </c>
      <c r="N123" s="25">
        <v>1626.79</v>
      </c>
      <c r="O123" s="23" t="s">
        <v>439</v>
      </c>
    </row>
    <row r="124" spans="1:15" x14ac:dyDescent="0.25">
      <c r="A124" s="24">
        <v>45382</v>
      </c>
      <c r="B124" s="23" t="s">
        <v>523</v>
      </c>
      <c r="C124" s="25">
        <v>819.92</v>
      </c>
      <c r="D124" s="25">
        <v>491.13</v>
      </c>
      <c r="E124" s="25">
        <v>864.4</v>
      </c>
      <c r="F124" s="23" t="s">
        <v>3334</v>
      </c>
      <c r="G124" s="23" t="s">
        <v>29</v>
      </c>
      <c r="H124" s="23" t="s">
        <v>3519</v>
      </c>
      <c r="I124" s="23" t="s">
        <v>4247</v>
      </c>
      <c r="J124" s="23" t="s">
        <v>2425</v>
      </c>
      <c r="K124" s="23" t="s">
        <v>3514</v>
      </c>
      <c r="L124" s="23" t="s">
        <v>123</v>
      </c>
      <c r="M124" s="23" t="s">
        <v>34</v>
      </c>
      <c r="N124" s="25">
        <v>328.79</v>
      </c>
      <c r="O124" s="23" t="s">
        <v>439</v>
      </c>
    </row>
    <row r="125" spans="1:15" x14ac:dyDescent="0.25">
      <c r="A125" s="24">
        <v>45383</v>
      </c>
      <c r="B125" s="23" t="s">
        <v>1598</v>
      </c>
      <c r="C125" s="25">
        <v>2558.23</v>
      </c>
      <c r="D125" s="25">
        <v>676.84</v>
      </c>
      <c r="E125" s="25">
        <v>2140.02</v>
      </c>
      <c r="F125" s="23" t="s">
        <v>3416</v>
      </c>
      <c r="G125" s="23" t="s">
        <v>15</v>
      </c>
      <c r="H125" s="23" t="s">
        <v>3524</v>
      </c>
      <c r="I125" s="23" t="s">
        <v>4245</v>
      </c>
      <c r="J125" s="23" t="s">
        <v>2422</v>
      </c>
      <c r="K125" s="23" t="s">
        <v>3514</v>
      </c>
      <c r="L125" s="23" t="s">
        <v>45</v>
      </c>
      <c r="M125" s="23" t="s">
        <v>492</v>
      </c>
      <c r="N125" s="25">
        <v>1881.39</v>
      </c>
      <c r="O125" s="23" t="s">
        <v>439</v>
      </c>
    </row>
    <row r="126" spans="1:15" x14ac:dyDescent="0.25">
      <c r="A126" s="24">
        <v>45383</v>
      </c>
      <c r="B126" s="23" t="s">
        <v>516</v>
      </c>
      <c r="C126" s="25">
        <v>873.36</v>
      </c>
      <c r="D126" s="25">
        <v>452.31</v>
      </c>
      <c r="E126" s="25">
        <v>967.78</v>
      </c>
      <c r="F126" s="23" t="s">
        <v>3339</v>
      </c>
      <c r="G126" s="23" t="s">
        <v>15</v>
      </c>
      <c r="H126" s="23" t="s">
        <v>3517</v>
      </c>
      <c r="I126" s="23" t="s">
        <v>4250</v>
      </c>
      <c r="J126" s="23" t="s">
        <v>2425</v>
      </c>
      <c r="K126" s="23" t="s">
        <v>3526</v>
      </c>
      <c r="L126" s="23" t="s">
        <v>43</v>
      </c>
      <c r="M126" s="23" t="s">
        <v>492</v>
      </c>
      <c r="N126" s="25">
        <v>421.05</v>
      </c>
      <c r="O126" s="23" t="s">
        <v>442</v>
      </c>
    </row>
    <row r="127" spans="1:15" x14ac:dyDescent="0.25">
      <c r="A127" s="24">
        <v>45383</v>
      </c>
      <c r="B127" s="23" t="s">
        <v>1596</v>
      </c>
      <c r="C127" s="25">
        <v>1613.9</v>
      </c>
      <c r="D127" s="25">
        <v>1083.56</v>
      </c>
      <c r="E127" s="25">
        <v>1970.5</v>
      </c>
      <c r="F127" s="23" t="s">
        <v>2059</v>
      </c>
      <c r="G127" s="23" t="s">
        <v>20</v>
      </c>
      <c r="H127" s="23" t="s">
        <v>3513</v>
      </c>
      <c r="I127" s="23" t="s">
        <v>4235</v>
      </c>
      <c r="J127" s="23" t="s">
        <v>2424</v>
      </c>
      <c r="K127" s="23" t="s">
        <v>3523</v>
      </c>
      <c r="L127" s="23" t="s">
        <v>189</v>
      </c>
      <c r="M127" s="23" t="s">
        <v>491</v>
      </c>
      <c r="N127" s="25">
        <v>530.34</v>
      </c>
      <c r="O127" s="23" t="s">
        <v>438</v>
      </c>
    </row>
    <row r="128" spans="1:15" x14ac:dyDescent="0.25">
      <c r="A128" s="24">
        <v>45384</v>
      </c>
      <c r="B128" s="23" t="s">
        <v>523</v>
      </c>
      <c r="C128" s="25">
        <v>555.16</v>
      </c>
      <c r="D128" s="25">
        <v>302.41000000000003</v>
      </c>
      <c r="E128" s="25">
        <v>516.6</v>
      </c>
      <c r="F128" s="23" t="s">
        <v>3336</v>
      </c>
      <c r="G128" s="23" t="s">
        <v>40</v>
      </c>
      <c r="H128" s="23" t="s">
        <v>3527</v>
      </c>
      <c r="I128" s="23" t="s">
        <v>4261</v>
      </c>
      <c r="J128" s="23" t="s">
        <v>2425</v>
      </c>
      <c r="K128" s="23" t="s">
        <v>3514</v>
      </c>
      <c r="L128" s="23" t="s">
        <v>145</v>
      </c>
      <c r="M128" s="23" t="s">
        <v>41</v>
      </c>
      <c r="N128" s="25">
        <v>252.75</v>
      </c>
      <c r="O128" s="23" t="s">
        <v>439</v>
      </c>
    </row>
    <row r="129" spans="1:15" x14ac:dyDescent="0.25">
      <c r="A129" s="24">
        <v>45384</v>
      </c>
      <c r="B129" s="23" t="s">
        <v>1596</v>
      </c>
      <c r="C129" s="25">
        <v>5020.9399999999996</v>
      </c>
      <c r="D129" s="25">
        <v>3340.8</v>
      </c>
      <c r="E129" s="25">
        <v>4936.74</v>
      </c>
      <c r="F129" s="23" t="s">
        <v>3405</v>
      </c>
      <c r="G129" s="23" t="s">
        <v>50</v>
      </c>
      <c r="H129" s="23" t="s">
        <v>3522</v>
      </c>
      <c r="I129" s="23" t="s">
        <v>4257</v>
      </c>
      <c r="J129" s="23" t="s">
        <v>2422</v>
      </c>
      <c r="K129" s="23" t="s">
        <v>3516</v>
      </c>
      <c r="L129" s="23" t="s">
        <v>155</v>
      </c>
      <c r="M129" s="23" t="s">
        <v>51</v>
      </c>
      <c r="N129" s="25">
        <v>1680.14</v>
      </c>
      <c r="O129" s="23" t="s">
        <v>439</v>
      </c>
    </row>
    <row r="130" spans="1:15" x14ac:dyDescent="0.25">
      <c r="A130" s="24">
        <v>45384</v>
      </c>
      <c r="B130" s="23" t="s">
        <v>516</v>
      </c>
      <c r="C130" s="25">
        <v>6680.54</v>
      </c>
      <c r="D130" s="25">
        <v>4070.58</v>
      </c>
      <c r="E130" s="25">
        <v>7593.66</v>
      </c>
      <c r="F130" s="23" t="s">
        <v>3341</v>
      </c>
      <c r="G130" s="23" t="s">
        <v>50</v>
      </c>
      <c r="H130" s="23" t="s">
        <v>3525</v>
      </c>
      <c r="I130" s="23" t="s">
        <v>4258</v>
      </c>
      <c r="J130" s="23" t="s">
        <v>2423</v>
      </c>
      <c r="K130" s="23" t="s">
        <v>3512</v>
      </c>
      <c r="L130" s="23" t="s">
        <v>139</v>
      </c>
      <c r="M130" s="23" t="s">
        <v>87</v>
      </c>
      <c r="N130" s="25">
        <v>2609.96</v>
      </c>
      <c r="O130" s="23" t="s">
        <v>439</v>
      </c>
    </row>
    <row r="131" spans="1:15" x14ac:dyDescent="0.25">
      <c r="A131" s="24">
        <v>45385</v>
      </c>
      <c r="B131" s="23" t="s">
        <v>1596</v>
      </c>
      <c r="C131" s="25">
        <v>3217.42</v>
      </c>
      <c r="D131" s="25">
        <v>2033.88</v>
      </c>
      <c r="E131" s="25">
        <v>3017.13</v>
      </c>
      <c r="F131" s="23" t="s">
        <v>3337</v>
      </c>
      <c r="G131" s="23" t="s">
        <v>20</v>
      </c>
      <c r="H131" s="23" t="s">
        <v>3513</v>
      </c>
      <c r="I131" s="23" t="s">
        <v>242</v>
      </c>
      <c r="J131" s="23" t="s">
        <v>2424</v>
      </c>
      <c r="K131" s="23" t="s">
        <v>3516</v>
      </c>
      <c r="L131" s="23" t="s">
        <v>119</v>
      </c>
      <c r="M131" s="23" t="s">
        <v>64</v>
      </c>
      <c r="N131" s="25">
        <v>1183.54</v>
      </c>
      <c r="O131" s="23" t="s">
        <v>439</v>
      </c>
    </row>
    <row r="132" spans="1:15" x14ac:dyDescent="0.25">
      <c r="A132" s="24">
        <v>45385</v>
      </c>
      <c r="B132" s="23" t="s">
        <v>1597</v>
      </c>
      <c r="C132" s="25">
        <v>1922.88</v>
      </c>
      <c r="D132" s="25">
        <v>1297.96</v>
      </c>
      <c r="E132" s="25">
        <v>1854.06</v>
      </c>
      <c r="F132" s="23" t="s">
        <v>3500</v>
      </c>
      <c r="G132" s="23" t="s">
        <v>20</v>
      </c>
      <c r="H132" s="23" t="s">
        <v>3521</v>
      </c>
      <c r="I132" s="23" t="s">
        <v>4241</v>
      </c>
      <c r="J132" s="23" t="s">
        <v>2422</v>
      </c>
      <c r="K132" s="23" t="s">
        <v>3516</v>
      </c>
      <c r="L132" s="23" t="s">
        <v>13</v>
      </c>
      <c r="M132" s="23" t="s">
        <v>64</v>
      </c>
      <c r="N132" s="25">
        <v>624.91999999999996</v>
      </c>
      <c r="O132" s="23" t="s">
        <v>440</v>
      </c>
    </row>
    <row r="133" spans="1:15" x14ac:dyDescent="0.25">
      <c r="A133" s="24">
        <v>45386</v>
      </c>
      <c r="B133" s="23" t="s">
        <v>1598</v>
      </c>
      <c r="C133" s="25">
        <v>3182.76</v>
      </c>
      <c r="D133" s="25">
        <v>1160.8499999999999</v>
      </c>
      <c r="E133" s="25">
        <v>3049.4</v>
      </c>
      <c r="F133" s="23" t="s">
        <v>2053</v>
      </c>
      <c r="G133" s="23" t="s">
        <v>50</v>
      </c>
      <c r="H133" s="23" t="s">
        <v>3525</v>
      </c>
      <c r="I133" s="23" t="s">
        <v>4255</v>
      </c>
      <c r="J133" s="23" t="s">
        <v>2422</v>
      </c>
      <c r="K133" s="23" t="s">
        <v>3512</v>
      </c>
      <c r="L133" s="23" t="s">
        <v>201</v>
      </c>
      <c r="M133" s="23" t="s">
        <v>51</v>
      </c>
      <c r="N133" s="25">
        <v>2021.91</v>
      </c>
      <c r="O133" s="23" t="s">
        <v>439</v>
      </c>
    </row>
    <row r="134" spans="1:15" x14ac:dyDescent="0.25">
      <c r="A134" s="24">
        <v>45387</v>
      </c>
      <c r="B134" s="23" t="s">
        <v>1596</v>
      </c>
      <c r="C134" s="25">
        <v>1453.52</v>
      </c>
      <c r="D134" s="25">
        <v>1002.44</v>
      </c>
      <c r="E134" s="25">
        <v>1727.27</v>
      </c>
      <c r="F134" s="23" t="s">
        <v>3394</v>
      </c>
      <c r="G134" s="23" t="s">
        <v>15</v>
      </c>
      <c r="H134" s="23" t="s">
        <v>3517</v>
      </c>
      <c r="I134" s="23" t="s">
        <v>4262</v>
      </c>
      <c r="J134" s="23" t="s">
        <v>2425</v>
      </c>
      <c r="K134" s="23" t="s">
        <v>3514</v>
      </c>
      <c r="L134" s="23" t="s">
        <v>169</v>
      </c>
      <c r="M134" s="23" t="s">
        <v>55</v>
      </c>
      <c r="N134" s="25">
        <v>451.08</v>
      </c>
      <c r="O134" s="23" t="s">
        <v>439</v>
      </c>
    </row>
    <row r="135" spans="1:15" x14ac:dyDescent="0.25">
      <c r="A135" s="24">
        <v>45387</v>
      </c>
      <c r="B135" s="23" t="s">
        <v>512</v>
      </c>
      <c r="C135" s="25">
        <v>10326.459999999999</v>
      </c>
      <c r="D135" s="25">
        <v>7457.87</v>
      </c>
      <c r="E135" s="25">
        <v>10006.26</v>
      </c>
      <c r="F135" s="23" t="s">
        <v>3406</v>
      </c>
      <c r="G135" s="23" t="s">
        <v>20</v>
      </c>
      <c r="H135" s="23" t="s">
        <v>3513</v>
      </c>
      <c r="I135" s="23" t="s">
        <v>242</v>
      </c>
      <c r="J135" s="23" t="s">
        <v>2422</v>
      </c>
      <c r="K135" s="23" t="s">
        <v>3516</v>
      </c>
      <c r="L135" s="23" t="s">
        <v>196</v>
      </c>
      <c r="M135" s="23" t="s">
        <v>491</v>
      </c>
      <c r="N135" s="25">
        <v>2868.59</v>
      </c>
      <c r="O135" s="23" t="s">
        <v>439</v>
      </c>
    </row>
    <row r="136" spans="1:15" x14ac:dyDescent="0.25">
      <c r="A136" s="24">
        <v>45387</v>
      </c>
      <c r="B136" s="23" t="s">
        <v>516</v>
      </c>
      <c r="C136" s="25">
        <v>1825.32</v>
      </c>
      <c r="D136" s="25">
        <v>1050.49</v>
      </c>
      <c r="E136" s="25">
        <v>1915.42</v>
      </c>
      <c r="F136" s="23" t="s">
        <v>3417</v>
      </c>
      <c r="G136" s="23" t="s">
        <v>15</v>
      </c>
      <c r="H136" s="23" t="s">
        <v>3524</v>
      </c>
      <c r="I136" s="23" t="s">
        <v>4245</v>
      </c>
      <c r="J136" s="23" t="s">
        <v>2423</v>
      </c>
      <c r="K136" s="23" t="s">
        <v>3526</v>
      </c>
      <c r="L136" s="23" t="s">
        <v>126</v>
      </c>
      <c r="M136" s="23" t="s">
        <v>25</v>
      </c>
      <c r="N136" s="25">
        <v>774.83</v>
      </c>
      <c r="O136" s="23" t="s">
        <v>439</v>
      </c>
    </row>
    <row r="137" spans="1:15" x14ac:dyDescent="0.25">
      <c r="A137" s="24">
        <v>45387</v>
      </c>
      <c r="B137" s="23" t="s">
        <v>1598</v>
      </c>
      <c r="C137" s="25">
        <v>5063.3900000000003</v>
      </c>
      <c r="D137" s="25">
        <v>1360.59</v>
      </c>
      <c r="E137" s="25">
        <v>4203.42</v>
      </c>
      <c r="F137" s="23" t="s">
        <v>3345</v>
      </c>
      <c r="G137" s="23" t="s">
        <v>20</v>
      </c>
      <c r="H137" s="23" t="s">
        <v>3513</v>
      </c>
      <c r="I137" s="23" t="s">
        <v>4236</v>
      </c>
      <c r="J137" s="23" t="s">
        <v>2423</v>
      </c>
      <c r="K137" s="23" t="s">
        <v>3512</v>
      </c>
      <c r="L137" s="23" t="s">
        <v>53</v>
      </c>
      <c r="M137" s="23" t="s">
        <v>491</v>
      </c>
      <c r="N137" s="25">
        <v>3702.8</v>
      </c>
      <c r="O137" s="23" t="s">
        <v>440</v>
      </c>
    </row>
    <row r="138" spans="1:15" x14ac:dyDescent="0.25">
      <c r="A138" s="24">
        <v>45388</v>
      </c>
      <c r="B138" s="23" t="s">
        <v>1598</v>
      </c>
      <c r="C138" s="25">
        <v>11876.1</v>
      </c>
      <c r="D138" s="25">
        <v>2752.61</v>
      </c>
      <c r="E138" s="25">
        <v>12413.73</v>
      </c>
      <c r="F138" s="23" t="s">
        <v>2055</v>
      </c>
      <c r="G138" s="23" t="s">
        <v>20</v>
      </c>
      <c r="H138" s="23" t="s">
        <v>3521</v>
      </c>
      <c r="I138" s="23" t="s">
        <v>4246</v>
      </c>
      <c r="J138" s="23" t="s">
        <v>2426</v>
      </c>
      <c r="K138" s="23" t="s">
        <v>3512</v>
      </c>
      <c r="L138" s="23" t="s">
        <v>123</v>
      </c>
      <c r="M138" s="23" t="s">
        <v>21</v>
      </c>
      <c r="N138" s="25">
        <v>9123.49</v>
      </c>
      <c r="O138" s="23" t="s">
        <v>440</v>
      </c>
    </row>
    <row r="139" spans="1:15" x14ac:dyDescent="0.25">
      <c r="A139" s="24">
        <v>45388</v>
      </c>
      <c r="B139" s="23" t="s">
        <v>512</v>
      </c>
      <c r="C139" s="25">
        <v>328.15</v>
      </c>
      <c r="D139" s="25">
        <v>196.56</v>
      </c>
      <c r="E139" s="25">
        <v>273.44</v>
      </c>
      <c r="F139" s="23" t="s">
        <v>2056</v>
      </c>
      <c r="G139" s="23" t="s">
        <v>50</v>
      </c>
      <c r="H139" s="23" t="s">
        <v>3525</v>
      </c>
      <c r="I139" s="23" t="s">
        <v>4258</v>
      </c>
      <c r="J139" s="23" t="s">
        <v>2423</v>
      </c>
      <c r="K139" s="23" t="s">
        <v>3514</v>
      </c>
      <c r="L139" s="23" t="s">
        <v>192</v>
      </c>
      <c r="M139" s="23" t="s">
        <v>87</v>
      </c>
      <c r="N139" s="25">
        <v>131.59</v>
      </c>
      <c r="O139" s="23" t="s">
        <v>443</v>
      </c>
    </row>
    <row r="140" spans="1:15" x14ac:dyDescent="0.25">
      <c r="A140" s="24">
        <v>45388</v>
      </c>
      <c r="B140" s="23" t="s">
        <v>523</v>
      </c>
      <c r="C140" s="25">
        <v>979.71</v>
      </c>
      <c r="D140" s="25">
        <v>583.39</v>
      </c>
      <c r="E140" s="25">
        <v>1165.9100000000001</v>
      </c>
      <c r="F140" s="23" t="s">
        <v>3344</v>
      </c>
      <c r="G140" s="23" t="s">
        <v>20</v>
      </c>
      <c r="H140" s="23" t="s">
        <v>3513</v>
      </c>
      <c r="I140" s="23" t="s">
        <v>4239</v>
      </c>
      <c r="J140" s="23" t="s">
        <v>2422</v>
      </c>
      <c r="K140" s="23" t="s">
        <v>3526</v>
      </c>
      <c r="L140" s="23" t="s">
        <v>62</v>
      </c>
      <c r="M140" s="23" t="s">
        <v>21</v>
      </c>
      <c r="N140" s="25">
        <v>396.32</v>
      </c>
      <c r="O140" s="23" t="s">
        <v>439</v>
      </c>
    </row>
    <row r="141" spans="1:15" x14ac:dyDescent="0.25">
      <c r="A141" s="24">
        <v>45389</v>
      </c>
      <c r="B141" s="23" t="s">
        <v>512</v>
      </c>
      <c r="C141" s="25">
        <v>4129.9399999999996</v>
      </c>
      <c r="D141" s="25">
        <v>2812.65</v>
      </c>
      <c r="E141" s="25">
        <v>4806.3599999999997</v>
      </c>
      <c r="F141" s="23" t="s">
        <v>3464</v>
      </c>
      <c r="G141" s="23" t="s">
        <v>20</v>
      </c>
      <c r="H141" s="23" t="s">
        <v>3521</v>
      </c>
      <c r="I141" s="23" t="s">
        <v>4246</v>
      </c>
      <c r="J141" s="23" t="s">
        <v>2422</v>
      </c>
      <c r="K141" s="23" t="s">
        <v>3523</v>
      </c>
      <c r="L141" s="23" t="s">
        <v>172</v>
      </c>
      <c r="M141" s="23" t="s">
        <v>491</v>
      </c>
      <c r="N141" s="25">
        <v>1317.29</v>
      </c>
      <c r="O141" s="23" t="s">
        <v>440</v>
      </c>
    </row>
    <row r="142" spans="1:15" x14ac:dyDescent="0.25">
      <c r="A142" s="24">
        <v>45392</v>
      </c>
      <c r="B142" s="23" t="s">
        <v>516</v>
      </c>
      <c r="C142" s="25">
        <v>2071.4899999999998</v>
      </c>
      <c r="D142" s="25">
        <v>1169.3800000000001</v>
      </c>
      <c r="E142" s="25">
        <v>1832.58</v>
      </c>
      <c r="F142" s="23" t="s">
        <v>3343</v>
      </c>
      <c r="G142" s="23" t="s">
        <v>15</v>
      </c>
      <c r="H142" s="23" t="s">
        <v>3524</v>
      </c>
      <c r="I142" s="23" t="s">
        <v>4260</v>
      </c>
      <c r="J142" s="23" t="s">
        <v>2422</v>
      </c>
      <c r="K142" s="23" t="s">
        <v>3526</v>
      </c>
      <c r="L142" s="23" t="s">
        <v>57</v>
      </c>
      <c r="M142" s="23" t="s">
        <v>492</v>
      </c>
      <c r="N142" s="25">
        <v>902.11</v>
      </c>
      <c r="O142" s="23" t="s">
        <v>438</v>
      </c>
    </row>
    <row r="143" spans="1:15" x14ac:dyDescent="0.25">
      <c r="A143" s="24">
        <v>45393</v>
      </c>
      <c r="B143" s="23" t="s">
        <v>523</v>
      </c>
      <c r="C143" s="25">
        <v>5833.8</v>
      </c>
      <c r="D143" s="25">
        <v>3565.48</v>
      </c>
      <c r="E143" s="25">
        <v>7033.46</v>
      </c>
      <c r="F143" s="23" t="s">
        <v>3568</v>
      </c>
      <c r="G143" s="23" t="s">
        <v>40</v>
      </c>
      <c r="H143" s="23" t="s">
        <v>3527</v>
      </c>
      <c r="I143" s="23" t="s">
        <v>4261</v>
      </c>
      <c r="J143" s="23" t="s">
        <v>2422</v>
      </c>
      <c r="K143" s="23" t="s">
        <v>3512</v>
      </c>
      <c r="L143" s="23" t="s">
        <v>60</v>
      </c>
      <c r="M143" s="23" t="s">
        <v>41</v>
      </c>
      <c r="N143" s="25">
        <v>2268.3200000000002</v>
      </c>
      <c r="O143" s="23" t="s">
        <v>441</v>
      </c>
    </row>
    <row r="144" spans="1:15" x14ac:dyDescent="0.25">
      <c r="A144" s="24">
        <v>45395</v>
      </c>
      <c r="B144" s="23" t="s">
        <v>516</v>
      </c>
      <c r="C144" s="25">
        <v>6324.72</v>
      </c>
      <c r="D144" s="25">
        <v>3834.44</v>
      </c>
      <c r="E144" s="25">
        <v>5507.63</v>
      </c>
      <c r="F144" s="23" t="s">
        <v>3332</v>
      </c>
      <c r="G144" s="23" t="s">
        <v>20</v>
      </c>
      <c r="H144" s="23" t="s">
        <v>3513</v>
      </c>
      <c r="I144" s="23" t="s">
        <v>4236</v>
      </c>
      <c r="J144" s="23" t="s">
        <v>2423</v>
      </c>
      <c r="K144" s="23" t="s">
        <v>3516</v>
      </c>
      <c r="L144" s="23" t="s">
        <v>81</v>
      </c>
      <c r="M144" s="23" t="s">
        <v>64</v>
      </c>
      <c r="N144" s="25">
        <v>2490.2800000000002</v>
      </c>
      <c r="O144" s="23" t="s">
        <v>439</v>
      </c>
    </row>
    <row r="145" spans="1:15" x14ac:dyDescent="0.25">
      <c r="A145" s="24">
        <v>45395</v>
      </c>
      <c r="B145" s="23" t="s">
        <v>1596</v>
      </c>
      <c r="C145" s="25">
        <v>605.52</v>
      </c>
      <c r="D145" s="25">
        <v>364.9</v>
      </c>
      <c r="E145" s="25">
        <v>553.87</v>
      </c>
      <c r="F145" s="23" t="s">
        <v>3331</v>
      </c>
      <c r="G145" s="23" t="s">
        <v>20</v>
      </c>
      <c r="H145" s="23" t="s">
        <v>3513</v>
      </c>
      <c r="I145" s="23" t="s">
        <v>242</v>
      </c>
      <c r="J145" s="23" t="s">
        <v>2423</v>
      </c>
      <c r="K145" s="23" t="s">
        <v>3523</v>
      </c>
      <c r="L145" s="23" t="s">
        <v>198</v>
      </c>
      <c r="M145" s="23" t="s">
        <v>21</v>
      </c>
      <c r="N145" s="25">
        <v>240.62</v>
      </c>
      <c r="O145" s="23" t="s">
        <v>441</v>
      </c>
    </row>
    <row r="146" spans="1:15" x14ac:dyDescent="0.25">
      <c r="A146" s="24">
        <v>45395</v>
      </c>
      <c r="B146" s="23" t="s">
        <v>1598</v>
      </c>
      <c r="C146" s="25">
        <v>3035.03</v>
      </c>
      <c r="D146" s="25">
        <v>849.18</v>
      </c>
      <c r="E146" s="25">
        <v>3682.4</v>
      </c>
      <c r="F146" s="23" t="s">
        <v>3338</v>
      </c>
      <c r="G146" s="23" t="s">
        <v>20</v>
      </c>
      <c r="H146" s="23" t="s">
        <v>3513</v>
      </c>
      <c r="I146" s="23" t="s">
        <v>4235</v>
      </c>
      <c r="J146" s="23" t="s">
        <v>2422</v>
      </c>
      <c r="K146" s="23" t="s">
        <v>3526</v>
      </c>
      <c r="L146" s="23" t="s">
        <v>136</v>
      </c>
      <c r="M146" s="23" t="s">
        <v>64</v>
      </c>
      <c r="N146" s="25">
        <v>2185.85</v>
      </c>
      <c r="O146" s="23" t="s">
        <v>443</v>
      </c>
    </row>
    <row r="147" spans="1:15" x14ac:dyDescent="0.25">
      <c r="A147" s="24">
        <v>45395</v>
      </c>
      <c r="B147" s="23" t="s">
        <v>1599</v>
      </c>
      <c r="C147" s="25">
        <v>1921.13</v>
      </c>
      <c r="D147" s="25">
        <v>1243.7</v>
      </c>
      <c r="E147" s="25">
        <v>2022.89</v>
      </c>
      <c r="F147" s="23" t="s">
        <v>2058</v>
      </c>
      <c r="G147" s="23" t="s">
        <v>20</v>
      </c>
      <c r="H147" s="23" t="s">
        <v>3521</v>
      </c>
      <c r="I147" s="23" t="s">
        <v>4241</v>
      </c>
      <c r="J147" s="23" t="s">
        <v>2423</v>
      </c>
      <c r="K147" s="23" t="s">
        <v>3516</v>
      </c>
      <c r="L147" s="23" t="s">
        <v>160</v>
      </c>
      <c r="M147" s="23" t="s">
        <v>491</v>
      </c>
      <c r="N147" s="25">
        <v>677.43</v>
      </c>
      <c r="O147" s="23" t="s">
        <v>439</v>
      </c>
    </row>
    <row r="148" spans="1:15" x14ac:dyDescent="0.25">
      <c r="A148" s="24">
        <v>45395</v>
      </c>
      <c r="B148" s="23" t="s">
        <v>516</v>
      </c>
      <c r="C148" s="25">
        <v>520.98</v>
      </c>
      <c r="D148" s="25">
        <v>343.07</v>
      </c>
      <c r="E148" s="25">
        <v>479.7</v>
      </c>
      <c r="F148" s="23" t="s">
        <v>3404</v>
      </c>
      <c r="G148" s="23" t="s">
        <v>20</v>
      </c>
      <c r="H148" s="23" t="s">
        <v>3513</v>
      </c>
      <c r="I148" s="23" t="s">
        <v>242</v>
      </c>
      <c r="J148" s="23" t="s">
        <v>2422</v>
      </c>
      <c r="K148" s="23" t="s">
        <v>3526</v>
      </c>
      <c r="L148" s="23" t="s">
        <v>18</v>
      </c>
      <c r="M148" s="23" t="s">
        <v>64</v>
      </c>
      <c r="N148" s="25">
        <v>177.91</v>
      </c>
      <c r="O148" s="23" t="s">
        <v>439</v>
      </c>
    </row>
    <row r="149" spans="1:15" x14ac:dyDescent="0.25">
      <c r="A149" s="24">
        <v>45397</v>
      </c>
      <c r="B149" s="23" t="s">
        <v>1598</v>
      </c>
      <c r="C149" s="25">
        <v>2061.94</v>
      </c>
      <c r="D149" s="25">
        <v>439.82</v>
      </c>
      <c r="E149" s="25">
        <v>2038.94</v>
      </c>
      <c r="F149" s="23" t="s">
        <v>2060</v>
      </c>
      <c r="G149" s="23" t="s">
        <v>50</v>
      </c>
      <c r="H149" s="23" t="s">
        <v>3525</v>
      </c>
      <c r="I149" s="23" t="s">
        <v>4255</v>
      </c>
      <c r="J149" s="23" t="s">
        <v>2422</v>
      </c>
      <c r="K149" s="23" t="s">
        <v>3514</v>
      </c>
      <c r="L149" s="23" t="s">
        <v>116</v>
      </c>
      <c r="M149" s="23" t="s">
        <v>87</v>
      </c>
      <c r="N149" s="25">
        <v>1622.12</v>
      </c>
      <c r="O149" s="23" t="s">
        <v>439</v>
      </c>
    </row>
    <row r="150" spans="1:15" x14ac:dyDescent="0.25">
      <c r="A150" s="24">
        <v>45399</v>
      </c>
      <c r="B150" s="23" t="s">
        <v>1599</v>
      </c>
      <c r="C150" s="25">
        <v>818.19</v>
      </c>
      <c r="D150" s="25">
        <v>421.06</v>
      </c>
      <c r="E150" s="25">
        <v>782.44</v>
      </c>
      <c r="F150" s="23" t="s">
        <v>2052</v>
      </c>
      <c r="G150" s="23" t="s">
        <v>29</v>
      </c>
      <c r="H150" s="23" t="s">
        <v>3520</v>
      </c>
      <c r="I150" s="23" t="s">
        <v>4243</v>
      </c>
      <c r="J150" s="23" t="s">
        <v>2423</v>
      </c>
      <c r="K150" s="23" t="s">
        <v>3526</v>
      </c>
      <c r="L150" s="23" t="s">
        <v>112</v>
      </c>
      <c r="M150" s="23" t="s">
        <v>30</v>
      </c>
      <c r="N150" s="25">
        <v>397.13</v>
      </c>
      <c r="O150" s="23" t="s">
        <v>439</v>
      </c>
    </row>
    <row r="151" spans="1:15" x14ac:dyDescent="0.25">
      <c r="A151" s="24">
        <v>45400</v>
      </c>
      <c r="B151" s="23" t="s">
        <v>512</v>
      </c>
      <c r="C151" s="25">
        <v>3162.36</v>
      </c>
      <c r="D151" s="25">
        <v>1984.35</v>
      </c>
      <c r="E151" s="25">
        <v>3817.64</v>
      </c>
      <c r="F151" s="23" t="s">
        <v>3415</v>
      </c>
      <c r="G151" s="23" t="s">
        <v>20</v>
      </c>
      <c r="H151" s="23" t="s">
        <v>3521</v>
      </c>
      <c r="I151" s="23" t="s">
        <v>4246</v>
      </c>
      <c r="J151" s="23" t="s">
        <v>2426</v>
      </c>
      <c r="K151" s="23" t="s">
        <v>3514</v>
      </c>
      <c r="L151" s="23" t="s">
        <v>85</v>
      </c>
      <c r="M151" s="23" t="s">
        <v>491</v>
      </c>
      <c r="N151" s="25">
        <v>1178.01</v>
      </c>
      <c r="O151" s="23" t="s">
        <v>441</v>
      </c>
    </row>
    <row r="152" spans="1:15" x14ac:dyDescent="0.25">
      <c r="A152" s="24">
        <v>45402</v>
      </c>
      <c r="B152" s="23" t="s">
        <v>516</v>
      </c>
      <c r="C152" s="25">
        <v>1884.28</v>
      </c>
      <c r="D152" s="25">
        <v>1109.9100000000001</v>
      </c>
      <c r="E152" s="25">
        <v>2292.65</v>
      </c>
      <c r="F152" s="23" t="s">
        <v>3384</v>
      </c>
      <c r="G152" s="23" t="s">
        <v>50</v>
      </c>
      <c r="H152" s="23" t="s">
        <v>3525</v>
      </c>
      <c r="I152" s="23" t="s">
        <v>4255</v>
      </c>
      <c r="J152" s="23" t="s">
        <v>2423</v>
      </c>
      <c r="K152" s="23" t="s">
        <v>3516</v>
      </c>
      <c r="L152" s="23" t="s">
        <v>403</v>
      </c>
      <c r="M152" s="23" t="s">
        <v>51</v>
      </c>
      <c r="N152" s="25">
        <v>774.37</v>
      </c>
      <c r="O152" s="23" t="s">
        <v>440</v>
      </c>
    </row>
    <row r="153" spans="1:15" x14ac:dyDescent="0.25">
      <c r="A153" s="24">
        <v>45402</v>
      </c>
      <c r="B153" s="23" t="s">
        <v>1597</v>
      </c>
      <c r="C153" s="25">
        <v>1777.25</v>
      </c>
      <c r="D153" s="25">
        <v>1032.0999999999999</v>
      </c>
      <c r="E153" s="25">
        <v>2109.8200000000002</v>
      </c>
      <c r="F153" s="23" t="s">
        <v>2057</v>
      </c>
      <c r="G153" s="23" t="s">
        <v>50</v>
      </c>
      <c r="H153" s="23" t="s">
        <v>3522</v>
      </c>
      <c r="I153" s="23" t="s">
        <v>4257</v>
      </c>
      <c r="J153" s="23" t="s">
        <v>2425</v>
      </c>
      <c r="K153" s="23" t="s">
        <v>3514</v>
      </c>
      <c r="L153" s="23" t="s">
        <v>38</v>
      </c>
      <c r="M153" s="23" t="s">
        <v>87</v>
      </c>
      <c r="N153" s="25">
        <v>745.15</v>
      </c>
      <c r="O153" s="23" t="s">
        <v>439</v>
      </c>
    </row>
    <row r="154" spans="1:15" x14ac:dyDescent="0.25">
      <c r="A154" s="24">
        <v>45402</v>
      </c>
      <c r="B154" s="23" t="s">
        <v>507</v>
      </c>
      <c r="C154" s="25">
        <v>620.41999999999996</v>
      </c>
      <c r="D154" s="25">
        <v>437.03</v>
      </c>
      <c r="E154" s="25">
        <v>606.76</v>
      </c>
      <c r="F154" s="23" t="s">
        <v>2061</v>
      </c>
      <c r="G154" s="23" t="s">
        <v>15</v>
      </c>
      <c r="H154" s="23" t="s">
        <v>3524</v>
      </c>
      <c r="I154" s="23" t="s">
        <v>4245</v>
      </c>
      <c r="J154" s="23" t="s">
        <v>2423</v>
      </c>
      <c r="K154" s="23" t="s">
        <v>3526</v>
      </c>
      <c r="L154" s="23" t="s">
        <v>166</v>
      </c>
      <c r="M154" s="23" t="s">
        <v>492</v>
      </c>
      <c r="N154" s="25">
        <v>183.39</v>
      </c>
      <c r="O154" s="23" t="s">
        <v>440</v>
      </c>
    </row>
    <row r="155" spans="1:15" x14ac:dyDescent="0.25">
      <c r="A155" s="24">
        <v>45402</v>
      </c>
      <c r="B155" s="23" t="s">
        <v>1597</v>
      </c>
      <c r="C155" s="25">
        <v>11543.52</v>
      </c>
      <c r="D155" s="25">
        <v>8164.88</v>
      </c>
      <c r="E155" s="25">
        <v>13986.52</v>
      </c>
      <c r="F155" s="23" t="s">
        <v>3395</v>
      </c>
      <c r="G155" s="23" t="s">
        <v>15</v>
      </c>
      <c r="H155" s="23" t="s">
        <v>3518</v>
      </c>
      <c r="I155" s="23" t="s">
        <v>4264</v>
      </c>
      <c r="J155" s="23" t="s">
        <v>2422</v>
      </c>
      <c r="K155" s="23" t="s">
        <v>3512</v>
      </c>
      <c r="L155" s="23" t="s">
        <v>48</v>
      </c>
      <c r="M155" s="23" t="s">
        <v>16</v>
      </c>
      <c r="N155" s="25">
        <v>3378.64</v>
      </c>
      <c r="O155" s="23" t="s">
        <v>439</v>
      </c>
    </row>
    <row r="156" spans="1:15" x14ac:dyDescent="0.25">
      <c r="A156" s="24">
        <v>45403</v>
      </c>
      <c r="B156" s="23" t="s">
        <v>1597</v>
      </c>
      <c r="C156" s="25">
        <v>1763.4</v>
      </c>
      <c r="D156" s="25">
        <v>1134.8800000000001</v>
      </c>
      <c r="E156" s="25">
        <v>1554.84</v>
      </c>
      <c r="F156" s="23" t="s">
        <v>3386</v>
      </c>
      <c r="G156" s="23" t="s">
        <v>20</v>
      </c>
      <c r="H156" s="23" t="s">
        <v>3513</v>
      </c>
      <c r="I156" s="23" t="s">
        <v>242</v>
      </c>
      <c r="J156" s="23" t="s">
        <v>2422</v>
      </c>
      <c r="K156" s="23" t="s">
        <v>3514</v>
      </c>
      <c r="L156" s="23" t="s">
        <v>93</v>
      </c>
      <c r="M156" s="23" t="s">
        <v>21</v>
      </c>
      <c r="N156" s="25">
        <v>628.52</v>
      </c>
      <c r="O156" s="23" t="s">
        <v>439</v>
      </c>
    </row>
    <row r="157" spans="1:15" x14ac:dyDescent="0.25">
      <c r="A157" s="24">
        <v>45403</v>
      </c>
      <c r="B157" s="23" t="s">
        <v>523</v>
      </c>
      <c r="C157" s="25">
        <v>1384.78</v>
      </c>
      <c r="D157" s="25">
        <v>878.34</v>
      </c>
      <c r="E157" s="25">
        <v>1243.0899999999999</v>
      </c>
      <c r="F157" s="23" t="s">
        <v>3414</v>
      </c>
      <c r="G157" s="23" t="s">
        <v>20</v>
      </c>
      <c r="H157" s="23" t="s">
        <v>3521</v>
      </c>
      <c r="I157" s="23" t="s">
        <v>4234</v>
      </c>
      <c r="J157" s="23" t="s">
        <v>2422</v>
      </c>
      <c r="K157" s="23" t="s">
        <v>3514</v>
      </c>
      <c r="L157" s="23" t="s">
        <v>162</v>
      </c>
      <c r="M157" s="23" t="s">
        <v>491</v>
      </c>
      <c r="N157" s="25">
        <v>506.44</v>
      </c>
      <c r="O157" s="23" t="s">
        <v>439</v>
      </c>
    </row>
    <row r="158" spans="1:15" x14ac:dyDescent="0.25">
      <c r="A158" s="24">
        <v>45403</v>
      </c>
      <c r="B158" s="23" t="s">
        <v>516</v>
      </c>
      <c r="C158" s="25">
        <v>396.28</v>
      </c>
      <c r="D158" s="25">
        <v>198.58</v>
      </c>
      <c r="E158" s="25">
        <v>479.86</v>
      </c>
      <c r="F158" s="23" t="s">
        <v>3567</v>
      </c>
      <c r="G158" s="23" t="s">
        <v>29</v>
      </c>
      <c r="H158" s="23" t="s">
        <v>230</v>
      </c>
      <c r="I158" s="23" t="s">
        <v>230</v>
      </c>
      <c r="J158" s="23" t="s">
        <v>2426</v>
      </c>
      <c r="K158" s="23" t="s">
        <v>3523</v>
      </c>
      <c r="L158" s="23" t="s">
        <v>112</v>
      </c>
      <c r="M158" s="23" t="s">
        <v>30</v>
      </c>
      <c r="N158" s="25">
        <v>197.7</v>
      </c>
      <c r="O158" s="23" t="s">
        <v>439</v>
      </c>
    </row>
    <row r="159" spans="1:15" x14ac:dyDescent="0.25">
      <c r="A159" s="24">
        <v>45405</v>
      </c>
      <c r="B159" s="23" t="s">
        <v>1597</v>
      </c>
      <c r="C159" s="25">
        <v>3194.79</v>
      </c>
      <c r="D159" s="25">
        <v>1975.53</v>
      </c>
      <c r="E159" s="25">
        <v>2881.95</v>
      </c>
      <c r="F159" s="23" t="s">
        <v>3342</v>
      </c>
      <c r="G159" s="23" t="s">
        <v>50</v>
      </c>
      <c r="H159" s="23" t="s">
        <v>3525</v>
      </c>
      <c r="I159" s="23" t="s">
        <v>4258</v>
      </c>
      <c r="J159" s="23" t="s">
        <v>2422</v>
      </c>
      <c r="K159" s="23" t="s">
        <v>3514</v>
      </c>
      <c r="L159" s="23" t="s">
        <v>152</v>
      </c>
      <c r="M159" s="23" t="s">
        <v>51</v>
      </c>
      <c r="N159" s="25">
        <v>1219.26</v>
      </c>
      <c r="O159" s="23" t="s">
        <v>438</v>
      </c>
    </row>
    <row r="160" spans="1:15" x14ac:dyDescent="0.25">
      <c r="A160" s="24">
        <v>45405</v>
      </c>
      <c r="B160" s="23" t="s">
        <v>507</v>
      </c>
      <c r="C160" s="25">
        <v>2123.83</v>
      </c>
      <c r="D160" s="25">
        <v>1480.78</v>
      </c>
      <c r="E160" s="25">
        <v>2053.67</v>
      </c>
      <c r="F160" s="23" t="s">
        <v>3392</v>
      </c>
      <c r="G160" s="23" t="s">
        <v>20</v>
      </c>
      <c r="H160" s="23" t="s">
        <v>3513</v>
      </c>
      <c r="I160" s="23" t="s">
        <v>4239</v>
      </c>
      <c r="J160" s="23" t="s">
        <v>2424</v>
      </c>
      <c r="K160" s="23" t="s">
        <v>3514</v>
      </c>
      <c r="L160" s="23" t="s">
        <v>81</v>
      </c>
      <c r="M160" s="23" t="s">
        <v>64</v>
      </c>
      <c r="N160" s="25">
        <v>643.04999999999995</v>
      </c>
      <c r="O160" s="23" t="s">
        <v>439</v>
      </c>
    </row>
    <row r="161" spans="1:15" x14ac:dyDescent="0.25">
      <c r="A161" s="24">
        <v>45406</v>
      </c>
      <c r="B161" s="23" t="s">
        <v>516</v>
      </c>
      <c r="C161" s="25">
        <v>4921</v>
      </c>
      <c r="D161" s="25">
        <v>2693.75</v>
      </c>
      <c r="E161" s="25">
        <v>5287.64</v>
      </c>
      <c r="F161" s="23" t="s">
        <v>3407</v>
      </c>
      <c r="G161" s="23" t="s">
        <v>20</v>
      </c>
      <c r="H161" s="23" t="s">
        <v>3513</v>
      </c>
      <c r="I161" s="23" t="s">
        <v>4236</v>
      </c>
      <c r="J161" s="23" t="s">
        <v>2426</v>
      </c>
      <c r="K161" s="23" t="s">
        <v>3512</v>
      </c>
      <c r="L161" s="23" t="s">
        <v>69</v>
      </c>
      <c r="M161" s="23" t="s">
        <v>491</v>
      </c>
      <c r="N161" s="25">
        <v>2227.25</v>
      </c>
      <c r="O161" s="23" t="s">
        <v>439</v>
      </c>
    </row>
    <row r="162" spans="1:15" x14ac:dyDescent="0.25">
      <c r="A162" s="24">
        <v>45408</v>
      </c>
      <c r="B162" s="23" t="s">
        <v>1596</v>
      </c>
      <c r="C162" s="25">
        <v>2563</v>
      </c>
      <c r="D162" s="25">
        <v>1779.25</v>
      </c>
      <c r="E162" s="25">
        <v>2290.52</v>
      </c>
      <c r="F162" s="23" t="s">
        <v>3383</v>
      </c>
      <c r="G162" s="23" t="s">
        <v>15</v>
      </c>
      <c r="H162" s="23" t="s">
        <v>3518</v>
      </c>
      <c r="I162" s="23" t="s">
        <v>4264</v>
      </c>
      <c r="J162" s="23" t="s">
        <v>2422</v>
      </c>
      <c r="K162" s="23" t="s">
        <v>3516</v>
      </c>
      <c r="L162" s="23" t="s">
        <v>48</v>
      </c>
      <c r="M162" s="23" t="s">
        <v>55</v>
      </c>
      <c r="N162" s="25">
        <v>783.75</v>
      </c>
      <c r="O162" s="23" t="s">
        <v>439</v>
      </c>
    </row>
    <row r="163" spans="1:15" x14ac:dyDescent="0.25">
      <c r="A163" s="24">
        <v>45408</v>
      </c>
      <c r="B163" s="23" t="s">
        <v>516</v>
      </c>
      <c r="C163" s="25">
        <v>3556.31</v>
      </c>
      <c r="D163" s="25">
        <v>1820.72</v>
      </c>
      <c r="E163" s="25">
        <v>3841.15</v>
      </c>
      <c r="F163" s="23" t="s">
        <v>3335</v>
      </c>
      <c r="G163" s="23" t="s">
        <v>40</v>
      </c>
      <c r="H163" s="23" t="s">
        <v>3511</v>
      </c>
      <c r="I163" s="23" t="s">
        <v>4233</v>
      </c>
      <c r="J163" s="23" t="s">
        <v>2422</v>
      </c>
      <c r="K163" s="23" t="s">
        <v>3512</v>
      </c>
      <c r="L163" s="23" t="s">
        <v>32</v>
      </c>
      <c r="M163" s="23" t="s">
        <v>41</v>
      </c>
      <c r="N163" s="25">
        <v>1735.59</v>
      </c>
      <c r="O163" s="23" t="s">
        <v>438</v>
      </c>
    </row>
    <row r="164" spans="1:15" x14ac:dyDescent="0.25">
      <c r="A164" s="24">
        <v>45409</v>
      </c>
      <c r="B164" s="23" t="s">
        <v>516</v>
      </c>
      <c r="C164" s="25">
        <v>1359.34</v>
      </c>
      <c r="D164" s="25">
        <v>654.73</v>
      </c>
      <c r="E164" s="25">
        <v>1363.6</v>
      </c>
      <c r="F164" s="23" t="s">
        <v>2054</v>
      </c>
      <c r="G164" s="23" t="s">
        <v>15</v>
      </c>
      <c r="H164" s="23" t="s">
        <v>3517</v>
      </c>
      <c r="I164" s="23" t="s">
        <v>4252</v>
      </c>
      <c r="J164" s="23" t="s">
        <v>2422</v>
      </c>
      <c r="K164" s="23" t="s">
        <v>3512</v>
      </c>
      <c r="L164" s="23" t="s">
        <v>53</v>
      </c>
      <c r="M164" s="23" t="s">
        <v>55</v>
      </c>
      <c r="N164" s="25">
        <v>704.61</v>
      </c>
      <c r="O164" s="23" t="s">
        <v>440</v>
      </c>
    </row>
    <row r="165" spans="1:15" x14ac:dyDescent="0.25">
      <c r="A165" s="24">
        <v>45409</v>
      </c>
      <c r="B165" s="23" t="s">
        <v>516</v>
      </c>
      <c r="C165" s="25">
        <v>895.78</v>
      </c>
      <c r="D165" s="25">
        <v>536.85</v>
      </c>
      <c r="E165" s="25">
        <v>766.86</v>
      </c>
      <c r="F165" s="23" t="s">
        <v>3463</v>
      </c>
      <c r="G165" s="23" t="s">
        <v>20</v>
      </c>
      <c r="H165" s="23" t="s">
        <v>3521</v>
      </c>
      <c r="I165" s="23" t="s">
        <v>4237</v>
      </c>
      <c r="J165" s="23" t="s">
        <v>2422</v>
      </c>
      <c r="K165" s="23" t="s">
        <v>3526</v>
      </c>
      <c r="L165" s="23" t="s">
        <v>36</v>
      </c>
      <c r="M165" s="23" t="s">
        <v>491</v>
      </c>
      <c r="N165" s="25">
        <v>358.93</v>
      </c>
      <c r="O165" s="23" t="s">
        <v>439</v>
      </c>
    </row>
    <row r="166" spans="1:15" x14ac:dyDescent="0.25">
      <c r="A166" s="24">
        <v>45409</v>
      </c>
      <c r="B166" s="23" t="s">
        <v>1598</v>
      </c>
      <c r="C166" s="25">
        <v>2219.25</v>
      </c>
      <c r="D166" s="25">
        <v>634.57000000000005</v>
      </c>
      <c r="E166" s="25">
        <v>2601.14</v>
      </c>
      <c r="F166" s="23" t="s">
        <v>2062</v>
      </c>
      <c r="G166" s="23" t="s">
        <v>20</v>
      </c>
      <c r="H166" s="23" t="s">
        <v>3513</v>
      </c>
      <c r="I166" s="23" t="s">
        <v>242</v>
      </c>
      <c r="J166" s="23" t="s">
        <v>2423</v>
      </c>
      <c r="K166" s="23" t="s">
        <v>3514</v>
      </c>
      <c r="L166" s="23" t="s">
        <v>23</v>
      </c>
      <c r="M166" s="23" t="s">
        <v>64</v>
      </c>
      <c r="N166" s="25">
        <v>1584.68</v>
      </c>
      <c r="O166" s="23" t="s">
        <v>438</v>
      </c>
    </row>
    <row r="167" spans="1:15" x14ac:dyDescent="0.25">
      <c r="A167" s="24">
        <v>45410</v>
      </c>
      <c r="B167" s="23" t="s">
        <v>1596</v>
      </c>
      <c r="C167" s="25">
        <v>1711.7</v>
      </c>
      <c r="D167" s="25">
        <v>1175.25</v>
      </c>
      <c r="E167" s="25">
        <v>2121.5100000000002</v>
      </c>
      <c r="F167" s="23" t="s">
        <v>3340</v>
      </c>
      <c r="G167" s="23" t="s">
        <v>50</v>
      </c>
      <c r="H167" s="23" t="s">
        <v>3522</v>
      </c>
      <c r="I167" s="23" t="s">
        <v>4257</v>
      </c>
      <c r="J167" s="23" t="s">
        <v>2422</v>
      </c>
      <c r="K167" s="23" t="s">
        <v>3514</v>
      </c>
      <c r="L167" s="23" t="s">
        <v>201</v>
      </c>
      <c r="M167" s="23" t="s">
        <v>51</v>
      </c>
      <c r="N167" s="25">
        <v>536.45000000000005</v>
      </c>
      <c r="O167" s="23" t="s">
        <v>443</v>
      </c>
    </row>
    <row r="168" spans="1:15" x14ac:dyDescent="0.25">
      <c r="A168" s="24">
        <v>45411</v>
      </c>
      <c r="B168" s="23" t="s">
        <v>523</v>
      </c>
      <c r="C168" s="25">
        <v>1116.81</v>
      </c>
      <c r="D168" s="25">
        <v>628.08000000000004</v>
      </c>
      <c r="E168" s="25">
        <v>1047.9000000000001</v>
      </c>
      <c r="F168" s="23" t="s">
        <v>3462</v>
      </c>
      <c r="G168" s="23" t="s">
        <v>20</v>
      </c>
      <c r="H168" s="23" t="s">
        <v>3513</v>
      </c>
      <c r="I168" s="23" t="s">
        <v>4235</v>
      </c>
      <c r="J168" s="23" t="s">
        <v>2424</v>
      </c>
      <c r="K168" s="23" t="s">
        <v>3514</v>
      </c>
      <c r="L168" s="23" t="s">
        <v>152</v>
      </c>
      <c r="M168" s="23" t="s">
        <v>491</v>
      </c>
      <c r="N168" s="25">
        <v>488.73</v>
      </c>
      <c r="O168" s="23" t="s">
        <v>439</v>
      </c>
    </row>
    <row r="169" spans="1:15" x14ac:dyDescent="0.25">
      <c r="A169" s="24">
        <v>45411</v>
      </c>
      <c r="B169" s="23" t="s">
        <v>523</v>
      </c>
      <c r="C169" s="25">
        <v>2044</v>
      </c>
      <c r="D169" s="25">
        <v>1352.28</v>
      </c>
      <c r="E169" s="25">
        <v>2242.84</v>
      </c>
      <c r="F169" s="23" t="s">
        <v>3329</v>
      </c>
      <c r="G169" s="23" t="s">
        <v>15</v>
      </c>
      <c r="H169" s="23" t="s">
        <v>3524</v>
      </c>
      <c r="I169" s="23" t="s">
        <v>4245</v>
      </c>
      <c r="J169" s="23" t="s">
        <v>2423</v>
      </c>
      <c r="K169" s="23" t="s">
        <v>3516</v>
      </c>
      <c r="L169" s="23" t="s">
        <v>139</v>
      </c>
      <c r="M169" s="23" t="s">
        <v>492</v>
      </c>
      <c r="N169" s="25">
        <v>691.72</v>
      </c>
      <c r="O169" s="23" t="s">
        <v>439</v>
      </c>
    </row>
    <row r="170" spans="1:15" x14ac:dyDescent="0.25">
      <c r="A170" s="24">
        <v>45411</v>
      </c>
      <c r="B170" s="23" t="s">
        <v>1596</v>
      </c>
      <c r="C170" s="25">
        <v>2053.66</v>
      </c>
      <c r="D170" s="25">
        <v>1416.16</v>
      </c>
      <c r="E170" s="25">
        <v>2111.09</v>
      </c>
      <c r="F170" s="23" t="s">
        <v>3465</v>
      </c>
      <c r="G170" s="23" t="s">
        <v>15</v>
      </c>
      <c r="H170" s="23" t="s">
        <v>3517</v>
      </c>
      <c r="I170" s="23" t="s">
        <v>4254</v>
      </c>
      <c r="J170" s="23" t="s">
        <v>2424</v>
      </c>
      <c r="K170" s="23" t="s">
        <v>3514</v>
      </c>
      <c r="L170" s="23" t="s">
        <v>27</v>
      </c>
      <c r="M170" s="23" t="s">
        <v>25</v>
      </c>
      <c r="N170" s="25">
        <v>637.5</v>
      </c>
      <c r="O170" s="23" t="s">
        <v>442</v>
      </c>
    </row>
    <row r="171" spans="1:15" x14ac:dyDescent="0.25">
      <c r="A171" s="24">
        <v>45412</v>
      </c>
      <c r="B171" s="23" t="s">
        <v>1597</v>
      </c>
      <c r="C171" s="25">
        <v>2958.04</v>
      </c>
      <c r="D171" s="25">
        <v>1970.51</v>
      </c>
      <c r="E171" s="25">
        <v>2555.25</v>
      </c>
      <c r="F171" s="23" t="s">
        <v>3408</v>
      </c>
      <c r="G171" s="23" t="s">
        <v>20</v>
      </c>
      <c r="H171" s="23" t="s">
        <v>3513</v>
      </c>
      <c r="I171" s="23" t="s">
        <v>242</v>
      </c>
      <c r="J171" s="23" t="s">
        <v>2422</v>
      </c>
      <c r="K171" s="23" t="s">
        <v>3523</v>
      </c>
      <c r="L171" s="23" t="s">
        <v>164</v>
      </c>
      <c r="M171" s="23" t="s">
        <v>21</v>
      </c>
      <c r="N171" s="25">
        <v>987.53</v>
      </c>
      <c r="O171" s="23" t="s">
        <v>443</v>
      </c>
    </row>
    <row r="172" spans="1:15" x14ac:dyDescent="0.25">
      <c r="A172" s="24">
        <v>45413</v>
      </c>
      <c r="B172" s="23" t="s">
        <v>1596</v>
      </c>
      <c r="C172" s="25">
        <v>4418.33</v>
      </c>
      <c r="D172" s="25">
        <v>3108.12</v>
      </c>
      <c r="E172" s="25">
        <v>3798.7</v>
      </c>
      <c r="F172" s="23" t="s">
        <v>3390</v>
      </c>
      <c r="G172" s="23" t="s">
        <v>15</v>
      </c>
      <c r="H172" s="23" t="s">
        <v>3518</v>
      </c>
      <c r="I172" s="23" t="s">
        <v>238</v>
      </c>
      <c r="J172" s="23" t="s">
        <v>2424</v>
      </c>
      <c r="K172" s="23" t="s">
        <v>3512</v>
      </c>
      <c r="L172" s="23" t="s">
        <v>201</v>
      </c>
      <c r="M172" s="23" t="s">
        <v>492</v>
      </c>
      <c r="N172" s="25">
        <v>1310.21</v>
      </c>
      <c r="O172" s="23" t="s">
        <v>439</v>
      </c>
    </row>
    <row r="173" spans="1:15" x14ac:dyDescent="0.25">
      <c r="A173" s="24">
        <v>45414</v>
      </c>
      <c r="B173" s="23" t="s">
        <v>507</v>
      </c>
      <c r="C173" s="25">
        <v>1971.33</v>
      </c>
      <c r="D173" s="25">
        <v>1356.11</v>
      </c>
      <c r="E173" s="25">
        <v>2435.04</v>
      </c>
      <c r="F173" s="23" t="s">
        <v>3413</v>
      </c>
      <c r="G173" s="23" t="s">
        <v>20</v>
      </c>
      <c r="H173" s="23" t="s">
        <v>3521</v>
      </c>
      <c r="I173" s="23" t="s">
        <v>4241</v>
      </c>
      <c r="J173" s="23" t="s">
        <v>2424</v>
      </c>
      <c r="K173" s="23" t="s">
        <v>3526</v>
      </c>
      <c r="L173" s="23" t="s">
        <v>189</v>
      </c>
      <c r="M173" s="23" t="s">
        <v>491</v>
      </c>
      <c r="N173" s="25">
        <v>615.22</v>
      </c>
      <c r="O173" s="23" t="s">
        <v>438</v>
      </c>
    </row>
    <row r="174" spans="1:15" x14ac:dyDescent="0.25">
      <c r="A174" s="24">
        <v>45416</v>
      </c>
      <c r="B174" s="23" t="s">
        <v>507</v>
      </c>
      <c r="C174" s="25">
        <v>4229.2</v>
      </c>
      <c r="D174" s="25">
        <v>3024.27</v>
      </c>
      <c r="E174" s="25">
        <v>3524.55</v>
      </c>
      <c r="F174" s="23" t="s">
        <v>3582</v>
      </c>
      <c r="G174" s="23" t="s">
        <v>50</v>
      </c>
      <c r="H174" s="23" t="s">
        <v>3525</v>
      </c>
      <c r="I174" s="23" t="s">
        <v>4255</v>
      </c>
      <c r="J174" s="23" t="s">
        <v>2422</v>
      </c>
      <c r="K174" s="23" t="s">
        <v>3514</v>
      </c>
      <c r="L174" s="23" t="s">
        <v>112</v>
      </c>
      <c r="M174" s="23" t="s">
        <v>51</v>
      </c>
      <c r="N174" s="25">
        <v>1204.93</v>
      </c>
      <c r="O174" s="23" t="s">
        <v>438</v>
      </c>
    </row>
    <row r="175" spans="1:15" x14ac:dyDescent="0.25">
      <c r="A175" s="24">
        <v>45420</v>
      </c>
      <c r="B175" s="23" t="s">
        <v>523</v>
      </c>
      <c r="C175" s="25">
        <v>8400.9</v>
      </c>
      <c r="D175" s="25">
        <v>5490.79</v>
      </c>
      <c r="E175" s="25">
        <v>10051.68</v>
      </c>
      <c r="F175" s="23" t="s">
        <v>3349</v>
      </c>
      <c r="G175" s="23" t="s">
        <v>20</v>
      </c>
      <c r="H175" s="23" t="s">
        <v>3513</v>
      </c>
      <c r="I175" s="23" t="s">
        <v>4235</v>
      </c>
      <c r="J175" s="23" t="s">
        <v>2425</v>
      </c>
      <c r="K175" s="23" t="s">
        <v>3512</v>
      </c>
      <c r="L175" s="23" t="s">
        <v>172</v>
      </c>
      <c r="M175" s="23" t="s">
        <v>21</v>
      </c>
      <c r="N175" s="25">
        <v>2910.11</v>
      </c>
      <c r="O175" s="23" t="s">
        <v>439</v>
      </c>
    </row>
    <row r="176" spans="1:15" x14ac:dyDescent="0.25">
      <c r="A176" s="24">
        <v>45420</v>
      </c>
      <c r="B176" s="23" t="s">
        <v>516</v>
      </c>
      <c r="C176" s="25">
        <v>742.88</v>
      </c>
      <c r="D176" s="25">
        <v>475.9</v>
      </c>
      <c r="E176" s="25">
        <v>750.02</v>
      </c>
      <c r="F176" s="23" t="s">
        <v>3579</v>
      </c>
      <c r="G176" s="23" t="s">
        <v>15</v>
      </c>
      <c r="H176" s="23" t="s">
        <v>3518</v>
      </c>
      <c r="I176" s="23" t="s">
        <v>4264</v>
      </c>
      <c r="J176" s="23" t="s">
        <v>2425</v>
      </c>
      <c r="K176" s="23" t="s">
        <v>3523</v>
      </c>
      <c r="L176" s="23" t="s">
        <v>93</v>
      </c>
      <c r="M176" s="23" t="s">
        <v>492</v>
      </c>
      <c r="N176" s="25">
        <v>266.98</v>
      </c>
      <c r="O176" s="23" t="s">
        <v>439</v>
      </c>
    </row>
    <row r="177" spans="1:15" x14ac:dyDescent="0.25">
      <c r="A177" s="24">
        <v>45421</v>
      </c>
      <c r="B177" s="23" t="s">
        <v>1598</v>
      </c>
      <c r="C177" s="25">
        <v>196.18</v>
      </c>
      <c r="D177" s="25">
        <v>47.92</v>
      </c>
      <c r="E177" s="25">
        <v>207.57</v>
      </c>
      <c r="F177" s="23" t="s">
        <v>3577</v>
      </c>
      <c r="G177" s="23" t="s">
        <v>29</v>
      </c>
      <c r="H177" s="23" t="s">
        <v>3519</v>
      </c>
      <c r="I177" s="23" t="s">
        <v>246</v>
      </c>
      <c r="J177" s="23" t="s">
        <v>2422</v>
      </c>
      <c r="K177" s="23" t="s">
        <v>3526</v>
      </c>
      <c r="L177" s="23" t="s">
        <v>162</v>
      </c>
      <c r="M177" s="23" t="s">
        <v>34</v>
      </c>
      <c r="N177" s="25">
        <v>148.26</v>
      </c>
      <c r="O177" s="23" t="s">
        <v>438</v>
      </c>
    </row>
    <row r="178" spans="1:15" x14ac:dyDescent="0.25">
      <c r="A178" s="24">
        <v>45422</v>
      </c>
      <c r="B178" s="23" t="s">
        <v>516</v>
      </c>
      <c r="C178" s="25">
        <v>2601.21</v>
      </c>
      <c r="D178" s="25">
        <v>1542.39</v>
      </c>
      <c r="E178" s="25">
        <v>2376.1999999999998</v>
      </c>
      <c r="F178" s="23" t="s">
        <v>3580</v>
      </c>
      <c r="G178" s="23" t="s">
        <v>15</v>
      </c>
      <c r="H178" s="23" t="s">
        <v>3515</v>
      </c>
      <c r="I178" s="23" t="s">
        <v>4238</v>
      </c>
      <c r="J178" s="23" t="s">
        <v>2423</v>
      </c>
      <c r="K178" s="23" t="s">
        <v>3516</v>
      </c>
      <c r="L178" s="23" t="s">
        <v>13</v>
      </c>
      <c r="M178" s="23" t="s">
        <v>55</v>
      </c>
      <c r="N178" s="25">
        <v>1058.82</v>
      </c>
      <c r="O178" s="23" t="s">
        <v>439</v>
      </c>
    </row>
    <row r="179" spans="1:15" x14ac:dyDescent="0.25">
      <c r="A179" s="24">
        <v>45423</v>
      </c>
      <c r="B179" s="23" t="s">
        <v>523</v>
      </c>
      <c r="C179" s="25">
        <v>2497.7399999999998</v>
      </c>
      <c r="D179" s="25">
        <v>1566.65</v>
      </c>
      <c r="E179" s="25">
        <v>2211.85</v>
      </c>
      <c r="F179" s="23" t="s">
        <v>3354</v>
      </c>
      <c r="G179" s="23" t="s">
        <v>20</v>
      </c>
      <c r="H179" s="23" t="s">
        <v>3513</v>
      </c>
      <c r="I179" s="23" t="s">
        <v>242</v>
      </c>
      <c r="J179" s="23" t="s">
        <v>2426</v>
      </c>
      <c r="K179" s="23" t="s">
        <v>3526</v>
      </c>
      <c r="L179" s="23" t="s">
        <v>62</v>
      </c>
      <c r="M179" s="23" t="s">
        <v>21</v>
      </c>
      <c r="N179" s="25">
        <v>931.09</v>
      </c>
      <c r="O179" s="23" t="s">
        <v>442</v>
      </c>
    </row>
    <row r="180" spans="1:15" x14ac:dyDescent="0.25">
      <c r="A180" s="24">
        <v>45424</v>
      </c>
      <c r="B180" s="23" t="s">
        <v>1596</v>
      </c>
      <c r="C180" s="25">
        <v>8576.57</v>
      </c>
      <c r="D180" s="25">
        <v>6040.41</v>
      </c>
      <c r="E180" s="25">
        <v>9336.5300000000007</v>
      </c>
      <c r="F180" s="23" t="s">
        <v>3581</v>
      </c>
      <c r="G180" s="23" t="s">
        <v>20</v>
      </c>
      <c r="H180" s="23" t="s">
        <v>3513</v>
      </c>
      <c r="I180" s="23" t="s">
        <v>4239</v>
      </c>
      <c r="J180" s="23" t="s">
        <v>2423</v>
      </c>
      <c r="K180" s="23" t="s">
        <v>3512</v>
      </c>
      <c r="L180" s="23" t="s">
        <v>69</v>
      </c>
      <c r="M180" s="23" t="s">
        <v>64</v>
      </c>
      <c r="N180" s="25">
        <v>2536.16</v>
      </c>
      <c r="O180" s="23" t="s">
        <v>439</v>
      </c>
    </row>
    <row r="181" spans="1:15" x14ac:dyDescent="0.25">
      <c r="A181" s="24">
        <v>45425</v>
      </c>
      <c r="B181" s="23" t="s">
        <v>507</v>
      </c>
      <c r="C181" s="25">
        <v>9536.4500000000007</v>
      </c>
      <c r="D181" s="25">
        <v>7134.5</v>
      </c>
      <c r="E181" s="25">
        <v>9954.2099999999991</v>
      </c>
      <c r="F181" s="23" t="s">
        <v>3348</v>
      </c>
      <c r="G181" s="23" t="s">
        <v>50</v>
      </c>
      <c r="H181" s="23" t="s">
        <v>3522</v>
      </c>
      <c r="I181" s="23" t="s">
        <v>4257</v>
      </c>
      <c r="J181" s="23" t="s">
        <v>2426</v>
      </c>
      <c r="K181" s="23" t="s">
        <v>3526</v>
      </c>
      <c r="L181" s="23" t="s">
        <v>62</v>
      </c>
      <c r="M181" s="23" t="s">
        <v>87</v>
      </c>
      <c r="N181" s="25">
        <v>2401.9499999999998</v>
      </c>
      <c r="O181" s="23" t="s">
        <v>438</v>
      </c>
    </row>
    <row r="182" spans="1:15" x14ac:dyDescent="0.25">
      <c r="A182" s="24">
        <v>45425</v>
      </c>
      <c r="B182" s="23" t="s">
        <v>1599</v>
      </c>
      <c r="C182" s="25">
        <v>1810.67</v>
      </c>
      <c r="D182" s="25">
        <v>994.71</v>
      </c>
      <c r="E182" s="25">
        <v>1744.33</v>
      </c>
      <c r="F182" s="23" t="s">
        <v>3570</v>
      </c>
      <c r="G182" s="23" t="s">
        <v>15</v>
      </c>
      <c r="H182" s="23" t="s">
        <v>3517</v>
      </c>
      <c r="I182" s="23" t="s">
        <v>4252</v>
      </c>
      <c r="J182" s="23" t="s">
        <v>2425</v>
      </c>
      <c r="K182" s="23" t="s">
        <v>3514</v>
      </c>
      <c r="L182" s="23" t="s">
        <v>152</v>
      </c>
      <c r="M182" s="23" t="s">
        <v>16</v>
      </c>
      <c r="N182" s="25">
        <v>815.96</v>
      </c>
      <c r="O182" s="23" t="s">
        <v>439</v>
      </c>
    </row>
    <row r="183" spans="1:15" x14ac:dyDescent="0.25">
      <c r="A183" s="24">
        <v>45425</v>
      </c>
      <c r="B183" s="23" t="s">
        <v>1599</v>
      </c>
      <c r="C183" s="25">
        <v>4481.82</v>
      </c>
      <c r="D183" s="25">
        <v>2245.63</v>
      </c>
      <c r="E183" s="25">
        <v>5177.66</v>
      </c>
      <c r="F183" s="23" t="s">
        <v>3585</v>
      </c>
      <c r="G183" s="23" t="s">
        <v>29</v>
      </c>
      <c r="H183" s="23" t="s">
        <v>3520</v>
      </c>
      <c r="I183" s="23" t="s">
        <v>4243</v>
      </c>
      <c r="J183" s="23" t="s">
        <v>2423</v>
      </c>
      <c r="K183" s="23" t="s">
        <v>3516</v>
      </c>
      <c r="L183" s="23" t="s">
        <v>57</v>
      </c>
      <c r="M183" s="23" t="s">
        <v>67</v>
      </c>
      <c r="N183" s="25">
        <v>2236.19</v>
      </c>
      <c r="O183" s="23" t="s">
        <v>440</v>
      </c>
    </row>
    <row r="184" spans="1:15" x14ac:dyDescent="0.25">
      <c r="A184" s="24">
        <v>45426</v>
      </c>
      <c r="B184" s="23" t="s">
        <v>1597</v>
      </c>
      <c r="C184" s="25">
        <v>4805.3999999999996</v>
      </c>
      <c r="D184" s="25">
        <v>3270.16</v>
      </c>
      <c r="E184" s="25">
        <v>5957.32</v>
      </c>
      <c r="F184" s="23" t="s">
        <v>3388</v>
      </c>
      <c r="G184" s="23" t="s">
        <v>29</v>
      </c>
      <c r="H184" s="23" t="s">
        <v>3519</v>
      </c>
      <c r="I184" s="23" t="s">
        <v>4256</v>
      </c>
      <c r="J184" s="23" t="s">
        <v>2424</v>
      </c>
      <c r="K184" s="23" t="s">
        <v>3516</v>
      </c>
      <c r="L184" s="23" t="s">
        <v>85</v>
      </c>
      <c r="M184" s="23" t="s">
        <v>67</v>
      </c>
      <c r="N184" s="25">
        <v>1535.24</v>
      </c>
      <c r="O184" s="23" t="s">
        <v>439</v>
      </c>
    </row>
    <row r="185" spans="1:15" x14ac:dyDescent="0.25">
      <c r="A185" s="24">
        <v>45426</v>
      </c>
      <c r="B185" s="23" t="s">
        <v>1598</v>
      </c>
      <c r="C185" s="25">
        <v>187.38</v>
      </c>
      <c r="D185" s="25">
        <v>53.86</v>
      </c>
      <c r="E185" s="25">
        <v>211.45</v>
      </c>
      <c r="F185" s="23" t="s">
        <v>3572</v>
      </c>
      <c r="G185" s="23" t="s">
        <v>40</v>
      </c>
      <c r="H185" s="23" t="s">
        <v>3527</v>
      </c>
      <c r="I185" s="23" t="s">
        <v>4261</v>
      </c>
      <c r="J185" s="23" t="s">
        <v>2425</v>
      </c>
      <c r="K185" s="23" t="s">
        <v>3514</v>
      </c>
      <c r="L185" s="23" t="s">
        <v>145</v>
      </c>
      <c r="M185" s="23" t="s">
        <v>41</v>
      </c>
      <c r="N185" s="25">
        <v>133.52000000000001</v>
      </c>
      <c r="O185" s="23" t="s">
        <v>439</v>
      </c>
    </row>
    <row r="186" spans="1:15" x14ac:dyDescent="0.25">
      <c r="A186" s="24">
        <v>45426</v>
      </c>
      <c r="B186" s="23" t="s">
        <v>1599</v>
      </c>
      <c r="C186" s="25">
        <v>342.5</v>
      </c>
      <c r="D186" s="25">
        <v>197.04</v>
      </c>
      <c r="E186" s="25">
        <v>374.5</v>
      </c>
      <c r="F186" s="23" t="s">
        <v>3569</v>
      </c>
      <c r="G186" s="23" t="s">
        <v>50</v>
      </c>
      <c r="H186" s="23" t="s">
        <v>3525</v>
      </c>
      <c r="I186" s="23" t="s">
        <v>4255</v>
      </c>
      <c r="J186" s="23" t="s">
        <v>2424</v>
      </c>
      <c r="K186" s="23" t="s">
        <v>3523</v>
      </c>
      <c r="L186" s="23" t="s">
        <v>403</v>
      </c>
      <c r="M186" s="23" t="s">
        <v>51</v>
      </c>
      <c r="N186" s="25">
        <v>145.46</v>
      </c>
      <c r="O186" s="23" t="s">
        <v>439</v>
      </c>
    </row>
    <row r="187" spans="1:15" x14ac:dyDescent="0.25">
      <c r="A187" s="24">
        <v>45426</v>
      </c>
      <c r="B187" s="23" t="s">
        <v>1597</v>
      </c>
      <c r="C187" s="25">
        <v>411.19</v>
      </c>
      <c r="D187" s="25">
        <v>214.74</v>
      </c>
      <c r="E187" s="25">
        <v>441.53</v>
      </c>
      <c r="F187" s="23" t="s">
        <v>3387</v>
      </c>
      <c r="G187" s="23" t="s">
        <v>15</v>
      </c>
      <c r="H187" s="23" t="s">
        <v>3524</v>
      </c>
      <c r="I187" s="23" t="s">
        <v>226</v>
      </c>
      <c r="J187" s="23" t="s">
        <v>2422</v>
      </c>
      <c r="K187" s="23" t="s">
        <v>3526</v>
      </c>
      <c r="L187" s="23" t="s">
        <v>38</v>
      </c>
      <c r="M187" s="23" t="s">
        <v>16</v>
      </c>
      <c r="N187" s="25">
        <v>196.45</v>
      </c>
      <c r="O187" s="23" t="s">
        <v>439</v>
      </c>
    </row>
    <row r="188" spans="1:15" x14ac:dyDescent="0.25">
      <c r="A188" s="24">
        <v>45426</v>
      </c>
      <c r="B188" s="23" t="s">
        <v>523</v>
      </c>
      <c r="C188" s="25">
        <v>6491.96</v>
      </c>
      <c r="D188" s="25">
        <v>3869.53</v>
      </c>
      <c r="E188" s="25">
        <v>6133.95</v>
      </c>
      <c r="F188" s="23" t="s">
        <v>3409</v>
      </c>
      <c r="G188" s="23" t="s">
        <v>40</v>
      </c>
      <c r="H188" s="23" t="s">
        <v>3511</v>
      </c>
      <c r="I188" s="23" t="s">
        <v>4233</v>
      </c>
      <c r="J188" s="23" t="s">
        <v>2423</v>
      </c>
      <c r="K188" s="23" t="s">
        <v>3512</v>
      </c>
      <c r="L188" s="23" t="s">
        <v>119</v>
      </c>
      <c r="M188" s="23" t="s">
        <v>493</v>
      </c>
      <c r="N188" s="25">
        <v>2622.43</v>
      </c>
      <c r="O188" s="23" t="s">
        <v>441</v>
      </c>
    </row>
    <row r="189" spans="1:15" x14ac:dyDescent="0.25">
      <c r="A189" s="24">
        <v>45427</v>
      </c>
      <c r="B189" s="23" t="s">
        <v>516</v>
      </c>
      <c r="C189" s="25">
        <v>1698.2</v>
      </c>
      <c r="D189" s="25">
        <v>901.6</v>
      </c>
      <c r="E189" s="25">
        <v>1901.29</v>
      </c>
      <c r="F189" s="23" t="s">
        <v>3410</v>
      </c>
      <c r="G189" s="23" t="s">
        <v>40</v>
      </c>
      <c r="H189" s="23" t="s">
        <v>3527</v>
      </c>
      <c r="I189" s="23" t="s">
        <v>4263</v>
      </c>
      <c r="J189" s="23" t="s">
        <v>2424</v>
      </c>
      <c r="K189" s="23" t="s">
        <v>3514</v>
      </c>
      <c r="L189" s="23" t="s">
        <v>192</v>
      </c>
      <c r="M189" s="23" t="s">
        <v>41</v>
      </c>
      <c r="N189" s="25">
        <v>796.6</v>
      </c>
      <c r="O189" s="23" t="s">
        <v>438</v>
      </c>
    </row>
    <row r="190" spans="1:15" x14ac:dyDescent="0.25">
      <c r="A190" s="24">
        <v>45427</v>
      </c>
      <c r="B190" s="23" t="s">
        <v>516</v>
      </c>
      <c r="C190" s="25">
        <v>1966.65</v>
      </c>
      <c r="D190" s="25">
        <v>1074.55</v>
      </c>
      <c r="E190" s="25">
        <v>2288.91</v>
      </c>
      <c r="F190" s="23" t="s">
        <v>3575</v>
      </c>
      <c r="G190" s="23" t="s">
        <v>20</v>
      </c>
      <c r="H190" s="23" t="s">
        <v>3513</v>
      </c>
      <c r="I190" s="23" t="s">
        <v>242</v>
      </c>
      <c r="J190" s="23" t="s">
        <v>2423</v>
      </c>
      <c r="K190" s="23" t="s">
        <v>3514</v>
      </c>
      <c r="L190" s="23" t="s">
        <v>196</v>
      </c>
      <c r="M190" s="23" t="s">
        <v>21</v>
      </c>
      <c r="N190" s="25">
        <v>892.1</v>
      </c>
      <c r="O190" s="23" t="s">
        <v>439</v>
      </c>
    </row>
    <row r="191" spans="1:15" x14ac:dyDescent="0.25">
      <c r="A191" s="24">
        <v>45427</v>
      </c>
      <c r="B191" s="23" t="s">
        <v>1599</v>
      </c>
      <c r="C191" s="25">
        <v>829.15</v>
      </c>
      <c r="D191" s="25">
        <v>496.57</v>
      </c>
      <c r="E191" s="25">
        <v>710.26</v>
      </c>
      <c r="F191" s="23" t="s">
        <v>3583</v>
      </c>
      <c r="G191" s="23" t="s">
        <v>20</v>
      </c>
      <c r="H191" s="23" t="s">
        <v>3521</v>
      </c>
      <c r="I191" s="23" t="s">
        <v>4253</v>
      </c>
      <c r="J191" s="23" t="s">
        <v>2423</v>
      </c>
      <c r="K191" s="23" t="s">
        <v>3523</v>
      </c>
      <c r="L191" s="23" t="s">
        <v>152</v>
      </c>
      <c r="M191" s="23" t="s">
        <v>21</v>
      </c>
      <c r="N191" s="25">
        <v>332.58</v>
      </c>
      <c r="O191" s="23" t="s">
        <v>439</v>
      </c>
    </row>
    <row r="192" spans="1:15" x14ac:dyDescent="0.25">
      <c r="A192" s="24">
        <v>45428</v>
      </c>
      <c r="B192" s="23" t="s">
        <v>523</v>
      </c>
      <c r="C192" s="25">
        <v>3222.9</v>
      </c>
      <c r="D192" s="25">
        <v>1984.82</v>
      </c>
      <c r="E192" s="25">
        <v>2738.36</v>
      </c>
      <c r="F192" s="23" t="s">
        <v>3587</v>
      </c>
      <c r="G192" s="23" t="s">
        <v>40</v>
      </c>
      <c r="H192" s="23" t="s">
        <v>3511</v>
      </c>
      <c r="I192" s="23" t="s">
        <v>4248</v>
      </c>
      <c r="J192" s="23" t="s">
        <v>2423</v>
      </c>
      <c r="K192" s="23" t="s">
        <v>3512</v>
      </c>
      <c r="L192" s="23" t="s">
        <v>201</v>
      </c>
      <c r="M192" s="23" t="s">
        <v>41</v>
      </c>
      <c r="N192" s="25">
        <v>1238.08</v>
      </c>
      <c r="O192" s="23" t="s">
        <v>440</v>
      </c>
    </row>
    <row r="193" spans="1:15" x14ac:dyDescent="0.25">
      <c r="A193" s="24">
        <v>45429</v>
      </c>
      <c r="B193" s="23" t="s">
        <v>516</v>
      </c>
      <c r="C193" s="25">
        <v>1397.71</v>
      </c>
      <c r="D193" s="25">
        <v>821.81</v>
      </c>
      <c r="E193" s="25">
        <v>1421.46</v>
      </c>
      <c r="F193" s="23" t="s">
        <v>3347</v>
      </c>
      <c r="G193" s="23" t="s">
        <v>29</v>
      </c>
      <c r="H193" s="23" t="s">
        <v>3520</v>
      </c>
      <c r="I193" s="23" t="s">
        <v>4249</v>
      </c>
      <c r="J193" s="23" t="s">
        <v>2422</v>
      </c>
      <c r="K193" s="23" t="s">
        <v>3514</v>
      </c>
      <c r="L193" s="23" t="s">
        <v>60</v>
      </c>
      <c r="M193" s="23" t="s">
        <v>30</v>
      </c>
      <c r="N193" s="25">
        <v>575.9</v>
      </c>
      <c r="O193" s="23" t="s">
        <v>439</v>
      </c>
    </row>
    <row r="194" spans="1:15" x14ac:dyDescent="0.25">
      <c r="A194" s="24">
        <v>45429</v>
      </c>
      <c r="B194" s="23" t="s">
        <v>1597</v>
      </c>
      <c r="C194" s="25">
        <v>2509.04</v>
      </c>
      <c r="D194" s="25">
        <v>1721.67</v>
      </c>
      <c r="E194" s="25">
        <v>2554.0700000000002</v>
      </c>
      <c r="F194" s="23" t="s">
        <v>3411</v>
      </c>
      <c r="G194" s="23" t="s">
        <v>15</v>
      </c>
      <c r="H194" s="23" t="s">
        <v>3517</v>
      </c>
      <c r="I194" s="23" t="s">
        <v>4254</v>
      </c>
      <c r="J194" s="23" t="s">
        <v>2423</v>
      </c>
      <c r="K194" s="23" t="s">
        <v>3514</v>
      </c>
      <c r="L194" s="23" t="s">
        <v>160</v>
      </c>
      <c r="M194" s="23" t="s">
        <v>25</v>
      </c>
      <c r="N194" s="25">
        <v>787.37</v>
      </c>
      <c r="O194" s="23" t="s">
        <v>438</v>
      </c>
    </row>
    <row r="195" spans="1:15" x14ac:dyDescent="0.25">
      <c r="A195" s="24">
        <v>45430</v>
      </c>
      <c r="B195" s="23" t="s">
        <v>1596</v>
      </c>
      <c r="C195" s="25">
        <v>4061.82</v>
      </c>
      <c r="D195" s="25">
        <v>3014.33</v>
      </c>
      <c r="E195" s="25">
        <v>3844.95</v>
      </c>
      <c r="F195" s="23" t="s">
        <v>3350</v>
      </c>
      <c r="G195" s="23" t="s">
        <v>29</v>
      </c>
      <c r="H195" s="23" t="s">
        <v>3519</v>
      </c>
      <c r="I195" s="23" t="s">
        <v>4256</v>
      </c>
      <c r="J195" s="23" t="s">
        <v>2422</v>
      </c>
      <c r="K195" s="23" t="s">
        <v>3514</v>
      </c>
      <c r="L195" s="23" t="s">
        <v>139</v>
      </c>
      <c r="M195" s="23" t="s">
        <v>34</v>
      </c>
      <c r="N195" s="25">
        <v>1047.49</v>
      </c>
      <c r="O195" s="23" t="s">
        <v>443</v>
      </c>
    </row>
    <row r="196" spans="1:15" x14ac:dyDescent="0.25">
      <c r="A196" s="24">
        <v>45430</v>
      </c>
      <c r="B196" s="23" t="s">
        <v>523</v>
      </c>
      <c r="C196" s="25">
        <v>218.2</v>
      </c>
      <c r="D196" s="25">
        <v>123.97</v>
      </c>
      <c r="E196" s="25">
        <v>234.36</v>
      </c>
      <c r="F196" s="23" t="s">
        <v>3357</v>
      </c>
      <c r="G196" s="23" t="s">
        <v>20</v>
      </c>
      <c r="H196" s="23" t="s">
        <v>3521</v>
      </c>
      <c r="I196" s="23" t="s">
        <v>4253</v>
      </c>
      <c r="J196" s="23" t="s">
        <v>2424</v>
      </c>
      <c r="K196" s="23" t="s">
        <v>3526</v>
      </c>
      <c r="L196" s="23" t="s">
        <v>126</v>
      </c>
      <c r="M196" s="23" t="s">
        <v>491</v>
      </c>
      <c r="N196" s="25">
        <v>94.23</v>
      </c>
      <c r="O196" s="23" t="s">
        <v>438</v>
      </c>
    </row>
    <row r="197" spans="1:15" x14ac:dyDescent="0.25">
      <c r="A197" s="24">
        <v>45431</v>
      </c>
      <c r="B197" s="23" t="s">
        <v>1599</v>
      </c>
      <c r="C197" s="25">
        <v>435.13</v>
      </c>
      <c r="D197" s="25">
        <v>244.7</v>
      </c>
      <c r="E197" s="25">
        <v>413.24</v>
      </c>
      <c r="F197" s="23" t="s">
        <v>3584</v>
      </c>
      <c r="G197" s="23" t="s">
        <v>29</v>
      </c>
      <c r="H197" s="23" t="s">
        <v>230</v>
      </c>
      <c r="I197" s="23" t="s">
        <v>230</v>
      </c>
      <c r="J197" s="23" t="s">
        <v>2422</v>
      </c>
      <c r="K197" s="23" t="s">
        <v>3514</v>
      </c>
      <c r="L197" s="23" t="s">
        <v>164</v>
      </c>
      <c r="M197" s="23" t="s">
        <v>30</v>
      </c>
      <c r="N197" s="25">
        <v>190.43</v>
      </c>
      <c r="O197" s="23" t="s">
        <v>439</v>
      </c>
    </row>
    <row r="198" spans="1:15" x14ac:dyDescent="0.25">
      <c r="A198" s="24">
        <v>45434</v>
      </c>
      <c r="B198" s="23" t="s">
        <v>516</v>
      </c>
      <c r="C198" s="25">
        <v>2546.85</v>
      </c>
      <c r="D198" s="25">
        <v>1525.19</v>
      </c>
      <c r="E198" s="25">
        <v>2122.67</v>
      </c>
      <c r="F198" s="23" t="s">
        <v>3571</v>
      </c>
      <c r="G198" s="23" t="s">
        <v>29</v>
      </c>
      <c r="H198" s="23" t="s">
        <v>3519</v>
      </c>
      <c r="I198" s="23" t="s">
        <v>4247</v>
      </c>
      <c r="J198" s="23" t="s">
        <v>2426</v>
      </c>
      <c r="K198" s="23" t="s">
        <v>3514</v>
      </c>
      <c r="L198" s="23" t="s">
        <v>81</v>
      </c>
      <c r="M198" s="23" t="s">
        <v>30</v>
      </c>
      <c r="N198" s="25">
        <v>1021.66</v>
      </c>
      <c r="O198" s="23" t="s">
        <v>439</v>
      </c>
    </row>
    <row r="199" spans="1:15" x14ac:dyDescent="0.25">
      <c r="A199" s="24">
        <v>45434</v>
      </c>
      <c r="B199" s="23" t="s">
        <v>507</v>
      </c>
      <c r="C199" s="25">
        <v>8843.66</v>
      </c>
      <c r="D199" s="25">
        <v>6766.89</v>
      </c>
      <c r="E199" s="25">
        <v>10150.799999999999</v>
      </c>
      <c r="F199" s="23" t="s">
        <v>3356</v>
      </c>
      <c r="G199" s="23" t="s">
        <v>15</v>
      </c>
      <c r="H199" s="23" t="s">
        <v>3518</v>
      </c>
      <c r="I199" s="23" t="s">
        <v>4251</v>
      </c>
      <c r="J199" s="23" t="s">
        <v>2423</v>
      </c>
      <c r="K199" s="23" t="s">
        <v>3514</v>
      </c>
      <c r="L199" s="23" t="s">
        <v>32</v>
      </c>
      <c r="M199" s="23" t="s">
        <v>16</v>
      </c>
      <c r="N199" s="25">
        <v>2076.77</v>
      </c>
      <c r="O199" s="23" t="s">
        <v>440</v>
      </c>
    </row>
    <row r="200" spans="1:15" x14ac:dyDescent="0.25">
      <c r="A200" s="24">
        <v>45435</v>
      </c>
      <c r="B200" s="23" t="s">
        <v>1597</v>
      </c>
      <c r="C200" s="25">
        <v>6207.26</v>
      </c>
      <c r="D200" s="25">
        <v>4162.0600000000004</v>
      </c>
      <c r="E200" s="25">
        <v>5708.83</v>
      </c>
      <c r="F200" s="23" t="s">
        <v>3573</v>
      </c>
      <c r="G200" s="23" t="s">
        <v>15</v>
      </c>
      <c r="H200" s="23" t="s">
        <v>3517</v>
      </c>
      <c r="I200" s="23" t="s">
        <v>4252</v>
      </c>
      <c r="J200" s="23" t="s">
        <v>2426</v>
      </c>
      <c r="K200" s="23" t="s">
        <v>3516</v>
      </c>
      <c r="L200" s="23" t="s">
        <v>53</v>
      </c>
      <c r="M200" s="23" t="s">
        <v>492</v>
      </c>
      <c r="N200" s="25">
        <v>2045.2</v>
      </c>
      <c r="O200" s="23" t="s">
        <v>440</v>
      </c>
    </row>
    <row r="201" spans="1:15" x14ac:dyDescent="0.25">
      <c r="A201" s="24">
        <v>45435</v>
      </c>
      <c r="B201" s="23" t="s">
        <v>523</v>
      </c>
      <c r="C201" s="25">
        <v>3944.24</v>
      </c>
      <c r="D201" s="25">
        <v>2207.1999999999998</v>
      </c>
      <c r="E201" s="25">
        <v>3522.25</v>
      </c>
      <c r="F201" s="23" t="s">
        <v>3355</v>
      </c>
      <c r="G201" s="23" t="s">
        <v>29</v>
      </c>
      <c r="H201" s="23" t="s">
        <v>3519</v>
      </c>
      <c r="I201" s="23" t="s">
        <v>4247</v>
      </c>
      <c r="J201" s="23" t="s">
        <v>2422</v>
      </c>
      <c r="K201" s="23" t="s">
        <v>3512</v>
      </c>
      <c r="L201" s="23" t="s">
        <v>155</v>
      </c>
      <c r="M201" s="23" t="s">
        <v>30</v>
      </c>
      <c r="N201" s="25">
        <v>1737.04</v>
      </c>
      <c r="O201" s="23" t="s">
        <v>438</v>
      </c>
    </row>
    <row r="202" spans="1:15" x14ac:dyDescent="0.25">
      <c r="A202" s="24">
        <v>45435</v>
      </c>
      <c r="B202" s="23" t="s">
        <v>516</v>
      </c>
      <c r="C202" s="25">
        <v>2619.4</v>
      </c>
      <c r="D202" s="25">
        <v>1497.79</v>
      </c>
      <c r="E202" s="25">
        <v>2562.4</v>
      </c>
      <c r="F202" s="23" t="s">
        <v>3576</v>
      </c>
      <c r="G202" s="23" t="s">
        <v>50</v>
      </c>
      <c r="H202" s="23" t="s">
        <v>3525</v>
      </c>
      <c r="I202" s="23" t="s">
        <v>4255</v>
      </c>
      <c r="J202" s="23" t="s">
        <v>2423</v>
      </c>
      <c r="K202" s="23" t="s">
        <v>3512</v>
      </c>
      <c r="L202" s="23" t="s">
        <v>166</v>
      </c>
      <c r="M202" s="23" t="s">
        <v>87</v>
      </c>
      <c r="N202" s="25">
        <v>1121.6099999999999</v>
      </c>
      <c r="O202" s="23" t="s">
        <v>442</v>
      </c>
    </row>
    <row r="203" spans="1:15" x14ac:dyDescent="0.25">
      <c r="A203" s="24">
        <v>45436</v>
      </c>
      <c r="B203" s="23" t="s">
        <v>523</v>
      </c>
      <c r="C203" s="25">
        <v>11501.82</v>
      </c>
      <c r="D203" s="25">
        <v>6545.67</v>
      </c>
      <c r="E203" s="25">
        <v>12990.19</v>
      </c>
      <c r="F203" s="23" t="s">
        <v>3391</v>
      </c>
      <c r="G203" s="23" t="s">
        <v>29</v>
      </c>
      <c r="H203" s="23" t="s">
        <v>230</v>
      </c>
      <c r="I203" s="23" t="s">
        <v>230</v>
      </c>
      <c r="J203" s="23" t="s">
        <v>2423</v>
      </c>
      <c r="K203" s="23" t="s">
        <v>3512</v>
      </c>
      <c r="L203" s="23" t="s">
        <v>57</v>
      </c>
      <c r="M203" s="23" t="s">
        <v>34</v>
      </c>
      <c r="N203" s="25">
        <v>4956.1499999999996</v>
      </c>
      <c r="O203" s="23" t="s">
        <v>438</v>
      </c>
    </row>
    <row r="204" spans="1:15" x14ac:dyDescent="0.25">
      <c r="A204" s="24">
        <v>45436</v>
      </c>
      <c r="B204" s="23" t="s">
        <v>1597</v>
      </c>
      <c r="C204" s="25">
        <v>933.8</v>
      </c>
      <c r="D204" s="25">
        <v>611.58000000000004</v>
      </c>
      <c r="E204" s="25">
        <v>1154.6300000000001</v>
      </c>
      <c r="F204" s="23" t="s">
        <v>3412</v>
      </c>
      <c r="G204" s="23" t="s">
        <v>29</v>
      </c>
      <c r="H204" s="23" t="s">
        <v>3520</v>
      </c>
      <c r="I204" s="23" t="s">
        <v>4249</v>
      </c>
      <c r="J204" s="23" t="s">
        <v>2422</v>
      </c>
      <c r="K204" s="23" t="s">
        <v>3514</v>
      </c>
      <c r="L204" s="23" t="s">
        <v>123</v>
      </c>
      <c r="M204" s="23" t="s">
        <v>30</v>
      </c>
      <c r="N204" s="25">
        <v>322.22000000000003</v>
      </c>
      <c r="O204" s="23" t="s">
        <v>443</v>
      </c>
    </row>
    <row r="205" spans="1:15" x14ac:dyDescent="0.25">
      <c r="A205" s="24">
        <v>45436</v>
      </c>
      <c r="B205" s="23" t="s">
        <v>1598</v>
      </c>
      <c r="C205" s="25">
        <v>3974.32</v>
      </c>
      <c r="D205" s="25">
        <v>1460.04</v>
      </c>
      <c r="E205" s="25">
        <v>4900.29</v>
      </c>
      <c r="F205" s="23" t="s">
        <v>3353</v>
      </c>
      <c r="G205" s="23" t="s">
        <v>50</v>
      </c>
      <c r="H205" s="23" t="s">
        <v>3525</v>
      </c>
      <c r="I205" s="23" t="s">
        <v>4258</v>
      </c>
      <c r="J205" s="23" t="s">
        <v>2425</v>
      </c>
      <c r="K205" s="23" t="s">
        <v>3516</v>
      </c>
      <c r="L205" s="23" t="s">
        <v>36</v>
      </c>
      <c r="M205" s="23" t="s">
        <v>51</v>
      </c>
      <c r="N205" s="25">
        <v>2514.2800000000002</v>
      </c>
      <c r="O205" s="23" t="s">
        <v>441</v>
      </c>
    </row>
    <row r="206" spans="1:15" x14ac:dyDescent="0.25">
      <c r="A206" s="24">
        <v>45436</v>
      </c>
      <c r="B206" s="23" t="s">
        <v>1596</v>
      </c>
      <c r="C206" s="25">
        <v>5068.32</v>
      </c>
      <c r="D206" s="25">
        <v>3573.88</v>
      </c>
      <c r="E206" s="25">
        <v>4172.7299999999996</v>
      </c>
      <c r="F206" s="23" t="s">
        <v>3360</v>
      </c>
      <c r="G206" s="23" t="s">
        <v>29</v>
      </c>
      <c r="H206" s="23" t="s">
        <v>3520</v>
      </c>
      <c r="I206" s="23" t="s">
        <v>4243</v>
      </c>
      <c r="J206" s="23" t="s">
        <v>2426</v>
      </c>
      <c r="K206" s="23" t="s">
        <v>3516</v>
      </c>
      <c r="L206" s="23" t="s">
        <v>136</v>
      </c>
      <c r="M206" s="23" t="s">
        <v>67</v>
      </c>
      <c r="N206" s="25">
        <v>1494.44</v>
      </c>
      <c r="O206" s="23" t="s">
        <v>439</v>
      </c>
    </row>
    <row r="207" spans="1:15" x14ac:dyDescent="0.25">
      <c r="A207" s="24">
        <v>45436</v>
      </c>
      <c r="B207" s="23" t="s">
        <v>1597</v>
      </c>
      <c r="C207" s="25">
        <v>4404.58</v>
      </c>
      <c r="D207" s="25">
        <v>2826.55</v>
      </c>
      <c r="E207" s="25">
        <v>4372.07</v>
      </c>
      <c r="F207" s="23" t="s">
        <v>3358</v>
      </c>
      <c r="G207" s="23" t="s">
        <v>29</v>
      </c>
      <c r="H207" s="23" t="s">
        <v>3520</v>
      </c>
      <c r="I207" s="23" t="s">
        <v>4243</v>
      </c>
      <c r="J207" s="23" t="s">
        <v>2422</v>
      </c>
      <c r="K207" s="23" t="s">
        <v>3512</v>
      </c>
      <c r="L207" s="23" t="s">
        <v>27</v>
      </c>
      <c r="M207" s="23" t="s">
        <v>67</v>
      </c>
      <c r="N207" s="25">
        <v>1578.03</v>
      </c>
      <c r="O207" s="23" t="s">
        <v>439</v>
      </c>
    </row>
    <row r="208" spans="1:15" x14ac:dyDescent="0.25">
      <c r="A208" s="24">
        <v>45436</v>
      </c>
      <c r="B208" s="23" t="s">
        <v>1596</v>
      </c>
      <c r="C208" s="25">
        <v>3186.2</v>
      </c>
      <c r="D208" s="25">
        <v>2214.96</v>
      </c>
      <c r="E208" s="25">
        <v>3741.56</v>
      </c>
      <c r="F208" s="23" t="s">
        <v>3396</v>
      </c>
      <c r="G208" s="23" t="s">
        <v>15</v>
      </c>
      <c r="H208" s="23" t="s">
        <v>3517</v>
      </c>
      <c r="I208" s="23" t="s">
        <v>4262</v>
      </c>
      <c r="J208" s="23" t="s">
        <v>2424</v>
      </c>
      <c r="K208" s="23" t="s">
        <v>3526</v>
      </c>
      <c r="L208" s="23" t="s">
        <v>60</v>
      </c>
      <c r="M208" s="23" t="s">
        <v>16</v>
      </c>
      <c r="N208" s="25">
        <v>971.24</v>
      </c>
      <c r="O208" s="23" t="s">
        <v>439</v>
      </c>
    </row>
    <row r="209" spans="1:15" x14ac:dyDescent="0.25">
      <c r="A209" s="24">
        <v>45436</v>
      </c>
      <c r="B209" s="23" t="s">
        <v>1596</v>
      </c>
      <c r="C209" s="25">
        <v>1561.32</v>
      </c>
      <c r="D209" s="25">
        <v>1013.22</v>
      </c>
      <c r="E209" s="25">
        <v>1420.71</v>
      </c>
      <c r="F209" s="23" t="s">
        <v>3586</v>
      </c>
      <c r="G209" s="23" t="s">
        <v>50</v>
      </c>
      <c r="H209" s="23" t="s">
        <v>3522</v>
      </c>
      <c r="I209" s="23" t="s">
        <v>4240</v>
      </c>
      <c r="J209" s="23" t="s">
        <v>2425</v>
      </c>
      <c r="K209" s="23" t="s">
        <v>3512</v>
      </c>
      <c r="L209" s="23" t="s">
        <v>139</v>
      </c>
      <c r="M209" s="23" t="s">
        <v>87</v>
      </c>
      <c r="N209" s="25">
        <v>548.1</v>
      </c>
      <c r="O209" s="23" t="s">
        <v>440</v>
      </c>
    </row>
    <row r="210" spans="1:15" x14ac:dyDescent="0.25">
      <c r="A210" s="24">
        <v>45437</v>
      </c>
      <c r="B210" s="23" t="s">
        <v>1597</v>
      </c>
      <c r="C210" s="25">
        <v>3075.66</v>
      </c>
      <c r="D210" s="25">
        <v>1936.55</v>
      </c>
      <c r="E210" s="25">
        <v>3019.71</v>
      </c>
      <c r="F210" s="23" t="s">
        <v>3389</v>
      </c>
      <c r="G210" s="23" t="s">
        <v>20</v>
      </c>
      <c r="H210" s="23" t="s">
        <v>3513</v>
      </c>
      <c r="I210" s="23" t="s">
        <v>4239</v>
      </c>
      <c r="J210" s="23" t="s">
        <v>2424</v>
      </c>
      <c r="K210" s="23" t="s">
        <v>3516</v>
      </c>
      <c r="L210" s="23" t="s">
        <v>198</v>
      </c>
      <c r="M210" s="23" t="s">
        <v>64</v>
      </c>
      <c r="N210" s="25">
        <v>1139.1099999999999</v>
      </c>
      <c r="O210" s="23" t="s">
        <v>440</v>
      </c>
    </row>
    <row r="211" spans="1:15" x14ac:dyDescent="0.25">
      <c r="A211" s="24">
        <v>45437</v>
      </c>
      <c r="B211" s="23" t="s">
        <v>1599</v>
      </c>
      <c r="C211" s="25">
        <v>2290.06</v>
      </c>
      <c r="D211" s="25">
        <v>1195.9000000000001</v>
      </c>
      <c r="E211" s="25">
        <v>2629.96</v>
      </c>
      <c r="F211" s="23" t="s">
        <v>3578</v>
      </c>
      <c r="G211" s="23" t="s">
        <v>50</v>
      </c>
      <c r="H211" s="23" t="s">
        <v>3522</v>
      </c>
      <c r="I211" s="23" t="s">
        <v>4240</v>
      </c>
      <c r="J211" s="23" t="s">
        <v>2422</v>
      </c>
      <c r="K211" s="23" t="s">
        <v>3526</v>
      </c>
      <c r="L211" s="23" t="s">
        <v>85</v>
      </c>
      <c r="M211" s="23" t="s">
        <v>87</v>
      </c>
      <c r="N211" s="25">
        <v>1094.1600000000001</v>
      </c>
      <c r="O211" s="23" t="s">
        <v>439</v>
      </c>
    </row>
    <row r="212" spans="1:15" x14ac:dyDescent="0.25">
      <c r="A212" s="24">
        <v>45438</v>
      </c>
      <c r="B212" s="23" t="s">
        <v>1599</v>
      </c>
      <c r="C212" s="25">
        <v>5687.48</v>
      </c>
      <c r="D212" s="25">
        <v>3629.83</v>
      </c>
      <c r="E212" s="25">
        <v>7037.06</v>
      </c>
      <c r="F212" s="23" t="s">
        <v>3346</v>
      </c>
      <c r="G212" s="23" t="s">
        <v>15</v>
      </c>
      <c r="H212" s="23" t="s">
        <v>3515</v>
      </c>
      <c r="I212" s="23" t="s">
        <v>249</v>
      </c>
      <c r="J212" s="23" t="s">
        <v>2424</v>
      </c>
      <c r="K212" s="23" t="s">
        <v>3516</v>
      </c>
      <c r="L212" s="23" t="s">
        <v>112</v>
      </c>
      <c r="M212" s="23" t="s">
        <v>25</v>
      </c>
      <c r="N212" s="25">
        <v>2057.65</v>
      </c>
      <c r="O212" s="23" t="s">
        <v>438</v>
      </c>
    </row>
    <row r="213" spans="1:15" x14ac:dyDescent="0.25">
      <c r="A213" s="24">
        <v>45438</v>
      </c>
      <c r="B213" s="23" t="s">
        <v>1598</v>
      </c>
      <c r="C213" s="25">
        <v>2289.42</v>
      </c>
      <c r="D213" s="25">
        <v>711.48</v>
      </c>
      <c r="E213" s="25">
        <v>2294.9899999999998</v>
      </c>
      <c r="F213" s="23" t="s">
        <v>3352</v>
      </c>
      <c r="G213" s="23" t="s">
        <v>20</v>
      </c>
      <c r="H213" s="23" t="s">
        <v>3513</v>
      </c>
      <c r="I213" s="23" t="s">
        <v>4235</v>
      </c>
      <c r="J213" s="23" t="s">
        <v>2422</v>
      </c>
      <c r="K213" s="23" t="s">
        <v>3512</v>
      </c>
      <c r="L213" s="23" t="s">
        <v>45</v>
      </c>
      <c r="M213" s="23" t="s">
        <v>491</v>
      </c>
      <c r="N213" s="25">
        <v>1577.94</v>
      </c>
      <c r="O213" s="23" t="s">
        <v>438</v>
      </c>
    </row>
    <row r="214" spans="1:15" x14ac:dyDescent="0.25">
      <c r="A214" s="24">
        <v>45438</v>
      </c>
      <c r="B214" s="23" t="s">
        <v>516</v>
      </c>
      <c r="C214" s="25">
        <v>876.24</v>
      </c>
      <c r="D214" s="25">
        <v>462.77</v>
      </c>
      <c r="E214" s="25">
        <v>935.42</v>
      </c>
      <c r="F214" s="23" t="s">
        <v>3574</v>
      </c>
      <c r="G214" s="23" t="s">
        <v>20</v>
      </c>
      <c r="H214" s="23" t="s">
        <v>3513</v>
      </c>
      <c r="I214" s="23" t="s">
        <v>242</v>
      </c>
      <c r="J214" s="23" t="s">
        <v>2423</v>
      </c>
      <c r="K214" s="23" t="s">
        <v>3516</v>
      </c>
      <c r="L214" s="23" t="s">
        <v>169</v>
      </c>
      <c r="M214" s="23" t="s">
        <v>21</v>
      </c>
      <c r="N214" s="25">
        <v>413.47</v>
      </c>
      <c r="O214" s="23" t="s">
        <v>439</v>
      </c>
    </row>
    <row r="215" spans="1:15" x14ac:dyDescent="0.25">
      <c r="A215" s="24">
        <v>45439</v>
      </c>
      <c r="B215" s="23" t="s">
        <v>507</v>
      </c>
      <c r="C215" s="25">
        <v>10259.06</v>
      </c>
      <c r="D215" s="25">
        <v>7124.38</v>
      </c>
      <c r="E215" s="25">
        <v>8895.26</v>
      </c>
      <c r="F215" s="23" t="s">
        <v>3359</v>
      </c>
      <c r="G215" s="23" t="s">
        <v>29</v>
      </c>
      <c r="H215" s="23" t="s">
        <v>3520</v>
      </c>
      <c r="I215" s="23" t="s">
        <v>4243</v>
      </c>
      <c r="J215" s="23" t="s">
        <v>2424</v>
      </c>
      <c r="K215" s="23" t="s">
        <v>3516</v>
      </c>
      <c r="L215" s="23" t="s">
        <v>116</v>
      </c>
      <c r="M215" s="23" t="s">
        <v>30</v>
      </c>
      <c r="N215" s="25">
        <v>3134.68</v>
      </c>
      <c r="O215" s="23" t="s">
        <v>438</v>
      </c>
    </row>
    <row r="216" spans="1:15" x14ac:dyDescent="0.25">
      <c r="A216" s="24">
        <v>45440</v>
      </c>
      <c r="B216" s="23" t="s">
        <v>1598</v>
      </c>
      <c r="C216" s="25">
        <v>2412.13</v>
      </c>
      <c r="D216" s="25">
        <v>766.26</v>
      </c>
      <c r="E216" s="25">
        <v>2922.29</v>
      </c>
      <c r="F216" s="23" t="s">
        <v>3588</v>
      </c>
      <c r="G216" s="23" t="s">
        <v>15</v>
      </c>
      <c r="H216" s="23" t="s">
        <v>3524</v>
      </c>
      <c r="I216" s="23" t="s">
        <v>4260</v>
      </c>
      <c r="J216" s="23" t="s">
        <v>2423</v>
      </c>
      <c r="K216" s="23" t="s">
        <v>3523</v>
      </c>
      <c r="L216" s="23" t="s">
        <v>18</v>
      </c>
      <c r="M216" s="23" t="s">
        <v>55</v>
      </c>
      <c r="N216" s="25">
        <v>1645.87</v>
      </c>
      <c r="O216" s="23" t="s">
        <v>440</v>
      </c>
    </row>
    <row r="217" spans="1:15" x14ac:dyDescent="0.25">
      <c r="A217" s="24">
        <v>45441</v>
      </c>
      <c r="B217" s="23" t="s">
        <v>1598</v>
      </c>
      <c r="C217" s="25">
        <v>1212.3800000000001</v>
      </c>
      <c r="D217" s="25">
        <v>386.79</v>
      </c>
      <c r="E217" s="25">
        <v>1467.11</v>
      </c>
      <c r="F217" s="23" t="s">
        <v>3393</v>
      </c>
      <c r="G217" s="23" t="s">
        <v>15</v>
      </c>
      <c r="H217" s="23" t="s">
        <v>3518</v>
      </c>
      <c r="I217" s="23" t="s">
        <v>238</v>
      </c>
      <c r="J217" s="23" t="s">
        <v>2424</v>
      </c>
      <c r="K217" s="23" t="s">
        <v>3516</v>
      </c>
      <c r="L217" s="23" t="s">
        <v>48</v>
      </c>
      <c r="M217" s="23" t="s">
        <v>16</v>
      </c>
      <c r="N217" s="25">
        <v>825.59</v>
      </c>
      <c r="O217" s="23" t="s">
        <v>439</v>
      </c>
    </row>
    <row r="218" spans="1:15" x14ac:dyDescent="0.25">
      <c r="A218" s="24">
        <v>45442</v>
      </c>
      <c r="B218" s="23" t="s">
        <v>1598</v>
      </c>
      <c r="C218" s="25">
        <v>5332.24</v>
      </c>
      <c r="D218" s="25">
        <v>1558.34</v>
      </c>
      <c r="E218" s="25">
        <v>5404.97</v>
      </c>
      <c r="F218" s="23" t="s">
        <v>3361</v>
      </c>
      <c r="G218" s="23" t="s">
        <v>15</v>
      </c>
      <c r="H218" s="23" t="s">
        <v>3518</v>
      </c>
      <c r="I218" s="23" t="s">
        <v>4251</v>
      </c>
      <c r="J218" s="23" t="s">
        <v>2422</v>
      </c>
      <c r="K218" s="23" t="s">
        <v>3516</v>
      </c>
      <c r="L218" s="23" t="s">
        <v>23</v>
      </c>
      <c r="M218" s="23" t="s">
        <v>492</v>
      </c>
      <c r="N218" s="25">
        <v>3773.9</v>
      </c>
      <c r="O218" s="23" t="s">
        <v>439</v>
      </c>
    </row>
    <row r="219" spans="1:15" x14ac:dyDescent="0.25">
      <c r="A219" s="24">
        <v>45443</v>
      </c>
      <c r="B219" s="23" t="s">
        <v>516</v>
      </c>
      <c r="C219" s="25">
        <v>6580.08</v>
      </c>
      <c r="D219" s="25">
        <v>3677.68</v>
      </c>
      <c r="E219" s="25">
        <v>7973.25</v>
      </c>
      <c r="F219" s="23" t="s">
        <v>3351</v>
      </c>
      <c r="G219" s="23" t="s">
        <v>20</v>
      </c>
      <c r="H219" s="23" t="s">
        <v>3513</v>
      </c>
      <c r="I219" s="23" t="s">
        <v>4235</v>
      </c>
      <c r="J219" s="23" t="s">
        <v>2423</v>
      </c>
      <c r="K219" s="23" t="s">
        <v>3512</v>
      </c>
      <c r="L219" s="23" t="s">
        <v>43</v>
      </c>
      <c r="M219" s="23" t="s">
        <v>491</v>
      </c>
      <c r="N219" s="25">
        <v>2902.4</v>
      </c>
      <c r="O219" s="23" t="s">
        <v>439</v>
      </c>
    </row>
    <row r="220" spans="1:15" x14ac:dyDescent="0.25">
      <c r="A220" s="24">
        <v>45444</v>
      </c>
      <c r="B220" s="23" t="s">
        <v>516</v>
      </c>
      <c r="C220" s="25">
        <v>3159.13</v>
      </c>
      <c r="D220" s="25">
        <v>1715.45</v>
      </c>
      <c r="E220" s="25">
        <v>3161.93</v>
      </c>
      <c r="F220" s="23" t="s">
        <v>3365</v>
      </c>
      <c r="G220" s="23" t="s">
        <v>50</v>
      </c>
      <c r="H220" s="23" t="s">
        <v>3522</v>
      </c>
      <c r="I220" s="23" t="s">
        <v>4257</v>
      </c>
      <c r="J220" s="23" t="s">
        <v>2426</v>
      </c>
      <c r="K220" s="23" t="s">
        <v>3516</v>
      </c>
      <c r="L220" s="23" t="s">
        <v>201</v>
      </c>
      <c r="M220" s="23" t="s">
        <v>51</v>
      </c>
      <c r="N220" s="25">
        <v>1443.68</v>
      </c>
      <c r="O220" s="23" t="s">
        <v>438</v>
      </c>
    </row>
    <row r="221" spans="1:15" x14ac:dyDescent="0.25">
      <c r="A221" s="24">
        <v>45445</v>
      </c>
      <c r="B221" s="23" t="s">
        <v>1597</v>
      </c>
      <c r="C221" s="25">
        <v>2558.3000000000002</v>
      </c>
      <c r="D221" s="25">
        <v>1723.2</v>
      </c>
      <c r="E221" s="25">
        <v>2562.19</v>
      </c>
      <c r="F221" s="23" t="s">
        <v>4274</v>
      </c>
      <c r="G221" s="23" t="s">
        <v>29</v>
      </c>
      <c r="H221" s="23" t="s">
        <v>3519</v>
      </c>
      <c r="I221" s="23" t="s">
        <v>4247</v>
      </c>
      <c r="J221" s="23" t="s">
        <v>2425</v>
      </c>
      <c r="K221" s="23" t="s">
        <v>3523</v>
      </c>
      <c r="L221" s="23" t="s">
        <v>196</v>
      </c>
      <c r="M221" s="23" t="s">
        <v>34</v>
      </c>
      <c r="N221" s="25">
        <v>835.1</v>
      </c>
      <c r="O221" s="23" t="s">
        <v>439</v>
      </c>
    </row>
    <row r="222" spans="1:15" x14ac:dyDescent="0.25">
      <c r="A222" s="24">
        <v>45445</v>
      </c>
      <c r="B222" s="23" t="s">
        <v>516</v>
      </c>
      <c r="C222" s="25">
        <v>1190.8800000000001</v>
      </c>
      <c r="D222" s="25">
        <v>675.4</v>
      </c>
      <c r="E222" s="25">
        <v>1343.54</v>
      </c>
      <c r="F222" s="23" t="s">
        <v>3420</v>
      </c>
      <c r="G222" s="23" t="s">
        <v>15</v>
      </c>
      <c r="H222" s="23" t="s">
        <v>3517</v>
      </c>
      <c r="I222" s="23" t="s">
        <v>4252</v>
      </c>
      <c r="J222" s="23" t="s">
        <v>2426</v>
      </c>
      <c r="K222" s="23" t="s">
        <v>3516</v>
      </c>
      <c r="L222" s="23" t="s">
        <v>23</v>
      </c>
      <c r="M222" s="23" t="s">
        <v>492</v>
      </c>
      <c r="N222" s="25">
        <v>515.48</v>
      </c>
      <c r="O222" s="23" t="s">
        <v>439</v>
      </c>
    </row>
    <row r="223" spans="1:15" x14ac:dyDescent="0.25">
      <c r="A223" s="24">
        <v>45446</v>
      </c>
      <c r="B223" s="23" t="s">
        <v>512</v>
      </c>
      <c r="C223" s="25">
        <v>519.36</v>
      </c>
      <c r="D223" s="25">
        <v>332.13</v>
      </c>
      <c r="E223" s="25">
        <v>615.09</v>
      </c>
      <c r="F223" s="23" t="s">
        <v>4275</v>
      </c>
      <c r="G223" s="23" t="s">
        <v>20</v>
      </c>
      <c r="H223" s="23" t="s">
        <v>3513</v>
      </c>
      <c r="I223" s="23" t="s">
        <v>4235</v>
      </c>
      <c r="J223" s="23" t="s">
        <v>2422</v>
      </c>
      <c r="K223" s="23" t="s">
        <v>3514</v>
      </c>
      <c r="L223" s="23" t="s">
        <v>116</v>
      </c>
      <c r="M223" s="23" t="s">
        <v>491</v>
      </c>
      <c r="N223" s="25">
        <v>187.23</v>
      </c>
      <c r="O223" s="23" t="s">
        <v>439</v>
      </c>
    </row>
    <row r="224" spans="1:15" x14ac:dyDescent="0.25">
      <c r="A224" s="24">
        <v>45446</v>
      </c>
      <c r="B224" s="23" t="s">
        <v>1598</v>
      </c>
      <c r="C224" s="25">
        <v>3772.15</v>
      </c>
      <c r="D224" s="25">
        <v>1068.0999999999999</v>
      </c>
      <c r="E224" s="25">
        <v>3400.05</v>
      </c>
      <c r="F224" s="23" t="s">
        <v>4276</v>
      </c>
      <c r="G224" s="23" t="s">
        <v>15</v>
      </c>
      <c r="H224" s="23" t="s">
        <v>3524</v>
      </c>
      <c r="I224" s="23" t="s">
        <v>4245</v>
      </c>
      <c r="J224" s="23" t="s">
        <v>2424</v>
      </c>
      <c r="K224" s="23" t="s">
        <v>3512</v>
      </c>
      <c r="L224" s="23" t="s">
        <v>93</v>
      </c>
      <c r="M224" s="23" t="s">
        <v>25</v>
      </c>
      <c r="N224" s="25">
        <v>2704.05</v>
      </c>
      <c r="O224" s="23" t="s">
        <v>438</v>
      </c>
    </row>
    <row r="225" spans="1:15" x14ac:dyDescent="0.25">
      <c r="A225" s="24">
        <v>45446</v>
      </c>
      <c r="B225" s="23" t="s">
        <v>1598</v>
      </c>
      <c r="C225" s="25">
        <v>774.24</v>
      </c>
      <c r="D225" s="25">
        <v>175.16</v>
      </c>
      <c r="E225" s="25">
        <v>816.9</v>
      </c>
      <c r="F225" s="23" t="s">
        <v>3426</v>
      </c>
      <c r="G225" s="23" t="s">
        <v>50</v>
      </c>
      <c r="H225" s="23" t="s">
        <v>3525</v>
      </c>
      <c r="I225" s="23" t="s">
        <v>4255</v>
      </c>
      <c r="J225" s="23" t="s">
        <v>2425</v>
      </c>
      <c r="K225" s="23" t="s">
        <v>3516</v>
      </c>
      <c r="L225" s="23" t="s">
        <v>13</v>
      </c>
      <c r="M225" s="23" t="s">
        <v>87</v>
      </c>
      <c r="N225" s="25">
        <v>599.08000000000004</v>
      </c>
      <c r="O225" s="23" t="s">
        <v>443</v>
      </c>
    </row>
    <row r="226" spans="1:15" x14ac:dyDescent="0.25">
      <c r="A226" s="24">
        <v>45447</v>
      </c>
      <c r="B226" s="23" t="s">
        <v>1598</v>
      </c>
      <c r="C226" s="25">
        <v>2963.74</v>
      </c>
      <c r="D226" s="25">
        <v>856.57</v>
      </c>
      <c r="E226" s="25">
        <v>3116.5</v>
      </c>
      <c r="F226" s="23" t="s">
        <v>4285</v>
      </c>
      <c r="G226" s="23" t="s">
        <v>20</v>
      </c>
      <c r="H226" s="23" t="s">
        <v>3513</v>
      </c>
      <c r="I226" s="23" t="s">
        <v>4236</v>
      </c>
      <c r="J226" s="23" t="s">
        <v>2423</v>
      </c>
      <c r="K226" s="23" t="s">
        <v>3514</v>
      </c>
      <c r="L226" s="23" t="s">
        <v>189</v>
      </c>
      <c r="M226" s="23" t="s">
        <v>64</v>
      </c>
      <c r="N226" s="25">
        <v>2107.17</v>
      </c>
      <c r="O226" s="23" t="s">
        <v>439</v>
      </c>
    </row>
    <row r="227" spans="1:15" x14ac:dyDescent="0.25">
      <c r="A227" s="24">
        <v>45448</v>
      </c>
      <c r="B227" s="23" t="s">
        <v>523</v>
      </c>
      <c r="C227" s="25">
        <v>3638.88</v>
      </c>
      <c r="D227" s="25">
        <v>2277.58</v>
      </c>
      <c r="E227" s="25">
        <v>3345.47</v>
      </c>
      <c r="F227" s="23" t="s">
        <v>4286</v>
      </c>
      <c r="G227" s="23" t="s">
        <v>20</v>
      </c>
      <c r="H227" s="23" t="s">
        <v>3521</v>
      </c>
      <c r="I227" s="23" t="s">
        <v>4241</v>
      </c>
      <c r="J227" s="23" t="s">
        <v>2426</v>
      </c>
      <c r="K227" s="23" t="s">
        <v>3516</v>
      </c>
      <c r="L227" s="23" t="s">
        <v>69</v>
      </c>
      <c r="M227" s="23" t="s">
        <v>64</v>
      </c>
      <c r="N227" s="25">
        <v>1361.3</v>
      </c>
      <c r="O227" s="23" t="s">
        <v>439</v>
      </c>
    </row>
    <row r="228" spans="1:15" x14ac:dyDescent="0.25">
      <c r="A228" s="24">
        <v>45449</v>
      </c>
      <c r="B228" s="23" t="s">
        <v>1597</v>
      </c>
      <c r="C228" s="25">
        <v>2795.49</v>
      </c>
      <c r="D228" s="25">
        <v>1684.3</v>
      </c>
      <c r="E228" s="25">
        <v>2368.67</v>
      </c>
      <c r="F228" s="23" t="s">
        <v>3424</v>
      </c>
      <c r="G228" s="23" t="s">
        <v>15</v>
      </c>
      <c r="H228" s="23" t="s">
        <v>3517</v>
      </c>
      <c r="I228" s="23" t="s">
        <v>4262</v>
      </c>
      <c r="J228" s="23" t="s">
        <v>2424</v>
      </c>
      <c r="K228" s="23" t="s">
        <v>3516</v>
      </c>
      <c r="L228" s="23" t="s">
        <v>119</v>
      </c>
      <c r="M228" s="23" t="s">
        <v>492</v>
      </c>
      <c r="N228" s="25">
        <v>1111.19</v>
      </c>
      <c r="O228" s="23" t="s">
        <v>439</v>
      </c>
    </row>
    <row r="229" spans="1:15" x14ac:dyDescent="0.25">
      <c r="A229" s="24">
        <v>45450</v>
      </c>
      <c r="B229" s="23" t="s">
        <v>516</v>
      </c>
      <c r="C229" s="25">
        <v>881.28</v>
      </c>
      <c r="D229" s="25">
        <v>517.38</v>
      </c>
      <c r="E229" s="25">
        <v>820.68</v>
      </c>
      <c r="F229" s="23" t="s">
        <v>4281</v>
      </c>
      <c r="G229" s="23" t="s">
        <v>20</v>
      </c>
      <c r="H229" s="23" t="s">
        <v>3521</v>
      </c>
      <c r="I229" s="23" t="s">
        <v>4234</v>
      </c>
      <c r="J229" s="23" t="s">
        <v>2424</v>
      </c>
      <c r="K229" s="23" t="s">
        <v>3514</v>
      </c>
      <c r="L229" s="23" t="s">
        <v>126</v>
      </c>
      <c r="M229" s="23" t="s">
        <v>491</v>
      </c>
      <c r="N229" s="25">
        <v>363.9</v>
      </c>
      <c r="O229" s="23" t="s">
        <v>440</v>
      </c>
    </row>
    <row r="230" spans="1:15" x14ac:dyDescent="0.25">
      <c r="A230" s="24">
        <v>45452</v>
      </c>
      <c r="B230" s="23" t="s">
        <v>1596</v>
      </c>
      <c r="C230" s="25">
        <v>10722.92</v>
      </c>
      <c r="D230" s="25">
        <v>7824.82</v>
      </c>
      <c r="E230" s="25">
        <v>10185.51</v>
      </c>
      <c r="F230" s="23" t="s">
        <v>4271</v>
      </c>
      <c r="G230" s="23" t="s">
        <v>29</v>
      </c>
      <c r="H230" s="23" t="s">
        <v>3520</v>
      </c>
      <c r="I230" s="23" t="s">
        <v>4249</v>
      </c>
      <c r="J230" s="23" t="s">
        <v>2423</v>
      </c>
      <c r="K230" s="23" t="s">
        <v>3512</v>
      </c>
      <c r="L230" s="23" t="s">
        <v>112</v>
      </c>
      <c r="M230" s="23" t="s">
        <v>34</v>
      </c>
      <c r="N230" s="25">
        <v>2898.1</v>
      </c>
      <c r="O230" s="23" t="s">
        <v>443</v>
      </c>
    </row>
    <row r="231" spans="1:15" x14ac:dyDescent="0.25">
      <c r="A231" s="24">
        <v>45453</v>
      </c>
      <c r="B231" s="23" t="s">
        <v>1598</v>
      </c>
      <c r="C231" s="25">
        <v>1053.7</v>
      </c>
      <c r="D231" s="25">
        <v>306.89</v>
      </c>
      <c r="E231" s="25">
        <v>1153.8399999999999</v>
      </c>
      <c r="F231" s="23" t="s">
        <v>4287</v>
      </c>
      <c r="G231" s="23" t="s">
        <v>20</v>
      </c>
      <c r="H231" s="23" t="s">
        <v>3521</v>
      </c>
      <c r="I231" s="23" t="s">
        <v>4253</v>
      </c>
      <c r="J231" s="23" t="s">
        <v>2422</v>
      </c>
      <c r="K231" s="23" t="s">
        <v>3514</v>
      </c>
      <c r="L231" s="23" t="s">
        <v>45</v>
      </c>
      <c r="M231" s="23" t="s">
        <v>491</v>
      </c>
      <c r="N231" s="25">
        <v>746.81</v>
      </c>
      <c r="O231" s="23" t="s">
        <v>439</v>
      </c>
    </row>
    <row r="232" spans="1:15" x14ac:dyDescent="0.25">
      <c r="A232" s="24">
        <v>45453</v>
      </c>
      <c r="B232" s="23" t="s">
        <v>523</v>
      </c>
      <c r="C232" s="25">
        <v>3537.8</v>
      </c>
      <c r="D232" s="25">
        <v>2160.59</v>
      </c>
      <c r="E232" s="25">
        <v>4063.88</v>
      </c>
      <c r="F232" s="23" t="s">
        <v>4293</v>
      </c>
      <c r="G232" s="23" t="s">
        <v>20</v>
      </c>
      <c r="H232" s="23" t="s">
        <v>3513</v>
      </c>
      <c r="I232" s="23" t="s">
        <v>242</v>
      </c>
      <c r="J232" s="23" t="s">
        <v>2425</v>
      </c>
      <c r="K232" s="23" t="s">
        <v>3512</v>
      </c>
      <c r="L232" s="23" t="s">
        <v>155</v>
      </c>
      <c r="M232" s="23" t="s">
        <v>21</v>
      </c>
      <c r="N232" s="25">
        <v>1377.21</v>
      </c>
      <c r="O232" s="23" t="s">
        <v>439</v>
      </c>
    </row>
    <row r="233" spans="1:15" x14ac:dyDescent="0.25">
      <c r="A233" s="24">
        <v>45453</v>
      </c>
      <c r="B233" s="23" t="s">
        <v>1598</v>
      </c>
      <c r="C233" s="25">
        <v>239.93</v>
      </c>
      <c r="D233" s="25">
        <v>77.989999999999995</v>
      </c>
      <c r="E233" s="25">
        <v>201.24</v>
      </c>
      <c r="F233" s="23" t="s">
        <v>3428</v>
      </c>
      <c r="G233" s="23" t="s">
        <v>29</v>
      </c>
      <c r="H233" s="23" t="s">
        <v>3520</v>
      </c>
      <c r="I233" s="23" t="s">
        <v>4243</v>
      </c>
      <c r="J233" s="23" t="s">
        <v>2426</v>
      </c>
      <c r="K233" s="23" t="s">
        <v>3514</v>
      </c>
      <c r="L233" s="23" t="s">
        <v>18</v>
      </c>
      <c r="M233" s="23" t="s">
        <v>34</v>
      </c>
      <c r="N233" s="25">
        <v>161.94</v>
      </c>
      <c r="O233" s="23" t="s">
        <v>439</v>
      </c>
    </row>
    <row r="234" spans="1:15" x14ac:dyDescent="0.25">
      <c r="A234" s="24">
        <v>45454</v>
      </c>
      <c r="B234" s="23" t="s">
        <v>1597</v>
      </c>
      <c r="C234" s="25">
        <v>926.86</v>
      </c>
      <c r="D234" s="25">
        <v>586.99</v>
      </c>
      <c r="E234" s="25">
        <v>1116.8499999999999</v>
      </c>
      <c r="F234" s="23" t="s">
        <v>4269</v>
      </c>
      <c r="G234" s="23" t="s">
        <v>29</v>
      </c>
      <c r="H234" s="23" t="s">
        <v>3520</v>
      </c>
      <c r="I234" s="23" t="s">
        <v>4249</v>
      </c>
      <c r="J234" s="23" t="s">
        <v>2426</v>
      </c>
      <c r="K234" s="23" t="s">
        <v>3523</v>
      </c>
      <c r="L234" s="23" t="s">
        <v>38</v>
      </c>
      <c r="M234" s="23" t="s">
        <v>67</v>
      </c>
      <c r="N234" s="25">
        <v>339.87</v>
      </c>
      <c r="O234" s="23" t="s">
        <v>441</v>
      </c>
    </row>
    <row r="235" spans="1:15" x14ac:dyDescent="0.25">
      <c r="A235" s="24">
        <v>45454</v>
      </c>
      <c r="B235" s="23" t="s">
        <v>1597</v>
      </c>
      <c r="C235" s="25">
        <v>2953.25</v>
      </c>
      <c r="D235" s="25">
        <v>2161.87</v>
      </c>
      <c r="E235" s="25">
        <v>2575.52</v>
      </c>
      <c r="F235" s="23" t="s">
        <v>4270</v>
      </c>
      <c r="G235" s="23" t="s">
        <v>15</v>
      </c>
      <c r="H235" s="23" t="s">
        <v>3524</v>
      </c>
      <c r="I235" s="23" t="s">
        <v>226</v>
      </c>
      <c r="J235" s="23" t="s">
        <v>2422</v>
      </c>
      <c r="K235" s="23" t="s">
        <v>3514</v>
      </c>
      <c r="L235" s="23" t="s">
        <v>136</v>
      </c>
      <c r="M235" s="23" t="s">
        <v>25</v>
      </c>
      <c r="N235" s="25">
        <v>791.38</v>
      </c>
      <c r="O235" s="23" t="s">
        <v>439</v>
      </c>
    </row>
    <row r="236" spans="1:15" x14ac:dyDescent="0.25">
      <c r="A236" s="24">
        <v>45455</v>
      </c>
      <c r="B236" s="23" t="s">
        <v>1598</v>
      </c>
      <c r="C236" s="25">
        <v>7760.05</v>
      </c>
      <c r="D236" s="25">
        <v>2608.12</v>
      </c>
      <c r="E236" s="25">
        <v>6416.53</v>
      </c>
      <c r="F236" s="23" t="s">
        <v>3363</v>
      </c>
      <c r="G236" s="23" t="s">
        <v>15</v>
      </c>
      <c r="H236" s="23" t="s">
        <v>3524</v>
      </c>
      <c r="I236" s="23" t="s">
        <v>4260</v>
      </c>
      <c r="J236" s="23" t="s">
        <v>2422</v>
      </c>
      <c r="K236" s="23" t="s">
        <v>3512</v>
      </c>
      <c r="L236" s="23" t="s">
        <v>60</v>
      </c>
      <c r="M236" s="23" t="s">
        <v>25</v>
      </c>
      <c r="N236" s="25">
        <v>5151.93</v>
      </c>
      <c r="O236" s="23" t="s">
        <v>440</v>
      </c>
    </row>
    <row r="237" spans="1:15" x14ac:dyDescent="0.25">
      <c r="A237" s="24">
        <v>45455</v>
      </c>
      <c r="B237" s="23" t="s">
        <v>516</v>
      </c>
      <c r="C237" s="25">
        <v>5177.08</v>
      </c>
      <c r="D237" s="25">
        <v>2844.62</v>
      </c>
      <c r="E237" s="25">
        <v>5875.69</v>
      </c>
      <c r="F237" s="23" t="s">
        <v>4288</v>
      </c>
      <c r="G237" s="23" t="s">
        <v>20</v>
      </c>
      <c r="H237" s="23" t="s">
        <v>3521</v>
      </c>
      <c r="I237" s="23" t="s">
        <v>4241</v>
      </c>
      <c r="J237" s="23" t="s">
        <v>2424</v>
      </c>
      <c r="K237" s="23" t="s">
        <v>3512</v>
      </c>
      <c r="L237" s="23" t="s">
        <v>62</v>
      </c>
      <c r="M237" s="23" t="s">
        <v>64</v>
      </c>
      <c r="N237" s="25">
        <v>2332.46</v>
      </c>
      <c r="O237" s="23" t="s">
        <v>443</v>
      </c>
    </row>
    <row r="238" spans="1:15" x14ac:dyDescent="0.25">
      <c r="A238" s="24">
        <v>45455</v>
      </c>
      <c r="B238" s="23" t="s">
        <v>1596</v>
      </c>
      <c r="C238" s="25">
        <v>484.55</v>
      </c>
      <c r="D238" s="25">
        <v>307.45999999999998</v>
      </c>
      <c r="E238" s="25">
        <v>539.02</v>
      </c>
      <c r="F238" s="23" t="s">
        <v>4280</v>
      </c>
      <c r="G238" s="23" t="s">
        <v>29</v>
      </c>
      <c r="H238" s="23" t="s">
        <v>3519</v>
      </c>
      <c r="I238" s="23" t="s">
        <v>4247</v>
      </c>
      <c r="J238" s="23" t="s">
        <v>2423</v>
      </c>
      <c r="K238" s="23" t="s">
        <v>3514</v>
      </c>
      <c r="L238" s="23" t="s">
        <v>57</v>
      </c>
      <c r="M238" s="23" t="s">
        <v>30</v>
      </c>
      <c r="N238" s="25">
        <v>177.09</v>
      </c>
      <c r="O238" s="23" t="s">
        <v>439</v>
      </c>
    </row>
    <row r="239" spans="1:15" x14ac:dyDescent="0.25">
      <c r="A239" s="24">
        <v>45457</v>
      </c>
      <c r="B239" s="23" t="s">
        <v>523</v>
      </c>
      <c r="C239" s="25">
        <v>3549.82</v>
      </c>
      <c r="D239" s="25">
        <v>2114.2800000000002</v>
      </c>
      <c r="E239" s="25">
        <v>3214.85</v>
      </c>
      <c r="F239" s="23" t="s">
        <v>4291</v>
      </c>
      <c r="G239" s="23" t="s">
        <v>20</v>
      </c>
      <c r="H239" s="23" t="s">
        <v>3513</v>
      </c>
      <c r="I239" s="23" t="s">
        <v>4235</v>
      </c>
      <c r="J239" s="23" t="s">
        <v>2423</v>
      </c>
      <c r="K239" s="23" t="s">
        <v>3512</v>
      </c>
      <c r="L239" s="23" t="s">
        <v>160</v>
      </c>
      <c r="M239" s="23" t="s">
        <v>64</v>
      </c>
      <c r="N239" s="25">
        <v>1435.54</v>
      </c>
      <c r="O239" s="23" t="s">
        <v>439</v>
      </c>
    </row>
    <row r="240" spans="1:15" x14ac:dyDescent="0.25">
      <c r="A240" s="24">
        <v>45458</v>
      </c>
      <c r="B240" s="23" t="s">
        <v>512</v>
      </c>
      <c r="C240" s="25">
        <v>3778.76</v>
      </c>
      <c r="D240" s="25">
        <v>2382.9299999999998</v>
      </c>
      <c r="E240" s="25">
        <v>3577.03</v>
      </c>
      <c r="F240" s="23" t="s">
        <v>3422</v>
      </c>
      <c r="G240" s="23" t="s">
        <v>20</v>
      </c>
      <c r="H240" s="23" t="s">
        <v>3513</v>
      </c>
      <c r="I240" s="23" t="s">
        <v>4235</v>
      </c>
      <c r="J240" s="23" t="s">
        <v>2422</v>
      </c>
      <c r="K240" s="23" t="s">
        <v>3516</v>
      </c>
      <c r="L240" s="23" t="s">
        <v>36</v>
      </c>
      <c r="M240" s="23" t="s">
        <v>21</v>
      </c>
      <c r="N240" s="25">
        <v>1395.83</v>
      </c>
      <c r="O240" s="23" t="s">
        <v>439</v>
      </c>
    </row>
    <row r="241" spans="1:15" x14ac:dyDescent="0.25">
      <c r="A241" s="24">
        <v>45458</v>
      </c>
      <c r="B241" s="23" t="s">
        <v>516</v>
      </c>
      <c r="C241" s="25">
        <v>2675.97</v>
      </c>
      <c r="D241" s="25">
        <v>1516.62</v>
      </c>
      <c r="E241" s="25">
        <v>2818.56</v>
      </c>
      <c r="F241" s="23" t="s">
        <v>4284</v>
      </c>
      <c r="G241" s="23" t="s">
        <v>20</v>
      </c>
      <c r="H241" s="23" t="s">
        <v>3521</v>
      </c>
      <c r="I241" s="23" t="s">
        <v>222</v>
      </c>
      <c r="J241" s="23" t="s">
        <v>2422</v>
      </c>
      <c r="K241" s="23" t="s">
        <v>3523</v>
      </c>
      <c r="L241" s="23" t="s">
        <v>169</v>
      </c>
      <c r="M241" s="23" t="s">
        <v>64</v>
      </c>
      <c r="N241" s="25">
        <v>1159.3499999999999</v>
      </c>
      <c r="O241" s="23" t="s">
        <v>440</v>
      </c>
    </row>
    <row r="242" spans="1:15" x14ac:dyDescent="0.25">
      <c r="A242" s="24">
        <v>45459</v>
      </c>
      <c r="B242" s="23" t="s">
        <v>516</v>
      </c>
      <c r="C242" s="25">
        <v>3141.44</v>
      </c>
      <c r="D242" s="25">
        <v>1869.46</v>
      </c>
      <c r="E242" s="25">
        <v>2929.37</v>
      </c>
      <c r="F242" s="23" t="s">
        <v>3589</v>
      </c>
      <c r="G242" s="23" t="s">
        <v>50</v>
      </c>
      <c r="H242" s="23" t="s">
        <v>3522</v>
      </c>
      <c r="I242" s="23" t="s">
        <v>4257</v>
      </c>
      <c r="J242" s="23" t="s">
        <v>2424</v>
      </c>
      <c r="K242" s="23" t="s">
        <v>3512</v>
      </c>
      <c r="L242" s="23" t="s">
        <v>126</v>
      </c>
      <c r="M242" s="23" t="s">
        <v>51</v>
      </c>
      <c r="N242" s="25">
        <v>1271.98</v>
      </c>
      <c r="O242" s="23" t="s">
        <v>439</v>
      </c>
    </row>
    <row r="243" spans="1:15" x14ac:dyDescent="0.25">
      <c r="A243" s="24">
        <v>45460</v>
      </c>
      <c r="B243" s="23" t="s">
        <v>516</v>
      </c>
      <c r="C243" s="25">
        <v>4923.22</v>
      </c>
      <c r="D243" s="25">
        <v>2620.19</v>
      </c>
      <c r="E243" s="25">
        <v>4997.74</v>
      </c>
      <c r="F243" s="23" t="s">
        <v>3364</v>
      </c>
      <c r="G243" s="23" t="s">
        <v>29</v>
      </c>
      <c r="H243" s="23" t="s">
        <v>3519</v>
      </c>
      <c r="I243" s="23" t="s">
        <v>246</v>
      </c>
      <c r="J243" s="23" t="s">
        <v>2422</v>
      </c>
      <c r="K243" s="23" t="s">
        <v>3512</v>
      </c>
      <c r="L243" s="23" t="s">
        <v>53</v>
      </c>
      <c r="M243" s="23" t="s">
        <v>34</v>
      </c>
      <c r="N243" s="25">
        <v>2303.0300000000002</v>
      </c>
      <c r="O243" s="23" t="s">
        <v>441</v>
      </c>
    </row>
    <row r="244" spans="1:15" x14ac:dyDescent="0.25">
      <c r="A244" s="24">
        <v>45460</v>
      </c>
      <c r="B244" s="23" t="s">
        <v>512</v>
      </c>
      <c r="C244" s="25">
        <v>6098.09</v>
      </c>
      <c r="D244" s="25">
        <v>4095.3</v>
      </c>
      <c r="E244" s="25">
        <v>6801.16</v>
      </c>
      <c r="F244" s="23" t="s">
        <v>3423</v>
      </c>
      <c r="G244" s="23" t="s">
        <v>20</v>
      </c>
      <c r="H244" s="23" t="s">
        <v>3513</v>
      </c>
      <c r="I244" s="23" t="s">
        <v>4236</v>
      </c>
      <c r="J244" s="23" t="s">
        <v>2425</v>
      </c>
      <c r="K244" s="23" t="s">
        <v>3523</v>
      </c>
      <c r="L244" s="23" t="s">
        <v>43</v>
      </c>
      <c r="M244" s="23" t="s">
        <v>64</v>
      </c>
      <c r="N244" s="25">
        <v>2002.79</v>
      </c>
      <c r="O244" s="23" t="s">
        <v>439</v>
      </c>
    </row>
    <row r="245" spans="1:15" x14ac:dyDescent="0.25">
      <c r="A245" s="24">
        <v>45460</v>
      </c>
      <c r="B245" s="23" t="s">
        <v>1596</v>
      </c>
      <c r="C245" s="25">
        <v>1342.62</v>
      </c>
      <c r="D245" s="25">
        <v>817.8</v>
      </c>
      <c r="E245" s="25">
        <v>1267.08</v>
      </c>
      <c r="F245" s="23" t="s">
        <v>4273</v>
      </c>
      <c r="G245" s="23" t="s">
        <v>20</v>
      </c>
      <c r="H245" s="23" t="s">
        <v>3521</v>
      </c>
      <c r="I245" s="23" t="s">
        <v>4237</v>
      </c>
      <c r="J245" s="23" t="s">
        <v>2423</v>
      </c>
      <c r="K245" s="23" t="s">
        <v>3514</v>
      </c>
      <c r="L245" s="23" t="s">
        <v>27</v>
      </c>
      <c r="M245" s="23" t="s">
        <v>64</v>
      </c>
      <c r="N245" s="25">
        <v>524.82000000000005</v>
      </c>
      <c r="O245" s="23" t="s">
        <v>438</v>
      </c>
    </row>
    <row r="246" spans="1:15" x14ac:dyDescent="0.25">
      <c r="A246" s="24">
        <v>45461</v>
      </c>
      <c r="B246" s="23" t="s">
        <v>516</v>
      </c>
      <c r="C246" s="25">
        <v>548.6</v>
      </c>
      <c r="D246" s="25">
        <v>282.69</v>
      </c>
      <c r="E246" s="25">
        <v>618.04</v>
      </c>
      <c r="F246" s="23" t="s">
        <v>3418</v>
      </c>
      <c r="G246" s="23" t="s">
        <v>40</v>
      </c>
      <c r="H246" s="23" t="s">
        <v>3511</v>
      </c>
      <c r="I246" s="23" t="s">
        <v>4233</v>
      </c>
      <c r="J246" s="23" t="s">
        <v>2423</v>
      </c>
      <c r="K246" s="23" t="s">
        <v>3523</v>
      </c>
      <c r="L246" s="23" t="s">
        <v>164</v>
      </c>
      <c r="M246" s="23" t="s">
        <v>41</v>
      </c>
      <c r="N246" s="25">
        <v>265.91000000000003</v>
      </c>
      <c r="O246" s="23" t="s">
        <v>441</v>
      </c>
    </row>
    <row r="247" spans="1:15" x14ac:dyDescent="0.25">
      <c r="A247" s="24">
        <v>45463</v>
      </c>
      <c r="B247" s="23" t="s">
        <v>516</v>
      </c>
      <c r="C247" s="25">
        <v>230.1</v>
      </c>
      <c r="D247" s="25">
        <v>122.08</v>
      </c>
      <c r="E247" s="25">
        <v>203.19</v>
      </c>
      <c r="F247" s="23" t="s">
        <v>4272</v>
      </c>
      <c r="G247" s="23" t="s">
        <v>15</v>
      </c>
      <c r="H247" s="23" t="s">
        <v>3518</v>
      </c>
      <c r="I247" s="23" t="s">
        <v>4264</v>
      </c>
      <c r="J247" s="23" t="s">
        <v>2423</v>
      </c>
      <c r="K247" s="23" t="s">
        <v>3516</v>
      </c>
      <c r="L247" s="23" t="s">
        <v>145</v>
      </c>
      <c r="M247" s="23" t="s">
        <v>16</v>
      </c>
      <c r="N247" s="25">
        <v>108.02</v>
      </c>
      <c r="O247" s="23" t="s">
        <v>439</v>
      </c>
    </row>
    <row r="248" spans="1:15" x14ac:dyDescent="0.25">
      <c r="A248" s="24">
        <v>45463</v>
      </c>
      <c r="B248" s="23" t="s">
        <v>512</v>
      </c>
      <c r="C248" s="25">
        <v>3472.18</v>
      </c>
      <c r="D248" s="25">
        <v>2337.6999999999998</v>
      </c>
      <c r="E248" s="25">
        <v>3336.81</v>
      </c>
      <c r="F248" s="23" t="s">
        <v>4290</v>
      </c>
      <c r="G248" s="23" t="s">
        <v>15</v>
      </c>
      <c r="H248" s="23" t="s">
        <v>3518</v>
      </c>
      <c r="I248" s="23" t="s">
        <v>4251</v>
      </c>
      <c r="J248" s="23" t="s">
        <v>2424</v>
      </c>
      <c r="K248" s="23" t="s">
        <v>3514</v>
      </c>
      <c r="L248" s="23" t="s">
        <v>192</v>
      </c>
      <c r="M248" s="23" t="s">
        <v>25</v>
      </c>
      <c r="N248" s="25">
        <v>1134.48</v>
      </c>
      <c r="O248" s="23" t="s">
        <v>439</v>
      </c>
    </row>
    <row r="249" spans="1:15" x14ac:dyDescent="0.25">
      <c r="A249" s="24">
        <v>45464</v>
      </c>
      <c r="B249" s="23" t="s">
        <v>1596</v>
      </c>
      <c r="C249" s="25">
        <v>6410.56</v>
      </c>
      <c r="D249" s="25">
        <v>4566.91</v>
      </c>
      <c r="E249" s="25">
        <v>6238.71</v>
      </c>
      <c r="F249" s="23" t="s">
        <v>4282</v>
      </c>
      <c r="G249" s="23" t="s">
        <v>29</v>
      </c>
      <c r="H249" s="23" t="s">
        <v>3519</v>
      </c>
      <c r="I249" s="23" t="s">
        <v>4256</v>
      </c>
      <c r="J249" s="23" t="s">
        <v>2423</v>
      </c>
      <c r="K249" s="23" t="s">
        <v>3512</v>
      </c>
      <c r="L249" s="23" t="s">
        <v>85</v>
      </c>
      <c r="M249" s="23" t="s">
        <v>30</v>
      </c>
      <c r="N249" s="25">
        <v>1843.65</v>
      </c>
      <c r="O249" s="23" t="s">
        <v>438</v>
      </c>
    </row>
    <row r="250" spans="1:15" x14ac:dyDescent="0.25">
      <c r="A250" s="24">
        <v>45464</v>
      </c>
      <c r="B250" s="23" t="s">
        <v>1596</v>
      </c>
      <c r="C250" s="25">
        <v>270.52</v>
      </c>
      <c r="D250" s="25">
        <v>164.51</v>
      </c>
      <c r="E250" s="25">
        <v>232.85</v>
      </c>
      <c r="F250" s="23" t="s">
        <v>4278</v>
      </c>
      <c r="G250" s="23" t="s">
        <v>20</v>
      </c>
      <c r="H250" s="23" t="s">
        <v>3521</v>
      </c>
      <c r="I250" s="23" t="s">
        <v>4234</v>
      </c>
      <c r="J250" s="23" t="s">
        <v>2423</v>
      </c>
      <c r="K250" s="23" t="s">
        <v>3526</v>
      </c>
      <c r="L250" s="23" t="s">
        <v>123</v>
      </c>
      <c r="M250" s="23" t="s">
        <v>21</v>
      </c>
      <c r="N250" s="25">
        <v>106.01</v>
      </c>
      <c r="O250" s="23" t="s">
        <v>438</v>
      </c>
    </row>
    <row r="251" spans="1:15" x14ac:dyDescent="0.25">
      <c r="A251" s="24">
        <v>45465</v>
      </c>
      <c r="B251" s="23" t="s">
        <v>523</v>
      </c>
      <c r="C251" s="25">
        <v>4614.7700000000004</v>
      </c>
      <c r="D251" s="25">
        <v>2747.11</v>
      </c>
      <c r="E251" s="25">
        <v>3889.33</v>
      </c>
      <c r="F251" s="23" t="s">
        <v>4277</v>
      </c>
      <c r="G251" s="23" t="s">
        <v>20</v>
      </c>
      <c r="H251" s="23" t="s">
        <v>3513</v>
      </c>
      <c r="I251" s="23" t="s">
        <v>4235</v>
      </c>
      <c r="J251" s="23" t="s">
        <v>2426</v>
      </c>
      <c r="K251" s="23" t="s">
        <v>3512</v>
      </c>
      <c r="L251" s="23" t="s">
        <v>139</v>
      </c>
      <c r="M251" s="23" t="s">
        <v>21</v>
      </c>
      <c r="N251" s="25">
        <v>1867.66</v>
      </c>
      <c r="O251" s="23" t="s">
        <v>439</v>
      </c>
    </row>
    <row r="252" spans="1:15" x14ac:dyDescent="0.25">
      <c r="A252" s="24">
        <v>45467</v>
      </c>
      <c r="B252" s="23" t="s">
        <v>516</v>
      </c>
      <c r="C252" s="25">
        <v>163.98</v>
      </c>
      <c r="D252" s="25">
        <v>86.75</v>
      </c>
      <c r="E252" s="25">
        <v>184.66</v>
      </c>
      <c r="F252" s="23" t="s">
        <v>3419</v>
      </c>
      <c r="G252" s="23" t="s">
        <v>40</v>
      </c>
      <c r="H252" s="23" t="s">
        <v>3511</v>
      </c>
      <c r="I252" s="23" t="s">
        <v>4248</v>
      </c>
      <c r="J252" s="23" t="s">
        <v>2423</v>
      </c>
      <c r="K252" s="23" t="s">
        <v>3514</v>
      </c>
      <c r="L252" s="23" t="s">
        <v>152</v>
      </c>
      <c r="M252" s="23" t="s">
        <v>493</v>
      </c>
      <c r="N252" s="25">
        <v>77.23</v>
      </c>
      <c r="O252" s="23" t="s">
        <v>439</v>
      </c>
    </row>
    <row r="253" spans="1:15" x14ac:dyDescent="0.25">
      <c r="A253" s="24">
        <v>45468</v>
      </c>
      <c r="B253" s="23" t="s">
        <v>1597</v>
      </c>
      <c r="C253" s="25">
        <v>651.78</v>
      </c>
      <c r="D253" s="25">
        <v>342.38</v>
      </c>
      <c r="E253" s="25">
        <v>537.99</v>
      </c>
      <c r="F253" s="23" t="s">
        <v>4268</v>
      </c>
      <c r="G253" s="23" t="s">
        <v>15</v>
      </c>
      <c r="H253" s="23" t="s">
        <v>3524</v>
      </c>
      <c r="I253" s="23" t="s">
        <v>4245</v>
      </c>
      <c r="J253" s="23" t="s">
        <v>2423</v>
      </c>
      <c r="K253" s="23" t="s">
        <v>3516</v>
      </c>
      <c r="L253" s="23" t="s">
        <v>162</v>
      </c>
      <c r="M253" s="23" t="s">
        <v>25</v>
      </c>
      <c r="N253" s="25">
        <v>309.39999999999998</v>
      </c>
      <c r="O253" s="23" t="s">
        <v>438</v>
      </c>
    </row>
    <row r="254" spans="1:15" x14ac:dyDescent="0.25">
      <c r="A254" s="24">
        <v>45468</v>
      </c>
      <c r="B254" s="23" t="s">
        <v>523</v>
      </c>
      <c r="C254" s="25">
        <v>5691.75</v>
      </c>
      <c r="D254" s="25">
        <v>3842.97</v>
      </c>
      <c r="E254" s="25">
        <v>5172.75</v>
      </c>
      <c r="F254" s="23" t="s">
        <v>4289</v>
      </c>
      <c r="G254" s="23" t="s">
        <v>29</v>
      </c>
      <c r="H254" s="23" t="s">
        <v>230</v>
      </c>
      <c r="I254" s="23" t="s">
        <v>230</v>
      </c>
      <c r="J254" s="23" t="s">
        <v>2422</v>
      </c>
      <c r="K254" s="23" t="s">
        <v>3516</v>
      </c>
      <c r="L254" s="23" t="s">
        <v>164</v>
      </c>
      <c r="M254" s="23" t="s">
        <v>67</v>
      </c>
      <c r="N254" s="25">
        <v>1848.78</v>
      </c>
      <c r="O254" s="23" t="s">
        <v>440</v>
      </c>
    </row>
    <row r="255" spans="1:15" x14ac:dyDescent="0.25">
      <c r="A255" s="24">
        <v>45469</v>
      </c>
      <c r="B255" s="23" t="s">
        <v>523</v>
      </c>
      <c r="C255" s="25">
        <v>1137.78</v>
      </c>
      <c r="D255" s="25">
        <v>705.88</v>
      </c>
      <c r="E255" s="25">
        <v>1104.5</v>
      </c>
      <c r="F255" s="23" t="s">
        <v>4292</v>
      </c>
      <c r="G255" s="23" t="s">
        <v>15</v>
      </c>
      <c r="H255" s="23" t="s">
        <v>3515</v>
      </c>
      <c r="I255" s="23" t="s">
        <v>4238</v>
      </c>
      <c r="J255" s="23" t="s">
        <v>2424</v>
      </c>
      <c r="K255" s="23" t="s">
        <v>3514</v>
      </c>
      <c r="L255" s="23" t="s">
        <v>48</v>
      </c>
      <c r="M255" s="23" t="s">
        <v>492</v>
      </c>
      <c r="N255" s="25">
        <v>431.9</v>
      </c>
      <c r="O255" s="23" t="s">
        <v>440</v>
      </c>
    </row>
    <row r="256" spans="1:15" x14ac:dyDescent="0.25">
      <c r="A256" s="24">
        <v>45469</v>
      </c>
      <c r="B256" s="23" t="s">
        <v>1597</v>
      </c>
      <c r="C256" s="25">
        <v>5307.71</v>
      </c>
      <c r="D256" s="25">
        <v>3734.2</v>
      </c>
      <c r="E256" s="25">
        <v>5498.96</v>
      </c>
      <c r="F256" s="23" t="s">
        <v>3362</v>
      </c>
      <c r="G256" s="23" t="s">
        <v>20</v>
      </c>
      <c r="H256" s="23" t="s">
        <v>3521</v>
      </c>
      <c r="I256" s="23" t="s">
        <v>222</v>
      </c>
      <c r="J256" s="23" t="s">
        <v>2425</v>
      </c>
      <c r="K256" s="23" t="s">
        <v>3516</v>
      </c>
      <c r="L256" s="23" t="s">
        <v>403</v>
      </c>
      <c r="M256" s="23" t="s">
        <v>21</v>
      </c>
      <c r="N256" s="25">
        <v>1573.51</v>
      </c>
      <c r="O256" s="23" t="s">
        <v>439</v>
      </c>
    </row>
    <row r="257" spans="1:15" x14ac:dyDescent="0.25">
      <c r="A257" s="24">
        <v>45469</v>
      </c>
      <c r="B257" s="23" t="s">
        <v>1599</v>
      </c>
      <c r="C257" s="25">
        <v>7803.51</v>
      </c>
      <c r="D257" s="25">
        <v>4343.34</v>
      </c>
      <c r="E257" s="25">
        <v>8179.8</v>
      </c>
      <c r="F257" s="23" t="s">
        <v>4266</v>
      </c>
      <c r="G257" s="23" t="s">
        <v>29</v>
      </c>
      <c r="H257" s="23" t="s">
        <v>3519</v>
      </c>
      <c r="I257" s="23" t="s">
        <v>246</v>
      </c>
      <c r="J257" s="23" t="s">
        <v>2423</v>
      </c>
      <c r="K257" s="23" t="s">
        <v>3512</v>
      </c>
      <c r="L257" s="23" t="s">
        <v>166</v>
      </c>
      <c r="M257" s="23" t="s">
        <v>67</v>
      </c>
      <c r="N257" s="25">
        <v>3460.17</v>
      </c>
      <c r="O257" s="23" t="s">
        <v>439</v>
      </c>
    </row>
    <row r="258" spans="1:15" x14ac:dyDescent="0.25">
      <c r="A258" s="24">
        <v>45469</v>
      </c>
      <c r="B258" s="23" t="s">
        <v>523</v>
      </c>
      <c r="C258" s="25">
        <v>1431.31</v>
      </c>
      <c r="D258" s="25">
        <v>857.49</v>
      </c>
      <c r="E258" s="25">
        <v>1637.75</v>
      </c>
      <c r="F258" s="23" t="s">
        <v>4267</v>
      </c>
      <c r="G258" s="23" t="s">
        <v>29</v>
      </c>
      <c r="H258" s="23" t="s">
        <v>3519</v>
      </c>
      <c r="I258" s="23" t="s">
        <v>246</v>
      </c>
      <c r="J258" s="23" t="s">
        <v>2425</v>
      </c>
      <c r="K258" s="23" t="s">
        <v>3516</v>
      </c>
      <c r="L258" s="23" t="s">
        <v>162</v>
      </c>
      <c r="M258" s="23" t="s">
        <v>67</v>
      </c>
      <c r="N258" s="25">
        <v>573.82000000000005</v>
      </c>
      <c r="O258" s="23" t="s">
        <v>439</v>
      </c>
    </row>
    <row r="259" spans="1:15" x14ac:dyDescent="0.25">
      <c r="A259" s="24">
        <v>45471</v>
      </c>
      <c r="B259" s="23" t="s">
        <v>512</v>
      </c>
      <c r="C259" s="25">
        <v>3391.04</v>
      </c>
      <c r="D259" s="25">
        <v>2283.15</v>
      </c>
      <c r="E259" s="25">
        <v>2869.15</v>
      </c>
      <c r="F259" s="23" t="s">
        <v>3421</v>
      </c>
      <c r="G259" s="23" t="s">
        <v>15</v>
      </c>
      <c r="H259" s="23" t="s">
        <v>3515</v>
      </c>
      <c r="I259" s="23" t="s">
        <v>4244</v>
      </c>
      <c r="J259" s="23" t="s">
        <v>2423</v>
      </c>
      <c r="K259" s="23" t="s">
        <v>3516</v>
      </c>
      <c r="L259" s="23" t="s">
        <v>81</v>
      </c>
      <c r="M259" s="23" t="s">
        <v>25</v>
      </c>
      <c r="N259" s="25">
        <v>1107.8900000000001</v>
      </c>
      <c r="O259" s="23" t="s">
        <v>439</v>
      </c>
    </row>
    <row r="260" spans="1:15" x14ac:dyDescent="0.25">
      <c r="A260" s="24">
        <v>45471</v>
      </c>
      <c r="B260" s="23" t="s">
        <v>1596</v>
      </c>
      <c r="C260" s="25">
        <v>1366.02</v>
      </c>
      <c r="D260" s="25">
        <v>982.81</v>
      </c>
      <c r="E260" s="25">
        <v>1393.01</v>
      </c>
      <c r="F260" s="23" t="s">
        <v>4279</v>
      </c>
      <c r="G260" s="23" t="s">
        <v>29</v>
      </c>
      <c r="H260" s="23" t="s">
        <v>3520</v>
      </c>
      <c r="I260" s="23" t="s">
        <v>4243</v>
      </c>
      <c r="J260" s="23" t="s">
        <v>2423</v>
      </c>
      <c r="K260" s="23" t="s">
        <v>3514</v>
      </c>
      <c r="L260" s="23" t="s">
        <v>172</v>
      </c>
      <c r="M260" s="23" t="s">
        <v>67</v>
      </c>
      <c r="N260" s="25">
        <v>383.21</v>
      </c>
      <c r="O260" s="23" t="s">
        <v>439</v>
      </c>
    </row>
    <row r="261" spans="1:15" x14ac:dyDescent="0.25">
      <c r="A261" s="24">
        <v>45472</v>
      </c>
      <c r="B261" s="23" t="s">
        <v>1596</v>
      </c>
      <c r="C261" s="25">
        <v>4295.22</v>
      </c>
      <c r="D261" s="25">
        <v>3261.33</v>
      </c>
      <c r="E261" s="25">
        <v>4882.5600000000004</v>
      </c>
      <c r="F261" s="23" t="s">
        <v>4283</v>
      </c>
      <c r="G261" s="23" t="s">
        <v>40</v>
      </c>
      <c r="H261" s="23" t="s">
        <v>3527</v>
      </c>
      <c r="I261" s="23" t="s">
        <v>4263</v>
      </c>
      <c r="J261" s="23" t="s">
        <v>2425</v>
      </c>
      <c r="K261" s="23" t="s">
        <v>3516</v>
      </c>
      <c r="L261" s="23" t="s">
        <v>85</v>
      </c>
      <c r="M261" s="23" t="s">
        <v>493</v>
      </c>
      <c r="N261" s="25">
        <v>1033.8900000000001</v>
      </c>
      <c r="O261" s="23" t="s">
        <v>439</v>
      </c>
    </row>
    <row r="262" spans="1:15" x14ac:dyDescent="0.25">
      <c r="A262" s="24">
        <v>45473</v>
      </c>
      <c r="B262" s="23" t="s">
        <v>1599</v>
      </c>
      <c r="C262" s="25">
        <v>6784.97</v>
      </c>
      <c r="D262" s="25">
        <v>4213.54</v>
      </c>
      <c r="E262" s="25">
        <v>8211.6200000000008</v>
      </c>
      <c r="F262" s="23" t="s">
        <v>4265</v>
      </c>
      <c r="G262" s="23" t="s">
        <v>29</v>
      </c>
      <c r="H262" s="23" t="s">
        <v>230</v>
      </c>
      <c r="I262" s="23" t="s">
        <v>230</v>
      </c>
      <c r="J262" s="23" t="s">
        <v>2423</v>
      </c>
      <c r="K262" s="23" t="s">
        <v>3512</v>
      </c>
      <c r="L262" s="23" t="s">
        <v>198</v>
      </c>
      <c r="M262" s="23" t="s">
        <v>30</v>
      </c>
      <c r="N262" s="25">
        <v>2571.4299999999998</v>
      </c>
      <c r="O262" s="23" t="s">
        <v>439</v>
      </c>
    </row>
    <row r="263" spans="1:15" x14ac:dyDescent="0.25">
      <c r="A263" s="24">
        <v>45473</v>
      </c>
      <c r="B263" s="23" t="s">
        <v>516</v>
      </c>
      <c r="C263" s="25">
        <v>758.96</v>
      </c>
      <c r="D263" s="25">
        <v>453.72</v>
      </c>
      <c r="E263" s="25">
        <v>651.35</v>
      </c>
      <c r="F263" s="23" t="s">
        <v>3425</v>
      </c>
      <c r="G263" s="23" t="s">
        <v>20</v>
      </c>
      <c r="H263" s="23" t="s">
        <v>3521</v>
      </c>
      <c r="I263" s="23" t="s">
        <v>4246</v>
      </c>
      <c r="J263" s="23" t="s">
        <v>2424</v>
      </c>
      <c r="K263" s="23" t="s">
        <v>3523</v>
      </c>
      <c r="L263" s="23" t="s">
        <v>32</v>
      </c>
      <c r="M263" s="23" t="s">
        <v>491</v>
      </c>
      <c r="N263" s="25">
        <v>305.24</v>
      </c>
      <c r="O263" s="23" t="s">
        <v>439</v>
      </c>
    </row>
    <row r="264" spans="1:15" x14ac:dyDescent="0.25">
      <c r="A264" s="24">
        <v>45474</v>
      </c>
      <c r="B264" s="23" t="s">
        <v>1597</v>
      </c>
      <c r="C264" s="25">
        <v>6471.9</v>
      </c>
      <c r="D264" s="25">
        <v>4326.3999999999996</v>
      </c>
      <c r="E264" s="25">
        <v>5344.7</v>
      </c>
      <c r="F264" s="23" t="s">
        <v>4314</v>
      </c>
      <c r="G264" s="23" t="s">
        <v>15</v>
      </c>
      <c r="H264" s="23" t="s">
        <v>3524</v>
      </c>
      <c r="I264" s="23" t="s">
        <v>226</v>
      </c>
      <c r="J264" s="23" t="s">
        <v>2424</v>
      </c>
      <c r="K264" s="23" t="s">
        <v>3516</v>
      </c>
      <c r="L264" s="23" t="s">
        <v>57</v>
      </c>
      <c r="M264" s="23" t="s">
        <v>16</v>
      </c>
      <c r="N264" s="25">
        <v>2145.5</v>
      </c>
      <c r="O264" s="23" t="s">
        <v>439</v>
      </c>
    </row>
    <row r="265" spans="1:15" x14ac:dyDescent="0.25">
      <c r="A265" s="24">
        <v>45475</v>
      </c>
      <c r="B265" s="23" t="s">
        <v>512</v>
      </c>
      <c r="C265" s="25">
        <v>252.61</v>
      </c>
      <c r="D265" s="25">
        <v>156.71</v>
      </c>
      <c r="E265" s="25">
        <v>253.57</v>
      </c>
      <c r="F265" s="23" t="s">
        <v>4294</v>
      </c>
      <c r="G265" s="23" t="s">
        <v>20</v>
      </c>
      <c r="H265" s="23" t="s">
        <v>3513</v>
      </c>
      <c r="I265" s="23" t="s">
        <v>4239</v>
      </c>
      <c r="J265" s="23" t="s">
        <v>2426</v>
      </c>
      <c r="K265" s="23" t="s">
        <v>3526</v>
      </c>
      <c r="L265" s="23" t="s">
        <v>18</v>
      </c>
      <c r="M265" s="23" t="s">
        <v>21</v>
      </c>
      <c r="N265" s="25">
        <v>95.9</v>
      </c>
      <c r="O265" s="23" t="s">
        <v>439</v>
      </c>
    </row>
    <row r="266" spans="1:15" x14ac:dyDescent="0.25">
      <c r="A266" s="24">
        <v>45475</v>
      </c>
      <c r="B266" s="23" t="s">
        <v>507</v>
      </c>
      <c r="C266" s="25">
        <v>6108.75</v>
      </c>
      <c r="D266" s="25">
        <v>4255.55</v>
      </c>
      <c r="E266" s="25">
        <v>7109.84</v>
      </c>
      <c r="F266" s="23" t="s">
        <v>4297</v>
      </c>
      <c r="G266" s="23" t="s">
        <v>15</v>
      </c>
      <c r="H266" s="23" t="s">
        <v>3518</v>
      </c>
      <c r="I266" s="23" t="s">
        <v>4251</v>
      </c>
      <c r="J266" s="23" t="s">
        <v>2426</v>
      </c>
      <c r="K266" s="23" t="s">
        <v>3523</v>
      </c>
      <c r="L266" s="23" t="s">
        <v>201</v>
      </c>
      <c r="M266" s="23" t="s">
        <v>55</v>
      </c>
      <c r="N266" s="25">
        <v>1853.2</v>
      </c>
      <c r="O266" s="23" t="s">
        <v>439</v>
      </c>
    </row>
    <row r="267" spans="1:15" x14ac:dyDescent="0.25">
      <c r="A267" s="24">
        <v>45476</v>
      </c>
      <c r="B267" s="23" t="s">
        <v>523</v>
      </c>
      <c r="C267" s="25">
        <v>1206.6500000000001</v>
      </c>
      <c r="D267" s="25">
        <v>762.74</v>
      </c>
      <c r="E267" s="25">
        <v>1228.3</v>
      </c>
      <c r="F267" s="23" t="s">
        <v>3427</v>
      </c>
      <c r="G267" s="23" t="s">
        <v>20</v>
      </c>
      <c r="H267" s="23" t="s">
        <v>3513</v>
      </c>
      <c r="I267" s="23" t="s">
        <v>4235</v>
      </c>
      <c r="J267" s="23" t="s">
        <v>2423</v>
      </c>
      <c r="K267" s="23" t="s">
        <v>3514</v>
      </c>
      <c r="L267" s="23" t="s">
        <v>13</v>
      </c>
      <c r="M267" s="23" t="s">
        <v>64</v>
      </c>
      <c r="N267" s="25">
        <v>443.91</v>
      </c>
      <c r="O267" s="23" t="s">
        <v>439</v>
      </c>
    </row>
    <row r="268" spans="1:15" x14ac:dyDescent="0.25">
      <c r="A268" s="24">
        <v>45477</v>
      </c>
      <c r="B268" s="23" t="s">
        <v>516</v>
      </c>
      <c r="C268" s="25">
        <v>165.95</v>
      </c>
      <c r="D268" s="25">
        <v>84.3</v>
      </c>
      <c r="E268" s="25">
        <v>202.61</v>
      </c>
      <c r="F268" s="23" t="s">
        <v>4312</v>
      </c>
      <c r="G268" s="23" t="s">
        <v>15</v>
      </c>
      <c r="H268" s="23" t="s">
        <v>3524</v>
      </c>
      <c r="I268" s="23" t="s">
        <v>4245</v>
      </c>
      <c r="J268" s="23" t="s">
        <v>2426</v>
      </c>
      <c r="K268" s="23" t="s">
        <v>3523</v>
      </c>
      <c r="L268" s="23" t="s">
        <v>69</v>
      </c>
      <c r="M268" s="23" t="s">
        <v>16</v>
      </c>
      <c r="N268" s="25">
        <v>81.650000000000006</v>
      </c>
      <c r="O268" s="23" t="s">
        <v>439</v>
      </c>
    </row>
    <row r="269" spans="1:15" x14ac:dyDescent="0.25">
      <c r="A269" s="24">
        <v>45479</v>
      </c>
      <c r="B269" s="23" t="s">
        <v>1597</v>
      </c>
      <c r="C269" s="25">
        <v>3354.16</v>
      </c>
      <c r="D269" s="25">
        <v>2349.2199999999998</v>
      </c>
      <c r="E269" s="25">
        <v>3954.89</v>
      </c>
      <c r="F269" s="23" t="s">
        <v>4324</v>
      </c>
      <c r="G269" s="23" t="s">
        <v>20</v>
      </c>
      <c r="H269" s="23" t="s">
        <v>3513</v>
      </c>
      <c r="I269" s="23" t="s">
        <v>242</v>
      </c>
      <c r="J269" s="23" t="s">
        <v>2425</v>
      </c>
      <c r="K269" s="23" t="s">
        <v>3514</v>
      </c>
      <c r="L269" s="23" t="s">
        <v>196</v>
      </c>
      <c r="M269" s="23" t="s">
        <v>491</v>
      </c>
      <c r="N269" s="25">
        <v>1004.94</v>
      </c>
      <c r="O269" s="23" t="s">
        <v>439</v>
      </c>
    </row>
    <row r="270" spans="1:15" x14ac:dyDescent="0.25">
      <c r="A270" s="24">
        <v>45479</v>
      </c>
      <c r="B270" s="23" t="s">
        <v>1598</v>
      </c>
      <c r="C270" s="25">
        <v>749.78</v>
      </c>
      <c r="D270" s="25">
        <v>220.45</v>
      </c>
      <c r="E270" s="25">
        <v>739.51</v>
      </c>
      <c r="F270" s="23" t="s">
        <v>4319</v>
      </c>
      <c r="G270" s="23" t="s">
        <v>29</v>
      </c>
      <c r="H270" s="23" t="s">
        <v>3519</v>
      </c>
      <c r="I270" s="23" t="s">
        <v>246</v>
      </c>
      <c r="J270" s="23" t="s">
        <v>2426</v>
      </c>
      <c r="K270" s="23" t="s">
        <v>3523</v>
      </c>
      <c r="L270" s="23" t="s">
        <v>123</v>
      </c>
      <c r="M270" s="23" t="s">
        <v>67</v>
      </c>
      <c r="N270" s="25">
        <v>529.33000000000004</v>
      </c>
      <c r="O270" s="23" t="s">
        <v>439</v>
      </c>
    </row>
    <row r="271" spans="1:15" x14ac:dyDescent="0.25">
      <c r="A271" s="24">
        <v>45480</v>
      </c>
      <c r="B271" s="23" t="s">
        <v>516</v>
      </c>
      <c r="C271" s="25">
        <v>1752.05</v>
      </c>
      <c r="D271" s="25">
        <v>931.9</v>
      </c>
      <c r="E271" s="25">
        <v>1771.77</v>
      </c>
      <c r="F271" s="23" t="s">
        <v>4321</v>
      </c>
      <c r="G271" s="23" t="s">
        <v>15</v>
      </c>
      <c r="H271" s="23" t="s">
        <v>3517</v>
      </c>
      <c r="I271" s="23" t="s">
        <v>4252</v>
      </c>
      <c r="J271" s="23" t="s">
        <v>2425</v>
      </c>
      <c r="K271" s="23" t="s">
        <v>3516</v>
      </c>
      <c r="L271" s="23" t="s">
        <v>152</v>
      </c>
      <c r="M271" s="23" t="s">
        <v>16</v>
      </c>
      <c r="N271" s="25">
        <v>820.15</v>
      </c>
      <c r="O271" s="23" t="s">
        <v>440</v>
      </c>
    </row>
    <row r="272" spans="1:15" x14ac:dyDescent="0.25">
      <c r="A272" s="24">
        <v>45480</v>
      </c>
      <c r="B272" s="23" t="s">
        <v>516</v>
      </c>
      <c r="C272" s="25">
        <v>560.04</v>
      </c>
      <c r="D272" s="25">
        <v>304.64</v>
      </c>
      <c r="E272" s="25">
        <v>616.36</v>
      </c>
      <c r="F272" s="23" t="s">
        <v>4300</v>
      </c>
      <c r="G272" s="23" t="s">
        <v>15</v>
      </c>
      <c r="H272" s="23" t="s">
        <v>3518</v>
      </c>
      <c r="I272" s="23" t="s">
        <v>4242</v>
      </c>
      <c r="J272" s="23" t="s">
        <v>2423</v>
      </c>
      <c r="K272" s="23" t="s">
        <v>3523</v>
      </c>
      <c r="L272" s="23" t="s">
        <v>160</v>
      </c>
      <c r="M272" s="23" t="s">
        <v>492</v>
      </c>
      <c r="N272" s="25">
        <v>255.4</v>
      </c>
      <c r="O272" s="23" t="s">
        <v>439</v>
      </c>
    </row>
    <row r="273" spans="1:15" x14ac:dyDescent="0.25">
      <c r="A273" s="24">
        <v>45481</v>
      </c>
      <c r="B273" s="23" t="s">
        <v>507</v>
      </c>
      <c r="C273" s="25">
        <v>700.49</v>
      </c>
      <c r="D273" s="25">
        <v>472.39</v>
      </c>
      <c r="E273" s="25">
        <v>866.07</v>
      </c>
      <c r="F273" s="23" t="s">
        <v>4303</v>
      </c>
      <c r="G273" s="23" t="s">
        <v>29</v>
      </c>
      <c r="H273" s="23" t="s">
        <v>230</v>
      </c>
      <c r="I273" s="23" t="s">
        <v>230</v>
      </c>
      <c r="J273" s="23" t="s">
        <v>2424</v>
      </c>
      <c r="K273" s="23" t="s">
        <v>3514</v>
      </c>
      <c r="L273" s="23" t="s">
        <v>93</v>
      </c>
      <c r="M273" s="23" t="s">
        <v>67</v>
      </c>
      <c r="N273" s="25">
        <v>228.1</v>
      </c>
      <c r="O273" s="23" t="s">
        <v>439</v>
      </c>
    </row>
    <row r="274" spans="1:15" x14ac:dyDescent="0.25">
      <c r="A274" s="24">
        <v>45481</v>
      </c>
      <c r="B274" s="23" t="s">
        <v>1597</v>
      </c>
      <c r="C274" s="25">
        <v>9301.5</v>
      </c>
      <c r="D274" s="25">
        <v>6460.45</v>
      </c>
      <c r="E274" s="25">
        <v>9498.42</v>
      </c>
      <c r="F274" s="23" t="s">
        <v>3430</v>
      </c>
      <c r="G274" s="23" t="s">
        <v>40</v>
      </c>
      <c r="H274" s="23" t="s">
        <v>3511</v>
      </c>
      <c r="I274" s="23" t="s">
        <v>4248</v>
      </c>
      <c r="J274" s="23" t="s">
        <v>2423</v>
      </c>
      <c r="K274" s="23" t="s">
        <v>3512</v>
      </c>
      <c r="L274" s="23" t="s">
        <v>27</v>
      </c>
      <c r="M274" s="23" t="s">
        <v>493</v>
      </c>
      <c r="N274" s="25">
        <v>2841.05</v>
      </c>
      <c r="O274" s="23" t="s">
        <v>443</v>
      </c>
    </row>
    <row r="275" spans="1:15" x14ac:dyDescent="0.25">
      <c r="A275" s="24">
        <v>45482</v>
      </c>
      <c r="B275" s="23" t="s">
        <v>1598</v>
      </c>
      <c r="C275" s="25">
        <v>931.86</v>
      </c>
      <c r="D275" s="25">
        <v>204.04</v>
      </c>
      <c r="E275" s="25">
        <v>816.77</v>
      </c>
      <c r="F275" s="23" t="s">
        <v>4313</v>
      </c>
      <c r="G275" s="23" t="s">
        <v>29</v>
      </c>
      <c r="H275" s="23" t="s">
        <v>3519</v>
      </c>
      <c r="I275" s="23" t="s">
        <v>246</v>
      </c>
      <c r="J275" s="23" t="s">
        <v>2424</v>
      </c>
      <c r="K275" s="23" t="s">
        <v>3526</v>
      </c>
      <c r="L275" s="23" t="s">
        <v>85</v>
      </c>
      <c r="M275" s="23" t="s">
        <v>34</v>
      </c>
      <c r="N275" s="25">
        <v>727.82</v>
      </c>
      <c r="O275" s="23" t="s">
        <v>438</v>
      </c>
    </row>
    <row r="276" spans="1:15" x14ac:dyDescent="0.25">
      <c r="A276" s="24">
        <v>45482</v>
      </c>
      <c r="B276" s="23" t="s">
        <v>1596</v>
      </c>
      <c r="C276" s="25">
        <v>1491.04</v>
      </c>
      <c r="D276" s="25">
        <v>1029.8800000000001</v>
      </c>
      <c r="E276" s="25">
        <v>1468.36</v>
      </c>
      <c r="F276" s="23" t="s">
        <v>4309</v>
      </c>
      <c r="G276" s="23" t="s">
        <v>15</v>
      </c>
      <c r="H276" s="23" t="s">
        <v>3518</v>
      </c>
      <c r="I276" s="23" t="s">
        <v>4264</v>
      </c>
      <c r="J276" s="23" t="s">
        <v>2426</v>
      </c>
      <c r="K276" s="23" t="s">
        <v>3514</v>
      </c>
      <c r="L276" s="23" t="s">
        <v>38</v>
      </c>
      <c r="M276" s="23" t="s">
        <v>25</v>
      </c>
      <c r="N276" s="25">
        <v>461.16</v>
      </c>
      <c r="O276" s="23" t="s">
        <v>442</v>
      </c>
    </row>
    <row r="277" spans="1:15" x14ac:dyDescent="0.25">
      <c r="A277" s="24">
        <v>45483</v>
      </c>
      <c r="B277" s="23" t="s">
        <v>1599</v>
      </c>
      <c r="C277" s="25">
        <v>3228.42</v>
      </c>
      <c r="D277" s="25">
        <v>2068.25</v>
      </c>
      <c r="E277" s="25">
        <v>3756.9</v>
      </c>
      <c r="F277" s="23" t="s">
        <v>4323</v>
      </c>
      <c r="G277" s="23" t="s">
        <v>20</v>
      </c>
      <c r="H277" s="23" t="s">
        <v>3521</v>
      </c>
      <c r="I277" s="23" t="s">
        <v>4246</v>
      </c>
      <c r="J277" s="23" t="s">
        <v>2424</v>
      </c>
      <c r="K277" s="23" t="s">
        <v>3516</v>
      </c>
      <c r="L277" s="23" t="s">
        <v>48</v>
      </c>
      <c r="M277" s="23" t="s">
        <v>64</v>
      </c>
      <c r="N277" s="25">
        <v>1160.17</v>
      </c>
      <c r="O277" s="23" t="s">
        <v>439</v>
      </c>
    </row>
    <row r="278" spans="1:15" x14ac:dyDescent="0.25">
      <c r="A278" s="24">
        <v>45483</v>
      </c>
      <c r="B278" s="23" t="s">
        <v>1596</v>
      </c>
      <c r="C278" s="25">
        <v>5030.82</v>
      </c>
      <c r="D278" s="25">
        <v>3348.52</v>
      </c>
      <c r="E278" s="25">
        <v>5496.86</v>
      </c>
      <c r="F278" s="23" t="s">
        <v>4307</v>
      </c>
      <c r="G278" s="23" t="s">
        <v>15</v>
      </c>
      <c r="H278" s="23" t="s">
        <v>3518</v>
      </c>
      <c r="I278" s="23" t="s">
        <v>4242</v>
      </c>
      <c r="J278" s="23" t="s">
        <v>2426</v>
      </c>
      <c r="K278" s="23" t="s">
        <v>3512</v>
      </c>
      <c r="L278" s="23" t="s">
        <v>403</v>
      </c>
      <c r="M278" s="23" t="s">
        <v>25</v>
      </c>
      <c r="N278" s="25">
        <v>1682.3</v>
      </c>
      <c r="O278" s="23" t="s">
        <v>441</v>
      </c>
    </row>
    <row r="279" spans="1:15" x14ac:dyDescent="0.25">
      <c r="A279" s="24">
        <v>45483</v>
      </c>
      <c r="B279" s="23" t="s">
        <v>516</v>
      </c>
      <c r="C279" s="25">
        <v>608.39</v>
      </c>
      <c r="D279" s="25">
        <v>307.8</v>
      </c>
      <c r="E279" s="25">
        <v>752.94</v>
      </c>
      <c r="F279" s="23" t="s">
        <v>4322</v>
      </c>
      <c r="G279" s="23" t="s">
        <v>40</v>
      </c>
      <c r="H279" s="23" t="s">
        <v>3527</v>
      </c>
      <c r="I279" s="23" t="s">
        <v>4263</v>
      </c>
      <c r="J279" s="23" t="s">
        <v>2422</v>
      </c>
      <c r="K279" s="23" t="s">
        <v>3526</v>
      </c>
      <c r="L279" s="23" t="s">
        <v>192</v>
      </c>
      <c r="M279" s="23" t="s">
        <v>41</v>
      </c>
      <c r="N279" s="25">
        <v>300.58999999999997</v>
      </c>
      <c r="O279" s="23" t="s">
        <v>442</v>
      </c>
    </row>
    <row r="280" spans="1:15" x14ac:dyDescent="0.25">
      <c r="A280" s="24">
        <v>45483</v>
      </c>
      <c r="B280" s="23" t="s">
        <v>523</v>
      </c>
      <c r="C280" s="25">
        <v>2689.05</v>
      </c>
      <c r="D280" s="25">
        <v>1629.34</v>
      </c>
      <c r="E280" s="25">
        <v>2207.1799999999998</v>
      </c>
      <c r="F280" s="23" t="s">
        <v>4315</v>
      </c>
      <c r="G280" s="23" t="s">
        <v>29</v>
      </c>
      <c r="H280" s="23" t="s">
        <v>3520</v>
      </c>
      <c r="I280" s="23" t="s">
        <v>4259</v>
      </c>
      <c r="J280" s="23" t="s">
        <v>2423</v>
      </c>
      <c r="K280" s="23" t="s">
        <v>3514</v>
      </c>
      <c r="L280" s="23" t="s">
        <v>155</v>
      </c>
      <c r="M280" s="23" t="s">
        <v>34</v>
      </c>
      <c r="N280" s="25">
        <v>1059.71</v>
      </c>
      <c r="O280" s="23" t="s">
        <v>439</v>
      </c>
    </row>
    <row r="281" spans="1:15" x14ac:dyDescent="0.25">
      <c r="A281" s="24">
        <v>45484</v>
      </c>
      <c r="B281" s="23" t="s">
        <v>512</v>
      </c>
      <c r="C281" s="25">
        <v>2181.7600000000002</v>
      </c>
      <c r="D281" s="25">
        <v>1289.95</v>
      </c>
      <c r="E281" s="25">
        <v>2148.4499999999998</v>
      </c>
      <c r="F281" s="23" t="s">
        <v>4296</v>
      </c>
      <c r="G281" s="23" t="s">
        <v>20</v>
      </c>
      <c r="H281" s="23" t="s">
        <v>3513</v>
      </c>
      <c r="I281" s="23" t="s">
        <v>4235</v>
      </c>
      <c r="J281" s="23" t="s">
        <v>2422</v>
      </c>
      <c r="K281" s="23" t="s">
        <v>3512</v>
      </c>
      <c r="L281" s="23" t="s">
        <v>164</v>
      </c>
      <c r="M281" s="23" t="s">
        <v>21</v>
      </c>
      <c r="N281" s="25">
        <v>891.81</v>
      </c>
      <c r="O281" s="23" t="s">
        <v>439</v>
      </c>
    </row>
    <row r="282" spans="1:15" x14ac:dyDescent="0.25">
      <c r="A282" s="24">
        <v>45485</v>
      </c>
      <c r="B282" s="23" t="s">
        <v>516</v>
      </c>
      <c r="C282" s="25">
        <v>12557.16</v>
      </c>
      <c r="D282" s="25">
        <v>7170.27</v>
      </c>
      <c r="E282" s="25">
        <v>12539.47</v>
      </c>
      <c r="F282" s="23" t="s">
        <v>4325</v>
      </c>
      <c r="G282" s="23" t="s">
        <v>20</v>
      </c>
      <c r="H282" s="23" t="s">
        <v>3513</v>
      </c>
      <c r="I282" s="23" t="s">
        <v>4239</v>
      </c>
      <c r="J282" s="23" t="s">
        <v>2422</v>
      </c>
      <c r="K282" s="23" t="s">
        <v>3512</v>
      </c>
      <c r="L282" s="23" t="s">
        <v>60</v>
      </c>
      <c r="M282" s="23" t="s">
        <v>21</v>
      </c>
      <c r="N282" s="25">
        <v>5386.89</v>
      </c>
      <c r="O282" s="23" t="s">
        <v>438</v>
      </c>
    </row>
    <row r="283" spans="1:15" x14ac:dyDescent="0.25">
      <c r="A283" s="24">
        <v>45485</v>
      </c>
      <c r="B283" s="23" t="s">
        <v>1598</v>
      </c>
      <c r="C283" s="25">
        <v>2911.54</v>
      </c>
      <c r="D283" s="25">
        <v>849.37</v>
      </c>
      <c r="E283" s="25">
        <v>3065.18</v>
      </c>
      <c r="F283" s="23" t="s">
        <v>3429</v>
      </c>
      <c r="G283" s="23" t="s">
        <v>15</v>
      </c>
      <c r="H283" s="23" t="s">
        <v>3524</v>
      </c>
      <c r="I283" s="23" t="s">
        <v>4260</v>
      </c>
      <c r="J283" s="23" t="s">
        <v>2424</v>
      </c>
      <c r="K283" s="23" t="s">
        <v>3526</v>
      </c>
      <c r="L283" s="23" t="s">
        <v>45</v>
      </c>
      <c r="M283" s="23" t="s">
        <v>16</v>
      </c>
      <c r="N283" s="25">
        <v>2062.17</v>
      </c>
      <c r="O283" s="23" t="s">
        <v>439</v>
      </c>
    </row>
    <row r="284" spans="1:15" x14ac:dyDescent="0.25">
      <c r="A284" s="24">
        <v>45486</v>
      </c>
      <c r="B284" s="23" t="s">
        <v>516</v>
      </c>
      <c r="C284" s="25">
        <v>5100.6499999999996</v>
      </c>
      <c r="D284" s="25">
        <v>2934.64</v>
      </c>
      <c r="E284" s="25">
        <v>5816.39</v>
      </c>
      <c r="F284" s="23" t="s">
        <v>4306</v>
      </c>
      <c r="G284" s="23" t="s">
        <v>15</v>
      </c>
      <c r="H284" s="23" t="s">
        <v>3524</v>
      </c>
      <c r="I284" s="23" t="s">
        <v>4260</v>
      </c>
      <c r="J284" s="23" t="s">
        <v>2423</v>
      </c>
      <c r="K284" s="23" t="s">
        <v>3512</v>
      </c>
      <c r="L284" s="23" t="s">
        <v>139</v>
      </c>
      <c r="M284" s="23" t="s">
        <v>16</v>
      </c>
      <c r="N284" s="25">
        <v>2166.0100000000002</v>
      </c>
      <c r="O284" s="23" t="s">
        <v>438</v>
      </c>
    </row>
    <row r="285" spans="1:15" x14ac:dyDescent="0.25">
      <c r="A285" s="24">
        <v>45486</v>
      </c>
      <c r="B285" s="23" t="s">
        <v>516</v>
      </c>
      <c r="C285" s="25">
        <v>2860.05</v>
      </c>
      <c r="D285" s="25">
        <v>1516.51</v>
      </c>
      <c r="E285" s="25">
        <v>2350.5500000000002</v>
      </c>
      <c r="F285" s="23" t="s">
        <v>4320</v>
      </c>
      <c r="G285" s="23" t="s">
        <v>20</v>
      </c>
      <c r="H285" s="23" t="s">
        <v>3521</v>
      </c>
      <c r="I285" s="23" t="s">
        <v>4234</v>
      </c>
      <c r="J285" s="23" t="s">
        <v>2422</v>
      </c>
      <c r="K285" s="23" t="s">
        <v>3512</v>
      </c>
      <c r="L285" s="23" t="s">
        <v>119</v>
      </c>
      <c r="M285" s="23" t="s">
        <v>491</v>
      </c>
      <c r="N285" s="25">
        <v>1343.54</v>
      </c>
      <c r="O285" s="23" t="s">
        <v>439</v>
      </c>
    </row>
    <row r="286" spans="1:15" x14ac:dyDescent="0.25">
      <c r="A286" s="24">
        <v>45488</v>
      </c>
      <c r="B286" s="23" t="s">
        <v>1597</v>
      </c>
      <c r="C286" s="25">
        <v>2113.1999999999998</v>
      </c>
      <c r="D286" s="25">
        <v>1405.84</v>
      </c>
      <c r="E286" s="25">
        <v>2255.5500000000002</v>
      </c>
      <c r="F286" s="23" t="s">
        <v>4311</v>
      </c>
      <c r="G286" s="23" t="s">
        <v>15</v>
      </c>
      <c r="H286" s="23" t="s">
        <v>3517</v>
      </c>
      <c r="I286" s="23" t="s">
        <v>4262</v>
      </c>
      <c r="J286" s="23" t="s">
        <v>2422</v>
      </c>
      <c r="K286" s="23" t="s">
        <v>3526</v>
      </c>
      <c r="L286" s="23" t="s">
        <v>126</v>
      </c>
      <c r="M286" s="23" t="s">
        <v>55</v>
      </c>
      <c r="N286" s="25">
        <v>707.36</v>
      </c>
      <c r="O286" s="23" t="s">
        <v>439</v>
      </c>
    </row>
    <row r="287" spans="1:15" x14ac:dyDescent="0.25">
      <c r="A287" s="24">
        <v>45490</v>
      </c>
      <c r="B287" s="23" t="s">
        <v>516</v>
      </c>
      <c r="C287" s="25">
        <v>5704.38</v>
      </c>
      <c r="D287" s="25">
        <v>2891.04</v>
      </c>
      <c r="E287" s="25">
        <v>6361.74</v>
      </c>
      <c r="F287" s="23" t="s">
        <v>4304</v>
      </c>
      <c r="G287" s="23" t="s">
        <v>15</v>
      </c>
      <c r="H287" s="23" t="s">
        <v>3518</v>
      </c>
      <c r="I287" s="23" t="s">
        <v>4264</v>
      </c>
      <c r="J287" s="23" t="s">
        <v>2422</v>
      </c>
      <c r="K287" s="23" t="s">
        <v>3512</v>
      </c>
      <c r="L287" s="23" t="s">
        <v>162</v>
      </c>
      <c r="M287" s="23" t="s">
        <v>55</v>
      </c>
      <c r="N287" s="25">
        <v>2813.34</v>
      </c>
      <c r="O287" s="23" t="s">
        <v>438</v>
      </c>
    </row>
    <row r="288" spans="1:15" x14ac:dyDescent="0.25">
      <c r="A288" s="24">
        <v>45491</v>
      </c>
      <c r="B288" s="23" t="s">
        <v>1598</v>
      </c>
      <c r="C288" s="25">
        <v>3667.18</v>
      </c>
      <c r="D288" s="25">
        <v>1323.46</v>
      </c>
      <c r="E288" s="25">
        <v>3496.89</v>
      </c>
      <c r="F288" s="23" t="s">
        <v>4310</v>
      </c>
      <c r="G288" s="23" t="s">
        <v>50</v>
      </c>
      <c r="H288" s="23" t="s">
        <v>3525</v>
      </c>
      <c r="I288" s="23" t="s">
        <v>4255</v>
      </c>
      <c r="J288" s="23" t="s">
        <v>2424</v>
      </c>
      <c r="K288" s="23" t="s">
        <v>3516</v>
      </c>
      <c r="L288" s="23" t="s">
        <v>189</v>
      </c>
      <c r="M288" s="23" t="s">
        <v>51</v>
      </c>
      <c r="N288" s="25">
        <v>2343.7199999999998</v>
      </c>
      <c r="O288" s="23" t="s">
        <v>443</v>
      </c>
    </row>
    <row r="289" spans="1:15" x14ac:dyDescent="0.25">
      <c r="A289" s="24">
        <v>45492</v>
      </c>
      <c r="B289" s="23" t="s">
        <v>1597</v>
      </c>
      <c r="C289" s="25">
        <v>6987.82</v>
      </c>
      <c r="D289" s="25">
        <v>5013.43</v>
      </c>
      <c r="E289" s="25">
        <v>7101.31</v>
      </c>
      <c r="F289" s="23" t="s">
        <v>4295</v>
      </c>
      <c r="G289" s="23" t="s">
        <v>20</v>
      </c>
      <c r="H289" s="23" t="s">
        <v>3521</v>
      </c>
      <c r="I289" s="23" t="s">
        <v>4237</v>
      </c>
      <c r="J289" s="23" t="s">
        <v>2424</v>
      </c>
      <c r="K289" s="23" t="s">
        <v>3512</v>
      </c>
      <c r="L289" s="23" t="s">
        <v>136</v>
      </c>
      <c r="M289" s="23" t="s">
        <v>491</v>
      </c>
      <c r="N289" s="25">
        <v>1974.39</v>
      </c>
      <c r="O289" s="23" t="s">
        <v>439</v>
      </c>
    </row>
    <row r="290" spans="1:15" x14ac:dyDescent="0.25">
      <c r="A290" s="24">
        <v>45494</v>
      </c>
      <c r="B290" s="23" t="s">
        <v>1599</v>
      </c>
      <c r="C290" s="25">
        <v>3104.03</v>
      </c>
      <c r="D290" s="25">
        <v>1852.31</v>
      </c>
      <c r="E290" s="25">
        <v>3579.87</v>
      </c>
      <c r="F290" s="23" t="s">
        <v>4302</v>
      </c>
      <c r="G290" s="23" t="s">
        <v>29</v>
      </c>
      <c r="H290" s="23" t="s">
        <v>230</v>
      </c>
      <c r="I290" s="23" t="s">
        <v>230</v>
      </c>
      <c r="J290" s="23" t="s">
        <v>2422</v>
      </c>
      <c r="K290" s="23" t="s">
        <v>3514</v>
      </c>
      <c r="L290" s="23" t="s">
        <v>198</v>
      </c>
      <c r="M290" s="23" t="s">
        <v>67</v>
      </c>
      <c r="N290" s="25">
        <v>1251.72</v>
      </c>
      <c r="O290" s="23" t="s">
        <v>438</v>
      </c>
    </row>
    <row r="291" spans="1:15" x14ac:dyDescent="0.25">
      <c r="A291" s="24">
        <v>45496</v>
      </c>
      <c r="B291" s="23" t="s">
        <v>512</v>
      </c>
      <c r="C291" s="25">
        <v>6832.02</v>
      </c>
      <c r="D291" s="25">
        <v>4570.09</v>
      </c>
      <c r="E291" s="25">
        <v>6235.93</v>
      </c>
      <c r="F291" s="23" t="s">
        <v>4305</v>
      </c>
      <c r="G291" s="23" t="s">
        <v>15</v>
      </c>
      <c r="H291" s="23" t="s">
        <v>3515</v>
      </c>
      <c r="I291" s="23" t="s">
        <v>4244</v>
      </c>
      <c r="J291" s="23" t="s">
        <v>2422</v>
      </c>
      <c r="K291" s="23" t="s">
        <v>3516</v>
      </c>
      <c r="L291" s="23" t="s">
        <v>112</v>
      </c>
      <c r="M291" s="23" t="s">
        <v>55</v>
      </c>
      <c r="N291" s="25">
        <v>2261.9299999999998</v>
      </c>
      <c r="O291" s="23" t="s">
        <v>439</v>
      </c>
    </row>
    <row r="292" spans="1:15" x14ac:dyDescent="0.25">
      <c r="A292" s="24">
        <v>45496</v>
      </c>
      <c r="B292" s="23" t="s">
        <v>1599</v>
      </c>
      <c r="C292" s="25">
        <v>1871.1</v>
      </c>
      <c r="D292" s="25">
        <v>916.04</v>
      </c>
      <c r="E292" s="25">
        <v>1784.05</v>
      </c>
      <c r="F292" s="23" t="s">
        <v>4308</v>
      </c>
      <c r="G292" s="23" t="s">
        <v>15</v>
      </c>
      <c r="H292" s="23" t="s">
        <v>3524</v>
      </c>
      <c r="I292" s="23" t="s">
        <v>226</v>
      </c>
      <c r="J292" s="23" t="s">
        <v>2423</v>
      </c>
      <c r="K292" s="23" t="s">
        <v>3514</v>
      </c>
      <c r="L292" s="23" t="s">
        <v>81</v>
      </c>
      <c r="M292" s="23" t="s">
        <v>55</v>
      </c>
      <c r="N292" s="25">
        <v>955.06</v>
      </c>
      <c r="O292" s="23" t="s">
        <v>439</v>
      </c>
    </row>
    <row r="293" spans="1:15" x14ac:dyDescent="0.25">
      <c r="A293" s="24">
        <v>45497</v>
      </c>
      <c r="B293" s="23" t="s">
        <v>516</v>
      </c>
      <c r="C293" s="25">
        <v>3227.76</v>
      </c>
      <c r="D293" s="25">
        <v>2152.38</v>
      </c>
      <c r="E293" s="25">
        <v>3248.69</v>
      </c>
      <c r="F293" s="23" t="s">
        <v>4316</v>
      </c>
      <c r="G293" s="23" t="s">
        <v>29</v>
      </c>
      <c r="H293" s="23" t="s">
        <v>3520</v>
      </c>
      <c r="I293" s="23" t="s">
        <v>4259</v>
      </c>
      <c r="J293" s="23" t="s">
        <v>2422</v>
      </c>
      <c r="K293" s="23" t="s">
        <v>3523</v>
      </c>
      <c r="L293" s="23" t="s">
        <v>62</v>
      </c>
      <c r="M293" s="23" t="s">
        <v>30</v>
      </c>
      <c r="N293" s="25">
        <v>1075.3800000000001</v>
      </c>
      <c r="O293" s="23" t="s">
        <v>439</v>
      </c>
    </row>
    <row r="294" spans="1:15" x14ac:dyDescent="0.25">
      <c r="A294" s="24">
        <v>45497</v>
      </c>
      <c r="B294" s="23" t="s">
        <v>1599</v>
      </c>
      <c r="C294" s="25">
        <v>9808.5300000000007</v>
      </c>
      <c r="D294" s="25">
        <v>4884.24</v>
      </c>
      <c r="E294" s="25">
        <v>10116.34</v>
      </c>
      <c r="F294" s="23" t="s">
        <v>4326</v>
      </c>
      <c r="G294" s="23" t="s">
        <v>15</v>
      </c>
      <c r="H294" s="23" t="s">
        <v>3518</v>
      </c>
      <c r="I294" s="23" t="s">
        <v>4242</v>
      </c>
      <c r="J294" s="23" t="s">
        <v>2424</v>
      </c>
      <c r="K294" s="23" t="s">
        <v>3512</v>
      </c>
      <c r="L294" s="23" t="s">
        <v>36</v>
      </c>
      <c r="M294" s="23" t="s">
        <v>55</v>
      </c>
      <c r="N294" s="25">
        <v>4924.29</v>
      </c>
      <c r="O294" s="23" t="s">
        <v>442</v>
      </c>
    </row>
    <row r="295" spans="1:15" x14ac:dyDescent="0.25">
      <c r="A295" s="24">
        <v>45497</v>
      </c>
      <c r="B295" s="23" t="s">
        <v>516</v>
      </c>
      <c r="C295" s="25">
        <v>486.47</v>
      </c>
      <c r="D295" s="25">
        <v>255.47</v>
      </c>
      <c r="E295" s="25">
        <v>448.61</v>
      </c>
      <c r="F295" s="23" t="s">
        <v>4327</v>
      </c>
      <c r="G295" s="23" t="s">
        <v>15</v>
      </c>
      <c r="H295" s="23" t="s">
        <v>3515</v>
      </c>
      <c r="I295" s="23" t="s">
        <v>4244</v>
      </c>
      <c r="J295" s="23" t="s">
        <v>2424</v>
      </c>
      <c r="K295" s="23" t="s">
        <v>3526</v>
      </c>
      <c r="L295" s="23" t="s">
        <v>43</v>
      </c>
      <c r="M295" s="23" t="s">
        <v>25</v>
      </c>
      <c r="N295" s="25">
        <v>231</v>
      </c>
      <c r="O295" s="23" t="s">
        <v>439</v>
      </c>
    </row>
    <row r="296" spans="1:15" x14ac:dyDescent="0.25">
      <c r="A296" s="24">
        <v>45499</v>
      </c>
      <c r="B296" s="23" t="s">
        <v>512</v>
      </c>
      <c r="C296" s="25">
        <v>989.42</v>
      </c>
      <c r="D296" s="25">
        <v>629.39</v>
      </c>
      <c r="E296" s="25">
        <v>1171.29</v>
      </c>
      <c r="F296" s="23" t="s">
        <v>4298</v>
      </c>
      <c r="G296" s="23" t="s">
        <v>15</v>
      </c>
      <c r="H296" s="23" t="s">
        <v>3515</v>
      </c>
      <c r="I296" s="23" t="s">
        <v>4238</v>
      </c>
      <c r="J296" s="23" t="s">
        <v>2422</v>
      </c>
      <c r="K296" s="23" t="s">
        <v>3514</v>
      </c>
      <c r="L296" s="23" t="s">
        <v>166</v>
      </c>
      <c r="M296" s="23" t="s">
        <v>25</v>
      </c>
      <c r="N296" s="25">
        <v>360.03</v>
      </c>
      <c r="O296" s="23" t="s">
        <v>440</v>
      </c>
    </row>
    <row r="297" spans="1:15" x14ac:dyDescent="0.25">
      <c r="A297" s="24">
        <v>45499</v>
      </c>
      <c r="B297" s="23" t="s">
        <v>523</v>
      </c>
      <c r="C297" s="25">
        <v>2685.44</v>
      </c>
      <c r="D297" s="25">
        <v>1673.29</v>
      </c>
      <c r="E297" s="25">
        <v>2265.42</v>
      </c>
      <c r="F297" s="23" t="s">
        <v>4317</v>
      </c>
      <c r="G297" s="23" t="s">
        <v>29</v>
      </c>
      <c r="H297" s="23" t="s">
        <v>3520</v>
      </c>
      <c r="I297" s="23" t="s">
        <v>4243</v>
      </c>
      <c r="J297" s="23" t="s">
        <v>2423</v>
      </c>
      <c r="K297" s="23" t="s">
        <v>3514</v>
      </c>
      <c r="L297" s="23" t="s">
        <v>23</v>
      </c>
      <c r="M297" s="23" t="s">
        <v>67</v>
      </c>
      <c r="N297" s="25">
        <v>1012.15</v>
      </c>
      <c r="O297" s="23" t="s">
        <v>439</v>
      </c>
    </row>
    <row r="298" spans="1:15" x14ac:dyDescent="0.25">
      <c r="A298" s="24">
        <v>45500</v>
      </c>
      <c r="B298" s="23" t="s">
        <v>516</v>
      </c>
      <c r="C298" s="25">
        <v>2130.48</v>
      </c>
      <c r="D298" s="25">
        <v>1329.8</v>
      </c>
      <c r="E298" s="25">
        <v>1800.8</v>
      </c>
      <c r="F298" s="23" t="s">
        <v>4318</v>
      </c>
      <c r="G298" s="23" t="s">
        <v>29</v>
      </c>
      <c r="H298" s="23" t="s">
        <v>3519</v>
      </c>
      <c r="I298" s="23" t="s">
        <v>246</v>
      </c>
      <c r="J298" s="23" t="s">
        <v>2425</v>
      </c>
      <c r="K298" s="23" t="s">
        <v>3512</v>
      </c>
      <c r="L298" s="23" t="s">
        <v>172</v>
      </c>
      <c r="M298" s="23" t="s">
        <v>67</v>
      </c>
      <c r="N298" s="25">
        <v>800.68</v>
      </c>
      <c r="O298" s="23" t="s">
        <v>443</v>
      </c>
    </row>
    <row r="299" spans="1:15" x14ac:dyDescent="0.25">
      <c r="A299" s="24">
        <v>45502</v>
      </c>
      <c r="B299" s="23" t="s">
        <v>516</v>
      </c>
      <c r="C299" s="25">
        <v>186.81</v>
      </c>
      <c r="D299" s="25">
        <v>99.72</v>
      </c>
      <c r="E299" s="25">
        <v>187.53</v>
      </c>
      <c r="F299" s="23" t="s">
        <v>4299</v>
      </c>
      <c r="G299" s="23" t="s">
        <v>15</v>
      </c>
      <c r="H299" s="23" t="s">
        <v>3517</v>
      </c>
      <c r="I299" s="23" t="s">
        <v>4250</v>
      </c>
      <c r="J299" s="23" t="s">
        <v>2423</v>
      </c>
      <c r="K299" s="23" t="s">
        <v>3523</v>
      </c>
      <c r="L299" s="23" t="s">
        <v>145</v>
      </c>
      <c r="M299" s="23" t="s">
        <v>55</v>
      </c>
      <c r="N299" s="25">
        <v>87.09</v>
      </c>
      <c r="O299" s="23" t="s">
        <v>440</v>
      </c>
    </row>
    <row r="300" spans="1:15" x14ac:dyDescent="0.25">
      <c r="A300" s="24">
        <v>45504</v>
      </c>
      <c r="B300" s="23" t="s">
        <v>523</v>
      </c>
      <c r="C300" s="25">
        <v>2929.8</v>
      </c>
      <c r="D300" s="25">
        <v>1723.24</v>
      </c>
      <c r="E300" s="25">
        <v>2719.34</v>
      </c>
      <c r="F300" s="23" t="s">
        <v>4301</v>
      </c>
      <c r="G300" s="23" t="s">
        <v>15</v>
      </c>
      <c r="H300" s="23" t="s">
        <v>3524</v>
      </c>
      <c r="I300" s="23" t="s">
        <v>4245</v>
      </c>
      <c r="J300" s="23" t="s">
        <v>2425</v>
      </c>
      <c r="K300" s="23" t="s">
        <v>3512</v>
      </c>
      <c r="L300" s="23" t="s">
        <v>53</v>
      </c>
      <c r="M300" s="23" t="s">
        <v>16</v>
      </c>
      <c r="N300" s="25">
        <v>1206.56</v>
      </c>
      <c r="O300" s="23" t="s">
        <v>439</v>
      </c>
    </row>
    <row r="301" spans="1:15" x14ac:dyDescent="0.25">
      <c r="A301" s="24">
        <v>45505</v>
      </c>
      <c r="B301" s="23" t="s">
        <v>1599</v>
      </c>
      <c r="C301" s="25">
        <v>3957.28</v>
      </c>
      <c r="D301" s="25">
        <v>2340.6799999999998</v>
      </c>
      <c r="E301" s="25">
        <v>4230.1400000000003</v>
      </c>
      <c r="F301" s="23" t="s">
        <v>4347</v>
      </c>
      <c r="G301" s="23" t="s">
        <v>15</v>
      </c>
      <c r="H301" s="23" t="s">
        <v>3517</v>
      </c>
      <c r="I301" s="23" t="s">
        <v>4254</v>
      </c>
      <c r="J301" s="23" t="s">
        <v>2425</v>
      </c>
      <c r="K301" s="23" t="s">
        <v>3516</v>
      </c>
      <c r="L301" s="23" t="s">
        <v>192</v>
      </c>
      <c r="M301" s="23" t="s">
        <v>25</v>
      </c>
      <c r="N301" s="25">
        <v>1616.6</v>
      </c>
      <c r="O301" s="23" t="s">
        <v>443</v>
      </c>
    </row>
    <row r="302" spans="1:15" x14ac:dyDescent="0.25">
      <c r="A302" s="24">
        <v>45505</v>
      </c>
      <c r="B302" s="23" t="s">
        <v>1597</v>
      </c>
      <c r="C302" s="25">
        <v>3656</v>
      </c>
      <c r="D302" s="25">
        <v>2441.5300000000002</v>
      </c>
      <c r="E302" s="25">
        <v>4058.17</v>
      </c>
      <c r="F302" s="23" t="s">
        <v>3433</v>
      </c>
      <c r="G302" s="23" t="s">
        <v>20</v>
      </c>
      <c r="H302" s="23" t="s">
        <v>3521</v>
      </c>
      <c r="I302" s="23" t="s">
        <v>4246</v>
      </c>
      <c r="J302" s="23" t="s">
        <v>2423</v>
      </c>
      <c r="K302" s="23" t="s">
        <v>3516</v>
      </c>
      <c r="L302" s="23" t="s">
        <v>38</v>
      </c>
      <c r="M302" s="23" t="s">
        <v>21</v>
      </c>
      <c r="N302" s="25">
        <v>1214.47</v>
      </c>
      <c r="O302" s="23" t="s">
        <v>439</v>
      </c>
    </row>
    <row r="303" spans="1:15" x14ac:dyDescent="0.25">
      <c r="A303" s="24">
        <v>45506</v>
      </c>
      <c r="B303" s="23" t="s">
        <v>507</v>
      </c>
      <c r="C303" s="25">
        <v>4407.2299999999996</v>
      </c>
      <c r="D303" s="25">
        <v>3265.23</v>
      </c>
      <c r="E303" s="25">
        <v>4173.1000000000004</v>
      </c>
      <c r="F303" s="23" t="s">
        <v>4333</v>
      </c>
      <c r="G303" s="23" t="s">
        <v>50</v>
      </c>
      <c r="H303" s="23" t="s">
        <v>3525</v>
      </c>
      <c r="I303" s="23" t="s">
        <v>4258</v>
      </c>
      <c r="J303" s="23" t="s">
        <v>2423</v>
      </c>
      <c r="K303" s="23" t="s">
        <v>3516</v>
      </c>
      <c r="L303" s="23" t="s">
        <v>112</v>
      </c>
      <c r="M303" s="23" t="s">
        <v>87</v>
      </c>
      <c r="N303" s="25">
        <v>1142</v>
      </c>
      <c r="O303" s="23" t="s">
        <v>438</v>
      </c>
    </row>
    <row r="304" spans="1:15" x14ac:dyDescent="0.25">
      <c r="A304" s="24">
        <v>45507</v>
      </c>
      <c r="B304" s="23" t="s">
        <v>523</v>
      </c>
      <c r="C304" s="25">
        <v>4541.82</v>
      </c>
      <c r="D304" s="25">
        <v>2716.47</v>
      </c>
      <c r="E304" s="25">
        <v>4652.08</v>
      </c>
      <c r="F304" s="23" t="s">
        <v>4337</v>
      </c>
      <c r="G304" s="23" t="s">
        <v>20</v>
      </c>
      <c r="H304" s="23" t="s">
        <v>3513</v>
      </c>
      <c r="I304" s="23" t="s">
        <v>4239</v>
      </c>
      <c r="J304" s="23" t="s">
        <v>2422</v>
      </c>
      <c r="K304" s="23" t="s">
        <v>3516</v>
      </c>
      <c r="L304" s="23" t="s">
        <v>27</v>
      </c>
      <c r="M304" s="23" t="s">
        <v>64</v>
      </c>
      <c r="N304" s="25">
        <v>1825.35</v>
      </c>
      <c r="O304" s="23" t="s">
        <v>439</v>
      </c>
    </row>
    <row r="305" spans="1:15" x14ac:dyDescent="0.25">
      <c r="A305" s="24">
        <v>45508</v>
      </c>
      <c r="B305" s="23" t="s">
        <v>1598</v>
      </c>
      <c r="C305" s="25">
        <v>2126.17</v>
      </c>
      <c r="D305" s="25">
        <v>641.34</v>
      </c>
      <c r="E305" s="25">
        <v>2519.17</v>
      </c>
      <c r="F305" s="23" t="s">
        <v>4346</v>
      </c>
      <c r="G305" s="23" t="s">
        <v>20</v>
      </c>
      <c r="H305" s="23" t="s">
        <v>3513</v>
      </c>
      <c r="I305" s="23" t="s">
        <v>4235</v>
      </c>
      <c r="J305" s="23" t="s">
        <v>2422</v>
      </c>
      <c r="K305" s="23" t="s">
        <v>3516</v>
      </c>
      <c r="L305" s="23" t="s">
        <v>32</v>
      </c>
      <c r="M305" s="23" t="s">
        <v>64</v>
      </c>
      <c r="N305" s="25">
        <v>1484.83</v>
      </c>
      <c r="O305" s="23" t="s">
        <v>439</v>
      </c>
    </row>
    <row r="306" spans="1:15" x14ac:dyDescent="0.25">
      <c r="A306" s="24">
        <v>45508</v>
      </c>
      <c r="B306" s="23" t="s">
        <v>1596</v>
      </c>
      <c r="C306" s="25">
        <v>2730.33</v>
      </c>
      <c r="D306" s="25">
        <v>1975.88</v>
      </c>
      <c r="E306" s="25">
        <v>2741.33</v>
      </c>
      <c r="F306" s="23" t="s">
        <v>3437</v>
      </c>
      <c r="G306" s="23" t="s">
        <v>15</v>
      </c>
      <c r="H306" s="23" t="s">
        <v>3518</v>
      </c>
      <c r="I306" s="23" t="s">
        <v>238</v>
      </c>
      <c r="J306" s="23" t="s">
        <v>2422</v>
      </c>
      <c r="K306" s="23" t="s">
        <v>3512</v>
      </c>
      <c r="L306" s="23" t="s">
        <v>126</v>
      </c>
      <c r="M306" s="23" t="s">
        <v>16</v>
      </c>
      <c r="N306" s="25">
        <v>754.45</v>
      </c>
      <c r="O306" s="23" t="s">
        <v>439</v>
      </c>
    </row>
    <row r="307" spans="1:15" x14ac:dyDescent="0.25">
      <c r="A307" s="24">
        <v>45509</v>
      </c>
      <c r="B307" s="23" t="s">
        <v>1597</v>
      </c>
      <c r="C307" s="25">
        <v>761.06</v>
      </c>
      <c r="D307" s="25">
        <v>520.67999999999995</v>
      </c>
      <c r="E307" s="25">
        <v>651.62</v>
      </c>
      <c r="F307" s="23" t="s">
        <v>4332</v>
      </c>
      <c r="G307" s="23" t="s">
        <v>20</v>
      </c>
      <c r="H307" s="23" t="s">
        <v>3521</v>
      </c>
      <c r="I307" s="23" t="s">
        <v>4246</v>
      </c>
      <c r="J307" s="23" t="s">
        <v>2424</v>
      </c>
      <c r="K307" s="23" t="s">
        <v>3514</v>
      </c>
      <c r="L307" s="23" t="s">
        <v>196</v>
      </c>
      <c r="M307" s="23" t="s">
        <v>64</v>
      </c>
      <c r="N307" s="25">
        <v>240.38</v>
      </c>
      <c r="O307" s="23" t="s">
        <v>439</v>
      </c>
    </row>
    <row r="308" spans="1:15" x14ac:dyDescent="0.25">
      <c r="A308" s="24">
        <v>45510</v>
      </c>
      <c r="B308" s="23" t="s">
        <v>1597</v>
      </c>
      <c r="C308" s="25">
        <v>915.5</v>
      </c>
      <c r="D308" s="25">
        <v>620.12</v>
      </c>
      <c r="E308" s="25">
        <v>1090.96</v>
      </c>
      <c r="F308" s="23" t="s">
        <v>4329</v>
      </c>
      <c r="G308" s="23" t="s">
        <v>20</v>
      </c>
      <c r="H308" s="23" t="s">
        <v>3513</v>
      </c>
      <c r="I308" s="23" t="s">
        <v>4239</v>
      </c>
      <c r="J308" s="23" t="s">
        <v>2423</v>
      </c>
      <c r="K308" s="23" t="s">
        <v>3514</v>
      </c>
      <c r="L308" s="23" t="s">
        <v>160</v>
      </c>
      <c r="M308" s="23" t="s">
        <v>21</v>
      </c>
      <c r="N308" s="25">
        <v>295.38</v>
      </c>
      <c r="O308" s="23" t="s">
        <v>439</v>
      </c>
    </row>
    <row r="309" spans="1:15" x14ac:dyDescent="0.25">
      <c r="A309" s="24">
        <v>45510</v>
      </c>
      <c r="B309" s="23" t="s">
        <v>523</v>
      </c>
      <c r="C309" s="25">
        <v>2865.52</v>
      </c>
      <c r="D309" s="25">
        <v>1709.24</v>
      </c>
      <c r="E309" s="25">
        <v>2396.09</v>
      </c>
      <c r="F309" s="23" t="s">
        <v>4334</v>
      </c>
      <c r="G309" s="23" t="s">
        <v>20</v>
      </c>
      <c r="H309" s="23" t="s">
        <v>3521</v>
      </c>
      <c r="I309" s="23" t="s">
        <v>222</v>
      </c>
      <c r="J309" s="23" t="s">
        <v>2423</v>
      </c>
      <c r="K309" s="23" t="s">
        <v>3516</v>
      </c>
      <c r="L309" s="23" t="s">
        <v>152</v>
      </c>
      <c r="M309" s="23" t="s">
        <v>491</v>
      </c>
      <c r="N309" s="25">
        <v>1156.28</v>
      </c>
      <c r="O309" s="23" t="s">
        <v>438</v>
      </c>
    </row>
    <row r="310" spans="1:15" x14ac:dyDescent="0.25">
      <c r="A310" s="24">
        <v>45512</v>
      </c>
      <c r="B310" s="23" t="s">
        <v>516</v>
      </c>
      <c r="C310" s="25">
        <v>1746.37</v>
      </c>
      <c r="D310" s="25">
        <v>863.98</v>
      </c>
      <c r="E310" s="25">
        <v>1434.92</v>
      </c>
      <c r="F310" s="23" t="s">
        <v>4331</v>
      </c>
      <c r="G310" s="23" t="s">
        <v>29</v>
      </c>
      <c r="H310" s="23" t="s">
        <v>230</v>
      </c>
      <c r="I310" s="23" t="s">
        <v>230</v>
      </c>
      <c r="J310" s="23" t="s">
        <v>2422</v>
      </c>
      <c r="K310" s="23" t="s">
        <v>3516</v>
      </c>
      <c r="L310" s="23" t="s">
        <v>119</v>
      </c>
      <c r="M310" s="23" t="s">
        <v>30</v>
      </c>
      <c r="N310" s="25">
        <v>882.39</v>
      </c>
      <c r="O310" s="23" t="s">
        <v>439</v>
      </c>
    </row>
    <row r="311" spans="1:15" x14ac:dyDescent="0.25">
      <c r="A311" s="24">
        <v>45513</v>
      </c>
      <c r="B311" s="23" t="s">
        <v>1598</v>
      </c>
      <c r="C311" s="25">
        <v>2753.24</v>
      </c>
      <c r="D311" s="25">
        <v>866.09</v>
      </c>
      <c r="E311" s="25">
        <v>3153.96</v>
      </c>
      <c r="F311" s="23" t="s">
        <v>4348</v>
      </c>
      <c r="G311" s="23" t="s">
        <v>15</v>
      </c>
      <c r="H311" s="23" t="s">
        <v>3518</v>
      </c>
      <c r="I311" s="23" t="s">
        <v>238</v>
      </c>
      <c r="J311" s="23" t="s">
        <v>2426</v>
      </c>
      <c r="K311" s="23" t="s">
        <v>3516</v>
      </c>
      <c r="L311" s="23" t="s">
        <v>53</v>
      </c>
      <c r="M311" s="23" t="s">
        <v>492</v>
      </c>
      <c r="N311" s="25">
        <v>1887.15</v>
      </c>
      <c r="O311" s="23" t="s">
        <v>438</v>
      </c>
    </row>
    <row r="312" spans="1:15" x14ac:dyDescent="0.25">
      <c r="A312" s="24">
        <v>45515</v>
      </c>
      <c r="B312" s="23" t="s">
        <v>516</v>
      </c>
      <c r="C312" s="25">
        <v>2718.78</v>
      </c>
      <c r="D312" s="25">
        <v>1612.25</v>
      </c>
      <c r="E312" s="25">
        <v>3032.57</v>
      </c>
      <c r="F312" s="23" t="s">
        <v>4350</v>
      </c>
      <c r="G312" s="23" t="s">
        <v>29</v>
      </c>
      <c r="H312" s="23" t="s">
        <v>3520</v>
      </c>
      <c r="I312" s="23" t="s">
        <v>4243</v>
      </c>
      <c r="J312" s="23" t="s">
        <v>2423</v>
      </c>
      <c r="K312" s="23" t="s">
        <v>3514</v>
      </c>
      <c r="L312" s="23" t="s">
        <v>45</v>
      </c>
      <c r="M312" s="23" t="s">
        <v>30</v>
      </c>
      <c r="N312" s="25">
        <v>1106.53</v>
      </c>
      <c r="O312" s="23" t="s">
        <v>440</v>
      </c>
    </row>
    <row r="313" spans="1:15" x14ac:dyDescent="0.25">
      <c r="A313" s="24">
        <v>45519</v>
      </c>
      <c r="B313" s="23" t="s">
        <v>523</v>
      </c>
      <c r="C313" s="25">
        <v>2162.09</v>
      </c>
      <c r="D313" s="25">
        <v>1235.04</v>
      </c>
      <c r="E313" s="25">
        <v>2198.06</v>
      </c>
      <c r="F313" s="23" t="s">
        <v>3432</v>
      </c>
      <c r="G313" s="23" t="s">
        <v>15</v>
      </c>
      <c r="H313" s="23" t="s">
        <v>3517</v>
      </c>
      <c r="I313" s="23" t="s">
        <v>4252</v>
      </c>
      <c r="J313" s="23" t="s">
        <v>2422</v>
      </c>
      <c r="K313" s="23" t="s">
        <v>3514</v>
      </c>
      <c r="L313" s="23" t="s">
        <v>166</v>
      </c>
      <c r="M313" s="23" t="s">
        <v>25</v>
      </c>
      <c r="N313" s="25">
        <v>927.05</v>
      </c>
      <c r="O313" s="23" t="s">
        <v>439</v>
      </c>
    </row>
    <row r="314" spans="1:15" x14ac:dyDescent="0.25">
      <c r="A314" s="24">
        <v>45519</v>
      </c>
      <c r="B314" s="23" t="s">
        <v>523</v>
      </c>
      <c r="C314" s="25">
        <v>1082.3699999999999</v>
      </c>
      <c r="D314" s="25">
        <v>690.77</v>
      </c>
      <c r="E314" s="25">
        <v>1272.29</v>
      </c>
      <c r="F314" s="23" t="s">
        <v>4330</v>
      </c>
      <c r="G314" s="23" t="s">
        <v>20</v>
      </c>
      <c r="H314" s="23" t="s">
        <v>3513</v>
      </c>
      <c r="I314" s="23" t="s">
        <v>4239</v>
      </c>
      <c r="J314" s="23" t="s">
        <v>2425</v>
      </c>
      <c r="K314" s="23" t="s">
        <v>3514</v>
      </c>
      <c r="L314" s="23" t="s">
        <v>13</v>
      </c>
      <c r="M314" s="23" t="s">
        <v>21</v>
      </c>
      <c r="N314" s="25">
        <v>391.6</v>
      </c>
      <c r="O314" s="23" t="s">
        <v>439</v>
      </c>
    </row>
    <row r="315" spans="1:15" x14ac:dyDescent="0.25">
      <c r="A315" s="24">
        <v>45520</v>
      </c>
      <c r="B315" s="23" t="s">
        <v>523</v>
      </c>
      <c r="C315" s="25">
        <v>1774.04</v>
      </c>
      <c r="D315" s="25">
        <v>1119.73</v>
      </c>
      <c r="E315" s="25">
        <v>1632.14</v>
      </c>
      <c r="F315" s="23" t="s">
        <v>4339</v>
      </c>
      <c r="G315" s="23" t="s">
        <v>15</v>
      </c>
      <c r="H315" s="23" t="s">
        <v>3524</v>
      </c>
      <c r="I315" s="23" t="s">
        <v>226</v>
      </c>
      <c r="J315" s="23" t="s">
        <v>2423</v>
      </c>
      <c r="K315" s="23" t="s">
        <v>3514</v>
      </c>
      <c r="L315" s="23" t="s">
        <v>164</v>
      </c>
      <c r="M315" s="23" t="s">
        <v>25</v>
      </c>
      <c r="N315" s="25">
        <v>654.30999999999995</v>
      </c>
      <c r="O315" s="23" t="s">
        <v>439</v>
      </c>
    </row>
    <row r="316" spans="1:15" x14ac:dyDescent="0.25">
      <c r="A316" s="24">
        <v>45520</v>
      </c>
      <c r="B316" s="23" t="s">
        <v>1598</v>
      </c>
      <c r="C316" s="25">
        <v>9361.85</v>
      </c>
      <c r="D316" s="25">
        <v>2776.69</v>
      </c>
      <c r="E316" s="25">
        <v>10534.82</v>
      </c>
      <c r="F316" s="23" t="s">
        <v>4354</v>
      </c>
      <c r="G316" s="23" t="s">
        <v>20</v>
      </c>
      <c r="H316" s="23" t="s">
        <v>3513</v>
      </c>
      <c r="I316" s="23" t="s">
        <v>4235</v>
      </c>
      <c r="J316" s="23" t="s">
        <v>2422</v>
      </c>
      <c r="K316" s="23" t="s">
        <v>3512</v>
      </c>
      <c r="L316" s="23" t="s">
        <v>81</v>
      </c>
      <c r="M316" s="23" t="s">
        <v>491</v>
      </c>
      <c r="N316" s="25">
        <v>6585.16</v>
      </c>
      <c r="O316" s="23" t="s">
        <v>442</v>
      </c>
    </row>
    <row r="317" spans="1:15" x14ac:dyDescent="0.25">
      <c r="A317" s="24">
        <v>45523</v>
      </c>
      <c r="B317" s="23" t="s">
        <v>1597</v>
      </c>
      <c r="C317" s="25">
        <v>1216.75</v>
      </c>
      <c r="D317" s="25">
        <v>666.93</v>
      </c>
      <c r="E317" s="25">
        <v>1148.6400000000001</v>
      </c>
      <c r="F317" s="23" t="s">
        <v>4345</v>
      </c>
      <c r="G317" s="23" t="s">
        <v>15</v>
      </c>
      <c r="H317" s="23" t="s">
        <v>3524</v>
      </c>
      <c r="I317" s="23" t="s">
        <v>226</v>
      </c>
      <c r="J317" s="23" t="s">
        <v>2425</v>
      </c>
      <c r="K317" s="23" t="s">
        <v>3514</v>
      </c>
      <c r="L317" s="23" t="s">
        <v>155</v>
      </c>
      <c r="M317" s="23" t="s">
        <v>55</v>
      </c>
      <c r="N317" s="25">
        <v>549.82000000000005</v>
      </c>
      <c r="O317" s="23" t="s">
        <v>438</v>
      </c>
    </row>
    <row r="318" spans="1:15" x14ac:dyDescent="0.25">
      <c r="A318" s="24">
        <v>45524</v>
      </c>
      <c r="B318" s="23" t="s">
        <v>512</v>
      </c>
      <c r="C318" s="25">
        <v>873.69</v>
      </c>
      <c r="D318" s="25">
        <v>622.27</v>
      </c>
      <c r="E318" s="25">
        <v>759.21</v>
      </c>
      <c r="F318" s="23" t="s">
        <v>3439</v>
      </c>
      <c r="G318" s="23" t="s">
        <v>15</v>
      </c>
      <c r="H318" s="23" t="s">
        <v>3518</v>
      </c>
      <c r="I318" s="23" t="s">
        <v>238</v>
      </c>
      <c r="J318" s="23" t="s">
        <v>2422</v>
      </c>
      <c r="K318" s="23" t="s">
        <v>3514</v>
      </c>
      <c r="L318" s="23" t="s">
        <v>162</v>
      </c>
      <c r="M318" s="23" t="s">
        <v>55</v>
      </c>
      <c r="N318" s="25">
        <v>251.42</v>
      </c>
      <c r="O318" s="23" t="s">
        <v>443</v>
      </c>
    </row>
    <row r="319" spans="1:15" x14ac:dyDescent="0.25">
      <c r="A319" s="24">
        <v>45525</v>
      </c>
      <c r="B319" s="23" t="s">
        <v>523</v>
      </c>
      <c r="C319" s="25">
        <v>2374.79</v>
      </c>
      <c r="D319" s="25">
        <v>1417.5</v>
      </c>
      <c r="E319" s="25">
        <v>1959.34</v>
      </c>
      <c r="F319" s="23" t="s">
        <v>4344</v>
      </c>
      <c r="G319" s="23" t="s">
        <v>29</v>
      </c>
      <c r="H319" s="23" t="s">
        <v>3520</v>
      </c>
      <c r="I319" s="23" t="s">
        <v>4259</v>
      </c>
      <c r="J319" s="23" t="s">
        <v>2423</v>
      </c>
      <c r="K319" s="23" t="s">
        <v>3526</v>
      </c>
      <c r="L319" s="23" t="s">
        <v>169</v>
      </c>
      <c r="M319" s="23" t="s">
        <v>34</v>
      </c>
      <c r="N319" s="25">
        <v>957.29</v>
      </c>
      <c r="O319" s="23" t="s">
        <v>441</v>
      </c>
    </row>
    <row r="320" spans="1:15" x14ac:dyDescent="0.25">
      <c r="A320" s="24">
        <v>45525</v>
      </c>
      <c r="B320" s="23" t="s">
        <v>1598</v>
      </c>
      <c r="C320" s="25">
        <v>2476.11</v>
      </c>
      <c r="D320" s="25">
        <v>730.69</v>
      </c>
      <c r="E320" s="25">
        <v>2903.33</v>
      </c>
      <c r="F320" s="23" t="s">
        <v>3442</v>
      </c>
      <c r="G320" s="23" t="s">
        <v>29</v>
      </c>
      <c r="H320" s="23" t="s">
        <v>3519</v>
      </c>
      <c r="I320" s="23" t="s">
        <v>4256</v>
      </c>
      <c r="J320" s="23" t="s">
        <v>2424</v>
      </c>
      <c r="K320" s="23" t="s">
        <v>3523</v>
      </c>
      <c r="L320" s="23" t="s">
        <v>57</v>
      </c>
      <c r="M320" s="23" t="s">
        <v>67</v>
      </c>
      <c r="N320" s="25">
        <v>1745.42</v>
      </c>
      <c r="O320" s="23" t="s">
        <v>439</v>
      </c>
    </row>
    <row r="321" spans="1:15" x14ac:dyDescent="0.25">
      <c r="A321" s="24">
        <v>45527</v>
      </c>
      <c r="B321" s="23" t="s">
        <v>1598</v>
      </c>
      <c r="C321" s="25">
        <v>1603.86</v>
      </c>
      <c r="D321" s="25">
        <v>401.08</v>
      </c>
      <c r="E321" s="25">
        <v>1853.35</v>
      </c>
      <c r="F321" s="23" t="s">
        <v>4351</v>
      </c>
      <c r="G321" s="23" t="s">
        <v>40</v>
      </c>
      <c r="H321" s="23" t="s">
        <v>3527</v>
      </c>
      <c r="I321" s="23" t="s">
        <v>4261</v>
      </c>
      <c r="J321" s="23" t="s">
        <v>2424</v>
      </c>
      <c r="K321" s="23" t="s">
        <v>3523</v>
      </c>
      <c r="L321" s="23" t="s">
        <v>36</v>
      </c>
      <c r="M321" s="23" t="s">
        <v>41</v>
      </c>
      <c r="N321" s="25">
        <v>1202.78</v>
      </c>
      <c r="O321" s="23" t="s">
        <v>438</v>
      </c>
    </row>
    <row r="322" spans="1:15" x14ac:dyDescent="0.25">
      <c r="A322" s="24">
        <v>45527</v>
      </c>
      <c r="B322" s="23" t="s">
        <v>516</v>
      </c>
      <c r="C322" s="25">
        <v>4381.78</v>
      </c>
      <c r="D322" s="25">
        <v>2335.7600000000002</v>
      </c>
      <c r="E322" s="25">
        <v>4444.24</v>
      </c>
      <c r="F322" s="23" t="s">
        <v>3431</v>
      </c>
      <c r="G322" s="23" t="s">
        <v>29</v>
      </c>
      <c r="H322" s="23" t="s">
        <v>230</v>
      </c>
      <c r="I322" s="23" t="s">
        <v>230</v>
      </c>
      <c r="J322" s="23" t="s">
        <v>2423</v>
      </c>
      <c r="K322" s="23" t="s">
        <v>3512</v>
      </c>
      <c r="L322" s="23" t="s">
        <v>116</v>
      </c>
      <c r="M322" s="23" t="s">
        <v>30</v>
      </c>
      <c r="N322" s="25">
        <v>2046.02</v>
      </c>
      <c r="O322" s="23" t="s">
        <v>439</v>
      </c>
    </row>
    <row r="323" spans="1:15" x14ac:dyDescent="0.25">
      <c r="A323" s="24">
        <v>45527</v>
      </c>
      <c r="B323" s="23" t="s">
        <v>516</v>
      </c>
      <c r="C323" s="25">
        <v>480.52</v>
      </c>
      <c r="D323" s="25">
        <v>250.72</v>
      </c>
      <c r="E323" s="25">
        <v>503.84</v>
      </c>
      <c r="F323" s="23" t="s">
        <v>4341</v>
      </c>
      <c r="G323" s="23" t="s">
        <v>29</v>
      </c>
      <c r="H323" s="23" t="s">
        <v>3519</v>
      </c>
      <c r="I323" s="23" t="s">
        <v>4256</v>
      </c>
      <c r="J323" s="23" t="s">
        <v>2423</v>
      </c>
      <c r="K323" s="23" t="s">
        <v>3514</v>
      </c>
      <c r="L323" s="23" t="s">
        <v>69</v>
      </c>
      <c r="M323" s="23" t="s">
        <v>30</v>
      </c>
      <c r="N323" s="25">
        <v>229.8</v>
      </c>
      <c r="O323" s="23" t="s">
        <v>443</v>
      </c>
    </row>
    <row r="324" spans="1:15" x14ac:dyDescent="0.25">
      <c r="A324" s="24">
        <v>45528</v>
      </c>
      <c r="B324" s="23" t="s">
        <v>1599</v>
      </c>
      <c r="C324" s="25">
        <v>3941.82</v>
      </c>
      <c r="D324" s="25">
        <v>2493.3000000000002</v>
      </c>
      <c r="E324" s="25">
        <v>3310.3</v>
      </c>
      <c r="F324" s="23" t="s">
        <v>4343</v>
      </c>
      <c r="G324" s="23" t="s">
        <v>20</v>
      </c>
      <c r="H324" s="23" t="s">
        <v>3521</v>
      </c>
      <c r="I324" s="23" t="s">
        <v>222</v>
      </c>
      <c r="J324" s="23" t="s">
        <v>2424</v>
      </c>
      <c r="K324" s="23" t="s">
        <v>3516</v>
      </c>
      <c r="L324" s="23" t="s">
        <v>136</v>
      </c>
      <c r="M324" s="23" t="s">
        <v>21</v>
      </c>
      <c r="N324" s="25">
        <v>1448.52</v>
      </c>
      <c r="O324" s="23" t="s">
        <v>439</v>
      </c>
    </row>
    <row r="325" spans="1:15" x14ac:dyDescent="0.25">
      <c r="A325" s="24">
        <v>45528</v>
      </c>
      <c r="B325" s="23" t="s">
        <v>1599</v>
      </c>
      <c r="C325" s="25">
        <v>2929.95</v>
      </c>
      <c r="D325" s="25">
        <v>1826.92</v>
      </c>
      <c r="E325" s="25">
        <v>3278.33</v>
      </c>
      <c r="F325" s="23" t="s">
        <v>4328</v>
      </c>
      <c r="G325" s="23" t="s">
        <v>40</v>
      </c>
      <c r="H325" s="23" t="s">
        <v>3527</v>
      </c>
      <c r="I325" s="23" t="s">
        <v>4261</v>
      </c>
      <c r="J325" s="23" t="s">
        <v>2425</v>
      </c>
      <c r="K325" s="23" t="s">
        <v>3516</v>
      </c>
      <c r="L325" s="23" t="s">
        <v>23</v>
      </c>
      <c r="M325" s="23" t="s">
        <v>41</v>
      </c>
      <c r="N325" s="25">
        <v>1103.03</v>
      </c>
      <c r="O325" s="23" t="s">
        <v>439</v>
      </c>
    </row>
    <row r="326" spans="1:15" x14ac:dyDescent="0.25">
      <c r="A326" s="24">
        <v>45531</v>
      </c>
      <c r="B326" s="23" t="s">
        <v>1596</v>
      </c>
      <c r="C326" s="25">
        <v>837.71</v>
      </c>
      <c r="D326" s="25">
        <v>570.48</v>
      </c>
      <c r="E326" s="25">
        <v>1038.6199999999999</v>
      </c>
      <c r="F326" s="23" t="s">
        <v>4335</v>
      </c>
      <c r="G326" s="23" t="s">
        <v>20</v>
      </c>
      <c r="H326" s="23" t="s">
        <v>3513</v>
      </c>
      <c r="I326" s="23" t="s">
        <v>242</v>
      </c>
      <c r="J326" s="23" t="s">
        <v>2422</v>
      </c>
      <c r="K326" s="23" t="s">
        <v>3514</v>
      </c>
      <c r="L326" s="23" t="s">
        <v>189</v>
      </c>
      <c r="M326" s="23" t="s">
        <v>21</v>
      </c>
      <c r="N326" s="25">
        <v>267.23</v>
      </c>
      <c r="O326" s="23" t="s">
        <v>439</v>
      </c>
    </row>
    <row r="327" spans="1:15" x14ac:dyDescent="0.25">
      <c r="A327" s="24">
        <v>45532</v>
      </c>
      <c r="B327" s="23" t="s">
        <v>507</v>
      </c>
      <c r="C327" s="25">
        <v>24268.03</v>
      </c>
      <c r="D327" s="25">
        <v>18693.419999999998</v>
      </c>
      <c r="E327" s="25">
        <v>29586.5</v>
      </c>
      <c r="F327" s="23" t="s">
        <v>4340</v>
      </c>
      <c r="G327" s="23" t="s">
        <v>20</v>
      </c>
      <c r="H327" s="23" t="s">
        <v>3521</v>
      </c>
      <c r="I327" s="23" t="s">
        <v>4246</v>
      </c>
      <c r="J327" s="23" t="s">
        <v>2422</v>
      </c>
      <c r="K327" s="23" t="s">
        <v>3512</v>
      </c>
      <c r="L327" s="23" t="s">
        <v>93</v>
      </c>
      <c r="M327" s="23" t="s">
        <v>491</v>
      </c>
      <c r="N327" s="25">
        <v>5574.61</v>
      </c>
      <c r="O327" s="23" t="s">
        <v>439</v>
      </c>
    </row>
    <row r="328" spans="1:15" x14ac:dyDescent="0.25">
      <c r="A328" s="24">
        <v>45532</v>
      </c>
      <c r="B328" s="23" t="s">
        <v>516</v>
      </c>
      <c r="C328" s="25">
        <v>366.95</v>
      </c>
      <c r="D328" s="25">
        <v>196.98</v>
      </c>
      <c r="E328" s="25">
        <v>437.09</v>
      </c>
      <c r="F328" s="23" t="s">
        <v>4336</v>
      </c>
      <c r="G328" s="23" t="s">
        <v>29</v>
      </c>
      <c r="H328" s="23" t="s">
        <v>230</v>
      </c>
      <c r="I328" s="23" t="s">
        <v>230</v>
      </c>
      <c r="J328" s="23" t="s">
        <v>2422</v>
      </c>
      <c r="K328" s="23" t="s">
        <v>3514</v>
      </c>
      <c r="L328" s="23" t="s">
        <v>85</v>
      </c>
      <c r="M328" s="23" t="s">
        <v>34</v>
      </c>
      <c r="N328" s="25">
        <v>169.97</v>
      </c>
      <c r="O328" s="23" t="s">
        <v>438</v>
      </c>
    </row>
    <row r="329" spans="1:15" x14ac:dyDescent="0.25">
      <c r="A329" s="24">
        <v>45532</v>
      </c>
      <c r="B329" s="23" t="s">
        <v>516</v>
      </c>
      <c r="C329" s="25">
        <v>2762.16</v>
      </c>
      <c r="D329" s="25">
        <v>1639.2</v>
      </c>
      <c r="E329" s="25">
        <v>3108.68</v>
      </c>
      <c r="F329" s="23" t="s">
        <v>4342</v>
      </c>
      <c r="G329" s="23" t="s">
        <v>29</v>
      </c>
      <c r="H329" s="23" t="s">
        <v>230</v>
      </c>
      <c r="I329" s="23" t="s">
        <v>230</v>
      </c>
      <c r="J329" s="23" t="s">
        <v>2424</v>
      </c>
      <c r="K329" s="23" t="s">
        <v>3516</v>
      </c>
      <c r="L329" s="23" t="s">
        <v>48</v>
      </c>
      <c r="M329" s="23" t="s">
        <v>34</v>
      </c>
      <c r="N329" s="25">
        <v>1122.96</v>
      </c>
      <c r="O329" s="23" t="s">
        <v>439</v>
      </c>
    </row>
    <row r="330" spans="1:15" x14ac:dyDescent="0.25">
      <c r="A330" s="24">
        <v>45533</v>
      </c>
      <c r="B330" s="23" t="s">
        <v>516</v>
      </c>
      <c r="C330" s="25">
        <v>519.21</v>
      </c>
      <c r="D330" s="25">
        <v>262.86</v>
      </c>
      <c r="E330" s="25">
        <v>611.46</v>
      </c>
      <c r="F330" s="23" t="s">
        <v>3434</v>
      </c>
      <c r="G330" s="23" t="s">
        <v>20</v>
      </c>
      <c r="H330" s="23" t="s">
        <v>3513</v>
      </c>
      <c r="I330" s="23" t="s">
        <v>4239</v>
      </c>
      <c r="J330" s="23" t="s">
        <v>2424</v>
      </c>
      <c r="K330" s="23" t="s">
        <v>3516</v>
      </c>
      <c r="L330" s="23" t="s">
        <v>43</v>
      </c>
      <c r="M330" s="23" t="s">
        <v>64</v>
      </c>
      <c r="N330" s="25">
        <v>256.35000000000002</v>
      </c>
      <c r="O330" s="23" t="s">
        <v>439</v>
      </c>
    </row>
    <row r="331" spans="1:15" x14ac:dyDescent="0.25">
      <c r="A331" s="24">
        <v>45533</v>
      </c>
      <c r="B331" s="23" t="s">
        <v>512</v>
      </c>
      <c r="C331" s="25">
        <v>895.79</v>
      </c>
      <c r="D331" s="25">
        <v>581.49</v>
      </c>
      <c r="E331" s="25">
        <v>830.92</v>
      </c>
      <c r="F331" s="23" t="s">
        <v>4349</v>
      </c>
      <c r="G331" s="23" t="s">
        <v>29</v>
      </c>
      <c r="H331" s="23" t="s">
        <v>230</v>
      </c>
      <c r="I331" s="23" t="s">
        <v>230</v>
      </c>
      <c r="J331" s="23" t="s">
        <v>2422</v>
      </c>
      <c r="K331" s="23" t="s">
        <v>3526</v>
      </c>
      <c r="L331" s="23" t="s">
        <v>201</v>
      </c>
      <c r="M331" s="23" t="s">
        <v>67</v>
      </c>
      <c r="N331" s="25">
        <v>314.3</v>
      </c>
      <c r="O331" s="23" t="s">
        <v>439</v>
      </c>
    </row>
    <row r="332" spans="1:15" x14ac:dyDescent="0.25">
      <c r="A332" s="24">
        <v>45534</v>
      </c>
      <c r="B332" s="23" t="s">
        <v>1597</v>
      </c>
      <c r="C332" s="25">
        <v>1981.38</v>
      </c>
      <c r="D332" s="25">
        <v>1278.67</v>
      </c>
      <c r="E332" s="25">
        <v>2020.9</v>
      </c>
      <c r="F332" s="23" t="s">
        <v>4353</v>
      </c>
      <c r="G332" s="23" t="s">
        <v>40</v>
      </c>
      <c r="H332" s="23" t="s">
        <v>3527</v>
      </c>
      <c r="I332" s="23" t="s">
        <v>4261</v>
      </c>
      <c r="J332" s="23" t="s">
        <v>2422</v>
      </c>
      <c r="K332" s="23" t="s">
        <v>3514</v>
      </c>
      <c r="L332" s="23" t="s">
        <v>18</v>
      </c>
      <c r="M332" s="23" t="s">
        <v>41</v>
      </c>
      <c r="N332" s="25">
        <v>702.71</v>
      </c>
      <c r="O332" s="23" t="s">
        <v>443</v>
      </c>
    </row>
    <row r="333" spans="1:15" x14ac:dyDescent="0.25">
      <c r="A333" s="24">
        <v>45535</v>
      </c>
      <c r="B333" s="23" t="s">
        <v>523</v>
      </c>
      <c r="C333" s="25">
        <v>2199.06</v>
      </c>
      <c r="D333" s="25">
        <v>1490.64</v>
      </c>
      <c r="E333" s="25">
        <v>1886.24</v>
      </c>
      <c r="F333" s="23" t="s">
        <v>4352</v>
      </c>
      <c r="G333" s="23" t="s">
        <v>15</v>
      </c>
      <c r="H333" s="23" t="s">
        <v>3524</v>
      </c>
      <c r="I333" s="23" t="s">
        <v>4260</v>
      </c>
      <c r="J333" s="23" t="s">
        <v>2424</v>
      </c>
      <c r="K333" s="23" t="s">
        <v>3523</v>
      </c>
      <c r="L333" s="23" t="s">
        <v>172</v>
      </c>
      <c r="M333" s="23" t="s">
        <v>16</v>
      </c>
      <c r="N333" s="25">
        <v>708.42</v>
      </c>
      <c r="O333" s="23" t="s">
        <v>442</v>
      </c>
    </row>
    <row r="334" spans="1:15" x14ac:dyDescent="0.25">
      <c r="A334" s="24">
        <v>45535</v>
      </c>
      <c r="B334" s="23" t="s">
        <v>516</v>
      </c>
      <c r="C334" s="25">
        <v>2658.7</v>
      </c>
      <c r="D334" s="25">
        <v>1609.7</v>
      </c>
      <c r="E334" s="25">
        <v>2439.08</v>
      </c>
      <c r="F334" s="23" t="s">
        <v>3441</v>
      </c>
      <c r="G334" s="23" t="s">
        <v>20</v>
      </c>
      <c r="H334" s="23" t="s">
        <v>3521</v>
      </c>
      <c r="I334" s="23" t="s">
        <v>4234</v>
      </c>
      <c r="J334" s="23" t="s">
        <v>2423</v>
      </c>
      <c r="K334" s="23" t="s">
        <v>3512</v>
      </c>
      <c r="L334" s="23" t="s">
        <v>60</v>
      </c>
      <c r="M334" s="23" t="s">
        <v>64</v>
      </c>
      <c r="N334" s="25">
        <v>1049</v>
      </c>
      <c r="O334" s="23" t="s">
        <v>443</v>
      </c>
    </row>
    <row r="335" spans="1:15" x14ac:dyDescent="0.25">
      <c r="A335" s="24">
        <v>45535</v>
      </c>
      <c r="B335" s="23" t="s">
        <v>1599</v>
      </c>
      <c r="C335" s="25">
        <v>411.67</v>
      </c>
      <c r="D335" s="25">
        <v>271.56</v>
      </c>
      <c r="E335" s="25">
        <v>454.79</v>
      </c>
      <c r="F335" s="23" t="s">
        <v>4338</v>
      </c>
      <c r="G335" s="23" t="s">
        <v>15</v>
      </c>
      <c r="H335" s="23" t="s">
        <v>3524</v>
      </c>
      <c r="I335" s="23" t="s">
        <v>4260</v>
      </c>
      <c r="J335" s="23" t="s">
        <v>2425</v>
      </c>
      <c r="K335" s="23" t="s">
        <v>3523</v>
      </c>
      <c r="L335" s="23" t="s">
        <v>62</v>
      </c>
      <c r="M335" s="23" t="s">
        <v>25</v>
      </c>
      <c r="N335" s="25">
        <v>140.11000000000001</v>
      </c>
      <c r="O335" s="23" t="s">
        <v>439</v>
      </c>
    </row>
    <row r="336" spans="1:15" x14ac:dyDescent="0.25">
      <c r="A336" s="24">
        <v>45535</v>
      </c>
      <c r="B336" s="23" t="s">
        <v>1599</v>
      </c>
      <c r="C336" s="25">
        <v>4692.59</v>
      </c>
      <c r="D336" s="25">
        <v>2563.94</v>
      </c>
      <c r="E336" s="25">
        <v>4483.6400000000003</v>
      </c>
      <c r="F336" s="23" t="s">
        <v>3435</v>
      </c>
      <c r="G336" s="23" t="s">
        <v>40</v>
      </c>
      <c r="H336" s="23" t="s">
        <v>3511</v>
      </c>
      <c r="I336" s="23" t="s">
        <v>4248</v>
      </c>
      <c r="J336" s="23" t="s">
        <v>2423</v>
      </c>
      <c r="K336" s="23" t="s">
        <v>3516</v>
      </c>
      <c r="L336" s="23" t="s">
        <v>139</v>
      </c>
      <c r="M336" s="23" t="s">
        <v>493</v>
      </c>
      <c r="N336" s="25">
        <v>2128.65</v>
      </c>
      <c r="O336" s="23" t="s">
        <v>443</v>
      </c>
    </row>
    <row r="337" spans="1:15" x14ac:dyDescent="0.25">
      <c r="A337" s="24">
        <v>45537</v>
      </c>
      <c r="B337" s="23" t="s">
        <v>1598</v>
      </c>
      <c r="C337" s="25">
        <v>4255.72</v>
      </c>
      <c r="D337" s="25">
        <v>922.43</v>
      </c>
      <c r="E337" s="25">
        <v>4235.07</v>
      </c>
      <c r="F337" s="23" t="s">
        <v>4394</v>
      </c>
      <c r="G337" s="23" t="s">
        <v>29</v>
      </c>
      <c r="H337" s="23" t="s">
        <v>3520</v>
      </c>
      <c r="I337" s="23" t="s">
        <v>4249</v>
      </c>
      <c r="J337" s="23" t="s">
        <v>2425</v>
      </c>
      <c r="K337" s="23" t="s">
        <v>3516</v>
      </c>
      <c r="L337" s="23" t="s">
        <v>172</v>
      </c>
      <c r="M337" s="23" t="s">
        <v>34</v>
      </c>
      <c r="N337" s="25">
        <v>3333.29</v>
      </c>
      <c r="O337" s="23" t="s">
        <v>440</v>
      </c>
    </row>
    <row r="338" spans="1:15" x14ac:dyDescent="0.25">
      <c r="A338" s="24">
        <v>45537</v>
      </c>
      <c r="B338" s="23" t="s">
        <v>1598</v>
      </c>
      <c r="C338" s="25">
        <v>161.16</v>
      </c>
      <c r="D338" s="25">
        <v>41.61</v>
      </c>
      <c r="E338" s="25">
        <v>190.66</v>
      </c>
      <c r="F338" s="23" t="s">
        <v>4372</v>
      </c>
      <c r="G338" s="23" t="s">
        <v>15</v>
      </c>
      <c r="H338" s="23" t="s">
        <v>3518</v>
      </c>
      <c r="I338" s="23" t="s">
        <v>4242</v>
      </c>
      <c r="J338" s="23" t="s">
        <v>2424</v>
      </c>
      <c r="K338" s="23" t="s">
        <v>3523</v>
      </c>
      <c r="L338" s="23" t="s">
        <v>119</v>
      </c>
      <c r="M338" s="23" t="s">
        <v>25</v>
      </c>
      <c r="N338" s="25">
        <v>119.55</v>
      </c>
      <c r="O338" s="23" t="s">
        <v>442</v>
      </c>
    </row>
    <row r="339" spans="1:15" x14ac:dyDescent="0.25">
      <c r="A339" s="24">
        <v>45537</v>
      </c>
      <c r="B339" s="23" t="s">
        <v>1598</v>
      </c>
      <c r="C339" s="25">
        <v>6373.07</v>
      </c>
      <c r="D339" s="25">
        <v>1501.69</v>
      </c>
      <c r="E339" s="25">
        <v>7450.09</v>
      </c>
      <c r="F339" s="23" t="s">
        <v>4363</v>
      </c>
      <c r="G339" s="23" t="s">
        <v>15</v>
      </c>
      <c r="H339" s="23" t="s">
        <v>3518</v>
      </c>
      <c r="I339" s="23" t="s">
        <v>238</v>
      </c>
      <c r="J339" s="23" t="s">
        <v>2424</v>
      </c>
      <c r="K339" s="23" t="s">
        <v>3516</v>
      </c>
      <c r="L339" s="23" t="s">
        <v>139</v>
      </c>
      <c r="M339" s="23" t="s">
        <v>492</v>
      </c>
      <c r="N339" s="25">
        <v>4871.38</v>
      </c>
      <c r="O339" s="23" t="s">
        <v>439</v>
      </c>
    </row>
    <row r="340" spans="1:15" x14ac:dyDescent="0.25">
      <c r="A340" s="24">
        <v>45538</v>
      </c>
      <c r="B340" s="23" t="s">
        <v>1599</v>
      </c>
      <c r="C340" s="25">
        <v>2732.32</v>
      </c>
      <c r="D340" s="25">
        <v>1546.21</v>
      </c>
      <c r="E340" s="25">
        <v>3212.58</v>
      </c>
      <c r="F340" s="23" t="s">
        <v>4355</v>
      </c>
      <c r="G340" s="23" t="s">
        <v>15</v>
      </c>
      <c r="H340" s="23" t="s">
        <v>3517</v>
      </c>
      <c r="I340" s="23" t="s">
        <v>4254</v>
      </c>
      <c r="J340" s="23" t="s">
        <v>2422</v>
      </c>
      <c r="K340" s="23" t="s">
        <v>3514</v>
      </c>
      <c r="L340" s="23" t="s">
        <v>48</v>
      </c>
      <c r="M340" s="23" t="s">
        <v>25</v>
      </c>
      <c r="N340" s="25">
        <v>1186.1099999999999</v>
      </c>
      <c r="O340" s="23" t="s">
        <v>439</v>
      </c>
    </row>
    <row r="341" spans="1:15" x14ac:dyDescent="0.25">
      <c r="A341" s="24">
        <v>45538</v>
      </c>
      <c r="B341" s="23" t="s">
        <v>516</v>
      </c>
      <c r="C341" s="25">
        <v>278.64</v>
      </c>
      <c r="D341" s="25">
        <v>142.57</v>
      </c>
      <c r="E341" s="25">
        <v>277.16000000000003</v>
      </c>
      <c r="F341" s="23" t="s">
        <v>4386</v>
      </c>
      <c r="G341" s="23" t="s">
        <v>20</v>
      </c>
      <c r="H341" s="23" t="s">
        <v>3513</v>
      </c>
      <c r="I341" s="23" t="s">
        <v>242</v>
      </c>
      <c r="J341" s="23" t="s">
        <v>2425</v>
      </c>
      <c r="K341" s="23" t="s">
        <v>3514</v>
      </c>
      <c r="L341" s="23" t="s">
        <v>160</v>
      </c>
      <c r="M341" s="23" t="s">
        <v>21</v>
      </c>
      <c r="N341" s="25">
        <v>136.07</v>
      </c>
      <c r="O341" s="23" t="s">
        <v>439</v>
      </c>
    </row>
    <row r="342" spans="1:15" x14ac:dyDescent="0.25">
      <c r="A342" s="24">
        <v>45538</v>
      </c>
      <c r="B342" s="23" t="s">
        <v>1599</v>
      </c>
      <c r="C342" s="25">
        <v>11495.64</v>
      </c>
      <c r="D342" s="25">
        <v>6503.25</v>
      </c>
      <c r="E342" s="25">
        <v>10034.39</v>
      </c>
      <c r="F342" s="23" t="s">
        <v>4391</v>
      </c>
      <c r="G342" s="23" t="s">
        <v>20</v>
      </c>
      <c r="H342" s="23" t="s">
        <v>3513</v>
      </c>
      <c r="I342" s="23" t="s">
        <v>4236</v>
      </c>
      <c r="J342" s="23" t="s">
        <v>2424</v>
      </c>
      <c r="K342" s="23" t="s">
        <v>3512</v>
      </c>
      <c r="L342" s="23" t="s">
        <v>196</v>
      </c>
      <c r="M342" s="23" t="s">
        <v>491</v>
      </c>
      <c r="N342" s="25">
        <v>4992.3900000000003</v>
      </c>
      <c r="O342" s="23" t="s">
        <v>439</v>
      </c>
    </row>
    <row r="343" spans="1:15" x14ac:dyDescent="0.25">
      <c r="A343" s="24">
        <v>45538</v>
      </c>
      <c r="B343" s="23" t="s">
        <v>1596</v>
      </c>
      <c r="C343" s="25">
        <v>3891.7</v>
      </c>
      <c r="D343" s="25">
        <v>2695.92</v>
      </c>
      <c r="E343" s="25">
        <v>4800.01</v>
      </c>
      <c r="F343" s="23" t="s">
        <v>4387</v>
      </c>
      <c r="G343" s="23" t="s">
        <v>15</v>
      </c>
      <c r="H343" s="23" t="s">
        <v>3524</v>
      </c>
      <c r="I343" s="23" t="s">
        <v>226</v>
      </c>
      <c r="J343" s="23" t="s">
        <v>2426</v>
      </c>
      <c r="K343" s="23" t="s">
        <v>3526</v>
      </c>
      <c r="L343" s="23" t="s">
        <v>164</v>
      </c>
      <c r="M343" s="23" t="s">
        <v>492</v>
      </c>
      <c r="N343" s="25">
        <v>1195.78</v>
      </c>
      <c r="O343" s="23" t="s">
        <v>439</v>
      </c>
    </row>
    <row r="344" spans="1:15" x14ac:dyDescent="0.25">
      <c r="A344" s="24">
        <v>45538</v>
      </c>
      <c r="B344" s="23" t="s">
        <v>1598</v>
      </c>
      <c r="C344" s="25">
        <v>1468.1</v>
      </c>
      <c r="D344" s="25">
        <v>382.82</v>
      </c>
      <c r="E344" s="25">
        <v>1475.38</v>
      </c>
      <c r="F344" s="23" t="s">
        <v>4374</v>
      </c>
      <c r="G344" s="23" t="s">
        <v>15</v>
      </c>
      <c r="H344" s="23" t="s">
        <v>3524</v>
      </c>
      <c r="I344" s="23" t="s">
        <v>4245</v>
      </c>
      <c r="J344" s="23" t="s">
        <v>2425</v>
      </c>
      <c r="K344" s="23" t="s">
        <v>3523</v>
      </c>
      <c r="L344" s="23" t="s">
        <v>48</v>
      </c>
      <c r="M344" s="23" t="s">
        <v>55</v>
      </c>
      <c r="N344" s="25">
        <v>1085.28</v>
      </c>
      <c r="O344" s="23" t="s">
        <v>443</v>
      </c>
    </row>
    <row r="345" spans="1:15" x14ac:dyDescent="0.25">
      <c r="A345" s="24">
        <v>45539</v>
      </c>
      <c r="B345" s="23" t="s">
        <v>512</v>
      </c>
      <c r="C345" s="25">
        <v>2996.53</v>
      </c>
      <c r="D345" s="25">
        <v>1981.98</v>
      </c>
      <c r="E345" s="25">
        <v>3006.61</v>
      </c>
      <c r="F345" s="23" t="s">
        <v>4369</v>
      </c>
      <c r="G345" s="23" t="s">
        <v>20</v>
      </c>
      <c r="H345" s="23" t="s">
        <v>3513</v>
      </c>
      <c r="I345" s="23" t="s">
        <v>242</v>
      </c>
      <c r="J345" s="23" t="s">
        <v>2422</v>
      </c>
      <c r="K345" s="23" t="s">
        <v>3526</v>
      </c>
      <c r="L345" s="23" t="s">
        <v>198</v>
      </c>
      <c r="M345" s="23" t="s">
        <v>491</v>
      </c>
      <c r="N345" s="25">
        <v>1014.55</v>
      </c>
      <c r="O345" s="23" t="s">
        <v>439</v>
      </c>
    </row>
    <row r="346" spans="1:15" x14ac:dyDescent="0.25">
      <c r="A346" s="24">
        <v>45539</v>
      </c>
      <c r="B346" s="23" t="s">
        <v>1599</v>
      </c>
      <c r="C346" s="25">
        <v>3394.52</v>
      </c>
      <c r="D346" s="25">
        <v>1960.93</v>
      </c>
      <c r="E346" s="25">
        <v>3253.03</v>
      </c>
      <c r="F346" s="23" t="s">
        <v>4376</v>
      </c>
      <c r="G346" s="23" t="s">
        <v>15</v>
      </c>
      <c r="H346" s="23" t="s">
        <v>3517</v>
      </c>
      <c r="I346" s="23" t="s">
        <v>4252</v>
      </c>
      <c r="J346" s="23" t="s">
        <v>2422</v>
      </c>
      <c r="K346" s="23" t="s">
        <v>3514</v>
      </c>
      <c r="L346" s="23" t="s">
        <v>43</v>
      </c>
      <c r="M346" s="23" t="s">
        <v>25</v>
      </c>
      <c r="N346" s="25">
        <v>1433.59</v>
      </c>
      <c r="O346" s="23" t="s">
        <v>443</v>
      </c>
    </row>
    <row r="347" spans="1:15" x14ac:dyDescent="0.25">
      <c r="A347" s="24">
        <v>45540</v>
      </c>
      <c r="B347" s="23" t="s">
        <v>1596</v>
      </c>
      <c r="C347" s="25">
        <v>26570.560000000001</v>
      </c>
      <c r="D347" s="25">
        <v>18499.75</v>
      </c>
      <c r="E347" s="25">
        <v>31685.4</v>
      </c>
      <c r="F347" s="23" t="s">
        <v>4397</v>
      </c>
      <c r="G347" s="23" t="s">
        <v>15</v>
      </c>
      <c r="H347" s="23" t="s">
        <v>3517</v>
      </c>
      <c r="I347" s="23" t="s">
        <v>4254</v>
      </c>
      <c r="J347" s="23" t="s">
        <v>2424</v>
      </c>
      <c r="K347" s="23" t="s">
        <v>3512</v>
      </c>
      <c r="L347" s="23" t="s">
        <v>13</v>
      </c>
      <c r="M347" s="23" t="s">
        <v>16</v>
      </c>
      <c r="N347" s="25">
        <v>8070.81</v>
      </c>
      <c r="O347" s="23" t="s">
        <v>439</v>
      </c>
    </row>
    <row r="348" spans="1:15" x14ac:dyDescent="0.25">
      <c r="A348" s="24">
        <v>45541</v>
      </c>
      <c r="B348" s="23" t="s">
        <v>1598</v>
      </c>
      <c r="C348" s="25">
        <v>1256.4100000000001</v>
      </c>
      <c r="D348" s="25">
        <v>342.94</v>
      </c>
      <c r="E348" s="25">
        <v>1170.4000000000001</v>
      </c>
      <c r="F348" s="23" t="s">
        <v>4375</v>
      </c>
      <c r="G348" s="23" t="s">
        <v>40</v>
      </c>
      <c r="H348" s="23" t="s">
        <v>3527</v>
      </c>
      <c r="I348" s="23" t="s">
        <v>4261</v>
      </c>
      <c r="J348" s="23" t="s">
        <v>2422</v>
      </c>
      <c r="K348" s="23" t="s">
        <v>3516</v>
      </c>
      <c r="L348" s="23" t="s">
        <v>36</v>
      </c>
      <c r="M348" s="23" t="s">
        <v>41</v>
      </c>
      <c r="N348" s="25">
        <v>913.47</v>
      </c>
      <c r="O348" s="23" t="s">
        <v>439</v>
      </c>
    </row>
    <row r="349" spans="1:15" x14ac:dyDescent="0.25">
      <c r="A349" s="24">
        <v>45541</v>
      </c>
      <c r="B349" s="23" t="s">
        <v>1599</v>
      </c>
      <c r="C349" s="25">
        <v>2042.25</v>
      </c>
      <c r="D349" s="25">
        <v>1319.11</v>
      </c>
      <c r="E349" s="25">
        <v>2237.3000000000002</v>
      </c>
      <c r="F349" s="23" t="s">
        <v>4364</v>
      </c>
      <c r="G349" s="23" t="s">
        <v>15</v>
      </c>
      <c r="H349" s="23" t="s">
        <v>3515</v>
      </c>
      <c r="I349" s="23" t="s">
        <v>249</v>
      </c>
      <c r="J349" s="23" t="s">
        <v>2423</v>
      </c>
      <c r="K349" s="23" t="s">
        <v>3514</v>
      </c>
      <c r="L349" s="23" t="s">
        <v>62</v>
      </c>
      <c r="M349" s="23" t="s">
        <v>492</v>
      </c>
      <c r="N349" s="25">
        <v>723.14</v>
      </c>
      <c r="O349" s="23" t="s">
        <v>439</v>
      </c>
    </row>
    <row r="350" spans="1:15" x14ac:dyDescent="0.25">
      <c r="A350" s="24">
        <v>45542</v>
      </c>
      <c r="B350" s="23" t="s">
        <v>512</v>
      </c>
      <c r="C350" s="25">
        <v>499.48</v>
      </c>
      <c r="D350" s="25">
        <v>346.83</v>
      </c>
      <c r="E350" s="25">
        <v>532.29</v>
      </c>
      <c r="F350" s="23" t="s">
        <v>4360</v>
      </c>
      <c r="G350" s="23" t="s">
        <v>15</v>
      </c>
      <c r="H350" s="23" t="s">
        <v>3518</v>
      </c>
      <c r="I350" s="23" t="s">
        <v>4264</v>
      </c>
      <c r="J350" s="23" t="s">
        <v>2424</v>
      </c>
      <c r="K350" s="23" t="s">
        <v>3514</v>
      </c>
      <c r="L350" s="23" t="s">
        <v>38</v>
      </c>
      <c r="M350" s="23" t="s">
        <v>16</v>
      </c>
      <c r="N350" s="25">
        <v>152.65</v>
      </c>
      <c r="O350" s="23" t="s">
        <v>439</v>
      </c>
    </row>
    <row r="351" spans="1:15" x14ac:dyDescent="0.25">
      <c r="A351" s="24">
        <v>45542</v>
      </c>
      <c r="B351" s="23" t="s">
        <v>1597</v>
      </c>
      <c r="C351" s="25">
        <v>1371.88</v>
      </c>
      <c r="D351" s="25">
        <v>920.15</v>
      </c>
      <c r="E351" s="25">
        <v>1588.45</v>
      </c>
      <c r="F351" s="23" t="s">
        <v>4398</v>
      </c>
      <c r="G351" s="23" t="s">
        <v>29</v>
      </c>
      <c r="H351" s="23" t="s">
        <v>230</v>
      </c>
      <c r="I351" s="23" t="s">
        <v>230</v>
      </c>
      <c r="J351" s="23" t="s">
        <v>2422</v>
      </c>
      <c r="K351" s="23" t="s">
        <v>3526</v>
      </c>
      <c r="L351" s="23" t="s">
        <v>112</v>
      </c>
      <c r="M351" s="23" t="s">
        <v>67</v>
      </c>
      <c r="N351" s="25">
        <v>451.73</v>
      </c>
      <c r="O351" s="23" t="s">
        <v>440</v>
      </c>
    </row>
    <row r="352" spans="1:15" x14ac:dyDescent="0.25">
      <c r="A352" s="24">
        <v>45543</v>
      </c>
      <c r="B352" s="23" t="s">
        <v>1597</v>
      </c>
      <c r="C352" s="25">
        <v>2077.8200000000002</v>
      </c>
      <c r="D352" s="25">
        <v>1329.56</v>
      </c>
      <c r="E352" s="25">
        <v>2103.98</v>
      </c>
      <c r="F352" s="23" t="s">
        <v>4384</v>
      </c>
      <c r="G352" s="23" t="s">
        <v>29</v>
      </c>
      <c r="H352" s="23" t="s">
        <v>230</v>
      </c>
      <c r="I352" s="23" t="s">
        <v>230</v>
      </c>
      <c r="J352" s="23" t="s">
        <v>2423</v>
      </c>
      <c r="K352" s="23" t="s">
        <v>3512</v>
      </c>
      <c r="L352" s="23" t="s">
        <v>81</v>
      </c>
      <c r="M352" s="23" t="s">
        <v>30</v>
      </c>
      <c r="N352" s="25">
        <v>748.26</v>
      </c>
      <c r="O352" s="23" t="s">
        <v>438</v>
      </c>
    </row>
    <row r="353" spans="1:15" x14ac:dyDescent="0.25">
      <c r="A353" s="24">
        <v>45543</v>
      </c>
      <c r="B353" s="23" t="s">
        <v>1599</v>
      </c>
      <c r="C353" s="25">
        <v>14111.16</v>
      </c>
      <c r="D353" s="25">
        <v>9476.35</v>
      </c>
      <c r="E353" s="25">
        <v>11891.09</v>
      </c>
      <c r="F353" s="23" t="s">
        <v>4361</v>
      </c>
      <c r="G353" s="23" t="s">
        <v>15</v>
      </c>
      <c r="H353" s="23" t="s">
        <v>3518</v>
      </c>
      <c r="I353" s="23" t="s">
        <v>238</v>
      </c>
      <c r="J353" s="23" t="s">
        <v>2423</v>
      </c>
      <c r="K353" s="23" t="s">
        <v>3512</v>
      </c>
      <c r="L353" s="23" t="s">
        <v>69</v>
      </c>
      <c r="M353" s="23" t="s">
        <v>16</v>
      </c>
      <c r="N353" s="25">
        <v>4634.8100000000004</v>
      </c>
      <c r="O353" s="23" t="s">
        <v>438</v>
      </c>
    </row>
    <row r="354" spans="1:15" x14ac:dyDescent="0.25">
      <c r="A354" s="24">
        <v>45543</v>
      </c>
      <c r="B354" s="23" t="s">
        <v>523</v>
      </c>
      <c r="C354" s="25">
        <v>2178.77</v>
      </c>
      <c r="D354" s="25">
        <v>1291.98</v>
      </c>
      <c r="E354" s="25">
        <v>1798.17</v>
      </c>
      <c r="F354" s="23" t="s">
        <v>4356</v>
      </c>
      <c r="G354" s="23" t="s">
        <v>29</v>
      </c>
      <c r="H354" s="23" t="s">
        <v>3520</v>
      </c>
      <c r="I354" s="23" t="s">
        <v>4243</v>
      </c>
      <c r="J354" s="23" t="s">
        <v>2422</v>
      </c>
      <c r="K354" s="23" t="s">
        <v>3514</v>
      </c>
      <c r="L354" s="23" t="s">
        <v>126</v>
      </c>
      <c r="M354" s="23" t="s">
        <v>34</v>
      </c>
      <c r="N354" s="25">
        <v>886.79</v>
      </c>
      <c r="O354" s="23" t="s">
        <v>439</v>
      </c>
    </row>
    <row r="355" spans="1:15" x14ac:dyDescent="0.25">
      <c r="A355" s="24">
        <v>45543</v>
      </c>
      <c r="B355" s="23" t="s">
        <v>1597</v>
      </c>
      <c r="C355" s="25">
        <v>742.82</v>
      </c>
      <c r="D355" s="25">
        <v>394.13</v>
      </c>
      <c r="E355" s="25">
        <v>615.37</v>
      </c>
      <c r="F355" s="23" t="s">
        <v>4365</v>
      </c>
      <c r="G355" s="23" t="s">
        <v>15</v>
      </c>
      <c r="H355" s="23" t="s">
        <v>3517</v>
      </c>
      <c r="I355" s="23" t="s">
        <v>4252</v>
      </c>
      <c r="J355" s="23" t="s">
        <v>2425</v>
      </c>
      <c r="K355" s="23" t="s">
        <v>3523</v>
      </c>
      <c r="L355" s="23" t="s">
        <v>57</v>
      </c>
      <c r="M355" s="23" t="s">
        <v>492</v>
      </c>
      <c r="N355" s="25">
        <v>348.69</v>
      </c>
      <c r="O355" s="23" t="s">
        <v>440</v>
      </c>
    </row>
    <row r="356" spans="1:15" x14ac:dyDescent="0.25">
      <c r="A356" s="24">
        <v>45545</v>
      </c>
      <c r="B356" s="23" t="s">
        <v>1598</v>
      </c>
      <c r="C356" s="25">
        <v>12246.24</v>
      </c>
      <c r="D356" s="25">
        <v>3534.37</v>
      </c>
      <c r="E356" s="25">
        <v>10731.1</v>
      </c>
      <c r="F356" s="23" t="s">
        <v>4357</v>
      </c>
      <c r="G356" s="23" t="s">
        <v>15</v>
      </c>
      <c r="H356" s="23" t="s">
        <v>3524</v>
      </c>
      <c r="I356" s="23" t="s">
        <v>4260</v>
      </c>
      <c r="J356" s="23" t="s">
        <v>2425</v>
      </c>
      <c r="K356" s="23" t="s">
        <v>3512</v>
      </c>
      <c r="L356" s="23" t="s">
        <v>112</v>
      </c>
      <c r="M356" s="23" t="s">
        <v>25</v>
      </c>
      <c r="N356" s="25">
        <v>8711.8700000000008</v>
      </c>
      <c r="O356" s="23" t="s">
        <v>439</v>
      </c>
    </row>
    <row r="357" spans="1:15" x14ac:dyDescent="0.25">
      <c r="A357" s="24">
        <v>45545</v>
      </c>
      <c r="B357" s="23" t="s">
        <v>1597</v>
      </c>
      <c r="C357" s="25">
        <v>3102.4</v>
      </c>
      <c r="D357" s="25">
        <v>1672.72</v>
      </c>
      <c r="E357" s="25">
        <v>3156.37</v>
      </c>
      <c r="F357" s="23" t="s">
        <v>4368</v>
      </c>
      <c r="G357" s="23" t="s">
        <v>20</v>
      </c>
      <c r="H357" s="23" t="s">
        <v>3513</v>
      </c>
      <c r="I357" s="23" t="s">
        <v>242</v>
      </c>
      <c r="J357" s="23" t="s">
        <v>2422</v>
      </c>
      <c r="K357" s="23" t="s">
        <v>3512</v>
      </c>
      <c r="L357" s="23" t="s">
        <v>192</v>
      </c>
      <c r="M357" s="23" t="s">
        <v>21</v>
      </c>
      <c r="N357" s="25">
        <v>1429.68</v>
      </c>
      <c r="O357" s="23" t="s">
        <v>439</v>
      </c>
    </row>
    <row r="358" spans="1:15" x14ac:dyDescent="0.25">
      <c r="A358" s="24">
        <v>45546</v>
      </c>
      <c r="B358" s="23" t="s">
        <v>523</v>
      </c>
      <c r="C358" s="25">
        <v>14091.28</v>
      </c>
      <c r="D358" s="25">
        <v>7938.12</v>
      </c>
      <c r="E358" s="25">
        <v>12112.83</v>
      </c>
      <c r="F358" s="23" t="s">
        <v>4388</v>
      </c>
      <c r="G358" s="23" t="s">
        <v>20</v>
      </c>
      <c r="H358" s="23" t="s">
        <v>3521</v>
      </c>
      <c r="I358" s="23" t="s">
        <v>4246</v>
      </c>
      <c r="J358" s="23" t="s">
        <v>2425</v>
      </c>
      <c r="K358" s="23" t="s">
        <v>3512</v>
      </c>
      <c r="L358" s="23" t="s">
        <v>116</v>
      </c>
      <c r="M358" s="23" t="s">
        <v>64</v>
      </c>
      <c r="N358" s="25">
        <v>6153.16</v>
      </c>
      <c r="O358" s="23" t="s">
        <v>439</v>
      </c>
    </row>
    <row r="359" spans="1:15" x14ac:dyDescent="0.25">
      <c r="A359" s="24">
        <v>45547</v>
      </c>
      <c r="B359" s="23" t="s">
        <v>1598</v>
      </c>
      <c r="C359" s="25">
        <v>7460</v>
      </c>
      <c r="D359" s="25">
        <v>2523.9699999999998</v>
      </c>
      <c r="E359" s="25">
        <v>9112.92</v>
      </c>
      <c r="F359" s="23" t="s">
        <v>4396</v>
      </c>
      <c r="G359" s="23" t="s">
        <v>29</v>
      </c>
      <c r="H359" s="23" t="s">
        <v>3519</v>
      </c>
      <c r="I359" s="23" t="s">
        <v>246</v>
      </c>
      <c r="J359" s="23" t="s">
        <v>2423</v>
      </c>
      <c r="K359" s="23" t="s">
        <v>3512</v>
      </c>
      <c r="L359" s="23" t="s">
        <v>155</v>
      </c>
      <c r="M359" s="23" t="s">
        <v>67</v>
      </c>
      <c r="N359" s="25">
        <v>4936.03</v>
      </c>
      <c r="O359" s="23" t="s">
        <v>443</v>
      </c>
    </row>
    <row r="360" spans="1:15" x14ac:dyDescent="0.25">
      <c r="A360" s="24">
        <v>45547</v>
      </c>
      <c r="B360" s="23" t="s">
        <v>1598</v>
      </c>
      <c r="C360" s="25">
        <v>9855.59</v>
      </c>
      <c r="D360" s="25">
        <v>2039.66</v>
      </c>
      <c r="E360" s="25">
        <v>8333.99</v>
      </c>
      <c r="F360" s="23" t="s">
        <v>4390</v>
      </c>
      <c r="G360" s="23" t="s">
        <v>15</v>
      </c>
      <c r="H360" s="23" t="s">
        <v>3518</v>
      </c>
      <c r="I360" s="23" t="s">
        <v>238</v>
      </c>
      <c r="J360" s="23" t="s">
        <v>2424</v>
      </c>
      <c r="K360" s="23" t="s">
        <v>3512</v>
      </c>
      <c r="L360" s="23" t="s">
        <v>169</v>
      </c>
      <c r="M360" s="23" t="s">
        <v>55</v>
      </c>
      <c r="N360" s="25">
        <v>7815.93</v>
      </c>
      <c r="O360" s="23" t="s">
        <v>438</v>
      </c>
    </row>
    <row r="361" spans="1:15" x14ac:dyDescent="0.25">
      <c r="A361" s="24">
        <v>45547</v>
      </c>
      <c r="B361" s="23" t="s">
        <v>516</v>
      </c>
      <c r="C361" s="25">
        <v>1250.02</v>
      </c>
      <c r="D361" s="25">
        <v>627.80999999999995</v>
      </c>
      <c r="E361" s="25">
        <v>1327.32</v>
      </c>
      <c r="F361" s="23" t="s">
        <v>4371</v>
      </c>
      <c r="G361" s="23" t="s">
        <v>29</v>
      </c>
      <c r="H361" s="23" t="s">
        <v>3520</v>
      </c>
      <c r="I361" s="23" t="s">
        <v>4259</v>
      </c>
      <c r="J361" s="23" t="s">
        <v>2423</v>
      </c>
      <c r="K361" s="23" t="s">
        <v>3512</v>
      </c>
      <c r="L361" s="23" t="s">
        <v>81</v>
      </c>
      <c r="M361" s="23" t="s">
        <v>34</v>
      </c>
      <c r="N361" s="25">
        <v>622.21</v>
      </c>
      <c r="O361" s="23" t="s">
        <v>442</v>
      </c>
    </row>
    <row r="362" spans="1:15" x14ac:dyDescent="0.25">
      <c r="A362" s="24">
        <v>45548</v>
      </c>
      <c r="B362" s="23" t="s">
        <v>1598</v>
      </c>
      <c r="C362" s="25">
        <v>1575.44</v>
      </c>
      <c r="D362" s="25">
        <v>449.18</v>
      </c>
      <c r="E362" s="25">
        <v>1810.74</v>
      </c>
      <c r="F362" s="23" t="s">
        <v>4385</v>
      </c>
      <c r="G362" s="23" t="s">
        <v>15</v>
      </c>
      <c r="H362" s="23" t="s">
        <v>3515</v>
      </c>
      <c r="I362" s="23" t="s">
        <v>4238</v>
      </c>
      <c r="J362" s="23" t="s">
        <v>2422</v>
      </c>
      <c r="K362" s="23" t="s">
        <v>3514</v>
      </c>
      <c r="L362" s="23" t="s">
        <v>136</v>
      </c>
      <c r="M362" s="23" t="s">
        <v>492</v>
      </c>
      <c r="N362" s="25">
        <v>1126.26</v>
      </c>
      <c r="O362" s="23" t="s">
        <v>439</v>
      </c>
    </row>
    <row r="363" spans="1:15" x14ac:dyDescent="0.25">
      <c r="A363" s="24">
        <v>45548</v>
      </c>
      <c r="B363" s="23" t="s">
        <v>1597</v>
      </c>
      <c r="C363" s="25">
        <v>3095.84</v>
      </c>
      <c r="D363" s="25">
        <v>2058.87</v>
      </c>
      <c r="E363" s="25">
        <v>3557.28</v>
      </c>
      <c r="F363" s="23" t="s">
        <v>4358</v>
      </c>
      <c r="G363" s="23" t="s">
        <v>20</v>
      </c>
      <c r="H363" s="23" t="s">
        <v>3521</v>
      </c>
      <c r="I363" s="23" t="s">
        <v>4234</v>
      </c>
      <c r="J363" s="23" t="s">
        <v>2425</v>
      </c>
      <c r="K363" s="23" t="s">
        <v>3514</v>
      </c>
      <c r="L363" s="23" t="s">
        <v>18</v>
      </c>
      <c r="M363" s="23" t="s">
        <v>491</v>
      </c>
      <c r="N363" s="25">
        <v>1036.97</v>
      </c>
      <c r="O363" s="23" t="s">
        <v>440</v>
      </c>
    </row>
    <row r="364" spans="1:15" x14ac:dyDescent="0.25">
      <c r="A364" s="24">
        <v>45548</v>
      </c>
      <c r="B364" s="23" t="s">
        <v>516</v>
      </c>
      <c r="C364" s="25">
        <v>5166.0200000000004</v>
      </c>
      <c r="D364" s="25">
        <v>3132.51</v>
      </c>
      <c r="E364" s="25">
        <v>4908.57</v>
      </c>
      <c r="F364" s="23" t="s">
        <v>4399</v>
      </c>
      <c r="G364" s="23" t="s">
        <v>29</v>
      </c>
      <c r="H364" s="23" t="s">
        <v>230</v>
      </c>
      <c r="I364" s="23" t="s">
        <v>230</v>
      </c>
      <c r="J364" s="23" t="s">
        <v>2425</v>
      </c>
      <c r="K364" s="23" t="s">
        <v>3516</v>
      </c>
      <c r="L364" s="23" t="s">
        <v>152</v>
      </c>
      <c r="M364" s="23" t="s">
        <v>30</v>
      </c>
      <c r="N364" s="25">
        <v>2033.51</v>
      </c>
      <c r="O364" s="23" t="s">
        <v>439</v>
      </c>
    </row>
    <row r="365" spans="1:15" x14ac:dyDescent="0.25">
      <c r="A365" s="24">
        <v>45549</v>
      </c>
      <c r="B365" s="23" t="s">
        <v>1597</v>
      </c>
      <c r="C365" s="25">
        <v>2545.7600000000002</v>
      </c>
      <c r="D365" s="25">
        <v>1358.63</v>
      </c>
      <c r="E365" s="25">
        <v>2825.65</v>
      </c>
      <c r="F365" s="23" t="s">
        <v>4389</v>
      </c>
      <c r="G365" s="23" t="s">
        <v>20</v>
      </c>
      <c r="H365" s="23" t="s">
        <v>3513</v>
      </c>
      <c r="I365" s="23" t="s">
        <v>4235</v>
      </c>
      <c r="J365" s="23" t="s">
        <v>2423</v>
      </c>
      <c r="K365" s="23" t="s">
        <v>3512</v>
      </c>
      <c r="L365" s="23" t="s">
        <v>93</v>
      </c>
      <c r="M365" s="23" t="s">
        <v>64</v>
      </c>
      <c r="N365" s="25">
        <v>1187.1300000000001</v>
      </c>
      <c r="O365" s="23" t="s">
        <v>439</v>
      </c>
    </row>
    <row r="366" spans="1:15" x14ac:dyDescent="0.25">
      <c r="A366" s="24">
        <v>45549</v>
      </c>
      <c r="B366" s="23" t="s">
        <v>1596</v>
      </c>
      <c r="C366" s="25">
        <v>21115.85</v>
      </c>
      <c r="D366" s="25">
        <v>15701.11</v>
      </c>
      <c r="E366" s="25">
        <v>24053.68</v>
      </c>
      <c r="F366" s="23" t="s">
        <v>4377</v>
      </c>
      <c r="G366" s="23" t="s">
        <v>20</v>
      </c>
      <c r="H366" s="23" t="s">
        <v>3521</v>
      </c>
      <c r="I366" s="23" t="s">
        <v>4253</v>
      </c>
      <c r="J366" s="23" t="s">
        <v>2426</v>
      </c>
      <c r="K366" s="23" t="s">
        <v>3512</v>
      </c>
      <c r="L366" s="23" t="s">
        <v>85</v>
      </c>
      <c r="M366" s="23" t="s">
        <v>64</v>
      </c>
      <c r="N366" s="25">
        <v>5414.74</v>
      </c>
      <c r="O366" s="23" t="s">
        <v>439</v>
      </c>
    </row>
    <row r="367" spans="1:15" x14ac:dyDescent="0.25">
      <c r="A367" s="24">
        <v>45550</v>
      </c>
      <c r="B367" s="23" t="s">
        <v>516</v>
      </c>
      <c r="C367" s="25">
        <v>4689.42</v>
      </c>
      <c r="D367" s="25">
        <v>2398.0500000000002</v>
      </c>
      <c r="E367" s="25">
        <v>4868.83</v>
      </c>
      <c r="F367" s="23" t="s">
        <v>3443</v>
      </c>
      <c r="G367" s="23" t="s">
        <v>20</v>
      </c>
      <c r="H367" s="23" t="s">
        <v>3513</v>
      </c>
      <c r="I367" s="23" t="s">
        <v>4239</v>
      </c>
      <c r="J367" s="23" t="s">
        <v>2422</v>
      </c>
      <c r="K367" s="23" t="s">
        <v>3516</v>
      </c>
      <c r="L367" s="23" t="s">
        <v>60</v>
      </c>
      <c r="M367" s="23" t="s">
        <v>491</v>
      </c>
      <c r="N367" s="25">
        <v>2291.37</v>
      </c>
      <c r="O367" s="23" t="s">
        <v>439</v>
      </c>
    </row>
    <row r="368" spans="1:15" x14ac:dyDescent="0.25">
      <c r="A368" s="24">
        <v>45553</v>
      </c>
      <c r="B368" s="23" t="s">
        <v>523</v>
      </c>
      <c r="C368" s="25">
        <v>1034.3399999999999</v>
      </c>
      <c r="D368" s="25">
        <v>573.54999999999995</v>
      </c>
      <c r="E368" s="25">
        <v>1151.95</v>
      </c>
      <c r="F368" s="23" t="s">
        <v>4362</v>
      </c>
      <c r="G368" s="23" t="s">
        <v>29</v>
      </c>
      <c r="H368" s="23" t="s">
        <v>3520</v>
      </c>
      <c r="I368" s="23" t="s">
        <v>4259</v>
      </c>
      <c r="J368" s="23" t="s">
        <v>2423</v>
      </c>
      <c r="K368" s="23" t="s">
        <v>3523</v>
      </c>
      <c r="L368" s="23" t="s">
        <v>166</v>
      </c>
      <c r="M368" s="23" t="s">
        <v>30</v>
      </c>
      <c r="N368" s="25">
        <v>460.79</v>
      </c>
      <c r="O368" s="23" t="s">
        <v>439</v>
      </c>
    </row>
    <row r="369" spans="1:15" x14ac:dyDescent="0.25">
      <c r="A369" s="24">
        <v>45554</v>
      </c>
      <c r="B369" s="23" t="s">
        <v>1596</v>
      </c>
      <c r="C369" s="25">
        <v>2286.4299999999998</v>
      </c>
      <c r="D369" s="25">
        <v>1453.58</v>
      </c>
      <c r="E369" s="25">
        <v>2660.84</v>
      </c>
      <c r="F369" s="23" t="s">
        <v>3440</v>
      </c>
      <c r="G369" s="23" t="s">
        <v>40</v>
      </c>
      <c r="H369" s="23" t="s">
        <v>3511</v>
      </c>
      <c r="I369" s="23" t="s">
        <v>4248</v>
      </c>
      <c r="J369" s="23" t="s">
        <v>2422</v>
      </c>
      <c r="K369" s="23" t="s">
        <v>3516</v>
      </c>
      <c r="L369" s="23" t="s">
        <v>152</v>
      </c>
      <c r="M369" s="23" t="s">
        <v>493</v>
      </c>
      <c r="N369" s="25">
        <v>832.85</v>
      </c>
      <c r="O369" s="23" t="s">
        <v>440</v>
      </c>
    </row>
    <row r="370" spans="1:15" x14ac:dyDescent="0.25">
      <c r="A370" s="24">
        <v>45554</v>
      </c>
      <c r="B370" s="23" t="s">
        <v>1598</v>
      </c>
      <c r="C370" s="25">
        <v>3923.88</v>
      </c>
      <c r="D370" s="25">
        <v>961.1</v>
      </c>
      <c r="E370" s="25">
        <v>4217.8</v>
      </c>
      <c r="F370" s="23" t="s">
        <v>3436</v>
      </c>
      <c r="G370" s="23" t="s">
        <v>15</v>
      </c>
      <c r="H370" s="23" t="s">
        <v>3518</v>
      </c>
      <c r="I370" s="23" t="s">
        <v>4264</v>
      </c>
      <c r="J370" s="23" t="s">
        <v>2422</v>
      </c>
      <c r="K370" s="23" t="s">
        <v>3516</v>
      </c>
      <c r="L370" s="23" t="s">
        <v>45</v>
      </c>
      <c r="M370" s="23" t="s">
        <v>55</v>
      </c>
      <c r="N370" s="25">
        <v>2962.78</v>
      </c>
      <c r="O370" s="23" t="s">
        <v>439</v>
      </c>
    </row>
    <row r="371" spans="1:15" x14ac:dyDescent="0.25">
      <c r="A371" s="24">
        <v>45555</v>
      </c>
      <c r="B371" s="23" t="s">
        <v>512</v>
      </c>
      <c r="C371" s="25">
        <v>887.15</v>
      </c>
      <c r="D371" s="25">
        <v>526.82000000000005</v>
      </c>
      <c r="E371" s="25">
        <v>860.14</v>
      </c>
      <c r="F371" s="23" t="s">
        <v>4383</v>
      </c>
      <c r="G371" s="23" t="s">
        <v>20</v>
      </c>
      <c r="H371" s="23" t="s">
        <v>3513</v>
      </c>
      <c r="I371" s="23" t="s">
        <v>242</v>
      </c>
      <c r="J371" s="23" t="s">
        <v>2422</v>
      </c>
      <c r="K371" s="23" t="s">
        <v>3523</v>
      </c>
      <c r="L371" s="23" t="s">
        <v>403</v>
      </c>
      <c r="M371" s="23" t="s">
        <v>491</v>
      </c>
      <c r="N371" s="25">
        <v>360.33</v>
      </c>
      <c r="O371" s="23" t="s">
        <v>439</v>
      </c>
    </row>
    <row r="372" spans="1:15" x14ac:dyDescent="0.25">
      <c r="A372" s="24">
        <v>45555</v>
      </c>
      <c r="B372" s="23" t="s">
        <v>512</v>
      </c>
      <c r="C372" s="25">
        <v>1453.02</v>
      </c>
      <c r="D372" s="25">
        <v>975.73</v>
      </c>
      <c r="E372" s="25">
        <v>1571.24</v>
      </c>
      <c r="F372" s="23" t="s">
        <v>4379</v>
      </c>
      <c r="G372" s="23" t="s">
        <v>50</v>
      </c>
      <c r="H372" s="23" t="s">
        <v>3525</v>
      </c>
      <c r="I372" s="23" t="s">
        <v>4258</v>
      </c>
      <c r="J372" s="23" t="s">
        <v>2422</v>
      </c>
      <c r="K372" s="23" t="s">
        <v>3523</v>
      </c>
      <c r="L372" s="23" t="s">
        <v>27</v>
      </c>
      <c r="M372" s="23" t="s">
        <v>51</v>
      </c>
      <c r="N372" s="25">
        <v>477.29</v>
      </c>
      <c r="O372" s="23" t="s">
        <v>439</v>
      </c>
    </row>
    <row r="373" spans="1:15" x14ac:dyDescent="0.25">
      <c r="A373" s="24">
        <v>45555</v>
      </c>
      <c r="B373" s="23" t="s">
        <v>1598</v>
      </c>
      <c r="C373" s="25">
        <v>2847</v>
      </c>
      <c r="D373" s="25">
        <v>716.54</v>
      </c>
      <c r="E373" s="25">
        <v>2350.4699999999998</v>
      </c>
      <c r="F373" s="23" t="s">
        <v>4381</v>
      </c>
      <c r="G373" s="23" t="s">
        <v>20</v>
      </c>
      <c r="H373" s="23" t="s">
        <v>3521</v>
      </c>
      <c r="I373" s="23" t="s">
        <v>4246</v>
      </c>
      <c r="J373" s="23" t="s">
        <v>2424</v>
      </c>
      <c r="K373" s="23" t="s">
        <v>3512</v>
      </c>
      <c r="L373" s="23" t="s">
        <v>23</v>
      </c>
      <c r="M373" s="23" t="s">
        <v>21</v>
      </c>
      <c r="N373" s="25">
        <v>2130.46</v>
      </c>
      <c r="O373" s="23" t="s">
        <v>438</v>
      </c>
    </row>
    <row r="374" spans="1:15" x14ac:dyDescent="0.25">
      <c r="A374" s="24">
        <v>45556</v>
      </c>
      <c r="B374" s="23" t="s">
        <v>523</v>
      </c>
      <c r="C374" s="25">
        <v>3273.48</v>
      </c>
      <c r="D374" s="25">
        <v>1896.55</v>
      </c>
      <c r="E374" s="25">
        <v>3449.04</v>
      </c>
      <c r="F374" s="23" t="s">
        <v>4382</v>
      </c>
      <c r="G374" s="23" t="s">
        <v>20</v>
      </c>
      <c r="H374" s="23" t="s">
        <v>3521</v>
      </c>
      <c r="I374" s="23" t="s">
        <v>4253</v>
      </c>
      <c r="J374" s="23" t="s">
        <v>2422</v>
      </c>
      <c r="K374" s="23" t="s">
        <v>3512</v>
      </c>
      <c r="L374" s="23" t="s">
        <v>32</v>
      </c>
      <c r="M374" s="23" t="s">
        <v>491</v>
      </c>
      <c r="N374" s="25">
        <v>1376.93</v>
      </c>
      <c r="O374" s="23" t="s">
        <v>443</v>
      </c>
    </row>
    <row r="375" spans="1:15" x14ac:dyDescent="0.25">
      <c r="A375" s="24">
        <v>45557</v>
      </c>
      <c r="B375" s="23" t="s">
        <v>523</v>
      </c>
      <c r="C375" s="25">
        <v>4783.08</v>
      </c>
      <c r="D375" s="25">
        <v>2745.26</v>
      </c>
      <c r="E375" s="25">
        <v>4230.8999999999996</v>
      </c>
      <c r="F375" s="23" t="s">
        <v>4370</v>
      </c>
      <c r="G375" s="23" t="s">
        <v>20</v>
      </c>
      <c r="H375" s="23" t="s">
        <v>3521</v>
      </c>
      <c r="I375" s="23" t="s">
        <v>4234</v>
      </c>
      <c r="J375" s="23" t="s">
        <v>2426</v>
      </c>
      <c r="K375" s="23" t="s">
        <v>3516</v>
      </c>
      <c r="L375" s="23" t="s">
        <v>201</v>
      </c>
      <c r="M375" s="23" t="s">
        <v>21</v>
      </c>
      <c r="N375" s="25">
        <v>2037.82</v>
      </c>
      <c r="O375" s="23" t="s">
        <v>439</v>
      </c>
    </row>
    <row r="376" spans="1:15" x14ac:dyDescent="0.25">
      <c r="A376" s="24">
        <v>45559</v>
      </c>
      <c r="B376" s="23" t="s">
        <v>1599</v>
      </c>
      <c r="C376" s="25">
        <v>497.4</v>
      </c>
      <c r="D376" s="25">
        <v>306.3</v>
      </c>
      <c r="E376" s="25">
        <v>543.83000000000004</v>
      </c>
      <c r="F376" s="23" t="s">
        <v>4380</v>
      </c>
      <c r="G376" s="23" t="s">
        <v>50</v>
      </c>
      <c r="H376" s="23" t="s">
        <v>3525</v>
      </c>
      <c r="I376" s="23" t="s">
        <v>4255</v>
      </c>
      <c r="J376" s="23" t="s">
        <v>2424</v>
      </c>
      <c r="K376" s="23" t="s">
        <v>3514</v>
      </c>
      <c r="L376" s="23" t="s">
        <v>162</v>
      </c>
      <c r="M376" s="23" t="s">
        <v>87</v>
      </c>
      <c r="N376" s="25">
        <v>191.1</v>
      </c>
      <c r="O376" s="23" t="s">
        <v>441</v>
      </c>
    </row>
    <row r="377" spans="1:15" x14ac:dyDescent="0.25">
      <c r="A377" s="24">
        <v>45559</v>
      </c>
      <c r="B377" s="23" t="s">
        <v>516</v>
      </c>
      <c r="C377" s="25">
        <v>364.23</v>
      </c>
      <c r="D377" s="25">
        <v>202.67</v>
      </c>
      <c r="E377" s="25">
        <v>305.89999999999998</v>
      </c>
      <c r="F377" s="23" t="s">
        <v>4367</v>
      </c>
      <c r="G377" s="23" t="s">
        <v>20</v>
      </c>
      <c r="H377" s="23" t="s">
        <v>3513</v>
      </c>
      <c r="I377" s="23" t="s">
        <v>242</v>
      </c>
      <c r="J377" s="23" t="s">
        <v>2422</v>
      </c>
      <c r="K377" s="23" t="s">
        <v>3514</v>
      </c>
      <c r="L377" s="23" t="s">
        <v>201</v>
      </c>
      <c r="M377" s="23" t="s">
        <v>491</v>
      </c>
      <c r="N377" s="25">
        <v>161.56</v>
      </c>
      <c r="O377" s="23" t="s">
        <v>439</v>
      </c>
    </row>
    <row r="378" spans="1:15" x14ac:dyDescent="0.25">
      <c r="A378" s="24">
        <v>45560</v>
      </c>
      <c r="B378" s="23" t="s">
        <v>1597</v>
      </c>
      <c r="C378" s="25">
        <v>2626.06</v>
      </c>
      <c r="D378" s="25">
        <v>1596.67</v>
      </c>
      <c r="E378" s="25">
        <v>2508.4</v>
      </c>
      <c r="F378" s="23" t="s">
        <v>4378</v>
      </c>
      <c r="G378" s="23" t="s">
        <v>20</v>
      </c>
      <c r="H378" s="23" t="s">
        <v>3521</v>
      </c>
      <c r="I378" s="23" t="s">
        <v>4234</v>
      </c>
      <c r="J378" s="23" t="s">
        <v>2424</v>
      </c>
      <c r="K378" s="23" t="s">
        <v>3516</v>
      </c>
      <c r="L378" s="23" t="s">
        <v>53</v>
      </c>
      <c r="M378" s="23" t="s">
        <v>491</v>
      </c>
      <c r="N378" s="25">
        <v>1029.3900000000001</v>
      </c>
      <c r="O378" s="23" t="s">
        <v>442</v>
      </c>
    </row>
    <row r="379" spans="1:15" x14ac:dyDescent="0.25">
      <c r="A379" s="24">
        <v>45561</v>
      </c>
      <c r="B379" s="23" t="s">
        <v>516</v>
      </c>
      <c r="C379" s="25">
        <v>1086.28</v>
      </c>
      <c r="D379" s="25">
        <v>546.65</v>
      </c>
      <c r="E379" s="25">
        <v>1269.57</v>
      </c>
      <c r="F379" s="23" t="s">
        <v>4392</v>
      </c>
      <c r="G379" s="23" t="s">
        <v>20</v>
      </c>
      <c r="H379" s="23" t="s">
        <v>3513</v>
      </c>
      <c r="I379" s="23" t="s">
        <v>4236</v>
      </c>
      <c r="J379" s="23" t="s">
        <v>2425</v>
      </c>
      <c r="K379" s="23" t="s">
        <v>3516</v>
      </c>
      <c r="L379" s="23" t="s">
        <v>60</v>
      </c>
      <c r="M379" s="23" t="s">
        <v>64</v>
      </c>
      <c r="N379" s="25">
        <v>539.63</v>
      </c>
      <c r="O379" s="23" t="s">
        <v>442</v>
      </c>
    </row>
    <row r="380" spans="1:15" x14ac:dyDescent="0.25">
      <c r="A380" s="24">
        <v>45562</v>
      </c>
      <c r="B380" s="23" t="s">
        <v>507</v>
      </c>
      <c r="C380" s="25">
        <v>2521.06</v>
      </c>
      <c r="D380" s="25">
        <v>1955.05</v>
      </c>
      <c r="E380" s="25">
        <v>2610.66</v>
      </c>
      <c r="F380" s="23" t="s">
        <v>3438</v>
      </c>
      <c r="G380" s="23" t="s">
        <v>29</v>
      </c>
      <c r="H380" s="23" t="s">
        <v>3520</v>
      </c>
      <c r="I380" s="23" t="s">
        <v>4259</v>
      </c>
      <c r="J380" s="23" t="s">
        <v>2422</v>
      </c>
      <c r="K380" s="23" t="s">
        <v>3526</v>
      </c>
      <c r="L380" s="23" t="s">
        <v>62</v>
      </c>
      <c r="M380" s="23" t="s">
        <v>67</v>
      </c>
      <c r="N380" s="25">
        <v>566.01</v>
      </c>
      <c r="O380" s="23" t="s">
        <v>439</v>
      </c>
    </row>
    <row r="381" spans="1:15" x14ac:dyDescent="0.25">
      <c r="A381" s="24">
        <v>45562</v>
      </c>
      <c r="B381" s="23" t="s">
        <v>1597</v>
      </c>
      <c r="C381" s="25">
        <v>1318.12</v>
      </c>
      <c r="D381" s="25">
        <v>930.92</v>
      </c>
      <c r="E381" s="25">
        <v>1177.3</v>
      </c>
      <c r="F381" s="23" t="s">
        <v>4373</v>
      </c>
      <c r="G381" s="23" t="s">
        <v>15</v>
      </c>
      <c r="H381" s="23" t="s">
        <v>3517</v>
      </c>
      <c r="I381" s="23" t="s">
        <v>4252</v>
      </c>
      <c r="J381" s="23" t="s">
        <v>2424</v>
      </c>
      <c r="K381" s="23" t="s">
        <v>3516</v>
      </c>
      <c r="L381" s="23" t="s">
        <v>145</v>
      </c>
      <c r="M381" s="23" t="s">
        <v>492</v>
      </c>
      <c r="N381" s="25">
        <v>387.2</v>
      </c>
      <c r="O381" s="23" t="s">
        <v>443</v>
      </c>
    </row>
    <row r="382" spans="1:15" x14ac:dyDescent="0.25">
      <c r="A382" s="24">
        <v>45562</v>
      </c>
      <c r="B382" s="23" t="s">
        <v>523</v>
      </c>
      <c r="C382" s="25">
        <v>1001.36</v>
      </c>
      <c r="D382" s="25">
        <v>556.26</v>
      </c>
      <c r="E382" s="25">
        <v>1086.24</v>
      </c>
      <c r="F382" s="23" t="s">
        <v>4395</v>
      </c>
      <c r="G382" s="23" t="s">
        <v>29</v>
      </c>
      <c r="H382" s="23" t="s">
        <v>3520</v>
      </c>
      <c r="I382" s="23" t="s">
        <v>4259</v>
      </c>
      <c r="J382" s="23" t="s">
        <v>2424</v>
      </c>
      <c r="K382" s="23" t="s">
        <v>3526</v>
      </c>
      <c r="L382" s="23" t="s">
        <v>189</v>
      </c>
      <c r="M382" s="23" t="s">
        <v>34</v>
      </c>
      <c r="N382" s="25">
        <v>445.1</v>
      </c>
      <c r="O382" s="23" t="s">
        <v>439</v>
      </c>
    </row>
    <row r="383" spans="1:15" x14ac:dyDescent="0.25">
      <c r="A383" s="24">
        <v>45563</v>
      </c>
      <c r="B383" s="23" t="s">
        <v>1599</v>
      </c>
      <c r="C383" s="25">
        <v>869.15</v>
      </c>
      <c r="D383" s="25">
        <v>441.39</v>
      </c>
      <c r="E383" s="25">
        <v>743.33</v>
      </c>
      <c r="F383" s="23" t="s">
        <v>4366</v>
      </c>
      <c r="G383" s="23" t="s">
        <v>15</v>
      </c>
      <c r="H383" s="23" t="s">
        <v>3524</v>
      </c>
      <c r="I383" s="23" t="s">
        <v>226</v>
      </c>
      <c r="J383" s="23" t="s">
        <v>2425</v>
      </c>
      <c r="K383" s="23" t="s">
        <v>3514</v>
      </c>
      <c r="L383" s="23" t="s">
        <v>57</v>
      </c>
      <c r="M383" s="23" t="s">
        <v>55</v>
      </c>
      <c r="N383" s="25">
        <v>427.76</v>
      </c>
      <c r="O383" s="23" t="s">
        <v>439</v>
      </c>
    </row>
    <row r="384" spans="1:15" x14ac:dyDescent="0.25">
      <c r="A384" s="24">
        <v>45563</v>
      </c>
      <c r="B384" s="23" t="s">
        <v>507</v>
      </c>
      <c r="C384" s="25">
        <v>5228.9799999999996</v>
      </c>
      <c r="D384" s="25">
        <v>3769.26</v>
      </c>
      <c r="E384" s="25">
        <v>4544.03</v>
      </c>
      <c r="F384" s="23" t="s">
        <v>4393</v>
      </c>
      <c r="G384" s="23" t="s">
        <v>50</v>
      </c>
      <c r="H384" s="23" t="s">
        <v>3522</v>
      </c>
      <c r="I384" s="23" t="s">
        <v>4257</v>
      </c>
      <c r="J384" s="23" t="s">
        <v>2423</v>
      </c>
      <c r="K384" s="23" t="s">
        <v>3516</v>
      </c>
      <c r="L384" s="23" t="s">
        <v>139</v>
      </c>
      <c r="M384" s="23" t="s">
        <v>51</v>
      </c>
      <c r="N384" s="25">
        <v>1459.72</v>
      </c>
      <c r="O384" s="23" t="s">
        <v>438</v>
      </c>
    </row>
    <row r="385" spans="1:15" x14ac:dyDescent="0.25">
      <c r="A385" s="24">
        <v>45563</v>
      </c>
      <c r="B385" s="23" t="s">
        <v>1599</v>
      </c>
      <c r="C385" s="25">
        <v>4911.0200000000004</v>
      </c>
      <c r="D385" s="25">
        <v>2806.34</v>
      </c>
      <c r="E385" s="25">
        <v>4836.91</v>
      </c>
      <c r="F385" s="23" t="s">
        <v>4359</v>
      </c>
      <c r="G385" s="23" t="s">
        <v>20</v>
      </c>
      <c r="H385" s="23" t="s">
        <v>3513</v>
      </c>
      <c r="I385" s="23" t="s">
        <v>4236</v>
      </c>
      <c r="J385" s="23" t="s">
        <v>2423</v>
      </c>
      <c r="K385" s="23" t="s">
        <v>3516</v>
      </c>
      <c r="L385" s="23" t="s">
        <v>123</v>
      </c>
      <c r="M385" s="23" t="s">
        <v>491</v>
      </c>
      <c r="N385" s="25">
        <v>2104.6799999999998</v>
      </c>
      <c r="O385" s="23" t="s">
        <v>439</v>
      </c>
    </row>
    <row r="386" spans="1:15" x14ac:dyDescent="0.25">
      <c r="A386" s="24">
        <v>45566</v>
      </c>
      <c r="B386" s="23" t="s">
        <v>512</v>
      </c>
      <c r="C386" s="25">
        <v>7006.38</v>
      </c>
      <c r="D386" s="25">
        <v>4602.99</v>
      </c>
      <c r="E386" s="25">
        <v>7709.68</v>
      </c>
      <c r="F386" s="23" t="s">
        <v>4451</v>
      </c>
      <c r="G386" s="23" t="s">
        <v>15</v>
      </c>
      <c r="H386" s="23" t="s">
        <v>3517</v>
      </c>
      <c r="I386" s="23" t="s">
        <v>4250</v>
      </c>
      <c r="J386" s="23" t="s">
        <v>2423</v>
      </c>
      <c r="K386" s="23" t="s">
        <v>3512</v>
      </c>
      <c r="L386" s="23" t="s">
        <v>152</v>
      </c>
      <c r="M386" s="23" t="s">
        <v>25</v>
      </c>
      <c r="N386" s="25">
        <v>2403.39</v>
      </c>
      <c r="O386" s="23" t="s">
        <v>439</v>
      </c>
    </row>
    <row r="387" spans="1:15" x14ac:dyDescent="0.25">
      <c r="A387" s="24">
        <v>45566</v>
      </c>
      <c r="B387" s="23" t="s">
        <v>507</v>
      </c>
      <c r="C387" s="25">
        <v>4131.87</v>
      </c>
      <c r="D387" s="25">
        <v>3024.53</v>
      </c>
      <c r="E387" s="25">
        <v>5013.5</v>
      </c>
      <c r="F387" s="23" t="s">
        <v>4434</v>
      </c>
      <c r="G387" s="23" t="s">
        <v>15</v>
      </c>
      <c r="H387" s="23" t="s">
        <v>3515</v>
      </c>
      <c r="I387" s="23" t="s">
        <v>249</v>
      </c>
      <c r="J387" s="23" t="s">
        <v>2422</v>
      </c>
      <c r="K387" s="23" t="s">
        <v>3526</v>
      </c>
      <c r="L387" s="23" t="s">
        <v>192</v>
      </c>
      <c r="M387" s="23" t="s">
        <v>55</v>
      </c>
      <c r="N387" s="25">
        <v>1107.3399999999999</v>
      </c>
      <c r="O387" s="23" t="s">
        <v>439</v>
      </c>
    </row>
    <row r="388" spans="1:15" x14ac:dyDescent="0.25">
      <c r="A388" s="24">
        <v>45567</v>
      </c>
      <c r="B388" s="23" t="s">
        <v>1597</v>
      </c>
      <c r="C388" s="25">
        <v>4686.76</v>
      </c>
      <c r="D388" s="25">
        <v>3499.21</v>
      </c>
      <c r="E388" s="25">
        <v>4931.74</v>
      </c>
      <c r="F388" s="23" t="s">
        <v>4442</v>
      </c>
      <c r="G388" s="23" t="s">
        <v>29</v>
      </c>
      <c r="H388" s="23" t="s">
        <v>230</v>
      </c>
      <c r="I388" s="23" t="s">
        <v>230</v>
      </c>
      <c r="J388" s="23" t="s">
        <v>2422</v>
      </c>
      <c r="K388" s="23" t="s">
        <v>3516</v>
      </c>
      <c r="L388" s="23" t="s">
        <v>196</v>
      </c>
      <c r="M388" s="23" t="s">
        <v>34</v>
      </c>
      <c r="N388" s="25">
        <v>1187.55</v>
      </c>
      <c r="O388" s="23" t="s">
        <v>439</v>
      </c>
    </row>
    <row r="389" spans="1:15" x14ac:dyDescent="0.25">
      <c r="A389" s="24">
        <v>45568</v>
      </c>
      <c r="B389" s="23" t="s">
        <v>516</v>
      </c>
      <c r="C389" s="25">
        <v>268.38</v>
      </c>
      <c r="D389" s="25">
        <v>157</v>
      </c>
      <c r="E389" s="25">
        <v>262.91000000000003</v>
      </c>
      <c r="F389" s="23" t="s">
        <v>4414</v>
      </c>
      <c r="G389" s="23" t="s">
        <v>20</v>
      </c>
      <c r="H389" s="23" t="s">
        <v>3521</v>
      </c>
      <c r="I389" s="23" t="s">
        <v>4241</v>
      </c>
      <c r="J389" s="23" t="s">
        <v>2425</v>
      </c>
      <c r="K389" s="23" t="s">
        <v>3514</v>
      </c>
      <c r="L389" s="23" t="s">
        <v>112</v>
      </c>
      <c r="M389" s="23" t="s">
        <v>21</v>
      </c>
      <c r="N389" s="25">
        <v>111.38</v>
      </c>
      <c r="O389" s="23" t="s">
        <v>438</v>
      </c>
    </row>
    <row r="390" spans="1:15" x14ac:dyDescent="0.25">
      <c r="A390" s="24">
        <v>45569</v>
      </c>
      <c r="B390" s="23" t="s">
        <v>1596</v>
      </c>
      <c r="C390" s="25">
        <v>736.67</v>
      </c>
      <c r="D390" s="25">
        <v>526.52</v>
      </c>
      <c r="E390" s="25">
        <v>755.13</v>
      </c>
      <c r="F390" s="23" t="s">
        <v>4420</v>
      </c>
      <c r="G390" s="23" t="s">
        <v>29</v>
      </c>
      <c r="H390" s="23" t="s">
        <v>230</v>
      </c>
      <c r="I390" s="23" t="s">
        <v>230</v>
      </c>
      <c r="J390" s="23" t="s">
        <v>2423</v>
      </c>
      <c r="K390" s="23" t="s">
        <v>3526</v>
      </c>
      <c r="L390" s="23" t="s">
        <v>169</v>
      </c>
      <c r="M390" s="23" t="s">
        <v>67</v>
      </c>
      <c r="N390" s="25">
        <v>210.15</v>
      </c>
      <c r="O390" s="23" t="s">
        <v>440</v>
      </c>
    </row>
    <row r="391" spans="1:15" x14ac:dyDescent="0.25">
      <c r="A391" s="24">
        <v>45569</v>
      </c>
      <c r="B391" s="23" t="s">
        <v>516</v>
      </c>
      <c r="C391" s="25">
        <v>4450</v>
      </c>
      <c r="D391" s="25">
        <v>2710.06</v>
      </c>
      <c r="E391" s="25">
        <v>4838.41</v>
      </c>
      <c r="F391" s="23" t="s">
        <v>4437</v>
      </c>
      <c r="G391" s="23" t="s">
        <v>29</v>
      </c>
      <c r="H391" s="23" t="s">
        <v>230</v>
      </c>
      <c r="I391" s="23" t="s">
        <v>230</v>
      </c>
      <c r="J391" s="23" t="s">
        <v>2424</v>
      </c>
      <c r="K391" s="23" t="s">
        <v>3516</v>
      </c>
      <c r="L391" s="23" t="s">
        <v>48</v>
      </c>
      <c r="M391" s="23" t="s">
        <v>67</v>
      </c>
      <c r="N391" s="25">
        <v>1739.94</v>
      </c>
      <c r="O391" s="23" t="s">
        <v>440</v>
      </c>
    </row>
    <row r="392" spans="1:15" x14ac:dyDescent="0.25">
      <c r="A392" s="24">
        <v>45570</v>
      </c>
      <c r="B392" s="23" t="s">
        <v>523</v>
      </c>
      <c r="C392" s="25">
        <v>1177.58</v>
      </c>
      <c r="D392" s="25">
        <v>686.71</v>
      </c>
      <c r="E392" s="25">
        <v>1117.47</v>
      </c>
      <c r="F392" s="23" t="s">
        <v>4424</v>
      </c>
      <c r="G392" s="23" t="s">
        <v>20</v>
      </c>
      <c r="H392" s="23" t="s">
        <v>3513</v>
      </c>
      <c r="I392" s="23" t="s">
        <v>4235</v>
      </c>
      <c r="J392" s="23" t="s">
        <v>2422</v>
      </c>
      <c r="K392" s="23" t="s">
        <v>3514</v>
      </c>
      <c r="L392" s="23" t="s">
        <v>27</v>
      </c>
      <c r="M392" s="23" t="s">
        <v>21</v>
      </c>
      <c r="N392" s="25">
        <v>490.87</v>
      </c>
      <c r="O392" s="23" t="s">
        <v>439</v>
      </c>
    </row>
    <row r="393" spans="1:15" x14ac:dyDescent="0.25">
      <c r="A393" s="24">
        <v>45570</v>
      </c>
      <c r="B393" s="23" t="s">
        <v>516</v>
      </c>
      <c r="C393" s="25">
        <v>3306</v>
      </c>
      <c r="D393" s="25">
        <v>2003.69</v>
      </c>
      <c r="E393" s="25">
        <v>3300.93</v>
      </c>
      <c r="F393" s="23" t="s">
        <v>4422</v>
      </c>
      <c r="G393" s="23" t="s">
        <v>20</v>
      </c>
      <c r="H393" s="23" t="s">
        <v>3513</v>
      </c>
      <c r="I393" s="23" t="s">
        <v>4235</v>
      </c>
      <c r="J393" s="23" t="s">
        <v>2425</v>
      </c>
      <c r="K393" s="23" t="s">
        <v>3514</v>
      </c>
      <c r="L393" s="23" t="s">
        <v>60</v>
      </c>
      <c r="M393" s="23" t="s">
        <v>491</v>
      </c>
      <c r="N393" s="25">
        <v>1302.31</v>
      </c>
      <c r="O393" s="23" t="s">
        <v>442</v>
      </c>
    </row>
    <row r="394" spans="1:15" x14ac:dyDescent="0.25">
      <c r="A394" s="24">
        <v>45571</v>
      </c>
      <c r="B394" s="23" t="s">
        <v>516</v>
      </c>
      <c r="C394" s="25">
        <v>2984.94</v>
      </c>
      <c r="D394" s="25">
        <v>1443.64</v>
      </c>
      <c r="E394" s="25">
        <v>3323.53</v>
      </c>
      <c r="F394" s="23" t="s">
        <v>4447</v>
      </c>
      <c r="G394" s="23" t="s">
        <v>20</v>
      </c>
      <c r="H394" s="23" t="s">
        <v>3521</v>
      </c>
      <c r="I394" s="23" t="s">
        <v>4234</v>
      </c>
      <c r="J394" s="23" t="s">
        <v>2423</v>
      </c>
      <c r="K394" s="23" t="s">
        <v>3512</v>
      </c>
      <c r="L394" s="23" t="s">
        <v>43</v>
      </c>
      <c r="M394" s="23" t="s">
        <v>64</v>
      </c>
      <c r="N394" s="25">
        <v>1541.3</v>
      </c>
      <c r="O394" s="23" t="s">
        <v>439</v>
      </c>
    </row>
    <row r="395" spans="1:15" x14ac:dyDescent="0.25">
      <c r="A395" s="24">
        <v>45571</v>
      </c>
      <c r="B395" s="23" t="s">
        <v>516</v>
      </c>
      <c r="C395" s="25">
        <v>750.5</v>
      </c>
      <c r="D395" s="25">
        <v>471.48</v>
      </c>
      <c r="E395" s="25">
        <v>825.26</v>
      </c>
      <c r="F395" s="23" t="s">
        <v>4426</v>
      </c>
      <c r="G395" s="23" t="s">
        <v>15</v>
      </c>
      <c r="H395" s="23" t="s">
        <v>3517</v>
      </c>
      <c r="I395" s="23" t="s">
        <v>4252</v>
      </c>
      <c r="J395" s="23" t="s">
        <v>2423</v>
      </c>
      <c r="K395" s="23" t="s">
        <v>3526</v>
      </c>
      <c r="L395" s="23" t="s">
        <v>13</v>
      </c>
      <c r="M395" s="23" t="s">
        <v>25</v>
      </c>
      <c r="N395" s="25">
        <v>279.02</v>
      </c>
      <c r="O395" s="23" t="s">
        <v>440</v>
      </c>
    </row>
    <row r="396" spans="1:15" x14ac:dyDescent="0.25">
      <c r="A396" s="24">
        <v>45571</v>
      </c>
      <c r="B396" s="23" t="s">
        <v>1599</v>
      </c>
      <c r="C396" s="25">
        <v>4548.8599999999997</v>
      </c>
      <c r="D396" s="25">
        <v>2752.39</v>
      </c>
      <c r="E396" s="25">
        <v>4597.8599999999997</v>
      </c>
      <c r="F396" s="23" t="s">
        <v>4438</v>
      </c>
      <c r="G396" s="23" t="s">
        <v>15</v>
      </c>
      <c r="H396" s="23" t="s">
        <v>3517</v>
      </c>
      <c r="I396" s="23" t="s">
        <v>4250</v>
      </c>
      <c r="J396" s="23" t="s">
        <v>2424</v>
      </c>
      <c r="K396" s="23" t="s">
        <v>3514</v>
      </c>
      <c r="L396" s="23" t="s">
        <v>45</v>
      </c>
      <c r="M396" s="23" t="s">
        <v>16</v>
      </c>
      <c r="N396" s="25">
        <v>1796.47</v>
      </c>
      <c r="O396" s="23" t="s">
        <v>439</v>
      </c>
    </row>
    <row r="397" spans="1:15" x14ac:dyDescent="0.25">
      <c r="A397" s="24">
        <v>45573</v>
      </c>
      <c r="B397" s="23" t="s">
        <v>512</v>
      </c>
      <c r="C397" s="25">
        <v>1010.69</v>
      </c>
      <c r="D397" s="25">
        <v>685.69</v>
      </c>
      <c r="E397" s="25">
        <v>1096.26</v>
      </c>
      <c r="F397" s="23" t="s">
        <v>4433</v>
      </c>
      <c r="G397" s="23" t="s">
        <v>20</v>
      </c>
      <c r="H397" s="23" t="s">
        <v>3521</v>
      </c>
      <c r="I397" s="23" t="s">
        <v>4234</v>
      </c>
      <c r="J397" s="23" t="s">
        <v>2424</v>
      </c>
      <c r="K397" s="23" t="s">
        <v>3523</v>
      </c>
      <c r="L397" s="23" t="s">
        <v>162</v>
      </c>
      <c r="M397" s="23" t="s">
        <v>21</v>
      </c>
      <c r="N397" s="25">
        <v>325</v>
      </c>
      <c r="O397" s="23" t="s">
        <v>438</v>
      </c>
    </row>
    <row r="398" spans="1:15" x14ac:dyDescent="0.25">
      <c r="A398" s="24">
        <v>45573</v>
      </c>
      <c r="B398" s="23" t="s">
        <v>1599</v>
      </c>
      <c r="C398" s="25">
        <v>3755.01</v>
      </c>
      <c r="D398" s="25">
        <v>2154.8200000000002</v>
      </c>
      <c r="E398" s="25">
        <v>4303.3100000000004</v>
      </c>
      <c r="F398" s="23" t="s">
        <v>4453</v>
      </c>
      <c r="G398" s="23" t="s">
        <v>15</v>
      </c>
      <c r="H398" s="23" t="s">
        <v>3515</v>
      </c>
      <c r="I398" s="23" t="s">
        <v>4244</v>
      </c>
      <c r="J398" s="23" t="s">
        <v>2425</v>
      </c>
      <c r="K398" s="23" t="s">
        <v>3512</v>
      </c>
      <c r="L398" s="23" t="s">
        <v>201</v>
      </c>
      <c r="M398" s="23" t="s">
        <v>25</v>
      </c>
      <c r="N398" s="25">
        <v>1600.19</v>
      </c>
      <c r="O398" s="23" t="s">
        <v>440</v>
      </c>
    </row>
    <row r="399" spans="1:15" x14ac:dyDescent="0.25">
      <c r="A399" s="24">
        <v>45575</v>
      </c>
      <c r="B399" s="23" t="s">
        <v>1599</v>
      </c>
      <c r="C399" s="25">
        <v>5997.54</v>
      </c>
      <c r="D399" s="25">
        <v>3682.09</v>
      </c>
      <c r="E399" s="25">
        <v>5796.56</v>
      </c>
      <c r="F399" s="23" t="s">
        <v>4415</v>
      </c>
      <c r="G399" s="23" t="s">
        <v>50</v>
      </c>
      <c r="H399" s="23" t="s">
        <v>3525</v>
      </c>
      <c r="I399" s="23" t="s">
        <v>4258</v>
      </c>
      <c r="J399" s="23" t="s">
        <v>2423</v>
      </c>
      <c r="K399" s="23" t="s">
        <v>3516</v>
      </c>
      <c r="L399" s="23" t="s">
        <v>139</v>
      </c>
      <c r="M399" s="23" t="s">
        <v>87</v>
      </c>
      <c r="N399" s="25">
        <v>2315.4499999999998</v>
      </c>
      <c r="O399" s="23" t="s">
        <v>439</v>
      </c>
    </row>
    <row r="400" spans="1:15" x14ac:dyDescent="0.25">
      <c r="A400" s="24">
        <v>45575</v>
      </c>
      <c r="B400" s="23" t="s">
        <v>512</v>
      </c>
      <c r="C400" s="25">
        <v>7157.36</v>
      </c>
      <c r="D400" s="25">
        <v>4695.55</v>
      </c>
      <c r="E400" s="25">
        <v>8668.25</v>
      </c>
      <c r="F400" s="23" t="s">
        <v>4403</v>
      </c>
      <c r="G400" s="23" t="s">
        <v>29</v>
      </c>
      <c r="H400" s="23" t="s">
        <v>3520</v>
      </c>
      <c r="I400" s="23" t="s">
        <v>4259</v>
      </c>
      <c r="J400" s="23" t="s">
        <v>2424</v>
      </c>
      <c r="K400" s="23" t="s">
        <v>3526</v>
      </c>
      <c r="L400" s="23" t="s">
        <v>69</v>
      </c>
      <c r="M400" s="23" t="s">
        <v>34</v>
      </c>
      <c r="N400" s="25">
        <v>2461.81</v>
      </c>
      <c r="O400" s="23" t="s">
        <v>439</v>
      </c>
    </row>
    <row r="401" spans="1:15" x14ac:dyDescent="0.25">
      <c r="A401" s="24">
        <v>45576</v>
      </c>
      <c r="B401" s="23" t="s">
        <v>516</v>
      </c>
      <c r="C401" s="25">
        <v>4001.3</v>
      </c>
      <c r="D401" s="25">
        <v>2046.39</v>
      </c>
      <c r="E401" s="25">
        <v>4269.45</v>
      </c>
      <c r="F401" s="23" t="s">
        <v>4404</v>
      </c>
      <c r="G401" s="23" t="s">
        <v>20</v>
      </c>
      <c r="H401" s="23" t="s">
        <v>3513</v>
      </c>
      <c r="I401" s="23" t="s">
        <v>4235</v>
      </c>
      <c r="J401" s="23" t="s">
        <v>2424</v>
      </c>
      <c r="K401" s="23" t="s">
        <v>3512</v>
      </c>
      <c r="L401" s="23" t="s">
        <v>81</v>
      </c>
      <c r="M401" s="23" t="s">
        <v>491</v>
      </c>
      <c r="N401" s="25">
        <v>1954.91</v>
      </c>
      <c r="O401" s="23" t="s">
        <v>439</v>
      </c>
    </row>
    <row r="402" spans="1:15" x14ac:dyDescent="0.25">
      <c r="A402" s="24">
        <v>45576</v>
      </c>
      <c r="B402" s="23" t="s">
        <v>1597</v>
      </c>
      <c r="C402" s="25">
        <v>2406.3200000000002</v>
      </c>
      <c r="D402" s="25">
        <v>1525.82</v>
      </c>
      <c r="E402" s="25">
        <v>2080.11</v>
      </c>
      <c r="F402" s="23" t="s">
        <v>4407</v>
      </c>
      <c r="G402" s="23" t="s">
        <v>50</v>
      </c>
      <c r="H402" s="23" t="s">
        <v>3522</v>
      </c>
      <c r="I402" s="23" t="s">
        <v>4240</v>
      </c>
      <c r="J402" s="23" t="s">
        <v>2422</v>
      </c>
      <c r="K402" s="23" t="s">
        <v>3514</v>
      </c>
      <c r="L402" s="23" t="s">
        <v>164</v>
      </c>
      <c r="M402" s="23" t="s">
        <v>87</v>
      </c>
      <c r="N402" s="25">
        <v>880.5</v>
      </c>
      <c r="O402" s="23" t="s">
        <v>439</v>
      </c>
    </row>
    <row r="403" spans="1:15" x14ac:dyDescent="0.25">
      <c r="A403" s="24">
        <v>45578</v>
      </c>
      <c r="B403" s="23" t="s">
        <v>1598</v>
      </c>
      <c r="C403" s="25">
        <v>2257.0700000000002</v>
      </c>
      <c r="D403" s="25">
        <v>502.68</v>
      </c>
      <c r="E403" s="25">
        <v>2787.86</v>
      </c>
      <c r="F403" s="23" t="s">
        <v>4448</v>
      </c>
      <c r="G403" s="23" t="s">
        <v>20</v>
      </c>
      <c r="H403" s="23" t="s">
        <v>3521</v>
      </c>
      <c r="I403" s="23" t="s">
        <v>4237</v>
      </c>
      <c r="J403" s="23" t="s">
        <v>2425</v>
      </c>
      <c r="K403" s="23" t="s">
        <v>3514</v>
      </c>
      <c r="L403" s="23" t="s">
        <v>119</v>
      </c>
      <c r="M403" s="23" t="s">
        <v>491</v>
      </c>
      <c r="N403" s="25">
        <v>1754.39</v>
      </c>
      <c r="O403" s="23" t="s">
        <v>439</v>
      </c>
    </row>
    <row r="404" spans="1:15" x14ac:dyDescent="0.25">
      <c r="A404" s="24">
        <v>45579</v>
      </c>
      <c r="B404" s="23" t="s">
        <v>1596</v>
      </c>
      <c r="C404" s="25">
        <v>5587.83</v>
      </c>
      <c r="D404" s="25">
        <v>3897.01</v>
      </c>
      <c r="E404" s="25">
        <v>5626.39</v>
      </c>
      <c r="F404" s="23" t="s">
        <v>4411</v>
      </c>
      <c r="G404" s="23" t="s">
        <v>20</v>
      </c>
      <c r="H404" s="23" t="s">
        <v>3513</v>
      </c>
      <c r="I404" s="23" t="s">
        <v>4236</v>
      </c>
      <c r="J404" s="23" t="s">
        <v>2422</v>
      </c>
      <c r="K404" s="23" t="s">
        <v>3526</v>
      </c>
      <c r="L404" s="23" t="s">
        <v>18</v>
      </c>
      <c r="M404" s="23" t="s">
        <v>64</v>
      </c>
      <c r="N404" s="25">
        <v>1690.82</v>
      </c>
      <c r="O404" s="23" t="s">
        <v>439</v>
      </c>
    </row>
    <row r="405" spans="1:15" x14ac:dyDescent="0.25">
      <c r="A405" s="24">
        <v>45579</v>
      </c>
      <c r="B405" s="23" t="s">
        <v>1597</v>
      </c>
      <c r="C405" s="25">
        <v>1449.06</v>
      </c>
      <c r="D405" s="25">
        <v>1013.59</v>
      </c>
      <c r="E405" s="25">
        <v>1497.75</v>
      </c>
      <c r="F405" s="23" t="s">
        <v>4436</v>
      </c>
      <c r="G405" s="23" t="s">
        <v>29</v>
      </c>
      <c r="H405" s="23" t="s">
        <v>230</v>
      </c>
      <c r="I405" s="23" t="s">
        <v>230</v>
      </c>
      <c r="J405" s="23" t="s">
        <v>2423</v>
      </c>
      <c r="K405" s="23" t="s">
        <v>3526</v>
      </c>
      <c r="L405" s="23" t="s">
        <v>152</v>
      </c>
      <c r="M405" s="23" t="s">
        <v>30</v>
      </c>
      <c r="N405" s="25">
        <v>435.47</v>
      </c>
      <c r="O405" s="23" t="s">
        <v>438</v>
      </c>
    </row>
    <row r="406" spans="1:15" x14ac:dyDescent="0.25">
      <c r="A406" s="24">
        <v>45580</v>
      </c>
      <c r="B406" s="23" t="s">
        <v>523</v>
      </c>
      <c r="C406" s="25">
        <v>1153.74</v>
      </c>
      <c r="D406" s="25">
        <v>625.12</v>
      </c>
      <c r="E406" s="25">
        <v>1334.79</v>
      </c>
      <c r="F406" s="23" t="s">
        <v>4441</v>
      </c>
      <c r="G406" s="23" t="s">
        <v>15</v>
      </c>
      <c r="H406" s="23" t="s">
        <v>3515</v>
      </c>
      <c r="I406" s="23" t="s">
        <v>4244</v>
      </c>
      <c r="J406" s="23" t="s">
        <v>2423</v>
      </c>
      <c r="K406" s="23" t="s">
        <v>3526</v>
      </c>
      <c r="L406" s="23" t="s">
        <v>136</v>
      </c>
      <c r="M406" s="23" t="s">
        <v>55</v>
      </c>
      <c r="N406" s="25">
        <v>528.62</v>
      </c>
      <c r="O406" s="23" t="s">
        <v>443</v>
      </c>
    </row>
    <row r="407" spans="1:15" x14ac:dyDescent="0.25">
      <c r="A407" s="24">
        <v>45580</v>
      </c>
      <c r="B407" s="23" t="s">
        <v>1597</v>
      </c>
      <c r="C407" s="25">
        <v>1567.42</v>
      </c>
      <c r="D407" s="25">
        <v>1049.8900000000001</v>
      </c>
      <c r="E407" s="25">
        <v>1832.21</v>
      </c>
      <c r="F407" s="23" t="s">
        <v>4429</v>
      </c>
      <c r="G407" s="23" t="s">
        <v>50</v>
      </c>
      <c r="H407" s="23" t="s">
        <v>3525</v>
      </c>
      <c r="I407" s="23" t="s">
        <v>4258</v>
      </c>
      <c r="J407" s="23" t="s">
        <v>2423</v>
      </c>
      <c r="K407" s="23" t="s">
        <v>3516</v>
      </c>
      <c r="L407" s="23" t="s">
        <v>23</v>
      </c>
      <c r="M407" s="23" t="s">
        <v>87</v>
      </c>
      <c r="N407" s="25">
        <v>517.53</v>
      </c>
      <c r="O407" s="23" t="s">
        <v>438</v>
      </c>
    </row>
    <row r="408" spans="1:15" x14ac:dyDescent="0.25">
      <c r="A408" s="24">
        <v>45581</v>
      </c>
      <c r="B408" s="23" t="s">
        <v>512</v>
      </c>
      <c r="C408" s="25">
        <v>1858.54</v>
      </c>
      <c r="D408" s="25">
        <v>1132.47</v>
      </c>
      <c r="E408" s="25">
        <v>1717.41</v>
      </c>
      <c r="F408" s="23" t="s">
        <v>4400</v>
      </c>
      <c r="G408" s="23" t="s">
        <v>15</v>
      </c>
      <c r="H408" s="23" t="s">
        <v>3517</v>
      </c>
      <c r="I408" s="23" t="s">
        <v>4254</v>
      </c>
      <c r="J408" s="23" t="s">
        <v>2423</v>
      </c>
      <c r="K408" s="23" t="s">
        <v>3514</v>
      </c>
      <c r="L408" s="23" t="s">
        <v>62</v>
      </c>
      <c r="M408" s="23" t="s">
        <v>25</v>
      </c>
      <c r="N408" s="25">
        <v>726.07</v>
      </c>
      <c r="O408" s="23" t="s">
        <v>439</v>
      </c>
    </row>
    <row r="409" spans="1:15" x14ac:dyDescent="0.25">
      <c r="A409" s="24">
        <v>45582</v>
      </c>
      <c r="B409" s="23" t="s">
        <v>1599</v>
      </c>
      <c r="C409" s="25">
        <v>969.89</v>
      </c>
      <c r="D409" s="25">
        <v>488.57</v>
      </c>
      <c r="E409" s="25">
        <v>1148.55</v>
      </c>
      <c r="F409" s="23" t="s">
        <v>4428</v>
      </c>
      <c r="G409" s="23" t="s">
        <v>29</v>
      </c>
      <c r="H409" s="23" t="s">
        <v>230</v>
      </c>
      <c r="I409" s="23" t="s">
        <v>230</v>
      </c>
      <c r="J409" s="23" t="s">
        <v>2424</v>
      </c>
      <c r="K409" s="23" t="s">
        <v>3514</v>
      </c>
      <c r="L409" s="23" t="s">
        <v>198</v>
      </c>
      <c r="M409" s="23" t="s">
        <v>34</v>
      </c>
      <c r="N409" s="25">
        <v>481.32</v>
      </c>
      <c r="O409" s="23" t="s">
        <v>439</v>
      </c>
    </row>
    <row r="410" spans="1:15" x14ac:dyDescent="0.25">
      <c r="A410" s="24">
        <v>45582</v>
      </c>
      <c r="B410" s="23" t="s">
        <v>516</v>
      </c>
      <c r="C410" s="25">
        <v>3383.79</v>
      </c>
      <c r="D410" s="25">
        <v>2028.33</v>
      </c>
      <c r="E410" s="25">
        <v>3262.06</v>
      </c>
      <c r="F410" s="23" t="s">
        <v>4417</v>
      </c>
      <c r="G410" s="23" t="s">
        <v>15</v>
      </c>
      <c r="H410" s="23" t="s">
        <v>3515</v>
      </c>
      <c r="I410" s="23" t="s">
        <v>4244</v>
      </c>
      <c r="J410" s="23" t="s">
        <v>2425</v>
      </c>
      <c r="K410" s="23" t="s">
        <v>3512</v>
      </c>
      <c r="L410" s="23" t="s">
        <v>32</v>
      </c>
      <c r="M410" s="23" t="s">
        <v>492</v>
      </c>
      <c r="N410" s="25">
        <v>1355.46</v>
      </c>
      <c r="O410" s="23" t="s">
        <v>441</v>
      </c>
    </row>
    <row r="411" spans="1:15" x14ac:dyDescent="0.25">
      <c r="A411" s="24">
        <v>45582</v>
      </c>
      <c r="B411" s="23" t="s">
        <v>1598</v>
      </c>
      <c r="C411" s="25">
        <v>383.78</v>
      </c>
      <c r="D411" s="25">
        <v>112.48</v>
      </c>
      <c r="E411" s="25">
        <v>332.53</v>
      </c>
      <c r="F411" s="23" t="s">
        <v>4435</v>
      </c>
      <c r="G411" s="23" t="s">
        <v>20</v>
      </c>
      <c r="H411" s="23" t="s">
        <v>3513</v>
      </c>
      <c r="I411" s="23" t="s">
        <v>242</v>
      </c>
      <c r="J411" s="23" t="s">
        <v>2422</v>
      </c>
      <c r="K411" s="23" t="s">
        <v>3526</v>
      </c>
      <c r="L411" s="23" t="s">
        <v>93</v>
      </c>
      <c r="M411" s="23" t="s">
        <v>21</v>
      </c>
      <c r="N411" s="25">
        <v>271.3</v>
      </c>
      <c r="O411" s="23" t="s">
        <v>439</v>
      </c>
    </row>
    <row r="412" spans="1:15" x14ac:dyDescent="0.25">
      <c r="A412" s="24">
        <v>45583</v>
      </c>
      <c r="B412" s="23" t="s">
        <v>507</v>
      </c>
      <c r="C412" s="25">
        <v>4309.4399999999996</v>
      </c>
      <c r="D412" s="25">
        <v>3049.81</v>
      </c>
      <c r="E412" s="25">
        <v>4739.42</v>
      </c>
      <c r="F412" s="23" t="s">
        <v>4412</v>
      </c>
      <c r="G412" s="23" t="s">
        <v>20</v>
      </c>
      <c r="H412" s="23" t="s">
        <v>3513</v>
      </c>
      <c r="I412" s="23" t="s">
        <v>242</v>
      </c>
      <c r="J412" s="23" t="s">
        <v>2425</v>
      </c>
      <c r="K412" s="23" t="s">
        <v>3514</v>
      </c>
      <c r="L412" s="23" t="s">
        <v>85</v>
      </c>
      <c r="M412" s="23" t="s">
        <v>64</v>
      </c>
      <c r="N412" s="25">
        <v>1259.6300000000001</v>
      </c>
      <c r="O412" s="23" t="s">
        <v>441</v>
      </c>
    </row>
    <row r="413" spans="1:15" x14ac:dyDescent="0.25">
      <c r="A413" s="24">
        <v>45583</v>
      </c>
      <c r="B413" s="23" t="s">
        <v>523</v>
      </c>
      <c r="C413" s="25">
        <v>4686.97</v>
      </c>
      <c r="D413" s="25">
        <v>2535.1799999999998</v>
      </c>
      <c r="E413" s="25">
        <v>5449.18</v>
      </c>
      <c r="F413" s="23" t="s">
        <v>4425</v>
      </c>
      <c r="G413" s="23" t="s">
        <v>40</v>
      </c>
      <c r="H413" s="23" t="s">
        <v>3511</v>
      </c>
      <c r="I413" s="23" t="s">
        <v>4233</v>
      </c>
      <c r="J413" s="23" t="s">
        <v>2425</v>
      </c>
      <c r="K413" s="23" t="s">
        <v>3516</v>
      </c>
      <c r="L413" s="23" t="s">
        <v>201</v>
      </c>
      <c r="M413" s="23" t="s">
        <v>493</v>
      </c>
      <c r="N413" s="25">
        <v>2151.79</v>
      </c>
      <c r="O413" s="23" t="s">
        <v>439</v>
      </c>
    </row>
    <row r="414" spans="1:15" x14ac:dyDescent="0.25">
      <c r="A414" s="24">
        <v>45583</v>
      </c>
      <c r="B414" s="23" t="s">
        <v>1597</v>
      </c>
      <c r="C414" s="25">
        <v>4401.49</v>
      </c>
      <c r="D414" s="25">
        <v>3077.56</v>
      </c>
      <c r="E414" s="25">
        <v>5199.1499999999996</v>
      </c>
      <c r="F414" s="23" t="s">
        <v>4449</v>
      </c>
      <c r="G414" s="23" t="s">
        <v>20</v>
      </c>
      <c r="H414" s="23" t="s">
        <v>3521</v>
      </c>
      <c r="I414" s="23" t="s">
        <v>4253</v>
      </c>
      <c r="J414" s="23" t="s">
        <v>2423</v>
      </c>
      <c r="K414" s="23" t="s">
        <v>3512</v>
      </c>
      <c r="L414" s="23" t="s">
        <v>45</v>
      </c>
      <c r="M414" s="23" t="s">
        <v>64</v>
      </c>
      <c r="N414" s="25">
        <v>1323.93</v>
      </c>
      <c r="O414" s="23" t="s">
        <v>442</v>
      </c>
    </row>
    <row r="415" spans="1:15" x14ac:dyDescent="0.25">
      <c r="A415" s="24">
        <v>45583</v>
      </c>
      <c r="B415" s="23" t="s">
        <v>1598</v>
      </c>
      <c r="C415" s="25">
        <v>1274.76</v>
      </c>
      <c r="D415" s="25">
        <v>462.27</v>
      </c>
      <c r="E415" s="25">
        <v>1072.73</v>
      </c>
      <c r="F415" s="23" t="s">
        <v>4444</v>
      </c>
      <c r="G415" s="23" t="s">
        <v>15</v>
      </c>
      <c r="H415" s="23" t="s">
        <v>3517</v>
      </c>
      <c r="I415" s="23" t="s">
        <v>4252</v>
      </c>
      <c r="J415" s="23" t="s">
        <v>2425</v>
      </c>
      <c r="K415" s="23" t="s">
        <v>3516</v>
      </c>
      <c r="L415" s="23" t="s">
        <v>57</v>
      </c>
      <c r="M415" s="23" t="s">
        <v>55</v>
      </c>
      <c r="N415" s="25">
        <v>812.49</v>
      </c>
      <c r="O415" s="23" t="s">
        <v>441</v>
      </c>
    </row>
    <row r="416" spans="1:15" x14ac:dyDescent="0.25">
      <c r="A416" s="24">
        <v>45583</v>
      </c>
      <c r="B416" s="23" t="s">
        <v>512</v>
      </c>
      <c r="C416" s="25">
        <v>1871.04</v>
      </c>
      <c r="D416" s="25">
        <v>1212.67</v>
      </c>
      <c r="E416" s="25">
        <v>1863.66</v>
      </c>
      <c r="F416" s="23" t="s">
        <v>4439</v>
      </c>
      <c r="G416" s="23" t="s">
        <v>15</v>
      </c>
      <c r="H416" s="23" t="s">
        <v>3518</v>
      </c>
      <c r="I416" s="23" t="s">
        <v>4251</v>
      </c>
      <c r="J416" s="23" t="s">
        <v>2422</v>
      </c>
      <c r="K416" s="23" t="s">
        <v>3516</v>
      </c>
      <c r="L416" s="23" t="s">
        <v>198</v>
      </c>
      <c r="M416" s="23" t="s">
        <v>16</v>
      </c>
      <c r="N416" s="25">
        <v>658.37</v>
      </c>
      <c r="O416" s="23" t="s">
        <v>439</v>
      </c>
    </row>
    <row r="417" spans="1:15" x14ac:dyDescent="0.25">
      <c r="A417" s="24">
        <v>45584</v>
      </c>
      <c r="B417" s="23" t="s">
        <v>523</v>
      </c>
      <c r="C417" s="25">
        <v>10844.55</v>
      </c>
      <c r="D417" s="25">
        <v>6273.22</v>
      </c>
      <c r="E417" s="25">
        <v>11808.14</v>
      </c>
      <c r="F417" s="23" t="s">
        <v>4440</v>
      </c>
      <c r="G417" s="23" t="s">
        <v>20</v>
      </c>
      <c r="H417" s="23" t="s">
        <v>3513</v>
      </c>
      <c r="I417" s="23" t="s">
        <v>4239</v>
      </c>
      <c r="J417" s="23" t="s">
        <v>2424</v>
      </c>
      <c r="K417" s="23" t="s">
        <v>3512</v>
      </c>
      <c r="L417" s="23" t="s">
        <v>48</v>
      </c>
      <c r="M417" s="23" t="s">
        <v>21</v>
      </c>
      <c r="N417" s="25">
        <v>4571.33</v>
      </c>
      <c r="O417" s="23" t="s">
        <v>439</v>
      </c>
    </row>
    <row r="418" spans="1:15" x14ac:dyDescent="0.25">
      <c r="A418" s="24">
        <v>45584</v>
      </c>
      <c r="B418" s="23" t="s">
        <v>1597</v>
      </c>
      <c r="C418" s="25">
        <v>8076.84</v>
      </c>
      <c r="D418" s="25">
        <v>5339.05</v>
      </c>
      <c r="E418" s="25">
        <v>9488.84</v>
      </c>
      <c r="F418" s="23" t="s">
        <v>4416</v>
      </c>
      <c r="G418" s="23" t="s">
        <v>29</v>
      </c>
      <c r="H418" s="23" t="s">
        <v>230</v>
      </c>
      <c r="I418" s="23" t="s">
        <v>230</v>
      </c>
      <c r="J418" s="23" t="s">
        <v>2425</v>
      </c>
      <c r="K418" s="23" t="s">
        <v>3516</v>
      </c>
      <c r="L418" s="23" t="s">
        <v>36</v>
      </c>
      <c r="M418" s="23" t="s">
        <v>67</v>
      </c>
      <c r="N418" s="25">
        <v>2737.79</v>
      </c>
      <c r="O418" s="23" t="s">
        <v>442</v>
      </c>
    </row>
    <row r="419" spans="1:15" x14ac:dyDescent="0.25">
      <c r="A419" s="24">
        <v>45585</v>
      </c>
      <c r="B419" s="23" t="s">
        <v>1598</v>
      </c>
      <c r="C419" s="25">
        <v>14339.92</v>
      </c>
      <c r="D419" s="25">
        <v>3487.71</v>
      </c>
      <c r="E419" s="25">
        <v>12010.66</v>
      </c>
      <c r="F419" s="23" t="s">
        <v>4427</v>
      </c>
      <c r="G419" s="23" t="s">
        <v>40</v>
      </c>
      <c r="H419" s="23" t="s">
        <v>3527</v>
      </c>
      <c r="I419" s="23" t="s">
        <v>4263</v>
      </c>
      <c r="J419" s="23" t="s">
        <v>2423</v>
      </c>
      <c r="K419" s="23" t="s">
        <v>3512</v>
      </c>
      <c r="L419" s="23" t="s">
        <v>162</v>
      </c>
      <c r="M419" s="23" t="s">
        <v>41</v>
      </c>
      <c r="N419" s="25">
        <v>10852.21</v>
      </c>
      <c r="O419" s="23" t="s">
        <v>441</v>
      </c>
    </row>
    <row r="420" spans="1:15" x14ac:dyDescent="0.25">
      <c r="A420" s="24">
        <v>45585</v>
      </c>
      <c r="B420" s="23" t="s">
        <v>1598</v>
      </c>
      <c r="C420" s="25">
        <v>1739.34</v>
      </c>
      <c r="D420" s="25">
        <v>403.67</v>
      </c>
      <c r="E420" s="25">
        <v>2004.07</v>
      </c>
      <c r="F420" s="23" t="s">
        <v>4443</v>
      </c>
      <c r="G420" s="23" t="s">
        <v>29</v>
      </c>
      <c r="H420" s="23" t="s">
        <v>3519</v>
      </c>
      <c r="I420" s="23" t="s">
        <v>4247</v>
      </c>
      <c r="J420" s="23" t="s">
        <v>2426</v>
      </c>
      <c r="K420" s="23" t="s">
        <v>3523</v>
      </c>
      <c r="L420" s="23" t="s">
        <v>166</v>
      </c>
      <c r="M420" s="23" t="s">
        <v>34</v>
      </c>
      <c r="N420" s="25">
        <v>1335.67</v>
      </c>
      <c r="O420" s="23" t="s">
        <v>438</v>
      </c>
    </row>
    <row r="421" spans="1:15" x14ac:dyDescent="0.25">
      <c r="A421" s="24">
        <v>45586</v>
      </c>
      <c r="B421" s="23" t="s">
        <v>523</v>
      </c>
      <c r="C421" s="25">
        <v>7156.8</v>
      </c>
      <c r="D421" s="25">
        <v>4440.72</v>
      </c>
      <c r="E421" s="25">
        <v>6272.45</v>
      </c>
      <c r="F421" s="23" t="s">
        <v>4410</v>
      </c>
      <c r="G421" s="23" t="s">
        <v>20</v>
      </c>
      <c r="H421" s="23" t="s">
        <v>3521</v>
      </c>
      <c r="I421" s="23" t="s">
        <v>4237</v>
      </c>
      <c r="J421" s="23" t="s">
        <v>2424</v>
      </c>
      <c r="K421" s="23" t="s">
        <v>3512</v>
      </c>
      <c r="L421" s="23" t="s">
        <v>139</v>
      </c>
      <c r="M421" s="23" t="s">
        <v>491</v>
      </c>
      <c r="N421" s="25">
        <v>2716.08</v>
      </c>
      <c r="O421" s="23" t="s">
        <v>440</v>
      </c>
    </row>
    <row r="422" spans="1:15" x14ac:dyDescent="0.25">
      <c r="A422" s="24">
        <v>45587</v>
      </c>
      <c r="B422" s="23" t="s">
        <v>516</v>
      </c>
      <c r="C422" s="25">
        <v>1131.3</v>
      </c>
      <c r="D422" s="25">
        <v>632.57000000000005</v>
      </c>
      <c r="E422" s="25">
        <v>1267.9100000000001</v>
      </c>
      <c r="F422" s="23" t="s">
        <v>4432</v>
      </c>
      <c r="G422" s="23" t="s">
        <v>29</v>
      </c>
      <c r="H422" s="23" t="s">
        <v>230</v>
      </c>
      <c r="I422" s="23" t="s">
        <v>230</v>
      </c>
      <c r="J422" s="23" t="s">
        <v>2422</v>
      </c>
      <c r="K422" s="23" t="s">
        <v>3514</v>
      </c>
      <c r="L422" s="23" t="s">
        <v>123</v>
      </c>
      <c r="M422" s="23" t="s">
        <v>34</v>
      </c>
      <c r="N422" s="25">
        <v>498.73</v>
      </c>
      <c r="O422" s="23" t="s">
        <v>438</v>
      </c>
    </row>
    <row r="423" spans="1:15" x14ac:dyDescent="0.25">
      <c r="A423" s="24">
        <v>45587</v>
      </c>
      <c r="B423" s="23" t="s">
        <v>523</v>
      </c>
      <c r="C423" s="25">
        <v>3350.16</v>
      </c>
      <c r="D423" s="25">
        <v>1845.68</v>
      </c>
      <c r="E423" s="25">
        <v>3888.27</v>
      </c>
      <c r="F423" s="23" t="s">
        <v>4406</v>
      </c>
      <c r="G423" s="23" t="s">
        <v>15</v>
      </c>
      <c r="H423" s="23" t="s">
        <v>3524</v>
      </c>
      <c r="I423" s="23" t="s">
        <v>4245</v>
      </c>
      <c r="J423" s="23" t="s">
        <v>2425</v>
      </c>
      <c r="K423" s="23" t="s">
        <v>3512</v>
      </c>
      <c r="L423" s="23" t="s">
        <v>116</v>
      </c>
      <c r="M423" s="23" t="s">
        <v>492</v>
      </c>
      <c r="N423" s="25">
        <v>1504.48</v>
      </c>
      <c r="O423" s="23" t="s">
        <v>439</v>
      </c>
    </row>
    <row r="424" spans="1:15" x14ac:dyDescent="0.25">
      <c r="A424" s="24">
        <v>45587</v>
      </c>
      <c r="B424" s="23" t="s">
        <v>1598</v>
      </c>
      <c r="C424" s="25">
        <v>1740.36</v>
      </c>
      <c r="D424" s="25">
        <v>572.45000000000005</v>
      </c>
      <c r="E424" s="25">
        <v>2031.85</v>
      </c>
      <c r="F424" s="23" t="s">
        <v>4430</v>
      </c>
      <c r="G424" s="23" t="s">
        <v>29</v>
      </c>
      <c r="H424" s="23" t="s">
        <v>3519</v>
      </c>
      <c r="I424" s="23" t="s">
        <v>4256</v>
      </c>
      <c r="J424" s="23" t="s">
        <v>2424</v>
      </c>
      <c r="K424" s="23" t="s">
        <v>3526</v>
      </c>
      <c r="L424" s="23" t="s">
        <v>62</v>
      </c>
      <c r="M424" s="23" t="s">
        <v>30</v>
      </c>
      <c r="N424" s="25">
        <v>1167.9100000000001</v>
      </c>
      <c r="O424" s="23" t="s">
        <v>439</v>
      </c>
    </row>
    <row r="425" spans="1:15" x14ac:dyDescent="0.25">
      <c r="A425" s="24">
        <v>45588</v>
      </c>
      <c r="B425" s="23" t="s">
        <v>1597</v>
      </c>
      <c r="C425" s="25">
        <v>4025.57</v>
      </c>
      <c r="D425" s="25">
        <v>2773.55</v>
      </c>
      <c r="E425" s="25">
        <v>4798.66</v>
      </c>
      <c r="F425" s="23" t="s">
        <v>4423</v>
      </c>
      <c r="G425" s="23" t="s">
        <v>20</v>
      </c>
      <c r="H425" s="23" t="s">
        <v>3513</v>
      </c>
      <c r="I425" s="23" t="s">
        <v>4239</v>
      </c>
      <c r="J425" s="23" t="s">
        <v>2426</v>
      </c>
      <c r="K425" s="23" t="s">
        <v>3526</v>
      </c>
      <c r="L425" s="23" t="s">
        <v>155</v>
      </c>
      <c r="M425" s="23" t="s">
        <v>64</v>
      </c>
      <c r="N425" s="25">
        <v>1252.02</v>
      </c>
      <c r="O425" s="23" t="s">
        <v>439</v>
      </c>
    </row>
    <row r="426" spans="1:15" x14ac:dyDescent="0.25">
      <c r="A426" s="24">
        <v>45588</v>
      </c>
      <c r="B426" s="23" t="s">
        <v>1598</v>
      </c>
      <c r="C426" s="25">
        <v>1628.43</v>
      </c>
      <c r="D426" s="25">
        <v>440.74</v>
      </c>
      <c r="E426" s="25">
        <v>1676.4</v>
      </c>
      <c r="F426" s="23" t="s">
        <v>4421</v>
      </c>
      <c r="G426" s="23" t="s">
        <v>20</v>
      </c>
      <c r="H426" s="23" t="s">
        <v>3521</v>
      </c>
      <c r="I426" s="23" t="s">
        <v>4237</v>
      </c>
      <c r="J426" s="23" t="s">
        <v>2425</v>
      </c>
      <c r="K426" s="23" t="s">
        <v>3514</v>
      </c>
      <c r="L426" s="23" t="s">
        <v>126</v>
      </c>
      <c r="M426" s="23" t="s">
        <v>21</v>
      </c>
      <c r="N426" s="25">
        <v>1187.69</v>
      </c>
      <c r="O426" s="23" t="s">
        <v>440</v>
      </c>
    </row>
    <row r="427" spans="1:15" x14ac:dyDescent="0.25">
      <c r="A427" s="24">
        <v>45589</v>
      </c>
      <c r="B427" s="23" t="s">
        <v>1596</v>
      </c>
      <c r="C427" s="25">
        <v>1869.54</v>
      </c>
      <c r="D427" s="25">
        <v>1307.25</v>
      </c>
      <c r="E427" s="25">
        <v>1680.98</v>
      </c>
      <c r="F427" s="23" t="s">
        <v>4419</v>
      </c>
      <c r="G427" s="23" t="s">
        <v>15</v>
      </c>
      <c r="H427" s="23" t="s">
        <v>3515</v>
      </c>
      <c r="I427" s="23" t="s">
        <v>4238</v>
      </c>
      <c r="J427" s="23" t="s">
        <v>2423</v>
      </c>
      <c r="K427" s="23" t="s">
        <v>3523</v>
      </c>
      <c r="L427" s="23" t="s">
        <v>189</v>
      </c>
      <c r="M427" s="23" t="s">
        <v>55</v>
      </c>
      <c r="N427" s="25">
        <v>562.29</v>
      </c>
      <c r="O427" s="23" t="s">
        <v>440</v>
      </c>
    </row>
    <row r="428" spans="1:15" x14ac:dyDescent="0.25">
      <c r="A428" s="24">
        <v>45590</v>
      </c>
      <c r="B428" s="23" t="s">
        <v>1597</v>
      </c>
      <c r="C428" s="25">
        <v>3325.28</v>
      </c>
      <c r="D428" s="25">
        <v>2143.42</v>
      </c>
      <c r="E428" s="25">
        <v>2976.32</v>
      </c>
      <c r="F428" s="23" t="s">
        <v>4408</v>
      </c>
      <c r="G428" s="23" t="s">
        <v>20</v>
      </c>
      <c r="H428" s="23" t="s">
        <v>3513</v>
      </c>
      <c r="I428" s="23" t="s">
        <v>242</v>
      </c>
      <c r="J428" s="23" t="s">
        <v>2425</v>
      </c>
      <c r="K428" s="23" t="s">
        <v>3523</v>
      </c>
      <c r="L428" s="23" t="s">
        <v>81</v>
      </c>
      <c r="M428" s="23" t="s">
        <v>64</v>
      </c>
      <c r="N428" s="25">
        <v>1181.8599999999999</v>
      </c>
      <c r="O428" s="23" t="s">
        <v>439</v>
      </c>
    </row>
    <row r="429" spans="1:15" x14ac:dyDescent="0.25">
      <c r="A429" s="24">
        <v>45591</v>
      </c>
      <c r="B429" s="23" t="s">
        <v>1597</v>
      </c>
      <c r="C429" s="25">
        <v>12310.22</v>
      </c>
      <c r="D429" s="25">
        <v>8138.12</v>
      </c>
      <c r="E429" s="25">
        <v>14473.83</v>
      </c>
      <c r="F429" s="23" t="s">
        <v>4446</v>
      </c>
      <c r="G429" s="23" t="s">
        <v>20</v>
      </c>
      <c r="H429" s="23" t="s">
        <v>3521</v>
      </c>
      <c r="I429" s="23" t="s">
        <v>4237</v>
      </c>
      <c r="J429" s="23" t="s">
        <v>2424</v>
      </c>
      <c r="K429" s="23" t="s">
        <v>3512</v>
      </c>
      <c r="L429" s="23" t="s">
        <v>57</v>
      </c>
      <c r="M429" s="23" t="s">
        <v>64</v>
      </c>
      <c r="N429" s="25">
        <v>4172.1000000000004</v>
      </c>
      <c r="O429" s="23" t="s">
        <v>439</v>
      </c>
    </row>
    <row r="430" spans="1:15" x14ac:dyDescent="0.25">
      <c r="A430" s="24">
        <v>45591</v>
      </c>
      <c r="B430" s="23" t="s">
        <v>1599</v>
      </c>
      <c r="C430" s="25">
        <v>4191.4399999999996</v>
      </c>
      <c r="D430" s="25">
        <v>2679.8</v>
      </c>
      <c r="E430" s="25">
        <v>4597.22</v>
      </c>
      <c r="F430" s="23" t="s">
        <v>4402</v>
      </c>
      <c r="G430" s="23" t="s">
        <v>50</v>
      </c>
      <c r="H430" s="23" t="s">
        <v>3522</v>
      </c>
      <c r="I430" s="23" t="s">
        <v>4257</v>
      </c>
      <c r="J430" s="23" t="s">
        <v>2422</v>
      </c>
      <c r="K430" s="23" t="s">
        <v>3514</v>
      </c>
      <c r="L430" s="23" t="s">
        <v>403</v>
      </c>
      <c r="M430" s="23" t="s">
        <v>87</v>
      </c>
      <c r="N430" s="25">
        <v>1511.64</v>
      </c>
      <c r="O430" s="23" t="s">
        <v>439</v>
      </c>
    </row>
    <row r="431" spans="1:15" x14ac:dyDescent="0.25">
      <c r="A431" s="24">
        <v>45591</v>
      </c>
      <c r="B431" s="23" t="s">
        <v>1597</v>
      </c>
      <c r="C431" s="25">
        <v>3501.81</v>
      </c>
      <c r="D431" s="25">
        <v>2422.2800000000002</v>
      </c>
      <c r="E431" s="25">
        <v>2956.5</v>
      </c>
      <c r="F431" s="23" t="s">
        <v>4401</v>
      </c>
      <c r="G431" s="23" t="s">
        <v>15</v>
      </c>
      <c r="H431" s="23" t="s">
        <v>3518</v>
      </c>
      <c r="I431" s="23" t="s">
        <v>4251</v>
      </c>
      <c r="J431" s="23" t="s">
        <v>2423</v>
      </c>
      <c r="K431" s="23" t="s">
        <v>3514</v>
      </c>
      <c r="L431" s="23" t="s">
        <v>38</v>
      </c>
      <c r="M431" s="23" t="s">
        <v>55</v>
      </c>
      <c r="N431" s="25">
        <v>1079.53</v>
      </c>
      <c r="O431" s="23" t="s">
        <v>439</v>
      </c>
    </row>
    <row r="432" spans="1:15" x14ac:dyDescent="0.25">
      <c r="A432" s="24">
        <v>45592</v>
      </c>
      <c r="B432" s="23" t="s">
        <v>516</v>
      </c>
      <c r="C432" s="25">
        <v>1706.66</v>
      </c>
      <c r="D432" s="25">
        <v>967.88</v>
      </c>
      <c r="E432" s="25">
        <v>2080.71</v>
      </c>
      <c r="F432" s="23" t="s">
        <v>4445</v>
      </c>
      <c r="G432" s="23" t="s">
        <v>15</v>
      </c>
      <c r="H432" s="23" t="s">
        <v>3515</v>
      </c>
      <c r="I432" s="23" t="s">
        <v>4238</v>
      </c>
      <c r="J432" s="23" t="s">
        <v>2426</v>
      </c>
      <c r="K432" s="23" t="s">
        <v>3523</v>
      </c>
      <c r="L432" s="23" t="s">
        <v>60</v>
      </c>
      <c r="M432" s="23" t="s">
        <v>25</v>
      </c>
      <c r="N432" s="25">
        <v>738.78</v>
      </c>
      <c r="O432" s="23" t="s">
        <v>439</v>
      </c>
    </row>
    <row r="433" spans="1:15" x14ac:dyDescent="0.25">
      <c r="A433" s="24">
        <v>45592</v>
      </c>
      <c r="B433" s="23" t="s">
        <v>1599</v>
      </c>
      <c r="C433" s="25">
        <v>639.86</v>
      </c>
      <c r="D433" s="25">
        <v>365.27</v>
      </c>
      <c r="E433" s="25">
        <v>584.67999999999995</v>
      </c>
      <c r="F433" s="23" t="s">
        <v>4409</v>
      </c>
      <c r="G433" s="23" t="s">
        <v>29</v>
      </c>
      <c r="H433" s="23" t="s">
        <v>3519</v>
      </c>
      <c r="I433" s="23" t="s">
        <v>4247</v>
      </c>
      <c r="J433" s="23" t="s">
        <v>2426</v>
      </c>
      <c r="K433" s="23" t="s">
        <v>3526</v>
      </c>
      <c r="L433" s="23" t="s">
        <v>145</v>
      </c>
      <c r="M433" s="23" t="s">
        <v>67</v>
      </c>
      <c r="N433" s="25">
        <v>274.58999999999997</v>
      </c>
      <c r="O433" s="23" t="s">
        <v>439</v>
      </c>
    </row>
    <row r="434" spans="1:15" x14ac:dyDescent="0.25">
      <c r="A434" s="24">
        <v>45592</v>
      </c>
      <c r="B434" s="23" t="s">
        <v>1597</v>
      </c>
      <c r="C434" s="25">
        <v>234.18</v>
      </c>
      <c r="D434" s="25">
        <v>157.15</v>
      </c>
      <c r="E434" s="25">
        <v>283.77</v>
      </c>
      <c r="F434" s="23" t="s">
        <v>4418</v>
      </c>
      <c r="G434" s="23" t="s">
        <v>20</v>
      </c>
      <c r="H434" s="23" t="s">
        <v>3513</v>
      </c>
      <c r="I434" s="23" t="s">
        <v>242</v>
      </c>
      <c r="J434" s="23" t="s">
        <v>2422</v>
      </c>
      <c r="K434" s="23" t="s">
        <v>3523</v>
      </c>
      <c r="L434" s="23" t="s">
        <v>53</v>
      </c>
      <c r="M434" s="23" t="s">
        <v>64</v>
      </c>
      <c r="N434" s="25">
        <v>77.03</v>
      </c>
      <c r="O434" s="23" t="s">
        <v>439</v>
      </c>
    </row>
    <row r="435" spans="1:15" x14ac:dyDescent="0.25">
      <c r="A435" s="24">
        <v>45593</v>
      </c>
      <c r="B435" s="23" t="s">
        <v>523</v>
      </c>
      <c r="C435" s="25">
        <v>4624.96</v>
      </c>
      <c r="D435" s="25">
        <v>3104.55</v>
      </c>
      <c r="E435" s="25">
        <v>4947.92</v>
      </c>
      <c r="F435" s="23" t="s">
        <v>4405</v>
      </c>
      <c r="G435" s="23" t="s">
        <v>15</v>
      </c>
      <c r="H435" s="23" t="s">
        <v>3517</v>
      </c>
      <c r="I435" s="23" t="s">
        <v>4252</v>
      </c>
      <c r="J435" s="23" t="s">
        <v>2422</v>
      </c>
      <c r="K435" s="23" t="s">
        <v>3516</v>
      </c>
      <c r="L435" s="23" t="s">
        <v>172</v>
      </c>
      <c r="M435" s="23" t="s">
        <v>16</v>
      </c>
      <c r="N435" s="25">
        <v>1520.41</v>
      </c>
      <c r="O435" s="23" t="s">
        <v>438</v>
      </c>
    </row>
    <row r="436" spans="1:15" x14ac:dyDescent="0.25">
      <c r="A436" s="24">
        <v>45593</v>
      </c>
      <c r="B436" s="23" t="s">
        <v>1597</v>
      </c>
      <c r="C436" s="25">
        <v>1452.69</v>
      </c>
      <c r="D436" s="25">
        <v>767.89</v>
      </c>
      <c r="E436" s="25">
        <v>1355.71</v>
      </c>
      <c r="F436" s="23" t="s">
        <v>4413</v>
      </c>
      <c r="G436" s="23" t="s">
        <v>15</v>
      </c>
      <c r="H436" s="23" t="s">
        <v>3515</v>
      </c>
      <c r="I436" s="23" t="s">
        <v>4244</v>
      </c>
      <c r="J436" s="23" t="s">
        <v>2422</v>
      </c>
      <c r="K436" s="23" t="s">
        <v>3516</v>
      </c>
      <c r="L436" s="23" t="s">
        <v>85</v>
      </c>
      <c r="M436" s="23" t="s">
        <v>55</v>
      </c>
      <c r="N436" s="25">
        <v>684.8</v>
      </c>
      <c r="O436" s="23" t="s">
        <v>438</v>
      </c>
    </row>
    <row r="437" spans="1:15" x14ac:dyDescent="0.25">
      <c r="A437" s="24">
        <v>45593</v>
      </c>
      <c r="B437" s="23" t="s">
        <v>1596</v>
      </c>
      <c r="C437" s="25">
        <v>787.62</v>
      </c>
      <c r="D437" s="25">
        <v>512.91</v>
      </c>
      <c r="E437" s="25">
        <v>857.18</v>
      </c>
      <c r="F437" s="23" t="s">
        <v>4452</v>
      </c>
      <c r="G437" s="23" t="s">
        <v>29</v>
      </c>
      <c r="H437" s="23" t="s">
        <v>230</v>
      </c>
      <c r="I437" s="23" t="s">
        <v>230</v>
      </c>
      <c r="J437" s="23" t="s">
        <v>2422</v>
      </c>
      <c r="K437" s="23" t="s">
        <v>3514</v>
      </c>
      <c r="L437" s="23" t="s">
        <v>112</v>
      </c>
      <c r="M437" s="23" t="s">
        <v>67</v>
      </c>
      <c r="N437" s="25">
        <v>274.70999999999998</v>
      </c>
      <c r="O437" s="23" t="s">
        <v>439</v>
      </c>
    </row>
    <row r="438" spans="1:15" x14ac:dyDescent="0.25">
      <c r="A438" s="24">
        <v>45594</v>
      </c>
      <c r="B438" s="23" t="s">
        <v>516</v>
      </c>
      <c r="C438" s="25">
        <v>3599.24</v>
      </c>
      <c r="D438" s="25">
        <v>2137.85</v>
      </c>
      <c r="E438" s="25">
        <v>2972.57</v>
      </c>
      <c r="F438" s="23" t="s">
        <v>4450</v>
      </c>
      <c r="G438" s="23" t="s">
        <v>50</v>
      </c>
      <c r="H438" s="23" t="s">
        <v>3525</v>
      </c>
      <c r="I438" s="23" t="s">
        <v>4258</v>
      </c>
      <c r="J438" s="23" t="s">
        <v>2425</v>
      </c>
      <c r="K438" s="23" t="s">
        <v>3512</v>
      </c>
      <c r="L438" s="23" t="s">
        <v>160</v>
      </c>
      <c r="M438" s="23" t="s">
        <v>87</v>
      </c>
      <c r="N438" s="25">
        <v>1461.39</v>
      </c>
      <c r="O438" s="23" t="s">
        <v>439</v>
      </c>
    </row>
    <row r="439" spans="1:15" x14ac:dyDescent="0.25">
      <c r="A439" s="24">
        <v>45595</v>
      </c>
      <c r="B439" s="23" t="s">
        <v>1597</v>
      </c>
      <c r="C439" s="25">
        <v>4527.6000000000004</v>
      </c>
      <c r="D439" s="25">
        <v>2779.44</v>
      </c>
      <c r="E439" s="25">
        <v>4098.75</v>
      </c>
      <c r="F439" s="23" t="s">
        <v>4431</v>
      </c>
      <c r="G439" s="23" t="s">
        <v>20</v>
      </c>
      <c r="H439" s="23" t="s">
        <v>3521</v>
      </c>
      <c r="I439" s="23" t="s">
        <v>222</v>
      </c>
      <c r="J439" s="23" t="s">
        <v>2425</v>
      </c>
      <c r="K439" s="23" t="s">
        <v>3512</v>
      </c>
      <c r="L439" s="23" t="s">
        <v>53</v>
      </c>
      <c r="M439" s="23" t="s">
        <v>64</v>
      </c>
      <c r="N439" s="25">
        <v>1748.16</v>
      </c>
      <c r="O439" s="23" t="s">
        <v>443</v>
      </c>
    </row>
    <row r="440" spans="1:15" x14ac:dyDescent="0.25">
      <c r="A440" s="24">
        <v>45597</v>
      </c>
      <c r="B440" s="23" t="s">
        <v>1597</v>
      </c>
      <c r="C440" s="25">
        <v>1569.45</v>
      </c>
      <c r="D440" s="25">
        <v>824.87</v>
      </c>
      <c r="E440" s="25">
        <v>1524.18</v>
      </c>
      <c r="F440" s="23" t="s">
        <v>4455</v>
      </c>
      <c r="G440" s="23" t="s">
        <v>15</v>
      </c>
      <c r="H440" s="23" t="s">
        <v>3524</v>
      </c>
      <c r="I440" s="23" t="s">
        <v>226</v>
      </c>
      <c r="J440" s="23" t="s">
        <v>2424</v>
      </c>
      <c r="K440" s="23" t="s">
        <v>3514</v>
      </c>
      <c r="L440" s="23" t="s">
        <v>166</v>
      </c>
      <c r="M440" s="23" t="s">
        <v>25</v>
      </c>
      <c r="N440" s="25">
        <v>744.58</v>
      </c>
      <c r="O440" s="23" t="s">
        <v>439</v>
      </c>
    </row>
    <row r="441" spans="1:15" x14ac:dyDescent="0.25">
      <c r="A441" s="24">
        <v>45599</v>
      </c>
      <c r="B441" s="23" t="s">
        <v>1599</v>
      </c>
      <c r="C441" s="25">
        <v>2512.87</v>
      </c>
      <c r="D441" s="25">
        <v>1552.94</v>
      </c>
      <c r="E441" s="25">
        <v>2734.43</v>
      </c>
      <c r="F441" s="23" t="s">
        <v>4469</v>
      </c>
      <c r="G441" s="23" t="s">
        <v>15</v>
      </c>
      <c r="H441" s="23" t="s">
        <v>3515</v>
      </c>
      <c r="I441" s="23" t="s">
        <v>4244</v>
      </c>
      <c r="J441" s="23" t="s">
        <v>2423</v>
      </c>
      <c r="K441" s="23" t="s">
        <v>3523</v>
      </c>
      <c r="L441" s="23" t="s">
        <v>172</v>
      </c>
      <c r="M441" s="23" t="s">
        <v>492</v>
      </c>
      <c r="N441" s="25">
        <v>959.93</v>
      </c>
      <c r="O441" s="23" t="s">
        <v>439</v>
      </c>
    </row>
    <row r="442" spans="1:15" x14ac:dyDescent="0.25">
      <c r="A442" s="24">
        <v>45600</v>
      </c>
      <c r="B442" s="23" t="s">
        <v>507</v>
      </c>
      <c r="C442" s="25">
        <v>10341.66</v>
      </c>
      <c r="D442" s="25">
        <v>6891.13</v>
      </c>
      <c r="E442" s="25">
        <v>12742.85</v>
      </c>
      <c r="F442" s="23" t="s">
        <v>4461</v>
      </c>
      <c r="G442" s="23" t="s">
        <v>50</v>
      </c>
      <c r="H442" s="23" t="s">
        <v>3525</v>
      </c>
      <c r="I442" s="23" t="s">
        <v>4258</v>
      </c>
      <c r="J442" s="23" t="s">
        <v>2423</v>
      </c>
      <c r="K442" s="23" t="s">
        <v>3516</v>
      </c>
      <c r="L442" s="23" t="s">
        <v>57</v>
      </c>
      <c r="M442" s="23" t="s">
        <v>51</v>
      </c>
      <c r="N442" s="25">
        <v>3450.53</v>
      </c>
      <c r="O442" s="23" t="s">
        <v>439</v>
      </c>
    </row>
    <row r="443" spans="1:15" x14ac:dyDescent="0.25">
      <c r="A443" s="24">
        <v>45602</v>
      </c>
      <c r="B443" s="23" t="s">
        <v>1598</v>
      </c>
      <c r="C443" s="25">
        <v>1363.49</v>
      </c>
      <c r="D443" s="25">
        <v>451.96</v>
      </c>
      <c r="E443" s="25">
        <v>1527.92</v>
      </c>
      <c r="F443" s="23" t="s">
        <v>4506</v>
      </c>
      <c r="G443" s="23" t="s">
        <v>20</v>
      </c>
      <c r="H443" s="23" t="s">
        <v>3521</v>
      </c>
      <c r="I443" s="23" t="s">
        <v>222</v>
      </c>
      <c r="J443" s="23" t="s">
        <v>2422</v>
      </c>
      <c r="K443" s="23" t="s">
        <v>3526</v>
      </c>
      <c r="L443" s="23" t="s">
        <v>69</v>
      </c>
      <c r="M443" s="23" t="s">
        <v>21</v>
      </c>
      <c r="N443" s="25">
        <v>911.53</v>
      </c>
      <c r="O443" s="23" t="s">
        <v>439</v>
      </c>
    </row>
    <row r="444" spans="1:15" x14ac:dyDescent="0.25">
      <c r="A444" s="24">
        <v>45602</v>
      </c>
      <c r="B444" s="23" t="s">
        <v>523</v>
      </c>
      <c r="C444" s="25">
        <v>7837.83</v>
      </c>
      <c r="D444" s="25">
        <v>4430.6899999999996</v>
      </c>
      <c r="E444" s="25">
        <v>8182.1</v>
      </c>
      <c r="F444" s="23" t="s">
        <v>4513</v>
      </c>
      <c r="G444" s="23" t="s">
        <v>15</v>
      </c>
      <c r="H444" s="23" t="s">
        <v>3524</v>
      </c>
      <c r="I444" s="23" t="s">
        <v>4260</v>
      </c>
      <c r="J444" s="23" t="s">
        <v>2426</v>
      </c>
      <c r="K444" s="23" t="s">
        <v>3512</v>
      </c>
      <c r="L444" s="23" t="s">
        <v>85</v>
      </c>
      <c r="M444" s="23" t="s">
        <v>55</v>
      </c>
      <c r="N444" s="25">
        <v>3407.14</v>
      </c>
      <c r="O444" s="23" t="s">
        <v>441</v>
      </c>
    </row>
    <row r="445" spans="1:15" x14ac:dyDescent="0.25">
      <c r="A445" s="24">
        <v>45602</v>
      </c>
      <c r="B445" s="23" t="s">
        <v>1599</v>
      </c>
      <c r="C445" s="25">
        <v>605.82000000000005</v>
      </c>
      <c r="D445" s="25">
        <v>358.29</v>
      </c>
      <c r="E445" s="25">
        <v>610.14</v>
      </c>
      <c r="F445" s="23" t="s">
        <v>4456</v>
      </c>
      <c r="G445" s="23" t="s">
        <v>20</v>
      </c>
      <c r="H445" s="23" t="s">
        <v>3521</v>
      </c>
      <c r="I445" s="23" t="s">
        <v>4234</v>
      </c>
      <c r="J445" s="23" t="s">
        <v>2423</v>
      </c>
      <c r="K445" s="23" t="s">
        <v>3514</v>
      </c>
      <c r="L445" s="23" t="s">
        <v>60</v>
      </c>
      <c r="M445" s="23" t="s">
        <v>64</v>
      </c>
      <c r="N445" s="25">
        <v>247.53</v>
      </c>
      <c r="O445" s="23" t="s">
        <v>438</v>
      </c>
    </row>
    <row r="446" spans="1:15" x14ac:dyDescent="0.25">
      <c r="A446" s="24">
        <v>45602</v>
      </c>
      <c r="B446" s="23" t="s">
        <v>1597</v>
      </c>
      <c r="C446" s="25">
        <v>1346.63</v>
      </c>
      <c r="D446" s="25">
        <v>940.25</v>
      </c>
      <c r="E446" s="25">
        <v>1558.64</v>
      </c>
      <c r="F446" s="23" t="s">
        <v>4464</v>
      </c>
      <c r="G446" s="23" t="s">
        <v>20</v>
      </c>
      <c r="H446" s="23" t="s">
        <v>3521</v>
      </c>
      <c r="I446" s="23" t="s">
        <v>4253</v>
      </c>
      <c r="J446" s="23" t="s">
        <v>2425</v>
      </c>
      <c r="K446" s="23" t="s">
        <v>3514</v>
      </c>
      <c r="L446" s="23" t="s">
        <v>112</v>
      </c>
      <c r="M446" s="23" t="s">
        <v>21</v>
      </c>
      <c r="N446" s="25">
        <v>406.38</v>
      </c>
      <c r="O446" s="23" t="s">
        <v>440</v>
      </c>
    </row>
    <row r="447" spans="1:15" x14ac:dyDescent="0.25">
      <c r="A447" s="24">
        <v>45603</v>
      </c>
      <c r="B447" s="23" t="s">
        <v>512</v>
      </c>
      <c r="C447" s="25">
        <v>18469.82</v>
      </c>
      <c r="D447" s="25">
        <v>12385.09</v>
      </c>
      <c r="E447" s="25">
        <v>16439.52</v>
      </c>
      <c r="F447" s="23" t="s">
        <v>4507</v>
      </c>
      <c r="G447" s="23" t="s">
        <v>20</v>
      </c>
      <c r="H447" s="23" t="s">
        <v>3521</v>
      </c>
      <c r="I447" s="23" t="s">
        <v>4246</v>
      </c>
      <c r="J447" s="23" t="s">
        <v>2422</v>
      </c>
      <c r="K447" s="23" t="s">
        <v>3512</v>
      </c>
      <c r="L447" s="23" t="s">
        <v>112</v>
      </c>
      <c r="M447" s="23" t="s">
        <v>491</v>
      </c>
      <c r="N447" s="25">
        <v>6084.73</v>
      </c>
      <c r="O447" s="23" t="s">
        <v>439</v>
      </c>
    </row>
    <row r="448" spans="1:15" x14ac:dyDescent="0.25">
      <c r="A448" s="24">
        <v>45603</v>
      </c>
      <c r="B448" s="23" t="s">
        <v>1596</v>
      </c>
      <c r="C448" s="25">
        <v>4386.87</v>
      </c>
      <c r="D448" s="25">
        <v>2636.84</v>
      </c>
      <c r="E448" s="25">
        <v>5085.53</v>
      </c>
      <c r="F448" s="23" t="s">
        <v>4480</v>
      </c>
      <c r="G448" s="23" t="s">
        <v>29</v>
      </c>
      <c r="H448" s="23" t="s">
        <v>230</v>
      </c>
      <c r="I448" s="23" t="s">
        <v>230</v>
      </c>
      <c r="J448" s="23" t="s">
        <v>2422</v>
      </c>
      <c r="K448" s="23" t="s">
        <v>3512</v>
      </c>
      <c r="L448" s="23" t="s">
        <v>139</v>
      </c>
      <c r="M448" s="23" t="s">
        <v>67</v>
      </c>
      <c r="N448" s="25">
        <v>1750.03</v>
      </c>
      <c r="O448" s="23" t="s">
        <v>439</v>
      </c>
    </row>
    <row r="449" spans="1:15" x14ac:dyDescent="0.25">
      <c r="A449" s="24">
        <v>45603</v>
      </c>
      <c r="B449" s="23" t="s">
        <v>1596</v>
      </c>
      <c r="C449" s="25">
        <v>753.3</v>
      </c>
      <c r="D449" s="25">
        <v>512.17999999999995</v>
      </c>
      <c r="E449" s="25">
        <v>765.32</v>
      </c>
      <c r="F449" s="23" t="s">
        <v>4498</v>
      </c>
      <c r="G449" s="23" t="s">
        <v>20</v>
      </c>
      <c r="H449" s="23" t="s">
        <v>3521</v>
      </c>
      <c r="I449" s="23" t="s">
        <v>4234</v>
      </c>
      <c r="J449" s="23" t="s">
        <v>2426</v>
      </c>
      <c r="K449" s="23" t="s">
        <v>3523</v>
      </c>
      <c r="L449" s="23" t="s">
        <v>201</v>
      </c>
      <c r="M449" s="23" t="s">
        <v>64</v>
      </c>
      <c r="N449" s="25">
        <v>241.12</v>
      </c>
      <c r="O449" s="23" t="s">
        <v>443</v>
      </c>
    </row>
    <row r="450" spans="1:15" x14ac:dyDescent="0.25">
      <c r="A450" s="24">
        <v>45603</v>
      </c>
      <c r="B450" s="23" t="s">
        <v>512</v>
      </c>
      <c r="C450" s="25">
        <v>3594.53</v>
      </c>
      <c r="D450" s="25">
        <v>2157.29</v>
      </c>
      <c r="E450" s="25">
        <v>3899.97</v>
      </c>
      <c r="F450" s="23" t="s">
        <v>4462</v>
      </c>
      <c r="G450" s="23" t="s">
        <v>20</v>
      </c>
      <c r="H450" s="23" t="s">
        <v>3521</v>
      </c>
      <c r="I450" s="23" t="s">
        <v>4246</v>
      </c>
      <c r="J450" s="23" t="s">
        <v>2422</v>
      </c>
      <c r="K450" s="23" t="s">
        <v>3516</v>
      </c>
      <c r="L450" s="23" t="s">
        <v>45</v>
      </c>
      <c r="M450" s="23" t="s">
        <v>64</v>
      </c>
      <c r="N450" s="25">
        <v>1437.24</v>
      </c>
      <c r="O450" s="23" t="s">
        <v>440</v>
      </c>
    </row>
    <row r="451" spans="1:15" x14ac:dyDescent="0.25">
      <c r="A451" s="24">
        <v>45603</v>
      </c>
      <c r="B451" s="23" t="s">
        <v>1598</v>
      </c>
      <c r="C451" s="25">
        <v>549.54</v>
      </c>
      <c r="D451" s="25">
        <v>131.63999999999999</v>
      </c>
      <c r="E451" s="25">
        <v>567.32000000000005</v>
      </c>
      <c r="F451" s="23" t="s">
        <v>4496</v>
      </c>
      <c r="G451" s="23" t="s">
        <v>20</v>
      </c>
      <c r="H451" s="23" t="s">
        <v>3521</v>
      </c>
      <c r="I451" s="23" t="s">
        <v>4237</v>
      </c>
      <c r="J451" s="23" t="s">
        <v>2425</v>
      </c>
      <c r="K451" s="23" t="s">
        <v>3526</v>
      </c>
      <c r="L451" s="23" t="s">
        <v>160</v>
      </c>
      <c r="M451" s="23" t="s">
        <v>64</v>
      </c>
      <c r="N451" s="25">
        <v>417.9</v>
      </c>
      <c r="O451" s="23" t="s">
        <v>439</v>
      </c>
    </row>
    <row r="452" spans="1:15" x14ac:dyDescent="0.25">
      <c r="A452" s="24">
        <v>45604</v>
      </c>
      <c r="B452" s="23" t="s">
        <v>523</v>
      </c>
      <c r="C452" s="25">
        <v>4058.36</v>
      </c>
      <c r="D452" s="25">
        <v>2601.52</v>
      </c>
      <c r="E452" s="25">
        <v>4763.1899999999996</v>
      </c>
      <c r="F452" s="23" t="s">
        <v>4488</v>
      </c>
      <c r="G452" s="23" t="s">
        <v>40</v>
      </c>
      <c r="H452" s="23" t="s">
        <v>3511</v>
      </c>
      <c r="I452" s="23" t="s">
        <v>4248</v>
      </c>
      <c r="J452" s="23" t="s">
        <v>2425</v>
      </c>
      <c r="K452" s="23" t="s">
        <v>3526</v>
      </c>
      <c r="L452" s="23" t="s">
        <v>162</v>
      </c>
      <c r="M452" s="23" t="s">
        <v>493</v>
      </c>
      <c r="N452" s="25">
        <v>1456.84</v>
      </c>
      <c r="O452" s="23" t="s">
        <v>442</v>
      </c>
    </row>
    <row r="453" spans="1:15" x14ac:dyDescent="0.25">
      <c r="A453" s="24">
        <v>45604</v>
      </c>
      <c r="B453" s="23" t="s">
        <v>1596</v>
      </c>
      <c r="C453" s="25">
        <v>4783.32</v>
      </c>
      <c r="D453" s="25">
        <v>3371.38</v>
      </c>
      <c r="E453" s="25">
        <v>5822.13</v>
      </c>
      <c r="F453" s="23" t="s">
        <v>4475</v>
      </c>
      <c r="G453" s="23" t="s">
        <v>15</v>
      </c>
      <c r="H453" s="23" t="s">
        <v>3517</v>
      </c>
      <c r="I453" s="23" t="s">
        <v>4252</v>
      </c>
      <c r="J453" s="23" t="s">
        <v>2425</v>
      </c>
      <c r="K453" s="23" t="s">
        <v>3516</v>
      </c>
      <c r="L453" s="23" t="s">
        <v>48</v>
      </c>
      <c r="M453" s="23" t="s">
        <v>25</v>
      </c>
      <c r="N453" s="25">
        <v>1411.94</v>
      </c>
      <c r="O453" s="23" t="s">
        <v>439</v>
      </c>
    </row>
    <row r="454" spans="1:15" x14ac:dyDescent="0.25">
      <c r="A454" s="24">
        <v>45605</v>
      </c>
      <c r="B454" s="23" t="s">
        <v>507</v>
      </c>
      <c r="C454" s="25">
        <v>1302.33</v>
      </c>
      <c r="D454" s="25">
        <v>944.6</v>
      </c>
      <c r="E454" s="25">
        <v>1218.01</v>
      </c>
      <c r="F454" s="23" t="s">
        <v>4511</v>
      </c>
      <c r="G454" s="23" t="s">
        <v>15</v>
      </c>
      <c r="H454" s="23" t="s">
        <v>3517</v>
      </c>
      <c r="I454" s="23" t="s">
        <v>4252</v>
      </c>
      <c r="J454" s="23" t="s">
        <v>2424</v>
      </c>
      <c r="K454" s="23" t="s">
        <v>3526</v>
      </c>
      <c r="L454" s="23" t="s">
        <v>198</v>
      </c>
      <c r="M454" s="23" t="s">
        <v>16</v>
      </c>
      <c r="N454" s="25">
        <v>357.73</v>
      </c>
      <c r="O454" s="23" t="s">
        <v>439</v>
      </c>
    </row>
    <row r="455" spans="1:15" x14ac:dyDescent="0.25">
      <c r="A455" s="24">
        <v>45606</v>
      </c>
      <c r="B455" s="23" t="s">
        <v>1598</v>
      </c>
      <c r="C455" s="25">
        <v>1331.4</v>
      </c>
      <c r="D455" s="25">
        <v>344.32</v>
      </c>
      <c r="E455" s="25">
        <v>1470.77</v>
      </c>
      <c r="F455" s="23" t="s">
        <v>4482</v>
      </c>
      <c r="G455" s="23" t="s">
        <v>29</v>
      </c>
      <c r="H455" s="23" t="s">
        <v>230</v>
      </c>
      <c r="I455" s="23" t="s">
        <v>230</v>
      </c>
      <c r="J455" s="23" t="s">
        <v>2426</v>
      </c>
      <c r="K455" s="23" t="s">
        <v>3514</v>
      </c>
      <c r="L455" s="23" t="s">
        <v>53</v>
      </c>
      <c r="M455" s="23" t="s">
        <v>30</v>
      </c>
      <c r="N455" s="25">
        <v>987.08</v>
      </c>
      <c r="O455" s="23" t="s">
        <v>438</v>
      </c>
    </row>
    <row r="456" spans="1:15" x14ac:dyDescent="0.25">
      <c r="A456" s="24">
        <v>45606</v>
      </c>
      <c r="B456" s="23" t="s">
        <v>516</v>
      </c>
      <c r="C456" s="25">
        <v>578.05999999999995</v>
      </c>
      <c r="D456" s="25">
        <v>320.8</v>
      </c>
      <c r="E456" s="25">
        <v>491</v>
      </c>
      <c r="F456" s="23" t="s">
        <v>4495</v>
      </c>
      <c r="G456" s="23" t="s">
        <v>29</v>
      </c>
      <c r="H456" s="23" t="s">
        <v>3519</v>
      </c>
      <c r="I456" s="23" t="s">
        <v>246</v>
      </c>
      <c r="J456" s="23" t="s">
        <v>2423</v>
      </c>
      <c r="K456" s="23" t="s">
        <v>3523</v>
      </c>
      <c r="L456" s="23" t="s">
        <v>136</v>
      </c>
      <c r="M456" s="23" t="s">
        <v>34</v>
      </c>
      <c r="N456" s="25">
        <v>257.26</v>
      </c>
      <c r="O456" s="23" t="s">
        <v>438</v>
      </c>
    </row>
    <row r="457" spans="1:15" x14ac:dyDescent="0.25">
      <c r="A457" s="24">
        <v>45607</v>
      </c>
      <c r="B457" s="23" t="s">
        <v>523</v>
      </c>
      <c r="C457" s="25">
        <v>1432.62</v>
      </c>
      <c r="D457" s="25">
        <v>799.63</v>
      </c>
      <c r="E457" s="25">
        <v>1270.27</v>
      </c>
      <c r="F457" s="23" t="s">
        <v>4481</v>
      </c>
      <c r="G457" s="23" t="s">
        <v>50</v>
      </c>
      <c r="H457" s="23" t="s">
        <v>3522</v>
      </c>
      <c r="I457" s="23" t="s">
        <v>4257</v>
      </c>
      <c r="J457" s="23" t="s">
        <v>2426</v>
      </c>
      <c r="K457" s="23" t="s">
        <v>3523</v>
      </c>
      <c r="L457" s="23" t="s">
        <v>403</v>
      </c>
      <c r="M457" s="23" t="s">
        <v>51</v>
      </c>
      <c r="N457" s="25">
        <v>632.99</v>
      </c>
      <c r="O457" s="23" t="s">
        <v>439</v>
      </c>
    </row>
    <row r="458" spans="1:15" x14ac:dyDescent="0.25">
      <c r="A458" s="24">
        <v>45607</v>
      </c>
      <c r="B458" s="23" t="s">
        <v>516</v>
      </c>
      <c r="C458" s="25">
        <v>153.36000000000001</v>
      </c>
      <c r="D458" s="25">
        <v>86.47</v>
      </c>
      <c r="E458" s="25">
        <v>163.75</v>
      </c>
      <c r="F458" s="23" t="s">
        <v>4479</v>
      </c>
      <c r="G458" s="23" t="s">
        <v>20</v>
      </c>
      <c r="H458" s="23" t="s">
        <v>3521</v>
      </c>
      <c r="I458" s="23" t="s">
        <v>4241</v>
      </c>
      <c r="J458" s="23" t="s">
        <v>2422</v>
      </c>
      <c r="K458" s="23" t="s">
        <v>3514</v>
      </c>
      <c r="L458" s="23" t="s">
        <v>189</v>
      </c>
      <c r="M458" s="23" t="s">
        <v>64</v>
      </c>
      <c r="N458" s="25">
        <v>66.89</v>
      </c>
      <c r="O458" s="23" t="s">
        <v>439</v>
      </c>
    </row>
    <row r="459" spans="1:15" x14ac:dyDescent="0.25">
      <c r="A459" s="24">
        <v>45607</v>
      </c>
      <c r="B459" s="23" t="s">
        <v>523</v>
      </c>
      <c r="C459" s="25">
        <v>9715.19</v>
      </c>
      <c r="D459" s="25">
        <v>6019.01</v>
      </c>
      <c r="E459" s="25">
        <v>8337.73</v>
      </c>
      <c r="F459" s="23" t="s">
        <v>4497</v>
      </c>
      <c r="G459" s="23" t="s">
        <v>29</v>
      </c>
      <c r="H459" s="23" t="s">
        <v>3520</v>
      </c>
      <c r="I459" s="23" t="s">
        <v>4243</v>
      </c>
      <c r="J459" s="23" t="s">
        <v>2425</v>
      </c>
      <c r="K459" s="23" t="s">
        <v>3512</v>
      </c>
      <c r="L459" s="23" t="s">
        <v>81</v>
      </c>
      <c r="M459" s="23" t="s">
        <v>30</v>
      </c>
      <c r="N459" s="25">
        <v>3696.18</v>
      </c>
      <c r="O459" s="23" t="s">
        <v>438</v>
      </c>
    </row>
    <row r="460" spans="1:15" x14ac:dyDescent="0.25">
      <c r="A460" s="24">
        <v>45607</v>
      </c>
      <c r="B460" s="23" t="s">
        <v>512</v>
      </c>
      <c r="C460" s="25">
        <v>4192.29</v>
      </c>
      <c r="D460" s="25">
        <v>2672.54</v>
      </c>
      <c r="E460" s="25">
        <v>3440.83</v>
      </c>
      <c r="F460" s="23" t="s">
        <v>4460</v>
      </c>
      <c r="G460" s="23" t="s">
        <v>20</v>
      </c>
      <c r="H460" s="23" t="s">
        <v>3521</v>
      </c>
      <c r="I460" s="23" t="s">
        <v>4246</v>
      </c>
      <c r="J460" s="23" t="s">
        <v>2426</v>
      </c>
      <c r="K460" s="23" t="s">
        <v>3516</v>
      </c>
      <c r="L460" s="23" t="s">
        <v>192</v>
      </c>
      <c r="M460" s="23" t="s">
        <v>491</v>
      </c>
      <c r="N460" s="25">
        <v>1519.75</v>
      </c>
      <c r="O460" s="23" t="s">
        <v>442</v>
      </c>
    </row>
    <row r="461" spans="1:15" x14ac:dyDescent="0.25">
      <c r="A461" s="24">
        <v>45607</v>
      </c>
      <c r="B461" s="23" t="s">
        <v>1598</v>
      </c>
      <c r="C461" s="25">
        <v>1055.1199999999999</v>
      </c>
      <c r="D461" s="25">
        <v>336.38</v>
      </c>
      <c r="E461" s="25">
        <v>936.64</v>
      </c>
      <c r="F461" s="23" t="s">
        <v>4501</v>
      </c>
      <c r="G461" s="23" t="s">
        <v>40</v>
      </c>
      <c r="H461" s="23" t="s">
        <v>3511</v>
      </c>
      <c r="I461" s="23" t="s">
        <v>4248</v>
      </c>
      <c r="J461" s="23" t="s">
        <v>2426</v>
      </c>
      <c r="K461" s="23" t="s">
        <v>3523</v>
      </c>
      <c r="L461" s="23" t="s">
        <v>38</v>
      </c>
      <c r="M461" s="23" t="s">
        <v>493</v>
      </c>
      <c r="N461" s="25">
        <v>718.74</v>
      </c>
      <c r="O461" s="23" t="s">
        <v>439</v>
      </c>
    </row>
    <row r="462" spans="1:15" x14ac:dyDescent="0.25">
      <c r="A462" s="24">
        <v>45608</v>
      </c>
      <c r="B462" s="23" t="s">
        <v>507</v>
      </c>
      <c r="C462" s="25">
        <v>17674.54</v>
      </c>
      <c r="D462" s="25">
        <v>12682.24</v>
      </c>
      <c r="E462" s="25">
        <v>17888.98</v>
      </c>
      <c r="F462" s="23" t="s">
        <v>4486</v>
      </c>
      <c r="G462" s="23" t="s">
        <v>15</v>
      </c>
      <c r="H462" s="23" t="s">
        <v>3524</v>
      </c>
      <c r="I462" s="23" t="s">
        <v>4260</v>
      </c>
      <c r="J462" s="23" t="s">
        <v>2423</v>
      </c>
      <c r="K462" s="23" t="s">
        <v>3512</v>
      </c>
      <c r="L462" s="23" t="s">
        <v>169</v>
      </c>
      <c r="M462" s="23" t="s">
        <v>492</v>
      </c>
      <c r="N462" s="25">
        <v>4992.3</v>
      </c>
      <c r="O462" s="23" t="s">
        <v>438</v>
      </c>
    </row>
    <row r="463" spans="1:15" x14ac:dyDescent="0.25">
      <c r="A463" s="24">
        <v>45609</v>
      </c>
      <c r="B463" s="23" t="s">
        <v>1599</v>
      </c>
      <c r="C463" s="25">
        <v>1297.0899999999999</v>
      </c>
      <c r="D463" s="25">
        <v>883</v>
      </c>
      <c r="E463" s="25">
        <v>1500.75</v>
      </c>
      <c r="F463" s="23" t="s">
        <v>4504</v>
      </c>
      <c r="G463" s="23" t="s">
        <v>40</v>
      </c>
      <c r="H463" s="23" t="s">
        <v>3511</v>
      </c>
      <c r="I463" s="23" t="s">
        <v>4248</v>
      </c>
      <c r="J463" s="23" t="s">
        <v>2425</v>
      </c>
      <c r="K463" s="23" t="s">
        <v>3514</v>
      </c>
      <c r="L463" s="23" t="s">
        <v>81</v>
      </c>
      <c r="M463" s="23" t="s">
        <v>493</v>
      </c>
      <c r="N463" s="25">
        <v>414.09</v>
      </c>
      <c r="O463" s="23" t="s">
        <v>439</v>
      </c>
    </row>
    <row r="464" spans="1:15" x14ac:dyDescent="0.25">
      <c r="A464" s="24">
        <v>45609</v>
      </c>
      <c r="B464" s="23" t="s">
        <v>1596</v>
      </c>
      <c r="C464" s="25">
        <v>6807.32</v>
      </c>
      <c r="D464" s="25">
        <v>4604.66</v>
      </c>
      <c r="E464" s="25">
        <v>7157.85</v>
      </c>
      <c r="F464" s="23" t="s">
        <v>4478</v>
      </c>
      <c r="G464" s="23" t="s">
        <v>20</v>
      </c>
      <c r="H464" s="23" t="s">
        <v>3521</v>
      </c>
      <c r="I464" s="23" t="s">
        <v>4241</v>
      </c>
      <c r="J464" s="23" t="s">
        <v>2426</v>
      </c>
      <c r="K464" s="23" t="s">
        <v>3512</v>
      </c>
      <c r="L464" s="23" t="s">
        <v>145</v>
      </c>
      <c r="M464" s="23" t="s">
        <v>491</v>
      </c>
      <c r="N464" s="25">
        <v>2202.66</v>
      </c>
      <c r="O464" s="23" t="s">
        <v>439</v>
      </c>
    </row>
    <row r="465" spans="1:15" x14ac:dyDescent="0.25">
      <c r="A465" s="24">
        <v>45609</v>
      </c>
      <c r="B465" s="23" t="s">
        <v>1598</v>
      </c>
      <c r="C465" s="25">
        <v>3817.83</v>
      </c>
      <c r="D465" s="25">
        <v>876.07</v>
      </c>
      <c r="E465" s="25">
        <v>3421.72</v>
      </c>
      <c r="F465" s="23" t="s">
        <v>4500</v>
      </c>
      <c r="G465" s="23" t="s">
        <v>40</v>
      </c>
      <c r="H465" s="23" t="s">
        <v>3527</v>
      </c>
      <c r="I465" s="23" t="s">
        <v>4263</v>
      </c>
      <c r="J465" s="23" t="s">
        <v>2425</v>
      </c>
      <c r="K465" s="23" t="s">
        <v>3512</v>
      </c>
      <c r="L465" s="23" t="s">
        <v>45</v>
      </c>
      <c r="M465" s="23" t="s">
        <v>493</v>
      </c>
      <c r="N465" s="25">
        <v>2941.76</v>
      </c>
      <c r="O465" s="23" t="s">
        <v>438</v>
      </c>
    </row>
    <row r="466" spans="1:15" x14ac:dyDescent="0.25">
      <c r="A466" s="24">
        <v>45609</v>
      </c>
      <c r="B466" s="23" t="s">
        <v>516</v>
      </c>
      <c r="C466" s="25">
        <v>7431.36</v>
      </c>
      <c r="D466" s="25">
        <v>3727.27</v>
      </c>
      <c r="E466" s="25">
        <v>6826.75</v>
      </c>
      <c r="F466" s="23" t="s">
        <v>4510</v>
      </c>
      <c r="G466" s="23" t="s">
        <v>20</v>
      </c>
      <c r="H466" s="23" t="s">
        <v>3513</v>
      </c>
      <c r="I466" s="23" t="s">
        <v>4239</v>
      </c>
      <c r="J466" s="23" t="s">
        <v>2422</v>
      </c>
      <c r="K466" s="23" t="s">
        <v>3512</v>
      </c>
      <c r="L466" s="23" t="s">
        <v>36</v>
      </c>
      <c r="M466" s="23" t="s">
        <v>21</v>
      </c>
      <c r="N466" s="25">
        <v>3704.09</v>
      </c>
      <c r="O466" s="23" t="s">
        <v>439</v>
      </c>
    </row>
    <row r="467" spans="1:15" x14ac:dyDescent="0.25">
      <c r="A467" s="24">
        <v>45610</v>
      </c>
      <c r="B467" s="23" t="s">
        <v>512</v>
      </c>
      <c r="C467" s="25">
        <v>9197.33</v>
      </c>
      <c r="D467" s="25">
        <v>5880.74</v>
      </c>
      <c r="E467" s="25">
        <v>10004.129999999999</v>
      </c>
      <c r="F467" s="23" t="s">
        <v>4505</v>
      </c>
      <c r="G467" s="23" t="s">
        <v>20</v>
      </c>
      <c r="H467" s="23" t="s">
        <v>3513</v>
      </c>
      <c r="I467" s="23" t="s">
        <v>4239</v>
      </c>
      <c r="J467" s="23" t="s">
        <v>2422</v>
      </c>
      <c r="K467" s="23" t="s">
        <v>3512</v>
      </c>
      <c r="L467" s="23" t="s">
        <v>36</v>
      </c>
      <c r="M467" s="23" t="s">
        <v>64</v>
      </c>
      <c r="N467" s="25">
        <v>3316.59</v>
      </c>
      <c r="O467" s="23" t="s">
        <v>441</v>
      </c>
    </row>
    <row r="468" spans="1:15" x14ac:dyDescent="0.25">
      <c r="A468" s="24">
        <v>45610</v>
      </c>
      <c r="B468" s="23" t="s">
        <v>516</v>
      </c>
      <c r="C468" s="25">
        <v>6996.16</v>
      </c>
      <c r="D468" s="25">
        <v>3836.38</v>
      </c>
      <c r="E468" s="25">
        <v>7668.33</v>
      </c>
      <c r="F468" s="23" t="s">
        <v>4467</v>
      </c>
      <c r="G468" s="23" t="s">
        <v>29</v>
      </c>
      <c r="H468" s="23" t="s">
        <v>3519</v>
      </c>
      <c r="I468" s="23" t="s">
        <v>246</v>
      </c>
      <c r="J468" s="23" t="s">
        <v>2424</v>
      </c>
      <c r="K468" s="23" t="s">
        <v>3512</v>
      </c>
      <c r="L468" s="23" t="s">
        <v>164</v>
      </c>
      <c r="M468" s="23" t="s">
        <v>67</v>
      </c>
      <c r="N468" s="25">
        <v>3159.78</v>
      </c>
      <c r="O468" s="23" t="s">
        <v>443</v>
      </c>
    </row>
    <row r="469" spans="1:15" x14ac:dyDescent="0.25">
      <c r="A469" s="24">
        <v>45610</v>
      </c>
      <c r="B469" s="23" t="s">
        <v>512</v>
      </c>
      <c r="C469" s="25">
        <v>11496.32</v>
      </c>
      <c r="D469" s="25">
        <v>7853.88</v>
      </c>
      <c r="E469" s="25">
        <v>10040.629999999999</v>
      </c>
      <c r="F469" s="23" t="s">
        <v>4483</v>
      </c>
      <c r="G469" s="23" t="s">
        <v>15</v>
      </c>
      <c r="H469" s="23" t="s">
        <v>3518</v>
      </c>
      <c r="I469" s="23" t="s">
        <v>4264</v>
      </c>
      <c r="J469" s="23" t="s">
        <v>2425</v>
      </c>
      <c r="K469" s="23" t="s">
        <v>3512</v>
      </c>
      <c r="L469" s="23" t="s">
        <v>160</v>
      </c>
      <c r="M469" s="23" t="s">
        <v>25</v>
      </c>
      <c r="N469" s="25">
        <v>3642.44</v>
      </c>
      <c r="O469" s="23" t="s">
        <v>439</v>
      </c>
    </row>
    <row r="470" spans="1:15" x14ac:dyDescent="0.25">
      <c r="A470" s="24">
        <v>45612</v>
      </c>
      <c r="B470" s="23" t="s">
        <v>1598</v>
      </c>
      <c r="C470" s="25">
        <v>7137</v>
      </c>
      <c r="D470" s="25">
        <v>2324.6</v>
      </c>
      <c r="E470" s="25">
        <v>8825.56</v>
      </c>
      <c r="F470" s="23" t="s">
        <v>4473</v>
      </c>
      <c r="G470" s="23" t="s">
        <v>50</v>
      </c>
      <c r="H470" s="23" t="s">
        <v>3525</v>
      </c>
      <c r="I470" s="23" t="s">
        <v>4258</v>
      </c>
      <c r="J470" s="23" t="s">
        <v>2422</v>
      </c>
      <c r="K470" s="23" t="s">
        <v>3512</v>
      </c>
      <c r="L470" s="23" t="s">
        <v>172</v>
      </c>
      <c r="M470" s="23" t="s">
        <v>51</v>
      </c>
      <c r="N470" s="25">
        <v>4812.3999999999996</v>
      </c>
      <c r="O470" s="23" t="s">
        <v>439</v>
      </c>
    </row>
    <row r="471" spans="1:15" x14ac:dyDescent="0.25">
      <c r="A471" s="24">
        <v>45612</v>
      </c>
      <c r="B471" s="23" t="s">
        <v>1599</v>
      </c>
      <c r="C471" s="25">
        <v>583.57000000000005</v>
      </c>
      <c r="D471" s="25">
        <v>350.8</v>
      </c>
      <c r="E471" s="25">
        <v>693.1</v>
      </c>
      <c r="F471" s="23" t="s">
        <v>4487</v>
      </c>
      <c r="G471" s="23" t="s">
        <v>29</v>
      </c>
      <c r="H471" s="23" t="s">
        <v>3520</v>
      </c>
      <c r="I471" s="23" t="s">
        <v>4249</v>
      </c>
      <c r="J471" s="23" t="s">
        <v>2423</v>
      </c>
      <c r="K471" s="23" t="s">
        <v>3526</v>
      </c>
      <c r="L471" s="23" t="s">
        <v>196</v>
      </c>
      <c r="M471" s="23" t="s">
        <v>67</v>
      </c>
      <c r="N471" s="25">
        <v>232.77</v>
      </c>
      <c r="O471" s="23" t="s">
        <v>439</v>
      </c>
    </row>
    <row r="472" spans="1:15" x14ac:dyDescent="0.25">
      <c r="A472" s="24">
        <v>45612</v>
      </c>
      <c r="B472" s="23" t="s">
        <v>507</v>
      </c>
      <c r="C472" s="25">
        <v>1201.43</v>
      </c>
      <c r="D472" s="25">
        <v>961.22</v>
      </c>
      <c r="E472" s="25">
        <v>1256.98</v>
      </c>
      <c r="F472" s="23" t="s">
        <v>4489</v>
      </c>
      <c r="G472" s="23" t="s">
        <v>15</v>
      </c>
      <c r="H472" s="23" t="s">
        <v>3517</v>
      </c>
      <c r="I472" s="23" t="s">
        <v>4252</v>
      </c>
      <c r="J472" s="23" t="s">
        <v>2423</v>
      </c>
      <c r="K472" s="23" t="s">
        <v>3526</v>
      </c>
      <c r="L472" s="23" t="s">
        <v>403</v>
      </c>
      <c r="M472" s="23" t="s">
        <v>55</v>
      </c>
      <c r="N472" s="25">
        <v>240.21</v>
      </c>
      <c r="O472" s="23" t="s">
        <v>441</v>
      </c>
    </row>
    <row r="473" spans="1:15" x14ac:dyDescent="0.25">
      <c r="A473" s="24">
        <v>45614</v>
      </c>
      <c r="B473" s="23" t="s">
        <v>523</v>
      </c>
      <c r="C473" s="25">
        <v>5027.7299999999996</v>
      </c>
      <c r="D473" s="25">
        <v>2857.19</v>
      </c>
      <c r="E473" s="25">
        <v>5969.51</v>
      </c>
      <c r="F473" s="23" t="s">
        <v>4477</v>
      </c>
      <c r="G473" s="23" t="s">
        <v>20</v>
      </c>
      <c r="H473" s="23" t="s">
        <v>3513</v>
      </c>
      <c r="I473" s="23" t="s">
        <v>4235</v>
      </c>
      <c r="J473" s="23" t="s">
        <v>2422</v>
      </c>
      <c r="K473" s="23" t="s">
        <v>3512</v>
      </c>
      <c r="L473" s="23" t="s">
        <v>123</v>
      </c>
      <c r="M473" s="23" t="s">
        <v>21</v>
      </c>
      <c r="N473" s="25">
        <v>2170.54</v>
      </c>
      <c r="O473" s="23" t="s">
        <v>439</v>
      </c>
    </row>
    <row r="474" spans="1:15" x14ac:dyDescent="0.25">
      <c r="A474" s="24">
        <v>45615</v>
      </c>
      <c r="B474" s="23" t="s">
        <v>512</v>
      </c>
      <c r="C474" s="25">
        <v>1554.85</v>
      </c>
      <c r="D474" s="25">
        <v>991.25</v>
      </c>
      <c r="E474" s="25">
        <v>1763.48</v>
      </c>
      <c r="F474" s="23" t="s">
        <v>4494</v>
      </c>
      <c r="G474" s="23" t="s">
        <v>20</v>
      </c>
      <c r="H474" s="23" t="s">
        <v>3513</v>
      </c>
      <c r="I474" s="23" t="s">
        <v>4235</v>
      </c>
      <c r="J474" s="23" t="s">
        <v>2424</v>
      </c>
      <c r="K474" s="23" t="s">
        <v>3516</v>
      </c>
      <c r="L474" s="23" t="s">
        <v>116</v>
      </c>
      <c r="M474" s="23" t="s">
        <v>21</v>
      </c>
      <c r="N474" s="25">
        <v>563.6</v>
      </c>
      <c r="O474" s="23" t="s">
        <v>439</v>
      </c>
    </row>
    <row r="475" spans="1:15" x14ac:dyDescent="0.25">
      <c r="A475" s="24">
        <v>45615</v>
      </c>
      <c r="B475" s="23" t="s">
        <v>516</v>
      </c>
      <c r="C475" s="25">
        <v>2740.85</v>
      </c>
      <c r="D475" s="25">
        <v>1565.1</v>
      </c>
      <c r="E475" s="25">
        <v>2421.09</v>
      </c>
      <c r="F475" s="23" t="s">
        <v>4476</v>
      </c>
      <c r="G475" s="23" t="s">
        <v>50</v>
      </c>
      <c r="H475" s="23" t="s">
        <v>3522</v>
      </c>
      <c r="I475" s="23" t="s">
        <v>4257</v>
      </c>
      <c r="J475" s="23" t="s">
        <v>2423</v>
      </c>
      <c r="K475" s="23" t="s">
        <v>3516</v>
      </c>
      <c r="L475" s="23" t="s">
        <v>18</v>
      </c>
      <c r="M475" s="23" t="s">
        <v>87</v>
      </c>
      <c r="N475" s="25">
        <v>1175.75</v>
      </c>
      <c r="O475" s="23" t="s">
        <v>440</v>
      </c>
    </row>
    <row r="476" spans="1:15" x14ac:dyDescent="0.25">
      <c r="A476" s="24">
        <v>45615</v>
      </c>
      <c r="B476" s="23" t="s">
        <v>1599</v>
      </c>
      <c r="C476" s="25">
        <v>2221.31</v>
      </c>
      <c r="D476" s="25">
        <v>1183.47</v>
      </c>
      <c r="E476" s="25">
        <v>2649.73</v>
      </c>
      <c r="F476" s="23" t="s">
        <v>4466</v>
      </c>
      <c r="G476" s="23" t="s">
        <v>15</v>
      </c>
      <c r="H476" s="23" t="s">
        <v>3524</v>
      </c>
      <c r="I476" s="23" t="s">
        <v>4260</v>
      </c>
      <c r="J476" s="23" t="s">
        <v>2423</v>
      </c>
      <c r="K476" s="23" t="s">
        <v>3514</v>
      </c>
      <c r="L476" s="23" t="s">
        <v>198</v>
      </c>
      <c r="M476" s="23" t="s">
        <v>16</v>
      </c>
      <c r="N476" s="25">
        <v>1037.8399999999999</v>
      </c>
      <c r="O476" s="23" t="s">
        <v>443</v>
      </c>
    </row>
    <row r="477" spans="1:15" x14ac:dyDescent="0.25">
      <c r="A477" s="24">
        <v>45616</v>
      </c>
      <c r="B477" s="23" t="s">
        <v>1596</v>
      </c>
      <c r="C477" s="25">
        <v>9169.35</v>
      </c>
      <c r="D477" s="25">
        <v>6273.03</v>
      </c>
      <c r="E477" s="25">
        <v>7898.2</v>
      </c>
      <c r="F477" s="23" t="s">
        <v>4503</v>
      </c>
      <c r="G477" s="23" t="s">
        <v>20</v>
      </c>
      <c r="H477" s="23" t="s">
        <v>3513</v>
      </c>
      <c r="I477" s="23" t="s">
        <v>4236</v>
      </c>
      <c r="J477" s="23" t="s">
        <v>2422</v>
      </c>
      <c r="K477" s="23" t="s">
        <v>3516</v>
      </c>
      <c r="L477" s="23" t="s">
        <v>152</v>
      </c>
      <c r="M477" s="23" t="s">
        <v>21</v>
      </c>
      <c r="N477" s="25">
        <v>2896.32</v>
      </c>
      <c r="O477" s="23" t="s">
        <v>439</v>
      </c>
    </row>
    <row r="478" spans="1:15" x14ac:dyDescent="0.25">
      <c r="A478" s="24">
        <v>45617</v>
      </c>
      <c r="B478" s="23" t="s">
        <v>1596</v>
      </c>
      <c r="C478" s="25">
        <v>1086.56</v>
      </c>
      <c r="D478" s="25">
        <v>670.63</v>
      </c>
      <c r="E478" s="25">
        <v>1217.3699999999999</v>
      </c>
      <c r="F478" s="23" t="s">
        <v>4470</v>
      </c>
      <c r="G478" s="23" t="s">
        <v>20</v>
      </c>
      <c r="H478" s="23" t="s">
        <v>3521</v>
      </c>
      <c r="I478" s="23" t="s">
        <v>4246</v>
      </c>
      <c r="J478" s="23" t="s">
        <v>2422</v>
      </c>
      <c r="K478" s="23" t="s">
        <v>3523</v>
      </c>
      <c r="L478" s="23" t="s">
        <v>93</v>
      </c>
      <c r="M478" s="23" t="s">
        <v>491</v>
      </c>
      <c r="N478" s="25">
        <v>415.93</v>
      </c>
      <c r="O478" s="23" t="s">
        <v>439</v>
      </c>
    </row>
    <row r="479" spans="1:15" x14ac:dyDescent="0.25">
      <c r="A479" s="24">
        <v>45617</v>
      </c>
      <c r="B479" s="23" t="s">
        <v>512</v>
      </c>
      <c r="C479" s="25">
        <v>3006.19</v>
      </c>
      <c r="D479" s="25">
        <v>1963.7</v>
      </c>
      <c r="E479" s="25">
        <v>3374.44</v>
      </c>
      <c r="F479" s="23" t="s">
        <v>4468</v>
      </c>
      <c r="G479" s="23" t="s">
        <v>15</v>
      </c>
      <c r="H479" s="23" t="s">
        <v>3517</v>
      </c>
      <c r="I479" s="23" t="s">
        <v>4254</v>
      </c>
      <c r="J479" s="23" t="s">
        <v>2422</v>
      </c>
      <c r="K479" s="23" t="s">
        <v>3514</v>
      </c>
      <c r="L479" s="23" t="s">
        <v>62</v>
      </c>
      <c r="M479" s="23" t="s">
        <v>25</v>
      </c>
      <c r="N479" s="25">
        <v>1042.49</v>
      </c>
      <c r="O479" s="23" t="s">
        <v>443</v>
      </c>
    </row>
    <row r="480" spans="1:15" x14ac:dyDescent="0.25">
      <c r="A480" s="24">
        <v>45617</v>
      </c>
      <c r="B480" s="23" t="s">
        <v>1596</v>
      </c>
      <c r="C480" s="25">
        <v>4817.74</v>
      </c>
      <c r="D480" s="25">
        <v>3332.98</v>
      </c>
      <c r="E480" s="25">
        <v>4019.99</v>
      </c>
      <c r="F480" s="23" t="s">
        <v>4509</v>
      </c>
      <c r="G480" s="23" t="s">
        <v>20</v>
      </c>
      <c r="H480" s="23" t="s">
        <v>3521</v>
      </c>
      <c r="I480" s="23" t="s">
        <v>4237</v>
      </c>
      <c r="J480" s="23" t="s">
        <v>2426</v>
      </c>
      <c r="K480" s="23" t="s">
        <v>3516</v>
      </c>
      <c r="L480" s="23" t="s">
        <v>201</v>
      </c>
      <c r="M480" s="23" t="s">
        <v>21</v>
      </c>
      <c r="N480" s="25">
        <v>1484.76</v>
      </c>
      <c r="O480" s="23" t="s">
        <v>439</v>
      </c>
    </row>
    <row r="481" spans="1:15" x14ac:dyDescent="0.25">
      <c r="A481" s="24">
        <v>45618</v>
      </c>
      <c r="B481" s="23" t="s">
        <v>523</v>
      </c>
      <c r="C481" s="25">
        <v>2551.91</v>
      </c>
      <c r="D481" s="25">
        <v>1428.61</v>
      </c>
      <c r="E481" s="25">
        <v>3144.59</v>
      </c>
      <c r="F481" s="23" t="s">
        <v>4472</v>
      </c>
      <c r="G481" s="23" t="s">
        <v>29</v>
      </c>
      <c r="H481" s="23" t="s">
        <v>230</v>
      </c>
      <c r="I481" s="23" t="s">
        <v>230</v>
      </c>
      <c r="J481" s="23" t="s">
        <v>2424</v>
      </c>
      <c r="K481" s="23" t="s">
        <v>3526</v>
      </c>
      <c r="L481" s="23" t="s">
        <v>38</v>
      </c>
      <c r="M481" s="23" t="s">
        <v>67</v>
      </c>
      <c r="N481" s="25">
        <v>1123.3</v>
      </c>
      <c r="O481" s="23" t="s">
        <v>439</v>
      </c>
    </row>
    <row r="482" spans="1:15" x14ac:dyDescent="0.25">
      <c r="A482" s="24">
        <v>45618</v>
      </c>
      <c r="B482" s="23" t="s">
        <v>1597</v>
      </c>
      <c r="C482" s="25">
        <v>6590.16</v>
      </c>
      <c r="D482" s="25">
        <v>3631.14</v>
      </c>
      <c r="E482" s="25">
        <v>6706.97</v>
      </c>
      <c r="F482" s="23" t="s">
        <v>4485</v>
      </c>
      <c r="G482" s="23" t="s">
        <v>50</v>
      </c>
      <c r="H482" s="23" t="s">
        <v>3525</v>
      </c>
      <c r="I482" s="23" t="s">
        <v>4255</v>
      </c>
      <c r="J482" s="23" t="s">
        <v>2422</v>
      </c>
      <c r="K482" s="23" t="s">
        <v>3512</v>
      </c>
      <c r="L482" s="23" t="s">
        <v>136</v>
      </c>
      <c r="M482" s="23" t="s">
        <v>51</v>
      </c>
      <c r="N482" s="25">
        <v>2959.02</v>
      </c>
      <c r="O482" s="23" t="s">
        <v>439</v>
      </c>
    </row>
    <row r="483" spans="1:15" x14ac:dyDescent="0.25">
      <c r="A483" s="24">
        <v>45618</v>
      </c>
      <c r="B483" s="23" t="s">
        <v>1596</v>
      </c>
      <c r="C483" s="25">
        <v>3015.56</v>
      </c>
      <c r="D483" s="25">
        <v>1852.06</v>
      </c>
      <c r="E483" s="25">
        <v>3222.67</v>
      </c>
      <c r="F483" s="23" t="s">
        <v>4491</v>
      </c>
      <c r="G483" s="23" t="s">
        <v>29</v>
      </c>
      <c r="H483" s="23" t="s">
        <v>3519</v>
      </c>
      <c r="I483" s="23" t="s">
        <v>246</v>
      </c>
      <c r="J483" s="23" t="s">
        <v>2422</v>
      </c>
      <c r="K483" s="23" t="s">
        <v>3516</v>
      </c>
      <c r="L483" s="23" t="s">
        <v>13</v>
      </c>
      <c r="M483" s="23" t="s">
        <v>67</v>
      </c>
      <c r="N483" s="25">
        <v>1163.5</v>
      </c>
      <c r="O483" s="23" t="s">
        <v>439</v>
      </c>
    </row>
    <row r="484" spans="1:15" x14ac:dyDescent="0.25">
      <c r="A484" s="24">
        <v>45619</v>
      </c>
      <c r="B484" s="23" t="s">
        <v>516</v>
      </c>
      <c r="C484" s="25">
        <v>2067.98</v>
      </c>
      <c r="D484" s="25">
        <v>1182.7</v>
      </c>
      <c r="E484" s="25">
        <v>2343.94</v>
      </c>
      <c r="F484" s="23" t="s">
        <v>4499</v>
      </c>
      <c r="G484" s="23" t="s">
        <v>40</v>
      </c>
      <c r="H484" s="23" t="s">
        <v>3511</v>
      </c>
      <c r="I484" s="23" t="s">
        <v>4248</v>
      </c>
      <c r="J484" s="23" t="s">
        <v>2424</v>
      </c>
      <c r="K484" s="23" t="s">
        <v>3523</v>
      </c>
      <c r="L484" s="23" t="s">
        <v>57</v>
      </c>
      <c r="M484" s="23" t="s">
        <v>493</v>
      </c>
      <c r="N484" s="25">
        <v>885.28</v>
      </c>
      <c r="O484" s="23" t="s">
        <v>439</v>
      </c>
    </row>
    <row r="485" spans="1:15" x14ac:dyDescent="0.25">
      <c r="A485" s="24">
        <v>45620</v>
      </c>
      <c r="B485" s="23" t="s">
        <v>507</v>
      </c>
      <c r="C485" s="25">
        <v>10869.27</v>
      </c>
      <c r="D485" s="25">
        <v>7894.49</v>
      </c>
      <c r="E485" s="25">
        <v>11293.49</v>
      </c>
      <c r="F485" s="23" t="s">
        <v>4484</v>
      </c>
      <c r="G485" s="23" t="s">
        <v>50</v>
      </c>
      <c r="H485" s="23" t="s">
        <v>3522</v>
      </c>
      <c r="I485" s="23" t="s">
        <v>4240</v>
      </c>
      <c r="J485" s="23" t="s">
        <v>2423</v>
      </c>
      <c r="K485" s="23" t="s">
        <v>3516</v>
      </c>
      <c r="L485" s="23" t="s">
        <v>62</v>
      </c>
      <c r="M485" s="23" t="s">
        <v>87</v>
      </c>
      <c r="N485" s="25">
        <v>2974.78</v>
      </c>
      <c r="O485" s="23" t="s">
        <v>438</v>
      </c>
    </row>
    <row r="486" spans="1:15" x14ac:dyDescent="0.25">
      <c r="A486" s="24">
        <v>45620</v>
      </c>
      <c r="B486" s="23" t="s">
        <v>512</v>
      </c>
      <c r="C486" s="25">
        <v>8910.0400000000009</v>
      </c>
      <c r="D486" s="25">
        <v>5756.81</v>
      </c>
      <c r="E486" s="25">
        <v>10737.62</v>
      </c>
      <c r="F486" s="23" t="s">
        <v>4458</v>
      </c>
      <c r="G486" s="23" t="s">
        <v>20</v>
      </c>
      <c r="H486" s="23" t="s">
        <v>3513</v>
      </c>
      <c r="I486" s="23" t="s">
        <v>4239</v>
      </c>
      <c r="J486" s="23" t="s">
        <v>2425</v>
      </c>
      <c r="K486" s="23" t="s">
        <v>3512</v>
      </c>
      <c r="L486" s="23" t="s">
        <v>192</v>
      </c>
      <c r="M486" s="23" t="s">
        <v>64</v>
      </c>
      <c r="N486" s="25">
        <v>3153.23</v>
      </c>
      <c r="O486" s="23" t="s">
        <v>440</v>
      </c>
    </row>
    <row r="487" spans="1:15" x14ac:dyDescent="0.25">
      <c r="A487" s="24">
        <v>45620</v>
      </c>
      <c r="B487" s="23" t="s">
        <v>507</v>
      </c>
      <c r="C487" s="25">
        <v>12687.78</v>
      </c>
      <c r="D487" s="25">
        <v>8456.69</v>
      </c>
      <c r="E487" s="25">
        <v>11879.45</v>
      </c>
      <c r="F487" s="23" t="s">
        <v>4465</v>
      </c>
      <c r="G487" s="23" t="s">
        <v>15</v>
      </c>
      <c r="H487" s="23" t="s">
        <v>3524</v>
      </c>
      <c r="I487" s="23" t="s">
        <v>226</v>
      </c>
      <c r="J487" s="23" t="s">
        <v>2426</v>
      </c>
      <c r="K487" s="23" t="s">
        <v>3512</v>
      </c>
      <c r="L487" s="23" t="s">
        <v>139</v>
      </c>
      <c r="M487" s="23" t="s">
        <v>55</v>
      </c>
      <c r="N487" s="25">
        <v>4231.09</v>
      </c>
      <c r="O487" s="23" t="s">
        <v>438</v>
      </c>
    </row>
    <row r="488" spans="1:15" x14ac:dyDescent="0.25">
      <c r="A488" s="24">
        <v>45620</v>
      </c>
      <c r="B488" s="23" t="s">
        <v>1596</v>
      </c>
      <c r="C488" s="25">
        <v>3382.47</v>
      </c>
      <c r="D488" s="25">
        <v>2107.48</v>
      </c>
      <c r="E488" s="25">
        <v>3263.72</v>
      </c>
      <c r="F488" s="23" t="s">
        <v>4514</v>
      </c>
      <c r="G488" s="23" t="s">
        <v>15</v>
      </c>
      <c r="H488" s="23" t="s">
        <v>3515</v>
      </c>
      <c r="I488" s="23" t="s">
        <v>4244</v>
      </c>
      <c r="J488" s="23" t="s">
        <v>2423</v>
      </c>
      <c r="K488" s="23" t="s">
        <v>3512</v>
      </c>
      <c r="L488" s="23" t="s">
        <v>43</v>
      </c>
      <c r="M488" s="23" t="s">
        <v>492</v>
      </c>
      <c r="N488" s="25">
        <v>1274.99</v>
      </c>
      <c r="O488" s="23" t="s">
        <v>440</v>
      </c>
    </row>
    <row r="489" spans="1:15" x14ac:dyDescent="0.25">
      <c r="A489" s="24">
        <v>45621</v>
      </c>
      <c r="B489" s="23" t="s">
        <v>1596</v>
      </c>
      <c r="C489" s="25">
        <v>1759.65</v>
      </c>
      <c r="D489" s="25">
        <v>1212.3499999999999</v>
      </c>
      <c r="E489" s="25">
        <v>1865.89</v>
      </c>
      <c r="F489" s="23" t="s">
        <v>4457</v>
      </c>
      <c r="G489" s="23" t="s">
        <v>15</v>
      </c>
      <c r="H489" s="23" t="s">
        <v>3517</v>
      </c>
      <c r="I489" s="23" t="s">
        <v>4262</v>
      </c>
      <c r="J489" s="23" t="s">
        <v>2424</v>
      </c>
      <c r="K489" s="23" t="s">
        <v>3514</v>
      </c>
      <c r="L489" s="23" t="s">
        <v>48</v>
      </c>
      <c r="M489" s="23" t="s">
        <v>16</v>
      </c>
      <c r="N489" s="25">
        <v>547.29999999999995</v>
      </c>
      <c r="O489" s="23" t="s">
        <v>439</v>
      </c>
    </row>
    <row r="490" spans="1:15" x14ac:dyDescent="0.25">
      <c r="A490" s="24">
        <v>45621</v>
      </c>
      <c r="B490" s="23" t="s">
        <v>1596</v>
      </c>
      <c r="C490" s="25">
        <v>6565.03</v>
      </c>
      <c r="D490" s="25">
        <v>4528.95</v>
      </c>
      <c r="E490" s="25">
        <v>7560.84</v>
      </c>
      <c r="F490" s="23" t="s">
        <v>4508</v>
      </c>
      <c r="G490" s="23" t="s">
        <v>50</v>
      </c>
      <c r="H490" s="23" t="s">
        <v>3525</v>
      </c>
      <c r="I490" s="23" t="s">
        <v>4255</v>
      </c>
      <c r="J490" s="23" t="s">
        <v>2422</v>
      </c>
      <c r="K490" s="23" t="s">
        <v>3512</v>
      </c>
      <c r="L490" s="23" t="s">
        <v>119</v>
      </c>
      <c r="M490" s="23" t="s">
        <v>87</v>
      </c>
      <c r="N490" s="25">
        <v>2036.08</v>
      </c>
      <c r="O490" s="23" t="s">
        <v>439</v>
      </c>
    </row>
    <row r="491" spans="1:15" x14ac:dyDescent="0.25">
      <c r="A491" s="24">
        <v>45621</v>
      </c>
      <c r="B491" s="23" t="s">
        <v>1598</v>
      </c>
      <c r="C491" s="25">
        <v>1750.44</v>
      </c>
      <c r="D491" s="25">
        <v>617.16999999999996</v>
      </c>
      <c r="E491" s="25">
        <v>1907.86</v>
      </c>
      <c r="F491" s="23" t="s">
        <v>4459</v>
      </c>
      <c r="G491" s="23" t="s">
        <v>40</v>
      </c>
      <c r="H491" s="23" t="s">
        <v>3527</v>
      </c>
      <c r="I491" s="23" t="s">
        <v>4261</v>
      </c>
      <c r="J491" s="23" t="s">
        <v>2425</v>
      </c>
      <c r="K491" s="23" t="s">
        <v>3514</v>
      </c>
      <c r="L491" s="23" t="s">
        <v>23</v>
      </c>
      <c r="M491" s="23" t="s">
        <v>493</v>
      </c>
      <c r="N491" s="25">
        <v>1133.27</v>
      </c>
      <c r="O491" s="23" t="s">
        <v>439</v>
      </c>
    </row>
    <row r="492" spans="1:15" x14ac:dyDescent="0.25">
      <c r="A492" s="24">
        <v>45622</v>
      </c>
      <c r="B492" s="23" t="s">
        <v>512</v>
      </c>
      <c r="C492" s="25">
        <v>1015.42</v>
      </c>
      <c r="D492" s="25">
        <v>641.84</v>
      </c>
      <c r="E492" s="25">
        <v>1147.6400000000001</v>
      </c>
      <c r="F492" s="23" t="s">
        <v>4454</v>
      </c>
      <c r="G492" s="23" t="s">
        <v>20</v>
      </c>
      <c r="H492" s="23" t="s">
        <v>3521</v>
      </c>
      <c r="I492" s="23" t="s">
        <v>4237</v>
      </c>
      <c r="J492" s="23" t="s">
        <v>2423</v>
      </c>
      <c r="K492" s="23" t="s">
        <v>3514</v>
      </c>
      <c r="L492" s="23" t="s">
        <v>152</v>
      </c>
      <c r="M492" s="23" t="s">
        <v>21</v>
      </c>
      <c r="N492" s="25">
        <v>373.58</v>
      </c>
      <c r="O492" s="23" t="s">
        <v>440</v>
      </c>
    </row>
    <row r="493" spans="1:15" x14ac:dyDescent="0.25">
      <c r="A493" s="24">
        <v>45622</v>
      </c>
      <c r="B493" s="23" t="s">
        <v>507</v>
      </c>
      <c r="C493" s="25">
        <v>14019.61</v>
      </c>
      <c r="D493" s="25">
        <v>11104.95</v>
      </c>
      <c r="E493" s="25">
        <v>13655.2</v>
      </c>
      <c r="F493" s="23" t="s">
        <v>4502</v>
      </c>
      <c r="G493" s="23" t="s">
        <v>20</v>
      </c>
      <c r="H493" s="23" t="s">
        <v>3521</v>
      </c>
      <c r="I493" s="23" t="s">
        <v>222</v>
      </c>
      <c r="J493" s="23" t="s">
        <v>2426</v>
      </c>
      <c r="K493" s="23" t="s">
        <v>3516</v>
      </c>
      <c r="L493" s="23" t="s">
        <v>53</v>
      </c>
      <c r="M493" s="23" t="s">
        <v>64</v>
      </c>
      <c r="N493" s="25">
        <v>2914.66</v>
      </c>
      <c r="O493" s="23" t="s">
        <v>442</v>
      </c>
    </row>
    <row r="494" spans="1:15" x14ac:dyDescent="0.25">
      <c r="A494" s="24">
        <v>45622</v>
      </c>
      <c r="B494" s="23" t="s">
        <v>1597</v>
      </c>
      <c r="C494" s="25">
        <v>556.54</v>
      </c>
      <c r="D494" s="25">
        <v>353.47</v>
      </c>
      <c r="E494" s="25">
        <v>654.49</v>
      </c>
      <c r="F494" s="23" t="s">
        <v>4471</v>
      </c>
      <c r="G494" s="23" t="s">
        <v>15</v>
      </c>
      <c r="H494" s="23" t="s">
        <v>3517</v>
      </c>
      <c r="I494" s="23" t="s">
        <v>4254</v>
      </c>
      <c r="J494" s="23" t="s">
        <v>2423</v>
      </c>
      <c r="K494" s="23" t="s">
        <v>3514</v>
      </c>
      <c r="L494" s="23" t="s">
        <v>43</v>
      </c>
      <c r="M494" s="23" t="s">
        <v>16</v>
      </c>
      <c r="N494" s="25">
        <v>203.07</v>
      </c>
      <c r="O494" s="23" t="s">
        <v>442</v>
      </c>
    </row>
    <row r="495" spans="1:15" x14ac:dyDescent="0.25">
      <c r="A495" s="24">
        <v>45622</v>
      </c>
      <c r="B495" s="23" t="s">
        <v>1597</v>
      </c>
      <c r="C495" s="25">
        <v>5569.44</v>
      </c>
      <c r="D495" s="25">
        <v>3439.48</v>
      </c>
      <c r="E495" s="25">
        <v>6116.21</v>
      </c>
      <c r="F495" s="23" t="s">
        <v>4474</v>
      </c>
      <c r="G495" s="23" t="s">
        <v>20</v>
      </c>
      <c r="H495" s="23" t="s">
        <v>3513</v>
      </c>
      <c r="I495" s="23" t="s">
        <v>242</v>
      </c>
      <c r="J495" s="23" t="s">
        <v>2425</v>
      </c>
      <c r="K495" s="23" t="s">
        <v>3512</v>
      </c>
      <c r="L495" s="23" t="s">
        <v>155</v>
      </c>
      <c r="M495" s="23" t="s">
        <v>21</v>
      </c>
      <c r="N495" s="25">
        <v>2129.96</v>
      </c>
      <c r="O495" s="23" t="s">
        <v>440</v>
      </c>
    </row>
    <row r="496" spans="1:15" x14ac:dyDescent="0.25">
      <c r="A496" s="24">
        <v>45622</v>
      </c>
      <c r="B496" s="23" t="s">
        <v>512</v>
      </c>
      <c r="C496" s="25">
        <v>4254.26</v>
      </c>
      <c r="D496" s="25">
        <v>2797.71</v>
      </c>
      <c r="E496" s="25">
        <v>4940.33</v>
      </c>
      <c r="F496" s="23" t="s">
        <v>4512</v>
      </c>
      <c r="G496" s="23" t="s">
        <v>20</v>
      </c>
      <c r="H496" s="23" t="s">
        <v>3521</v>
      </c>
      <c r="I496" s="23" t="s">
        <v>4246</v>
      </c>
      <c r="J496" s="23" t="s">
        <v>2424</v>
      </c>
      <c r="K496" s="23" t="s">
        <v>3514</v>
      </c>
      <c r="L496" s="23" t="s">
        <v>32</v>
      </c>
      <c r="M496" s="23" t="s">
        <v>491</v>
      </c>
      <c r="N496" s="25">
        <v>1456.55</v>
      </c>
      <c r="O496" s="23" t="s">
        <v>439</v>
      </c>
    </row>
    <row r="497" spans="1:15" x14ac:dyDescent="0.25">
      <c r="A497" s="24">
        <v>45623</v>
      </c>
      <c r="B497" s="23" t="s">
        <v>507</v>
      </c>
      <c r="C497" s="25">
        <v>2091.4699999999998</v>
      </c>
      <c r="D497" s="25">
        <v>1629.19</v>
      </c>
      <c r="E497" s="25">
        <v>1770.02</v>
      </c>
      <c r="F497" s="23" t="s">
        <v>4490</v>
      </c>
      <c r="G497" s="23" t="s">
        <v>29</v>
      </c>
      <c r="H497" s="23" t="s">
        <v>3520</v>
      </c>
      <c r="I497" s="23" t="s">
        <v>4249</v>
      </c>
      <c r="J497" s="23" t="s">
        <v>2424</v>
      </c>
      <c r="K497" s="23" t="s">
        <v>3514</v>
      </c>
      <c r="L497" s="23" t="s">
        <v>123</v>
      </c>
      <c r="M497" s="23" t="s">
        <v>34</v>
      </c>
      <c r="N497" s="25">
        <v>462.28</v>
      </c>
      <c r="O497" s="23" t="s">
        <v>439</v>
      </c>
    </row>
    <row r="498" spans="1:15" x14ac:dyDescent="0.25">
      <c r="A498" s="24">
        <v>45624</v>
      </c>
      <c r="B498" s="23" t="s">
        <v>507</v>
      </c>
      <c r="C498" s="25">
        <v>7156.81</v>
      </c>
      <c r="D498" s="25">
        <v>4823.8999999999996</v>
      </c>
      <c r="E498" s="25">
        <v>7428.37</v>
      </c>
      <c r="F498" s="23" t="s">
        <v>4463</v>
      </c>
      <c r="G498" s="23" t="s">
        <v>15</v>
      </c>
      <c r="H498" s="23" t="s">
        <v>3515</v>
      </c>
      <c r="I498" s="23" t="s">
        <v>4238</v>
      </c>
      <c r="J498" s="23" t="s">
        <v>2423</v>
      </c>
      <c r="K498" s="23" t="s">
        <v>3512</v>
      </c>
      <c r="L498" s="23" t="s">
        <v>126</v>
      </c>
      <c r="M498" s="23" t="s">
        <v>55</v>
      </c>
      <c r="N498" s="25">
        <v>2332.91</v>
      </c>
      <c r="O498" s="23" t="s">
        <v>439</v>
      </c>
    </row>
    <row r="499" spans="1:15" x14ac:dyDescent="0.25">
      <c r="A499" s="24">
        <v>45625</v>
      </c>
      <c r="B499" s="23" t="s">
        <v>516</v>
      </c>
      <c r="C499" s="25">
        <v>1259.18</v>
      </c>
      <c r="D499" s="25">
        <v>693.96</v>
      </c>
      <c r="E499" s="25">
        <v>1145.72</v>
      </c>
      <c r="F499" s="23" t="s">
        <v>4492</v>
      </c>
      <c r="G499" s="23" t="s">
        <v>15</v>
      </c>
      <c r="H499" s="23" t="s">
        <v>3515</v>
      </c>
      <c r="I499" s="23" t="s">
        <v>249</v>
      </c>
      <c r="J499" s="23" t="s">
        <v>2426</v>
      </c>
      <c r="K499" s="23" t="s">
        <v>3526</v>
      </c>
      <c r="L499" s="23" t="s">
        <v>27</v>
      </c>
      <c r="M499" s="23" t="s">
        <v>25</v>
      </c>
      <c r="N499" s="25">
        <v>565.22</v>
      </c>
      <c r="O499" s="23" t="s">
        <v>439</v>
      </c>
    </row>
    <row r="500" spans="1:15" x14ac:dyDescent="0.25">
      <c r="A500" s="24">
        <v>45625</v>
      </c>
      <c r="B500" s="23" t="s">
        <v>1598</v>
      </c>
      <c r="C500" s="25">
        <v>328.34</v>
      </c>
      <c r="D500" s="25">
        <v>83.94</v>
      </c>
      <c r="E500" s="25">
        <v>301.95</v>
      </c>
      <c r="F500" s="23" t="s">
        <v>4493</v>
      </c>
      <c r="G500" s="23" t="s">
        <v>50</v>
      </c>
      <c r="H500" s="23" t="s">
        <v>3522</v>
      </c>
      <c r="I500" s="23" t="s">
        <v>4257</v>
      </c>
      <c r="J500" s="23" t="s">
        <v>2422</v>
      </c>
      <c r="K500" s="23" t="s">
        <v>3514</v>
      </c>
      <c r="L500" s="23" t="s">
        <v>145</v>
      </c>
      <c r="M500" s="23" t="s">
        <v>51</v>
      </c>
      <c r="N500" s="25">
        <v>244.4</v>
      </c>
      <c r="O500" s="23" t="s">
        <v>439</v>
      </c>
    </row>
    <row r="501" spans="1:15" x14ac:dyDescent="0.25">
      <c r="A501" s="24">
        <v>45627</v>
      </c>
      <c r="B501" s="23" t="s">
        <v>512</v>
      </c>
      <c r="C501" s="25">
        <v>2904.88</v>
      </c>
      <c r="D501" s="25">
        <v>1920.34</v>
      </c>
      <c r="E501" s="25">
        <v>2439.23</v>
      </c>
      <c r="F501" s="23" t="s">
        <v>4549</v>
      </c>
      <c r="G501" s="23" t="s">
        <v>20</v>
      </c>
      <c r="H501" s="23" t="s">
        <v>3521</v>
      </c>
      <c r="I501" s="23" t="s">
        <v>4234</v>
      </c>
      <c r="J501" s="23" t="s">
        <v>2422</v>
      </c>
      <c r="K501" s="23" t="s">
        <v>3516</v>
      </c>
      <c r="L501" s="23" t="s">
        <v>123</v>
      </c>
      <c r="M501" s="23" t="s">
        <v>64</v>
      </c>
      <c r="N501" s="25">
        <v>984.54</v>
      </c>
      <c r="O501" s="23" t="s">
        <v>439</v>
      </c>
    </row>
    <row r="502" spans="1:15" x14ac:dyDescent="0.25">
      <c r="A502" s="24">
        <v>45627</v>
      </c>
      <c r="B502" s="23" t="s">
        <v>516</v>
      </c>
      <c r="C502" s="25">
        <v>2426</v>
      </c>
      <c r="D502" s="25">
        <v>1217.55</v>
      </c>
      <c r="E502" s="25">
        <v>2115.63</v>
      </c>
      <c r="F502" s="23" t="s">
        <v>4538</v>
      </c>
      <c r="G502" s="23" t="s">
        <v>20</v>
      </c>
      <c r="H502" s="23" t="s">
        <v>3513</v>
      </c>
      <c r="I502" s="23" t="s">
        <v>4236</v>
      </c>
      <c r="J502" s="23" t="s">
        <v>2423</v>
      </c>
      <c r="K502" s="23" t="s">
        <v>3516</v>
      </c>
      <c r="L502" s="23" t="s">
        <v>136</v>
      </c>
      <c r="M502" s="23" t="s">
        <v>64</v>
      </c>
      <c r="N502" s="25">
        <v>1208.45</v>
      </c>
      <c r="O502" s="23" t="s">
        <v>439</v>
      </c>
    </row>
    <row r="503" spans="1:15" x14ac:dyDescent="0.25">
      <c r="A503" s="24">
        <v>45627</v>
      </c>
      <c r="B503" s="23" t="s">
        <v>1598</v>
      </c>
      <c r="C503" s="25">
        <v>3294.76</v>
      </c>
      <c r="D503" s="25">
        <v>1067.8</v>
      </c>
      <c r="E503" s="25">
        <v>3150.42</v>
      </c>
      <c r="F503" s="23" t="s">
        <v>4532</v>
      </c>
      <c r="G503" s="23" t="s">
        <v>20</v>
      </c>
      <c r="H503" s="23" t="s">
        <v>3521</v>
      </c>
      <c r="I503" s="23" t="s">
        <v>4253</v>
      </c>
      <c r="J503" s="23" t="s">
        <v>2422</v>
      </c>
      <c r="K503" s="23" t="s">
        <v>3514</v>
      </c>
      <c r="L503" s="23" t="s">
        <v>38</v>
      </c>
      <c r="M503" s="23" t="s">
        <v>64</v>
      </c>
      <c r="N503" s="25">
        <v>2226.96</v>
      </c>
      <c r="O503" s="23" t="s">
        <v>440</v>
      </c>
    </row>
    <row r="504" spans="1:15" x14ac:dyDescent="0.25">
      <c r="A504" s="24">
        <v>45628</v>
      </c>
      <c r="B504" s="23" t="s">
        <v>512</v>
      </c>
      <c r="C504" s="25">
        <v>2167.92</v>
      </c>
      <c r="D504" s="25">
        <v>1495.17</v>
      </c>
      <c r="E504" s="25">
        <v>2684.46</v>
      </c>
      <c r="F504" s="23" t="s">
        <v>4553</v>
      </c>
      <c r="G504" s="23" t="s">
        <v>29</v>
      </c>
      <c r="H504" s="23" t="s">
        <v>3520</v>
      </c>
      <c r="I504" s="23" t="s">
        <v>4243</v>
      </c>
      <c r="J504" s="23" t="s">
        <v>2423</v>
      </c>
      <c r="K504" s="23" t="s">
        <v>3514</v>
      </c>
      <c r="L504" s="23" t="s">
        <v>192</v>
      </c>
      <c r="M504" s="23" t="s">
        <v>34</v>
      </c>
      <c r="N504" s="25">
        <v>672.75</v>
      </c>
      <c r="O504" s="23" t="s">
        <v>438</v>
      </c>
    </row>
    <row r="505" spans="1:15" x14ac:dyDescent="0.25">
      <c r="A505" s="24">
        <v>45628</v>
      </c>
      <c r="B505" s="23" t="s">
        <v>1598</v>
      </c>
      <c r="C505" s="25">
        <v>803.3</v>
      </c>
      <c r="D505" s="25">
        <v>276.68</v>
      </c>
      <c r="E505" s="25">
        <v>832.7</v>
      </c>
      <c r="F505" s="23" t="s">
        <v>4544</v>
      </c>
      <c r="G505" s="23" t="s">
        <v>20</v>
      </c>
      <c r="H505" s="23" t="s">
        <v>3513</v>
      </c>
      <c r="I505" s="23" t="s">
        <v>4235</v>
      </c>
      <c r="J505" s="23" t="s">
        <v>2422</v>
      </c>
      <c r="K505" s="23" t="s">
        <v>3516</v>
      </c>
      <c r="L505" s="23" t="s">
        <v>160</v>
      </c>
      <c r="M505" s="23" t="s">
        <v>21</v>
      </c>
      <c r="N505" s="25">
        <v>526.62</v>
      </c>
      <c r="O505" s="23" t="s">
        <v>440</v>
      </c>
    </row>
    <row r="506" spans="1:15" x14ac:dyDescent="0.25">
      <c r="A506" s="24">
        <v>45628</v>
      </c>
      <c r="B506" s="23" t="s">
        <v>1597</v>
      </c>
      <c r="C506" s="25">
        <v>1957.21</v>
      </c>
      <c r="D506" s="25">
        <v>1232.5</v>
      </c>
      <c r="E506" s="25">
        <v>2227.81</v>
      </c>
      <c r="F506" s="23" t="s">
        <v>4536</v>
      </c>
      <c r="G506" s="23" t="s">
        <v>15</v>
      </c>
      <c r="H506" s="23" t="s">
        <v>3524</v>
      </c>
      <c r="I506" s="23" t="s">
        <v>4260</v>
      </c>
      <c r="J506" s="23" t="s">
        <v>2422</v>
      </c>
      <c r="K506" s="23" t="s">
        <v>3523</v>
      </c>
      <c r="L506" s="23" t="s">
        <v>155</v>
      </c>
      <c r="M506" s="23" t="s">
        <v>16</v>
      </c>
      <c r="N506" s="25">
        <v>724.71</v>
      </c>
      <c r="O506" s="23" t="s">
        <v>440</v>
      </c>
    </row>
    <row r="507" spans="1:15" x14ac:dyDescent="0.25">
      <c r="A507" s="24">
        <v>45628</v>
      </c>
      <c r="B507" s="23" t="s">
        <v>523</v>
      </c>
      <c r="C507" s="25">
        <v>1442.32</v>
      </c>
      <c r="D507" s="25">
        <v>826.35</v>
      </c>
      <c r="E507" s="25">
        <v>1287.81</v>
      </c>
      <c r="F507" s="23" t="s">
        <v>4523</v>
      </c>
      <c r="G507" s="23" t="s">
        <v>15</v>
      </c>
      <c r="H507" s="23" t="s">
        <v>3517</v>
      </c>
      <c r="I507" s="23" t="s">
        <v>4250</v>
      </c>
      <c r="J507" s="23" t="s">
        <v>2423</v>
      </c>
      <c r="K507" s="23" t="s">
        <v>3526</v>
      </c>
      <c r="L507" s="23" t="s">
        <v>166</v>
      </c>
      <c r="M507" s="23" t="s">
        <v>55</v>
      </c>
      <c r="N507" s="25">
        <v>615.97</v>
      </c>
      <c r="O507" s="23" t="s">
        <v>439</v>
      </c>
    </row>
    <row r="508" spans="1:15" x14ac:dyDescent="0.25">
      <c r="A508" s="24">
        <v>45629</v>
      </c>
      <c r="B508" s="23" t="s">
        <v>512</v>
      </c>
      <c r="C508" s="25">
        <v>4765.34</v>
      </c>
      <c r="D508" s="25">
        <v>3102.76</v>
      </c>
      <c r="E508" s="25">
        <v>5546.15</v>
      </c>
      <c r="F508" s="23" t="s">
        <v>4551</v>
      </c>
      <c r="G508" s="23" t="s">
        <v>15</v>
      </c>
      <c r="H508" s="23" t="s">
        <v>3517</v>
      </c>
      <c r="I508" s="23" t="s">
        <v>4262</v>
      </c>
      <c r="J508" s="23" t="s">
        <v>2424</v>
      </c>
      <c r="K508" s="23" t="s">
        <v>3516</v>
      </c>
      <c r="L508" s="23" t="s">
        <v>85</v>
      </c>
      <c r="M508" s="23" t="s">
        <v>16</v>
      </c>
      <c r="N508" s="25">
        <v>1662.58</v>
      </c>
      <c r="O508" s="23" t="s">
        <v>439</v>
      </c>
    </row>
    <row r="509" spans="1:15" x14ac:dyDescent="0.25">
      <c r="A509" s="24">
        <v>45629</v>
      </c>
      <c r="B509" s="23" t="s">
        <v>516</v>
      </c>
      <c r="C509" s="25">
        <v>1008.53</v>
      </c>
      <c r="D509" s="25">
        <v>590.29</v>
      </c>
      <c r="E509" s="25">
        <v>857.39</v>
      </c>
      <c r="F509" s="23" t="s">
        <v>4528</v>
      </c>
      <c r="G509" s="23" t="s">
        <v>20</v>
      </c>
      <c r="H509" s="23" t="s">
        <v>3521</v>
      </c>
      <c r="I509" s="23" t="s">
        <v>4253</v>
      </c>
      <c r="J509" s="23" t="s">
        <v>2425</v>
      </c>
      <c r="K509" s="23" t="s">
        <v>3514</v>
      </c>
      <c r="L509" s="23" t="s">
        <v>403</v>
      </c>
      <c r="M509" s="23" t="s">
        <v>64</v>
      </c>
      <c r="N509" s="25">
        <v>418.24</v>
      </c>
      <c r="O509" s="23" t="s">
        <v>439</v>
      </c>
    </row>
    <row r="510" spans="1:15" x14ac:dyDescent="0.25">
      <c r="A510" s="24">
        <v>45629</v>
      </c>
      <c r="B510" s="23" t="s">
        <v>516</v>
      </c>
      <c r="C510" s="25">
        <v>3333.63</v>
      </c>
      <c r="D510" s="25">
        <v>1881.7</v>
      </c>
      <c r="E510" s="25">
        <v>4092.47</v>
      </c>
      <c r="F510" s="23" t="s">
        <v>4543</v>
      </c>
      <c r="G510" s="23" t="s">
        <v>20</v>
      </c>
      <c r="H510" s="23" t="s">
        <v>3513</v>
      </c>
      <c r="I510" s="23" t="s">
        <v>4236</v>
      </c>
      <c r="J510" s="23" t="s">
        <v>2425</v>
      </c>
      <c r="K510" s="23" t="s">
        <v>3516</v>
      </c>
      <c r="L510" s="23" t="s">
        <v>18</v>
      </c>
      <c r="M510" s="23" t="s">
        <v>21</v>
      </c>
      <c r="N510" s="25">
        <v>1451.93</v>
      </c>
      <c r="O510" s="23" t="s">
        <v>439</v>
      </c>
    </row>
    <row r="511" spans="1:15" x14ac:dyDescent="0.25">
      <c r="A511" s="24">
        <v>45631</v>
      </c>
      <c r="B511" s="23" t="s">
        <v>1596</v>
      </c>
      <c r="C511" s="25">
        <v>2395.0500000000002</v>
      </c>
      <c r="D511" s="25">
        <v>1535.66</v>
      </c>
      <c r="E511" s="25">
        <v>2929.74</v>
      </c>
      <c r="F511" s="23" t="s">
        <v>4563</v>
      </c>
      <c r="G511" s="23" t="s">
        <v>20</v>
      </c>
      <c r="H511" s="23" t="s">
        <v>3521</v>
      </c>
      <c r="I511" s="23" t="s">
        <v>4253</v>
      </c>
      <c r="J511" s="23" t="s">
        <v>2423</v>
      </c>
      <c r="K511" s="23" t="s">
        <v>3514</v>
      </c>
      <c r="L511" s="23" t="s">
        <v>27</v>
      </c>
      <c r="M511" s="23" t="s">
        <v>64</v>
      </c>
      <c r="N511" s="25">
        <v>859.39</v>
      </c>
      <c r="O511" s="23" t="s">
        <v>440</v>
      </c>
    </row>
    <row r="512" spans="1:15" x14ac:dyDescent="0.25">
      <c r="A512" s="24">
        <v>45633</v>
      </c>
      <c r="B512" s="23" t="s">
        <v>516</v>
      </c>
      <c r="C512" s="25">
        <v>2565.1999999999998</v>
      </c>
      <c r="D512" s="25">
        <v>1501.89</v>
      </c>
      <c r="E512" s="25">
        <v>2473.52</v>
      </c>
      <c r="F512" s="23" t="s">
        <v>4533</v>
      </c>
      <c r="G512" s="23" t="s">
        <v>29</v>
      </c>
      <c r="H512" s="23" t="s">
        <v>3519</v>
      </c>
      <c r="I512" s="23" t="s">
        <v>4256</v>
      </c>
      <c r="J512" s="23" t="s">
        <v>2424</v>
      </c>
      <c r="K512" s="23" t="s">
        <v>3514</v>
      </c>
      <c r="L512" s="23" t="s">
        <v>116</v>
      </c>
      <c r="M512" s="23" t="s">
        <v>34</v>
      </c>
      <c r="N512" s="25">
        <v>1063.31</v>
      </c>
      <c r="O512" s="23" t="s">
        <v>442</v>
      </c>
    </row>
    <row r="513" spans="1:15" x14ac:dyDescent="0.25">
      <c r="A513" s="24">
        <v>45634</v>
      </c>
      <c r="B513" s="23" t="s">
        <v>1598</v>
      </c>
      <c r="C513" s="25">
        <v>2112.34</v>
      </c>
      <c r="D513" s="25">
        <v>656.03</v>
      </c>
      <c r="E513" s="25">
        <v>2297.04</v>
      </c>
      <c r="F513" s="23" t="s">
        <v>4568</v>
      </c>
      <c r="G513" s="23" t="s">
        <v>20</v>
      </c>
      <c r="H513" s="23" t="s">
        <v>3521</v>
      </c>
      <c r="I513" s="23" t="s">
        <v>4241</v>
      </c>
      <c r="J513" s="23" t="s">
        <v>2423</v>
      </c>
      <c r="K513" s="23" t="s">
        <v>3523</v>
      </c>
      <c r="L513" s="23" t="s">
        <v>145</v>
      </c>
      <c r="M513" s="23" t="s">
        <v>21</v>
      </c>
      <c r="N513" s="25">
        <v>1456.31</v>
      </c>
      <c r="O513" s="23" t="s">
        <v>443</v>
      </c>
    </row>
    <row r="514" spans="1:15" x14ac:dyDescent="0.25">
      <c r="A514" s="24">
        <v>45634</v>
      </c>
      <c r="B514" s="23" t="s">
        <v>1599</v>
      </c>
      <c r="C514" s="25">
        <v>6512.44</v>
      </c>
      <c r="D514" s="25">
        <v>3304.38</v>
      </c>
      <c r="E514" s="25">
        <v>5576.34</v>
      </c>
      <c r="F514" s="23" t="s">
        <v>4570</v>
      </c>
      <c r="G514" s="23" t="s">
        <v>29</v>
      </c>
      <c r="H514" s="23" t="s">
        <v>3520</v>
      </c>
      <c r="I514" s="23" t="s">
        <v>4243</v>
      </c>
      <c r="J514" s="23" t="s">
        <v>2422</v>
      </c>
      <c r="K514" s="23" t="s">
        <v>3516</v>
      </c>
      <c r="L514" s="23" t="s">
        <v>169</v>
      </c>
      <c r="M514" s="23" t="s">
        <v>34</v>
      </c>
      <c r="N514" s="25">
        <v>3208.06</v>
      </c>
      <c r="O514" s="23" t="s">
        <v>440</v>
      </c>
    </row>
    <row r="515" spans="1:15" x14ac:dyDescent="0.25">
      <c r="A515" s="24">
        <v>45634</v>
      </c>
      <c r="B515" s="23" t="s">
        <v>1597</v>
      </c>
      <c r="C515" s="25">
        <v>7531.42</v>
      </c>
      <c r="D515" s="25">
        <v>4258.33</v>
      </c>
      <c r="E515" s="25">
        <v>9172.76</v>
      </c>
      <c r="F515" s="23" t="s">
        <v>4521</v>
      </c>
      <c r="G515" s="23" t="s">
        <v>15</v>
      </c>
      <c r="H515" s="23" t="s">
        <v>3524</v>
      </c>
      <c r="I515" s="23" t="s">
        <v>4260</v>
      </c>
      <c r="J515" s="23" t="s">
        <v>2423</v>
      </c>
      <c r="K515" s="23" t="s">
        <v>3512</v>
      </c>
      <c r="L515" s="23" t="s">
        <v>60</v>
      </c>
      <c r="M515" s="23" t="s">
        <v>25</v>
      </c>
      <c r="N515" s="25">
        <v>3273.09</v>
      </c>
      <c r="O515" s="23" t="s">
        <v>442</v>
      </c>
    </row>
    <row r="516" spans="1:15" x14ac:dyDescent="0.25">
      <c r="A516" s="24">
        <v>45634</v>
      </c>
      <c r="B516" s="23" t="s">
        <v>1598</v>
      </c>
      <c r="C516" s="25">
        <v>2607.67</v>
      </c>
      <c r="D516" s="25">
        <v>710.96</v>
      </c>
      <c r="E516" s="25">
        <v>2970.42</v>
      </c>
      <c r="F516" s="23" t="s">
        <v>4582</v>
      </c>
      <c r="G516" s="23" t="s">
        <v>20</v>
      </c>
      <c r="H516" s="23" t="s">
        <v>3513</v>
      </c>
      <c r="I516" s="23" t="s">
        <v>4239</v>
      </c>
      <c r="J516" s="23" t="s">
        <v>2423</v>
      </c>
      <c r="K516" s="23" t="s">
        <v>3514</v>
      </c>
      <c r="L516" s="23" t="s">
        <v>36</v>
      </c>
      <c r="M516" s="23" t="s">
        <v>21</v>
      </c>
      <c r="N516" s="25">
        <v>1896.71</v>
      </c>
      <c r="O516" s="23" t="s">
        <v>440</v>
      </c>
    </row>
    <row r="517" spans="1:15" x14ac:dyDescent="0.25">
      <c r="A517" s="24">
        <v>45634</v>
      </c>
      <c r="B517" s="23" t="s">
        <v>1597</v>
      </c>
      <c r="C517" s="25">
        <v>8909.48</v>
      </c>
      <c r="D517" s="25">
        <v>6457.4</v>
      </c>
      <c r="E517" s="25">
        <v>9311.8700000000008</v>
      </c>
      <c r="F517" s="23" t="s">
        <v>4562</v>
      </c>
      <c r="G517" s="23" t="s">
        <v>15</v>
      </c>
      <c r="H517" s="23" t="s">
        <v>3515</v>
      </c>
      <c r="I517" s="23" t="s">
        <v>249</v>
      </c>
      <c r="J517" s="23" t="s">
        <v>2425</v>
      </c>
      <c r="K517" s="23" t="s">
        <v>3512</v>
      </c>
      <c r="L517" s="23" t="s">
        <v>155</v>
      </c>
      <c r="M517" s="23" t="s">
        <v>55</v>
      </c>
      <c r="N517" s="25">
        <v>2452.08</v>
      </c>
      <c r="O517" s="23" t="s">
        <v>439</v>
      </c>
    </row>
    <row r="518" spans="1:15" x14ac:dyDescent="0.25">
      <c r="A518" s="24">
        <v>45635</v>
      </c>
      <c r="B518" s="23" t="s">
        <v>1598</v>
      </c>
      <c r="C518" s="25">
        <v>2932.8</v>
      </c>
      <c r="D518" s="25">
        <v>756.54</v>
      </c>
      <c r="E518" s="25">
        <v>3201.02</v>
      </c>
      <c r="F518" s="23" t="s">
        <v>4566</v>
      </c>
      <c r="G518" s="23" t="s">
        <v>15</v>
      </c>
      <c r="H518" s="23" t="s">
        <v>3515</v>
      </c>
      <c r="I518" s="23" t="s">
        <v>249</v>
      </c>
      <c r="J518" s="23" t="s">
        <v>2422</v>
      </c>
      <c r="K518" s="23" t="s">
        <v>3516</v>
      </c>
      <c r="L518" s="23" t="s">
        <v>198</v>
      </c>
      <c r="M518" s="23" t="s">
        <v>25</v>
      </c>
      <c r="N518" s="25">
        <v>2176.2600000000002</v>
      </c>
      <c r="O518" s="23" t="s">
        <v>438</v>
      </c>
    </row>
    <row r="519" spans="1:15" x14ac:dyDescent="0.25">
      <c r="A519" s="24">
        <v>45636</v>
      </c>
      <c r="B519" s="23" t="s">
        <v>1598</v>
      </c>
      <c r="C519" s="25">
        <v>5036.78</v>
      </c>
      <c r="D519" s="25">
        <v>1229.4000000000001</v>
      </c>
      <c r="E519" s="25">
        <v>4709.63</v>
      </c>
      <c r="F519" s="23" t="s">
        <v>4540</v>
      </c>
      <c r="G519" s="23" t="s">
        <v>29</v>
      </c>
      <c r="H519" s="23" t="s">
        <v>3520</v>
      </c>
      <c r="I519" s="23" t="s">
        <v>4243</v>
      </c>
      <c r="J519" s="23" t="s">
        <v>2422</v>
      </c>
      <c r="K519" s="23" t="s">
        <v>3512</v>
      </c>
      <c r="L519" s="23" t="s">
        <v>13</v>
      </c>
      <c r="M519" s="23" t="s">
        <v>34</v>
      </c>
      <c r="N519" s="25">
        <v>3807.38</v>
      </c>
      <c r="O519" s="23" t="s">
        <v>439</v>
      </c>
    </row>
    <row r="520" spans="1:15" x14ac:dyDescent="0.25">
      <c r="A520" s="24">
        <v>45636</v>
      </c>
      <c r="B520" s="23" t="s">
        <v>1597</v>
      </c>
      <c r="C520" s="25">
        <v>588.9</v>
      </c>
      <c r="D520" s="25">
        <v>386.26</v>
      </c>
      <c r="E520" s="25">
        <v>583.34</v>
      </c>
      <c r="F520" s="23" t="s">
        <v>4550</v>
      </c>
      <c r="G520" s="23" t="s">
        <v>15</v>
      </c>
      <c r="H520" s="23" t="s">
        <v>3518</v>
      </c>
      <c r="I520" s="23" t="s">
        <v>4251</v>
      </c>
      <c r="J520" s="23" t="s">
        <v>2422</v>
      </c>
      <c r="K520" s="23" t="s">
        <v>3514</v>
      </c>
      <c r="L520" s="23" t="s">
        <v>126</v>
      </c>
      <c r="M520" s="23" t="s">
        <v>55</v>
      </c>
      <c r="N520" s="25">
        <v>202.64</v>
      </c>
      <c r="O520" s="23" t="s">
        <v>439</v>
      </c>
    </row>
    <row r="521" spans="1:15" x14ac:dyDescent="0.25">
      <c r="A521" s="24">
        <v>45637</v>
      </c>
      <c r="B521" s="23" t="s">
        <v>523</v>
      </c>
      <c r="C521" s="25">
        <v>2313.44</v>
      </c>
      <c r="D521" s="25">
        <v>1313.87</v>
      </c>
      <c r="E521" s="25">
        <v>2727.51</v>
      </c>
      <c r="F521" s="23" t="s">
        <v>4531</v>
      </c>
      <c r="G521" s="23" t="s">
        <v>15</v>
      </c>
      <c r="H521" s="23" t="s">
        <v>3524</v>
      </c>
      <c r="I521" s="23" t="s">
        <v>4260</v>
      </c>
      <c r="J521" s="23" t="s">
        <v>2426</v>
      </c>
      <c r="K521" s="23" t="s">
        <v>3526</v>
      </c>
      <c r="L521" s="23" t="s">
        <v>69</v>
      </c>
      <c r="M521" s="23" t="s">
        <v>25</v>
      </c>
      <c r="N521" s="25">
        <v>999.57</v>
      </c>
      <c r="O521" s="23" t="s">
        <v>439</v>
      </c>
    </row>
    <row r="522" spans="1:15" x14ac:dyDescent="0.25">
      <c r="A522" s="24">
        <v>45637</v>
      </c>
      <c r="B522" s="23" t="s">
        <v>512</v>
      </c>
      <c r="C522" s="25">
        <v>5533.8</v>
      </c>
      <c r="D522" s="25">
        <v>3829.62</v>
      </c>
      <c r="E522" s="25">
        <v>5995.71</v>
      </c>
      <c r="F522" s="23" t="s">
        <v>4552</v>
      </c>
      <c r="G522" s="23" t="s">
        <v>15</v>
      </c>
      <c r="H522" s="23" t="s">
        <v>3524</v>
      </c>
      <c r="I522" s="23" t="s">
        <v>4245</v>
      </c>
      <c r="J522" s="23" t="s">
        <v>2422</v>
      </c>
      <c r="K522" s="23" t="s">
        <v>3516</v>
      </c>
      <c r="L522" s="23" t="s">
        <v>136</v>
      </c>
      <c r="M522" s="23" t="s">
        <v>16</v>
      </c>
      <c r="N522" s="25">
        <v>1704.18</v>
      </c>
      <c r="O522" s="23" t="s">
        <v>439</v>
      </c>
    </row>
    <row r="523" spans="1:15" x14ac:dyDescent="0.25">
      <c r="A523" s="24">
        <v>45637</v>
      </c>
      <c r="B523" s="23" t="s">
        <v>523</v>
      </c>
      <c r="C523" s="25">
        <v>1483.64</v>
      </c>
      <c r="D523" s="25">
        <v>933.91</v>
      </c>
      <c r="E523" s="25">
        <v>1781.99</v>
      </c>
      <c r="F523" s="23" t="s">
        <v>4547</v>
      </c>
      <c r="G523" s="23" t="s">
        <v>20</v>
      </c>
      <c r="H523" s="23" t="s">
        <v>3521</v>
      </c>
      <c r="I523" s="23" t="s">
        <v>4246</v>
      </c>
      <c r="J523" s="23" t="s">
        <v>2422</v>
      </c>
      <c r="K523" s="23" t="s">
        <v>3514</v>
      </c>
      <c r="L523" s="23" t="s">
        <v>162</v>
      </c>
      <c r="M523" s="23" t="s">
        <v>64</v>
      </c>
      <c r="N523" s="25">
        <v>549.73</v>
      </c>
      <c r="O523" s="23" t="s">
        <v>439</v>
      </c>
    </row>
    <row r="524" spans="1:15" x14ac:dyDescent="0.25">
      <c r="A524" s="24">
        <v>45638</v>
      </c>
      <c r="B524" s="23" t="s">
        <v>516</v>
      </c>
      <c r="C524" s="25">
        <v>3812.16</v>
      </c>
      <c r="D524" s="25">
        <v>2115.4699999999998</v>
      </c>
      <c r="E524" s="25">
        <v>3745.85</v>
      </c>
      <c r="F524" s="23" t="s">
        <v>4578</v>
      </c>
      <c r="G524" s="23" t="s">
        <v>50</v>
      </c>
      <c r="H524" s="23" t="s">
        <v>3522</v>
      </c>
      <c r="I524" s="23" t="s">
        <v>4257</v>
      </c>
      <c r="J524" s="23" t="s">
        <v>2425</v>
      </c>
      <c r="K524" s="23" t="s">
        <v>3512</v>
      </c>
      <c r="L524" s="23" t="s">
        <v>403</v>
      </c>
      <c r="M524" s="23" t="s">
        <v>51</v>
      </c>
      <c r="N524" s="25">
        <v>1696.69</v>
      </c>
      <c r="O524" s="23" t="s">
        <v>439</v>
      </c>
    </row>
    <row r="525" spans="1:15" x14ac:dyDescent="0.25">
      <c r="A525" s="24">
        <v>45638</v>
      </c>
      <c r="B525" s="23" t="s">
        <v>516</v>
      </c>
      <c r="C525" s="25">
        <v>1642.14</v>
      </c>
      <c r="D525" s="25">
        <v>880.57</v>
      </c>
      <c r="E525" s="25">
        <v>1831.47</v>
      </c>
      <c r="F525" s="23" t="s">
        <v>4515</v>
      </c>
      <c r="G525" s="23" t="s">
        <v>29</v>
      </c>
      <c r="H525" s="23" t="s">
        <v>3520</v>
      </c>
      <c r="I525" s="23" t="s">
        <v>4249</v>
      </c>
      <c r="J525" s="23" t="s">
        <v>2425</v>
      </c>
      <c r="K525" s="23" t="s">
        <v>3516</v>
      </c>
      <c r="L525" s="23" t="s">
        <v>162</v>
      </c>
      <c r="M525" s="23" t="s">
        <v>30</v>
      </c>
      <c r="N525" s="25">
        <v>761.57</v>
      </c>
      <c r="O525" s="23" t="s">
        <v>442</v>
      </c>
    </row>
    <row r="526" spans="1:15" x14ac:dyDescent="0.25">
      <c r="A526" s="24">
        <v>45638</v>
      </c>
      <c r="B526" s="23" t="s">
        <v>1599</v>
      </c>
      <c r="C526" s="25">
        <v>3744.51</v>
      </c>
      <c r="D526" s="25">
        <v>2151.88</v>
      </c>
      <c r="E526" s="25">
        <v>3325.45</v>
      </c>
      <c r="F526" s="23" t="s">
        <v>4545</v>
      </c>
      <c r="G526" s="23" t="s">
        <v>29</v>
      </c>
      <c r="H526" s="23" t="s">
        <v>230</v>
      </c>
      <c r="I526" s="23" t="s">
        <v>230</v>
      </c>
      <c r="J526" s="23" t="s">
        <v>2423</v>
      </c>
      <c r="K526" s="23" t="s">
        <v>3512</v>
      </c>
      <c r="L526" s="23" t="s">
        <v>57</v>
      </c>
      <c r="M526" s="23" t="s">
        <v>34</v>
      </c>
      <c r="N526" s="25">
        <v>1592.63</v>
      </c>
      <c r="O526" s="23" t="s">
        <v>439</v>
      </c>
    </row>
    <row r="527" spans="1:15" x14ac:dyDescent="0.25">
      <c r="A527" s="24">
        <v>45638</v>
      </c>
      <c r="B527" s="23" t="s">
        <v>1597</v>
      </c>
      <c r="C527" s="25">
        <v>380.55</v>
      </c>
      <c r="D527" s="25">
        <v>250.94</v>
      </c>
      <c r="E527" s="25">
        <v>387.93</v>
      </c>
      <c r="F527" s="23" t="s">
        <v>4573</v>
      </c>
      <c r="G527" s="23" t="s">
        <v>40</v>
      </c>
      <c r="H527" s="23" t="s">
        <v>3511</v>
      </c>
      <c r="I527" s="23" t="s">
        <v>4248</v>
      </c>
      <c r="J527" s="23" t="s">
        <v>2422</v>
      </c>
      <c r="K527" s="23" t="s">
        <v>3514</v>
      </c>
      <c r="L527" s="23" t="s">
        <v>152</v>
      </c>
      <c r="M527" s="23" t="s">
        <v>493</v>
      </c>
      <c r="N527" s="25">
        <v>129.61000000000001</v>
      </c>
      <c r="O527" s="23" t="s">
        <v>439</v>
      </c>
    </row>
    <row r="528" spans="1:15" x14ac:dyDescent="0.25">
      <c r="A528" s="24">
        <v>45638</v>
      </c>
      <c r="B528" s="23" t="s">
        <v>1597</v>
      </c>
      <c r="C528" s="25">
        <v>3724.96</v>
      </c>
      <c r="D528" s="25">
        <v>2310.15</v>
      </c>
      <c r="E528" s="25">
        <v>4478.3900000000003</v>
      </c>
      <c r="F528" s="23" t="s">
        <v>4561</v>
      </c>
      <c r="G528" s="23" t="s">
        <v>50</v>
      </c>
      <c r="H528" s="23" t="s">
        <v>3525</v>
      </c>
      <c r="I528" s="23" t="s">
        <v>4255</v>
      </c>
      <c r="J528" s="23" t="s">
        <v>2422</v>
      </c>
      <c r="K528" s="23" t="s">
        <v>3512</v>
      </c>
      <c r="L528" s="23" t="s">
        <v>196</v>
      </c>
      <c r="M528" s="23" t="s">
        <v>51</v>
      </c>
      <c r="N528" s="25">
        <v>1414.81</v>
      </c>
      <c r="O528" s="23" t="s">
        <v>439</v>
      </c>
    </row>
    <row r="529" spans="1:15" x14ac:dyDescent="0.25">
      <c r="A529" s="24">
        <v>45638</v>
      </c>
      <c r="B529" s="23" t="s">
        <v>512</v>
      </c>
      <c r="C529" s="25">
        <v>5314.93</v>
      </c>
      <c r="D529" s="25">
        <v>3343.51</v>
      </c>
      <c r="E529" s="25">
        <v>5662.02</v>
      </c>
      <c r="F529" s="23" t="s">
        <v>4567</v>
      </c>
      <c r="G529" s="23" t="s">
        <v>20</v>
      </c>
      <c r="H529" s="23" t="s">
        <v>3521</v>
      </c>
      <c r="I529" s="23" t="s">
        <v>4246</v>
      </c>
      <c r="J529" s="23" t="s">
        <v>2422</v>
      </c>
      <c r="K529" s="23" t="s">
        <v>3512</v>
      </c>
      <c r="L529" s="23" t="s">
        <v>126</v>
      </c>
      <c r="M529" s="23" t="s">
        <v>21</v>
      </c>
      <c r="N529" s="25">
        <v>1971.42</v>
      </c>
      <c r="O529" s="23" t="s">
        <v>443</v>
      </c>
    </row>
    <row r="530" spans="1:15" x14ac:dyDescent="0.25">
      <c r="A530" s="24">
        <v>45639</v>
      </c>
      <c r="B530" s="23" t="s">
        <v>523</v>
      </c>
      <c r="C530" s="25">
        <v>1927.56</v>
      </c>
      <c r="D530" s="25">
        <v>1206.5899999999999</v>
      </c>
      <c r="E530" s="25">
        <v>1896.09</v>
      </c>
      <c r="F530" s="23" t="s">
        <v>4569</v>
      </c>
      <c r="G530" s="23" t="s">
        <v>29</v>
      </c>
      <c r="H530" s="23" t="s">
        <v>3520</v>
      </c>
      <c r="I530" s="23" t="s">
        <v>4249</v>
      </c>
      <c r="J530" s="23" t="s">
        <v>2426</v>
      </c>
      <c r="K530" s="23" t="s">
        <v>3514</v>
      </c>
      <c r="L530" s="23" t="s">
        <v>38</v>
      </c>
      <c r="M530" s="23" t="s">
        <v>30</v>
      </c>
      <c r="N530" s="25">
        <v>720.97</v>
      </c>
      <c r="O530" s="23" t="s">
        <v>438</v>
      </c>
    </row>
    <row r="531" spans="1:15" x14ac:dyDescent="0.25">
      <c r="A531" s="24">
        <v>45639</v>
      </c>
      <c r="B531" s="23" t="s">
        <v>1599</v>
      </c>
      <c r="C531" s="25">
        <v>1695.36</v>
      </c>
      <c r="D531" s="25">
        <v>978.29</v>
      </c>
      <c r="E531" s="25">
        <v>1799.32</v>
      </c>
      <c r="F531" s="23" t="s">
        <v>4556</v>
      </c>
      <c r="G531" s="23" t="s">
        <v>40</v>
      </c>
      <c r="H531" s="23" t="s">
        <v>3511</v>
      </c>
      <c r="I531" s="23" t="s">
        <v>4233</v>
      </c>
      <c r="J531" s="23" t="s">
        <v>2425</v>
      </c>
      <c r="K531" s="23" t="s">
        <v>3526</v>
      </c>
      <c r="L531" s="23" t="s">
        <v>189</v>
      </c>
      <c r="M531" s="23" t="s">
        <v>493</v>
      </c>
      <c r="N531" s="25">
        <v>717.07</v>
      </c>
      <c r="O531" s="23" t="s">
        <v>440</v>
      </c>
    </row>
    <row r="532" spans="1:15" x14ac:dyDescent="0.25">
      <c r="A532" s="24">
        <v>45639</v>
      </c>
      <c r="B532" s="23" t="s">
        <v>1599</v>
      </c>
      <c r="C532" s="25">
        <v>21432.9</v>
      </c>
      <c r="D532" s="25">
        <v>14411.65</v>
      </c>
      <c r="E532" s="25">
        <v>26261.51</v>
      </c>
      <c r="F532" s="23" t="s">
        <v>4560</v>
      </c>
      <c r="G532" s="23" t="s">
        <v>20</v>
      </c>
      <c r="H532" s="23" t="s">
        <v>3521</v>
      </c>
      <c r="I532" s="23" t="s">
        <v>4237</v>
      </c>
      <c r="J532" s="23" t="s">
        <v>2425</v>
      </c>
      <c r="K532" s="23" t="s">
        <v>3512</v>
      </c>
      <c r="L532" s="23" t="s">
        <v>192</v>
      </c>
      <c r="M532" s="23" t="s">
        <v>21</v>
      </c>
      <c r="N532" s="25">
        <v>7021.25</v>
      </c>
      <c r="O532" s="23" t="s">
        <v>439</v>
      </c>
    </row>
    <row r="533" spans="1:15" x14ac:dyDescent="0.25">
      <c r="A533" s="24">
        <v>45640</v>
      </c>
      <c r="B533" s="23" t="s">
        <v>1599</v>
      </c>
      <c r="C533" s="25">
        <v>1268.79</v>
      </c>
      <c r="D533" s="25">
        <v>690.85</v>
      </c>
      <c r="E533" s="25">
        <v>1495.18</v>
      </c>
      <c r="F533" s="23" t="s">
        <v>4576</v>
      </c>
      <c r="G533" s="23" t="s">
        <v>29</v>
      </c>
      <c r="H533" s="23" t="s">
        <v>3520</v>
      </c>
      <c r="I533" s="23" t="s">
        <v>4259</v>
      </c>
      <c r="J533" s="23" t="s">
        <v>2422</v>
      </c>
      <c r="K533" s="23" t="s">
        <v>3514</v>
      </c>
      <c r="L533" s="23" t="s">
        <v>198</v>
      </c>
      <c r="M533" s="23" t="s">
        <v>30</v>
      </c>
      <c r="N533" s="25">
        <v>577.94000000000005</v>
      </c>
      <c r="O533" s="23" t="s">
        <v>439</v>
      </c>
    </row>
    <row r="534" spans="1:15" x14ac:dyDescent="0.25">
      <c r="A534" s="24">
        <v>45640</v>
      </c>
      <c r="B534" s="23" t="s">
        <v>512</v>
      </c>
      <c r="C534" s="25">
        <v>3426.32</v>
      </c>
      <c r="D534" s="25">
        <v>2176.91</v>
      </c>
      <c r="E534" s="25">
        <v>3245.52</v>
      </c>
      <c r="F534" s="23" t="s">
        <v>4534</v>
      </c>
      <c r="G534" s="23" t="s">
        <v>50</v>
      </c>
      <c r="H534" s="23" t="s">
        <v>3525</v>
      </c>
      <c r="I534" s="23" t="s">
        <v>4255</v>
      </c>
      <c r="J534" s="23" t="s">
        <v>2426</v>
      </c>
      <c r="K534" s="23" t="s">
        <v>3523</v>
      </c>
      <c r="L534" s="23" t="s">
        <v>36</v>
      </c>
      <c r="M534" s="23" t="s">
        <v>87</v>
      </c>
      <c r="N534" s="25">
        <v>1249.4100000000001</v>
      </c>
      <c r="O534" s="23" t="s">
        <v>443</v>
      </c>
    </row>
    <row r="535" spans="1:15" x14ac:dyDescent="0.25">
      <c r="A535" s="24">
        <v>45641</v>
      </c>
      <c r="B535" s="23" t="s">
        <v>1597</v>
      </c>
      <c r="C535" s="25">
        <v>3627.67</v>
      </c>
      <c r="D535" s="25">
        <v>2468.09</v>
      </c>
      <c r="E535" s="25">
        <v>4222.5600000000004</v>
      </c>
      <c r="F535" s="23" t="s">
        <v>4559</v>
      </c>
      <c r="G535" s="23" t="s">
        <v>20</v>
      </c>
      <c r="H535" s="23" t="s">
        <v>3521</v>
      </c>
      <c r="I535" s="23" t="s">
        <v>4246</v>
      </c>
      <c r="J535" s="23" t="s">
        <v>2423</v>
      </c>
      <c r="K535" s="23" t="s">
        <v>3526</v>
      </c>
      <c r="L535" s="23" t="s">
        <v>32</v>
      </c>
      <c r="M535" s="23" t="s">
        <v>64</v>
      </c>
      <c r="N535" s="25">
        <v>1159.58</v>
      </c>
      <c r="O535" s="23" t="s">
        <v>438</v>
      </c>
    </row>
    <row r="536" spans="1:15" x14ac:dyDescent="0.25">
      <c r="A536" s="24">
        <v>45641</v>
      </c>
      <c r="B536" s="23" t="s">
        <v>507</v>
      </c>
      <c r="C536" s="25">
        <v>7022.45</v>
      </c>
      <c r="D536" s="25">
        <v>5316.67</v>
      </c>
      <c r="E536" s="25">
        <v>5895.97</v>
      </c>
      <c r="F536" s="23" t="s">
        <v>4564</v>
      </c>
      <c r="G536" s="23" t="s">
        <v>50</v>
      </c>
      <c r="H536" s="23" t="s">
        <v>3522</v>
      </c>
      <c r="I536" s="23" t="s">
        <v>4240</v>
      </c>
      <c r="J536" s="23" t="s">
        <v>2422</v>
      </c>
      <c r="K536" s="23" t="s">
        <v>3512</v>
      </c>
      <c r="L536" s="23" t="s">
        <v>172</v>
      </c>
      <c r="M536" s="23" t="s">
        <v>51</v>
      </c>
      <c r="N536" s="25">
        <v>1705.78</v>
      </c>
      <c r="O536" s="23" t="s">
        <v>439</v>
      </c>
    </row>
    <row r="537" spans="1:15" x14ac:dyDescent="0.25">
      <c r="A537" s="24">
        <v>45642</v>
      </c>
      <c r="B537" s="23" t="s">
        <v>516</v>
      </c>
      <c r="C537" s="25">
        <v>3930.83</v>
      </c>
      <c r="D537" s="25">
        <v>2505.77</v>
      </c>
      <c r="E537" s="25">
        <v>4439.8999999999996</v>
      </c>
      <c r="F537" s="23" t="s">
        <v>4527</v>
      </c>
      <c r="G537" s="23" t="s">
        <v>15</v>
      </c>
      <c r="H537" s="23" t="s">
        <v>3518</v>
      </c>
      <c r="I537" s="23" t="s">
        <v>4242</v>
      </c>
      <c r="J537" s="23" t="s">
        <v>2423</v>
      </c>
      <c r="K537" s="23" t="s">
        <v>3516</v>
      </c>
      <c r="L537" s="23" t="s">
        <v>93</v>
      </c>
      <c r="M537" s="23" t="s">
        <v>492</v>
      </c>
      <c r="N537" s="25">
        <v>1425.06</v>
      </c>
      <c r="O537" s="23" t="s">
        <v>440</v>
      </c>
    </row>
    <row r="538" spans="1:15" x14ac:dyDescent="0.25">
      <c r="A538" s="24">
        <v>45642</v>
      </c>
      <c r="B538" s="23" t="s">
        <v>1599</v>
      </c>
      <c r="C538" s="25">
        <v>5320.68</v>
      </c>
      <c r="D538" s="25">
        <v>3181.59</v>
      </c>
      <c r="E538" s="25">
        <v>4582.58</v>
      </c>
      <c r="F538" s="23" t="s">
        <v>4548</v>
      </c>
      <c r="G538" s="23" t="s">
        <v>20</v>
      </c>
      <c r="H538" s="23" t="s">
        <v>3521</v>
      </c>
      <c r="I538" s="23" t="s">
        <v>4253</v>
      </c>
      <c r="J538" s="23" t="s">
        <v>2423</v>
      </c>
      <c r="K538" s="23" t="s">
        <v>3512</v>
      </c>
      <c r="L538" s="23" t="s">
        <v>23</v>
      </c>
      <c r="M538" s="23" t="s">
        <v>21</v>
      </c>
      <c r="N538" s="25">
        <v>2139.09</v>
      </c>
      <c r="O538" s="23" t="s">
        <v>439</v>
      </c>
    </row>
    <row r="539" spans="1:15" x14ac:dyDescent="0.25">
      <c r="A539" s="24">
        <v>45643</v>
      </c>
      <c r="B539" s="23" t="s">
        <v>516</v>
      </c>
      <c r="C539" s="25">
        <v>2952.05</v>
      </c>
      <c r="D539" s="25">
        <v>1679.67</v>
      </c>
      <c r="E539" s="25">
        <v>2823.03</v>
      </c>
      <c r="F539" s="23" t="s">
        <v>4539</v>
      </c>
      <c r="G539" s="23" t="s">
        <v>20</v>
      </c>
      <c r="H539" s="23" t="s">
        <v>3521</v>
      </c>
      <c r="I539" s="23" t="s">
        <v>4253</v>
      </c>
      <c r="J539" s="23" t="s">
        <v>2423</v>
      </c>
      <c r="K539" s="23" t="s">
        <v>3526</v>
      </c>
      <c r="L539" s="23" t="s">
        <v>196</v>
      </c>
      <c r="M539" s="23" t="s">
        <v>21</v>
      </c>
      <c r="N539" s="25">
        <v>1272.3800000000001</v>
      </c>
      <c r="O539" s="23" t="s">
        <v>443</v>
      </c>
    </row>
    <row r="540" spans="1:15" x14ac:dyDescent="0.25">
      <c r="A540" s="24">
        <v>45643</v>
      </c>
      <c r="B540" s="23" t="s">
        <v>516</v>
      </c>
      <c r="C540" s="25">
        <v>1091.6600000000001</v>
      </c>
      <c r="D540" s="25">
        <v>649.78</v>
      </c>
      <c r="E540" s="25">
        <v>1270.5899999999999</v>
      </c>
      <c r="F540" s="23" t="s">
        <v>4557</v>
      </c>
      <c r="G540" s="23" t="s">
        <v>20</v>
      </c>
      <c r="H540" s="23" t="s">
        <v>3513</v>
      </c>
      <c r="I540" s="23" t="s">
        <v>4236</v>
      </c>
      <c r="J540" s="23" t="s">
        <v>2423</v>
      </c>
      <c r="K540" s="23" t="s">
        <v>3516</v>
      </c>
      <c r="L540" s="23" t="s">
        <v>81</v>
      </c>
      <c r="M540" s="23" t="s">
        <v>64</v>
      </c>
      <c r="N540" s="25">
        <v>441.88</v>
      </c>
      <c r="O540" s="23" t="s">
        <v>440</v>
      </c>
    </row>
    <row r="541" spans="1:15" x14ac:dyDescent="0.25">
      <c r="A541" s="24">
        <v>45643</v>
      </c>
      <c r="B541" s="23" t="s">
        <v>516</v>
      </c>
      <c r="C541" s="25">
        <v>264.42</v>
      </c>
      <c r="D541" s="25">
        <v>147.04</v>
      </c>
      <c r="E541" s="25">
        <v>276.45</v>
      </c>
      <c r="F541" s="23" t="s">
        <v>4524</v>
      </c>
      <c r="G541" s="23" t="s">
        <v>29</v>
      </c>
      <c r="H541" s="23" t="s">
        <v>3519</v>
      </c>
      <c r="I541" s="23" t="s">
        <v>246</v>
      </c>
      <c r="J541" s="23" t="s">
        <v>2426</v>
      </c>
      <c r="K541" s="23" t="s">
        <v>3523</v>
      </c>
      <c r="L541" s="23" t="s">
        <v>123</v>
      </c>
      <c r="M541" s="23" t="s">
        <v>67</v>
      </c>
      <c r="N541" s="25">
        <v>117.38</v>
      </c>
      <c r="O541" s="23" t="s">
        <v>441</v>
      </c>
    </row>
    <row r="542" spans="1:15" x14ac:dyDescent="0.25">
      <c r="A542" s="24">
        <v>45644</v>
      </c>
      <c r="B542" s="23" t="s">
        <v>516</v>
      </c>
      <c r="C542" s="25">
        <v>2253.6999999999998</v>
      </c>
      <c r="D542" s="25">
        <v>1236.73</v>
      </c>
      <c r="E542" s="25">
        <v>2191.31</v>
      </c>
      <c r="F542" s="23" t="s">
        <v>4581</v>
      </c>
      <c r="G542" s="23" t="s">
        <v>50</v>
      </c>
      <c r="H542" s="23" t="s">
        <v>3522</v>
      </c>
      <c r="I542" s="23" t="s">
        <v>4257</v>
      </c>
      <c r="J542" s="23" t="s">
        <v>2425</v>
      </c>
      <c r="K542" s="23" t="s">
        <v>3526</v>
      </c>
      <c r="L542" s="23" t="s">
        <v>48</v>
      </c>
      <c r="M542" s="23" t="s">
        <v>51</v>
      </c>
      <c r="N542" s="25">
        <v>1016.97</v>
      </c>
      <c r="O542" s="23" t="s">
        <v>439</v>
      </c>
    </row>
    <row r="543" spans="1:15" x14ac:dyDescent="0.25">
      <c r="A543" s="24">
        <v>45644</v>
      </c>
      <c r="B543" s="23" t="s">
        <v>1599</v>
      </c>
      <c r="C543" s="25">
        <v>1171.9100000000001</v>
      </c>
      <c r="D543" s="25">
        <v>572.33000000000004</v>
      </c>
      <c r="E543" s="25">
        <v>1399.6</v>
      </c>
      <c r="F543" s="23" t="s">
        <v>4522</v>
      </c>
      <c r="G543" s="23" t="s">
        <v>15</v>
      </c>
      <c r="H543" s="23" t="s">
        <v>3517</v>
      </c>
      <c r="I543" s="23" t="s">
        <v>4252</v>
      </c>
      <c r="J543" s="23" t="s">
        <v>2423</v>
      </c>
      <c r="K543" s="23" t="s">
        <v>3526</v>
      </c>
      <c r="L543" s="23" t="s">
        <v>69</v>
      </c>
      <c r="M543" s="23" t="s">
        <v>25</v>
      </c>
      <c r="N543" s="25">
        <v>599.58000000000004</v>
      </c>
      <c r="O543" s="23" t="s">
        <v>439</v>
      </c>
    </row>
    <row r="544" spans="1:15" x14ac:dyDescent="0.25">
      <c r="A544" s="24">
        <v>45646</v>
      </c>
      <c r="B544" s="23" t="s">
        <v>512</v>
      </c>
      <c r="C544" s="25">
        <v>1840.07</v>
      </c>
      <c r="D544" s="25">
        <v>1118.93</v>
      </c>
      <c r="E544" s="25">
        <v>1882.02</v>
      </c>
      <c r="F544" s="23" t="s">
        <v>4520</v>
      </c>
      <c r="G544" s="23" t="s">
        <v>20</v>
      </c>
      <c r="H544" s="23" t="s">
        <v>3521</v>
      </c>
      <c r="I544" s="23" t="s">
        <v>4246</v>
      </c>
      <c r="J544" s="23" t="s">
        <v>2423</v>
      </c>
      <c r="K544" s="23" t="s">
        <v>3514</v>
      </c>
      <c r="L544" s="23" t="s">
        <v>18</v>
      </c>
      <c r="M544" s="23" t="s">
        <v>491</v>
      </c>
      <c r="N544" s="25">
        <v>721.14</v>
      </c>
      <c r="O544" s="23" t="s">
        <v>439</v>
      </c>
    </row>
    <row r="545" spans="1:15" x14ac:dyDescent="0.25">
      <c r="A545" s="24">
        <v>45646</v>
      </c>
      <c r="B545" s="23" t="s">
        <v>523</v>
      </c>
      <c r="C545" s="25">
        <v>14624.68</v>
      </c>
      <c r="D545" s="25">
        <v>8683.42</v>
      </c>
      <c r="E545" s="25">
        <v>14902.85</v>
      </c>
      <c r="F545" s="23" t="s">
        <v>4558</v>
      </c>
      <c r="G545" s="23" t="s">
        <v>15</v>
      </c>
      <c r="H545" s="23" t="s">
        <v>3518</v>
      </c>
      <c r="I545" s="23" t="s">
        <v>4251</v>
      </c>
      <c r="J545" s="23" t="s">
        <v>2424</v>
      </c>
      <c r="K545" s="23" t="s">
        <v>3512</v>
      </c>
      <c r="L545" s="23" t="s">
        <v>43</v>
      </c>
      <c r="M545" s="23" t="s">
        <v>25</v>
      </c>
      <c r="N545" s="25">
        <v>5941.26</v>
      </c>
      <c r="O545" s="23" t="s">
        <v>439</v>
      </c>
    </row>
    <row r="546" spans="1:15" x14ac:dyDescent="0.25">
      <c r="A546" s="24">
        <v>45646</v>
      </c>
      <c r="B546" s="23" t="s">
        <v>516</v>
      </c>
      <c r="C546" s="25">
        <v>9493.0400000000009</v>
      </c>
      <c r="D546" s="25">
        <v>5922.89</v>
      </c>
      <c r="E546" s="25">
        <v>10607.9</v>
      </c>
      <c r="F546" s="23" t="s">
        <v>4546</v>
      </c>
      <c r="G546" s="23" t="s">
        <v>15</v>
      </c>
      <c r="H546" s="23" t="s">
        <v>3517</v>
      </c>
      <c r="I546" s="23" t="s">
        <v>4250</v>
      </c>
      <c r="J546" s="23" t="s">
        <v>2423</v>
      </c>
      <c r="K546" s="23" t="s">
        <v>3512</v>
      </c>
      <c r="L546" s="23" t="s">
        <v>160</v>
      </c>
      <c r="M546" s="23" t="s">
        <v>16</v>
      </c>
      <c r="N546" s="25">
        <v>3570.15</v>
      </c>
      <c r="O546" s="23" t="s">
        <v>439</v>
      </c>
    </row>
    <row r="547" spans="1:15" x14ac:dyDescent="0.25">
      <c r="A547" s="24">
        <v>45646</v>
      </c>
      <c r="B547" s="23" t="s">
        <v>1596</v>
      </c>
      <c r="C547" s="25">
        <v>9509.7099999999991</v>
      </c>
      <c r="D547" s="25">
        <v>6631.55</v>
      </c>
      <c r="E547" s="25">
        <v>8183.2</v>
      </c>
      <c r="F547" s="23" t="s">
        <v>4565</v>
      </c>
      <c r="G547" s="23" t="s">
        <v>20</v>
      </c>
      <c r="H547" s="23" t="s">
        <v>3513</v>
      </c>
      <c r="I547" s="23" t="s">
        <v>4236</v>
      </c>
      <c r="J547" s="23" t="s">
        <v>2423</v>
      </c>
      <c r="K547" s="23" t="s">
        <v>3512</v>
      </c>
      <c r="L547" s="23" t="s">
        <v>169</v>
      </c>
      <c r="M547" s="23" t="s">
        <v>21</v>
      </c>
      <c r="N547" s="25">
        <v>2878.16</v>
      </c>
      <c r="O547" s="23" t="s">
        <v>438</v>
      </c>
    </row>
    <row r="548" spans="1:15" x14ac:dyDescent="0.25">
      <c r="A548" s="24">
        <v>45646</v>
      </c>
      <c r="B548" s="23" t="s">
        <v>507</v>
      </c>
      <c r="C548" s="25">
        <v>11360.72</v>
      </c>
      <c r="D548" s="25">
        <v>7286.96</v>
      </c>
      <c r="E548" s="25">
        <v>10845.72</v>
      </c>
      <c r="F548" s="23" t="s">
        <v>4529</v>
      </c>
      <c r="G548" s="23" t="s">
        <v>29</v>
      </c>
      <c r="H548" s="23" t="s">
        <v>3519</v>
      </c>
      <c r="I548" s="23" t="s">
        <v>4256</v>
      </c>
      <c r="J548" s="23" t="s">
        <v>2424</v>
      </c>
      <c r="K548" s="23" t="s">
        <v>3516</v>
      </c>
      <c r="L548" s="23" t="s">
        <v>13</v>
      </c>
      <c r="M548" s="23" t="s">
        <v>30</v>
      </c>
      <c r="N548" s="25">
        <v>4073.76</v>
      </c>
      <c r="O548" s="23" t="s">
        <v>439</v>
      </c>
    </row>
    <row r="549" spans="1:15" x14ac:dyDescent="0.25">
      <c r="A549" s="24">
        <v>45646</v>
      </c>
      <c r="B549" s="23" t="s">
        <v>507</v>
      </c>
      <c r="C549" s="25">
        <v>14885.19</v>
      </c>
      <c r="D549" s="25">
        <v>10470.299999999999</v>
      </c>
      <c r="E549" s="25">
        <v>14866.28</v>
      </c>
      <c r="F549" s="23" t="s">
        <v>4575</v>
      </c>
      <c r="G549" s="23" t="s">
        <v>40</v>
      </c>
      <c r="H549" s="23" t="s">
        <v>3527</v>
      </c>
      <c r="I549" s="23" t="s">
        <v>4261</v>
      </c>
      <c r="J549" s="23" t="s">
        <v>2423</v>
      </c>
      <c r="K549" s="23" t="s">
        <v>3512</v>
      </c>
      <c r="L549" s="23" t="s">
        <v>164</v>
      </c>
      <c r="M549" s="23" t="s">
        <v>41</v>
      </c>
      <c r="N549" s="25">
        <v>4414.8900000000003</v>
      </c>
      <c r="O549" s="23" t="s">
        <v>438</v>
      </c>
    </row>
    <row r="550" spans="1:15" x14ac:dyDescent="0.25">
      <c r="A550" s="24">
        <v>45647</v>
      </c>
      <c r="B550" s="23" t="s">
        <v>1599</v>
      </c>
      <c r="C550" s="25">
        <v>5494.42</v>
      </c>
      <c r="D550" s="25">
        <v>3480.27</v>
      </c>
      <c r="E550" s="25">
        <v>5461.43</v>
      </c>
      <c r="F550" s="23" t="s">
        <v>4516</v>
      </c>
      <c r="G550" s="23" t="s">
        <v>20</v>
      </c>
      <c r="H550" s="23" t="s">
        <v>3513</v>
      </c>
      <c r="I550" s="23" t="s">
        <v>4236</v>
      </c>
      <c r="J550" s="23" t="s">
        <v>2422</v>
      </c>
      <c r="K550" s="23" t="s">
        <v>3516</v>
      </c>
      <c r="L550" s="23" t="s">
        <v>189</v>
      </c>
      <c r="M550" s="23" t="s">
        <v>21</v>
      </c>
      <c r="N550" s="25">
        <v>2014.15</v>
      </c>
      <c r="O550" s="23" t="s">
        <v>443</v>
      </c>
    </row>
    <row r="551" spans="1:15" x14ac:dyDescent="0.25">
      <c r="A551" s="24">
        <v>45648</v>
      </c>
      <c r="B551" s="23" t="s">
        <v>512</v>
      </c>
      <c r="C551" s="25">
        <v>1792.02</v>
      </c>
      <c r="D551" s="25">
        <v>1186.0999999999999</v>
      </c>
      <c r="E551" s="25">
        <v>1503.35</v>
      </c>
      <c r="F551" s="23" t="s">
        <v>4554</v>
      </c>
      <c r="G551" s="23" t="s">
        <v>15</v>
      </c>
      <c r="H551" s="23" t="s">
        <v>3517</v>
      </c>
      <c r="I551" s="23" t="s">
        <v>4250</v>
      </c>
      <c r="J551" s="23" t="s">
        <v>2422</v>
      </c>
      <c r="K551" s="23" t="s">
        <v>3514</v>
      </c>
      <c r="L551" s="23" t="s">
        <v>93</v>
      </c>
      <c r="M551" s="23" t="s">
        <v>25</v>
      </c>
      <c r="N551" s="25">
        <v>605.91999999999996</v>
      </c>
      <c r="O551" s="23" t="s">
        <v>439</v>
      </c>
    </row>
    <row r="552" spans="1:15" x14ac:dyDescent="0.25">
      <c r="A552" s="24">
        <v>45650</v>
      </c>
      <c r="B552" s="23" t="s">
        <v>516</v>
      </c>
      <c r="C552" s="25">
        <v>2315.09</v>
      </c>
      <c r="D552" s="25">
        <v>1304.29</v>
      </c>
      <c r="E552" s="25">
        <v>2373.94</v>
      </c>
      <c r="F552" s="23" t="s">
        <v>4572</v>
      </c>
      <c r="G552" s="23" t="s">
        <v>20</v>
      </c>
      <c r="H552" s="23" t="s">
        <v>3513</v>
      </c>
      <c r="I552" s="23" t="s">
        <v>242</v>
      </c>
      <c r="J552" s="23" t="s">
        <v>2423</v>
      </c>
      <c r="K552" s="23" t="s">
        <v>3514</v>
      </c>
      <c r="L552" s="23" t="s">
        <v>119</v>
      </c>
      <c r="M552" s="23" t="s">
        <v>21</v>
      </c>
      <c r="N552" s="25">
        <v>1010.8</v>
      </c>
      <c r="O552" s="23" t="s">
        <v>439</v>
      </c>
    </row>
    <row r="553" spans="1:15" x14ac:dyDescent="0.25">
      <c r="A553" s="24">
        <v>45652</v>
      </c>
      <c r="B553" s="23" t="s">
        <v>523</v>
      </c>
      <c r="C553" s="25">
        <v>2124.5</v>
      </c>
      <c r="D553" s="25">
        <v>1233.8699999999999</v>
      </c>
      <c r="E553" s="25">
        <v>2480.86</v>
      </c>
      <c r="F553" s="23" t="s">
        <v>4542</v>
      </c>
      <c r="G553" s="23" t="s">
        <v>20</v>
      </c>
      <c r="H553" s="23" t="s">
        <v>3513</v>
      </c>
      <c r="I553" s="23" t="s">
        <v>4236</v>
      </c>
      <c r="J553" s="23" t="s">
        <v>2423</v>
      </c>
      <c r="K553" s="23" t="s">
        <v>3523</v>
      </c>
      <c r="L553" s="23" t="s">
        <v>112</v>
      </c>
      <c r="M553" s="23" t="s">
        <v>64</v>
      </c>
      <c r="N553" s="25">
        <v>890.63</v>
      </c>
      <c r="O553" s="23" t="s">
        <v>440</v>
      </c>
    </row>
    <row r="554" spans="1:15" x14ac:dyDescent="0.25">
      <c r="A554" s="24">
        <v>45652</v>
      </c>
      <c r="B554" s="23" t="s">
        <v>516</v>
      </c>
      <c r="C554" s="25">
        <v>1185.03</v>
      </c>
      <c r="D554" s="25">
        <v>650.78</v>
      </c>
      <c r="E554" s="25">
        <v>1437.12</v>
      </c>
      <c r="F554" s="23" t="s">
        <v>4526</v>
      </c>
      <c r="G554" s="23" t="s">
        <v>20</v>
      </c>
      <c r="H554" s="23" t="s">
        <v>3521</v>
      </c>
      <c r="I554" s="23" t="s">
        <v>4246</v>
      </c>
      <c r="J554" s="23" t="s">
        <v>2424</v>
      </c>
      <c r="K554" s="23" t="s">
        <v>3516</v>
      </c>
      <c r="L554" s="23" t="s">
        <v>119</v>
      </c>
      <c r="M554" s="23" t="s">
        <v>491</v>
      </c>
      <c r="N554" s="25">
        <v>534.25</v>
      </c>
      <c r="O554" s="23" t="s">
        <v>443</v>
      </c>
    </row>
    <row r="555" spans="1:15" x14ac:dyDescent="0.25">
      <c r="A555" s="24">
        <v>45652</v>
      </c>
      <c r="B555" s="23" t="s">
        <v>523</v>
      </c>
      <c r="C555" s="25">
        <v>1088.1500000000001</v>
      </c>
      <c r="D555" s="25">
        <v>637.62</v>
      </c>
      <c r="E555" s="25">
        <v>1144.82</v>
      </c>
      <c r="F555" s="23" t="s">
        <v>4535</v>
      </c>
      <c r="G555" s="23" t="s">
        <v>15</v>
      </c>
      <c r="H555" s="23" t="s">
        <v>3515</v>
      </c>
      <c r="I555" s="23" t="s">
        <v>4244</v>
      </c>
      <c r="J555" s="23" t="s">
        <v>2426</v>
      </c>
      <c r="K555" s="23" t="s">
        <v>3523</v>
      </c>
      <c r="L555" s="23" t="s">
        <v>32</v>
      </c>
      <c r="M555" s="23" t="s">
        <v>492</v>
      </c>
      <c r="N555" s="25">
        <v>450.53</v>
      </c>
      <c r="O555" s="23" t="s">
        <v>439</v>
      </c>
    </row>
    <row r="556" spans="1:15" x14ac:dyDescent="0.25">
      <c r="A556" s="24">
        <v>45653</v>
      </c>
      <c r="B556" s="23" t="s">
        <v>523</v>
      </c>
      <c r="C556" s="25">
        <v>11468.95</v>
      </c>
      <c r="D556" s="25">
        <v>7047.95</v>
      </c>
      <c r="E556" s="25">
        <v>10443.719999999999</v>
      </c>
      <c r="F556" s="23" t="s">
        <v>4530</v>
      </c>
      <c r="G556" s="23" t="s">
        <v>29</v>
      </c>
      <c r="H556" s="23" t="s">
        <v>3520</v>
      </c>
      <c r="I556" s="23" t="s">
        <v>4243</v>
      </c>
      <c r="J556" s="23" t="s">
        <v>2423</v>
      </c>
      <c r="K556" s="23" t="s">
        <v>3512</v>
      </c>
      <c r="L556" s="23" t="s">
        <v>43</v>
      </c>
      <c r="M556" s="23" t="s">
        <v>34</v>
      </c>
      <c r="N556" s="25">
        <v>4421</v>
      </c>
      <c r="O556" s="23" t="s">
        <v>439</v>
      </c>
    </row>
    <row r="557" spans="1:15" x14ac:dyDescent="0.25">
      <c r="A557" s="24">
        <v>45654</v>
      </c>
      <c r="B557" s="23" t="s">
        <v>507</v>
      </c>
      <c r="C557" s="25">
        <v>4922.6099999999997</v>
      </c>
      <c r="D557" s="25">
        <v>3250.05</v>
      </c>
      <c r="E557" s="25">
        <v>5789.65</v>
      </c>
      <c r="F557" s="23" t="s">
        <v>4555</v>
      </c>
      <c r="G557" s="23" t="s">
        <v>29</v>
      </c>
      <c r="H557" s="23" t="s">
        <v>3520</v>
      </c>
      <c r="I557" s="23" t="s">
        <v>4243</v>
      </c>
      <c r="J557" s="23" t="s">
        <v>2422</v>
      </c>
      <c r="K557" s="23" t="s">
        <v>3516</v>
      </c>
      <c r="L557" s="23" t="s">
        <v>27</v>
      </c>
      <c r="M557" s="23" t="s">
        <v>34</v>
      </c>
      <c r="N557" s="25">
        <v>1672.56</v>
      </c>
      <c r="O557" s="23" t="s">
        <v>439</v>
      </c>
    </row>
    <row r="558" spans="1:15" x14ac:dyDescent="0.25">
      <c r="A558" s="24">
        <v>45655</v>
      </c>
      <c r="B558" s="23" t="s">
        <v>1599</v>
      </c>
      <c r="C558" s="25">
        <v>3911.97</v>
      </c>
      <c r="D558" s="25">
        <v>2412.17</v>
      </c>
      <c r="E558" s="25">
        <v>3402.89</v>
      </c>
      <c r="F558" s="23" t="s">
        <v>4579</v>
      </c>
      <c r="G558" s="23" t="s">
        <v>15</v>
      </c>
      <c r="H558" s="23" t="s">
        <v>3517</v>
      </c>
      <c r="I558" s="23" t="s">
        <v>4252</v>
      </c>
      <c r="J558" s="23" t="s">
        <v>2422</v>
      </c>
      <c r="K558" s="23" t="s">
        <v>3514</v>
      </c>
      <c r="L558" s="23" t="s">
        <v>164</v>
      </c>
      <c r="M558" s="23" t="s">
        <v>55</v>
      </c>
      <c r="N558" s="25">
        <v>1499.8</v>
      </c>
      <c r="O558" s="23" t="s">
        <v>439</v>
      </c>
    </row>
    <row r="559" spans="1:15" x14ac:dyDescent="0.25">
      <c r="A559" s="24">
        <v>45655</v>
      </c>
      <c r="B559" s="23" t="s">
        <v>516</v>
      </c>
      <c r="C559" s="25">
        <v>250.42</v>
      </c>
      <c r="D559" s="25">
        <v>137.75</v>
      </c>
      <c r="E559" s="25">
        <v>252.7</v>
      </c>
      <c r="F559" s="23" t="s">
        <v>4519</v>
      </c>
      <c r="G559" s="23" t="s">
        <v>20</v>
      </c>
      <c r="H559" s="23" t="s">
        <v>3513</v>
      </c>
      <c r="I559" s="23" t="s">
        <v>4235</v>
      </c>
      <c r="J559" s="23" t="s">
        <v>2424</v>
      </c>
      <c r="K559" s="23" t="s">
        <v>3526</v>
      </c>
      <c r="L559" s="23" t="s">
        <v>145</v>
      </c>
      <c r="M559" s="23" t="s">
        <v>491</v>
      </c>
      <c r="N559" s="25">
        <v>112.67</v>
      </c>
      <c r="O559" s="23" t="s">
        <v>441</v>
      </c>
    </row>
    <row r="560" spans="1:15" x14ac:dyDescent="0.25">
      <c r="A560" s="24">
        <v>45656</v>
      </c>
      <c r="B560" s="23" t="s">
        <v>1596</v>
      </c>
      <c r="C560" s="25">
        <v>2496.77</v>
      </c>
      <c r="D560" s="25">
        <v>1510.86</v>
      </c>
      <c r="E560" s="25">
        <v>2644.64</v>
      </c>
      <c r="F560" s="23" t="s">
        <v>4580</v>
      </c>
      <c r="G560" s="23" t="s">
        <v>15</v>
      </c>
      <c r="H560" s="23" t="s">
        <v>3518</v>
      </c>
      <c r="I560" s="23" t="s">
        <v>4264</v>
      </c>
      <c r="J560" s="23" t="s">
        <v>2423</v>
      </c>
      <c r="K560" s="23" t="s">
        <v>3514</v>
      </c>
      <c r="L560" s="23" t="s">
        <v>116</v>
      </c>
      <c r="M560" s="23" t="s">
        <v>492</v>
      </c>
      <c r="N560" s="25">
        <v>985.91</v>
      </c>
      <c r="O560" s="23" t="s">
        <v>439</v>
      </c>
    </row>
    <row r="561" spans="1:15" x14ac:dyDescent="0.25">
      <c r="A561" s="24">
        <v>45656</v>
      </c>
      <c r="B561" s="23" t="s">
        <v>1598</v>
      </c>
      <c r="C561" s="25">
        <v>6659.68</v>
      </c>
      <c r="D561" s="25">
        <v>1573.91</v>
      </c>
      <c r="E561" s="25">
        <v>5822.15</v>
      </c>
      <c r="F561" s="23" t="s">
        <v>4518</v>
      </c>
      <c r="G561" s="23" t="s">
        <v>50</v>
      </c>
      <c r="H561" s="23" t="s">
        <v>3525</v>
      </c>
      <c r="I561" s="23" t="s">
        <v>4255</v>
      </c>
      <c r="J561" s="23" t="s">
        <v>2422</v>
      </c>
      <c r="K561" s="23" t="s">
        <v>3512</v>
      </c>
      <c r="L561" s="23" t="s">
        <v>201</v>
      </c>
      <c r="M561" s="23" t="s">
        <v>51</v>
      </c>
      <c r="N561" s="25">
        <v>5085.7700000000004</v>
      </c>
      <c r="O561" s="23" t="s">
        <v>441</v>
      </c>
    </row>
    <row r="562" spans="1:15" x14ac:dyDescent="0.25">
      <c r="A562" s="24">
        <v>45656</v>
      </c>
      <c r="B562" s="23" t="s">
        <v>516</v>
      </c>
      <c r="C562" s="25">
        <v>2039.74</v>
      </c>
      <c r="D562" s="25">
        <v>1004.89</v>
      </c>
      <c r="E562" s="25">
        <v>1772.18</v>
      </c>
      <c r="F562" s="23" t="s">
        <v>4571</v>
      </c>
      <c r="G562" s="23" t="s">
        <v>15</v>
      </c>
      <c r="H562" s="23" t="s">
        <v>3524</v>
      </c>
      <c r="I562" s="23" t="s">
        <v>4245</v>
      </c>
      <c r="J562" s="23" t="s">
        <v>2424</v>
      </c>
      <c r="K562" s="23" t="s">
        <v>3523</v>
      </c>
      <c r="L562" s="23" t="s">
        <v>166</v>
      </c>
      <c r="M562" s="23" t="s">
        <v>25</v>
      </c>
      <c r="N562" s="25">
        <v>1034.8499999999999</v>
      </c>
      <c r="O562" s="23" t="s">
        <v>441</v>
      </c>
    </row>
    <row r="563" spans="1:15" x14ac:dyDescent="0.25">
      <c r="A563" s="24">
        <v>45657</v>
      </c>
      <c r="B563" s="23" t="s">
        <v>1597</v>
      </c>
      <c r="C563" s="25">
        <v>13333.65</v>
      </c>
      <c r="D563" s="25">
        <v>9987.27</v>
      </c>
      <c r="E563" s="25">
        <v>11901.59</v>
      </c>
      <c r="F563" s="23" t="s">
        <v>4537</v>
      </c>
      <c r="G563" s="23" t="s">
        <v>20</v>
      </c>
      <c r="H563" s="23" t="s">
        <v>3521</v>
      </c>
      <c r="I563" s="23" t="s">
        <v>4237</v>
      </c>
      <c r="J563" s="23" t="s">
        <v>2422</v>
      </c>
      <c r="K563" s="23" t="s">
        <v>3512</v>
      </c>
      <c r="L563" s="23" t="s">
        <v>172</v>
      </c>
      <c r="M563" s="23" t="s">
        <v>64</v>
      </c>
      <c r="N563" s="25">
        <v>3346.38</v>
      </c>
      <c r="O563" s="23" t="s">
        <v>443</v>
      </c>
    </row>
    <row r="564" spans="1:15" x14ac:dyDescent="0.25">
      <c r="A564" s="24">
        <v>45657</v>
      </c>
      <c r="B564" s="23" t="s">
        <v>1596</v>
      </c>
      <c r="C564" s="25">
        <v>2929.73</v>
      </c>
      <c r="D564" s="25">
        <v>2119.41</v>
      </c>
      <c r="E564" s="25">
        <v>3169.26</v>
      </c>
      <c r="F564" s="23" t="s">
        <v>4577</v>
      </c>
      <c r="G564" s="23" t="s">
        <v>29</v>
      </c>
      <c r="H564" s="23" t="s">
        <v>230</v>
      </c>
      <c r="I564" s="23" t="s">
        <v>230</v>
      </c>
      <c r="J564" s="23" t="s">
        <v>2423</v>
      </c>
      <c r="K564" s="23" t="s">
        <v>3512</v>
      </c>
      <c r="L564" s="23" t="s">
        <v>23</v>
      </c>
      <c r="M564" s="23" t="s">
        <v>34</v>
      </c>
      <c r="N564" s="25">
        <v>810.32</v>
      </c>
      <c r="O564" s="23" t="s">
        <v>438</v>
      </c>
    </row>
    <row r="565" spans="1:15" x14ac:dyDescent="0.25">
      <c r="A565" s="24">
        <v>45657</v>
      </c>
      <c r="B565" s="23" t="s">
        <v>516</v>
      </c>
      <c r="C565" s="25">
        <v>2147.67</v>
      </c>
      <c r="D565" s="25">
        <v>1158.3</v>
      </c>
      <c r="E565" s="25">
        <v>2602.37</v>
      </c>
      <c r="F565" s="23" t="s">
        <v>4517</v>
      </c>
      <c r="G565" s="23" t="s">
        <v>15</v>
      </c>
      <c r="H565" s="23" t="s">
        <v>3524</v>
      </c>
      <c r="I565" s="23" t="s">
        <v>4245</v>
      </c>
      <c r="J565" s="23" t="s">
        <v>2424</v>
      </c>
      <c r="K565" s="23" t="s">
        <v>3516</v>
      </c>
      <c r="L565" s="23" t="s">
        <v>62</v>
      </c>
      <c r="M565" s="23" t="s">
        <v>16</v>
      </c>
      <c r="N565" s="25">
        <v>989.37</v>
      </c>
      <c r="O565" s="23" t="s">
        <v>439</v>
      </c>
    </row>
    <row r="566" spans="1:15" x14ac:dyDescent="0.25">
      <c r="A566" s="24">
        <v>45657</v>
      </c>
      <c r="B566" s="23" t="s">
        <v>1599</v>
      </c>
      <c r="C566" s="25">
        <v>1865.91</v>
      </c>
      <c r="D566" s="25">
        <v>1087.49</v>
      </c>
      <c r="E566" s="25">
        <v>1644.36</v>
      </c>
      <c r="F566" s="23" t="s">
        <v>4574</v>
      </c>
      <c r="G566" s="23" t="s">
        <v>20</v>
      </c>
      <c r="H566" s="23" t="s">
        <v>3513</v>
      </c>
      <c r="I566" s="23" t="s">
        <v>242</v>
      </c>
      <c r="J566" s="23" t="s">
        <v>2422</v>
      </c>
      <c r="K566" s="23" t="s">
        <v>3514</v>
      </c>
      <c r="L566" s="23" t="s">
        <v>139</v>
      </c>
      <c r="M566" s="23" t="s">
        <v>491</v>
      </c>
      <c r="N566" s="25">
        <v>778.42</v>
      </c>
      <c r="O566" s="23" t="s">
        <v>443</v>
      </c>
    </row>
    <row r="567" spans="1:15" x14ac:dyDescent="0.25">
      <c r="A567" s="24">
        <v>45657</v>
      </c>
      <c r="B567" s="23" t="s">
        <v>1597</v>
      </c>
      <c r="C567" s="25">
        <v>13052.74</v>
      </c>
      <c r="D567" s="25">
        <v>9150.74</v>
      </c>
      <c r="E567" s="25">
        <v>13853.86</v>
      </c>
      <c r="F567" s="23" t="s">
        <v>4525</v>
      </c>
      <c r="G567" s="23" t="s">
        <v>20</v>
      </c>
      <c r="H567" s="23" t="s">
        <v>3513</v>
      </c>
      <c r="I567" s="23" t="s">
        <v>242</v>
      </c>
      <c r="J567" s="23" t="s">
        <v>2423</v>
      </c>
      <c r="K567" s="23" t="s">
        <v>3512</v>
      </c>
      <c r="L567" s="23" t="s">
        <v>53</v>
      </c>
      <c r="M567" s="23" t="s">
        <v>21</v>
      </c>
      <c r="N567" s="25">
        <v>3902</v>
      </c>
      <c r="O567" s="23" t="s">
        <v>439</v>
      </c>
    </row>
    <row r="568" spans="1:15" x14ac:dyDescent="0.25">
      <c r="A568" s="24">
        <v>45657</v>
      </c>
      <c r="B568" s="23" t="s">
        <v>1598</v>
      </c>
      <c r="C568" s="25">
        <v>764.53</v>
      </c>
      <c r="D568" s="25">
        <v>216.61</v>
      </c>
      <c r="E568" s="25">
        <v>695.08</v>
      </c>
      <c r="F568" s="23" t="s">
        <v>4541</v>
      </c>
      <c r="G568" s="23" t="s">
        <v>20</v>
      </c>
      <c r="H568" s="23" t="s">
        <v>3521</v>
      </c>
      <c r="I568" s="23" t="s">
        <v>4241</v>
      </c>
      <c r="J568" s="23" t="s">
        <v>2424</v>
      </c>
      <c r="K568" s="23" t="s">
        <v>3514</v>
      </c>
      <c r="L568" s="23" t="s">
        <v>45</v>
      </c>
      <c r="M568" s="23" t="s">
        <v>21</v>
      </c>
      <c r="N568" s="25">
        <v>547.91999999999996</v>
      </c>
      <c r="O568" s="23" t="s">
        <v>439</v>
      </c>
    </row>
    <row r="569" spans="1:15" x14ac:dyDescent="0.25">
      <c r="A569" s="24">
        <v>45658</v>
      </c>
      <c r="B569" s="23" t="s">
        <v>516</v>
      </c>
      <c r="C569" s="25">
        <v>2960.94</v>
      </c>
      <c r="D569" s="25">
        <v>1909.77</v>
      </c>
      <c r="E569" s="25">
        <v>3117.94</v>
      </c>
      <c r="F569" s="23" t="s">
        <v>4619</v>
      </c>
      <c r="G569" s="23" t="s">
        <v>15</v>
      </c>
      <c r="H569" s="23" t="s">
        <v>3515</v>
      </c>
      <c r="I569" s="23" t="s">
        <v>4238</v>
      </c>
      <c r="J569" s="23" t="s">
        <v>2425</v>
      </c>
      <c r="K569" s="23" t="s">
        <v>3526</v>
      </c>
      <c r="L569" s="23" t="s">
        <v>23</v>
      </c>
      <c r="M569" s="23" t="s">
        <v>16</v>
      </c>
      <c r="N569" s="25">
        <v>1051.17</v>
      </c>
      <c r="O569" s="23" t="s">
        <v>439</v>
      </c>
    </row>
    <row r="570" spans="1:15" x14ac:dyDescent="0.25">
      <c r="A570" s="24">
        <v>45658</v>
      </c>
      <c r="B570" s="23" t="s">
        <v>512</v>
      </c>
      <c r="C570" s="25">
        <v>11187.96</v>
      </c>
      <c r="D570" s="25">
        <v>7483.07</v>
      </c>
      <c r="E570" s="25">
        <v>10789.43</v>
      </c>
      <c r="F570" s="23" t="s">
        <v>4594</v>
      </c>
      <c r="G570" s="23" t="s">
        <v>20</v>
      </c>
      <c r="H570" s="23" t="s">
        <v>3521</v>
      </c>
      <c r="I570" s="23" t="s">
        <v>4234</v>
      </c>
      <c r="J570" s="23" t="s">
        <v>2422</v>
      </c>
      <c r="K570" s="23" t="s">
        <v>3516</v>
      </c>
      <c r="L570" s="23" t="s">
        <v>18</v>
      </c>
      <c r="M570" s="23" t="s">
        <v>64</v>
      </c>
      <c r="N570" s="25">
        <v>3704.89</v>
      </c>
      <c r="O570" s="23" t="s">
        <v>441</v>
      </c>
    </row>
    <row r="571" spans="1:15" x14ac:dyDescent="0.25">
      <c r="A571" s="24">
        <v>45658</v>
      </c>
      <c r="B571" s="23" t="s">
        <v>1599</v>
      </c>
      <c r="C571" s="25">
        <v>2789.44</v>
      </c>
      <c r="D571" s="25">
        <v>1724.68</v>
      </c>
      <c r="E571" s="25">
        <v>2808.23</v>
      </c>
      <c r="F571" s="23" t="s">
        <v>4618</v>
      </c>
      <c r="G571" s="23" t="s">
        <v>20</v>
      </c>
      <c r="H571" s="23" t="s">
        <v>3513</v>
      </c>
      <c r="I571" s="23" t="s">
        <v>4239</v>
      </c>
      <c r="J571" s="23" t="s">
        <v>2426</v>
      </c>
      <c r="K571" s="23" t="s">
        <v>3514</v>
      </c>
      <c r="L571" s="23" t="s">
        <v>123</v>
      </c>
      <c r="M571" s="23" t="s">
        <v>64</v>
      </c>
      <c r="N571" s="25">
        <v>1064.76</v>
      </c>
      <c r="O571" s="23" t="s">
        <v>438</v>
      </c>
    </row>
    <row r="572" spans="1:15" x14ac:dyDescent="0.25">
      <c r="A572" s="24">
        <v>45660</v>
      </c>
      <c r="B572" s="23" t="s">
        <v>507</v>
      </c>
      <c r="C572" s="25">
        <v>4149.09</v>
      </c>
      <c r="D572" s="25">
        <v>2895.98</v>
      </c>
      <c r="E572" s="25">
        <v>4787.32</v>
      </c>
      <c r="F572" s="23" t="s">
        <v>4599</v>
      </c>
      <c r="G572" s="23" t="s">
        <v>15</v>
      </c>
      <c r="H572" s="23" t="s">
        <v>3515</v>
      </c>
      <c r="I572" s="23" t="s">
        <v>4244</v>
      </c>
      <c r="J572" s="23" t="s">
        <v>2425</v>
      </c>
      <c r="K572" s="23" t="s">
        <v>3514</v>
      </c>
      <c r="L572" s="23" t="s">
        <v>93</v>
      </c>
      <c r="M572" s="23" t="s">
        <v>55</v>
      </c>
      <c r="N572" s="25">
        <v>1253.1099999999999</v>
      </c>
      <c r="O572" s="23" t="s">
        <v>439</v>
      </c>
    </row>
    <row r="573" spans="1:15" x14ac:dyDescent="0.25">
      <c r="A573" s="24">
        <v>45661</v>
      </c>
      <c r="B573" s="23" t="s">
        <v>516</v>
      </c>
      <c r="C573" s="25">
        <v>2603.27</v>
      </c>
      <c r="D573" s="25">
        <v>1693.72</v>
      </c>
      <c r="E573" s="25">
        <v>2584.98</v>
      </c>
      <c r="F573" s="23" t="s">
        <v>4616</v>
      </c>
      <c r="G573" s="23" t="s">
        <v>29</v>
      </c>
      <c r="H573" s="23" t="s">
        <v>3519</v>
      </c>
      <c r="I573" s="23" t="s">
        <v>246</v>
      </c>
      <c r="J573" s="23" t="s">
        <v>2425</v>
      </c>
      <c r="K573" s="23" t="s">
        <v>3514</v>
      </c>
      <c r="L573" s="23" t="s">
        <v>48</v>
      </c>
      <c r="M573" s="23" t="s">
        <v>67</v>
      </c>
      <c r="N573" s="25">
        <v>909.55</v>
      </c>
      <c r="O573" s="23" t="s">
        <v>439</v>
      </c>
    </row>
    <row r="574" spans="1:15" x14ac:dyDescent="0.25">
      <c r="A574" s="24">
        <v>45661</v>
      </c>
      <c r="B574" s="23" t="s">
        <v>507</v>
      </c>
      <c r="C574" s="25">
        <v>3904.9</v>
      </c>
      <c r="D574" s="25">
        <v>3030.04</v>
      </c>
      <c r="E574" s="25">
        <v>3771.46</v>
      </c>
      <c r="F574" s="23" t="s">
        <v>4593</v>
      </c>
      <c r="G574" s="23" t="s">
        <v>15</v>
      </c>
      <c r="H574" s="23" t="s">
        <v>3524</v>
      </c>
      <c r="I574" s="23" t="s">
        <v>226</v>
      </c>
      <c r="J574" s="23" t="s">
        <v>2424</v>
      </c>
      <c r="K574" s="23" t="s">
        <v>3516</v>
      </c>
      <c r="L574" s="23" t="s">
        <v>172</v>
      </c>
      <c r="M574" s="23" t="s">
        <v>16</v>
      </c>
      <c r="N574" s="25">
        <v>874.86</v>
      </c>
      <c r="O574" s="23" t="s">
        <v>439</v>
      </c>
    </row>
    <row r="575" spans="1:15" x14ac:dyDescent="0.25">
      <c r="A575" s="24">
        <v>45663</v>
      </c>
      <c r="B575" s="23" t="s">
        <v>1599</v>
      </c>
      <c r="C575" s="25">
        <v>6929.73</v>
      </c>
      <c r="D575" s="25">
        <v>3341.52</v>
      </c>
      <c r="E575" s="25">
        <v>8457.81</v>
      </c>
      <c r="F575" s="23" t="s">
        <v>4610</v>
      </c>
      <c r="G575" s="23" t="s">
        <v>50</v>
      </c>
      <c r="H575" s="23" t="s">
        <v>3525</v>
      </c>
      <c r="I575" s="23" t="s">
        <v>4255</v>
      </c>
      <c r="J575" s="23" t="s">
        <v>2423</v>
      </c>
      <c r="K575" s="23" t="s">
        <v>3512</v>
      </c>
      <c r="L575" s="23" t="s">
        <v>69</v>
      </c>
      <c r="M575" s="23" t="s">
        <v>87</v>
      </c>
      <c r="N575" s="25">
        <v>3588.21</v>
      </c>
      <c r="O575" s="23" t="s">
        <v>439</v>
      </c>
    </row>
    <row r="576" spans="1:15" x14ac:dyDescent="0.25">
      <c r="A576" s="24">
        <v>45663</v>
      </c>
      <c r="B576" s="23" t="s">
        <v>516</v>
      </c>
      <c r="C576" s="25">
        <v>725.91</v>
      </c>
      <c r="D576" s="25">
        <v>421.39</v>
      </c>
      <c r="E576" s="25">
        <v>741.27</v>
      </c>
      <c r="F576" s="23" t="s">
        <v>4620</v>
      </c>
      <c r="G576" s="23" t="s">
        <v>50</v>
      </c>
      <c r="H576" s="23" t="s">
        <v>3525</v>
      </c>
      <c r="I576" s="23" t="s">
        <v>4255</v>
      </c>
      <c r="J576" s="23" t="s">
        <v>2425</v>
      </c>
      <c r="K576" s="23" t="s">
        <v>3514</v>
      </c>
      <c r="L576" s="23" t="s">
        <v>81</v>
      </c>
      <c r="M576" s="23" t="s">
        <v>51</v>
      </c>
      <c r="N576" s="25">
        <v>304.52</v>
      </c>
      <c r="O576" s="23" t="s">
        <v>439</v>
      </c>
    </row>
    <row r="577" spans="1:15" x14ac:dyDescent="0.25">
      <c r="A577" s="24">
        <v>45663</v>
      </c>
      <c r="B577" s="23" t="s">
        <v>1599</v>
      </c>
      <c r="C577" s="25">
        <v>2281.11</v>
      </c>
      <c r="D577" s="25">
        <v>1150.3499999999999</v>
      </c>
      <c r="E577" s="25">
        <v>2414.84</v>
      </c>
      <c r="F577" s="23" t="s">
        <v>4587</v>
      </c>
      <c r="G577" s="23" t="s">
        <v>15</v>
      </c>
      <c r="H577" s="23" t="s">
        <v>3524</v>
      </c>
      <c r="I577" s="23" t="s">
        <v>4260</v>
      </c>
      <c r="J577" s="23" t="s">
        <v>2422</v>
      </c>
      <c r="K577" s="23" t="s">
        <v>3514</v>
      </c>
      <c r="L577" s="23" t="s">
        <v>36</v>
      </c>
      <c r="M577" s="23" t="s">
        <v>25</v>
      </c>
      <c r="N577" s="25">
        <v>1130.76</v>
      </c>
      <c r="O577" s="23" t="s">
        <v>439</v>
      </c>
    </row>
    <row r="578" spans="1:15" x14ac:dyDescent="0.25">
      <c r="A578" s="24">
        <v>45664</v>
      </c>
      <c r="B578" s="23" t="s">
        <v>507</v>
      </c>
      <c r="C578" s="25">
        <v>33685.9</v>
      </c>
      <c r="D578" s="25">
        <v>26019.73</v>
      </c>
      <c r="E578" s="25">
        <v>30131.35</v>
      </c>
      <c r="F578" s="23" t="s">
        <v>4604</v>
      </c>
      <c r="G578" s="23" t="s">
        <v>20</v>
      </c>
      <c r="H578" s="23" t="s">
        <v>3513</v>
      </c>
      <c r="I578" s="23" t="s">
        <v>4235</v>
      </c>
      <c r="J578" s="23" t="s">
        <v>2422</v>
      </c>
      <c r="K578" s="23" t="s">
        <v>3512</v>
      </c>
      <c r="L578" s="23" t="s">
        <v>201</v>
      </c>
      <c r="M578" s="23" t="s">
        <v>64</v>
      </c>
      <c r="N578" s="25">
        <v>7666.17</v>
      </c>
      <c r="O578" s="23" t="s">
        <v>439</v>
      </c>
    </row>
    <row r="579" spans="1:15" x14ac:dyDescent="0.25">
      <c r="A579" s="24">
        <v>45665</v>
      </c>
      <c r="B579" s="23" t="s">
        <v>1596</v>
      </c>
      <c r="C579" s="25">
        <v>2801.17</v>
      </c>
      <c r="D579" s="25">
        <v>1916.36</v>
      </c>
      <c r="E579" s="25">
        <v>3159.57</v>
      </c>
      <c r="F579" s="23" t="s">
        <v>4614</v>
      </c>
      <c r="G579" s="23" t="s">
        <v>20</v>
      </c>
      <c r="H579" s="23" t="s">
        <v>3513</v>
      </c>
      <c r="I579" s="23" t="s">
        <v>4235</v>
      </c>
      <c r="J579" s="23" t="s">
        <v>2422</v>
      </c>
      <c r="K579" s="23" t="s">
        <v>3526</v>
      </c>
      <c r="L579" s="23" t="s">
        <v>162</v>
      </c>
      <c r="M579" s="23" t="s">
        <v>491</v>
      </c>
      <c r="N579" s="25">
        <v>884.81</v>
      </c>
      <c r="O579" s="23" t="s">
        <v>438</v>
      </c>
    </row>
    <row r="580" spans="1:15" x14ac:dyDescent="0.25">
      <c r="A580" s="24">
        <v>45665</v>
      </c>
      <c r="B580" s="23" t="s">
        <v>1596</v>
      </c>
      <c r="C580" s="25">
        <v>1864.25</v>
      </c>
      <c r="D580" s="25">
        <v>1254.8599999999999</v>
      </c>
      <c r="E580" s="25">
        <v>2046.04</v>
      </c>
      <c r="F580" s="23" t="s">
        <v>4621</v>
      </c>
      <c r="G580" s="23" t="s">
        <v>20</v>
      </c>
      <c r="H580" s="23" t="s">
        <v>3513</v>
      </c>
      <c r="I580" s="23" t="s">
        <v>4235</v>
      </c>
      <c r="J580" s="23" t="s">
        <v>2423</v>
      </c>
      <c r="K580" s="23" t="s">
        <v>3514</v>
      </c>
      <c r="L580" s="23" t="s">
        <v>38</v>
      </c>
      <c r="M580" s="23" t="s">
        <v>491</v>
      </c>
      <c r="N580" s="25">
        <v>609.39</v>
      </c>
      <c r="O580" s="23" t="s">
        <v>439</v>
      </c>
    </row>
    <row r="581" spans="1:15" x14ac:dyDescent="0.25">
      <c r="A581" s="24">
        <v>45665</v>
      </c>
      <c r="B581" s="23" t="s">
        <v>512</v>
      </c>
      <c r="C581" s="25">
        <v>9017.75</v>
      </c>
      <c r="D581" s="25">
        <v>5668.06</v>
      </c>
      <c r="E581" s="25">
        <v>7680.05</v>
      </c>
      <c r="F581" s="23" t="s">
        <v>4622</v>
      </c>
      <c r="G581" s="23" t="s">
        <v>15</v>
      </c>
      <c r="H581" s="23" t="s">
        <v>3517</v>
      </c>
      <c r="I581" s="23" t="s">
        <v>4262</v>
      </c>
      <c r="J581" s="23" t="s">
        <v>2424</v>
      </c>
      <c r="K581" s="23" t="s">
        <v>3512</v>
      </c>
      <c r="L581" s="23" t="s">
        <v>169</v>
      </c>
      <c r="M581" s="23" t="s">
        <v>16</v>
      </c>
      <c r="N581" s="25">
        <v>3349.69</v>
      </c>
      <c r="O581" s="23" t="s">
        <v>441</v>
      </c>
    </row>
    <row r="582" spans="1:15" x14ac:dyDescent="0.25">
      <c r="A582" s="24">
        <v>45666</v>
      </c>
      <c r="B582" s="23" t="s">
        <v>512</v>
      </c>
      <c r="C582" s="25">
        <v>3026.52</v>
      </c>
      <c r="D582" s="25">
        <v>2053.46</v>
      </c>
      <c r="E582" s="25">
        <v>3306.71</v>
      </c>
      <c r="F582" s="23" t="s">
        <v>4624</v>
      </c>
      <c r="G582" s="23" t="s">
        <v>50</v>
      </c>
      <c r="H582" s="23" t="s">
        <v>3525</v>
      </c>
      <c r="I582" s="23" t="s">
        <v>4255</v>
      </c>
      <c r="J582" s="23" t="s">
        <v>2424</v>
      </c>
      <c r="K582" s="23" t="s">
        <v>3516</v>
      </c>
      <c r="L582" s="23" t="s">
        <v>152</v>
      </c>
      <c r="M582" s="23" t="s">
        <v>51</v>
      </c>
      <c r="N582" s="25">
        <v>973.06</v>
      </c>
      <c r="O582" s="23" t="s">
        <v>440</v>
      </c>
    </row>
    <row r="583" spans="1:15" x14ac:dyDescent="0.25">
      <c r="A583" s="24">
        <v>45666</v>
      </c>
      <c r="B583" s="23" t="s">
        <v>523</v>
      </c>
      <c r="C583" s="25">
        <v>419.35</v>
      </c>
      <c r="D583" s="25">
        <v>242.38</v>
      </c>
      <c r="E583" s="25">
        <v>420.45</v>
      </c>
      <c r="F583" s="23" t="s">
        <v>4596</v>
      </c>
      <c r="G583" s="23" t="s">
        <v>20</v>
      </c>
      <c r="H583" s="23" t="s">
        <v>3513</v>
      </c>
      <c r="I583" s="23" t="s">
        <v>4236</v>
      </c>
      <c r="J583" s="23" t="s">
        <v>2422</v>
      </c>
      <c r="K583" s="23" t="s">
        <v>3526</v>
      </c>
      <c r="L583" s="23" t="s">
        <v>198</v>
      </c>
      <c r="M583" s="23" t="s">
        <v>64</v>
      </c>
      <c r="N583" s="25">
        <v>176.97</v>
      </c>
      <c r="O583" s="23" t="s">
        <v>439</v>
      </c>
    </row>
    <row r="584" spans="1:15" x14ac:dyDescent="0.25">
      <c r="A584" s="24">
        <v>45669</v>
      </c>
      <c r="B584" s="23" t="s">
        <v>523</v>
      </c>
      <c r="C584" s="25">
        <v>1080.5</v>
      </c>
      <c r="D584" s="25">
        <v>649.74</v>
      </c>
      <c r="E584" s="25">
        <v>940.13</v>
      </c>
      <c r="F584" s="23" t="s">
        <v>4606</v>
      </c>
      <c r="G584" s="23" t="s">
        <v>29</v>
      </c>
      <c r="H584" s="23" t="s">
        <v>3520</v>
      </c>
      <c r="I584" s="23" t="s">
        <v>4243</v>
      </c>
      <c r="J584" s="23" t="s">
        <v>2422</v>
      </c>
      <c r="K584" s="23" t="s">
        <v>3516</v>
      </c>
      <c r="L584" s="23" t="s">
        <v>126</v>
      </c>
      <c r="M584" s="23" t="s">
        <v>67</v>
      </c>
      <c r="N584" s="25">
        <v>430.76</v>
      </c>
      <c r="O584" s="23" t="s">
        <v>439</v>
      </c>
    </row>
    <row r="585" spans="1:15" x14ac:dyDescent="0.25">
      <c r="A585" s="24">
        <v>45669</v>
      </c>
      <c r="B585" s="23" t="s">
        <v>512</v>
      </c>
      <c r="C585" s="25">
        <v>1915.5</v>
      </c>
      <c r="D585" s="25">
        <v>1307.22</v>
      </c>
      <c r="E585" s="25">
        <v>2334.21</v>
      </c>
      <c r="F585" s="23" t="s">
        <v>4623</v>
      </c>
      <c r="G585" s="23" t="s">
        <v>50</v>
      </c>
      <c r="H585" s="23" t="s">
        <v>3522</v>
      </c>
      <c r="I585" s="23" t="s">
        <v>4257</v>
      </c>
      <c r="J585" s="23" t="s">
        <v>2422</v>
      </c>
      <c r="K585" s="23" t="s">
        <v>3526</v>
      </c>
      <c r="L585" s="23" t="s">
        <v>139</v>
      </c>
      <c r="M585" s="23" t="s">
        <v>51</v>
      </c>
      <c r="N585" s="25">
        <v>608.28</v>
      </c>
      <c r="O585" s="23" t="s">
        <v>439</v>
      </c>
    </row>
    <row r="586" spans="1:15" x14ac:dyDescent="0.25">
      <c r="A586" s="24">
        <v>45670</v>
      </c>
      <c r="B586" s="23" t="s">
        <v>1599</v>
      </c>
      <c r="C586" s="25">
        <v>6285.16</v>
      </c>
      <c r="D586" s="25">
        <v>3714.85</v>
      </c>
      <c r="E586" s="25">
        <v>5440.04</v>
      </c>
      <c r="F586" s="23" t="s">
        <v>4611</v>
      </c>
      <c r="G586" s="23" t="s">
        <v>15</v>
      </c>
      <c r="H586" s="23" t="s">
        <v>3518</v>
      </c>
      <c r="I586" s="23" t="s">
        <v>4251</v>
      </c>
      <c r="J586" s="23" t="s">
        <v>2423</v>
      </c>
      <c r="K586" s="23" t="s">
        <v>3516</v>
      </c>
      <c r="L586" s="23" t="s">
        <v>13</v>
      </c>
      <c r="M586" s="23" t="s">
        <v>16</v>
      </c>
      <c r="N586" s="25">
        <v>2570.31</v>
      </c>
      <c r="O586" s="23" t="s">
        <v>438</v>
      </c>
    </row>
    <row r="587" spans="1:15" x14ac:dyDescent="0.25">
      <c r="A587" s="24">
        <v>45670</v>
      </c>
      <c r="B587" s="23" t="s">
        <v>1596</v>
      </c>
      <c r="C587" s="25">
        <v>1184.58</v>
      </c>
      <c r="D587" s="25">
        <v>778.7</v>
      </c>
      <c r="E587" s="25">
        <v>1293.1099999999999</v>
      </c>
      <c r="F587" s="23" t="s">
        <v>4612</v>
      </c>
      <c r="G587" s="23" t="s">
        <v>15</v>
      </c>
      <c r="H587" s="23" t="s">
        <v>3518</v>
      </c>
      <c r="I587" s="23" t="s">
        <v>4251</v>
      </c>
      <c r="J587" s="23" t="s">
        <v>2423</v>
      </c>
      <c r="K587" s="23" t="s">
        <v>3516</v>
      </c>
      <c r="L587" s="23" t="s">
        <v>196</v>
      </c>
      <c r="M587" s="23" t="s">
        <v>25</v>
      </c>
      <c r="N587" s="25">
        <v>405.88</v>
      </c>
      <c r="O587" s="23" t="s">
        <v>442</v>
      </c>
    </row>
    <row r="588" spans="1:15" x14ac:dyDescent="0.25">
      <c r="A588" s="24">
        <v>45671</v>
      </c>
      <c r="B588" s="23" t="s">
        <v>523</v>
      </c>
      <c r="C588" s="25">
        <v>2130.66</v>
      </c>
      <c r="D588" s="25">
        <v>1338.58</v>
      </c>
      <c r="E588" s="25">
        <v>2356.4</v>
      </c>
      <c r="F588" s="23" t="s">
        <v>4584</v>
      </c>
      <c r="G588" s="23" t="s">
        <v>50</v>
      </c>
      <c r="H588" s="23" t="s">
        <v>3522</v>
      </c>
      <c r="I588" s="23" t="s">
        <v>4240</v>
      </c>
      <c r="J588" s="23" t="s">
        <v>2422</v>
      </c>
      <c r="K588" s="23" t="s">
        <v>3512</v>
      </c>
      <c r="L588" s="23" t="s">
        <v>45</v>
      </c>
      <c r="M588" s="23" t="s">
        <v>51</v>
      </c>
      <c r="N588" s="25">
        <v>792.08</v>
      </c>
      <c r="O588" s="23" t="s">
        <v>439</v>
      </c>
    </row>
    <row r="589" spans="1:15" x14ac:dyDescent="0.25">
      <c r="A589" s="24">
        <v>45673</v>
      </c>
      <c r="B589" s="23" t="s">
        <v>516</v>
      </c>
      <c r="C589" s="25">
        <v>746.83</v>
      </c>
      <c r="D589" s="25">
        <v>480.03</v>
      </c>
      <c r="E589" s="25">
        <v>691.94</v>
      </c>
      <c r="F589" s="23" t="s">
        <v>4583</v>
      </c>
      <c r="G589" s="23" t="s">
        <v>20</v>
      </c>
      <c r="H589" s="23" t="s">
        <v>3521</v>
      </c>
      <c r="I589" s="23" t="s">
        <v>4237</v>
      </c>
      <c r="J589" s="23" t="s">
        <v>2422</v>
      </c>
      <c r="K589" s="23" t="s">
        <v>3523</v>
      </c>
      <c r="L589" s="23" t="s">
        <v>112</v>
      </c>
      <c r="M589" s="23" t="s">
        <v>21</v>
      </c>
      <c r="N589" s="25">
        <v>266.8</v>
      </c>
      <c r="O589" s="23" t="s">
        <v>438</v>
      </c>
    </row>
    <row r="590" spans="1:15" x14ac:dyDescent="0.25">
      <c r="A590" s="24">
        <v>45673</v>
      </c>
      <c r="B590" s="23" t="s">
        <v>523</v>
      </c>
      <c r="C590" s="25">
        <v>141.13</v>
      </c>
      <c r="D590" s="25">
        <v>76.69</v>
      </c>
      <c r="E590" s="25">
        <v>168.09</v>
      </c>
      <c r="F590" s="23" t="s">
        <v>4601</v>
      </c>
      <c r="G590" s="23" t="s">
        <v>29</v>
      </c>
      <c r="H590" s="23" t="s">
        <v>3519</v>
      </c>
      <c r="I590" s="23" t="s">
        <v>4247</v>
      </c>
      <c r="J590" s="23" t="s">
        <v>2422</v>
      </c>
      <c r="K590" s="23" t="s">
        <v>3514</v>
      </c>
      <c r="L590" s="23" t="s">
        <v>403</v>
      </c>
      <c r="M590" s="23" t="s">
        <v>30</v>
      </c>
      <c r="N590" s="25">
        <v>64.44</v>
      </c>
      <c r="O590" s="23" t="s">
        <v>439</v>
      </c>
    </row>
    <row r="591" spans="1:15" x14ac:dyDescent="0.25">
      <c r="A591" s="24">
        <v>45673</v>
      </c>
      <c r="B591" s="23" t="s">
        <v>1599</v>
      </c>
      <c r="C591" s="25">
        <v>6158.88</v>
      </c>
      <c r="D591" s="25">
        <v>3571.91</v>
      </c>
      <c r="E591" s="25">
        <v>5392.01</v>
      </c>
      <c r="F591" s="23" t="s">
        <v>4617</v>
      </c>
      <c r="G591" s="23" t="s">
        <v>20</v>
      </c>
      <c r="H591" s="23" t="s">
        <v>3521</v>
      </c>
      <c r="I591" s="23" t="s">
        <v>4241</v>
      </c>
      <c r="J591" s="23" t="s">
        <v>2426</v>
      </c>
      <c r="K591" s="23" t="s">
        <v>3516</v>
      </c>
      <c r="L591" s="23" t="s">
        <v>160</v>
      </c>
      <c r="M591" s="23" t="s">
        <v>21</v>
      </c>
      <c r="N591" s="25">
        <v>2586.9699999999998</v>
      </c>
      <c r="O591" s="23" t="s">
        <v>439</v>
      </c>
    </row>
    <row r="592" spans="1:15" x14ac:dyDescent="0.25">
      <c r="A592" s="24">
        <v>45674</v>
      </c>
      <c r="B592" s="23" t="s">
        <v>507</v>
      </c>
      <c r="C592" s="25">
        <v>17620.8</v>
      </c>
      <c r="D592" s="25">
        <v>12366.74</v>
      </c>
      <c r="E592" s="25">
        <v>15560</v>
      </c>
      <c r="F592" s="23" t="s">
        <v>4603</v>
      </c>
      <c r="G592" s="23" t="s">
        <v>50</v>
      </c>
      <c r="H592" s="23" t="s">
        <v>3522</v>
      </c>
      <c r="I592" s="23" t="s">
        <v>4257</v>
      </c>
      <c r="J592" s="23" t="s">
        <v>2422</v>
      </c>
      <c r="K592" s="23" t="s">
        <v>3512</v>
      </c>
      <c r="L592" s="23" t="s">
        <v>62</v>
      </c>
      <c r="M592" s="23" t="s">
        <v>87</v>
      </c>
      <c r="N592" s="25">
        <v>5254.06</v>
      </c>
      <c r="O592" s="23" t="s">
        <v>443</v>
      </c>
    </row>
    <row r="593" spans="1:15" x14ac:dyDescent="0.25">
      <c r="A593" s="24">
        <v>45674</v>
      </c>
      <c r="B593" s="23" t="s">
        <v>523</v>
      </c>
      <c r="C593" s="25">
        <v>623.97</v>
      </c>
      <c r="D593" s="25">
        <v>352.29</v>
      </c>
      <c r="E593" s="25">
        <v>554.53</v>
      </c>
      <c r="F593" s="23" t="s">
        <v>4586</v>
      </c>
      <c r="G593" s="23" t="s">
        <v>15</v>
      </c>
      <c r="H593" s="23" t="s">
        <v>3518</v>
      </c>
      <c r="I593" s="23" t="s">
        <v>4264</v>
      </c>
      <c r="J593" s="23" t="s">
        <v>2423</v>
      </c>
      <c r="K593" s="23" t="s">
        <v>3514</v>
      </c>
      <c r="L593" s="23" t="s">
        <v>53</v>
      </c>
      <c r="M593" s="23" t="s">
        <v>492</v>
      </c>
      <c r="N593" s="25">
        <v>271.68</v>
      </c>
      <c r="O593" s="23" t="s">
        <v>439</v>
      </c>
    </row>
    <row r="594" spans="1:15" x14ac:dyDescent="0.25">
      <c r="A594" s="24">
        <v>45675</v>
      </c>
      <c r="B594" s="23" t="s">
        <v>507</v>
      </c>
      <c r="C594" s="25">
        <v>10654.85</v>
      </c>
      <c r="D594" s="25">
        <v>7968.01</v>
      </c>
      <c r="E594" s="25">
        <v>9908.07</v>
      </c>
      <c r="F594" s="23" t="s">
        <v>4595</v>
      </c>
      <c r="G594" s="23" t="s">
        <v>20</v>
      </c>
      <c r="H594" s="23" t="s">
        <v>3513</v>
      </c>
      <c r="I594" s="23" t="s">
        <v>4236</v>
      </c>
      <c r="J594" s="23" t="s">
        <v>2424</v>
      </c>
      <c r="K594" s="23" t="s">
        <v>3512</v>
      </c>
      <c r="L594" s="23" t="s">
        <v>85</v>
      </c>
      <c r="M594" s="23" t="s">
        <v>491</v>
      </c>
      <c r="N594" s="25">
        <v>2686.84</v>
      </c>
      <c r="O594" s="23" t="s">
        <v>438</v>
      </c>
    </row>
    <row r="595" spans="1:15" x14ac:dyDescent="0.25">
      <c r="A595" s="24">
        <v>45677</v>
      </c>
      <c r="B595" s="23" t="s">
        <v>512</v>
      </c>
      <c r="C595" s="25">
        <v>4158.72</v>
      </c>
      <c r="D595" s="25">
        <v>2841.76</v>
      </c>
      <c r="E595" s="25">
        <v>4034.45</v>
      </c>
      <c r="F595" s="23" t="s">
        <v>4607</v>
      </c>
      <c r="G595" s="23" t="s">
        <v>50</v>
      </c>
      <c r="H595" s="23" t="s">
        <v>3522</v>
      </c>
      <c r="I595" s="23" t="s">
        <v>4240</v>
      </c>
      <c r="J595" s="23" t="s">
        <v>2424</v>
      </c>
      <c r="K595" s="23" t="s">
        <v>3514</v>
      </c>
      <c r="L595" s="23" t="s">
        <v>164</v>
      </c>
      <c r="M595" s="23" t="s">
        <v>51</v>
      </c>
      <c r="N595" s="25">
        <v>1316.96</v>
      </c>
      <c r="O595" s="23" t="s">
        <v>439</v>
      </c>
    </row>
    <row r="596" spans="1:15" x14ac:dyDescent="0.25">
      <c r="A596" s="24">
        <v>45677</v>
      </c>
      <c r="B596" s="23" t="s">
        <v>1598</v>
      </c>
      <c r="C596" s="25">
        <v>948.2</v>
      </c>
      <c r="D596" s="25">
        <v>268.33</v>
      </c>
      <c r="E596" s="25">
        <v>897.73</v>
      </c>
      <c r="F596" s="23" t="s">
        <v>4600</v>
      </c>
      <c r="G596" s="23" t="s">
        <v>20</v>
      </c>
      <c r="H596" s="23" t="s">
        <v>3521</v>
      </c>
      <c r="I596" s="23" t="s">
        <v>4237</v>
      </c>
      <c r="J596" s="23" t="s">
        <v>2425</v>
      </c>
      <c r="K596" s="23" t="s">
        <v>3523</v>
      </c>
      <c r="L596" s="23" t="s">
        <v>145</v>
      </c>
      <c r="M596" s="23" t="s">
        <v>491</v>
      </c>
      <c r="N596" s="25">
        <v>679.87</v>
      </c>
      <c r="O596" s="23" t="s">
        <v>439</v>
      </c>
    </row>
    <row r="597" spans="1:15" x14ac:dyDescent="0.25">
      <c r="A597" s="24">
        <v>45678</v>
      </c>
      <c r="B597" s="23" t="s">
        <v>1597</v>
      </c>
      <c r="C597" s="25">
        <v>2904.24</v>
      </c>
      <c r="D597" s="25">
        <v>1787.06</v>
      </c>
      <c r="E597" s="25">
        <v>2385.1999999999998</v>
      </c>
      <c r="F597" s="23" t="s">
        <v>4588</v>
      </c>
      <c r="G597" s="23" t="s">
        <v>40</v>
      </c>
      <c r="H597" s="23" t="s">
        <v>3511</v>
      </c>
      <c r="I597" s="23" t="s">
        <v>4233</v>
      </c>
      <c r="J597" s="23" t="s">
        <v>2423</v>
      </c>
      <c r="K597" s="23" t="s">
        <v>3514</v>
      </c>
      <c r="L597" s="23" t="s">
        <v>155</v>
      </c>
      <c r="M597" s="23" t="s">
        <v>41</v>
      </c>
      <c r="N597" s="25">
        <v>1117.18</v>
      </c>
      <c r="O597" s="23" t="s">
        <v>439</v>
      </c>
    </row>
    <row r="598" spans="1:15" x14ac:dyDescent="0.25">
      <c r="A598" s="24">
        <v>45678</v>
      </c>
      <c r="B598" s="23" t="s">
        <v>1598</v>
      </c>
      <c r="C598" s="25">
        <v>6605.69</v>
      </c>
      <c r="D598" s="25">
        <v>1795.58</v>
      </c>
      <c r="E598" s="25">
        <v>6962.87</v>
      </c>
      <c r="F598" s="23" t="s">
        <v>4585</v>
      </c>
      <c r="G598" s="23" t="s">
        <v>20</v>
      </c>
      <c r="H598" s="23" t="s">
        <v>3521</v>
      </c>
      <c r="I598" s="23" t="s">
        <v>222</v>
      </c>
      <c r="J598" s="23" t="s">
        <v>2422</v>
      </c>
      <c r="K598" s="23" t="s">
        <v>3512</v>
      </c>
      <c r="L598" s="23" t="s">
        <v>27</v>
      </c>
      <c r="M598" s="23" t="s">
        <v>21</v>
      </c>
      <c r="N598" s="25">
        <v>4810.1099999999997</v>
      </c>
      <c r="O598" s="23" t="s">
        <v>439</v>
      </c>
    </row>
    <row r="599" spans="1:15" x14ac:dyDescent="0.25">
      <c r="A599" s="24">
        <v>45679</v>
      </c>
      <c r="B599" s="23" t="s">
        <v>516</v>
      </c>
      <c r="C599" s="25">
        <v>1852.41</v>
      </c>
      <c r="D599" s="25">
        <v>1001.93</v>
      </c>
      <c r="E599" s="25">
        <v>2168.92</v>
      </c>
      <c r="F599" s="23" t="s">
        <v>4602</v>
      </c>
      <c r="G599" s="23" t="s">
        <v>20</v>
      </c>
      <c r="H599" s="23" t="s">
        <v>3521</v>
      </c>
      <c r="I599" s="23" t="s">
        <v>4234</v>
      </c>
      <c r="J599" s="23" t="s">
        <v>2423</v>
      </c>
      <c r="K599" s="23" t="s">
        <v>3512</v>
      </c>
      <c r="L599" s="23" t="s">
        <v>116</v>
      </c>
      <c r="M599" s="23" t="s">
        <v>491</v>
      </c>
      <c r="N599" s="25">
        <v>850.48</v>
      </c>
      <c r="O599" s="23" t="s">
        <v>438</v>
      </c>
    </row>
    <row r="600" spans="1:15" x14ac:dyDescent="0.25">
      <c r="A600" s="24">
        <v>45680</v>
      </c>
      <c r="B600" s="23" t="s">
        <v>1598</v>
      </c>
      <c r="C600" s="25">
        <v>2510.62</v>
      </c>
      <c r="D600" s="25">
        <v>744.43</v>
      </c>
      <c r="E600" s="25">
        <v>2781.61</v>
      </c>
      <c r="F600" s="23" t="s">
        <v>4613</v>
      </c>
      <c r="G600" s="23" t="s">
        <v>20</v>
      </c>
      <c r="H600" s="23" t="s">
        <v>3521</v>
      </c>
      <c r="I600" s="23" t="s">
        <v>4234</v>
      </c>
      <c r="J600" s="23" t="s">
        <v>2423</v>
      </c>
      <c r="K600" s="23" t="s">
        <v>3526</v>
      </c>
      <c r="L600" s="23" t="s">
        <v>166</v>
      </c>
      <c r="M600" s="23" t="s">
        <v>21</v>
      </c>
      <c r="N600" s="25">
        <v>1766.19</v>
      </c>
      <c r="O600" s="23" t="s">
        <v>440</v>
      </c>
    </row>
    <row r="601" spans="1:15" x14ac:dyDescent="0.25">
      <c r="A601" s="24">
        <v>45680</v>
      </c>
      <c r="B601" s="23" t="s">
        <v>516</v>
      </c>
      <c r="C601" s="25">
        <v>1640.75</v>
      </c>
      <c r="D601" s="25">
        <v>886.77</v>
      </c>
      <c r="E601" s="25">
        <v>1396.29</v>
      </c>
      <c r="F601" s="23" t="s">
        <v>4592</v>
      </c>
      <c r="G601" s="23" t="s">
        <v>15</v>
      </c>
      <c r="H601" s="23" t="s">
        <v>3524</v>
      </c>
      <c r="I601" s="23" t="s">
        <v>226</v>
      </c>
      <c r="J601" s="23" t="s">
        <v>2422</v>
      </c>
      <c r="K601" s="23" t="s">
        <v>3516</v>
      </c>
      <c r="L601" s="23" t="s">
        <v>60</v>
      </c>
      <c r="M601" s="23" t="s">
        <v>55</v>
      </c>
      <c r="N601" s="25">
        <v>753.98</v>
      </c>
      <c r="O601" s="23" t="s">
        <v>439</v>
      </c>
    </row>
    <row r="602" spans="1:15" x14ac:dyDescent="0.25">
      <c r="A602" s="24">
        <v>45681</v>
      </c>
      <c r="B602" s="23" t="s">
        <v>516</v>
      </c>
      <c r="C602" s="25">
        <v>6122.33</v>
      </c>
      <c r="D602" s="25">
        <v>3239.49</v>
      </c>
      <c r="E602" s="25">
        <v>7492.61</v>
      </c>
      <c r="F602" s="23" t="s">
        <v>4590</v>
      </c>
      <c r="G602" s="23" t="s">
        <v>20</v>
      </c>
      <c r="H602" s="23" t="s">
        <v>3521</v>
      </c>
      <c r="I602" s="23" t="s">
        <v>222</v>
      </c>
      <c r="J602" s="23" t="s">
        <v>2425</v>
      </c>
      <c r="K602" s="23" t="s">
        <v>3512</v>
      </c>
      <c r="L602" s="23" t="s">
        <v>192</v>
      </c>
      <c r="M602" s="23" t="s">
        <v>491</v>
      </c>
      <c r="N602" s="25">
        <v>2882.84</v>
      </c>
      <c r="O602" s="23" t="s">
        <v>439</v>
      </c>
    </row>
    <row r="603" spans="1:15" x14ac:dyDescent="0.25">
      <c r="A603" s="24">
        <v>45681</v>
      </c>
      <c r="B603" s="23" t="s">
        <v>523</v>
      </c>
      <c r="C603" s="25">
        <v>3547.06</v>
      </c>
      <c r="D603" s="25">
        <v>2169.36</v>
      </c>
      <c r="E603" s="25">
        <v>3774.75</v>
      </c>
      <c r="F603" s="23" t="s">
        <v>4605</v>
      </c>
      <c r="G603" s="23" t="s">
        <v>15</v>
      </c>
      <c r="H603" s="23" t="s">
        <v>3515</v>
      </c>
      <c r="I603" s="23" t="s">
        <v>4244</v>
      </c>
      <c r="J603" s="23" t="s">
        <v>2423</v>
      </c>
      <c r="K603" s="23" t="s">
        <v>3512</v>
      </c>
      <c r="L603" s="23" t="s">
        <v>136</v>
      </c>
      <c r="M603" s="23" t="s">
        <v>25</v>
      </c>
      <c r="N603" s="25">
        <v>1377.7</v>
      </c>
      <c r="O603" s="23" t="s">
        <v>439</v>
      </c>
    </row>
    <row r="604" spans="1:15" x14ac:dyDescent="0.25">
      <c r="A604" s="24">
        <v>45682</v>
      </c>
      <c r="B604" s="23" t="s">
        <v>516</v>
      </c>
      <c r="C604" s="25">
        <v>488.35</v>
      </c>
      <c r="D604" s="25">
        <v>322.22000000000003</v>
      </c>
      <c r="E604" s="25">
        <v>428.73</v>
      </c>
      <c r="F604" s="23" t="s">
        <v>4589</v>
      </c>
      <c r="G604" s="23" t="s">
        <v>15</v>
      </c>
      <c r="H604" s="23" t="s">
        <v>3518</v>
      </c>
      <c r="I604" s="23" t="s">
        <v>238</v>
      </c>
      <c r="J604" s="23" t="s">
        <v>2422</v>
      </c>
      <c r="K604" s="23" t="s">
        <v>3514</v>
      </c>
      <c r="L604" s="23" t="s">
        <v>57</v>
      </c>
      <c r="M604" s="23" t="s">
        <v>55</v>
      </c>
      <c r="N604" s="25">
        <v>166.13</v>
      </c>
      <c r="O604" s="23" t="s">
        <v>442</v>
      </c>
    </row>
    <row r="605" spans="1:15" x14ac:dyDescent="0.25">
      <c r="A605" s="24">
        <v>45682</v>
      </c>
      <c r="B605" s="23" t="s">
        <v>1596</v>
      </c>
      <c r="C605" s="25">
        <v>746.08</v>
      </c>
      <c r="D605" s="25">
        <v>540.03</v>
      </c>
      <c r="E605" s="25">
        <v>840.47</v>
      </c>
      <c r="F605" s="23" t="s">
        <v>4608</v>
      </c>
      <c r="G605" s="23" t="s">
        <v>15</v>
      </c>
      <c r="H605" s="23" t="s">
        <v>3518</v>
      </c>
      <c r="I605" s="23" t="s">
        <v>4242</v>
      </c>
      <c r="J605" s="23" t="s">
        <v>2424</v>
      </c>
      <c r="K605" s="23" t="s">
        <v>3514</v>
      </c>
      <c r="L605" s="23" t="s">
        <v>43</v>
      </c>
      <c r="M605" s="23" t="s">
        <v>16</v>
      </c>
      <c r="N605" s="25">
        <v>206.05</v>
      </c>
      <c r="O605" s="23" t="s">
        <v>439</v>
      </c>
    </row>
    <row r="606" spans="1:15" x14ac:dyDescent="0.25">
      <c r="A606" s="24">
        <v>45683</v>
      </c>
      <c r="B606" s="23" t="s">
        <v>507</v>
      </c>
      <c r="C606" s="25">
        <v>5799.03</v>
      </c>
      <c r="D606" s="25">
        <v>3714.37</v>
      </c>
      <c r="E606" s="25">
        <v>5741.24</v>
      </c>
      <c r="F606" s="23" t="s">
        <v>4598</v>
      </c>
      <c r="G606" s="23" t="s">
        <v>20</v>
      </c>
      <c r="H606" s="23" t="s">
        <v>3513</v>
      </c>
      <c r="I606" s="23" t="s">
        <v>4239</v>
      </c>
      <c r="J606" s="23" t="s">
        <v>2422</v>
      </c>
      <c r="K606" s="23" t="s">
        <v>3526</v>
      </c>
      <c r="L606" s="23" t="s">
        <v>119</v>
      </c>
      <c r="M606" s="23" t="s">
        <v>21</v>
      </c>
      <c r="N606" s="25">
        <v>2084.66</v>
      </c>
      <c r="O606" s="23" t="s">
        <v>439</v>
      </c>
    </row>
    <row r="607" spans="1:15" x14ac:dyDescent="0.25">
      <c r="A607" s="24">
        <v>45686</v>
      </c>
      <c r="B607" s="23" t="s">
        <v>1599</v>
      </c>
      <c r="C607" s="25">
        <v>3972.77</v>
      </c>
      <c r="D607" s="25">
        <v>2104.4899999999998</v>
      </c>
      <c r="E607" s="25">
        <v>4015.19</v>
      </c>
      <c r="F607" s="23" t="s">
        <v>4615</v>
      </c>
      <c r="G607" s="23" t="s">
        <v>15</v>
      </c>
      <c r="H607" s="23" t="s">
        <v>3524</v>
      </c>
      <c r="I607" s="23" t="s">
        <v>226</v>
      </c>
      <c r="J607" s="23" t="s">
        <v>2422</v>
      </c>
      <c r="K607" s="23" t="s">
        <v>3512</v>
      </c>
      <c r="L607" s="23" t="s">
        <v>169</v>
      </c>
      <c r="M607" s="23" t="s">
        <v>492</v>
      </c>
      <c r="N607" s="25">
        <v>1868.28</v>
      </c>
      <c r="O607" s="23" t="s">
        <v>439</v>
      </c>
    </row>
    <row r="608" spans="1:15" x14ac:dyDescent="0.25">
      <c r="A608" s="24">
        <v>45686</v>
      </c>
      <c r="B608" s="23" t="s">
        <v>516</v>
      </c>
      <c r="C608" s="25">
        <v>10856.71</v>
      </c>
      <c r="D608" s="25">
        <v>6885.65</v>
      </c>
      <c r="E608" s="25">
        <v>8979.64</v>
      </c>
      <c r="F608" s="23" t="s">
        <v>4591</v>
      </c>
      <c r="G608" s="23" t="s">
        <v>15</v>
      </c>
      <c r="H608" s="23" t="s">
        <v>3518</v>
      </c>
      <c r="I608" s="23" t="s">
        <v>4242</v>
      </c>
      <c r="J608" s="23" t="s">
        <v>2425</v>
      </c>
      <c r="K608" s="23" t="s">
        <v>3512</v>
      </c>
      <c r="L608" s="23" t="s">
        <v>189</v>
      </c>
      <c r="M608" s="23" t="s">
        <v>25</v>
      </c>
      <c r="N608" s="25">
        <v>3971.06</v>
      </c>
      <c r="O608" s="23" t="s">
        <v>440</v>
      </c>
    </row>
    <row r="609" spans="1:15" x14ac:dyDescent="0.25">
      <c r="A609" s="24">
        <v>45688</v>
      </c>
      <c r="B609" s="23" t="s">
        <v>1596</v>
      </c>
      <c r="C609" s="25">
        <v>2219.21</v>
      </c>
      <c r="D609" s="25">
        <v>1523.89</v>
      </c>
      <c r="E609" s="25">
        <v>2464.88</v>
      </c>
      <c r="F609" s="23" t="s">
        <v>4609</v>
      </c>
      <c r="G609" s="23" t="s">
        <v>29</v>
      </c>
      <c r="H609" s="23" t="s">
        <v>230</v>
      </c>
      <c r="I609" s="23" t="s">
        <v>230</v>
      </c>
      <c r="J609" s="23" t="s">
        <v>2423</v>
      </c>
      <c r="K609" s="23" t="s">
        <v>3512</v>
      </c>
      <c r="L609" s="23" t="s">
        <v>196</v>
      </c>
      <c r="M609" s="23" t="s">
        <v>30</v>
      </c>
      <c r="N609" s="25">
        <v>695.32</v>
      </c>
      <c r="O609" s="23" t="s">
        <v>439</v>
      </c>
    </row>
    <row r="610" spans="1:15" x14ac:dyDescent="0.25">
      <c r="A610" s="24">
        <v>45688</v>
      </c>
      <c r="B610" s="23" t="s">
        <v>1598</v>
      </c>
      <c r="C610" s="25">
        <v>555.21</v>
      </c>
      <c r="D610" s="25">
        <v>136.77000000000001</v>
      </c>
      <c r="E610" s="25">
        <v>623.58000000000004</v>
      </c>
      <c r="F610" s="23" t="s">
        <v>4597</v>
      </c>
      <c r="G610" s="23" t="s">
        <v>20</v>
      </c>
      <c r="H610" s="23" t="s">
        <v>3513</v>
      </c>
      <c r="I610" s="23" t="s">
        <v>4239</v>
      </c>
      <c r="J610" s="23" t="s">
        <v>2425</v>
      </c>
      <c r="K610" s="23" t="s">
        <v>3514</v>
      </c>
      <c r="L610" s="23" t="s">
        <v>32</v>
      </c>
      <c r="M610" s="23" t="s">
        <v>64</v>
      </c>
      <c r="N610" s="25">
        <v>418.44</v>
      </c>
      <c r="O610" s="23" t="s">
        <v>439</v>
      </c>
    </row>
    <row r="611" spans="1:15" x14ac:dyDescent="0.25">
      <c r="A611" s="24">
        <v>45689</v>
      </c>
      <c r="B611" s="23" t="s">
        <v>516</v>
      </c>
      <c r="C611" s="25">
        <v>1534.36</v>
      </c>
      <c r="D611" s="25">
        <v>859.17</v>
      </c>
      <c r="E611" s="25">
        <v>1524.04</v>
      </c>
      <c r="F611" s="23" t="s">
        <v>4665</v>
      </c>
      <c r="G611" s="23" t="s">
        <v>15</v>
      </c>
      <c r="H611" s="23" t="s">
        <v>3515</v>
      </c>
      <c r="I611" s="23" t="s">
        <v>249</v>
      </c>
      <c r="J611" s="23" t="s">
        <v>2422</v>
      </c>
      <c r="K611" s="23" t="s">
        <v>3514</v>
      </c>
      <c r="L611" s="23" t="s">
        <v>53</v>
      </c>
      <c r="M611" s="23" t="s">
        <v>25</v>
      </c>
      <c r="N611" s="25">
        <v>675.19</v>
      </c>
      <c r="O611" s="23" t="s">
        <v>439</v>
      </c>
    </row>
    <row r="612" spans="1:15" x14ac:dyDescent="0.25">
      <c r="A612" s="24">
        <v>45690</v>
      </c>
      <c r="B612" s="23" t="s">
        <v>523</v>
      </c>
      <c r="C612" s="25">
        <v>7053.91</v>
      </c>
      <c r="D612" s="25">
        <v>3825.48</v>
      </c>
      <c r="E612" s="25">
        <v>6768.92</v>
      </c>
      <c r="F612" s="23" t="s">
        <v>4645</v>
      </c>
      <c r="G612" s="23" t="s">
        <v>20</v>
      </c>
      <c r="H612" s="23" t="s">
        <v>3513</v>
      </c>
      <c r="I612" s="23" t="s">
        <v>4236</v>
      </c>
      <c r="J612" s="23" t="s">
        <v>2422</v>
      </c>
      <c r="K612" s="23" t="s">
        <v>3512</v>
      </c>
      <c r="L612" s="23" t="s">
        <v>60</v>
      </c>
      <c r="M612" s="23" t="s">
        <v>21</v>
      </c>
      <c r="N612" s="25">
        <v>3228.43</v>
      </c>
      <c r="O612" s="23" t="s">
        <v>439</v>
      </c>
    </row>
    <row r="613" spans="1:15" x14ac:dyDescent="0.25">
      <c r="A613" s="24">
        <v>45690</v>
      </c>
      <c r="B613" s="23" t="s">
        <v>1598</v>
      </c>
      <c r="C613" s="25">
        <v>3332.45</v>
      </c>
      <c r="D613" s="25">
        <v>700.04</v>
      </c>
      <c r="E613" s="25">
        <v>3125.23</v>
      </c>
      <c r="F613" s="23" t="s">
        <v>4660</v>
      </c>
      <c r="G613" s="23" t="s">
        <v>29</v>
      </c>
      <c r="H613" s="23" t="s">
        <v>230</v>
      </c>
      <c r="I613" s="23" t="s">
        <v>230</v>
      </c>
      <c r="J613" s="23" t="s">
        <v>2426</v>
      </c>
      <c r="K613" s="23" t="s">
        <v>3526</v>
      </c>
      <c r="L613" s="23" t="s">
        <v>43</v>
      </c>
      <c r="M613" s="23" t="s">
        <v>34</v>
      </c>
      <c r="N613" s="25">
        <v>2632.41</v>
      </c>
      <c r="O613" s="23" t="s">
        <v>438</v>
      </c>
    </row>
    <row r="614" spans="1:15" x14ac:dyDescent="0.25">
      <c r="A614" s="24">
        <v>45691</v>
      </c>
      <c r="B614" s="23" t="s">
        <v>1599</v>
      </c>
      <c r="C614" s="25">
        <v>2606.9</v>
      </c>
      <c r="D614" s="25">
        <v>1663.51</v>
      </c>
      <c r="E614" s="25">
        <v>3044.02</v>
      </c>
      <c r="F614" s="23" t="s">
        <v>4626</v>
      </c>
      <c r="G614" s="23" t="s">
        <v>20</v>
      </c>
      <c r="H614" s="23" t="s">
        <v>3521</v>
      </c>
      <c r="I614" s="23" t="s">
        <v>4234</v>
      </c>
      <c r="J614" s="23" t="s">
        <v>2426</v>
      </c>
      <c r="K614" s="23" t="s">
        <v>3516</v>
      </c>
      <c r="L614" s="23" t="s">
        <v>69</v>
      </c>
      <c r="M614" s="23" t="s">
        <v>21</v>
      </c>
      <c r="N614" s="25">
        <v>943.39</v>
      </c>
      <c r="O614" s="23" t="s">
        <v>440</v>
      </c>
    </row>
    <row r="615" spans="1:15" x14ac:dyDescent="0.25">
      <c r="A615" s="24">
        <v>45691</v>
      </c>
      <c r="B615" s="23" t="s">
        <v>1597</v>
      </c>
      <c r="C615" s="25">
        <v>882.87</v>
      </c>
      <c r="D615" s="25">
        <v>557.34</v>
      </c>
      <c r="E615" s="25">
        <v>852.41</v>
      </c>
      <c r="F615" s="23" t="s">
        <v>4644</v>
      </c>
      <c r="G615" s="23" t="s">
        <v>40</v>
      </c>
      <c r="H615" s="23" t="s">
        <v>3511</v>
      </c>
      <c r="I615" s="23" t="s">
        <v>4248</v>
      </c>
      <c r="J615" s="23" t="s">
        <v>2423</v>
      </c>
      <c r="K615" s="23" t="s">
        <v>3523</v>
      </c>
      <c r="L615" s="23" t="s">
        <v>18</v>
      </c>
      <c r="M615" s="23" t="s">
        <v>41</v>
      </c>
      <c r="N615" s="25">
        <v>325.52999999999997</v>
      </c>
      <c r="O615" s="23" t="s">
        <v>438</v>
      </c>
    </row>
    <row r="616" spans="1:15" x14ac:dyDescent="0.25">
      <c r="A616" s="24">
        <v>45692</v>
      </c>
      <c r="B616" s="23" t="s">
        <v>512</v>
      </c>
      <c r="C616" s="25">
        <v>1007.04</v>
      </c>
      <c r="D616" s="25">
        <v>615.19000000000005</v>
      </c>
      <c r="E616" s="25">
        <v>1043.3800000000001</v>
      </c>
      <c r="F616" s="23" t="s">
        <v>4648</v>
      </c>
      <c r="G616" s="23" t="s">
        <v>20</v>
      </c>
      <c r="H616" s="23" t="s">
        <v>3521</v>
      </c>
      <c r="I616" s="23" t="s">
        <v>4246</v>
      </c>
      <c r="J616" s="23" t="s">
        <v>2425</v>
      </c>
      <c r="K616" s="23" t="s">
        <v>3526</v>
      </c>
      <c r="L616" s="23" t="s">
        <v>403</v>
      </c>
      <c r="M616" s="23" t="s">
        <v>21</v>
      </c>
      <c r="N616" s="25">
        <v>391.85</v>
      </c>
      <c r="O616" s="23" t="s">
        <v>439</v>
      </c>
    </row>
    <row r="617" spans="1:15" x14ac:dyDescent="0.25">
      <c r="A617" s="24">
        <v>45694</v>
      </c>
      <c r="B617" s="23" t="s">
        <v>1599</v>
      </c>
      <c r="C617" s="25">
        <v>1284.98</v>
      </c>
      <c r="D617" s="25">
        <v>655.46</v>
      </c>
      <c r="E617" s="25">
        <v>1083.04</v>
      </c>
      <c r="F617" s="23" t="s">
        <v>4629</v>
      </c>
      <c r="G617" s="23" t="s">
        <v>20</v>
      </c>
      <c r="H617" s="23" t="s">
        <v>3521</v>
      </c>
      <c r="I617" s="23" t="s">
        <v>4253</v>
      </c>
      <c r="J617" s="23" t="s">
        <v>2422</v>
      </c>
      <c r="K617" s="23" t="s">
        <v>3523</v>
      </c>
      <c r="L617" s="23" t="s">
        <v>62</v>
      </c>
      <c r="M617" s="23" t="s">
        <v>21</v>
      </c>
      <c r="N617" s="25">
        <v>629.52</v>
      </c>
      <c r="O617" s="23" t="s">
        <v>439</v>
      </c>
    </row>
    <row r="618" spans="1:15" x14ac:dyDescent="0.25">
      <c r="A618" s="24">
        <v>45695</v>
      </c>
      <c r="B618" s="23" t="s">
        <v>1597</v>
      </c>
      <c r="C618" s="25">
        <v>650.79</v>
      </c>
      <c r="D618" s="25">
        <v>354.83</v>
      </c>
      <c r="E618" s="25">
        <v>567.67999999999995</v>
      </c>
      <c r="F618" s="23" t="s">
        <v>4636</v>
      </c>
      <c r="G618" s="23" t="s">
        <v>40</v>
      </c>
      <c r="H618" s="23" t="s">
        <v>3511</v>
      </c>
      <c r="I618" s="23" t="s">
        <v>4248</v>
      </c>
      <c r="J618" s="23" t="s">
        <v>2422</v>
      </c>
      <c r="K618" s="23" t="s">
        <v>3514</v>
      </c>
      <c r="L618" s="23" t="s">
        <v>93</v>
      </c>
      <c r="M618" s="23" t="s">
        <v>41</v>
      </c>
      <c r="N618" s="25">
        <v>295.95999999999998</v>
      </c>
      <c r="O618" s="23" t="s">
        <v>439</v>
      </c>
    </row>
    <row r="619" spans="1:15" x14ac:dyDescent="0.25">
      <c r="A619" s="24">
        <v>45696</v>
      </c>
      <c r="B619" s="23" t="s">
        <v>1596</v>
      </c>
      <c r="C619" s="25">
        <v>10472.280000000001</v>
      </c>
      <c r="D619" s="25">
        <v>7602.64</v>
      </c>
      <c r="E619" s="25">
        <v>10729.75</v>
      </c>
      <c r="F619" s="23" t="s">
        <v>4642</v>
      </c>
      <c r="G619" s="23" t="s">
        <v>20</v>
      </c>
      <c r="H619" s="23" t="s">
        <v>3521</v>
      </c>
      <c r="I619" s="23" t="s">
        <v>4241</v>
      </c>
      <c r="J619" s="23" t="s">
        <v>2422</v>
      </c>
      <c r="K619" s="23" t="s">
        <v>3516</v>
      </c>
      <c r="L619" s="23" t="s">
        <v>112</v>
      </c>
      <c r="M619" s="23" t="s">
        <v>64</v>
      </c>
      <c r="N619" s="25">
        <v>2869.64</v>
      </c>
      <c r="O619" s="23" t="s">
        <v>443</v>
      </c>
    </row>
    <row r="620" spans="1:15" x14ac:dyDescent="0.25">
      <c r="A620" s="24">
        <v>45697</v>
      </c>
      <c r="B620" s="23" t="s">
        <v>1597</v>
      </c>
      <c r="C620" s="25">
        <v>918.54</v>
      </c>
      <c r="D620" s="25">
        <v>652.74</v>
      </c>
      <c r="E620" s="25">
        <v>959.64</v>
      </c>
      <c r="F620" s="23" t="s">
        <v>4657</v>
      </c>
      <c r="G620" s="23" t="s">
        <v>20</v>
      </c>
      <c r="H620" s="23" t="s">
        <v>3521</v>
      </c>
      <c r="I620" s="23" t="s">
        <v>4241</v>
      </c>
      <c r="J620" s="23" t="s">
        <v>2424</v>
      </c>
      <c r="K620" s="23" t="s">
        <v>3523</v>
      </c>
      <c r="L620" s="23" t="s">
        <v>155</v>
      </c>
      <c r="M620" s="23" t="s">
        <v>491</v>
      </c>
      <c r="N620" s="25">
        <v>265.8</v>
      </c>
      <c r="O620" s="23" t="s">
        <v>439</v>
      </c>
    </row>
    <row r="621" spans="1:15" x14ac:dyDescent="0.25">
      <c r="A621" s="24">
        <v>45698</v>
      </c>
      <c r="B621" s="23" t="s">
        <v>507</v>
      </c>
      <c r="C621" s="25">
        <v>3973.35</v>
      </c>
      <c r="D621" s="25">
        <v>2744.36</v>
      </c>
      <c r="E621" s="25">
        <v>3878.87</v>
      </c>
      <c r="F621" s="23" t="s">
        <v>4627</v>
      </c>
      <c r="G621" s="23" t="s">
        <v>20</v>
      </c>
      <c r="H621" s="23" t="s">
        <v>3513</v>
      </c>
      <c r="I621" s="23" t="s">
        <v>4236</v>
      </c>
      <c r="J621" s="23" t="s">
        <v>2424</v>
      </c>
      <c r="K621" s="23" t="s">
        <v>3516</v>
      </c>
      <c r="L621" s="23" t="s">
        <v>119</v>
      </c>
      <c r="M621" s="23" t="s">
        <v>64</v>
      </c>
      <c r="N621" s="25">
        <v>1228.99</v>
      </c>
      <c r="O621" s="23" t="s">
        <v>438</v>
      </c>
    </row>
    <row r="622" spans="1:15" x14ac:dyDescent="0.25">
      <c r="A622" s="24">
        <v>45698</v>
      </c>
      <c r="B622" s="23" t="s">
        <v>1598</v>
      </c>
      <c r="C622" s="25">
        <v>5048.58</v>
      </c>
      <c r="D622" s="25">
        <v>1497.45</v>
      </c>
      <c r="E622" s="25">
        <v>5402.49</v>
      </c>
      <c r="F622" s="23" t="s">
        <v>4654</v>
      </c>
      <c r="G622" s="23" t="s">
        <v>20</v>
      </c>
      <c r="H622" s="23" t="s">
        <v>3513</v>
      </c>
      <c r="I622" s="23" t="s">
        <v>4239</v>
      </c>
      <c r="J622" s="23" t="s">
        <v>2426</v>
      </c>
      <c r="K622" s="23" t="s">
        <v>3516</v>
      </c>
      <c r="L622" s="23" t="s">
        <v>162</v>
      </c>
      <c r="M622" s="23" t="s">
        <v>21</v>
      </c>
      <c r="N622" s="25">
        <v>3551.13</v>
      </c>
      <c r="O622" s="23" t="s">
        <v>438</v>
      </c>
    </row>
    <row r="623" spans="1:15" x14ac:dyDescent="0.25">
      <c r="A623" s="24">
        <v>45699</v>
      </c>
      <c r="B623" s="23" t="s">
        <v>512</v>
      </c>
      <c r="C623" s="25">
        <v>3404.54</v>
      </c>
      <c r="D623" s="25">
        <v>2326.33</v>
      </c>
      <c r="E623" s="25">
        <v>3032.56</v>
      </c>
      <c r="F623" s="23" t="s">
        <v>4651</v>
      </c>
      <c r="G623" s="23" t="s">
        <v>50</v>
      </c>
      <c r="H623" s="23" t="s">
        <v>3525</v>
      </c>
      <c r="I623" s="23" t="s">
        <v>4255</v>
      </c>
      <c r="J623" s="23" t="s">
        <v>2423</v>
      </c>
      <c r="K623" s="23" t="s">
        <v>3512</v>
      </c>
      <c r="L623" s="23" t="s">
        <v>13</v>
      </c>
      <c r="M623" s="23" t="s">
        <v>87</v>
      </c>
      <c r="N623" s="25">
        <v>1078.21</v>
      </c>
      <c r="O623" s="23" t="s">
        <v>441</v>
      </c>
    </row>
    <row r="624" spans="1:15" x14ac:dyDescent="0.25">
      <c r="A624" s="24">
        <v>45699</v>
      </c>
      <c r="B624" s="23" t="s">
        <v>516</v>
      </c>
      <c r="C624" s="25">
        <v>1704.04</v>
      </c>
      <c r="D624" s="25">
        <v>1035.1199999999999</v>
      </c>
      <c r="E624" s="25">
        <v>1994.66</v>
      </c>
      <c r="F624" s="23" t="s">
        <v>4634</v>
      </c>
      <c r="G624" s="23" t="s">
        <v>15</v>
      </c>
      <c r="H624" s="23" t="s">
        <v>3524</v>
      </c>
      <c r="I624" s="23" t="s">
        <v>226</v>
      </c>
      <c r="J624" s="23" t="s">
        <v>2425</v>
      </c>
      <c r="K624" s="23" t="s">
        <v>3526</v>
      </c>
      <c r="L624" s="23" t="s">
        <v>81</v>
      </c>
      <c r="M624" s="23" t="s">
        <v>55</v>
      </c>
      <c r="N624" s="25">
        <v>668.92</v>
      </c>
      <c r="O624" s="23" t="s">
        <v>439</v>
      </c>
    </row>
    <row r="625" spans="1:15" x14ac:dyDescent="0.25">
      <c r="A625" s="24">
        <v>45700</v>
      </c>
      <c r="B625" s="23" t="s">
        <v>516</v>
      </c>
      <c r="C625" s="25">
        <v>2451.31</v>
      </c>
      <c r="D625" s="25">
        <v>1266.82</v>
      </c>
      <c r="E625" s="25">
        <v>2596.6999999999998</v>
      </c>
      <c r="F625" s="23" t="s">
        <v>4637</v>
      </c>
      <c r="G625" s="23" t="s">
        <v>15</v>
      </c>
      <c r="H625" s="23" t="s">
        <v>3515</v>
      </c>
      <c r="I625" s="23" t="s">
        <v>4244</v>
      </c>
      <c r="J625" s="23" t="s">
        <v>2424</v>
      </c>
      <c r="K625" s="23" t="s">
        <v>3516</v>
      </c>
      <c r="L625" s="23" t="s">
        <v>45</v>
      </c>
      <c r="M625" s="23" t="s">
        <v>492</v>
      </c>
      <c r="N625" s="25">
        <v>1184.49</v>
      </c>
      <c r="O625" s="23" t="s">
        <v>439</v>
      </c>
    </row>
    <row r="626" spans="1:15" x14ac:dyDescent="0.25">
      <c r="A626" s="24">
        <v>45700</v>
      </c>
      <c r="B626" s="23" t="s">
        <v>1597</v>
      </c>
      <c r="C626" s="25">
        <v>3049.41</v>
      </c>
      <c r="D626" s="25">
        <v>2098.63</v>
      </c>
      <c r="E626" s="25">
        <v>2818.51</v>
      </c>
      <c r="F626" s="23" t="s">
        <v>4625</v>
      </c>
      <c r="G626" s="23" t="s">
        <v>20</v>
      </c>
      <c r="H626" s="23" t="s">
        <v>3513</v>
      </c>
      <c r="I626" s="23" t="s">
        <v>4236</v>
      </c>
      <c r="J626" s="23" t="s">
        <v>2422</v>
      </c>
      <c r="K626" s="23" t="s">
        <v>3523</v>
      </c>
      <c r="L626" s="23" t="s">
        <v>172</v>
      </c>
      <c r="M626" s="23" t="s">
        <v>21</v>
      </c>
      <c r="N626" s="25">
        <v>950.78</v>
      </c>
      <c r="O626" s="23" t="s">
        <v>439</v>
      </c>
    </row>
    <row r="627" spans="1:15" x14ac:dyDescent="0.25">
      <c r="A627" s="24">
        <v>45701</v>
      </c>
      <c r="B627" s="23" t="s">
        <v>1597</v>
      </c>
      <c r="C627" s="25">
        <v>715.28</v>
      </c>
      <c r="D627" s="25">
        <v>412.47</v>
      </c>
      <c r="E627" s="25">
        <v>670.48</v>
      </c>
      <c r="F627" s="23" t="s">
        <v>4666</v>
      </c>
      <c r="G627" s="23" t="s">
        <v>40</v>
      </c>
      <c r="H627" s="23" t="s">
        <v>3511</v>
      </c>
      <c r="I627" s="23" t="s">
        <v>4248</v>
      </c>
      <c r="J627" s="23" t="s">
        <v>2423</v>
      </c>
      <c r="K627" s="23" t="s">
        <v>3514</v>
      </c>
      <c r="L627" s="23" t="s">
        <v>164</v>
      </c>
      <c r="M627" s="23" t="s">
        <v>41</v>
      </c>
      <c r="N627" s="25">
        <v>302.81</v>
      </c>
      <c r="O627" s="23" t="s">
        <v>439</v>
      </c>
    </row>
    <row r="628" spans="1:15" x14ac:dyDescent="0.25">
      <c r="A628" s="24">
        <v>45702</v>
      </c>
      <c r="B628" s="23" t="s">
        <v>523</v>
      </c>
      <c r="C628" s="25">
        <v>10025.719999999999</v>
      </c>
      <c r="D628" s="25">
        <v>6246.78</v>
      </c>
      <c r="E628" s="25">
        <v>8314.64</v>
      </c>
      <c r="F628" s="23" t="s">
        <v>4646</v>
      </c>
      <c r="G628" s="23" t="s">
        <v>15</v>
      </c>
      <c r="H628" s="23" t="s">
        <v>3524</v>
      </c>
      <c r="I628" s="23" t="s">
        <v>4245</v>
      </c>
      <c r="J628" s="23" t="s">
        <v>2423</v>
      </c>
      <c r="K628" s="23" t="s">
        <v>3512</v>
      </c>
      <c r="L628" s="23" t="s">
        <v>27</v>
      </c>
      <c r="M628" s="23" t="s">
        <v>492</v>
      </c>
      <c r="N628" s="25">
        <v>3778.94</v>
      </c>
      <c r="O628" s="23" t="s">
        <v>439</v>
      </c>
    </row>
    <row r="629" spans="1:15" x14ac:dyDescent="0.25">
      <c r="A629" s="24">
        <v>45702</v>
      </c>
      <c r="B629" s="23" t="s">
        <v>1597</v>
      </c>
      <c r="C629" s="25">
        <v>1085.23</v>
      </c>
      <c r="D629" s="25">
        <v>669.96</v>
      </c>
      <c r="E629" s="25">
        <v>1294.1300000000001</v>
      </c>
      <c r="F629" s="23" t="s">
        <v>4658</v>
      </c>
      <c r="G629" s="23" t="s">
        <v>20</v>
      </c>
      <c r="H629" s="23" t="s">
        <v>3521</v>
      </c>
      <c r="I629" s="23" t="s">
        <v>222</v>
      </c>
      <c r="J629" s="23" t="s">
        <v>2422</v>
      </c>
      <c r="K629" s="23" t="s">
        <v>3514</v>
      </c>
      <c r="L629" s="23" t="s">
        <v>123</v>
      </c>
      <c r="M629" s="23" t="s">
        <v>64</v>
      </c>
      <c r="N629" s="25">
        <v>415.27</v>
      </c>
      <c r="O629" s="23" t="s">
        <v>438</v>
      </c>
    </row>
    <row r="630" spans="1:15" x14ac:dyDescent="0.25">
      <c r="A630" s="24">
        <v>45704</v>
      </c>
      <c r="B630" s="23" t="s">
        <v>1597</v>
      </c>
      <c r="C630" s="25">
        <v>2208.65</v>
      </c>
      <c r="D630" s="25">
        <v>1442.02</v>
      </c>
      <c r="E630" s="25">
        <v>2440.94</v>
      </c>
      <c r="F630" s="23" t="s">
        <v>4641</v>
      </c>
      <c r="G630" s="23" t="s">
        <v>50</v>
      </c>
      <c r="H630" s="23" t="s">
        <v>3525</v>
      </c>
      <c r="I630" s="23" t="s">
        <v>4255</v>
      </c>
      <c r="J630" s="23" t="s">
        <v>2425</v>
      </c>
      <c r="K630" s="23" t="s">
        <v>3516</v>
      </c>
      <c r="L630" s="23" t="s">
        <v>196</v>
      </c>
      <c r="M630" s="23" t="s">
        <v>87</v>
      </c>
      <c r="N630" s="25">
        <v>766.63</v>
      </c>
      <c r="O630" s="23" t="s">
        <v>440</v>
      </c>
    </row>
    <row r="631" spans="1:15" x14ac:dyDescent="0.25">
      <c r="A631" s="24">
        <v>45704</v>
      </c>
      <c r="B631" s="23" t="s">
        <v>516</v>
      </c>
      <c r="C631" s="25">
        <v>410.26</v>
      </c>
      <c r="D631" s="25">
        <v>219.17</v>
      </c>
      <c r="E631" s="25">
        <v>420.43</v>
      </c>
      <c r="F631" s="23" t="s">
        <v>4653</v>
      </c>
      <c r="G631" s="23" t="s">
        <v>50</v>
      </c>
      <c r="H631" s="23" t="s">
        <v>3525</v>
      </c>
      <c r="I631" s="23" t="s">
        <v>4258</v>
      </c>
      <c r="J631" s="23" t="s">
        <v>2426</v>
      </c>
      <c r="K631" s="23" t="s">
        <v>3514</v>
      </c>
      <c r="L631" s="23" t="s">
        <v>85</v>
      </c>
      <c r="M631" s="23" t="s">
        <v>87</v>
      </c>
      <c r="N631" s="25">
        <v>191.09</v>
      </c>
      <c r="O631" s="23" t="s">
        <v>438</v>
      </c>
    </row>
    <row r="632" spans="1:15" x14ac:dyDescent="0.25">
      <c r="A632" s="24">
        <v>45704</v>
      </c>
      <c r="B632" s="23" t="s">
        <v>1596</v>
      </c>
      <c r="C632" s="25">
        <v>529.36</v>
      </c>
      <c r="D632" s="25">
        <v>356.69</v>
      </c>
      <c r="E632" s="25">
        <v>654.04999999999995</v>
      </c>
      <c r="F632" s="23" t="s">
        <v>4640</v>
      </c>
      <c r="G632" s="23" t="s">
        <v>20</v>
      </c>
      <c r="H632" s="23" t="s">
        <v>3521</v>
      </c>
      <c r="I632" s="23" t="s">
        <v>4253</v>
      </c>
      <c r="J632" s="23" t="s">
        <v>2424</v>
      </c>
      <c r="K632" s="23" t="s">
        <v>3514</v>
      </c>
      <c r="L632" s="23" t="s">
        <v>139</v>
      </c>
      <c r="M632" s="23" t="s">
        <v>491</v>
      </c>
      <c r="N632" s="25">
        <v>172.67</v>
      </c>
      <c r="O632" s="23" t="s">
        <v>439</v>
      </c>
    </row>
    <row r="633" spans="1:15" x14ac:dyDescent="0.25">
      <c r="A633" s="24">
        <v>45705</v>
      </c>
      <c r="B633" s="23" t="s">
        <v>1598</v>
      </c>
      <c r="C633" s="25">
        <v>2286.7399999999998</v>
      </c>
      <c r="D633" s="25">
        <v>799.46</v>
      </c>
      <c r="E633" s="25">
        <v>2466.33</v>
      </c>
      <c r="F633" s="23" t="s">
        <v>4662</v>
      </c>
      <c r="G633" s="23" t="s">
        <v>20</v>
      </c>
      <c r="H633" s="23" t="s">
        <v>3521</v>
      </c>
      <c r="I633" s="23" t="s">
        <v>4253</v>
      </c>
      <c r="J633" s="23" t="s">
        <v>2422</v>
      </c>
      <c r="K633" s="23" t="s">
        <v>3526</v>
      </c>
      <c r="L633" s="23" t="s">
        <v>32</v>
      </c>
      <c r="M633" s="23" t="s">
        <v>64</v>
      </c>
      <c r="N633" s="25">
        <v>1487.28</v>
      </c>
      <c r="O633" s="23" t="s">
        <v>439</v>
      </c>
    </row>
    <row r="634" spans="1:15" x14ac:dyDescent="0.25">
      <c r="A634" s="24">
        <v>45705</v>
      </c>
      <c r="B634" s="23" t="s">
        <v>1597</v>
      </c>
      <c r="C634" s="25">
        <v>4706.7</v>
      </c>
      <c r="D634" s="25">
        <v>3246.18</v>
      </c>
      <c r="E634" s="25">
        <v>5829.84</v>
      </c>
      <c r="F634" s="23" t="s">
        <v>4630</v>
      </c>
      <c r="G634" s="23" t="s">
        <v>20</v>
      </c>
      <c r="H634" s="23" t="s">
        <v>3513</v>
      </c>
      <c r="I634" s="23" t="s">
        <v>242</v>
      </c>
      <c r="J634" s="23" t="s">
        <v>2423</v>
      </c>
      <c r="K634" s="23" t="s">
        <v>3526</v>
      </c>
      <c r="L634" s="23" t="s">
        <v>201</v>
      </c>
      <c r="M634" s="23" t="s">
        <v>491</v>
      </c>
      <c r="N634" s="25">
        <v>1460.52</v>
      </c>
      <c r="O634" s="23" t="s">
        <v>439</v>
      </c>
    </row>
    <row r="635" spans="1:15" x14ac:dyDescent="0.25">
      <c r="A635" s="24">
        <v>45707</v>
      </c>
      <c r="B635" s="23" t="s">
        <v>512</v>
      </c>
      <c r="C635" s="25">
        <v>4625.04</v>
      </c>
      <c r="D635" s="25">
        <v>3075.86</v>
      </c>
      <c r="E635" s="25">
        <v>3829.96</v>
      </c>
      <c r="F635" s="23" t="s">
        <v>4661</v>
      </c>
      <c r="G635" s="23" t="s">
        <v>15</v>
      </c>
      <c r="H635" s="23" t="s">
        <v>3518</v>
      </c>
      <c r="I635" s="23" t="s">
        <v>4251</v>
      </c>
      <c r="J635" s="23" t="s">
        <v>2424</v>
      </c>
      <c r="K635" s="23" t="s">
        <v>3516</v>
      </c>
      <c r="L635" s="23" t="s">
        <v>160</v>
      </c>
      <c r="M635" s="23" t="s">
        <v>55</v>
      </c>
      <c r="N635" s="25">
        <v>1549.18</v>
      </c>
      <c r="O635" s="23" t="s">
        <v>442</v>
      </c>
    </row>
    <row r="636" spans="1:15" x14ac:dyDescent="0.25">
      <c r="A636" s="24">
        <v>45708</v>
      </c>
      <c r="B636" s="23" t="s">
        <v>516</v>
      </c>
      <c r="C636" s="25">
        <v>1528.25</v>
      </c>
      <c r="D636" s="25">
        <v>817.06</v>
      </c>
      <c r="E636" s="25">
        <v>1385.74</v>
      </c>
      <c r="F636" s="23" t="s">
        <v>4652</v>
      </c>
      <c r="G636" s="23" t="s">
        <v>15</v>
      </c>
      <c r="H636" s="23" t="s">
        <v>3517</v>
      </c>
      <c r="I636" s="23" t="s">
        <v>4252</v>
      </c>
      <c r="J636" s="23" t="s">
        <v>2422</v>
      </c>
      <c r="K636" s="23" t="s">
        <v>3514</v>
      </c>
      <c r="L636" s="23" t="s">
        <v>160</v>
      </c>
      <c r="M636" s="23" t="s">
        <v>16</v>
      </c>
      <c r="N636" s="25">
        <v>711.19</v>
      </c>
      <c r="O636" s="23" t="s">
        <v>439</v>
      </c>
    </row>
    <row r="637" spans="1:15" x14ac:dyDescent="0.25">
      <c r="A637" s="24">
        <v>45709</v>
      </c>
      <c r="B637" s="23" t="s">
        <v>516</v>
      </c>
      <c r="C637" s="25">
        <v>666.93</v>
      </c>
      <c r="D637" s="25">
        <v>385.84</v>
      </c>
      <c r="E637" s="25">
        <v>760.2</v>
      </c>
      <c r="F637" s="23" t="s">
        <v>4647</v>
      </c>
      <c r="G637" s="23" t="s">
        <v>15</v>
      </c>
      <c r="H637" s="23" t="s">
        <v>3517</v>
      </c>
      <c r="I637" s="23" t="s">
        <v>4252</v>
      </c>
      <c r="J637" s="23" t="s">
        <v>2426</v>
      </c>
      <c r="K637" s="23" t="s">
        <v>3514</v>
      </c>
      <c r="L637" s="23" t="s">
        <v>198</v>
      </c>
      <c r="M637" s="23" t="s">
        <v>25</v>
      </c>
      <c r="N637" s="25">
        <v>281.08999999999997</v>
      </c>
      <c r="O637" s="23" t="s">
        <v>439</v>
      </c>
    </row>
    <row r="638" spans="1:15" x14ac:dyDescent="0.25">
      <c r="A638" s="24">
        <v>45710</v>
      </c>
      <c r="B638" s="23" t="s">
        <v>512</v>
      </c>
      <c r="C638" s="25">
        <v>1937.09</v>
      </c>
      <c r="D638" s="25">
        <v>1353.89</v>
      </c>
      <c r="E638" s="25">
        <v>2262.39</v>
      </c>
      <c r="F638" s="23" t="s">
        <v>4639</v>
      </c>
      <c r="G638" s="23" t="s">
        <v>15</v>
      </c>
      <c r="H638" s="23" t="s">
        <v>3515</v>
      </c>
      <c r="I638" s="23" t="s">
        <v>4244</v>
      </c>
      <c r="J638" s="23" t="s">
        <v>2424</v>
      </c>
      <c r="K638" s="23" t="s">
        <v>3526</v>
      </c>
      <c r="L638" s="23" t="s">
        <v>169</v>
      </c>
      <c r="M638" s="23" t="s">
        <v>492</v>
      </c>
      <c r="N638" s="25">
        <v>583.20000000000005</v>
      </c>
      <c r="O638" s="23" t="s">
        <v>440</v>
      </c>
    </row>
    <row r="639" spans="1:15" x14ac:dyDescent="0.25">
      <c r="A639" s="24">
        <v>45710</v>
      </c>
      <c r="B639" s="23" t="s">
        <v>512</v>
      </c>
      <c r="C639" s="25">
        <v>18961.43</v>
      </c>
      <c r="D639" s="25">
        <v>12482.31</v>
      </c>
      <c r="E639" s="25">
        <v>16524.64</v>
      </c>
      <c r="F639" s="23" t="s">
        <v>4656</v>
      </c>
      <c r="G639" s="23" t="s">
        <v>20</v>
      </c>
      <c r="H639" s="23" t="s">
        <v>3513</v>
      </c>
      <c r="I639" s="23" t="s">
        <v>242</v>
      </c>
      <c r="J639" s="23" t="s">
        <v>2425</v>
      </c>
      <c r="K639" s="23" t="s">
        <v>3512</v>
      </c>
      <c r="L639" s="23" t="s">
        <v>192</v>
      </c>
      <c r="M639" s="23" t="s">
        <v>491</v>
      </c>
      <c r="N639" s="25">
        <v>6479.12</v>
      </c>
      <c r="O639" s="23" t="s">
        <v>439</v>
      </c>
    </row>
    <row r="640" spans="1:15" x14ac:dyDescent="0.25">
      <c r="A640" s="24">
        <v>45712</v>
      </c>
      <c r="B640" s="23" t="s">
        <v>516</v>
      </c>
      <c r="C640" s="25">
        <v>245.69</v>
      </c>
      <c r="D640" s="25">
        <v>148.85</v>
      </c>
      <c r="E640" s="25">
        <v>206.9</v>
      </c>
      <c r="F640" s="23" t="s">
        <v>4650</v>
      </c>
      <c r="G640" s="23" t="s">
        <v>29</v>
      </c>
      <c r="H640" s="23" t="s">
        <v>230</v>
      </c>
      <c r="I640" s="23" t="s">
        <v>230</v>
      </c>
      <c r="J640" s="23" t="s">
        <v>2423</v>
      </c>
      <c r="K640" s="23" t="s">
        <v>3523</v>
      </c>
      <c r="L640" s="23" t="s">
        <v>136</v>
      </c>
      <c r="M640" s="23" t="s">
        <v>34</v>
      </c>
      <c r="N640" s="25">
        <v>96.84</v>
      </c>
      <c r="O640" s="23" t="s">
        <v>439</v>
      </c>
    </row>
    <row r="641" spans="1:15" x14ac:dyDescent="0.25">
      <c r="A641" s="24">
        <v>45712</v>
      </c>
      <c r="B641" s="23" t="s">
        <v>516</v>
      </c>
      <c r="C641" s="25">
        <v>707.15</v>
      </c>
      <c r="D641" s="25">
        <v>401.07</v>
      </c>
      <c r="E641" s="25">
        <v>744.19</v>
      </c>
      <c r="F641" s="23" t="s">
        <v>4643</v>
      </c>
      <c r="G641" s="23" t="s">
        <v>20</v>
      </c>
      <c r="H641" s="23" t="s">
        <v>3521</v>
      </c>
      <c r="I641" s="23" t="s">
        <v>222</v>
      </c>
      <c r="J641" s="23" t="s">
        <v>2422</v>
      </c>
      <c r="K641" s="23" t="s">
        <v>3514</v>
      </c>
      <c r="L641" s="23" t="s">
        <v>189</v>
      </c>
      <c r="M641" s="23" t="s">
        <v>21</v>
      </c>
      <c r="N641" s="25">
        <v>306.08</v>
      </c>
      <c r="O641" s="23" t="s">
        <v>441</v>
      </c>
    </row>
    <row r="642" spans="1:15" x14ac:dyDescent="0.25">
      <c r="A642" s="24">
        <v>45712</v>
      </c>
      <c r="B642" s="23" t="s">
        <v>1598</v>
      </c>
      <c r="C642" s="25">
        <v>4221.63</v>
      </c>
      <c r="D642" s="25">
        <v>1190.24</v>
      </c>
      <c r="E642" s="25">
        <v>3468.12</v>
      </c>
      <c r="F642" s="23" t="s">
        <v>4635</v>
      </c>
      <c r="G642" s="23" t="s">
        <v>29</v>
      </c>
      <c r="H642" s="23" t="s">
        <v>230</v>
      </c>
      <c r="I642" s="23" t="s">
        <v>230</v>
      </c>
      <c r="J642" s="23" t="s">
        <v>2424</v>
      </c>
      <c r="K642" s="23" t="s">
        <v>3516</v>
      </c>
      <c r="L642" s="23" t="s">
        <v>145</v>
      </c>
      <c r="M642" s="23" t="s">
        <v>30</v>
      </c>
      <c r="N642" s="25">
        <v>3031.39</v>
      </c>
      <c r="O642" s="23" t="s">
        <v>439</v>
      </c>
    </row>
    <row r="643" spans="1:15" x14ac:dyDescent="0.25">
      <c r="A643" s="24">
        <v>45712</v>
      </c>
      <c r="B643" s="23" t="s">
        <v>523</v>
      </c>
      <c r="C643" s="25">
        <v>5262.77</v>
      </c>
      <c r="D643" s="25">
        <v>2896.03</v>
      </c>
      <c r="E643" s="25">
        <v>5019.5600000000004</v>
      </c>
      <c r="F643" s="23" t="s">
        <v>4663</v>
      </c>
      <c r="G643" s="23" t="s">
        <v>29</v>
      </c>
      <c r="H643" s="23" t="s">
        <v>3519</v>
      </c>
      <c r="I643" s="23" t="s">
        <v>4247</v>
      </c>
      <c r="J643" s="23" t="s">
        <v>2422</v>
      </c>
      <c r="K643" s="23" t="s">
        <v>3512</v>
      </c>
      <c r="L643" s="23" t="s">
        <v>136</v>
      </c>
      <c r="M643" s="23" t="s">
        <v>34</v>
      </c>
      <c r="N643" s="25">
        <v>2366.7399999999998</v>
      </c>
      <c r="O643" s="23" t="s">
        <v>442</v>
      </c>
    </row>
    <row r="644" spans="1:15" x14ac:dyDescent="0.25">
      <c r="A644" s="24">
        <v>45713</v>
      </c>
      <c r="B644" s="23" t="s">
        <v>507</v>
      </c>
      <c r="C644" s="25">
        <v>13724.61</v>
      </c>
      <c r="D644" s="25">
        <v>10082.950000000001</v>
      </c>
      <c r="E644" s="25">
        <v>11613.18</v>
      </c>
      <c r="F644" s="23" t="s">
        <v>4628</v>
      </c>
      <c r="G644" s="23" t="s">
        <v>40</v>
      </c>
      <c r="H644" s="23" t="s">
        <v>3527</v>
      </c>
      <c r="I644" s="23" t="s">
        <v>4263</v>
      </c>
      <c r="J644" s="23" t="s">
        <v>2423</v>
      </c>
      <c r="K644" s="23" t="s">
        <v>3516</v>
      </c>
      <c r="L644" s="23" t="s">
        <v>116</v>
      </c>
      <c r="M644" s="23" t="s">
        <v>493</v>
      </c>
      <c r="N644" s="25">
        <v>3641.66</v>
      </c>
      <c r="O644" s="23" t="s">
        <v>443</v>
      </c>
    </row>
    <row r="645" spans="1:15" x14ac:dyDescent="0.25">
      <c r="A645" s="24">
        <v>45713</v>
      </c>
      <c r="B645" s="23" t="s">
        <v>1598</v>
      </c>
      <c r="C645" s="25">
        <v>726.22</v>
      </c>
      <c r="D645" s="25">
        <v>196.08</v>
      </c>
      <c r="E645" s="25">
        <v>733.51</v>
      </c>
      <c r="F645" s="23" t="s">
        <v>4659</v>
      </c>
      <c r="G645" s="23" t="s">
        <v>20</v>
      </c>
      <c r="H645" s="23" t="s">
        <v>3521</v>
      </c>
      <c r="I645" s="23" t="s">
        <v>222</v>
      </c>
      <c r="J645" s="23" t="s">
        <v>2422</v>
      </c>
      <c r="K645" s="23" t="s">
        <v>3526</v>
      </c>
      <c r="L645" s="23" t="s">
        <v>23</v>
      </c>
      <c r="M645" s="23" t="s">
        <v>64</v>
      </c>
      <c r="N645" s="25">
        <v>530.14</v>
      </c>
      <c r="O645" s="23" t="s">
        <v>439</v>
      </c>
    </row>
    <row r="646" spans="1:15" x14ac:dyDescent="0.25">
      <c r="A646" s="24">
        <v>45714</v>
      </c>
      <c r="B646" s="23" t="s">
        <v>512</v>
      </c>
      <c r="C646" s="25">
        <v>2125.65</v>
      </c>
      <c r="D646" s="25">
        <v>1303.72</v>
      </c>
      <c r="E646" s="25">
        <v>1877.93</v>
      </c>
      <c r="F646" s="23" t="s">
        <v>4633</v>
      </c>
      <c r="G646" s="23" t="s">
        <v>50</v>
      </c>
      <c r="H646" s="23" t="s">
        <v>3525</v>
      </c>
      <c r="I646" s="23" t="s">
        <v>4258</v>
      </c>
      <c r="J646" s="23" t="s">
        <v>2425</v>
      </c>
      <c r="K646" s="23" t="s">
        <v>3523</v>
      </c>
      <c r="L646" s="23" t="s">
        <v>172</v>
      </c>
      <c r="M646" s="23" t="s">
        <v>87</v>
      </c>
      <c r="N646" s="25">
        <v>821.93</v>
      </c>
      <c r="O646" s="23" t="s">
        <v>440</v>
      </c>
    </row>
    <row r="647" spans="1:15" x14ac:dyDescent="0.25">
      <c r="A647" s="24">
        <v>45714</v>
      </c>
      <c r="B647" s="23" t="s">
        <v>1597</v>
      </c>
      <c r="C647" s="25">
        <v>18134.810000000001</v>
      </c>
      <c r="D647" s="25">
        <v>13503.93</v>
      </c>
      <c r="E647" s="25">
        <v>20115.45</v>
      </c>
      <c r="F647" s="23" t="s">
        <v>4631</v>
      </c>
      <c r="G647" s="23" t="s">
        <v>15</v>
      </c>
      <c r="H647" s="23" t="s">
        <v>3517</v>
      </c>
      <c r="I647" s="23" t="s">
        <v>4262</v>
      </c>
      <c r="J647" s="23" t="s">
        <v>2423</v>
      </c>
      <c r="K647" s="23" t="s">
        <v>3512</v>
      </c>
      <c r="L647" s="23" t="s">
        <v>166</v>
      </c>
      <c r="M647" s="23" t="s">
        <v>492</v>
      </c>
      <c r="N647" s="25">
        <v>4630.88</v>
      </c>
      <c r="O647" s="23" t="s">
        <v>439</v>
      </c>
    </row>
    <row r="648" spans="1:15" x14ac:dyDescent="0.25">
      <c r="A648" s="24">
        <v>45714</v>
      </c>
      <c r="B648" s="23" t="s">
        <v>1599</v>
      </c>
      <c r="C648" s="25">
        <v>1413.89</v>
      </c>
      <c r="D648" s="25">
        <v>720.46</v>
      </c>
      <c r="E648" s="25">
        <v>1483.49</v>
      </c>
      <c r="F648" s="23" t="s">
        <v>4664</v>
      </c>
      <c r="G648" s="23" t="s">
        <v>20</v>
      </c>
      <c r="H648" s="23" t="s">
        <v>3513</v>
      </c>
      <c r="I648" s="23" t="s">
        <v>242</v>
      </c>
      <c r="J648" s="23" t="s">
        <v>2425</v>
      </c>
      <c r="K648" s="23" t="s">
        <v>3526</v>
      </c>
      <c r="L648" s="23" t="s">
        <v>57</v>
      </c>
      <c r="M648" s="23" t="s">
        <v>64</v>
      </c>
      <c r="N648" s="25">
        <v>693.43</v>
      </c>
      <c r="O648" s="23" t="s">
        <v>439</v>
      </c>
    </row>
    <row r="649" spans="1:15" x14ac:dyDescent="0.25">
      <c r="A649" s="24">
        <v>45714</v>
      </c>
      <c r="B649" s="23" t="s">
        <v>1596</v>
      </c>
      <c r="C649" s="25">
        <v>1106.8</v>
      </c>
      <c r="D649" s="25">
        <v>727.06</v>
      </c>
      <c r="E649" s="25">
        <v>940.25</v>
      </c>
      <c r="F649" s="23" t="s">
        <v>4638</v>
      </c>
      <c r="G649" s="23" t="s">
        <v>29</v>
      </c>
      <c r="H649" s="23" t="s">
        <v>230</v>
      </c>
      <c r="I649" s="23" t="s">
        <v>230</v>
      </c>
      <c r="J649" s="23" t="s">
        <v>2423</v>
      </c>
      <c r="K649" s="23" t="s">
        <v>3514</v>
      </c>
      <c r="L649" s="23" t="s">
        <v>48</v>
      </c>
      <c r="M649" s="23" t="s">
        <v>30</v>
      </c>
      <c r="N649" s="25">
        <v>379.74</v>
      </c>
      <c r="O649" s="23" t="s">
        <v>438</v>
      </c>
    </row>
    <row r="650" spans="1:15" x14ac:dyDescent="0.25">
      <c r="A650" s="24">
        <v>45714</v>
      </c>
      <c r="B650" s="23" t="s">
        <v>523</v>
      </c>
      <c r="C650" s="25">
        <v>7589.4</v>
      </c>
      <c r="D650" s="25">
        <v>4707.3900000000003</v>
      </c>
      <c r="E650" s="25">
        <v>7937.07</v>
      </c>
      <c r="F650" s="23" t="s">
        <v>4667</v>
      </c>
      <c r="G650" s="23" t="s">
        <v>20</v>
      </c>
      <c r="H650" s="23" t="s">
        <v>3513</v>
      </c>
      <c r="I650" s="23" t="s">
        <v>242</v>
      </c>
      <c r="J650" s="23" t="s">
        <v>2424</v>
      </c>
      <c r="K650" s="23" t="s">
        <v>3516</v>
      </c>
      <c r="L650" s="23" t="s">
        <v>38</v>
      </c>
      <c r="M650" s="23" t="s">
        <v>21</v>
      </c>
      <c r="N650" s="25">
        <v>2882.01</v>
      </c>
      <c r="O650" s="23" t="s">
        <v>438</v>
      </c>
    </row>
    <row r="651" spans="1:15" x14ac:dyDescent="0.25">
      <c r="A651" s="24">
        <v>45715</v>
      </c>
      <c r="B651" s="23" t="s">
        <v>1599</v>
      </c>
      <c r="C651" s="25">
        <v>3383.66</v>
      </c>
      <c r="D651" s="25">
        <v>2188.34</v>
      </c>
      <c r="E651" s="25">
        <v>2947.83</v>
      </c>
      <c r="F651" s="23" t="s">
        <v>4655</v>
      </c>
      <c r="G651" s="23" t="s">
        <v>29</v>
      </c>
      <c r="H651" s="23" t="s">
        <v>230</v>
      </c>
      <c r="I651" s="23" t="s">
        <v>230</v>
      </c>
      <c r="J651" s="23" t="s">
        <v>2426</v>
      </c>
      <c r="K651" s="23" t="s">
        <v>3512</v>
      </c>
      <c r="L651" s="23" t="s">
        <v>152</v>
      </c>
      <c r="M651" s="23" t="s">
        <v>67</v>
      </c>
      <c r="N651" s="25">
        <v>1195.32</v>
      </c>
      <c r="O651" s="23" t="s">
        <v>440</v>
      </c>
    </row>
    <row r="652" spans="1:15" x14ac:dyDescent="0.25">
      <c r="A652" s="24">
        <v>45716</v>
      </c>
      <c r="B652" s="23" t="s">
        <v>512</v>
      </c>
      <c r="C652" s="25">
        <v>1819.38</v>
      </c>
      <c r="D652" s="25">
        <v>1149.68</v>
      </c>
      <c r="E652" s="25">
        <v>2028.57</v>
      </c>
      <c r="F652" s="23" t="s">
        <v>4632</v>
      </c>
      <c r="G652" s="23" t="s">
        <v>20</v>
      </c>
      <c r="H652" s="23" t="s">
        <v>3513</v>
      </c>
      <c r="I652" s="23" t="s">
        <v>4235</v>
      </c>
      <c r="J652" s="23" t="s">
        <v>2422</v>
      </c>
      <c r="K652" s="23" t="s">
        <v>3526</v>
      </c>
      <c r="L652" s="23" t="s">
        <v>126</v>
      </c>
      <c r="M652" s="23" t="s">
        <v>64</v>
      </c>
      <c r="N652" s="25">
        <v>669.7</v>
      </c>
      <c r="O652" s="23" t="s">
        <v>441</v>
      </c>
    </row>
    <row r="653" spans="1:15" x14ac:dyDescent="0.25">
      <c r="A653" s="24">
        <v>45716</v>
      </c>
      <c r="B653" s="23" t="s">
        <v>1598</v>
      </c>
      <c r="C653" s="25">
        <v>3074.48</v>
      </c>
      <c r="D653" s="25">
        <v>821.49</v>
      </c>
      <c r="E653" s="25">
        <v>3127.05</v>
      </c>
      <c r="F653" s="23" t="s">
        <v>4649</v>
      </c>
      <c r="G653" s="23" t="s">
        <v>20</v>
      </c>
      <c r="H653" s="23" t="s">
        <v>3521</v>
      </c>
      <c r="I653" s="23" t="s">
        <v>4246</v>
      </c>
      <c r="J653" s="23" t="s">
        <v>2426</v>
      </c>
      <c r="K653" s="23" t="s">
        <v>3516</v>
      </c>
      <c r="L653" s="23" t="s">
        <v>36</v>
      </c>
      <c r="M653" s="23" t="s">
        <v>21</v>
      </c>
      <c r="N653" s="25">
        <v>2252.9899999999998</v>
      </c>
      <c r="O653" s="23" t="s">
        <v>439</v>
      </c>
    </row>
    <row r="654" spans="1:15" x14ac:dyDescent="0.25">
      <c r="A654" s="24">
        <v>45717</v>
      </c>
      <c r="B654" s="23" t="s">
        <v>1599</v>
      </c>
      <c r="C654" s="25">
        <v>10020.209999999999</v>
      </c>
      <c r="D654" s="25">
        <v>6484.57</v>
      </c>
      <c r="E654" s="25">
        <v>11795.2</v>
      </c>
      <c r="F654" s="23" t="s">
        <v>4705</v>
      </c>
      <c r="G654" s="23" t="s">
        <v>20</v>
      </c>
      <c r="H654" s="23" t="s">
        <v>3521</v>
      </c>
      <c r="I654" s="23" t="s">
        <v>4241</v>
      </c>
      <c r="J654" s="23" t="s">
        <v>2425</v>
      </c>
      <c r="K654" s="23" t="s">
        <v>3512</v>
      </c>
      <c r="L654" s="23" t="s">
        <v>145</v>
      </c>
      <c r="M654" s="23" t="s">
        <v>491</v>
      </c>
      <c r="N654" s="25">
        <v>3535.64</v>
      </c>
      <c r="O654" s="23" t="s">
        <v>439</v>
      </c>
    </row>
    <row r="655" spans="1:15" x14ac:dyDescent="0.25">
      <c r="A655" s="24">
        <v>45719</v>
      </c>
      <c r="B655" s="23" t="s">
        <v>1597</v>
      </c>
      <c r="C655" s="25">
        <v>987.7</v>
      </c>
      <c r="D655" s="25">
        <v>532.35</v>
      </c>
      <c r="E655" s="25">
        <v>1176.01</v>
      </c>
      <c r="F655" s="23" t="s">
        <v>4676</v>
      </c>
      <c r="G655" s="23" t="s">
        <v>20</v>
      </c>
      <c r="H655" s="23" t="s">
        <v>3521</v>
      </c>
      <c r="I655" s="23" t="s">
        <v>4246</v>
      </c>
      <c r="J655" s="23" t="s">
        <v>2422</v>
      </c>
      <c r="K655" s="23" t="s">
        <v>3516</v>
      </c>
      <c r="L655" s="23" t="s">
        <v>136</v>
      </c>
      <c r="M655" s="23" t="s">
        <v>491</v>
      </c>
      <c r="N655" s="25">
        <v>455.35</v>
      </c>
      <c r="O655" s="23" t="s">
        <v>439</v>
      </c>
    </row>
    <row r="656" spans="1:15" x14ac:dyDescent="0.25">
      <c r="A656" s="24">
        <v>45720</v>
      </c>
      <c r="B656" s="23" t="s">
        <v>507</v>
      </c>
      <c r="C656" s="25">
        <v>2482.14</v>
      </c>
      <c r="D656" s="25">
        <v>1620.88</v>
      </c>
      <c r="E656" s="25">
        <v>2893.16</v>
      </c>
      <c r="F656" s="23" t="s">
        <v>4692</v>
      </c>
      <c r="G656" s="23" t="s">
        <v>29</v>
      </c>
      <c r="H656" s="23" t="s">
        <v>230</v>
      </c>
      <c r="I656" s="23" t="s">
        <v>230</v>
      </c>
      <c r="J656" s="23" t="s">
        <v>2425</v>
      </c>
      <c r="K656" s="23" t="s">
        <v>3514</v>
      </c>
      <c r="L656" s="23" t="s">
        <v>172</v>
      </c>
      <c r="M656" s="23" t="s">
        <v>67</v>
      </c>
      <c r="N656" s="25">
        <v>861.26</v>
      </c>
      <c r="O656" s="23" t="s">
        <v>439</v>
      </c>
    </row>
    <row r="657" spans="1:15" x14ac:dyDescent="0.25">
      <c r="A657" s="24">
        <v>45720</v>
      </c>
      <c r="B657" s="23" t="s">
        <v>1598</v>
      </c>
      <c r="C657" s="25">
        <v>2687.87</v>
      </c>
      <c r="D657" s="25">
        <v>872.08</v>
      </c>
      <c r="E657" s="25">
        <v>3298.05</v>
      </c>
      <c r="F657" s="23" t="s">
        <v>4687</v>
      </c>
      <c r="G657" s="23" t="s">
        <v>20</v>
      </c>
      <c r="H657" s="23" t="s">
        <v>3513</v>
      </c>
      <c r="I657" s="23" t="s">
        <v>242</v>
      </c>
      <c r="J657" s="23" t="s">
        <v>2422</v>
      </c>
      <c r="K657" s="23" t="s">
        <v>3516</v>
      </c>
      <c r="L657" s="23" t="s">
        <v>164</v>
      </c>
      <c r="M657" s="23" t="s">
        <v>64</v>
      </c>
      <c r="N657" s="25">
        <v>1815.79</v>
      </c>
      <c r="O657" s="23" t="s">
        <v>439</v>
      </c>
    </row>
    <row r="658" spans="1:15" x14ac:dyDescent="0.25">
      <c r="A658" s="24">
        <v>45720</v>
      </c>
      <c r="B658" s="23" t="s">
        <v>1599</v>
      </c>
      <c r="C658" s="25">
        <v>3221.1</v>
      </c>
      <c r="D658" s="25">
        <v>1724.55</v>
      </c>
      <c r="E658" s="25">
        <v>3986.9</v>
      </c>
      <c r="F658" s="23" t="s">
        <v>4672</v>
      </c>
      <c r="G658" s="23" t="s">
        <v>15</v>
      </c>
      <c r="H658" s="23" t="s">
        <v>3515</v>
      </c>
      <c r="I658" s="23" t="s">
        <v>4244</v>
      </c>
      <c r="J658" s="23" t="s">
        <v>2425</v>
      </c>
      <c r="K658" s="23" t="s">
        <v>3526</v>
      </c>
      <c r="L658" s="23" t="s">
        <v>136</v>
      </c>
      <c r="M658" s="23" t="s">
        <v>492</v>
      </c>
      <c r="N658" s="25">
        <v>1496.55</v>
      </c>
      <c r="O658" s="23" t="s">
        <v>439</v>
      </c>
    </row>
    <row r="659" spans="1:15" x14ac:dyDescent="0.25">
      <c r="A659" s="24">
        <v>45721</v>
      </c>
      <c r="B659" s="23" t="s">
        <v>1599</v>
      </c>
      <c r="C659" s="25">
        <v>3407.19</v>
      </c>
      <c r="D659" s="25">
        <v>2133.06</v>
      </c>
      <c r="E659" s="25">
        <v>3291.6</v>
      </c>
      <c r="F659" s="23" t="s">
        <v>4715</v>
      </c>
      <c r="G659" s="23" t="s">
        <v>15</v>
      </c>
      <c r="H659" s="23" t="s">
        <v>3517</v>
      </c>
      <c r="I659" s="23" t="s">
        <v>4262</v>
      </c>
      <c r="J659" s="23" t="s">
        <v>2424</v>
      </c>
      <c r="K659" s="23" t="s">
        <v>3514</v>
      </c>
      <c r="L659" s="23" t="s">
        <v>60</v>
      </c>
      <c r="M659" s="23" t="s">
        <v>16</v>
      </c>
      <c r="N659" s="25">
        <v>1274.1300000000001</v>
      </c>
      <c r="O659" s="23" t="s">
        <v>439</v>
      </c>
    </row>
    <row r="660" spans="1:15" x14ac:dyDescent="0.25">
      <c r="A660" s="24">
        <v>45721</v>
      </c>
      <c r="B660" s="23" t="s">
        <v>507</v>
      </c>
      <c r="C660" s="25">
        <v>27504.6</v>
      </c>
      <c r="D660" s="25">
        <v>18976.95</v>
      </c>
      <c r="E660" s="25">
        <v>22606.65</v>
      </c>
      <c r="F660" s="23" t="s">
        <v>4711</v>
      </c>
      <c r="G660" s="23" t="s">
        <v>20</v>
      </c>
      <c r="H660" s="23" t="s">
        <v>3521</v>
      </c>
      <c r="I660" s="23" t="s">
        <v>4241</v>
      </c>
      <c r="J660" s="23" t="s">
        <v>2425</v>
      </c>
      <c r="K660" s="23" t="s">
        <v>3512</v>
      </c>
      <c r="L660" s="23" t="s">
        <v>45</v>
      </c>
      <c r="M660" s="23" t="s">
        <v>21</v>
      </c>
      <c r="N660" s="25">
        <v>8527.65</v>
      </c>
      <c r="O660" s="23" t="s">
        <v>439</v>
      </c>
    </row>
    <row r="661" spans="1:15" x14ac:dyDescent="0.25">
      <c r="A661" s="24">
        <v>45721</v>
      </c>
      <c r="B661" s="23" t="s">
        <v>1596</v>
      </c>
      <c r="C661" s="25">
        <v>4153.59</v>
      </c>
      <c r="D661" s="25">
        <v>2714.71</v>
      </c>
      <c r="E661" s="25">
        <v>3616.52</v>
      </c>
      <c r="F661" s="23" t="s">
        <v>4716</v>
      </c>
      <c r="G661" s="23" t="s">
        <v>20</v>
      </c>
      <c r="H661" s="23" t="s">
        <v>3521</v>
      </c>
      <c r="I661" s="23" t="s">
        <v>4234</v>
      </c>
      <c r="J661" s="23" t="s">
        <v>2422</v>
      </c>
      <c r="K661" s="23" t="s">
        <v>3516</v>
      </c>
      <c r="L661" s="23" t="s">
        <v>192</v>
      </c>
      <c r="M661" s="23" t="s">
        <v>64</v>
      </c>
      <c r="N661" s="25">
        <v>1438.88</v>
      </c>
      <c r="O661" s="23" t="s">
        <v>439</v>
      </c>
    </row>
    <row r="662" spans="1:15" x14ac:dyDescent="0.25">
      <c r="A662" s="24">
        <v>45722</v>
      </c>
      <c r="B662" s="23" t="s">
        <v>516</v>
      </c>
      <c r="C662" s="25">
        <v>5156.9399999999996</v>
      </c>
      <c r="D662" s="25">
        <v>2742.8</v>
      </c>
      <c r="E662" s="25">
        <v>4741.25</v>
      </c>
      <c r="F662" s="23" t="s">
        <v>4710</v>
      </c>
      <c r="G662" s="23" t="s">
        <v>29</v>
      </c>
      <c r="H662" s="23" t="s">
        <v>230</v>
      </c>
      <c r="I662" s="23" t="s">
        <v>230</v>
      </c>
      <c r="J662" s="23" t="s">
        <v>2423</v>
      </c>
      <c r="K662" s="23" t="s">
        <v>3512</v>
      </c>
      <c r="L662" s="23" t="s">
        <v>139</v>
      </c>
      <c r="M662" s="23" t="s">
        <v>34</v>
      </c>
      <c r="N662" s="25">
        <v>2414.14</v>
      </c>
      <c r="O662" s="23" t="s">
        <v>439</v>
      </c>
    </row>
    <row r="663" spans="1:15" x14ac:dyDescent="0.25">
      <c r="A663" s="24">
        <v>45723</v>
      </c>
      <c r="B663" s="23" t="s">
        <v>1597</v>
      </c>
      <c r="C663" s="25">
        <v>16364.7</v>
      </c>
      <c r="D663" s="25">
        <v>12034.33</v>
      </c>
      <c r="E663" s="25">
        <v>15296.04</v>
      </c>
      <c r="F663" s="23" t="s">
        <v>4685</v>
      </c>
      <c r="G663" s="23" t="s">
        <v>50</v>
      </c>
      <c r="H663" s="23" t="s">
        <v>3522</v>
      </c>
      <c r="I663" s="23" t="s">
        <v>4257</v>
      </c>
      <c r="J663" s="23" t="s">
        <v>2423</v>
      </c>
      <c r="K663" s="23" t="s">
        <v>3512</v>
      </c>
      <c r="L663" s="23" t="s">
        <v>403</v>
      </c>
      <c r="M663" s="23" t="s">
        <v>51</v>
      </c>
      <c r="N663" s="25">
        <v>4330.37</v>
      </c>
      <c r="O663" s="23" t="s">
        <v>440</v>
      </c>
    </row>
    <row r="664" spans="1:15" x14ac:dyDescent="0.25">
      <c r="A664" s="24">
        <v>45723</v>
      </c>
      <c r="B664" s="23" t="s">
        <v>507</v>
      </c>
      <c r="C664" s="25">
        <v>13767.5</v>
      </c>
      <c r="D664" s="25">
        <v>10165.709999999999</v>
      </c>
      <c r="E664" s="25">
        <v>12835.31</v>
      </c>
      <c r="F664" s="23" t="s">
        <v>4675</v>
      </c>
      <c r="G664" s="23" t="s">
        <v>29</v>
      </c>
      <c r="H664" s="23" t="s">
        <v>3519</v>
      </c>
      <c r="I664" s="23" t="s">
        <v>4256</v>
      </c>
      <c r="J664" s="23" t="s">
        <v>2424</v>
      </c>
      <c r="K664" s="23" t="s">
        <v>3516</v>
      </c>
      <c r="L664" s="23" t="s">
        <v>43</v>
      </c>
      <c r="M664" s="23" t="s">
        <v>34</v>
      </c>
      <c r="N664" s="25">
        <v>3601.79</v>
      </c>
      <c r="O664" s="23" t="s">
        <v>439</v>
      </c>
    </row>
    <row r="665" spans="1:15" x14ac:dyDescent="0.25">
      <c r="A665" s="24">
        <v>45723</v>
      </c>
      <c r="B665" s="23" t="s">
        <v>1598</v>
      </c>
      <c r="C665" s="25">
        <v>3079.8</v>
      </c>
      <c r="D665" s="25">
        <v>873.5</v>
      </c>
      <c r="E665" s="25">
        <v>2637.12</v>
      </c>
      <c r="F665" s="23" t="s">
        <v>4707</v>
      </c>
      <c r="G665" s="23" t="s">
        <v>20</v>
      </c>
      <c r="H665" s="23" t="s">
        <v>3513</v>
      </c>
      <c r="I665" s="23" t="s">
        <v>242</v>
      </c>
      <c r="J665" s="23" t="s">
        <v>2424</v>
      </c>
      <c r="K665" s="23" t="s">
        <v>3523</v>
      </c>
      <c r="L665" s="23" t="s">
        <v>152</v>
      </c>
      <c r="M665" s="23" t="s">
        <v>64</v>
      </c>
      <c r="N665" s="25">
        <v>2206.3000000000002</v>
      </c>
      <c r="O665" s="23" t="s">
        <v>440</v>
      </c>
    </row>
    <row r="666" spans="1:15" x14ac:dyDescent="0.25">
      <c r="A666" s="24">
        <v>45724</v>
      </c>
      <c r="B666" s="23" t="s">
        <v>1598</v>
      </c>
      <c r="C666" s="25">
        <v>1949</v>
      </c>
      <c r="D666" s="25">
        <v>633.65</v>
      </c>
      <c r="E666" s="25">
        <v>2348.71</v>
      </c>
      <c r="F666" s="23" t="s">
        <v>4668</v>
      </c>
      <c r="G666" s="23" t="s">
        <v>40</v>
      </c>
      <c r="H666" s="23" t="s">
        <v>3511</v>
      </c>
      <c r="I666" s="23" t="s">
        <v>4233</v>
      </c>
      <c r="J666" s="23" t="s">
        <v>2424</v>
      </c>
      <c r="K666" s="23" t="s">
        <v>3514</v>
      </c>
      <c r="L666" s="23" t="s">
        <v>196</v>
      </c>
      <c r="M666" s="23" t="s">
        <v>493</v>
      </c>
      <c r="N666" s="25">
        <v>1315.35</v>
      </c>
      <c r="O666" s="23" t="s">
        <v>443</v>
      </c>
    </row>
    <row r="667" spans="1:15" x14ac:dyDescent="0.25">
      <c r="A667" s="24">
        <v>45725</v>
      </c>
      <c r="B667" s="23" t="s">
        <v>1599</v>
      </c>
      <c r="C667" s="25">
        <v>2257.6</v>
      </c>
      <c r="D667" s="25">
        <v>1530.14</v>
      </c>
      <c r="E667" s="25">
        <v>2798.56</v>
      </c>
      <c r="F667" s="23" t="s">
        <v>4700</v>
      </c>
      <c r="G667" s="23" t="s">
        <v>20</v>
      </c>
      <c r="H667" s="23" t="s">
        <v>3521</v>
      </c>
      <c r="I667" s="23" t="s">
        <v>4237</v>
      </c>
      <c r="J667" s="23" t="s">
        <v>2423</v>
      </c>
      <c r="K667" s="23" t="s">
        <v>3514</v>
      </c>
      <c r="L667" s="23" t="s">
        <v>119</v>
      </c>
      <c r="M667" s="23" t="s">
        <v>21</v>
      </c>
      <c r="N667" s="25">
        <v>727.46</v>
      </c>
      <c r="O667" s="23" t="s">
        <v>443</v>
      </c>
    </row>
    <row r="668" spans="1:15" x14ac:dyDescent="0.25">
      <c r="A668" s="24">
        <v>45726</v>
      </c>
      <c r="B668" s="23" t="s">
        <v>1599</v>
      </c>
      <c r="C668" s="25">
        <v>1187.96</v>
      </c>
      <c r="D668" s="25">
        <v>634.04</v>
      </c>
      <c r="E668" s="25">
        <v>1063.82</v>
      </c>
      <c r="F668" s="23" t="s">
        <v>4714</v>
      </c>
      <c r="G668" s="23" t="s">
        <v>15</v>
      </c>
      <c r="H668" s="23" t="s">
        <v>3518</v>
      </c>
      <c r="I668" s="23" t="s">
        <v>4242</v>
      </c>
      <c r="J668" s="23" t="s">
        <v>2422</v>
      </c>
      <c r="K668" s="23" t="s">
        <v>3516</v>
      </c>
      <c r="L668" s="23" t="s">
        <v>192</v>
      </c>
      <c r="M668" s="23" t="s">
        <v>492</v>
      </c>
      <c r="N668" s="25">
        <v>553.91999999999996</v>
      </c>
      <c r="O668" s="23" t="s">
        <v>439</v>
      </c>
    </row>
    <row r="669" spans="1:15" x14ac:dyDescent="0.25">
      <c r="A669" s="24">
        <v>45726</v>
      </c>
      <c r="B669" s="23" t="s">
        <v>1597</v>
      </c>
      <c r="C669" s="25">
        <v>1916.72</v>
      </c>
      <c r="D669" s="25">
        <v>1343.37</v>
      </c>
      <c r="E669" s="25">
        <v>2295.11</v>
      </c>
      <c r="F669" s="23" t="s">
        <v>4693</v>
      </c>
      <c r="G669" s="23" t="s">
        <v>15</v>
      </c>
      <c r="H669" s="23" t="s">
        <v>3517</v>
      </c>
      <c r="I669" s="23" t="s">
        <v>4262</v>
      </c>
      <c r="J669" s="23" t="s">
        <v>2426</v>
      </c>
      <c r="K669" s="23" t="s">
        <v>3516</v>
      </c>
      <c r="L669" s="23" t="s">
        <v>169</v>
      </c>
      <c r="M669" s="23" t="s">
        <v>492</v>
      </c>
      <c r="N669" s="25">
        <v>573.35</v>
      </c>
      <c r="O669" s="23" t="s">
        <v>439</v>
      </c>
    </row>
    <row r="670" spans="1:15" x14ac:dyDescent="0.25">
      <c r="A670" s="24">
        <v>45726</v>
      </c>
      <c r="B670" s="23" t="s">
        <v>1598</v>
      </c>
      <c r="C670" s="25">
        <v>3094.99</v>
      </c>
      <c r="D670" s="25">
        <v>742.41</v>
      </c>
      <c r="E670" s="25">
        <v>2861.17</v>
      </c>
      <c r="F670" s="23" t="s">
        <v>4706</v>
      </c>
      <c r="G670" s="23" t="s">
        <v>20</v>
      </c>
      <c r="H670" s="23" t="s">
        <v>3521</v>
      </c>
      <c r="I670" s="23" t="s">
        <v>4246</v>
      </c>
      <c r="J670" s="23" t="s">
        <v>2423</v>
      </c>
      <c r="K670" s="23" t="s">
        <v>3516</v>
      </c>
      <c r="L670" s="23" t="s">
        <v>162</v>
      </c>
      <c r="M670" s="23" t="s">
        <v>21</v>
      </c>
      <c r="N670" s="25">
        <v>2352.58</v>
      </c>
      <c r="O670" s="23" t="s">
        <v>439</v>
      </c>
    </row>
    <row r="671" spans="1:15" x14ac:dyDescent="0.25">
      <c r="A671" s="24">
        <v>45726</v>
      </c>
      <c r="B671" s="23" t="s">
        <v>1596</v>
      </c>
      <c r="C671" s="25">
        <v>1257.02</v>
      </c>
      <c r="D671" s="25">
        <v>922.09</v>
      </c>
      <c r="E671" s="25">
        <v>1522.5</v>
      </c>
      <c r="F671" s="23" t="s">
        <v>4683</v>
      </c>
      <c r="G671" s="23" t="s">
        <v>20</v>
      </c>
      <c r="H671" s="23" t="s">
        <v>3521</v>
      </c>
      <c r="I671" s="23" t="s">
        <v>222</v>
      </c>
      <c r="J671" s="23" t="s">
        <v>2424</v>
      </c>
      <c r="K671" s="23" t="s">
        <v>3526</v>
      </c>
      <c r="L671" s="23" t="s">
        <v>201</v>
      </c>
      <c r="M671" s="23" t="s">
        <v>21</v>
      </c>
      <c r="N671" s="25">
        <v>334.93</v>
      </c>
      <c r="O671" s="23" t="s">
        <v>438</v>
      </c>
    </row>
    <row r="672" spans="1:15" x14ac:dyDescent="0.25">
      <c r="A672" s="24">
        <v>45726</v>
      </c>
      <c r="B672" s="23" t="s">
        <v>1598</v>
      </c>
      <c r="C672" s="25">
        <v>2663.89</v>
      </c>
      <c r="D672" s="25">
        <v>629.03</v>
      </c>
      <c r="E672" s="25">
        <v>3119.61</v>
      </c>
      <c r="F672" s="23" t="s">
        <v>4699</v>
      </c>
      <c r="G672" s="23" t="s">
        <v>15</v>
      </c>
      <c r="H672" s="23" t="s">
        <v>3517</v>
      </c>
      <c r="I672" s="23" t="s">
        <v>4250</v>
      </c>
      <c r="J672" s="23" t="s">
        <v>2423</v>
      </c>
      <c r="K672" s="23" t="s">
        <v>3514</v>
      </c>
      <c r="L672" s="23" t="s">
        <v>38</v>
      </c>
      <c r="M672" s="23" t="s">
        <v>16</v>
      </c>
      <c r="N672" s="25">
        <v>2034.86</v>
      </c>
      <c r="O672" s="23" t="s">
        <v>439</v>
      </c>
    </row>
    <row r="673" spans="1:15" x14ac:dyDescent="0.25">
      <c r="A673" s="24">
        <v>45727</v>
      </c>
      <c r="B673" s="23" t="s">
        <v>516</v>
      </c>
      <c r="C673" s="25">
        <v>6448.75</v>
      </c>
      <c r="D673" s="25">
        <v>3408.9</v>
      </c>
      <c r="E673" s="25">
        <v>7815.08</v>
      </c>
      <c r="F673" s="23" t="s">
        <v>4696</v>
      </c>
      <c r="G673" s="23" t="s">
        <v>15</v>
      </c>
      <c r="H673" s="23" t="s">
        <v>3518</v>
      </c>
      <c r="I673" s="23" t="s">
        <v>4264</v>
      </c>
      <c r="J673" s="23" t="s">
        <v>2425</v>
      </c>
      <c r="K673" s="23" t="s">
        <v>3512</v>
      </c>
      <c r="L673" s="23" t="s">
        <v>166</v>
      </c>
      <c r="M673" s="23" t="s">
        <v>25</v>
      </c>
      <c r="N673" s="25">
        <v>3039.85</v>
      </c>
      <c r="O673" s="23" t="s">
        <v>440</v>
      </c>
    </row>
    <row r="674" spans="1:15" x14ac:dyDescent="0.25">
      <c r="A674" s="24">
        <v>45727</v>
      </c>
      <c r="B674" s="23" t="s">
        <v>1598</v>
      </c>
      <c r="C674" s="25">
        <v>828.3</v>
      </c>
      <c r="D674" s="25">
        <v>232.07</v>
      </c>
      <c r="E674" s="25">
        <v>950.23</v>
      </c>
      <c r="F674" s="23" t="s">
        <v>4703</v>
      </c>
      <c r="G674" s="23" t="s">
        <v>29</v>
      </c>
      <c r="H674" s="23" t="s">
        <v>3520</v>
      </c>
      <c r="I674" s="23" t="s">
        <v>4259</v>
      </c>
      <c r="J674" s="23" t="s">
        <v>2423</v>
      </c>
      <c r="K674" s="23" t="s">
        <v>3523</v>
      </c>
      <c r="L674" s="23" t="s">
        <v>53</v>
      </c>
      <c r="M674" s="23" t="s">
        <v>30</v>
      </c>
      <c r="N674" s="25">
        <v>596.23</v>
      </c>
      <c r="O674" s="23" t="s">
        <v>443</v>
      </c>
    </row>
    <row r="675" spans="1:15" x14ac:dyDescent="0.25">
      <c r="A675" s="24">
        <v>45727</v>
      </c>
      <c r="B675" s="23" t="s">
        <v>1599</v>
      </c>
      <c r="C675" s="25">
        <v>11577.85</v>
      </c>
      <c r="D675" s="25">
        <v>7573.12</v>
      </c>
      <c r="E675" s="25">
        <v>13392.39</v>
      </c>
      <c r="F675" s="23" t="s">
        <v>4689</v>
      </c>
      <c r="G675" s="23" t="s">
        <v>15</v>
      </c>
      <c r="H675" s="23" t="s">
        <v>3518</v>
      </c>
      <c r="I675" s="23" t="s">
        <v>238</v>
      </c>
      <c r="J675" s="23" t="s">
        <v>2422</v>
      </c>
      <c r="K675" s="23" t="s">
        <v>3516</v>
      </c>
      <c r="L675" s="23" t="s">
        <v>403</v>
      </c>
      <c r="M675" s="23" t="s">
        <v>25</v>
      </c>
      <c r="N675" s="25">
        <v>4004.73</v>
      </c>
      <c r="O675" s="23" t="s">
        <v>438</v>
      </c>
    </row>
    <row r="676" spans="1:15" x14ac:dyDescent="0.25">
      <c r="A676" s="24">
        <v>45728</v>
      </c>
      <c r="B676" s="23" t="s">
        <v>1599</v>
      </c>
      <c r="C676" s="25">
        <v>7439.15</v>
      </c>
      <c r="D676" s="25">
        <v>4357.57</v>
      </c>
      <c r="E676" s="25">
        <v>6874.56</v>
      </c>
      <c r="F676" s="23" t="s">
        <v>4674</v>
      </c>
      <c r="G676" s="23" t="s">
        <v>15</v>
      </c>
      <c r="H676" s="23" t="s">
        <v>3515</v>
      </c>
      <c r="I676" s="23" t="s">
        <v>4244</v>
      </c>
      <c r="J676" s="23" t="s">
        <v>2422</v>
      </c>
      <c r="K676" s="23" t="s">
        <v>3516</v>
      </c>
      <c r="L676" s="23" t="s">
        <v>18</v>
      </c>
      <c r="M676" s="23" t="s">
        <v>25</v>
      </c>
      <c r="N676" s="25">
        <v>3081.58</v>
      </c>
      <c r="O676" s="23" t="s">
        <v>438</v>
      </c>
    </row>
    <row r="677" spans="1:15" x14ac:dyDescent="0.25">
      <c r="A677" s="24">
        <v>45729</v>
      </c>
      <c r="B677" s="23" t="s">
        <v>512</v>
      </c>
      <c r="C677" s="25">
        <v>437.11</v>
      </c>
      <c r="D677" s="25">
        <v>298.14999999999998</v>
      </c>
      <c r="E677" s="25">
        <v>497.54</v>
      </c>
      <c r="F677" s="23" t="s">
        <v>4702</v>
      </c>
      <c r="G677" s="23" t="s">
        <v>20</v>
      </c>
      <c r="H677" s="23" t="s">
        <v>3513</v>
      </c>
      <c r="I677" s="23" t="s">
        <v>4239</v>
      </c>
      <c r="J677" s="23" t="s">
        <v>2422</v>
      </c>
      <c r="K677" s="23" t="s">
        <v>3514</v>
      </c>
      <c r="L677" s="23" t="s">
        <v>81</v>
      </c>
      <c r="M677" s="23" t="s">
        <v>21</v>
      </c>
      <c r="N677" s="25">
        <v>138.96</v>
      </c>
      <c r="O677" s="23" t="s">
        <v>439</v>
      </c>
    </row>
    <row r="678" spans="1:15" x14ac:dyDescent="0.25">
      <c r="A678" s="24">
        <v>45730</v>
      </c>
      <c r="B678" s="23" t="s">
        <v>1599</v>
      </c>
      <c r="C678" s="25">
        <v>5165.53</v>
      </c>
      <c r="D678" s="25">
        <v>2745.88</v>
      </c>
      <c r="E678" s="25">
        <v>6134.54</v>
      </c>
      <c r="F678" s="23" t="s">
        <v>4694</v>
      </c>
      <c r="G678" s="23" t="s">
        <v>20</v>
      </c>
      <c r="H678" s="23" t="s">
        <v>3521</v>
      </c>
      <c r="I678" s="23" t="s">
        <v>222</v>
      </c>
      <c r="J678" s="23" t="s">
        <v>2423</v>
      </c>
      <c r="K678" s="23" t="s">
        <v>3516</v>
      </c>
      <c r="L678" s="23" t="s">
        <v>38</v>
      </c>
      <c r="M678" s="23" t="s">
        <v>64</v>
      </c>
      <c r="N678" s="25">
        <v>2419.65</v>
      </c>
      <c r="O678" s="23" t="s">
        <v>441</v>
      </c>
    </row>
    <row r="679" spans="1:15" x14ac:dyDescent="0.25">
      <c r="A679" s="24">
        <v>45730</v>
      </c>
      <c r="B679" s="23" t="s">
        <v>523</v>
      </c>
      <c r="C679" s="25">
        <v>1027.96</v>
      </c>
      <c r="D679" s="25">
        <v>630.02</v>
      </c>
      <c r="E679" s="25">
        <v>1209.95</v>
      </c>
      <c r="F679" s="23" t="s">
        <v>4671</v>
      </c>
      <c r="G679" s="23" t="s">
        <v>50</v>
      </c>
      <c r="H679" s="23" t="s">
        <v>3522</v>
      </c>
      <c r="I679" s="23" t="s">
        <v>4257</v>
      </c>
      <c r="J679" s="23" t="s">
        <v>2422</v>
      </c>
      <c r="K679" s="23" t="s">
        <v>3514</v>
      </c>
      <c r="L679" s="23" t="s">
        <v>36</v>
      </c>
      <c r="M679" s="23" t="s">
        <v>51</v>
      </c>
      <c r="N679" s="25">
        <v>397.94</v>
      </c>
      <c r="O679" s="23" t="s">
        <v>440</v>
      </c>
    </row>
    <row r="680" spans="1:15" x14ac:dyDescent="0.25">
      <c r="A680" s="24">
        <v>45732</v>
      </c>
      <c r="B680" s="23" t="s">
        <v>516</v>
      </c>
      <c r="C680" s="25">
        <v>2361.66</v>
      </c>
      <c r="D680" s="25">
        <v>1390.9</v>
      </c>
      <c r="E680" s="25">
        <v>2004.97</v>
      </c>
      <c r="F680" s="23" t="s">
        <v>4682</v>
      </c>
      <c r="G680" s="23" t="s">
        <v>15</v>
      </c>
      <c r="H680" s="23" t="s">
        <v>3515</v>
      </c>
      <c r="I680" s="23" t="s">
        <v>4244</v>
      </c>
      <c r="J680" s="23" t="s">
        <v>2424</v>
      </c>
      <c r="K680" s="23" t="s">
        <v>3523</v>
      </c>
      <c r="L680" s="23" t="s">
        <v>32</v>
      </c>
      <c r="M680" s="23" t="s">
        <v>492</v>
      </c>
      <c r="N680" s="25">
        <v>970.76</v>
      </c>
      <c r="O680" s="23" t="s">
        <v>442</v>
      </c>
    </row>
    <row r="681" spans="1:15" x14ac:dyDescent="0.25">
      <c r="A681" s="24">
        <v>45732</v>
      </c>
      <c r="B681" s="23" t="s">
        <v>1597</v>
      </c>
      <c r="C681" s="25">
        <v>3346.91</v>
      </c>
      <c r="D681" s="25">
        <v>2215.27</v>
      </c>
      <c r="E681" s="25">
        <v>3773.8</v>
      </c>
      <c r="F681" s="23" t="s">
        <v>4709</v>
      </c>
      <c r="G681" s="23" t="s">
        <v>40</v>
      </c>
      <c r="H681" s="23" t="s">
        <v>3527</v>
      </c>
      <c r="I681" s="23" t="s">
        <v>4261</v>
      </c>
      <c r="J681" s="23" t="s">
        <v>2426</v>
      </c>
      <c r="K681" s="23" t="s">
        <v>3516</v>
      </c>
      <c r="L681" s="23" t="s">
        <v>93</v>
      </c>
      <c r="M681" s="23" t="s">
        <v>493</v>
      </c>
      <c r="N681" s="25">
        <v>1131.6400000000001</v>
      </c>
      <c r="O681" s="23" t="s">
        <v>439</v>
      </c>
    </row>
    <row r="682" spans="1:15" x14ac:dyDescent="0.25">
      <c r="A682" s="24">
        <v>45733</v>
      </c>
      <c r="B682" s="23" t="s">
        <v>1598</v>
      </c>
      <c r="C682" s="25">
        <v>8883.52</v>
      </c>
      <c r="D682" s="25">
        <v>2738.37</v>
      </c>
      <c r="E682" s="25">
        <v>8716.16</v>
      </c>
      <c r="F682" s="23" t="s">
        <v>4673</v>
      </c>
      <c r="G682" s="23" t="s">
        <v>15</v>
      </c>
      <c r="H682" s="23" t="s">
        <v>3524</v>
      </c>
      <c r="I682" s="23" t="s">
        <v>4245</v>
      </c>
      <c r="J682" s="23" t="s">
        <v>2426</v>
      </c>
      <c r="K682" s="23" t="s">
        <v>3512</v>
      </c>
      <c r="L682" s="23" t="s">
        <v>123</v>
      </c>
      <c r="M682" s="23" t="s">
        <v>25</v>
      </c>
      <c r="N682" s="25">
        <v>6145.15</v>
      </c>
      <c r="O682" s="23" t="s">
        <v>438</v>
      </c>
    </row>
    <row r="683" spans="1:15" x14ac:dyDescent="0.25">
      <c r="A683" s="24">
        <v>45733</v>
      </c>
      <c r="B683" s="23" t="s">
        <v>1597</v>
      </c>
      <c r="C683" s="25">
        <v>3415.51</v>
      </c>
      <c r="D683" s="25">
        <v>2363.5</v>
      </c>
      <c r="E683" s="25">
        <v>4184.54</v>
      </c>
      <c r="F683" s="23" t="s">
        <v>4701</v>
      </c>
      <c r="G683" s="23" t="s">
        <v>20</v>
      </c>
      <c r="H683" s="23" t="s">
        <v>3521</v>
      </c>
      <c r="I683" s="23" t="s">
        <v>4237</v>
      </c>
      <c r="J683" s="23" t="s">
        <v>2423</v>
      </c>
      <c r="K683" s="23" t="s">
        <v>3514</v>
      </c>
      <c r="L683" s="23" t="s">
        <v>85</v>
      </c>
      <c r="M683" s="23" t="s">
        <v>64</v>
      </c>
      <c r="N683" s="25">
        <v>1052.01</v>
      </c>
      <c r="O683" s="23" t="s">
        <v>439</v>
      </c>
    </row>
    <row r="684" spans="1:15" x14ac:dyDescent="0.25">
      <c r="A684" s="24">
        <v>45733</v>
      </c>
      <c r="B684" s="23" t="s">
        <v>507</v>
      </c>
      <c r="C684" s="25">
        <v>1216.96</v>
      </c>
      <c r="D684" s="25">
        <v>905.61</v>
      </c>
      <c r="E684" s="25">
        <v>1450.85</v>
      </c>
      <c r="F684" s="23" t="s">
        <v>4680</v>
      </c>
      <c r="G684" s="23" t="s">
        <v>40</v>
      </c>
      <c r="H684" s="23" t="s">
        <v>3527</v>
      </c>
      <c r="I684" s="23" t="s">
        <v>4261</v>
      </c>
      <c r="J684" s="23" t="s">
        <v>2422</v>
      </c>
      <c r="K684" s="23" t="s">
        <v>3523</v>
      </c>
      <c r="L684" s="23" t="s">
        <v>172</v>
      </c>
      <c r="M684" s="23" t="s">
        <v>41</v>
      </c>
      <c r="N684" s="25">
        <v>311.35000000000002</v>
      </c>
      <c r="O684" s="23" t="s">
        <v>443</v>
      </c>
    </row>
    <row r="685" spans="1:15" x14ac:dyDescent="0.25">
      <c r="A685" s="24">
        <v>45735</v>
      </c>
      <c r="B685" s="23" t="s">
        <v>507</v>
      </c>
      <c r="C685" s="25">
        <v>34994.03</v>
      </c>
      <c r="D685" s="25">
        <v>25864.6</v>
      </c>
      <c r="E685" s="25">
        <v>39677.800000000003</v>
      </c>
      <c r="F685" s="23" t="s">
        <v>4686</v>
      </c>
      <c r="G685" s="23" t="s">
        <v>15</v>
      </c>
      <c r="H685" s="23" t="s">
        <v>3524</v>
      </c>
      <c r="I685" s="23" t="s">
        <v>226</v>
      </c>
      <c r="J685" s="23" t="s">
        <v>2422</v>
      </c>
      <c r="K685" s="23" t="s">
        <v>3512</v>
      </c>
      <c r="L685" s="23" t="s">
        <v>23</v>
      </c>
      <c r="M685" s="23" t="s">
        <v>16</v>
      </c>
      <c r="N685" s="25">
        <v>9129.43</v>
      </c>
      <c r="O685" s="23" t="s">
        <v>442</v>
      </c>
    </row>
    <row r="686" spans="1:15" x14ac:dyDescent="0.25">
      <c r="A686" s="24">
        <v>45735</v>
      </c>
      <c r="B686" s="23" t="s">
        <v>1597</v>
      </c>
      <c r="C686" s="25">
        <v>813.65</v>
      </c>
      <c r="D686" s="25">
        <v>486.51</v>
      </c>
      <c r="E686" s="25">
        <v>989.19</v>
      </c>
      <c r="F686" s="23" t="s">
        <v>4684</v>
      </c>
      <c r="G686" s="23" t="s">
        <v>20</v>
      </c>
      <c r="H686" s="23" t="s">
        <v>3513</v>
      </c>
      <c r="I686" s="23" t="s">
        <v>242</v>
      </c>
      <c r="J686" s="23" t="s">
        <v>2422</v>
      </c>
      <c r="K686" s="23" t="s">
        <v>3526</v>
      </c>
      <c r="L686" s="23" t="s">
        <v>123</v>
      </c>
      <c r="M686" s="23" t="s">
        <v>64</v>
      </c>
      <c r="N686" s="25">
        <v>327.14</v>
      </c>
      <c r="O686" s="23" t="s">
        <v>438</v>
      </c>
    </row>
    <row r="687" spans="1:15" x14ac:dyDescent="0.25">
      <c r="A687" s="24">
        <v>45737</v>
      </c>
      <c r="B687" s="23" t="s">
        <v>1597</v>
      </c>
      <c r="C687" s="25">
        <v>3662.44</v>
      </c>
      <c r="D687" s="25">
        <v>2482.2199999999998</v>
      </c>
      <c r="E687" s="25">
        <v>4439.01</v>
      </c>
      <c r="F687" s="23" t="s">
        <v>4670</v>
      </c>
      <c r="G687" s="23" t="s">
        <v>29</v>
      </c>
      <c r="H687" s="23" t="s">
        <v>230</v>
      </c>
      <c r="I687" s="23" t="s">
        <v>230</v>
      </c>
      <c r="J687" s="23" t="s">
        <v>2425</v>
      </c>
      <c r="K687" s="23" t="s">
        <v>3514</v>
      </c>
      <c r="L687" s="23" t="s">
        <v>189</v>
      </c>
      <c r="M687" s="23" t="s">
        <v>34</v>
      </c>
      <c r="N687" s="25">
        <v>1180.22</v>
      </c>
      <c r="O687" s="23" t="s">
        <v>441</v>
      </c>
    </row>
    <row r="688" spans="1:15" x14ac:dyDescent="0.25">
      <c r="A688" s="24">
        <v>45737</v>
      </c>
      <c r="B688" s="23" t="s">
        <v>516</v>
      </c>
      <c r="C688" s="25">
        <v>1856.27</v>
      </c>
      <c r="D688" s="25">
        <v>977.73</v>
      </c>
      <c r="E688" s="25">
        <v>2016.62</v>
      </c>
      <c r="F688" s="23" t="s">
        <v>4717</v>
      </c>
      <c r="G688" s="23" t="s">
        <v>29</v>
      </c>
      <c r="H688" s="23" t="s">
        <v>3520</v>
      </c>
      <c r="I688" s="23" t="s">
        <v>4243</v>
      </c>
      <c r="J688" s="23" t="s">
        <v>2426</v>
      </c>
      <c r="K688" s="23" t="s">
        <v>3512</v>
      </c>
      <c r="L688" s="23" t="s">
        <v>112</v>
      </c>
      <c r="M688" s="23" t="s">
        <v>30</v>
      </c>
      <c r="N688" s="25">
        <v>878.54</v>
      </c>
      <c r="O688" s="23" t="s">
        <v>438</v>
      </c>
    </row>
    <row r="689" spans="1:15" x14ac:dyDescent="0.25">
      <c r="A689" s="24">
        <v>45737</v>
      </c>
      <c r="B689" s="23" t="s">
        <v>507</v>
      </c>
      <c r="C689" s="25">
        <v>5356.04</v>
      </c>
      <c r="D689" s="25">
        <v>3771.91</v>
      </c>
      <c r="E689" s="25">
        <v>5078.5</v>
      </c>
      <c r="F689" s="23" t="s">
        <v>4669</v>
      </c>
      <c r="G689" s="23" t="s">
        <v>15</v>
      </c>
      <c r="H689" s="23" t="s">
        <v>3518</v>
      </c>
      <c r="I689" s="23" t="s">
        <v>4242</v>
      </c>
      <c r="J689" s="23" t="s">
        <v>2422</v>
      </c>
      <c r="K689" s="23" t="s">
        <v>3514</v>
      </c>
      <c r="L689" s="23" t="s">
        <v>43</v>
      </c>
      <c r="M689" s="23" t="s">
        <v>16</v>
      </c>
      <c r="N689" s="25">
        <v>1584.13</v>
      </c>
      <c r="O689" s="23" t="s">
        <v>439</v>
      </c>
    </row>
    <row r="690" spans="1:15" x14ac:dyDescent="0.25">
      <c r="A690" s="24">
        <v>45738</v>
      </c>
      <c r="B690" s="23" t="s">
        <v>1599</v>
      </c>
      <c r="C690" s="25">
        <v>2316.42</v>
      </c>
      <c r="D690" s="25">
        <v>1297.94</v>
      </c>
      <c r="E690" s="25">
        <v>1958.37</v>
      </c>
      <c r="F690" s="23" t="s">
        <v>4688</v>
      </c>
      <c r="G690" s="23" t="s">
        <v>29</v>
      </c>
      <c r="H690" s="23" t="s">
        <v>230</v>
      </c>
      <c r="I690" s="23" t="s">
        <v>230</v>
      </c>
      <c r="J690" s="23" t="s">
        <v>2425</v>
      </c>
      <c r="K690" s="23" t="s">
        <v>3516</v>
      </c>
      <c r="L690" s="23" t="s">
        <v>57</v>
      </c>
      <c r="M690" s="23" t="s">
        <v>34</v>
      </c>
      <c r="N690" s="25">
        <v>1018.48</v>
      </c>
      <c r="O690" s="23" t="s">
        <v>439</v>
      </c>
    </row>
    <row r="691" spans="1:15" x14ac:dyDescent="0.25">
      <c r="A691" s="24">
        <v>45739</v>
      </c>
      <c r="B691" s="23" t="s">
        <v>512</v>
      </c>
      <c r="C691" s="25">
        <v>3477.64</v>
      </c>
      <c r="D691" s="25">
        <v>2487.5100000000002</v>
      </c>
      <c r="E691" s="25">
        <v>3021.07</v>
      </c>
      <c r="F691" s="23" t="s">
        <v>4695</v>
      </c>
      <c r="G691" s="23" t="s">
        <v>40</v>
      </c>
      <c r="H691" s="23" t="s">
        <v>3527</v>
      </c>
      <c r="I691" s="23" t="s">
        <v>4263</v>
      </c>
      <c r="J691" s="23" t="s">
        <v>2422</v>
      </c>
      <c r="K691" s="23" t="s">
        <v>3514</v>
      </c>
      <c r="L691" s="23" t="s">
        <v>155</v>
      </c>
      <c r="M691" s="23" t="s">
        <v>41</v>
      </c>
      <c r="N691" s="25">
        <v>990.13</v>
      </c>
      <c r="O691" s="23" t="s">
        <v>439</v>
      </c>
    </row>
    <row r="692" spans="1:15" x14ac:dyDescent="0.25">
      <c r="A692" s="24">
        <v>45740</v>
      </c>
      <c r="B692" s="23" t="s">
        <v>1598</v>
      </c>
      <c r="C692" s="25">
        <v>5701.23</v>
      </c>
      <c r="D692" s="25">
        <v>1654.34</v>
      </c>
      <c r="E692" s="25">
        <v>4854.91</v>
      </c>
      <c r="F692" s="23" t="s">
        <v>4704</v>
      </c>
      <c r="G692" s="23" t="s">
        <v>29</v>
      </c>
      <c r="H692" s="23" t="s">
        <v>3520</v>
      </c>
      <c r="I692" s="23" t="s">
        <v>4259</v>
      </c>
      <c r="J692" s="23" t="s">
        <v>2422</v>
      </c>
      <c r="K692" s="23" t="s">
        <v>3516</v>
      </c>
      <c r="L692" s="23" t="s">
        <v>160</v>
      </c>
      <c r="M692" s="23" t="s">
        <v>67</v>
      </c>
      <c r="N692" s="25">
        <v>4046.89</v>
      </c>
      <c r="O692" s="23" t="s">
        <v>439</v>
      </c>
    </row>
    <row r="693" spans="1:15" x14ac:dyDescent="0.25">
      <c r="A693" s="24">
        <v>45741</v>
      </c>
      <c r="B693" s="23" t="s">
        <v>523</v>
      </c>
      <c r="C693" s="25">
        <v>3123.22</v>
      </c>
      <c r="D693" s="25">
        <v>1694.69</v>
      </c>
      <c r="E693" s="25">
        <v>3030.57</v>
      </c>
      <c r="F693" s="23" t="s">
        <v>4708</v>
      </c>
      <c r="G693" s="23" t="s">
        <v>50</v>
      </c>
      <c r="H693" s="23" t="s">
        <v>3522</v>
      </c>
      <c r="I693" s="23" t="s">
        <v>4257</v>
      </c>
      <c r="J693" s="23" t="s">
        <v>2422</v>
      </c>
      <c r="K693" s="23" t="s">
        <v>3516</v>
      </c>
      <c r="L693" s="23" t="s">
        <v>116</v>
      </c>
      <c r="M693" s="23" t="s">
        <v>51</v>
      </c>
      <c r="N693" s="25">
        <v>1428.53</v>
      </c>
      <c r="O693" s="23" t="s">
        <v>443</v>
      </c>
    </row>
    <row r="694" spans="1:15" x14ac:dyDescent="0.25">
      <c r="A694" s="24">
        <v>45741</v>
      </c>
      <c r="B694" s="23" t="s">
        <v>512</v>
      </c>
      <c r="C694" s="25">
        <v>21215.200000000001</v>
      </c>
      <c r="D694" s="25">
        <v>14258.39</v>
      </c>
      <c r="E694" s="25">
        <v>21589.59</v>
      </c>
      <c r="F694" s="23" t="s">
        <v>4690</v>
      </c>
      <c r="G694" s="23" t="s">
        <v>20</v>
      </c>
      <c r="H694" s="23" t="s">
        <v>3513</v>
      </c>
      <c r="I694" s="23" t="s">
        <v>242</v>
      </c>
      <c r="J694" s="23" t="s">
        <v>2425</v>
      </c>
      <c r="K694" s="23" t="s">
        <v>3512</v>
      </c>
      <c r="L694" s="23" t="s">
        <v>69</v>
      </c>
      <c r="M694" s="23" t="s">
        <v>21</v>
      </c>
      <c r="N694" s="25">
        <v>6956.81</v>
      </c>
      <c r="O694" s="23" t="s">
        <v>439</v>
      </c>
    </row>
    <row r="695" spans="1:15" x14ac:dyDescent="0.25">
      <c r="A695" s="24">
        <v>45741</v>
      </c>
      <c r="B695" s="23" t="s">
        <v>516</v>
      </c>
      <c r="C695" s="25">
        <v>1531.41</v>
      </c>
      <c r="D695" s="25">
        <v>864.41</v>
      </c>
      <c r="E695" s="25">
        <v>1296.8599999999999</v>
      </c>
      <c r="F695" s="23" t="s">
        <v>4691</v>
      </c>
      <c r="G695" s="23" t="s">
        <v>20</v>
      </c>
      <c r="H695" s="23" t="s">
        <v>3513</v>
      </c>
      <c r="I695" s="23" t="s">
        <v>4235</v>
      </c>
      <c r="J695" s="23" t="s">
        <v>2422</v>
      </c>
      <c r="K695" s="23" t="s">
        <v>3526</v>
      </c>
      <c r="L695" s="23" t="s">
        <v>145</v>
      </c>
      <c r="M695" s="23" t="s">
        <v>64</v>
      </c>
      <c r="N695" s="25">
        <v>667</v>
      </c>
      <c r="O695" s="23" t="s">
        <v>440</v>
      </c>
    </row>
    <row r="696" spans="1:15" x14ac:dyDescent="0.25">
      <c r="A696" s="24">
        <v>45742</v>
      </c>
      <c r="B696" s="23" t="s">
        <v>507</v>
      </c>
      <c r="C696" s="25">
        <v>10069.5</v>
      </c>
      <c r="D696" s="25">
        <v>7479.56</v>
      </c>
      <c r="E696" s="25">
        <v>9183.9699999999993</v>
      </c>
      <c r="F696" s="23" t="s">
        <v>4679</v>
      </c>
      <c r="G696" s="23" t="s">
        <v>20</v>
      </c>
      <c r="H696" s="23" t="s">
        <v>3521</v>
      </c>
      <c r="I696" s="23" t="s">
        <v>4253</v>
      </c>
      <c r="J696" s="23" t="s">
        <v>2422</v>
      </c>
      <c r="K696" s="23" t="s">
        <v>3523</v>
      </c>
      <c r="L696" s="23" t="s">
        <v>62</v>
      </c>
      <c r="M696" s="23" t="s">
        <v>491</v>
      </c>
      <c r="N696" s="25">
        <v>2589.94</v>
      </c>
      <c r="O696" s="23" t="s">
        <v>438</v>
      </c>
    </row>
    <row r="697" spans="1:15" x14ac:dyDescent="0.25">
      <c r="A697" s="24">
        <v>45743</v>
      </c>
      <c r="B697" s="23" t="s">
        <v>1596</v>
      </c>
      <c r="C697" s="25">
        <v>1013.25</v>
      </c>
      <c r="D697" s="25">
        <v>700.53</v>
      </c>
      <c r="E697" s="25">
        <v>1168.42</v>
      </c>
      <c r="F697" s="23" t="s">
        <v>4678</v>
      </c>
      <c r="G697" s="23" t="s">
        <v>50</v>
      </c>
      <c r="H697" s="23" t="s">
        <v>3525</v>
      </c>
      <c r="I697" s="23" t="s">
        <v>4258</v>
      </c>
      <c r="J697" s="23" t="s">
        <v>2423</v>
      </c>
      <c r="K697" s="23" t="s">
        <v>3514</v>
      </c>
      <c r="L697" s="23" t="s">
        <v>198</v>
      </c>
      <c r="M697" s="23" t="s">
        <v>87</v>
      </c>
      <c r="N697" s="25">
        <v>312.72000000000003</v>
      </c>
      <c r="O697" s="23" t="s">
        <v>439</v>
      </c>
    </row>
    <row r="698" spans="1:15" x14ac:dyDescent="0.25">
      <c r="A698" s="24">
        <v>45743</v>
      </c>
      <c r="B698" s="23" t="s">
        <v>523</v>
      </c>
      <c r="C698" s="25">
        <v>2134.31</v>
      </c>
      <c r="D698" s="25">
        <v>1201.56</v>
      </c>
      <c r="E698" s="25">
        <v>2617.4</v>
      </c>
      <c r="F698" s="23" t="s">
        <v>4698</v>
      </c>
      <c r="G698" s="23" t="s">
        <v>29</v>
      </c>
      <c r="H698" s="23" t="s">
        <v>230</v>
      </c>
      <c r="I698" s="23" t="s">
        <v>230</v>
      </c>
      <c r="J698" s="23" t="s">
        <v>2424</v>
      </c>
      <c r="K698" s="23" t="s">
        <v>3514</v>
      </c>
      <c r="L698" s="23" t="s">
        <v>126</v>
      </c>
      <c r="M698" s="23" t="s">
        <v>67</v>
      </c>
      <c r="N698" s="25">
        <v>932.75</v>
      </c>
      <c r="O698" s="23" t="s">
        <v>439</v>
      </c>
    </row>
    <row r="699" spans="1:15" x14ac:dyDescent="0.25">
      <c r="A699" s="24">
        <v>45744</v>
      </c>
      <c r="B699" s="23" t="s">
        <v>1597</v>
      </c>
      <c r="C699" s="25">
        <v>7207.98</v>
      </c>
      <c r="D699" s="25">
        <v>4947.8599999999997</v>
      </c>
      <c r="E699" s="25">
        <v>6326.19</v>
      </c>
      <c r="F699" s="23" t="s">
        <v>4697</v>
      </c>
      <c r="G699" s="23" t="s">
        <v>20</v>
      </c>
      <c r="H699" s="23" t="s">
        <v>3521</v>
      </c>
      <c r="I699" s="23" t="s">
        <v>4234</v>
      </c>
      <c r="J699" s="23" t="s">
        <v>2425</v>
      </c>
      <c r="K699" s="23" t="s">
        <v>3516</v>
      </c>
      <c r="L699" s="23" t="s">
        <v>13</v>
      </c>
      <c r="M699" s="23" t="s">
        <v>64</v>
      </c>
      <c r="N699" s="25">
        <v>2260.12</v>
      </c>
      <c r="O699" s="23" t="s">
        <v>439</v>
      </c>
    </row>
    <row r="700" spans="1:15" x14ac:dyDescent="0.25">
      <c r="A700" s="24">
        <v>45744</v>
      </c>
      <c r="B700" s="23" t="s">
        <v>523</v>
      </c>
      <c r="C700" s="25">
        <v>2391.88</v>
      </c>
      <c r="D700" s="25">
        <v>1547.73</v>
      </c>
      <c r="E700" s="25">
        <v>2179.7600000000002</v>
      </c>
      <c r="F700" s="23" t="s">
        <v>4713</v>
      </c>
      <c r="G700" s="23" t="s">
        <v>15</v>
      </c>
      <c r="H700" s="23" t="s">
        <v>3515</v>
      </c>
      <c r="I700" s="23" t="s">
        <v>4244</v>
      </c>
      <c r="J700" s="23" t="s">
        <v>2423</v>
      </c>
      <c r="K700" s="23" t="s">
        <v>3516</v>
      </c>
      <c r="L700" s="23" t="s">
        <v>48</v>
      </c>
      <c r="M700" s="23" t="s">
        <v>25</v>
      </c>
      <c r="N700" s="25">
        <v>844.15</v>
      </c>
      <c r="O700" s="23" t="s">
        <v>439</v>
      </c>
    </row>
    <row r="701" spans="1:15" x14ac:dyDescent="0.25">
      <c r="A701" s="24">
        <v>45745</v>
      </c>
      <c r="B701" s="23" t="s">
        <v>1596</v>
      </c>
      <c r="C701" s="25">
        <v>2922.24</v>
      </c>
      <c r="D701" s="25">
        <v>2204.92</v>
      </c>
      <c r="E701" s="25">
        <v>3488.78</v>
      </c>
      <c r="F701" s="23" t="s">
        <v>4712</v>
      </c>
      <c r="G701" s="23" t="s">
        <v>20</v>
      </c>
      <c r="H701" s="23" t="s">
        <v>3521</v>
      </c>
      <c r="I701" s="23" t="s">
        <v>4237</v>
      </c>
      <c r="J701" s="23" t="s">
        <v>2422</v>
      </c>
      <c r="K701" s="23" t="s">
        <v>3514</v>
      </c>
      <c r="L701" s="23" t="s">
        <v>27</v>
      </c>
      <c r="M701" s="23" t="s">
        <v>21</v>
      </c>
      <c r="N701" s="25">
        <v>717.32</v>
      </c>
      <c r="O701" s="23" t="s">
        <v>438</v>
      </c>
    </row>
    <row r="702" spans="1:15" x14ac:dyDescent="0.25">
      <c r="A702" s="24">
        <v>45746</v>
      </c>
      <c r="B702" s="23" t="s">
        <v>1599</v>
      </c>
      <c r="C702" s="25">
        <v>8777.65</v>
      </c>
      <c r="D702" s="25">
        <v>4856.3599999999997</v>
      </c>
      <c r="E702" s="25">
        <v>8203.1200000000008</v>
      </c>
      <c r="F702" s="23" t="s">
        <v>4681</v>
      </c>
      <c r="G702" s="23" t="s">
        <v>20</v>
      </c>
      <c r="H702" s="23" t="s">
        <v>3513</v>
      </c>
      <c r="I702" s="23" t="s">
        <v>242</v>
      </c>
      <c r="J702" s="23" t="s">
        <v>2422</v>
      </c>
      <c r="K702" s="23" t="s">
        <v>3512</v>
      </c>
      <c r="L702" s="23" t="s">
        <v>36</v>
      </c>
      <c r="M702" s="23" t="s">
        <v>64</v>
      </c>
      <c r="N702" s="25">
        <v>3921.29</v>
      </c>
      <c r="O702" s="23" t="s">
        <v>443</v>
      </c>
    </row>
    <row r="703" spans="1:15" x14ac:dyDescent="0.25">
      <c r="A703" s="24">
        <v>45746</v>
      </c>
      <c r="B703" s="23" t="s">
        <v>1596</v>
      </c>
      <c r="C703" s="25">
        <v>5131.3500000000004</v>
      </c>
      <c r="D703" s="25">
        <v>3485.53</v>
      </c>
      <c r="E703" s="25">
        <v>5890.1</v>
      </c>
      <c r="F703" s="23" t="s">
        <v>4677</v>
      </c>
      <c r="G703" s="23" t="s">
        <v>50</v>
      </c>
      <c r="H703" s="23" t="s">
        <v>3522</v>
      </c>
      <c r="I703" s="23" t="s">
        <v>4240</v>
      </c>
      <c r="J703" s="23" t="s">
        <v>2426</v>
      </c>
      <c r="K703" s="23" t="s">
        <v>3514</v>
      </c>
      <c r="L703" s="23" t="s">
        <v>198</v>
      </c>
      <c r="M703" s="23" t="s">
        <v>87</v>
      </c>
      <c r="N703" s="25">
        <v>1645.82</v>
      </c>
      <c r="O703" s="23" t="s">
        <v>442</v>
      </c>
    </row>
    <row r="704" spans="1:15" x14ac:dyDescent="0.25">
      <c r="A704" s="24">
        <v>45749</v>
      </c>
      <c r="B704" s="23" t="s">
        <v>1596</v>
      </c>
      <c r="C704" s="25">
        <v>1810.08</v>
      </c>
      <c r="D704" s="25">
        <v>1300.06</v>
      </c>
      <c r="E704" s="25">
        <v>2227.59</v>
      </c>
      <c r="F704" s="23" t="s">
        <v>4753</v>
      </c>
      <c r="G704" s="23" t="s">
        <v>20</v>
      </c>
      <c r="H704" s="23" t="s">
        <v>3521</v>
      </c>
      <c r="I704" s="23" t="s">
        <v>4237</v>
      </c>
      <c r="J704" s="23" t="s">
        <v>2425</v>
      </c>
      <c r="K704" s="23" t="s">
        <v>3516</v>
      </c>
      <c r="L704" s="23" t="s">
        <v>160</v>
      </c>
      <c r="M704" s="23" t="s">
        <v>64</v>
      </c>
      <c r="N704" s="25">
        <v>510.02</v>
      </c>
      <c r="O704" s="23" t="s">
        <v>442</v>
      </c>
    </row>
    <row r="705" spans="1:15" x14ac:dyDescent="0.25">
      <c r="A705" s="24">
        <v>45749</v>
      </c>
      <c r="B705" s="23" t="s">
        <v>1596</v>
      </c>
      <c r="C705" s="25">
        <v>419.71</v>
      </c>
      <c r="D705" s="25">
        <v>288.61</v>
      </c>
      <c r="E705" s="25">
        <v>504.46</v>
      </c>
      <c r="F705" s="23" t="s">
        <v>4757</v>
      </c>
      <c r="G705" s="23" t="s">
        <v>50</v>
      </c>
      <c r="H705" s="23" t="s">
        <v>3522</v>
      </c>
      <c r="I705" s="23" t="s">
        <v>4257</v>
      </c>
      <c r="J705" s="23" t="s">
        <v>2424</v>
      </c>
      <c r="K705" s="23" t="s">
        <v>3526</v>
      </c>
      <c r="L705" s="23" t="s">
        <v>136</v>
      </c>
      <c r="M705" s="23" t="s">
        <v>87</v>
      </c>
      <c r="N705" s="25">
        <v>131.1</v>
      </c>
      <c r="O705" s="23" t="s">
        <v>438</v>
      </c>
    </row>
    <row r="706" spans="1:15" x14ac:dyDescent="0.25">
      <c r="A706" s="24">
        <v>45750</v>
      </c>
      <c r="B706" s="23" t="s">
        <v>1596</v>
      </c>
      <c r="C706" s="25">
        <v>485.32</v>
      </c>
      <c r="D706" s="25">
        <v>314.97000000000003</v>
      </c>
      <c r="E706" s="25">
        <v>561.19000000000005</v>
      </c>
      <c r="F706" s="23" t="s">
        <v>4751</v>
      </c>
      <c r="G706" s="23" t="s">
        <v>29</v>
      </c>
      <c r="H706" s="23" t="s">
        <v>3520</v>
      </c>
      <c r="I706" s="23" t="s">
        <v>4243</v>
      </c>
      <c r="J706" s="23" t="s">
        <v>2422</v>
      </c>
      <c r="K706" s="23" t="s">
        <v>3523</v>
      </c>
      <c r="L706" s="23" t="s">
        <v>123</v>
      </c>
      <c r="M706" s="23" t="s">
        <v>34</v>
      </c>
      <c r="N706" s="25">
        <v>170.35</v>
      </c>
      <c r="O706" s="23" t="s">
        <v>439</v>
      </c>
    </row>
    <row r="707" spans="1:15" x14ac:dyDescent="0.25">
      <c r="A707" s="24">
        <v>45750</v>
      </c>
      <c r="B707" s="23" t="s">
        <v>1599</v>
      </c>
      <c r="C707" s="25">
        <v>1632.17</v>
      </c>
      <c r="D707" s="25">
        <v>815.94</v>
      </c>
      <c r="E707" s="25">
        <v>1358.44</v>
      </c>
      <c r="F707" s="23" t="s">
        <v>4721</v>
      </c>
      <c r="G707" s="23" t="s">
        <v>29</v>
      </c>
      <c r="H707" s="23" t="s">
        <v>230</v>
      </c>
      <c r="I707" s="23" t="s">
        <v>230</v>
      </c>
      <c r="J707" s="23" t="s">
        <v>2425</v>
      </c>
      <c r="K707" s="23" t="s">
        <v>3514</v>
      </c>
      <c r="L707" s="23" t="s">
        <v>172</v>
      </c>
      <c r="M707" s="23" t="s">
        <v>34</v>
      </c>
      <c r="N707" s="25">
        <v>816.23</v>
      </c>
      <c r="O707" s="23" t="s">
        <v>438</v>
      </c>
    </row>
    <row r="708" spans="1:15" x14ac:dyDescent="0.25">
      <c r="A708" s="24">
        <v>45750</v>
      </c>
      <c r="B708" s="23" t="s">
        <v>1596</v>
      </c>
      <c r="C708" s="25">
        <v>2567.2199999999998</v>
      </c>
      <c r="D708" s="25">
        <v>1615.35</v>
      </c>
      <c r="E708" s="25">
        <v>2705.89</v>
      </c>
      <c r="F708" s="23" t="s">
        <v>4732</v>
      </c>
      <c r="G708" s="23" t="s">
        <v>50</v>
      </c>
      <c r="H708" s="23" t="s">
        <v>3522</v>
      </c>
      <c r="I708" s="23" t="s">
        <v>4257</v>
      </c>
      <c r="J708" s="23" t="s">
        <v>2423</v>
      </c>
      <c r="K708" s="23" t="s">
        <v>3526</v>
      </c>
      <c r="L708" s="23" t="s">
        <v>198</v>
      </c>
      <c r="M708" s="23" t="s">
        <v>87</v>
      </c>
      <c r="N708" s="25">
        <v>951.87</v>
      </c>
      <c r="O708" s="23" t="s">
        <v>440</v>
      </c>
    </row>
    <row r="709" spans="1:15" x14ac:dyDescent="0.25">
      <c r="A709" s="24">
        <v>45750</v>
      </c>
      <c r="B709" s="23" t="s">
        <v>1599</v>
      </c>
      <c r="C709" s="25">
        <v>3052.38</v>
      </c>
      <c r="D709" s="25">
        <v>2012.18</v>
      </c>
      <c r="E709" s="25">
        <v>2894.54</v>
      </c>
      <c r="F709" s="23" t="s">
        <v>4733</v>
      </c>
      <c r="G709" s="23" t="s">
        <v>20</v>
      </c>
      <c r="H709" s="23" t="s">
        <v>3513</v>
      </c>
      <c r="I709" s="23" t="s">
        <v>4239</v>
      </c>
      <c r="J709" s="23" t="s">
        <v>2424</v>
      </c>
      <c r="K709" s="23" t="s">
        <v>3514</v>
      </c>
      <c r="L709" s="23" t="s">
        <v>38</v>
      </c>
      <c r="M709" s="23" t="s">
        <v>21</v>
      </c>
      <c r="N709" s="25">
        <v>1040.2</v>
      </c>
      <c r="O709" s="23" t="s">
        <v>439</v>
      </c>
    </row>
    <row r="710" spans="1:15" x14ac:dyDescent="0.25">
      <c r="A710" s="24">
        <v>45751</v>
      </c>
      <c r="B710" s="23" t="s">
        <v>1598</v>
      </c>
      <c r="C710" s="25">
        <v>7516.03</v>
      </c>
      <c r="D710" s="25">
        <v>2279.96</v>
      </c>
      <c r="E710" s="25">
        <v>7092.06</v>
      </c>
      <c r="F710" s="23" t="s">
        <v>4766</v>
      </c>
      <c r="G710" s="23" t="s">
        <v>50</v>
      </c>
      <c r="H710" s="23" t="s">
        <v>3522</v>
      </c>
      <c r="I710" s="23" t="s">
        <v>4240</v>
      </c>
      <c r="J710" s="23" t="s">
        <v>2424</v>
      </c>
      <c r="K710" s="23" t="s">
        <v>3512</v>
      </c>
      <c r="L710" s="23" t="s">
        <v>192</v>
      </c>
      <c r="M710" s="23" t="s">
        <v>51</v>
      </c>
      <c r="N710" s="25">
        <v>5236.07</v>
      </c>
      <c r="O710" s="23" t="s">
        <v>439</v>
      </c>
    </row>
    <row r="711" spans="1:15" x14ac:dyDescent="0.25">
      <c r="A711" s="24">
        <v>45751</v>
      </c>
      <c r="B711" s="23" t="s">
        <v>507</v>
      </c>
      <c r="C711" s="25">
        <v>4456.4799999999996</v>
      </c>
      <c r="D711" s="25">
        <v>3036.79</v>
      </c>
      <c r="E711" s="25">
        <v>3689.02</v>
      </c>
      <c r="F711" s="23" t="s">
        <v>4737</v>
      </c>
      <c r="G711" s="23" t="s">
        <v>29</v>
      </c>
      <c r="H711" s="23" t="s">
        <v>230</v>
      </c>
      <c r="I711" s="23" t="s">
        <v>230</v>
      </c>
      <c r="J711" s="23" t="s">
        <v>2424</v>
      </c>
      <c r="K711" s="23" t="s">
        <v>3516</v>
      </c>
      <c r="L711" s="23" t="s">
        <v>160</v>
      </c>
      <c r="M711" s="23" t="s">
        <v>67</v>
      </c>
      <c r="N711" s="25">
        <v>1419.69</v>
      </c>
      <c r="O711" s="23" t="s">
        <v>439</v>
      </c>
    </row>
    <row r="712" spans="1:15" x14ac:dyDescent="0.25">
      <c r="A712" s="24">
        <v>45752</v>
      </c>
      <c r="B712" s="23" t="s">
        <v>1599</v>
      </c>
      <c r="C712" s="25">
        <v>8549.49</v>
      </c>
      <c r="D712" s="25">
        <v>4919.03</v>
      </c>
      <c r="E712" s="25">
        <v>7714.58</v>
      </c>
      <c r="F712" s="23" t="s">
        <v>4749</v>
      </c>
      <c r="G712" s="23" t="s">
        <v>20</v>
      </c>
      <c r="H712" s="23" t="s">
        <v>3513</v>
      </c>
      <c r="I712" s="23" t="s">
        <v>4236</v>
      </c>
      <c r="J712" s="23" t="s">
        <v>2425</v>
      </c>
      <c r="K712" s="23" t="s">
        <v>3512</v>
      </c>
      <c r="L712" s="23" t="s">
        <v>139</v>
      </c>
      <c r="M712" s="23" t="s">
        <v>64</v>
      </c>
      <c r="N712" s="25">
        <v>3630.46</v>
      </c>
      <c r="O712" s="23" t="s">
        <v>440</v>
      </c>
    </row>
    <row r="713" spans="1:15" x14ac:dyDescent="0.25">
      <c r="A713" s="24">
        <v>45752</v>
      </c>
      <c r="B713" s="23" t="s">
        <v>523</v>
      </c>
      <c r="C713" s="25">
        <v>2944.16</v>
      </c>
      <c r="D713" s="25">
        <v>1956.94</v>
      </c>
      <c r="E713" s="25">
        <v>3353.37</v>
      </c>
      <c r="F713" s="23" t="s">
        <v>4761</v>
      </c>
      <c r="G713" s="23" t="s">
        <v>20</v>
      </c>
      <c r="H713" s="23" t="s">
        <v>3521</v>
      </c>
      <c r="I713" s="23" t="s">
        <v>4246</v>
      </c>
      <c r="J713" s="23" t="s">
        <v>2426</v>
      </c>
      <c r="K713" s="23" t="s">
        <v>3523</v>
      </c>
      <c r="L713" s="23" t="s">
        <v>145</v>
      </c>
      <c r="M713" s="23" t="s">
        <v>64</v>
      </c>
      <c r="N713" s="25">
        <v>987.22</v>
      </c>
      <c r="O713" s="23" t="s">
        <v>440</v>
      </c>
    </row>
    <row r="714" spans="1:15" x14ac:dyDescent="0.25">
      <c r="A714" s="24">
        <v>45753</v>
      </c>
      <c r="B714" s="23" t="s">
        <v>1599</v>
      </c>
      <c r="C714" s="25">
        <v>3101.82</v>
      </c>
      <c r="D714" s="25">
        <v>1745.41</v>
      </c>
      <c r="E714" s="25">
        <v>2579.6</v>
      </c>
      <c r="F714" s="23" t="s">
        <v>4734</v>
      </c>
      <c r="G714" s="23" t="s">
        <v>20</v>
      </c>
      <c r="H714" s="23" t="s">
        <v>3513</v>
      </c>
      <c r="I714" s="23" t="s">
        <v>4236</v>
      </c>
      <c r="J714" s="23" t="s">
        <v>2423</v>
      </c>
      <c r="K714" s="23" t="s">
        <v>3516</v>
      </c>
      <c r="L714" s="23" t="s">
        <v>136</v>
      </c>
      <c r="M714" s="23" t="s">
        <v>21</v>
      </c>
      <c r="N714" s="25">
        <v>1356.41</v>
      </c>
      <c r="O714" s="23" t="s">
        <v>439</v>
      </c>
    </row>
    <row r="715" spans="1:15" x14ac:dyDescent="0.25">
      <c r="A715" s="24">
        <v>45753</v>
      </c>
      <c r="B715" s="23" t="s">
        <v>516</v>
      </c>
      <c r="C715" s="25">
        <v>870.76</v>
      </c>
      <c r="D715" s="25">
        <v>517.13</v>
      </c>
      <c r="E715" s="25">
        <v>775.96</v>
      </c>
      <c r="F715" s="23" t="s">
        <v>4742</v>
      </c>
      <c r="G715" s="23" t="s">
        <v>15</v>
      </c>
      <c r="H715" s="23" t="s">
        <v>3518</v>
      </c>
      <c r="I715" s="23" t="s">
        <v>4242</v>
      </c>
      <c r="J715" s="23" t="s">
        <v>2423</v>
      </c>
      <c r="K715" s="23" t="s">
        <v>3514</v>
      </c>
      <c r="L715" s="23" t="s">
        <v>32</v>
      </c>
      <c r="M715" s="23" t="s">
        <v>25</v>
      </c>
      <c r="N715" s="25">
        <v>353.63</v>
      </c>
      <c r="O715" s="23" t="s">
        <v>439</v>
      </c>
    </row>
    <row r="716" spans="1:15" x14ac:dyDescent="0.25">
      <c r="A716" s="24">
        <v>45754</v>
      </c>
      <c r="B716" s="23" t="s">
        <v>1599</v>
      </c>
      <c r="C716" s="25">
        <v>5305.3</v>
      </c>
      <c r="D716" s="25">
        <v>3390.69</v>
      </c>
      <c r="E716" s="25">
        <v>4836.5600000000004</v>
      </c>
      <c r="F716" s="23" t="s">
        <v>4767</v>
      </c>
      <c r="G716" s="23" t="s">
        <v>15</v>
      </c>
      <c r="H716" s="23" t="s">
        <v>3515</v>
      </c>
      <c r="I716" s="23" t="s">
        <v>4244</v>
      </c>
      <c r="J716" s="23" t="s">
        <v>2422</v>
      </c>
      <c r="K716" s="23" t="s">
        <v>3512</v>
      </c>
      <c r="L716" s="23" t="s">
        <v>123</v>
      </c>
      <c r="M716" s="23" t="s">
        <v>16</v>
      </c>
      <c r="N716" s="25">
        <v>1914.61</v>
      </c>
      <c r="O716" s="23" t="s">
        <v>439</v>
      </c>
    </row>
    <row r="717" spans="1:15" x14ac:dyDescent="0.25">
      <c r="A717" s="24">
        <v>45755</v>
      </c>
      <c r="B717" s="23" t="s">
        <v>1599</v>
      </c>
      <c r="C717" s="25">
        <v>820.03</v>
      </c>
      <c r="D717" s="25">
        <v>451.28</v>
      </c>
      <c r="E717" s="25">
        <v>902.39</v>
      </c>
      <c r="F717" s="23" t="s">
        <v>4722</v>
      </c>
      <c r="G717" s="23" t="s">
        <v>20</v>
      </c>
      <c r="H717" s="23" t="s">
        <v>3513</v>
      </c>
      <c r="I717" s="23" t="s">
        <v>4239</v>
      </c>
      <c r="J717" s="23" t="s">
        <v>2423</v>
      </c>
      <c r="K717" s="23" t="s">
        <v>3514</v>
      </c>
      <c r="L717" s="23" t="s">
        <v>155</v>
      </c>
      <c r="M717" s="23" t="s">
        <v>64</v>
      </c>
      <c r="N717" s="25">
        <v>368.75</v>
      </c>
      <c r="O717" s="23" t="s">
        <v>438</v>
      </c>
    </row>
    <row r="718" spans="1:15" x14ac:dyDescent="0.25">
      <c r="A718" s="24">
        <v>45757</v>
      </c>
      <c r="B718" s="23" t="s">
        <v>507</v>
      </c>
      <c r="C718" s="25">
        <v>3910.26</v>
      </c>
      <c r="D718" s="25">
        <v>2705.99</v>
      </c>
      <c r="E718" s="25">
        <v>3782.13</v>
      </c>
      <c r="F718" s="23" t="s">
        <v>4723</v>
      </c>
      <c r="G718" s="23" t="s">
        <v>15</v>
      </c>
      <c r="H718" s="23" t="s">
        <v>3517</v>
      </c>
      <c r="I718" s="23" t="s">
        <v>4252</v>
      </c>
      <c r="J718" s="23" t="s">
        <v>2422</v>
      </c>
      <c r="K718" s="23" t="s">
        <v>3514</v>
      </c>
      <c r="L718" s="23" t="s">
        <v>119</v>
      </c>
      <c r="M718" s="23" t="s">
        <v>16</v>
      </c>
      <c r="N718" s="25">
        <v>1204.27</v>
      </c>
      <c r="O718" s="23" t="s">
        <v>439</v>
      </c>
    </row>
    <row r="719" spans="1:15" x14ac:dyDescent="0.25">
      <c r="A719" s="24">
        <v>45758</v>
      </c>
      <c r="B719" s="23" t="s">
        <v>1598</v>
      </c>
      <c r="C719" s="25">
        <v>12344.57</v>
      </c>
      <c r="D719" s="25">
        <v>2913.84</v>
      </c>
      <c r="E719" s="25">
        <v>11534.35</v>
      </c>
      <c r="F719" s="23" t="s">
        <v>4728</v>
      </c>
      <c r="G719" s="23" t="s">
        <v>20</v>
      </c>
      <c r="H719" s="23" t="s">
        <v>3521</v>
      </c>
      <c r="I719" s="23" t="s">
        <v>4234</v>
      </c>
      <c r="J719" s="23" t="s">
        <v>2423</v>
      </c>
      <c r="K719" s="23" t="s">
        <v>3512</v>
      </c>
      <c r="L719" s="23" t="s">
        <v>198</v>
      </c>
      <c r="M719" s="23" t="s">
        <v>64</v>
      </c>
      <c r="N719" s="25">
        <v>9430.73</v>
      </c>
      <c r="O719" s="23" t="s">
        <v>438</v>
      </c>
    </row>
    <row r="720" spans="1:15" x14ac:dyDescent="0.25">
      <c r="A720" s="24">
        <v>45758</v>
      </c>
      <c r="B720" s="23" t="s">
        <v>1596</v>
      </c>
      <c r="C720" s="25">
        <v>7005.42</v>
      </c>
      <c r="D720" s="25">
        <v>5015.7299999999996</v>
      </c>
      <c r="E720" s="25">
        <v>8416.19</v>
      </c>
      <c r="F720" s="23" t="s">
        <v>4752</v>
      </c>
      <c r="G720" s="23" t="s">
        <v>29</v>
      </c>
      <c r="H720" s="23" t="s">
        <v>230</v>
      </c>
      <c r="I720" s="23" t="s">
        <v>230</v>
      </c>
      <c r="J720" s="23" t="s">
        <v>2423</v>
      </c>
      <c r="K720" s="23" t="s">
        <v>3512</v>
      </c>
      <c r="L720" s="23" t="s">
        <v>36</v>
      </c>
      <c r="M720" s="23" t="s">
        <v>30</v>
      </c>
      <c r="N720" s="25">
        <v>1989.69</v>
      </c>
      <c r="O720" s="23" t="s">
        <v>441</v>
      </c>
    </row>
    <row r="721" spans="1:15" x14ac:dyDescent="0.25">
      <c r="A721" s="24">
        <v>45758</v>
      </c>
      <c r="B721" s="23" t="s">
        <v>512</v>
      </c>
      <c r="C721" s="25">
        <v>3185.92</v>
      </c>
      <c r="D721" s="25">
        <v>2196.85</v>
      </c>
      <c r="E721" s="25">
        <v>2986.93</v>
      </c>
      <c r="F721" s="23" t="s">
        <v>4769</v>
      </c>
      <c r="G721" s="23" t="s">
        <v>15</v>
      </c>
      <c r="H721" s="23" t="s">
        <v>3515</v>
      </c>
      <c r="I721" s="23" t="s">
        <v>249</v>
      </c>
      <c r="J721" s="23" t="s">
        <v>2422</v>
      </c>
      <c r="K721" s="23" t="s">
        <v>3512</v>
      </c>
      <c r="L721" s="23" t="s">
        <v>152</v>
      </c>
      <c r="M721" s="23" t="s">
        <v>16</v>
      </c>
      <c r="N721" s="25">
        <v>989.07</v>
      </c>
      <c r="O721" s="23" t="s">
        <v>439</v>
      </c>
    </row>
    <row r="722" spans="1:15" x14ac:dyDescent="0.25">
      <c r="A722" s="24">
        <v>45758</v>
      </c>
      <c r="B722" s="23" t="s">
        <v>516</v>
      </c>
      <c r="C722" s="25">
        <v>4652.74</v>
      </c>
      <c r="D722" s="25">
        <v>2337.64</v>
      </c>
      <c r="E722" s="25">
        <v>5042.6400000000003</v>
      </c>
      <c r="F722" s="23" t="s">
        <v>4731</v>
      </c>
      <c r="G722" s="23" t="s">
        <v>15</v>
      </c>
      <c r="H722" s="23" t="s">
        <v>3518</v>
      </c>
      <c r="I722" s="23" t="s">
        <v>238</v>
      </c>
      <c r="J722" s="23" t="s">
        <v>2425</v>
      </c>
      <c r="K722" s="23" t="s">
        <v>3512</v>
      </c>
      <c r="L722" s="23" t="s">
        <v>81</v>
      </c>
      <c r="M722" s="23" t="s">
        <v>16</v>
      </c>
      <c r="N722" s="25">
        <v>2315.1</v>
      </c>
      <c r="O722" s="23" t="s">
        <v>443</v>
      </c>
    </row>
    <row r="723" spans="1:15" x14ac:dyDescent="0.25">
      <c r="A723" s="24">
        <v>45759</v>
      </c>
      <c r="B723" s="23" t="s">
        <v>1599</v>
      </c>
      <c r="C723" s="25">
        <v>7526.86</v>
      </c>
      <c r="D723" s="25">
        <v>5078.6499999999996</v>
      </c>
      <c r="E723" s="25">
        <v>6363</v>
      </c>
      <c r="F723" s="23" t="s">
        <v>4758</v>
      </c>
      <c r="G723" s="23" t="s">
        <v>20</v>
      </c>
      <c r="H723" s="23" t="s">
        <v>3521</v>
      </c>
      <c r="I723" s="23" t="s">
        <v>4241</v>
      </c>
      <c r="J723" s="23" t="s">
        <v>2425</v>
      </c>
      <c r="K723" s="23" t="s">
        <v>3512</v>
      </c>
      <c r="L723" s="23" t="s">
        <v>169</v>
      </c>
      <c r="M723" s="23" t="s">
        <v>21</v>
      </c>
      <c r="N723" s="25">
        <v>2448.21</v>
      </c>
      <c r="O723" s="23" t="s">
        <v>441</v>
      </c>
    </row>
    <row r="724" spans="1:15" x14ac:dyDescent="0.25">
      <c r="A724" s="24">
        <v>45759</v>
      </c>
      <c r="B724" s="23" t="s">
        <v>507</v>
      </c>
      <c r="C724" s="25">
        <v>1022.84</v>
      </c>
      <c r="D724" s="25">
        <v>731.7</v>
      </c>
      <c r="E724" s="25">
        <v>1014.1</v>
      </c>
      <c r="F724" s="23" t="s">
        <v>4759</v>
      </c>
      <c r="G724" s="23" t="s">
        <v>15</v>
      </c>
      <c r="H724" s="23" t="s">
        <v>3515</v>
      </c>
      <c r="I724" s="23" t="s">
        <v>4238</v>
      </c>
      <c r="J724" s="23" t="s">
        <v>2426</v>
      </c>
      <c r="K724" s="23" t="s">
        <v>3514</v>
      </c>
      <c r="L724" s="23" t="s">
        <v>23</v>
      </c>
      <c r="M724" s="23" t="s">
        <v>492</v>
      </c>
      <c r="N724" s="25">
        <v>291.14</v>
      </c>
      <c r="O724" s="23" t="s">
        <v>442</v>
      </c>
    </row>
    <row r="725" spans="1:15" x14ac:dyDescent="0.25">
      <c r="A725" s="24">
        <v>45759</v>
      </c>
      <c r="B725" s="23" t="s">
        <v>1597</v>
      </c>
      <c r="C725" s="25">
        <v>6459.28</v>
      </c>
      <c r="D725" s="25">
        <v>4281.13</v>
      </c>
      <c r="E725" s="25">
        <v>5648.97</v>
      </c>
      <c r="F725" s="23" t="s">
        <v>4727</v>
      </c>
      <c r="G725" s="23" t="s">
        <v>20</v>
      </c>
      <c r="H725" s="23" t="s">
        <v>3513</v>
      </c>
      <c r="I725" s="23" t="s">
        <v>4236</v>
      </c>
      <c r="J725" s="23" t="s">
        <v>2422</v>
      </c>
      <c r="K725" s="23" t="s">
        <v>3516</v>
      </c>
      <c r="L725" s="23" t="s">
        <v>403</v>
      </c>
      <c r="M725" s="23" t="s">
        <v>491</v>
      </c>
      <c r="N725" s="25">
        <v>2178.15</v>
      </c>
      <c r="O725" s="23" t="s">
        <v>439</v>
      </c>
    </row>
    <row r="726" spans="1:15" x14ac:dyDescent="0.25">
      <c r="A726" s="24">
        <v>45760</v>
      </c>
      <c r="B726" s="23" t="s">
        <v>1598</v>
      </c>
      <c r="C726" s="25">
        <v>5062.9799999999996</v>
      </c>
      <c r="D726" s="25">
        <v>1067.25</v>
      </c>
      <c r="E726" s="25">
        <v>5136.82</v>
      </c>
      <c r="F726" s="23" t="s">
        <v>4750</v>
      </c>
      <c r="G726" s="23" t="s">
        <v>29</v>
      </c>
      <c r="H726" s="23" t="s">
        <v>3520</v>
      </c>
      <c r="I726" s="23" t="s">
        <v>4259</v>
      </c>
      <c r="J726" s="23" t="s">
        <v>2424</v>
      </c>
      <c r="K726" s="23" t="s">
        <v>3516</v>
      </c>
      <c r="L726" s="23" t="s">
        <v>45</v>
      </c>
      <c r="M726" s="23" t="s">
        <v>67</v>
      </c>
      <c r="N726" s="25">
        <v>3995.73</v>
      </c>
      <c r="O726" s="23" t="s">
        <v>438</v>
      </c>
    </row>
    <row r="727" spans="1:15" x14ac:dyDescent="0.25">
      <c r="A727" s="24">
        <v>45761</v>
      </c>
      <c r="B727" s="23" t="s">
        <v>1596</v>
      </c>
      <c r="C727" s="25">
        <v>11607.48</v>
      </c>
      <c r="D727" s="25">
        <v>7527.16</v>
      </c>
      <c r="E727" s="25">
        <v>14007.03</v>
      </c>
      <c r="F727" s="23" t="s">
        <v>4754</v>
      </c>
      <c r="G727" s="23" t="s">
        <v>15</v>
      </c>
      <c r="H727" s="23" t="s">
        <v>3515</v>
      </c>
      <c r="I727" s="23" t="s">
        <v>249</v>
      </c>
      <c r="J727" s="23" t="s">
        <v>2422</v>
      </c>
      <c r="K727" s="23" t="s">
        <v>3512</v>
      </c>
      <c r="L727" s="23" t="s">
        <v>189</v>
      </c>
      <c r="M727" s="23" t="s">
        <v>25</v>
      </c>
      <c r="N727" s="25">
        <v>4080.32</v>
      </c>
      <c r="O727" s="23" t="s">
        <v>438</v>
      </c>
    </row>
    <row r="728" spans="1:15" x14ac:dyDescent="0.25">
      <c r="A728" s="24">
        <v>45761</v>
      </c>
      <c r="B728" s="23" t="s">
        <v>1597</v>
      </c>
      <c r="C728" s="25">
        <v>220.86</v>
      </c>
      <c r="D728" s="25">
        <v>152.76</v>
      </c>
      <c r="E728" s="25">
        <v>233.66</v>
      </c>
      <c r="F728" s="23" t="s">
        <v>4740</v>
      </c>
      <c r="G728" s="23" t="s">
        <v>20</v>
      </c>
      <c r="H728" s="23" t="s">
        <v>3513</v>
      </c>
      <c r="I728" s="23" t="s">
        <v>242</v>
      </c>
      <c r="J728" s="23" t="s">
        <v>2424</v>
      </c>
      <c r="K728" s="23" t="s">
        <v>3523</v>
      </c>
      <c r="L728" s="23" t="s">
        <v>57</v>
      </c>
      <c r="M728" s="23" t="s">
        <v>491</v>
      </c>
      <c r="N728" s="25">
        <v>68.099999999999994</v>
      </c>
      <c r="O728" s="23" t="s">
        <v>438</v>
      </c>
    </row>
    <row r="729" spans="1:15" x14ac:dyDescent="0.25">
      <c r="A729" s="24">
        <v>45764</v>
      </c>
      <c r="B729" s="23" t="s">
        <v>1599</v>
      </c>
      <c r="C729" s="25">
        <v>4913.28</v>
      </c>
      <c r="D729" s="25">
        <v>3050.39</v>
      </c>
      <c r="E729" s="25">
        <v>4542.42</v>
      </c>
      <c r="F729" s="23" t="s">
        <v>4724</v>
      </c>
      <c r="G729" s="23" t="s">
        <v>20</v>
      </c>
      <c r="H729" s="23" t="s">
        <v>3521</v>
      </c>
      <c r="I729" s="23" t="s">
        <v>4237</v>
      </c>
      <c r="J729" s="23" t="s">
        <v>2422</v>
      </c>
      <c r="K729" s="23" t="s">
        <v>3516</v>
      </c>
      <c r="L729" s="23" t="s">
        <v>192</v>
      </c>
      <c r="M729" s="23" t="s">
        <v>491</v>
      </c>
      <c r="N729" s="25">
        <v>1862.89</v>
      </c>
      <c r="O729" s="23" t="s">
        <v>439</v>
      </c>
    </row>
    <row r="730" spans="1:15" x14ac:dyDescent="0.25">
      <c r="A730" s="24">
        <v>45765</v>
      </c>
      <c r="B730" s="23" t="s">
        <v>1596</v>
      </c>
      <c r="C730" s="25">
        <v>1048.5899999999999</v>
      </c>
      <c r="D730" s="25">
        <v>692.93</v>
      </c>
      <c r="E730" s="25">
        <v>1044.82</v>
      </c>
      <c r="F730" s="23" t="s">
        <v>4738</v>
      </c>
      <c r="G730" s="23" t="s">
        <v>29</v>
      </c>
      <c r="H730" s="23" t="s">
        <v>3520</v>
      </c>
      <c r="I730" s="23" t="s">
        <v>4249</v>
      </c>
      <c r="J730" s="23" t="s">
        <v>2422</v>
      </c>
      <c r="K730" s="23" t="s">
        <v>3516</v>
      </c>
      <c r="L730" s="23" t="s">
        <v>196</v>
      </c>
      <c r="M730" s="23" t="s">
        <v>30</v>
      </c>
      <c r="N730" s="25">
        <v>355.66</v>
      </c>
      <c r="O730" s="23" t="s">
        <v>439</v>
      </c>
    </row>
    <row r="731" spans="1:15" x14ac:dyDescent="0.25">
      <c r="A731" s="24">
        <v>45765</v>
      </c>
      <c r="B731" s="23" t="s">
        <v>1597</v>
      </c>
      <c r="C731" s="25">
        <v>1468.12</v>
      </c>
      <c r="D731" s="25">
        <v>783.53</v>
      </c>
      <c r="E731" s="25">
        <v>1453.05</v>
      </c>
      <c r="F731" s="23" t="s">
        <v>4719</v>
      </c>
      <c r="G731" s="23" t="s">
        <v>20</v>
      </c>
      <c r="H731" s="23" t="s">
        <v>3521</v>
      </c>
      <c r="I731" s="23" t="s">
        <v>4237</v>
      </c>
      <c r="J731" s="23" t="s">
        <v>2422</v>
      </c>
      <c r="K731" s="23" t="s">
        <v>3526</v>
      </c>
      <c r="L731" s="23" t="s">
        <v>172</v>
      </c>
      <c r="M731" s="23" t="s">
        <v>21</v>
      </c>
      <c r="N731" s="25">
        <v>684.59</v>
      </c>
      <c r="O731" s="23" t="s">
        <v>439</v>
      </c>
    </row>
    <row r="732" spans="1:15" x14ac:dyDescent="0.25">
      <c r="A732" s="24">
        <v>45766</v>
      </c>
      <c r="B732" s="23" t="s">
        <v>507</v>
      </c>
      <c r="C732" s="25">
        <v>1420.12</v>
      </c>
      <c r="D732" s="25">
        <v>982.08</v>
      </c>
      <c r="E732" s="25">
        <v>1460.05</v>
      </c>
      <c r="F732" s="23" t="s">
        <v>4748</v>
      </c>
      <c r="G732" s="23" t="s">
        <v>15</v>
      </c>
      <c r="H732" s="23" t="s">
        <v>3524</v>
      </c>
      <c r="I732" s="23" t="s">
        <v>4260</v>
      </c>
      <c r="J732" s="23" t="s">
        <v>2423</v>
      </c>
      <c r="K732" s="23" t="s">
        <v>3514</v>
      </c>
      <c r="L732" s="23" t="s">
        <v>85</v>
      </c>
      <c r="M732" s="23" t="s">
        <v>492</v>
      </c>
      <c r="N732" s="25">
        <v>438.04</v>
      </c>
      <c r="O732" s="23" t="s">
        <v>441</v>
      </c>
    </row>
    <row r="733" spans="1:15" x14ac:dyDescent="0.25">
      <c r="A733" s="24">
        <v>45766</v>
      </c>
      <c r="B733" s="23" t="s">
        <v>512</v>
      </c>
      <c r="C733" s="25">
        <v>6563.28</v>
      </c>
      <c r="D733" s="25">
        <v>4558.84</v>
      </c>
      <c r="E733" s="25">
        <v>7587.69</v>
      </c>
      <c r="F733" s="23" t="s">
        <v>4741</v>
      </c>
      <c r="G733" s="23" t="s">
        <v>40</v>
      </c>
      <c r="H733" s="23" t="s">
        <v>3527</v>
      </c>
      <c r="I733" s="23" t="s">
        <v>4261</v>
      </c>
      <c r="J733" s="23" t="s">
        <v>2422</v>
      </c>
      <c r="K733" s="23" t="s">
        <v>3514</v>
      </c>
      <c r="L733" s="23" t="s">
        <v>201</v>
      </c>
      <c r="M733" s="23" t="s">
        <v>493</v>
      </c>
      <c r="N733" s="25">
        <v>2004.44</v>
      </c>
      <c r="O733" s="23" t="s">
        <v>439</v>
      </c>
    </row>
    <row r="734" spans="1:15" x14ac:dyDescent="0.25">
      <c r="A734" s="24">
        <v>45767</v>
      </c>
      <c r="B734" s="23" t="s">
        <v>516</v>
      </c>
      <c r="C734" s="25">
        <v>1841.03</v>
      </c>
      <c r="D734" s="25">
        <v>1033.3699999999999</v>
      </c>
      <c r="E734" s="25">
        <v>1654.21</v>
      </c>
      <c r="F734" s="23" t="s">
        <v>4756</v>
      </c>
      <c r="G734" s="23" t="s">
        <v>50</v>
      </c>
      <c r="H734" s="23" t="s">
        <v>3525</v>
      </c>
      <c r="I734" s="23" t="s">
        <v>4255</v>
      </c>
      <c r="J734" s="23" t="s">
        <v>2422</v>
      </c>
      <c r="K734" s="23" t="s">
        <v>3514</v>
      </c>
      <c r="L734" s="23" t="s">
        <v>45</v>
      </c>
      <c r="M734" s="23" t="s">
        <v>51</v>
      </c>
      <c r="N734" s="25">
        <v>807.66</v>
      </c>
      <c r="O734" s="23" t="s">
        <v>439</v>
      </c>
    </row>
    <row r="735" spans="1:15" x14ac:dyDescent="0.25">
      <c r="A735" s="24">
        <v>45767</v>
      </c>
      <c r="B735" s="23" t="s">
        <v>1597</v>
      </c>
      <c r="C735" s="25">
        <v>1084.8599999999999</v>
      </c>
      <c r="D735" s="25">
        <v>726.88</v>
      </c>
      <c r="E735" s="25">
        <v>974.62</v>
      </c>
      <c r="F735" s="23" t="s">
        <v>4725</v>
      </c>
      <c r="G735" s="23" t="s">
        <v>20</v>
      </c>
      <c r="H735" s="23" t="s">
        <v>3513</v>
      </c>
      <c r="I735" s="23" t="s">
        <v>4239</v>
      </c>
      <c r="J735" s="23" t="s">
        <v>2422</v>
      </c>
      <c r="K735" s="23" t="s">
        <v>3514</v>
      </c>
      <c r="L735" s="23" t="s">
        <v>43</v>
      </c>
      <c r="M735" s="23" t="s">
        <v>21</v>
      </c>
      <c r="N735" s="25">
        <v>357.98</v>
      </c>
      <c r="O735" s="23" t="s">
        <v>439</v>
      </c>
    </row>
    <row r="736" spans="1:15" x14ac:dyDescent="0.25">
      <c r="A736" s="24">
        <v>45767</v>
      </c>
      <c r="B736" s="23" t="s">
        <v>1597</v>
      </c>
      <c r="C736" s="25">
        <v>4919.0200000000004</v>
      </c>
      <c r="D736" s="25">
        <v>3122.15</v>
      </c>
      <c r="E736" s="25">
        <v>4664.6000000000004</v>
      </c>
      <c r="F736" s="23" t="s">
        <v>4739</v>
      </c>
      <c r="G736" s="23" t="s">
        <v>15</v>
      </c>
      <c r="H736" s="23" t="s">
        <v>3515</v>
      </c>
      <c r="I736" s="23" t="s">
        <v>249</v>
      </c>
      <c r="J736" s="23" t="s">
        <v>2423</v>
      </c>
      <c r="K736" s="23" t="s">
        <v>3516</v>
      </c>
      <c r="L736" s="23" t="s">
        <v>166</v>
      </c>
      <c r="M736" s="23" t="s">
        <v>16</v>
      </c>
      <c r="N736" s="25">
        <v>1796.87</v>
      </c>
      <c r="O736" s="23" t="s">
        <v>438</v>
      </c>
    </row>
    <row r="737" spans="1:15" x14ac:dyDescent="0.25">
      <c r="A737" s="24">
        <v>45767</v>
      </c>
      <c r="B737" s="23" t="s">
        <v>1597</v>
      </c>
      <c r="C737" s="25">
        <v>1499.84</v>
      </c>
      <c r="D737" s="25">
        <v>828.38</v>
      </c>
      <c r="E737" s="25">
        <v>1668.1</v>
      </c>
      <c r="F737" s="23" t="s">
        <v>4730</v>
      </c>
      <c r="G737" s="23" t="s">
        <v>50</v>
      </c>
      <c r="H737" s="23" t="s">
        <v>3525</v>
      </c>
      <c r="I737" s="23" t="s">
        <v>4258</v>
      </c>
      <c r="J737" s="23" t="s">
        <v>2423</v>
      </c>
      <c r="K737" s="23" t="s">
        <v>3516</v>
      </c>
      <c r="L737" s="23" t="s">
        <v>93</v>
      </c>
      <c r="M737" s="23" t="s">
        <v>51</v>
      </c>
      <c r="N737" s="25">
        <v>671.46</v>
      </c>
      <c r="O737" s="23" t="s">
        <v>439</v>
      </c>
    </row>
    <row r="738" spans="1:15" x14ac:dyDescent="0.25">
      <c r="A738" s="24">
        <v>45767</v>
      </c>
      <c r="B738" s="23" t="s">
        <v>516</v>
      </c>
      <c r="C738" s="25">
        <v>2846.93</v>
      </c>
      <c r="D738" s="25">
        <v>1577.87</v>
      </c>
      <c r="E738" s="25">
        <v>3312</v>
      </c>
      <c r="F738" s="23" t="s">
        <v>4747</v>
      </c>
      <c r="G738" s="23" t="s">
        <v>40</v>
      </c>
      <c r="H738" s="23" t="s">
        <v>3527</v>
      </c>
      <c r="I738" s="23" t="s">
        <v>4261</v>
      </c>
      <c r="J738" s="23" t="s">
        <v>2422</v>
      </c>
      <c r="K738" s="23" t="s">
        <v>3512</v>
      </c>
      <c r="L738" s="23" t="s">
        <v>13</v>
      </c>
      <c r="M738" s="23" t="s">
        <v>493</v>
      </c>
      <c r="N738" s="25">
        <v>1269.06</v>
      </c>
      <c r="O738" s="23" t="s">
        <v>439</v>
      </c>
    </row>
    <row r="739" spans="1:15" x14ac:dyDescent="0.25">
      <c r="A739" s="24">
        <v>45767</v>
      </c>
      <c r="B739" s="23" t="s">
        <v>1598</v>
      </c>
      <c r="C739" s="25">
        <v>1087.4000000000001</v>
      </c>
      <c r="D739" s="25">
        <v>225.31</v>
      </c>
      <c r="E739" s="25">
        <v>1224.99</v>
      </c>
      <c r="F739" s="23" t="s">
        <v>4765</v>
      </c>
      <c r="G739" s="23" t="s">
        <v>15</v>
      </c>
      <c r="H739" s="23" t="s">
        <v>3524</v>
      </c>
      <c r="I739" s="23" t="s">
        <v>4245</v>
      </c>
      <c r="J739" s="23" t="s">
        <v>2422</v>
      </c>
      <c r="K739" s="23" t="s">
        <v>3514</v>
      </c>
      <c r="L739" s="23" t="s">
        <v>162</v>
      </c>
      <c r="M739" s="23" t="s">
        <v>25</v>
      </c>
      <c r="N739" s="25">
        <v>862.09</v>
      </c>
      <c r="O739" s="23" t="s">
        <v>441</v>
      </c>
    </row>
    <row r="740" spans="1:15" x14ac:dyDescent="0.25">
      <c r="A740" s="24">
        <v>45769</v>
      </c>
      <c r="B740" s="23" t="s">
        <v>516</v>
      </c>
      <c r="C740" s="25">
        <v>641.67999999999995</v>
      </c>
      <c r="D740" s="25">
        <v>318.2</v>
      </c>
      <c r="E740" s="25">
        <v>713.67</v>
      </c>
      <c r="F740" s="23" t="s">
        <v>4763</v>
      </c>
      <c r="G740" s="23" t="s">
        <v>15</v>
      </c>
      <c r="H740" s="23" t="s">
        <v>3518</v>
      </c>
      <c r="I740" s="23" t="s">
        <v>238</v>
      </c>
      <c r="J740" s="23" t="s">
        <v>2422</v>
      </c>
      <c r="K740" s="23" t="s">
        <v>3526</v>
      </c>
      <c r="L740" s="23" t="s">
        <v>48</v>
      </c>
      <c r="M740" s="23" t="s">
        <v>492</v>
      </c>
      <c r="N740" s="25">
        <v>323.48</v>
      </c>
      <c r="O740" s="23" t="s">
        <v>441</v>
      </c>
    </row>
    <row r="741" spans="1:15" x14ac:dyDescent="0.25">
      <c r="A741" s="24">
        <v>45770</v>
      </c>
      <c r="B741" s="23" t="s">
        <v>1598</v>
      </c>
      <c r="C741" s="25">
        <v>4801.7299999999996</v>
      </c>
      <c r="D741" s="25">
        <v>1311.32</v>
      </c>
      <c r="E741" s="25">
        <v>5163.88</v>
      </c>
      <c r="F741" s="23" t="s">
        <v>4720</v>
      </c>
      <c r="G741" s="23" t="s">
        <v>15</v>
      </c>
      <c r="H741" s="23" t="s">
        <v>3518</v>
      </c>
      <c r="I741" s="23" t="s">
        <v>4242</v>
      </c>
      <c r="J741" s="23" t="s">
        <v>2422</v>
      </c>
      <c r="K741" s="23" t="s">
        <v>3516</v>
      </c>
      <c r="L741" s="23" t="s">
        <v>145</v>
      </c>
      <c r="M741" s="23" t="s">
        <v>492</v>
      </c>
      <c r="N741" s="25">
        <v>3490.41</v>
      </c>
      <c r="O741" s="23" t="s">
        <v>439</v>
      </c>
    </row>
    <row r="742" spans="1:15" x14ac:dyDescent="0.25">
      <c r="A742" s="24">
        <v>45770</v>
      </c>
      <c r="B742" s="23" t="s">
        <v>1598</v>
      </c>
      <c r="C742" s="25">
        <v>877.63</v>
      </c>
      <c r="D742" s="25">
        <v>315.85000000000002</v>
      </c>
      <c r="E742" s="25">
        <v>804.18</v>
      </c>
      <c r="F742" s="23" t="s">
        <v>4760</v>
      </c>
      <c r="G742" s="23" t="s">
        <v>20</v>
      </c>
      <c r="H742" s="23" t="s">
        <v>3513</v>
      </c>
      <c r="I742" s="23" t="s">
        <v>4235</v>
      </c>
      <c r="J742" s="23" t="s">
        <v>2426</v>
      </c>
      <c r="K742" s="23" t="s">
        <v>3514</v>
      </c>
      <c r="L742" s="23" t="s">
        <v>164</v>
      </c>
      <c r="M742" s="23" t="s">
        <v>64</v>
      </c>
      <c r="N742" s="25">
        <v>561.78</v>
      </c>
      <c r="O742" s="23" t="s">
        <v>438</v>
      </c>
    </row>
    <row r="743" spans="1:15" x14ac:dyDescent="0.25">
      <c r="A743" s="24">
        <v>45771</v>
      </c>
      <c r="B743" s="23" t="s">
        <v>1598</v>
      </c>
      <c r="C743" s="25">
        <v>10222</v>
      </c>
      <c r="D743" s="25">
        <v>3125.74</v>
      </c>
      <c r="E743" s="25">
        <v>8568.93</v>
      </c>
      <c r="F743" s="23" t="s">
        <v>4718</v>
      </c>
      <c r="G743" s="23" t="s">
        <v>29</v>
      </c>
      <c r="H743" s="23" t="s">
        <v>230</v>
      </c>
      <c r="I743" s="23" t="s">
        <v>230</v>
      </c>
      <c r="J743" s="23" t="s">
        <v>2425</v>
      </c>
      <c r="K743" s="23" t="s">
        <v>3512</v>
      </c>
      <c r="L743" s="23" t="s">
        <v>112</v>
      </c>
      <c r="M743" s="23" t="s">
        <v>34</v>
      </c>
      <c r="N743" s="25">
        <v>7096.26</v>
      </c>
      <c r="O743" s="23" t="s">
        <v>439</v>
      </c>
    </row>
    <row r="744" spans="1:15" x14ac:dyDescent="0.25">
      <c r="A744" s="24">
        <v>45771</v>
      </c>
      <c r="B744" s="23" t="s">
        <v>523</v>
      </c>
      <c r="C744" s="25">
        <v>4632.2299999999996</v>
      </c>
      <c r="D744" s="25">
        <v>2767.41</v>
      </c>
      <c r="E744" s="25">
        <v>5638.11</v>
      </c>
      <c r="F744" s="23" t="s">
        <v>4735</v>
      </c>
      <c r="G744" s="23" t="s">
        <v>29</v>
      </c>
      <c r="H744" s="23" t="s">
        <v>230</v>
      </c>
      <c r="I744" s="23" t="s">
        <v>230</v>
      </c>
      <c r="J744" s="23" t="s">
        <v>2425</v>
      </c>
      <c r="K744" s="23" t="s">
        <v>3516</v>
      </c>
      <c r="L744" s="23" t="s">
        <v>36</v>
      </c>
      <c r="M744" s="23" t="s">
        <v>30</v>
      </c>
      <c r="N744" s="25">
        <v>1864.82</v>
      </c>
      <c r="O744" s="23" t="s">
        <v>439</v>
      </c>
    </row>
    <row r="745" spans="1:15" x14ac:dyDescent="0.25">
      <c r="A745" s="24">
        <v>45771</v>
      </c>
      <c r="B745" s="23" t="s">
        <v>516</v>
      </c>
      <c r="C745" s="25">
        <v>6086.35</v>
      </c>
      <c r="D745" s="25">
        <v>3344.27</v>
      </c>
      <c r="E745" s="25">
        <v>6029.94</v>
      </c>
      <c r="F745" s="23" t="s">
        <v>4743</v>
      </c>
      <c r="G745" s="23" t="s">
        <v>29</v>
      </c>
      <c r="H745" s="23" t="s">
        <v>230</v>
      </c>
      <c r="I745" s="23" t="s">
        <v>230</v>
      </c>
      <c r="J745" s="23" t="s">
        <v>2422</v>
      </c>
      <c r="K745" s="23" t="s">
        <v>3512</v>
      </c>
      <c r="L745" s="23" t="s">
        <v>43</v>
      </c>
      <c r="M745" s="23" t="s">
        <v>30</v>
      </c>
      <c r="N745" s="25">
        <v>2742.08</v>
      </c>
      <c r="O745" s="23" t="s">
        <v>442</v>
      </c>
    </row>
    <row r="746" spans="1:15" x14ac:dyDescent="0.25">
      <c r="A746" s="24">
        <v>45772</v>
      </c>
      <c r="B746" s="23" t="s">
        <v>507</v>
      </c>
      <c r="C746" s="25">
        <v>7460.7</v>
      </c>
      <c r="D746" s="25">
        <v>4824.43</v>
      </c>
      <c r="E746" s="25">
        <v>6827.67</v>
      </c>
      <c r="F746" s="23" t="s">
        <v>4729</v>
      </c>
      <c r="G746" s="23" t="s">
        <v>29</v>
      </c>
      <c r="H746" s="23" t="s">
        <v>3519</v>
      </c>
      <c r="I746" s="23" t="s">
        <v>246</v>
      </c>
      <c r="J746" s="23" t="s">
        <v>2426</v>
      </c>
      <c r="K746" s="23" t="s">
        <v>3516</v>
      </c>
      <c r="L746" s="23" t="s">
        <v>38</v>
      </c>
      <c r="M746" s="23" t="s">
        <v>67</v>
      </c>
      <c r="N746" s="25">
        <v>2636.27</v>
      </c>
      <c r="O746" s="23" t="s">
        <v>439</v>
      </c>
    </row>
    <row r="747" spans="1:15" x14ac:dyDescent="0.25">
      <c r="A747" s="24">
        <v>45772</v>
      </c>
      <c r="B747" s="23" t="s">
        <v>516</v>
      </c>
      <c r="C747" s="25">
        <v>1563.17</v>
      </c>
      <c r="D747" s="25">
        <v>829.86</v>
      </c>
      <c r="E747" s="25">
        <v>1595.19</v>
      </c>
      <c r="F747" s="23" t="s">
        <v>4736</v>
      </c>
      <c r="G747" s="23" t="s">
        <v>29</v>
      </c>
      <c r="H747" s="23" t="s">
        <v>3519</v>
      </c>
      <c r="I747" s="23" t="s">
        <v>4247</v>
      </c>
      <c r="J747" s="23" t="s">
        <v>2424</v>
      </c>
      <c r="K747" s="23" t="s">
        <v>3514</v>
      </c>
      <c r="L747" s="23" t="s">
        <v>27</v>
      </c>
      <c r="M747" s="23" t="s">
        <v>30</v>
      </c>
      <c r="N747" s="25">
        <v>733.31</v>
      </c>
      <c r="O747" s="23" t="s">
        <v>438</v>
      </c>
    </row>
    <row r="748" spans="1:15" x14ac:dyDescent="0.25">
      <c r="A748" s="24">
        <v>45772</v>
      </c>
      <c r="B748" s="23" t="s">
        <v>1599</v>
      </c>
      <c r="C748" s="25">
        <v>11291.42</v>
      </c>
      <c r="D748" s="25">
        <v>7091.11</v>
      </c>
      <c r="E748" s="25">
        <v>11521.28</v>
      </c>
      <c r="F748" s="23" t="s">
        <v>4745</v>
      </c>
      <c r="G748" s="23" t="s">
        <v>20</v>
      </c>
      <c r="H748" s="23" t="s">
        <v>3513</v>
      </c>
      <c r="I748" s="23" t="s">
        <v>242</v>
      </c>
      <c r="J748" s="23" t="s">
        <v>2425</v>
      </c>
      <c r="K748" s="23" t="s">
        <v>3512</v>
      </c>
      <c r="L748" s="23" t="s">
        <v>116</v>
      </c>
      <c r="M748" s="23" t="s">
        <v>21</v>
      </c>
      <c r="N748" s="25">
        <v>4200.3100000000004</v>
      </c>
      <c r="O748" s="23" t="s">
        <v>439</v>
      </c>
    </row>
    <row r="749" spans="1:15" x14ac:dyDescent="0.25">
      <c r="A749" s="24">
        <v>45772</v>
      </c>
      <c r="B749" s="23" t="s">
        <v>1598</v>
      </c>
      <c r="C749" s="25">
        <v>1421.82</v>
      </c>
      <c r="D749" s="25">
        <v>453.65</v>
      </c>
      <c r="E749" s="25">
        <v>1423.77</v>
      </c>
      <c r="F749" s="23" t="s">
        <v>4726</v>
      </c>
      <c r="G749" s="23" t="s">
        <v>20</v>
      </c>
      <c r="H749" s="23" t="s">
        <v>3513</v>
      </c>
      <c r="I749" s="23" t="s">
        <v>242</v>
      </c>
      <c r="J749" s="23" t="s">
        <v>2426</v>
      </c>
      <c r="K749" s="23" t="s">
        <v>3526</v>
      </c>
      <c r="L749" s="23" t="s">
        <v>60</v>
      </c>
      <c r="M749" s="23" t="s">
        <v>64</v>
      </c>
      <c r="N749" s="25">
        <v>968.17</v>
      </c>
      <c r="O749" s="23" t="s">
        <v>443</v>
      </c>
    </row>
    <row r="750" spans="1:15" x14ac:dyDescent="0.25">
      <c r="A750" s="24">
        <v>45773</v>
      </c>
      <c r="B750" s="23" t="s">
        <v>523</v>
      </c>
      <c r="C750" s="25">
        <v>1483.71</v>
      </c>
      <c r="D750" s="25">
        <v>880.89</v>
      </c>
      <c r="E750" s="25">
        <v>1665.9</v>
      </c>
      <c r="F750" s="23" t="s">
        <v>4755</v>
      </c>
      <c r="G750" s="23" t="s">
        <v>40</v>
      </c>
      <c r="H750" s="23" t="s">
        <v>3511</v>
      </c>
      <c r="I750" s="23" t="s">
        <v>4248</v>
      </c>
      <c r="J750" s="23" t="s">
        <v>2426</v>
      </c>
      <c r="K750" s="23" t="s">
        <v>3514</v>
      </c>
      <c r="L750" s="23" t="s">
        <v>18</v>
      </c>
      <c r="M750" s="23" t="s">
        <v>41</v>
      </c>
      <c r="N750" s="25">
        <v>602.82000000000005</v>
      </c>
      <c r="O750" s="23" t="s">
        <v>439</v>
      </c>
    </row>
    <row r="751" spans="1:15" x14ac:dyDescent="0.25">
      <c r="A751" s="24">
        <v>45773</v>
      </c>
      <c r="B751" s="23" t="s">
        <v>516</v>
      </c>
      <c r="C751" s="25">
        <v>6407.23</v>
      </c>
      <c r="D751" s="25">
        <v>3843.24</v>
      </c>
      <c r="E751" s="25">
        <v>7026.63</v>
      </c>
      <c r="F751" s="23" t="s">
        <v>4744</v>
      </c>
      <c r="G751" s="23" t="s">
        <v>20</v>
      </c>
      <c r="H751" s="23" t="s">
        <v>3513</v>
      </c>
      <c r="I751" s="23" t="s">
        <v>4235</v>
      </c>
      <c r="J751" s="23" t="s">
        <v>2423</v>
      </c>
      <c r="K751" s="23" t="s">
        <v>3512</v>
      </c>
      <c r="L751" s="23" t="s">
        <v>126</v>
      </c>
      <c r="M751" s="23" t="s">
        <v>64</v>
      </c>
      <c r="N751" s="25">
        <v>2563.9899999999998</v>
      </c>
      <c r="O751" s="23" t="s">
        <v>439</v>
      </c>
    </row>
    <row r="752" spans="1:15" x14ac:dyDescent="0.25">
      <c r="A752" s="24">
        <v>45773</v>
      </c>
      <c r="B752" s="23" t="s">
        <v>1598</v>
      </c>
      <c r="C752" s="25">
        <v>2618.41</v>
      </c>
      <c r="D752" s="25">
        <v>637.62</v>
      </c>
      <c r="E752" s="25">
        <v>2816.68</v>
      </c>
      <c r="F752" s="23" t="s">
        <v>4768</v>
      </c>
      <c r="G752" s="23" t="s">
        <v>20</v>
      </c>
      <c r="H752" s="23" t="s">
        <v>3521</v>
      </c>
      <c r="I752" s="23" t="s">
        <v>4253</v>
      </c>
      <c r="J752" s="23" t="s">
        <v>2424</v>
      </c>
      <c r="K752" s="23" t="s">
        <v>3512</v>
      </c>
      <c r="L752" s="23" t="s">
        <v>62</v>
      </c>
      <c r="M752" s="23" t="s">
        <v>64</v>
      </c>
      <c r="N752" s="25">
        <v>1980.79</v>
      </c>
      <c r="O752" s="23" t="s">
        <v>440</v>
      </c>
    </row>
    <row r="753" spans="1:15" x14ac:dyDescent="0.25">
      <c r="A753" s="24">
        <v>45773</v>
      </c>
      <c r="B753" s="23" t="s">
        <v>1598</v>
      </c>
      <c r="C753" s="25">
        <v>613.15</v>
      </c>
      <c r="D753" s="25">
        <v>159.47</v>
      </c>
      <c r="E753" s="25">
        <v>626.63</v>
      </c>
      <c r="F753" s="23" t="s">
        <v>4746</v>
      </c>
      <c r="G753" s="23" t="s">
        <v>15</v>
      </c>
      <c r="H753" s="23" t="s">
        <v>3517</v>
      </c>
      <c r="I753" s="23" t="s">
        <v>4252</v>
      </c>
      <c r="J753" s="23" t="s">
        <v>2422</v>
      </c>
      <c r="K753" s="23" t="s">
        <v>3514</v>
      </c>
      <c r="L753" s="23" t="s">
        <v>53</v>
      </c>
      <c r="M753" s="23" t="s">
        <v>16</v>
      </c>
      <c r="N753" s="25">
        <v>453.68</v>
      </c>
      <c r="O753" s="23" t="s">
        <v>440</v>
      </c>
    </row>
    <row r="754" spans="1:15" x14ac:dyDescent="0.25">
      <c r="A754" s="24">
        <v>45776</v>
      </c>
      <c r="B754" s="23" t="s">
        <v>1599</v>
      </c>
      <c r="C754" s="25">
        <v>2437.4</v>
      </c>
      <c r="D754" s="25">
        <v>1338.54</v>
      </c>
      <c r="E754" s="25">
        <v>2323.09</v>
      </c>
      <c r="F754" s="23" t="s">
        <v>4764</v>
      </c>
      <c r="G754" s="23" t="s">
        <v>15</v>
      </c>
      <c r="H754" s="23" t="s">
        <v>3515</v>
      </c>
      <c r="I754" s="23" t="s">
        <v>4244</v>
      </c>
      <c r="J754" s="23" t="s">
        <v>2423</v>
      </c>
      <c r="K754" s="23" t="s">
        <v>3526</v>
      </c>
      <c r="L754" s="23" t="s">
        <v>69</v>
      </c>
      <c r="M754" s="23" t="s">
        <v>16</v>
      </c>
      <c r="N754" s="25">
        <v>1098.8599999999999</v>
      </c>
      <c r="O754" s="23" t="s">
        <v>441</v>
      </c>
    </row>
    <row r="755" spans="1:15" x14ac:dyDescent="0.25">
      <c r="A755" s="24">
        <v>45777</v>
      </c>
      <c r="B755" s="23" t="s">
        <v>1597</v>
      </c>
      <c r="C755" s="25">
        <v>2014.44</v>
      </c>
      <c r="D755" s="25">
        <v>1283.17</v>
      </c>
      <c r="E755" s="25">
        <v>2210.4299999999998</v>
      </c>
      <c r="F755" s="23" t="s">
        <v>4762</v>
      </c>
      <c r="G755" s="23" t="s">
        <v>20</v>
      </c>
      <c r="H755" s="23" t="s">
        <v>3521</v>
      </c>
      <c r="I755" s="23" t="s">
        <v>4253</v>
      </c>
      <c r="J755" s="23" t="s">
        <v>2422</v>
      </c>
      <c r="K755" s="23" t="s">
        <v>3514</v>
      </c>
      <c r="L755" s="23" t="s">
        <v>403</v>
      </c>
      <c r="M755" s="23" t="s">
        <v>64</v>
      </c>
      <c r="N755" s="25">
        <v>731.27</v>
      </c>
      <c r="O755" s="23" t="s">
        <v>443</v>
      </c>
    </row>
    <row r="756" spans="1:15" x14ac:dyDescent="0.25">
      <c r="A756" s="24">
        <v>45778</v>
      </c>
      <c r="B756" s="23" t="s">
        <v>523</v>
      </c>
      <c r="C756" s="25">
        <v>1317.56</v>
      </c>
      <c r="D756" s="25">
        <v>874.13</v>
      </c>
      <c r="E756" s="25">
        <v>1319.26</v>
      </c>
      <c r="F756" s="23" t="s">
        <v>4792</v>
      </c>
      <c r="G756" s="23" t="s">
        <v>20</v>
      </c>
      <c r="H756" s="23" t="s">
        <v>3513</v>
      </c>
      <c r="I756" s="23" t="s">
        <v>242</v>
      </c>
      <c r="J756" s="23" t="s">
        <v>2422</v>
      </c>
      <c r="K756" s="23" t="s">
        <v>3514</v>
      </c>
      <c r="L756" s="23" t="s">
        <v>69</v>
      </c>
      <c r="M756" s="23" t="s">
        <v>491</v>
      </c>
      <c r="N756" s="25">
        <v>443.43</v>
      </c>
      <c r="O756" s="23" t="s">
        <v>439</v>
      </c>
    </row>
    <row r="757" spans="1:15" x14ac:dyDescent="0.25">
      <c r="A757" s="24">
        <v>45779</v>
      </c>
      <c r="B757" s="23" t="s">
        <v>1598</v>
      </c>
      <c r="C757" s="25">
        <v>2557.1</v>
      </c>
      <c r="D757" s="25">
        <v>733.82</v>
      </c>
      <c r="E757" s="25">
        <v>2741.53</v>
      </c>
      <c r="F757" s="23" t="s">
        <v>4800</v>
      </c>
      <c r="G757" s="23" t="s">
        <v>20</v>
      </c>
      <c r="H757" s="23" t="s">
        <v>3513</v>
      </c>
      <c r="I757" s="23" t="s">
        <v>4235</v>
      </c>
      <c r="J757" s="23" t="s">
        <v>2422</v>
      </c>
      <c r="K757" s="23" t="s">
        <v>3516</v>
      </c>
      <c r="L757" s="23" t="s">
        <v>198</v>
      </c>
      <c r="M757" s="23" t="s">
        <v>491</v>
      </c>
      <c r="N757" s="25">
        <v>1823.28</v>
      </c>
      <c r="O757" s="23" t="s">
        <v>438</v>
      </c>
    </row>
    <row r="758" spans="1:15" x14ac:dyDescent="0.25">
      <c r="A758" s="24">
        <v>45779</v>
      </c>
      <c r="B758" s="23" t="s">
        <v>1598</v>
      </c>
      <c r="C758" s="25">
        <v>3388.32</v>
      </c>
      <c r="D758" s="25">
        <v>1008.49</v>
      </c>
      <c r="E758" s="25">
        <v>3145.66</v>
      </c>
      <c r="F758" s="23" t="s">
        <v>4788</v>
      </c>
      <c r="G758" s="23" t="s">
        <v>20</v>
      </c>
      <c r="H758" s="23" t="s">
        <v>3521</v>
      </c>
      <c r="I758" s="23" t="s">
        <v>4234</v>
      </c>
      <c r="J758" s="23" t="s">
        <v>2424</v>
      </c>
      <c r="K758" s="23" t="s">
        <v>3512</v>
      </c>
      <c r="L758" s="23" t="s">
        <v>160</v>
      </c>
      <c r="M758" s="23" t="s">
        <v>64</v>
      </c>
      <c r="N758" s="25">
        <v>2379.83</v>
      </c>
      <c r="O758" s="23" t="s">
        <v>439</v>
      </c>
    </row>
    <row r="759" spans="1:15" x14ac:dyDescent="0.25">
      <c r="A759" s="24">
        <v>45780</v>
      </c>
      <c r="B759" s="23" t="s">
        <v>1598</v>
      </c>
      <c r="C759" s="25">
        <v>2730.07</v>
      </c>
      <c r="D759" s="25">
        <v>643.54</v>
      </c>
      <c r="E759" s="25">
        <v>2872.22</v>
      </c>
      <c r="F759" s="23" t="s">
        <v>4795</v>
      </c>
      <c r="G759" s="23" t="s">
        <v>15</v>
      </c>
      <c r="H759" s="23" t="s">
        <v>3517</v>
      </c>
      <c r="I759" s="23" t="s">
        <v>4250</v>
      </c>
      <c r="J759" s="23" t="s">
        <v>2423</v>
      </c>
      <c r="K759" s="23" t="s">
        <v>3512</v>
      </c>
      <c r="L759" s="23" t="s">
        <v>53</v>
      </c>
      <c r="M759" s="23" t="s">
        <v>55</v>
      </c>
      <c r="N759" s="25">
        <v>2086.5300000000002</v>
      </c>
      <c r="O759" s="23" t="s">
        <v>439</v>
      </c>
    </row>
    <row r="760" spans="1:15" x14ac:dyDescent="0.25">
      <c r="A760" s="24">
        <v>45781</v>
      </c>
      <c r="B760" s="23" t="s">
        <v>523</v>
      </c>
      <c r="C760" s="25">
        <v>1334.4</v>
      </c>
      <c r="D760" s="25">
        <v>744.13</v>
      </c>
      <c r="E760" s="25">
        <v>1646.32</v>
      </c>
      <c r="F760" s="23" t="s">
        <v>4808</v>
      </c>
      <c r="G760" s="23" t="s">
        <v>15</v>
      </c>
      <c r="H760" s="23" t="s">
        <v>3517</v>
      </c>
      <c r="I760" s="23" t="s">
        <v>4262</v>
      </c>
      <c r="J760" s="23" t="s">
        <v>2423</v>
      </c>
      <c r="K760" s="23" t="s">
        <v>3514</v>
      </c>
      <c r="L760" s="23" t="s">
        <v>145</v>
      </c>
      <c r="M760" s="23" t="s">
        <v>492</v>
      </c>
      <c r="N760" s="25">
        <v>590.27</v>
      </c>
      <c r="O760" s="23" t="s">
        <v>439</v>
      </c>
    </row>
    <row r="761" spans="1:15" x14ac:dyDescent="0.25">
      <c r="A761" s="24">
        <v>45781</v>
      </c>
      <c r="B761" s="23" t="s">
        <v>1598</v>
      </c>
      <c r="C761" s="25">
        <v>4256.8</v>
      </c>
      <c r="D761" s="25">
        <v>1296.99</v>
      </c>
      <c r="E761" s="25">
        <v>3857.28</v>
      </c>
      <c r="F761" s="23" t="s">
        <v>4794</v>
      </c>
      <c r="G761" s="23" t="s">
        <v>15</v>
      </c>
      <c r="H761" s="23" t="s">
        <v>3524</v>
      </c>
      <c r="I761" s="23" t="s">
        <v>4245</v>
      </c>
      <c r="J761" s="23" t="s">
        <v>2422</v>
      </c>
      <c r="K761" s="23" t="s">
        <v>3516</v>
      </c>
      <c r="L761" s="23" t="s">
        <v>152</v>
      </c>
      <c r="M761" s="23" t="s">
        <v>55</v>
      </c>
      <c r="N761" s="25">
        <v>2959.81</v>
      </c>
      <c r="O761" s="23" t="s">
        <v>440</v>
      </c>
    </row>
    <row r="762" spans="1:15" x14ac:dyDescent="0.25">
      <c r="A762" s="24">
        <v>45782</v>
      </c>
      <c r="B762" s="23" t="s">
        <v>516</v>
      </c>
      <c r="C762" s="25">
        <v>4883.71</v>
      </c>
      <c r="D762" s="25">
        <v>2718.54</v>
      </c>
      <c r="E762" s="25">
        <v>4193.6499999999996</v>
      </c>
      <c r="F762" s="23" t="s">
        <v>4770</v>
      </c>
      <c r="G762" s="23" t="s">
        <v>20</v>
      </c>
      <c r="H762" s="23" t="s">
        <v>3521</v>
      </c>
      <c r="I762" s="23" t="s">
        <v>4241</v>
      </c>
      <c r="J762" s="23" t="s">
        <v>2426</v>
      </c>
      <c r="K762" s="23" t="s">
        <v>3512</v>
      </c>
      <c r="L762" s="23" t="s">
        <v>38</v>
      </c>
      <c r="M762" s="23" t="s">
        <v>64</v>
      </c>
      <c r="N762" s="25">
        <v>2165.17</v>
      </c>
      <c r="O762" s="23" t="s">
        <v>440</v>
      </c>
    </row>
    <row r="763" spans="1:15" x14ac:dyDescent="0.25">
      <c r="A763" s="24">
        <v>45782</v>
      </c>
      <c r="B763" s="23" t="s">
        <v>516</v>
      </c>
      <c r="C763" s="25">
        <v>659.83</v>
      </c>
      <c r="D763" s="25">
        <v>353.56</v>
      </c>
      <c r="E763" s="25">
        <v>625.54</v>
      </c>
      <c r="F763" s="23" t="s">
        <v>4786</v>
      </c>
      <c r="G763" s="23" t="s">
        <v>29</v>
      </c>
      <c r="H763" s="23" t="s">
        <v>3520</v>
      </c>
      <c r="I763" s="23" t="s">
        <v>4243</v>
      </c>
      <c r="J763" s="23" t="s">
        <v>2425</v>
      </c>
      <c r="K763" s="23" t="s">
        <v>3514</v>
      </c>
      <c r="L763" s="23" t="s">
        <v>162</v>
      </c>
      <c r="M763" s="23" t="s">
        <v>67</v>
      </c>
      <c r="N763" s="25">
        <v>306.27</v>
      </c>
      <c r="O763" s="23" t="s">
        <v>439</v>
      </c>
    </row>
    <row r="764" spans="1:15" x14ac:dyDescent="0.25">
      <c r="A764" s="24">
        <v>45783</v>
      </c>
      <c r="B764" s="23" t="s">
        <v>1599</v>
      </c>
      <c r="C764" s="25">
        <v>7938</v>
      </c>
      <c r="D764" s="25">
        <v>5220.1099999999997</v>
      </c>
      <c r="E764" s="25">
        <v>6842.71</v>
      </c>
      <c r="F764" s="23" t="s">
        <v>4781</v>
      </c>
      <c r="G764" s="23" t="s">
        <v>15</v>
      </c>
      <c r="H764" s="23" t="s">
        <v>3524</v>
      </c>
      <c r="I764" s="23" t="s">
        <v>4260</v>
      </c>
      <c r="J764" s="23" t="s">
        <v>2423</v>
      </c>
      <c r="K764" s="23" t="s">
        <v>3512</v>
      </c>
      <c r="L764" s="23" t="s">
        <v>48</v>
      </c>
      <c r="M764" s="23" t="s">
        <v>25</v>
      </c>
      <c r="N764" s="25">
        <v>2717.89</v>
      </c>
      <c r="O764" s="23" t="s">
        <v>439</v>
      </c>
    </row>
    <row r="765" spans="1:15" x14ac:dyDescent="0.25">
      <c r="A765" s="24">
        <v>45783</v>
      </c>
      <c r="B765" s="23" t="s">
        <v>1596</v>
      </c>
      <c r="C765" s="25">
        <v>6565.79</v>
      </c>
      <c r="D765" s="25">
        <v>4389.58</v>
      </c>
      <c r="E765" s="25">
        <v>6764.66</v>
      </c>
      <c r="F765" s="23" t="s">
        <v>4804</v>
      </c>
      <c r="G765" s="23" t="s">
        <v>20</v>
      </c>
      <c r="H765" s="23" t="s">
        <v>3521</v>
      </c>
      <c r="I765" s="23" t="s">
        <v>4241</v>
      </c>
      <c r="J765" s="23" t="s">
        <v>2424</v>
      </c>
      <c r="K765" s="23" t="s">
        <v>3512</v>
      </c>
      <c r="L765" s="23" t="s">
        <v>38</v>
      </c>
      <c r="M765" s="23" t="s">
        <v>64</v>
      </c>
      <c r="N765" s="25">
        <v>2176.21</v>
      </c>
      <c r="O765" s="23" t="s">
        <v>439</v>
      </c>
    </row>
    <row r="766" spans="1:15" x14ac:dyDescent="0.25">
      <c r="A766" s="24">
        <v>45785</v>
      </c>
      <c r="B766" s="23" t="s">
        <v>507</v>
      </c>
      <c r="C766" s="25">
        <v>2257.98</v>
      </c>
      <c r="D766" s="25">
        <v>1662.9</v>
      </c>
      <c r="E766" s="25">
        <v>2050.54</v>
      </c>
      <c r="F766" s="23" t="s">
        <v>4780</v>
      </c>
      <c r="G766" s="23" t="s">
        <v>20</v>
      </c>
      <c r="H766" s="23" t="s">
        <v>3513</v>
      </c>
      <c r="I766" s="23" t="s">
        <v>242</v>
      </c>
      <c r="J766" s="23" t="s">
        <v>2424</v>
      </c>
      <c r="K766" s="23" t="s">
        <v>3516</v>
      </c>
      <c r="L766" s="23" t="s">
        <v>196</v>
      </c>
      <c r="M766" s="23" t="s">
        <v>491</v>
      </c>
      <c r="N766" s="25">
        <v>595.08000000000004</v>
      </c>
      <c r="O766" s="23" t="s">
        <v>439</v>
      </c>
    </row>
    <row r="767" spans="1:15" x14ac:dyDescent="0.25">
      <c r="A767" s="24">
        <v>45785</v>
      </c>
      <c r="B767" s="23" t="s">
        <v>516</v>
      </c>
      <c r="C767" s="25">
        <v>1774.44</v>
      </c>
      <c r="D767" s="25">
        <v>978.03</v>
      </c>
      <c r="E767" s="25">
        <v>1524.7</v>
      </c>
      <c r="F767" s="23" t="s">
        <v>4787</v>
      </c>
      <c r="G767" s="23" t="s">
        <v>15</v>
      </c>
      <c r="H767" s="23" t="s">
        <v>3515</v>
      </c>
      <c r="I767" s="23" t="s">
        <v>4238</v>
      </c>
      <c r="J767" s="23" t="s">
        <v>2423</v>
      </c>
      <c r="K767" s="23" t="s">
        <v>3514</v>
      </c>
      <c r="L767" s="23" t="s">
        <v>166</v>
      </c>
      <c r="M767" s="23" t="s">
        <v>25</v>
      </c>
      <c r="N767" s="25">
        <v>796.41</v>
      </c>
      <c r="O767" s="23" t="s">
        <v>439</v>
      </c>
    </row>
    <row r="768" spans="1:15" x14ac:dyDescent="0.25">
      <c r="A768" s="24">
        <v>45785</v>
      </c>
      <c r="B768" s="23" t="s">
        <v>1598</v>
      </c>
      <c r="C768" s="25">
        <v>2901.2</v>
      </c>
      <c r="D768" s="25">
        <v>1023.64</v>
      </c>
      <c r="E768" s="25">
        <v>2652.85</v>
      </c>
      <c r="F768" s="23" t="s">
        <v>4772</v>
      </c>
      <c r="G768" s="23" t="s">
        <v>15</v>
      </c>
      <c r="H768" s="23" t="s">
        <v>3518</v>
      </c>
      <c r="I768" s="23" t="s">
        <v>238</v>
      </c>
      <c r="J768" s="23" t="s">
        <v>2422</v>
      </c>
      <c r="K768" s="23" t="s">
        <v>3516</v>
      </c>
      <c r="L768" s="23" t="s">
        <v>18</v>
      </c>
      <c r="M768" s="23" t="s">
        <v>25</v>
      </c>
      <c r="N768" s="25">
        <v>1877.56</v>
      </c>
      <c r="O768" s="23" t="s">
        <v>439</v>
      </c>
    </row>
    <row r="769" spans="1:15" x14ac:dyDescent="0.25">
      <c r="A769" s="24">
        <v>45787</v>
      </c>
      <c r="B769" s="23" t="s">
        <v>1599</v>
      </c>
      <c r="C769" s="25">
        <v>1913.45</v>
      </c>
      <c r="D769" s="25">
        <v>1097.32</v>
      </c>
      <c r="E769" s="25">
        <v>1994.32</v>
      </c>
      <c r="F769" s="23" t="s">
        <v>4811</v>
      </c>
      <c r="G769" s="23" t="s">
        <v>20</v>
      </c>
      <c r="H769" s="23" t="s">
        <v>3513</v>
      </c>
      <c r="I769" s="23" t="s">
        <v>242</v>
      </c>
      <c r="J769" s="23" t="s">
        <v>2423</v>
      </c>
      <c r="K769" s="23" t="s">
        <v>3514</v>
      </c>
      <c r="L769" s="23" t="s">
        <v>136</v>
      </c>
      <c r="M769" s="23" t="s">
        <v>21</v>
      </c>
      <c r="N769" s="25">
        <v>816.13</v>
      </c>
      <c r="O769" s="23" t="s">
        <v>439</v>
      </c>
    </row>
    <row r="770" spans="1:15" x14ac:dyDescent="0.25">
      <c r="A770" s="24">
        <v>45787</v>
      </c>
      <c r="B770" s="23" t="s">
        <v>1599</v>
      </c>
      <c r="C770" s="25">
        <v>2166.19</v>
      </c>
      <c r="D770" s="25">
        <v>1184.9000000000001</v>
      </c>
      <c r="E770" s="25">
        <v>1803.7</v>
      </c>
      <c r="F770" s="23" t="s">
        <v>4823</v>
      </c>
      <c r="G770" s="23" t="s">
        <v>15</v>
      </c>
      <c r="H770" s="23" t="s">
        <v>3517</v>
      </c>
      <c r="I770" s="23" t="s">
        <v>4250</v>
      </c>
      <c r="J770" s="23" t="s">
        <v>2424</v>
      </c>
      <c r="K770" s="23" t="s">
        <v>3514</v>
      </c>
      <c r="L770" s="23" t="s">
        <v>139</v>
      </c>
      <c r="M770" s="23" t="s">
        <v>25</v>
      </c>
      <c r="N770" s="25">
        <v>981.29</v>
      </c>
      <c r="O770" s="23" t="s">
        <v>442</v>
      </c>
    </row>
    <row r="771" spans="1:15" x14ac:dyDescent="0.25">
      <c r="A771" s="24">
        <v>45790</v>
      </c>
      <c r="B771" s="23" t="s">
        <v>516</v>
      </c>
      <c r="C771" s="25">
        <v>866.16</v>
      </c>
      <c r="D771" s="25">
        <v>462.47</v>
      </c>
      <c r="E771" s="25">
        <v>807.73</v>
      </c>
      <c r="F771" s="23" t="s">
        <v>4809</v>
      </c>
      <c r="G771" s="23" t="s">
        <v>15</v>
      </c>
      <c r="H771" s="23" t="s">
        <v>3518</v>
      </c>
      <c r="I771" s="23" t="s">
        <v>4242</v>
      </c>
      <c r="J771" s="23" t="s">
        <v>2422</v>
      </c>
      <c r="K771" s="23" t="s">
        <v>3514</v>
      </c>
      <c r="L771" s="23" t="s">
        <v>27</v>
      </c>
      <c r="M771" s="23" t="s">
        <v>25</v>
      </c>
      <c r="N771" s="25">
        <v>403.69</v>
      </c>
      <c r="O771" s="23" t="s">
        <v>439</v>
      </c>
    </row>
    <row r="772" spans="1:15" x14ac:dyDescent="0.25">
      <c r="A772" s="24">
        <v>45790</v>
      </c>
      <c r="B772" s="23" t="s">
        <v>1597</v>
      </c>
      <c r="C772" s="25">
        <v>5193.34</v>
      </c>
      <c r="D772" s="25">
        <v>3636.18</v>
      </c>
      <c r="E772" s="25">
        <v>6409.09</v>
      </c>
      <c r="F772" s="23" t="s">
        <v>4773</v>
      </c>
      <c r="G772" s="23" t="s">
        <v>20</v>
      </c>
      <c r="H772" s="23" t="s">
        <v>3513</v>
      </c>
      <c r="I772" s="23" t="s">
        <v>4239</v>
      </c>
      <c r="J772" s="23" t="s">
        <v>2423</v>
      </c>
      <c r="K772" s="23" t="s">
        <v>3514</v>
      </c>
      <c r="L772" s="23" t="s">
        <v>198</v>
      </c>
      <c r="M772" s="23" t="s">
        <v>21</v>
      </c>
      <c r="N772" s="25">
        <v>1557.16</v>
      </c>
      <c r="O772" s="23" t="s">
        <v>439</v>
      </c>
    </row>
    <row r="773" spans="1:15" x14ac:dyDescent="0.25">
      <c r="A773" s="24">
        <v>45791</v>
      </c>
      <c r="B773" s="23" t="s">
        <v>516</v>
      </c>
      <c r="C773" s="25">
        <v>1716.12</v>
      </c>
      <c r="D773" s="25">
        <v>1003.17</v>
      </c>
      <c r="E773" s="25">
        <v>1668.95</v>
      </c>
      <c r="F773" s="23" t="s">
        <v>4784</v>
      </c>
      <c r="G773" s="23" t="s">
        <v>29</v>
      </c>
      <c r="H773" s="23" t="s">
        <v>3520</v>
      </c>
      <c r="I773" s="23" t="s">
        <v>4259</v>
      </c>
      <c r="J773" s="23" t="s">
        <v>2423</v>
      </c>
      <c r="K773" s="23" t="s">
        <v>3526</v>
      </c>
      <c r="L773" s="23" t="s">
        <v>189</v>
      </c>
      <c r="M773" s="23" t="s">
        <v>34</v>
      </c>
      <c r="N773" s="25">
        <v>712.95</v>
      </c>
      <c r="O773" s="23" t="s">
        <v>438</v>
      </c>
    </row>
    <row r="774" spans="1:15" x14ac:dyDescent="0.25">
      <c r="A774" s="24">
        <v>45791</v>
      </c>
      <c r="B774" s="23" t="s">
        <v>1598</v>
      </c>
      <c r="C774" s="25">
        <v>3504.18</v>
      </c>
      <c r="D774" s="25">
        <v>1081.7</v>
      </c>
      <c r="E774" s="25">
        <v>3039.14</v>
      </c>
      <c r="F774" s="23" t="s">
        <v>4779</v>
      </c>
      <c r="G774" s="23" t="s">
        <v>15</v>
      </c>
      <c r="H774" s="23" t="s">
        <v>3515</v>
      </c>
      <c r="I774" s="23" t="s">
        <v>4238</v>
      </c>
      <c r="J774" s="23" t="s">
        <v>2424</v>
      </c>
      <c r="K774" s="23" t="s">
        <v>3526</v>
      </c>
      <c r="L774" s="23" t="s">
        <v>169</v>
      </c>
      <c r="M774" s="23" t="s">
        <v>55</v>
      </c>
      <c r="N774" s="25">
        <v>2422.48</v>
      </c>
      <c r="O774" s="23" t="s">
        <v>439</v>
      </c>
    </row>
    <row r="775" spans="1:15" x14ac:dyDescent="0.25">
      <c r="A775" s="24">
        <v>45791</v>
      </c>
      <c r="B775" s="23" t="s">
        <v>1599</v>
      </c>
      <c r="C775" s="25">
        <v>340.08</v>
      </c>
      <c r="D775" s="25">
        <v>189.42</v>
      </c>
      <c r="E775" s="25">
        <v>348.64</v>
      </c>
      <c r="F775" s="23" t="s">
        <v>4802</v>
      </c>
      <c r="G775" s="23" t="s">
        <v>15</v>
      </c>
      <c r="H775" s="23" t="s">
        <v>3515</v>
      </c>
      <c r="I775" s="23" t="s">
        <v>4244</v>
      </c>
      <c r="J775" s="23" t="s">
        <v>2425</v>
      </c>
      <c r="K775" s="23" t="s">
        <v>3514</v>
      </c>
      <c r="L775" s="23" t="s">
        <v>85</v>
      </c>
      <c r="M775" s="23" t="s">
        <v>16</v>
      </c>
      <c r="N775" s="25">
        <v>150.66</v>
      </c>
      <c r="O775" s="23" t="s">
        <v>439</v>
      </c>
    </row>
    <row r="776" spans="1:15" x14ac:dyDescent="0.25">
      <c r="A776" s="24">
        <v>45793</v>
      </c>
      <c r="B776" s="23" t="s">
        <v>1598</v>
      </c>
      <c r="C776" s="25">
        <v>3226.61</v>
      </c>
      <c r="D776" s="25">
        <v>683.76</v>
      </c>
      <c r="E776" s="25">
        <v>3931.61</v>
      </c>
      <c r="F776" s="23" t="s">
        <v>4816</v>
      </c>
      <c r="G776" s="23" t="s">
        <v>40</v>
      </c>
      <c r="H776" s="23" t="s">
        <v>3511</v>
      </c>
      <c r="I776" s="23" t="s">
        <v>4233</v>
      </c>
      <c r="J776" s="23" t="s">
        <v>2422</v>
      </c>
      <c r="K776" s="23" t="s">
        <v>3526</v>
      </c>
      <c r="L776" s="23" t="s">
        <v>60</v>
      </c>
      <c r="M776" s="23" t="s">
        <v>41</v>
      </c>
      <c r="N776" s="25">
        <v>2542.85</v>
      </c>
      <c r="O776" s="23" t="s">
        <v>439</v>
      </c>
    </row>
    <row r="777" spans="1:15" x14ac:dyDescent="0.25">
      <c r="A777" s="24">
        <v>45793</v>
      </c>
      <c r="B777" s="23" t="s">
        <v>516</v>
      </c>
      <c r="C777" s="25">
        <v>400.03</v>
      </c>
      <c r="D777" s="25">
        <v>228.19</v>
      </c>
      <c r="E777" s="25">
        <v>406.5</v>
      </c>
      <c r="F777" s="23" t="s">
        <v>4789</v>
      </c>
      <c r="G777" s="23" t="s">
        <v>20</v>
      </c>
      <c r="H777" s="23" t="s">
        <v>3513</v>
      </c>
      <c r="I777" s="23" t="s">
        <v>4236</v>
      </c>
      <c r="J777" s="23" t="s">
        <v>2426</v>
      </c>
      <c r="K777" s="23" t="s">
        <v>3523</v>
      </c>
      <c r="L777" s="23" t="s">
        <v>123</v>
      </c>
      <c r="M777" s="23" t="s">
        <v>21</v>
      </c>
      <c r="N777" s="25">
        <v>171.84</v>
      </c>
      <c r="O777" s="23" t="s">
        <v>439</v>
      </c>
    </row>
    <row r="778" spans="1:15" x14ac:dyDescent="0.25">
      <c r="A778" s="24">
        <v>45793</v>
      </c>
      <c r="B778" s="23" t="s">
        <v>1597</v>
      </c>
      <c r="C778" s="25">
        <v>2889.89</v>
      </c>
      <c r="D778" s="25">
        <v>1874.88</v>
      </c>
      <c r="E778" s="25">
        <v>2911.03</v>
      </c>
      <c r="F778" s="23" t="s">
        <v>4790</v>
      </c>
      <c r="G778" s="23" t="s">
        <v>20</v>
      </c>
      <c r="H778" s="23" t="s">
        <v>3521</v>
      </c>
      <c r="I778" s="23" t="s">
        <v>4241</v>
      </c>
      <c r="J778" s="23" t="s">
        <v>2425</v>
      </c>
      <c r="K778" s="23" t="s">
        <v>3523</v>
      </c>
      <c r="L778" s="23" t="s">
        <v>119</v>
      </c>
      <c r="M778" s="23" t="s">
        <v>64</v>
      </c>
      <c r="N778" s="25">
        <v>1015.01</v>
      </c>
      <c r="O778" s="23" t="s">
        <v>439</v>
      </c>
    </row>
    <row r="779" spans="1:15" x14ac:dyDescent="0.25">
      <c r="A779" s="24">
        <v>45794</v>
      </c>
      <c r="B779" s="23" t="s">
        <v>516</v>
      </c>
      <c r="C779" s="25">
        <v>1820.28</v>
      </c>
      <c r="D779" s="25">
        <v>1174.99</v>
      </c>
      <c r="E779" s="25">
        <v>1917.92</v>
      </c>
      <c r="F779" s="23" t="s">
        <v>4793</v>
      </c>
      <c r="G779" s="23" t="s">
        <v>15</v>
      </c>
      <c r="H779" s="23" t="s">
        <v>3518</v>
      </c>
      <c r="I779" s="23" t="s">
        <v>238</v>
      </c>
      <c r="J779" s="23" t="s">
        <v>2423</v>
      </c>
      <c r="K779" s="23" t="s">
        <v>3514</v>
      </c>
      <c r="L779" s="23" t="s">
        <v>164</v>
      </c>
      <c r="M779" s="23" t="s">
        <v>492</v>
      </c>
      <c r="N779" s="25">
        <v>645.29</v>
      </c>
      <c r="O779" s="23" t="s">
        <v>441</v>
      </c>
    </row>
    <row r="780" spans="1:15" x14ac:dyDescent="0.25">
      <c r="A780" s="24">
        <v>45794</v>
      </c>
      <c r="B780" s="23" t="s">
        <v>523</v>
      </c>
      <c r="C780" s="25">
        <v>776.4</v>
      </c>
      <c r="D780" s="25">
        <v>422.11</v>
      </c>
      <c r="E780" s="25">
        <v>756.53</v>
      </c>
      <c r="F780" s="23" t="s">
        <v>4777</v>
      </c>
      <c r="G780" s="23" t="s">
        <v>20</v>
      </c>
      <c r="H780" s="23" t="s">
        <v>3513</v>
      </c>
      <c r="I780" s="23" t="s">
        <v>242</v>
      </c>
      <c r="J780" s="23" t="s">
        <v>2424</v>
      </c>
      <c r="K780" s="23" t="s">
        <v>3523</v>
      </c>
      <c r="L780" s="23" t="s">
        <v>172</v>
      </c>
      <c r="M780" s="23" t="s">
        <v>64</v>
      </c>
      <c r="N780" s="25">
        <v>354.29</v>
      </c>
      <c r="O780" s="23" t="s">
        <v>439</v>
      </c>
    </row>
    <row r="781" spans="1:15" x14ac:dyDescent="0.25">
      <c r="A781" s="24">
        <v>45795</v>
      </c>
      <c r="B781" s="23" t="s">
        <v>523</v>
      </c>
      <c r="C781" s="25">
        <v>4269.9799999999996</v>
      </c>
      <c r="D781" s="25">
        <v>2858.11</v>
      </c>
      <c r="E781" s="25">
        <v>4725.93</v>
      </c>
      <c r="F781" s="23" t="s">
        <v>4798</v>
      </c>
      <c r="G781" s="23" t="s">
        <v>29</v>
      </c>
      <c r="H781" s="23" t="s">
        <v>230</v>
      </c>
      <c r="I781" s="23" t="s">
        <v>230</v>
      </c>
      <c r="J781" s="23" t="s">
        <v>2422</v>
      </c>
      <c r="K781" s="23" t="s">
        <v>3516</v>
      </c>
      <c r="L781" s="23" t="s">
        <v>160</v>
      </c>
      <c r="M781" s="23" t="s">
        <v>67</v>
      </c>
      <c r="N781" s="25">
        <v>1411.87</v>
      </c>
      <c r="O781" s="23" t="s">
        <v>439</v>
      </c>
    </row>
    <row r="782" spans="1:15" x14ac:dyDescent="0.25">
      <c r="A782" s="24">
        <v>45795</v>
      </c>
      <c r="B782" s="23" t="s">
        <v>1598</v>
      </c>
      <c r="C782" s="25">
        <v>1675.32</v>
      </c>
      <c r="D782" s="25">
        <v>602.27</v>
      </c>
      <c r="E782" s="25">
        <v>1558.08</v>
      </c>
      <c r="F782" s="23" t="s">
        <v>4817</v>
      </c>
      <c r="G782" s="23" t="s">
        <v>29</v>
      </c>
      <c r="H782" s="23" t="s">
        <v>3519</v>
      </c>
      <c r="I782" s="23" t="s">
        <v>4256</v>
      </c>
      <c r="J782" s="23" t="s">
        <v>2423</v>
      </c>
      <c r="K782" s="23" t="s">
        <v>3516</v>
      </c>
      <c r="L782" s="23" t="s">
        <v>126</v>
      </c>
      <c r="M782" s="23" t="s">
        <v>30</v>
      </c>
      <c r="N782" s="25">
        <v>1073.05</v>
      </c>
      <c r="O782" s="23" t="s">
        <v>439</v>
      </c>
    </row>
    <row r="783" spans="1:15" x14ac:dyDescent="0.25">
      <c r="A783" s="24">
        <v>45795</v>
      </c>
      <c r="B783" s="23" t="s">
        <v>1597</v>
      </c>
      <c r="C783" s="25">
        <v>1555.02</v>
      </c>
      <c r="D783" s="25">
        <v>912.71</v>
      </c>
      <c r="E783" s="25">
        <v>1393.89</v>
      </c>
      <c r="F783" s="23" t="s">
        <v>4785</v>
      </c>
      <c r="G783" s="23" t="s">
        <v>50</v>
      </c>
      <c r="H783" s="23" t="s">
        <v>3525</v>
      </c>
      <c r="I783" s="23" t="s">
        <v>4258</v>
      </c>
      <c r="J783" s="23" t="s">
        <v>2422</v>
      </c>
      <c r="K783" s="23" t="s">
        <v>3526</v>
      </c>
      <c r="L783" s="23" t="s">
        <v>112</v>
      </c>
      <c r="M783" s="23" t="s">
        <v>87</v>
      </c>
      <c r="N783" s="25">
        <v>642.30999999999995</v>
      </c>
      <c r="O783" s="23" t="s">
        <v>440</v>
      </c>
    </row>
    <row r="784" spans="1:15" x14ac:dyDescent="0.25">
      <c r="A784" s="24">
        <v>45795</v>
      </c>
      <c r="B784" s="23" t="s">
        <v>1599</v>
      </c>
      <c r="C784" s="25">
        <v>2531.6</v>
      </c>
      <c r="D784" s="25">
        <v>1453.02</v>
      </c>
      <c r="E784" s="25">
        <v>3072.55</v>
      </c>
      <c r="F784" s="23" t="s">
        <v>4796</v>
      </c>
      <c r="G784" s="23" t="s">
        <v>15</v>
      </c>
      <c r="H784" s="23" t="s">
        <v>3517</v>
      </c>
      <c r="I784" s="23" t="s">
        <v>4262</v>
      </c>
      <c r="J784" s="23" t="s">
        <v>2425</v>
      </c>
      <c r="K784" s="23" t="s">
        <v>3514</v>
      </c>
      <c r="L784" s="23" t="s">
        <v>45</v>
      </c>
      <c r="M784" s="23" t="s">
        <v>492</v>
      </c>
      <c r="N784" s="25">
        <v>1078.58</v>
      </c>
      <c r="O784" s="23" t="s">
        <v>438</v>
      </c>
    </row>
    <row r="785" spans="1:15" x14ac:dyDescent="0.25">
      <c r="A785" s="24">
        <v>45796</v>
      </c>
      <c r="B785" s="23" t="s">
        <v>1596</v>
      </c>
      <c r="C785" s="25">
        <v>1834.72</v>
      </c>
      <c r="D785" s="25">
        <v>1260.6199999999999</v>
      </c>
      <c r="E785" s="25">
        <v>2050.87</v>
      </c>
      <c r="F785" s="23" t="s">
        <v>4799</v>
      </c>
      <c r="G785" s="23" t="s">
        <v>15</v>
      </c>
      <c r="H785" s="23" t="s">
        <v>3515</v>
      </c>
      <c r="I785" s="23" t="s">
        <v>4238</v>
      </c>
      <c r="J785" s="23" t="s">
        <v>2425</v>
      </c>
      <c r="K785" s="23" t="s">
        <v>3514</v>
      </c>
      <c r="L785" s="23" t="s">
        <v>13</v>
      </c>
      <c r="M785" s="23" t="s">
        <v>492</v>
      </c>
      <c r="N785" s="25">
        <v>574.1</v>
      </c>
      <c r="O785" s="23" t="s">
        <v>439</v>
      </c>
    </row>
    <row r="786" spans="1:15" x14ac:dyDescent="0.25">
      <c r="A786" s="24">
        <v>45796</v>
      </c>
      <c r="B786" s="23" t="s">
        <v>516</v>
      </c>
      <c r="C786" s="25">
        <v>6076.3</v>
      </c>
      <c r="D786" s="25">
        <v>3561.55</v>
      </c>
      <c r="E786" s="25">
        <v>6823.8</v>
      </c>
      <c r="F786" s="23" t="s">
        <v>4813</v>
      </c>
      <c r="G786" s="23" t="s">
        <v>20</v>
      </c>
      <c r="H786" s="23" t="s">
        <v>3513</v>
      </c>
      <c r="I786" s="23" t="s">
        <v>4235</v>
      </c>
      <c r="J786" s="23" t="s">
        <v>2424</v>
      </c>
      <c r="K786" s="23" t="s">
        <v>3512</v>
      </c>
      <c r="L786" s="23" t="s">
        <v>403</v>
      </c>
      <c r="M786" s="23" t="s">
        <v>21</v>
      </c>
      <c r="N786" s="25">
        <v>2514.75</v>
      </c>
      <c r="O786" s="23" t="s">
        <v>439</v>
      </c>
    </row>
    <row r="787" spans="1:15" x14ac:dyDescent="0.25">
      <c r="A787" s="24">
        <v>45797</v>
      </c>
      <c r="B787" s="23" t="s">
        <v>1597</v>
      </c>
      <c r="C787" s="25">
        <v>2342.13</v>
      </c>
      <c r="D787" s="25">
        <v>1249.06</v>
      </c>
      <c r="E787" s="25">
        <v>2596.7800000000002</v>
      </c>
      <c r="F787" s="23" t="s">
        <v>4812</v>
      </c>
      <c r="G787" s="23" t="s">
        <v>29</v>
      </c>
      <c r="H787" s="23" t="s">
        <v>3520</v>
      </c>
      <c r="I787" s="23" t="s">
        <v>4259</v>
      </c>
      <c r="J787" s="23" t="s">
        <v>2424</v>
      </c>
      <c r="K787" s="23" t="s">
        <v>3516</v>
      </c>
      <c r="L787" s="23" t="s">
        <v>57</v>
      </c>
      <c r="M787" s="23" t="s">
        <v>34</v>
      </c>
      <c r="N787" s="25">
        <v>1093.07</v>
      </c>
      <c r="O787" s="23" t="s">
        <v>439</v>
      </c>
    </row>
    <row r="788" spans="1:15" x14ac:dyDescent="0.25">
      <c r="A788" s="24">
        <v>45799</v>
      </c>
      <c r="B788" s="23" t="s">
        <v>516</v>
      </c>
      <c r="C788" s="25">
        <v>4729.32</v>
      </c>
      <c r="D788" s="25">
        <v>2744.39</v>
      </c>
      <c r="E788" s="25">
        <v>4749.08</v>
      </c>
      <c r="F788" s="23" t="s">
        <v>4783</v>
      </c>
      <c r="G788" s="23" t="s">
        <v>20</v>
      </c>
      <c r="H788" s="23" t="s">
        <v>3513</v>
      </c>
      <c r="I788" s="23" t="s">
        <v>4236</v>
      </c>
      <c r="J788" s="23" t="s">
        <v>2423</v>
      </c>
      <c r="K788" s="23" t="s">
        <v>3512</v>
      </c>
      <c r="L788" s="23" t="s">
        <v>136</v>
      </c>
      <c r="M788" s="23" t="s">
        <v>64</v>
      </c>
      <c r="N788" s="25">
        <v>1984.93</v>
      </c>
      <c r="O788" s="23" t="s">
        <v>439</v>
      </c>
    </row>
    <row r="789" spans="1:15" x14ac:dyDescent="0.25">
      <c r="A789" s="24">
        <v>45800</v>
      </c>
      <c r="B789" s="23" t="s">
        <v>1598</v>
      </c>
      <c r="C789" s="25">
        <v>967.48</v>
      </c>
      <c r="D789" s="25">
        <v>318.64999999999998</v>
      </c>
      <c r="E789" s="25">
        <v>988.96</v>
      </c>
      <c r="F789" s="23" t="s">
        <v>4821</v>
      </c>
      <c r="G789" s="23" t="s">
        <v>29</v>
      </c>
      <c r="H789" s="23" t="s">
        <v>3519</v>
      </c>
      <c r="I789" s="23" t="s">
        <v>4256</v>
      </c>
      <c r="J789" s="23" t="s">
        <v>2422</v>
      </c>
      <c r="K789" s="23" t="s">
        <v>3514</v>
      </c>
      <c r="L789" s="23" t="s">
        <v>172</v>
      </c>
      <c r="M789" s="23" t="s">
        <v>30</v>
      </c>
      <c r="N789" s="25">
        <v>648.83000000000004</v>
      </c>
      <c r="O789" s="23" t="s">
        <v>439</v>
      </c>
    </row>
    <row r="790" spans="1:15" x14ac:dyDescent="0.25">
      <c r="A790" s="24">
        <v>45801</v>
      </c>
      <c r="B790" s="23" t="s">
        <v>512</v>
      </c>
      <c r="C790" s="25">
        <v>1157</v>
      </c>
      <c r="D790" s="25">
        <v>731.38</v>
      </c>
      <c r="E790" s="25">
        <v>987.15</v>
      </c>
      <c r="F790" s="23" t="s">
        <v>4822</v>
      </c>
      <c r="G790" s="23" t="s">
        <v>20</v>
      </c>
      <c r="H790" s="23" t="s">
        <v>3513</v>
      </c>
      <c r="I790" s="23" t="s">
        <v>4239</v>
      </c>
      <c r="J790" s="23" t="s">
        <v>2425</v>
      </c>
      <c r="K790" s="23" t="s">
        <v>3523</v>
      </c>
      <c r="L790" s="23" t="s">
        <v>119</v>
      </c>
      <c r="M790" s="23" t="s">
        <v>491</v>
      </c>
      <c r="N790" s="25">
        <v>425.62</v>
      </c>
      <c r="O790" s="23" t="s">
        <v>439</v>
      </c>
    </row>
    <row r="791" spans="1:15" x14ac:dyDescent="0.25">
      <c r="A791" s="24">
        <v>45801</v>
      </c>
      <c r="B791" s="23" t="s">
        <v>512</v>
      </c>
      <c r="C791" s="25">
        <v>3070.76</v>
      </c>
      <c r="D791" s="25">
        <v>2000.77</v>
      </c>
      <c r="E791" s="25">
        <v>3193.76</v>
      </c>
      <c r="F791" s="23" t="s">
        <v>4801</v>
      </c>
      <c r="G791" s="23" t="s">
        <v>40</v>
      </c>
      <c r="H791" s="23" t="s">
        <v>3511</v>
      </c>
      <c r="I791" s="23" t="s">
        <v>4248</v>
      </c>
      <c r="J791" s="23" t="s">
        <v>2422</v>
      </c>
      <c r="K791" s="23" t="s">
        <v>3523</v>
      </c>
      <c r="L791" s="23" t="s">
        <v>32</v>
      </c>
      <c r="M791" s="23" t="s">
        <v>493</v>
      </c>
      <c r="N791" s="25">
        <v>1069.99</v>
      </c>
      <c r="O791" s="23" t="s">
        <v>443</v>
      </c>
    </row>
    <row r="792" spans="1:15" x14ac:dyDescent="0.25">
      <c r="A792" s="24">
        <v>45801</v>
      </c>
      <c r="B792" s="23" t="s">
        <v>516</v>
      </c>
      <c r="C792" s="25">
        <v>122.12</v>
      </c>
      <c r="D792" s="25">
        <v>65.099999999999994</v>
      </c>
      <c r="E792" s="25">
        <v>149.21</v>
      </c>
      <c r="F792" s="23" t="s">
        <v>4774</v>
      </c>
      <c r="G792" s="23" t="s">
        <v>20</v>
      </c>
      <c r="H792" s="23" t="s">
        <v>3521</v>
      </c>
      <c r="I792" s="23" t="s">
        <v>4237</v>
      </c>
      <c r="J792" s="23" t="s">
        <v>2425</v>
      </c>
      <c r="K792" s="23" t="s">
        <v>3523</v>
      </c>
      <c r="L792" s="23" t="s">
        <v>145</v>
      </c>
      <c r="M792" s="23" t="s">
        <v>64</v>
      </c>
      <c r="N792" s="25">
        <v>57.02</v>
      </c>
      <c r="O792" s="23" t="s">
        <v>438</v>
      </c>
    </row>
    <row r="793" spans="1:15" x14ac:dyDescent="0.25">
      <c r="A793" s="24">
        <v>45802</v>
      </c>
      <c r="B793" s="23" t="s">
        <v>1598</v>
      </c>
      <c r="C793" s="25">
        <v>2514.5</v>
      </c>
      <c r="D793" s="25">
        <v>732.01</v>
      </c>
      <c r="E793" s="25">
        <v>2633.62</v>
      </c>
      <c r="F793" s="23" t="s">
        <v>4820</v>
      </c>
      <c r="G793" s="23" t="s">
        <v>20</v>
      </c>
      <c r="H793" s="23" t="s">
        <v>3513</v>
      </c>
      <c r="I793" s="23" t="s">
        <v>242</v>
      </c>
      <c r="J793" s="23" t="s">
        <v>2422</v>
      </c>
      <c r="K793" s="23" t="s">
        <v>3526</v>
      </c>
      <c r="L793" s="23" t="s">
        <v>116</v>
      </c>
      <c r="M793" s="23" t="s">
        <v>21</v>
      </c>
      <c r="N793" s="25">
        <v>1782.49</v>
      </c>
      <c r="O793" s="23" t="s">
        <v>439</v>
      </c>
    </row>
    <row r="794" spans="1:15" x14ac:dyDescent="0.25">
      <c r="A794" s="24">
        <v>45802</v>
      </c>
      <c r="B794" s="23" t="s">
        <v>1598</v>
      </c>
      <c r="C794" s="25">
        <v>11647.85</v>
      </c>
      <c r="D794" s="25">
        <v>2734.46</v>
      </c>
      <c r="E794" s="25">
        <v>10466.91</v>
      </c>
      <c r="F794" s="23" t="s">
        <v>4806</v>
      </c>
      <c r="G794" s="23" t="s">
        <v>20</v>
      </c>
      <c r="H794" s="23" t="s">
        <v>3521</v>
      </c>
      <c r="I794" s="23" t="s">
        <v>4237</v>
      </c>
      <c r="J794" s="23" t="s">
        <v>2422</v>
      </c>
      <c r="K794" s="23" t="s">
        <v>3512</v>
      </c>
      <c r="L794" s="23" t="s">
        <v>201</v>
      </c>
      <c r="M794" s="23" t="s">
        <v>64</v>
      </c>
      <c r="N794" s="25">
        <v>8913.39</v>
      </c>
      <c r="O794" s="23" t="s">
        <v>440</v>
      </c>
    </row>
    <row r="795" spans="1:15" x14ac:dyDescent="0.25">
      <c r="A795" s="24">
        <v>45803</v>
      </c>
      <c r="B795" s="23" t="s">
        <v>1598</v>
      </c>
      <c r="C795" s="25">
        <v>1112.1099999999999</v>
      </c>
      <c r="D795" s="25">
        <v>261.89999999999998</v>
      </c>
      <c r="E795" s="25">
        <v>1269.48</v>
      </c>
      <c r="F795" s="23" t="s">
        <v>4818</v>
      </c>
      <c r="G795" s="23" t="s">
        <v>20</v>
      </c>
      <c r="H795" s="23" t="s">
        <v>3513</v>
      </c>
      <c r="I795" s="23" t="s">
        <v>4236</v>
      </c>
      <c r="J795" s="23" t="s">
        <v>2423</v>
      </c>
      <c r="K795" s="23" t="s">
        <v>3514</v>
      </c>
      <c r="L795" s="23" t="s">
        <v>62</v>
      </c>
      <c r="M795" s="23" t="s">
        <v>491</v>
      </c>
      <c r="N795" s="25">
        <v>850.21</v>
      </c>
      <c r="O795" s="23" t="s">
        <v>439</v>
      </c>
    </row>
    <row r="796" spans="1:15" x14ac:dyDescent="0.25">
      <c r="A796" s="24">
        <v>45804</v>
      </c>
      <c r="B796" s="23" t="s">
        <v>516</v>
      </c>
      <c r="C796" s="25">
        <v>317.02</v>
      </c>
      <c r="D796" s="25">
        <v>189.18</v>
      </c>
      <c r="E796" s="25">
        <v>327.87</v>
      </c>
      <c r="F796" s="23" t="s">
        <v>4775</v>
      </c>
      <c r="G796" s="23" t="s">
        <v>15</v>
      </c>
      <c r="H796" s="23" t="s">
        <v>3517</v>
      </c>
      <c r="I796" s="23" t="s">
        <v>4252</v>
      </c>
      <c r="J796" s="23" t="s">
        <v>2426</v>
      </c>
      <c r="K796" s="23" t="s">
        <v>3526</v>
      </c>
      <c r="L796" s="23" t="s">
        <v>192</v>
      </c>
      <c r="M796" s="23" t="s">
        <v>492</v>
      </c>
      <c r="N796" s="25">
        <v>127.84</v>
      </c>
      <c r="O796" s="23" t="s">
        <v>440</v>
      </c>
    </row>
    <row r="797" spans="1:15" x14ac:dyDescent="0.25">
      <c r="A797" s="24">
        <v>45804</v>
      </c>
      <c r="B797" s="23" t="s">
        <v>1596</v>
      </c>
      <c r="C797" s="25">
        <v>290.10000000000002</v>
      </c>
      <c r="D797" s="25">
        <v>189.01</v>
      </c>
      <c r="E797" s="25">
        <v>280.27999999999997</v>
      </c>
      <c r="F797" s="23" t="s">
        <v>4815</v>
      </c>
      <c r="G797" s="23" t="s">
        <v>29</v>
      </c>
      <c r="H797" s="23" t="s">
        <v>230</v>
      </c>
      <c r="I797" s="23" t="s">
        <v>230</v>
      </c>
      <c r="J797" s="23" t="s">
        <v>2425</v>
      </c>
      <c r="K797" s="23" t="s">
        <v>3514</v>
      </c>
      <c r="L797" s="23" t="s">
        <v>155</v>
      </c>
      <c r="M797" s="23" t="s">
        <v>34</v>
      </c>
      <c r="N797" s="25">
        <v>101.09</v>
      </c>
      <c r="O797" s="23" t="s">
        <v>439</v>
      </c>
    </row>
    <row r="798" spans="1:15" x14ac:dyDescent="0.25">
      <c r="A798" s="24">
        <v>45805</v>
      </c>
      <c r="B798" s="23" t="s">
        <v>1599</v>
      </c>
      <c r="C798" s="25">
        <v>12288.8</v>
      </c>
      <c r="D798" s="25">
        <v>7495.51</v>
      </c>
      <c r="E798" s="25">
        <v>12385.69</v>
      </c>
      <c r="F798" s="23" t="s">
        <v>4778</v>
      </c>
      <c r="G798" s="23" t="s">
        <v>15</v>
      </c>
      <c r="H798" s="23" t="s">
        <v>3518</v>
      </c>
      <c r="I798" s="23" t="s">
        <v>4264</v>
      </c>
      <c r="J798" s="23" t="s">
        <v>2423</v>
      </c>
      <c r="K798" s="23" t="s">
        <v>3516</v>
      </c>
      <c r="L798" s="23" t="s">
        <v>403</v>
      </c>
      <c r="M798" s="23" t="s">
        <v>492</v>
      </c>
      <c r="N798" s="25">
        <v>4793.29</v>
      </c>
      <c r="O798" s="23" t="s">
        <v>439</v>
      </c>
    </row>
    <row r="799" spans="1:15" x14ac:dyDescent="0.25">
      <c r="A799" s="24">
        <v>45805</v>
      </c>
      <c r="B799" s="23" t="s">
        <v>523</v>
      </c>
      <c r="C799" s="25">
        <v>1242.82</v>
      </c>
      <c r="D799" s="25">
        <v>721.99</v>
      </c>
      <c r="E799" s="25">
        <v>1276.8599999999999</v>
      </c>
      <c r="F799" s="23" t="s">
        <v>4803</v>
      </c>
      <c r="G799" s="23" t="s">
        <v>20</v>
      </c>
      <c r="H799" s="23" t="s">
        <v>3521</v>
      </c>
      <c r="I799" s="23" t="s">
        <v>4234</v>
      </c>
      <c r="J799" s="23" t="s">
        <v>2424</v>
      </c>
      <c r="K799" s="23" t="s">
        <v>3526</v>
      </c>
      <c r="L799" s="23" t="s">
        <v>81</v>
      </c>
      <c r="M799" s="23" t="s">
        <v>21</v>
      </c>
      <c r="N799" s="25">
        <v>520.83000000000004</v>
      </c>
      <c r="O799" s="23" t="s">
        <v>439</v>
      </c>
    </row>
    <row r="800" spans="1:15" x14ac:dyDescent="0.25">
      <c r="A800" s="24">
        <v>45805</v>
      </c>
      <c r="B800" s="23" t="s">
        <v>523</v>
      </c>
      <c r="C800" s="25">
        <v>4057.2</v>
      </c>
      <c r="D800" s="25">
        <v>2233.67</v>
      </c>
      <c r="E800" s="25">
        <v>3451.12</v>
      </c>
      <c r="F800" s="23" t="s">
        <v>4805</v>
      </c>
      <c r="G800" s="23" t="s">
        <v>15</v>
      </c>
      <c r="H800" s="23" t="s">
        <v>3517</v>
      </c>
      <c r="I800" s="23" t="s">
        <v>4250</v>
      </c>
      <c r="J800" s="23" t="s">
        <v>2423</v>
      </c>
      <c r="K800" s="23" t="s">
        <v>3512</v>
      </c>
      <c r="L800" s="23" t="s">
        <v>155</v>
      </c>
      <c r="M800" s="23" t="s">
        <v>25</v>
      </c>
      <c r="N800" s="25">
        <v>1823.53</v>
      </c>
      <c r="O800" s="23" t="s">
        <v>438</v>
      </c>
    </row>
    <row r="801" spans="1:15" x14ac:dyDescent="0.25">
      <c r="A801" s="24">
        <v>45806</v>
      </c>
      <c r="B801" s="23" t="s">
        <v>516</v>
      </c>
      <c r="C801" s="25">
        <v>3150.98</v>
      </c>
      <c r="D801" s="25">
        <v>1827.03</v>
      </c>
      <c r="E801" s="25">
        <v>2740.82</v>
      </c>
      <c r="F801" s="23" t="s">
        <v>4782</v>
      </c>
      <c r="G801" s="23" t="s">
        <v>29</v>
      </c>
      <c r="H801" s="23" t="s">
        <v>230</v>
      </c>
      <c r="I801" s="23" t="s">
        <v>230</v>
      </c>
      <c r="J801" s="23" t="s">
        <v>2423</v>
      </c>
      <c r="K801" s="23" t="s">
        <v>3526</v>
      </c>
      <c r="L801" s="23" t="s">
        <v>192</v>
      </c>
      <c r="M801" s="23" t="s">
        <v>30</v>
      </c>
      <c r="N801" s="25">
        <v>1323.95</v>
      </c>
      <c r="O801" s="23" t="s">
        <v>439</v>
      </c>
    </row>
    <row r="802" spans="1:15" x14ac:dyDescent="0.25">
      <c r="A802" s="24">
        <v>45806</v>
      </c>
      <c r="B802" s="23" t="s">
        <v>1598</v>
      </c>
      <c r="C802" s="25">
        <v>1608.12</v>
      </c>
      <c r="D802" s="25">
        <v>444.98</v>
      </c>
      <c r="E802" s="25">
        <v>1834.98</v>
      </c>
      <c r="F802" s="23" t="s">
        <v>4791</v>
      </c>
      <c r="G802" s="23" t="s">
        <v>20</v>
      </c>
      <c r="H802" s="23" t="s">
        <v>3513</v>
      </c>
      <c r="I802" s="23" t="s">
        <v>4235</v>
      </c>
      <c r="J802" s="23" t="s">
        <v>2423</v>
      </c>
      <c r="K802" s="23" t="s">
        <v>3516</v>
      </c>
      <c r="L802" s="23" t="s">
        <v>189</v>
      </c>
      <c r="M802" s="23" t="s">
        <v>64</v>
      </c>
      <c r="N802" s="25">
        <v>1163.1400000000001</v>
      </c>
      <c r="O802" s="23" t="s">
        <v>440</v>
      </c>
    </row>
    <row r="803" spans="1:15" x14ac:dyDescent="0.25">
      <c r="A803" s="24">
        <v>45807</v>
      </c>
      <c r="B803" s="23" t="s">
        <v>1599</v>
      </c>
      <c r="C803" s="25">
        <v>2485.42</v>
      </c>
      <c r="D803" s="25">
        <v>1384.36</v>
      </c>
      <c r="E803" s="25">
        <v>2729.76</v>
      </c>
      <c r="F803" s="23" t="s">
        <v>4814</v>
      </c>
      <c r="G803" s="23" t="s">
        <v>15</v>
      </c>
      <c r="H803" s="23" t="s">
        <v>3515</v>
      </c>
      <c r="I803" s="23" t="s">
        <v>4244</v>
      </c>
      <c r="J803" s="23" t="s">
        <v>2423</v>
      </c>
      <c r="K803" s="23" t="s">
        <v>3523</v>
      </c>
      <c r="L803" s="23" t="s">
        <v>36</v>
      </c>
      <c r="M803" s="23" t="s">
        <v>25</v>
      </c>
      <c r="N803" s="25">
        <v>1101.06</v>
      </c>
      <c r="O803" s="23" t="s">
        <v>438</v>
      </c>
    </row>
    <row r="804" spans="1:15" x14ac:dyDescent="0.25">
      <c r="A804" s="24">
        <v>45807</v>
      </c>
      <c r="B804" s="23" t="s">
        <v>516</v>
      </c>
      <c r="C804" s="25">
        <v>3669.42</v>
      </c>
      <c r="D804" s="25">
        <v>1962.62</v>
      </c>
      <c r="E804" s="25">
        <v>3336.59</v>
      </c>
      <c r="F804" s="23" t="s">
        <v>4819</v>
      </c>
      <c r="G804" s="23" t="s">
        <v>20</v>
      </c>
      <c r="H804" s="23" t="s">
        <v>3521</v>
      </c>
      <c r="I804" s="23" t="s">
        <v>222</v>
      </c>
      <c r="J804" s="23" t="s">
        <v>2422</v>
      </c>
      <c r="K804" s="23" t="s">
        <v>3512</v>
      </c>
      <c r="L804" s="23" t="s">
        <v>36</v>
      </c>
      <c r="M804" s="23" t="s">
        <v>21</v>
      </c>
      <c r="N804" s="25">
        <v>1706.8</v>
      </c>
      <c r="O804" s="23" t="s">
        <v>439</v>
      </c>
    </row>
    <row r="805" spans="1:15" x14ac:dyDescent="0.25">
      <c r="A805" s="24">
        <v>45807</v>
      </c>
      <c r="B805" s="23" t="s">
        <v>1598</v>
      </c>
      <c r="C805" s="25">
        <v>2729.44</v>
      </c>
      <c r="D805" s="25">
        <v>830.72</v>
      </c>
      <c r="E805" s="25">
        <v>2501.91</v>
      </c>
      <c r="F805" s="23" t="s">
        <v>4797</v>
      </c>
      <c r="G805" s="23" t="s">
        <v>20</v>
      </c>
      <c r="H805" s="23" t="s">
        <v>3513</v>
      </c>
      <c r="I805" s="23" t="s">
        <v>4236</v>
      </c>
      <c r="J805" s="23" t="s">
        <v>2424</v>
      </c>
      <c r="K805" s="23" t="s">
        <v>3514</v>
      </c>
      <c r="L805" s="23" t="s">
        <v>43</v>
      </c>
      <c r="M805" s="23" t="s">
        <v>21</v>
      </c>
      <c r="N805" s="25">
        <v>1898.72</v>
      </c>
      <c r="O805" s="23" t="s">
        <v>439</v>
      </c>
    </row>
    <row r="806" spans="1:15" x14ac:dyDescent="0.25">
      <c r="A806" s="24">
        <v>45808</v>
      </c>
      <c r="B806" s="23" t="s">
        <v>512</v>
      </c>
      <c r="C806" s="25">
        <v>5867.57</v>
      </c>
      <c r="D806" s="25">
        <v>4008.34</v>
      </c>
      <c r="E806" s="25">
        <v>7019.9</v>
      </c>
      <c r="F806" s="23" t="s">
        <v>4807</v>
      </c>
      <c r="G806" s="23" t="s">
        <v>20</v>
      </c>
      <c r="H806" s="23" t="s">
        <v>3513</v>
      </c>
      <c r="I806" s="23" t="s">
        <v>4236</v>
      </c>
      <c r="J806" s="23" t="s">
        <v>2423</v>
      </c>
      <c r="K806" s="23" t="s">
        <v>3512</v>
      </c>
      <c r="L806" s="23" t="s">
        <v>123</v>
      </c>
      <c r="M806" s="23" t="s">
        <v>21</v>
      </c>
      <c r="N806" s="25">
        <v>1859.23</v>
      </c>
      <c r="O806" s="23" t="s">
        <v>439</v>
      </c>
    </row>
    <row r="807" spans="1:15" x14ac:dyDescent="0.25">
      <c r="A807" s="24">
        <v>45808</v>
      </c>
      <c r="B807" s="23" t="s">
        <v>1597</v>
      </c>
      <c r="C807" s="25">
        <v>690.26</v>
      </c>
      <c r="D807" s="25">
        <v>414.61</v>
      </c>
      <c r="E807" s="25">
        <v>712.35</v>
      </c>
      <c r="F807" s="23" t="s">
        <v>4810</v>
      </c>
      <c r="G807" s="23" t="s">
        <v>20</v>
      </c>
      <c r="H807" s="23" t="s">
        <v>3521</v>
      </c>
      <c r="I807" s="23" t="s">
        <v>4246</v>
      </c>
      <c r="J807" s="23" t="s">
        <v>2426</v>
      </c>
      <c r="K807" s="23" t="s">
        <v>3516</v>
      </c>
      <c r="L807" s="23" t="s">
        <v>43</v>
      </c>
      <c r="M807" s="23" t="s">
        <v>21</v>
      </c>
      <c r="N807" s="25">
        <v>275.64999999999998</v>
      </c>
      <c r="O807" s="23" t="s">
        <v>439</v>
      </c>
    </row>
    <row r="808" spans="1:15" x14ac:dyDescent="0.25">
      <c r="A808" s="24">
        <v>45808</v>
      </c>
      <c r="B808" s="23" t="s">
        <v>512</v>
      </c>
      <c r="C808" s="25">
        <v>6935.51</v>
      </c>
      <c r="D808" s="25">
        <v>4827.08</v>
      </c>
      <c r="E808" s="25">
        <v>6877.02</v>
      </c>
      <c r="F808" s="23" t="s">
        <v>4771</v>
      </c>
      <c r="G808" s="23" t="s">
        <v>20</v>
      </c>
      <c r="H808" s="23" t="s">
        <v>3513</v>
      </c>
      <c r="I808" s="23" t="s">
        <v>4239</v>
      </c>
      <c r="J808" s="23" t="s">
        <v>2425</v>
      </c>
      <c r="K808" s="23" t="s">
        <v>3512</v>
      </c>
      <c r="L808" s="23" t="s">
        <v>93</v>
      </c>
      <c r="M808" s="23" t="s">
        <v>64</v>
      </c>
      <c r="N808" s="25">
        <v>2108.4299999999998</v>
      </c>
      <c r="O808" s="23" t="s">
        <v>438</v>
      </c>
    </row>
    <row r="809" spans="1:15" x14ac:dyDescent="0.25">
      <c r="A809" s="24">
        <v>45808</v>
      </c>
      <c r="B809" s="23" t="s">
        <v>512</v>
      </c>
      <c r="C809" s="25">
        <v>2112.11</v>
      </c>
      <c r="D809" s="25">
        <v>1268.54</v>
      </c>
      <c r="E809" s="25">
        <v>2031.77</v>
      </c>
      <c r="F809" s="23" t="s">
        <v>4776</v>
      </c>
      <c r="G809" s="23" t="s">
        <v>20</v>
      </c>
      <c r="H809" s="23" t="s">
        <v>3513</v>
      </c>
      <c r="I809" s="23" t="s">
        <v>242</v>
      </c>
      <c r="J809" s="23" t="s">
        <v>2425</v>
      </c>
      <c r="K809" s="23" t="s">
        <v>3523</v>
      </c>
      <c r="L809" s="23" t="s">
        <v>23</v>
      </c>
      <c r="M809" s="23" t="s">
        <v>491</v>
      </c>
      <c r="N809" s="25">
        <v>843.57</v>
      </c>
      <c r="O809" s="23" t="s">
        <v>439</v>
      </c>
    </row>
    <row r="810" spans="1:15" x14ac:dyDescent="0.25">
      <c r="A810" s="24">
        <v>45809</v>
      </c>
      <c r="B810" s="23" t="s">
        <v>512</v>
      </c>
      <c r="C810" s="25">
        <v>6490.17</v>
      </c>
      <c r="D810" s="25">
        <v>4416.5600000000004</v>
      </c>
      <c r="E810" s="25">
        <v>6340.74</v>
      </c>
      <c r="F810" s="23" t="s">
        <v>4868</v>
      </c>
      <c r="G810" s="23" t="s">
        <v>20</v>
      </c>
      <c r="H810" s="23" t="s">
        <v>3521</v>
      </c>
      <c r="I810" s="23" t="s">
        <v>4253</v>
      </c>
      <c r="J810" s="23" t="s">
        <v>2423</v>
      </c>
      <c r="K810" s="23" t="s">
        <v>3514</v>
      </c>
      <c r="L810" s="23" t="s">
        <v>160</v>
      </c>
      <c r="M810" s="23" t="s">
        <v>491</v>
      </c>
      <c r="N810" s="25">
        <v>2073.61</v>
      </c>
      <c r="O810" s="23" t="s">
        <v>439</v>
      </c>
    </row>
    <row r="811" spans="1:15" x14ac:dyDescent="0.25">
      <c r="A811" s="24">
        <v>45810</v>
      </c>
      <c r="B811" s="23" t="s">
        <v>507</v>
      </c>
      <c r="C811" s="25">
        <v>3036.41</v>
      </c>
      <c r="D811" s="25">
        <v>2000.93</v>
      </c>
      <c r="E811" s="25">
        <v>3596.88</v>
      </c>
      <c r="F811" s="23" t="s">
        <v>4872</v>
      </c>
      <c r="G811" s="23" t="s">
        <v>15</v>
      </c>
      <c r="H811" s="23" t="s">
        <v>3524</v>
      </c>
      <c r="I811" s="23" t="s">
        <v>226</v>
      </c>
      <c r="J811" s="23" t="s">
        <v>2423</v>
      </c>
      <c r="K811" s="23" t="s">
        <v>3514</v>
      </c>
      <c r="L811" s="23" t="s">
        <v>57</v>
      </c>
      <c r="M811" s="23" t="s">
        <v>25</v>
      </c>
      <c r="N811" s="25">
        <v>1035.48</v>
      </c>
      <c r="O811" s="23" t="s">
        <v>439</v>
      </c>
    </row>
    <row r="812" spans="1:15" x14ac:dyDescent="0.25">
      <c r="A812" s="24">
        <v>45810</v>
      </c>
      <c r="B812" s="23" t="s">
        <v>1598</v>
      </c>
      <c r="C812" s="25">
        <v>1456.54</v>
      </c>
      <c r="D812" s="25">
        <v>473.29</v>
      </c>
      <c r="E812" s="25">
        <v>1651.63</v>
      </c>
      <c r="F812" s="23" t="s">
        <v>4850</v>
      </c>
      <c r="G812" s="23" t="s">
        <v>40</v>
      </c>
      <c r="H812" s="23" t="s">
        <v>3527</v>
      </c>
      <c r="I812" s="23" t="s">
        <v>4261</v>
      </c>
      <c r="J812" s="23" t="s">
        <v>2423</v>
      </c>
      <c r="K812" s="23" t="s">
        <v>3523</v>
      </c>
      <c r="L812" s="23" t="s">
        <v>403</v>
      </c>
      <c r="M812" s="23" t="s">
        <v>493</v>
      </c>
      <c r="N812" s="25">
        <v>983.25</v>
      </c>
      <c r="O812" s="23" t="s">
        <v>439</v>
      </c>
    </row>
    <row r="813" spans="1:15" x14ac:dyDescent="0.25">
      <c r="A813" s="24">
        <v>45812</v>
      </c>
      <c r="B813" s="23" t="s">
        <v>1596</v>
      </c>
      <c r="C813" s="25">
        <v>4020.23</v>
      </c>
      <c r="D813" s="25">
        <v>2822.66</v>
      </c>
      <c r="E813" s="25">
        <v>4405.84</v>
      </c>
      <c r="F813" s="23" t="s">
        <v>4835</v>
      </c>
      <c r="G813" s="23" t="s">
        <v>15</v>
      </c>
      <c r="H813" s="23" t="s">
        <v>3524</v>
      </c>
      <c r="I813" s="23" t="s">
        <v>4260</v>
      </c>
      <c r="J813" s="23" t="s">
        <v>2423</v>
      </c>
      <c r="K813" s="23" t="s">
        <v>3516</v>
      </c>
      <c r="L813" s="23" t="s">
        <v>23</v>
      </c>
      <c r="M813" s="23" t="s">
        <v>55</v>
      </c>
      <c r="N813" s="25">
        <v>1197.57</v>
      </c>
      <c r="O813" s="23" t="s">
        <v>439</v>
      </c>
    </row>
    <row r="814" spans="1:15" x14ac:dyDescent="0.25">
      <c r="A814" s="24">
        <v>45813</v>
      </c>
      <c r="B814" s="23" t="s">
        <v>1599</v>
      </c>
      <c r="C814" s="25">
        <v>3388.95</v>
      </c>
      <c r="D814" s="25">
        <v>2310.46</v>
      </c>
      <c r="E814" s="25">
        <v>3309.79</v>
      </c>
      <c r="F814" s="23" t="s">
        <v>4847</v>
      </c>
      <c r="G814" s="23" t="s">
        <v>20</v>
      </c>
      <c r="H814" s="23" t="s">
        <v>3513</v>
      </c>
      <c r="I814" s="23" t="s">
        <v>4235</v>
      </c>
      <c r="J814" s="23" t="s">
        <v>2422</v>
      </c>
      <c r="K814" s="23" t="s">
        <v>3514</v>
      </c>
      <c r="L814" s="23" t="s">
        <v>136</v>
      </c>
      <c r="M814" s="23" t="s">
        <v>21</v>
      </c>
      <c r="N814" s="25">
        <v>1078.49</v>
      </c>
      <c r="O814" s="23" t="s">
        <v>440</v>
      </c>
    </row>
    <row r="815" spans="1:15" x14ac:dyDescent="0.25">
      <c r="A815" s="24">
        <v>45813</v>
      </c>
      <c r="B815" s="23" t="s">
        <v>1596</v>
      </c>
      <c r="C815" s="25">
        <v>4231.57</v>
      </c>
      <c r="D815" s="25">
        <v>3256.51</v>
      </c>
      <c r="E815" s="25">
        <v>4950.4799999999996</v>
      </c>
      <c r="F815" s="23" t="s">
        <v>4851</v>
      </c>
      <c r="G815" s="23" t="s">
        <v>50</v>
      </c>
      <c r="H815" s="23" t="s">
        <v>3525</v>
      </c>
      <c r="I815" s="23" t="s">
        <v>4258</v>
      </c>
      <c r="J815" s="23" t="s">
        <v>2422</v>
      </c>
      <c r="K815" s="23" t="s">
        <v>3526</v>
      </c>
      <c r="L815" s="23" t="s">
        <v>172</v>
      </c>
      <c r="M815" s="23" t="s">
        <v>51</v>
      </c>
      <c r="N815" s="25">
        <v>975.06</v>
      </c>
      <c r="O815" s="23" t="s">
        <v>439</v>
      </c>
    </row>
    <row r="816" spans="1:15" x14ac:dyDescent="0.25">
      <c r="A816" s="24">
        <v>45813</v>
      </c>
      <c r="B816" s="23" t="s">
        <v>1596</v>
      </c>
      <c r="C816" s="25">
        <v>1709.15</v>
      </c>
      <c r="D816" s="25">
        <v>1160.68</v>
      </c>
      <c r="E816" s="25">
        <v>1887.14</v>
      </c>
      <c r="F816" s="23" t="s">
        <v>4857</v>
      </c>
      <c r="G816" s="23" t="s">
        <v>50</v>
      </c>
      <c r="H816" s="23" t="s">
        <v>3522</v>
      </c>
      <c r="I816" s="23" t="s">
        <v>4240</v>
      </c>
      <c r="J816" s="23" t="s">
        <v>2423</v>
      </c>
      <c r="K816" s="23" t="s">
        <v>3514</v>
      </c>
      <c r="L816" s="23" t="s">
        <v>119</v>
      </c>
      <c r="M816" s="23" t="s">
        <v>51</v>
      </c>
      <c r="N816" s="25">
        <v>548.47</v>
      </c>
      <c r="O816" s="23" t="s">
        <v>439</v>
      </c>
    </row>
    <row r="817" spans="1:15" x14ac:dyDescent="0.25">
      <c r="A817" s="24">
        <v>45814</v>
      </c>
      <c r="B817" s="23" t="s">
        <v>507</v>
      </c>
      <c r="C817" s="25">
        <v>8474.08</v>
      </c>
      <c r="D817" s="25">
        <v>6212.09</v>
      </c>
      <c r="E817" s="25">
        <v>8305.35</v>
      </c>
      <c r="F817" s="23" t="s">
        <v>4844</v>
      </c>
      <c r="G817" s="23" t="s">
        <v>40</v>
      </c>
      <c r="H817" s="23" t="s">
        <v>3511</v>
      </c>
      <c r="I817" s="23" t="s">
        <v>4233</v>
      </c>
      <c r="J817" s="23" t="s">
        <v>2423</v>
      </c>
      <c r="K817" s="23" t="s">
        <v>3516</v>
      </c>
      <c r="L817" s="23" t="s">
        <v>198</v>
      </c>
      <c r="M817" s="23" t="s">
        <v>493</v>
      </c>
      <c r="N817" s="25">
        <v>2261.9899999999998</v>
      </c>
      <c r="O817" s="23" t="s">
        <v>439</v>
      </c>
    </row>
    <row r="818" spans="1:15" x14ac:dyDescent="0.25">
      <c r="A818" s="24">
        <v>45815</v>
      </c>
      <c r="B818" s="23" t="s">
        <v>523</v>
      </c>
      <c r="C818" s="25">
        <v>2030.47</v>
      </c>
      <c r="D818" s="25">
        <v>1291.44</v>
      </c>
      <c r="E818" s="25">
        <v>2093.81</v>
      </c>
      <c r="F818" s="23" t="s">
        <v>4867</v>
      </c>
      <c r="G818" s="23" t="s">
        <v>20</v>
      </c>
      <c r="H818" s="23" t="s">
        <v>3513</v>
      </c>
      <c r="I818" s="23" t="s">
        <v>4239</v>
      </c>
      <c r="J818" s="23" t="s">
        <v>2424</v>
      </c>
      <c r="K818" s="23" t="s">
        <v>3514</v>
      </c>
      <c r="L818" s="23" t="s">
        <v>36</v>
      </c>
      <c r="M818" s="23" t="s">
        <v>21</v>
      </c>
      <c r="N818" s="25">
        <v>739.03</v>
      </c>
      <c r="O818" s="23" t="s">
        <v>441</v>
      </c>
    </row>
    <row r="819" spans="1:15" x14ac:dyDescent="0.25">
      <c r="A819" s="24">
        <v>45815</v>
      </c>
      <c r="B819" s="23" t="s">
        <v>1597</v>
      </c>
      <c r="C819" s="25">
        <v>2620.63</v>
      </c>
      <c r="D819" s="25">
        <v>1757.65</v>
      </c>
      <c r="E819" s="25">
        <v>2494.67</v>
      </c>
      <c r="F819" s="23" t="s">
        <v>4830</v>
      </c>
      <c r="G819" s="23" t="s">
        <v>20</v>
      </c>
      <c r="H819" s="23" t="s">
        <v>3521</v>
      </c>
      <c r="I819" s="23" t="s">
        <v>4241</v>
      </c>
      <c r="J819" s="23" t="s">
        <v>2425</v>
      </c>
      <c r="K819" s="23" t="s">
        <v>3514</v>
      </c>
      <c r="L819" s="23" t="s">
        <v>155</v>
      </c>
      <c r="M819" s="23" t="s">
        <v>64</v>
      </c>
      <c r="N819" s="25">
        <v>862.98</v>
      </c>
      <c r="O819" s="23" t="s">
        <v>439</v>
      </c>
    </row>
    <row r="820" spans="1:15" x14ac:dyDescent="0.25">
      <c r="A820" s="24">
        <v>45816</v>
      </c>
      <c r="B820" s="23" t="s">
        <v>1597</v>
      </c>
      <c r="C820" s="25">
        <v>3857.4</v>
      </c>
      <c r="D820" s="25">
        <v>2305.9699999999998</v>
      </c>
      <c r="E820" s="25">
        <v>3896.87</v>
      </c>
      <c r="F820" s="23" t="s">
        <v>4831</v>
      </c>
      <c r="G820" s="23" t="s">
        <v>20</v>
      </c>
      <c r="H820" s="23" t="s">
        <v>3521</v>
      </c>
      <c r="I820" s="23" t="s">
        <v>4237</v>
      </c>
      <c r="J820" s="23" t="s">
        <v>2423</v>
      </c>
      <c r="K820" s="23" t="s">
        <v>3512</v>
      </c>
      <c r="L820" s="23" t="s">
        <v>192</v>
      </c>
      <c r="M820" s="23" t="s">
        <v>64</v>
      </c>
      <c r="N820" s="25">
        <v>1551.43</v>
      </c>
      <c r="O820" s="23" t="s">
        <v>440</v>
      </c>
    </row>
    <row r="821" spans="1:15" x14ac:dyDescent="0.25">
      <c r="A821" s="24">
        <v>45816</v>
      </c>
      <c r="B821" s="23" t="s">
        <v>1598</v>
      </c>
      <c r="C821" s="25">
        <v>2864.36</v>
      </c>
      <c r="D821" s="25">
        <v>674.37</v>
      </c>
      <c r="E821" s="25">
        <v>3489.58</v>
      </c>
      <c r="F821" s="23" t="s">
        <v>4842</v>
      </c>
      <c r="G821" s="23" t="s">
        <v>20</v>
      </c>
      <c r="H821" s="23" t="s">
        <v>3521</v>
      </c>
      <c r="I821" s="23" t="s">
        <v>4253</v>
      </c>
      <c r="J821" s="23" t="s">
        <v>2423</v>
      </c>
      <c r="K821" s="23" t="s">
        <v>3514</v>
      </c>
      <c r="L821" s="23" t="s">
        <v>69</v>
      </c>
      <c r="M821" s="23" t="s">
        <v>64</v>
      </c>
      <c r="N821" s="25">
        <v>2189.9899999999998</v>
      </c>
      <c r="O821" s="23" t="s">
        <v>438</v>
      </c>
    </row>
    <row r="822" spans="1:15" x14ac:dyDescent="0.25">
      <c r="A822" s="24">
        <v>45816</v>
      </c>
      <c r="B822" s="23" t="s">
        <v>523</v>
      </c>
      <c r="C822" s="25">
        <v>1291.93</v>
      </c>
      <c r="D822" s="25">
        <v>780.87</v>
      </c>
      <c r="E822" s="25">
        <v>1158.79</v>
      </c>
      <c r="F822" s="23" t="s">
        <v>4849</v>
      </c>
      <c r="G822" s="23" t="s">
        <v>20</v>
      </c>
      <c r="H822" s="23" t="s">
        <v>3521</v>
      </c>
      <c r="I822" s="23" t="s">
        <v>4237</v>
      </c>
      <c r="J822" s="23" t="s">
        <v>2424</v>
      </c>
      <c r="K822" s="23" t="s">
        <v>3514</v>
      </c>
      <c r="L822" s="23" t="s">
        <v>164</v>
      </c>
      <c r="M822" s="23" t="s">
        <v>64</v>
      </c>
      <c r="N822" s="25">
        <v>511.06</v>
      </c>
      <c r="O822" s="23" t="s">
        <v>439</v>
      </c>
    </row>
    <row r="823" spans="1:15" x14ac:dyDescent="0.25">
      <c r="A823" s="24">
        <v>45817</v>
      </c>
      <c r="B823" s="23" t="s">
        <v>1597</v>
      </c>
      <c r="C823" s="25">
        <v>2355.5300000000002</v>
      </c>
      <c r="D823" s="25">
        <v>1292.23</v>
      </c>
      <c r="E823" s="25">
        <v>2621.08</v>
      </c>
      <c r="F823" s="23" t="s">
        <v>4864</v>
      </c>
      <c r="G823" s="23" t="s">
        <v>29</v>
      </c>
      <c r="H823" s="23" t="s">
        <v>3519</v>
      </c>
      <c r="I823" s="23" t="s">
        <v>246</v>
      </c>
      <c r="J823" s="23" t="s">
        <v>2422</v>
      </c>
      <c r="K823" s="23" t="s">
        <v>3512</v>
      </c>
      <c r="L823" s="23" t="s">
        <v>189</v>
      </c>
      <c r="M823" s="23" t="s">
        <v>67</v>
      </c>
      <c r="N823" s="25">
        <v>1063.3</v>
      </c>
      <c r="O823" s="23" t="s">
        <v>439</v>
      </c>
    </row>
    <row r="824" spans="1:15" x14ac:dyDescent="0.25">
      <c r="A824" s="24">
        <v>45817</v>
      </c>
      <c r="B824" s="23" t="s">
        <v>512</v>
      </c>
      <c r="C824" s="25">
        <v>1590.75</v>
      </c>
      <c r="D824" s="25">
        <v>1011.67</v>
      </c>
      <c r="E824" s="25">
        <v>1954.69</v>
      </c>
      <c r="F824" s="23" t="s">
        <v>4858</v>
      </c>
      <c r="G824" s="23" t="s">
        <v>15</v>
      </c>
      <c r="H824" s="23" t="s">
        <v>3518</v>
      </c>
      <c r="I824" s="23" t="s">
        <v>4251</v>
      </c>
      <c r="J824" s="23" t="s">
        <v>2422</v>
      </c>
      <c r="K824" s="23" t="s">
        <v>3514</v>
      </c>
      <c r="L824" s="23" t="s">
        <v>162</v>
      </c>
      <c r="M824" s="23" t="s">
        <v>492</v>
      </c>
      <c r="N824" s="25">
        <v>579.08000000000004</v>
      </c>
      <c r="O824" s="23" t="s">
        <v>442</v>
      </c>
    </row>
    <row r="825" spans="1:15" x14ac:dyDescent="0.25">
      <c r="A825" s="24">
        <v>45819</v>
      </c>
      <c r="B825" s="23" t="s">
        <v>523</v>
      </c>
      <c r="C825" s="25">
        <v>1812.29</v>
      </c>
      <c r="D825" s="25">
        <v>1211.6099999999999</v>
      </c>
      <c r="E825" s="25">
        <v>1865.25</v>
      </c>
      <c r="F825" s="23" t="s">
        <v>4863</v>
      </c>
      <c r="G825" s="23" t="s">
        <v>40</v>
      </c>
      <c r="H825" s="23" t="s">
        <v>3527</v>
      </c>
      <c r="I825" s="23" t="s">
        <v>4261</v>
      </c>
      <c r="J825" s="23" t="s">
        <v>2425</v>
      </c>
      <c r="K825" s="23" t="s">
        <v>3514</v>
      </c>
      <c r="L825" s="23" t="s">
        <v>38</v>
      </c>
      <c r="M825" s="23" t="s">
        <v>493</v>
      </c>
      <c r="N825" s="25">
        <v>600.67999999999995</v>
      </c>
      <c r="O825" s="23" t="s">
        <v>438</v>
      </c>
    </row>
    <row r="826" spans="1:15" x14ac:dyDescent="0.25">
      <c r="A826" s="24">
        <v>45819</v>
      </c>
      <c r="B826" s="23" t="s">
        <v>1598</v>
      </c>
      <c r="C826" s="25">
        <v>378.68</v>
      </c>
      <c r="D826" s="25">
        <v>87.67</v>
      </c>
      <c r="E826" s="25">
        <v>395.82</v>
      </c>
      <c r="F826" s="23" t="s">
        <v>4873</v>
      </c>
      <c r="G826" s="23" t="s">
        <v>29</v>
      </c>
      <c r="H826" s="23" t="s">
        <v>3520</v>
      </c>
      <c r="I826" s="23" t="s">
        <v>4249</v>
      </c>
      <c r="J826" s="23" t="s">
        <v>2422</v>
      </c>
      <c r="K826" s="23" t="s">
        <v>3523</v>
      </c>
      <c r="L826" s="23" t="s">
        <v>81</v>
      </c>
      <c r="M826" s="23" t="s">
        <v>67</v>
      </c>
      <c r="N826" s="25">
        <v>291.01</v>
      </c>
      <c r="O826" s="23" t="s">
        <v>439</v>
      </c>
    </row>
    <row r="827" spans="1:15" x14ac:dyDescent="0.25">
      <c r="A827" s="24">
        <v>45819</v>
      </c>
      <c r="B827" s="23" t="s">
        <v>512</v>
      </c>
      <c r="C827" s="25">
        <v>2940.5</v>
      </c>
      <c r="D827" s="25">
        <v>1768.45</v>
      </c>
      <c r="E827" s="25">
        <v>3496.23</v>
      </c>
      <c r="F827" s="23" t="s">
        <v>4856</v>
      </c>
      <c r="G827" s="23" t="s">
        <v>15</v>
      </c>
      <c r="H827" s="23" t="s">
        <v>3518</v>
      </c>
      <c r="I827" s="23" t="s">
        <v>238</v>
      </c>
      <c r="J827" s="23" t="s">
        <v>2423</v>
      </c>
      <c r="K827" s="23" t="s">
        <v>3516</v>
      </c>
      <c r="L827" s="23" t="s">
        <v>160</v>
      </c>
      <c r="M827" s="23" t="s">
        <v>25</v>
      </c>
      <c r="N827" s="25">
        <v>1172.05</v>
      </c>
      <c r="O827" s="23" t="s">
        <v>438</v>
      </c>
    </row>
    <row r="828" spans="1:15" x14ac:dyDescent="0.25">
      <c r="A828" s="24">
        <v>45820</v>
      </c>
      <c r="B828" s="23" t="s">
        <v>516</v>
      </c>
      <c r="C828" s="25">
        <v>485.72</v>
      </c>
      <c r="D828" s="25">
        <v>280.62</v>
      </c>
      <c r="E828" s="25">
        <v>578.65</v>
      </c>
      <c r="F828" s="23" t="s">
        <v>4845</v>
      </c>
      <c r="G828" s="23" t="s">
        <v>29</v>
      </c>
      <c r="H828" s="23" t="s">
        <v>3520</v>
      </c>
      <c r="I828" s="23" t="s">
        <v>4259</v>
      </c>
      <c r="J828" s="23" t="s">
        <v>2424</v>
      </c>
      <c r="K828" s="23" t="s">
        <v>3516</v>
      </c>
      <c r="L828" s="23" t="s">
        <v>27</v>
      </c>
      <c r="M828" s="23" t="s">
        <v>30</v>
      </c>
      <c r="N828" s="25">
        <v>205.1</v>
      </c>
      <c r="O828" s="23" t="s">
        <v>439</v>
      </c>
    </row>
    <row r="829" spans="1:15" x14ac:dyDescent="0.25">
      <c r="A829" s="24">
        <v>45821</v>
      </c>
      <c r="B829" s="23" t="s">
        <v>1598</v>
      </c>
      <c r="C829" s="25">
        <v>3273.01</v>
      </c>
      <c r="D829" s="25">
        <v>911.91</v>
      </c>
      <c r="E829" s="25">
        <v>3256.48</v>
      </c>
      <c r="F829" s="23" t="s">
        <v>4861</v>
      </c>
      <c r="G829" s="23" t="s">
        <v>15</v>
      </c>
      <c r="H829" s="23" t="s">
        <v>3515</v>
      </c>
      <c r="I829" s="23" t="s">
        <v>4244</v>
      </c>
      <c r="J829" s="23" t="s">
        <v>2426</v>
      </c>
      <c r="K829" s="23" t="s">
        <v>3516</v>
      </c>
      <c r="L829" s="23" t="s">
        <v>123</v>
      </c>
      <c r="M829" s="23" t="s">
        <v>16</v>
      </c>
      <c r="N829" s="25">
        <v>2361.1</v>
      </c>
      <c r="O829" s="23" t="s">
        <v>438</v>
      </c>
    </row>
    <row r="830" spans="1:15" x14ac:dyDescent="0.25">
      <c r="A830" s="24">
        <v>45822</v>
      </c>
      <c r="B830" s="23" t="s">
        <v>1596</v>
      </c>
      <c r="C830" s="25">
        <v>282.14999999999998</v>
      </c>
      <c r="D830" s="25">
        <v>184.5</v>
      </c>
      <c r="E830" s="25">
        <v>243.31</v>
      </c>
      <c r="F830" s="23" t="s">
        <v>4853</v>
      </c>
      <c r="G830" s="23" t="s">
        <v>50</v>
      </c>
      <c r="H830" s="23" t="s">
        <v>3522</v>
      </c>
      <c r="I830" s="23" t="s">
        <v>4257</v>
      </c>
      <c r="J830" s="23" t="s">
        <v>2425</v>
      </c>
      <c r="K830" s="23" t="s">
        <v>3526</v>
      </c>
      <c r="L830" s="23" t="s">
        <v>60</v>
      </c>
      <c r="M830" s="23" t="s">
        <v>51</v>
      </c>
      <c r="N830" s="25">
        <v>97.65</v>
      </c>
      <c r="O830" s="23" t="s">
        <v>439</v>
      </c>
    </row>
    <row r="831" spans="1:15" x14ac:dyDescent="0.25">
      <c r="A831" s="24">
        <v>45823</v>
      </c>
      <c r="B831" s="23" t="s">
        <v>523</v>
      </c>
      <c r="C831" s="25">
        <v>1024.3499999999999</v>
      </c>
      <c r="D831" s="25">
        <v>572.55999999999995</v>
      </c>
      <c r="E831" s="25">
        <v>860.36</v>
      </c>
      <c r="F831" s="23" t="s">
        <v>4836</v>
      </c>
      <c r="G831" s="23" t="s">
        <v>40</v>
      </c>
      <c r="H831" s="23" t="s">
        <v>3527</v>
      </c>
      <c r="I831" s="23" t="s">
        <v>4261</v>
      </c>
      <c r="J831" s="23" t="s">
        <v>2423</v>
      </c>
      <c r="K831" s="23" t="s">
        <v>3523</v>
      </c>
      <c r="L831" s="23" t="s">
        <v>116</v>
      </c>
      <c r="M831" s="23" t="s">
        <v>493</v>
      </c>
      <c r="N831" s="25">
        <v>451.79</v>
      </c>
      <c r="O831" s="23" t="s">
        <v>438</v>
      </c>
    </row>
    <row r="832" spans="1:15" x14ac:dyDescent="0.25">
      <c r="A832" s="24">
        <v>45823</v>
      </c>
      <c r="B832" s="23" t="s">
        <v>1599</v>
      </c>
      <c r="C832" s="25">
        <v>5285.98</v>
      </c>
      <c r="D832" s="25">
        <v>3457.6</v>
      </c>
      <c r="E832" s="25">
        <v>5810.34</v>
      </c>
      <c r="F832" s="23" t="s">
        <v>4848</v>
      </c>
      <c r="G832" s="23" t="s">
        <v>20</v>
      </c>
      <c r="H832" s="23" t="s">
        <v>3521</v>
      </c>
      <c r="I832" s="23" t="s">
        <v>4241</v>
      </c>
      <c r="J832" s="23" t="s">
        <v>2422</v>
      </c>
      <c r="K832" s="23" t="s">
        <v>3523</v>
      </c>
      <c r="L832" s="23" t="s">
        <v>145</v>
      </c>
      <c r="M832" s="23" t="s">
        <v>491</v>
      </c>
      <c r="N832" s="25">
        <v>1828.38</v>
      </c>
      <c r="O832" s="23" t="s">
        <v>439</v>
      </c>
    </row>
    <row r="833" spans="1:15" x14ac:dyDescent="0.25">
      <c r="A833" s="24">
        <v>45824</v>
      </c>
      <c r="B833" s="23" t="s">
        <v>1598</v>
      </c>
      <c r="C833" s="25">
        <v>1053.78</v>
      </c>
      <c r="D833" s="25">
        <v>359.11</v>
      </c>
      <c r="E833" s="25">
        <v>1293.08</v>
      </c>
      <c r="F833" s="23" t="s">
        <v>4827</v>
      </c>
      <c r="G833" s="23" t="s">
        <v>29</v>
      </c>
      <c r="H833" s="23" t="s">
        <v>3519</v>
      </c>
      <c r="I833" s="23" t="s">
        <v>4256</v>
      </c>
      <c r="J833" s="23" t="s">
        <v>2424</v>
      </c>
      <c r="K833" s="23" t="s">
        <v>3516</v>
      </c>
      <c r="L833" s="23" t="s">
        <v>43</v>
      </c>
      <c r="M833" s="23" t="s">
        <v>30</v>
      </c>
      <c r="N833" s="25">
        <v>694.67</v>
      </c>
      <c r="O833" s="23" t="s">
        <v>441</v>
      </c>
    </row>
    <row r="834" spans="1:15" x14ac:dyDescent="0.25">
      <c r="A834" s="24">
        <v>45825</v>
      </c>
      <c r="B834" s="23" t="s">
        <v>1598</v>
      </c>
      <c r="C834" s="25">
        <v>5865.99</v>
      </c>
      <c r="D834" s="25">
        <v>1966.69</v>
      </c>
      <c r="E834" s="25">
        <v>5194.08</v>
      </c>
      <c r="F834" s="23" t="s">
        <v>4832</v>
      </c>
      <c r="G834" s="23" t="s">
        <v>20</v>
      </c>
      <c r="H834" s="23" t="s">
        <v>3521</v>
      </c>
      <c r="I834" s="23" t="s">
        <v>4234</v>
      </c>
      <c r="J834" s="23" t="s">
        <v>2424</v>
      </c>
      <c r="K834" s="23" t="s">
        <v>3512</v>
      </c>
      <c r="L834" s="23" t="s">
        <v>172</v>
      </c>
      <c r="M834" s="23" t="s">
        <v>64</v>
      </c>
      <c r="N834" s="25">
        <v>3899.3</v>
      </c>
      <c r="O834" s="23" t="s">
        <v>439</v>
      </c>
    </row>
    <row r="835" spans="1:15" x14ac:dyDescent="0.25">
      <c r="A835" s="24">
        <v>45825</v>
      </c>
      <c r="B835" s="23" t="s">
        <v>516</v>
      </c>
      <c r="C835" s="25">
        <v>1959.52</v>
      </c>
      <c r="D835" s="25">
        <v>1044.1099999999999</v>
      </c>
      <c r="E835" s="25">
        <v>1646.21</v>
      </c>
      <c r="F835" s="23" t="s">
        <v>4829</v>
      </c>
      <c r="G835" s="23" t="s">
        <v>40</v>
      </c>
      <c r="H835" s="23" t="s">
        <v>3511</v>
      </c>
      <c r="I835" s="23" t="s">
        <v>4233</v>
      </c>
      <c r="J835" s="23" t="s">
        <v>2422</v>
      </c>
      <c r="K835" s="23" t="s">
        <v>3516</v>
      </c>
      <c r="L835" s="23" t="s">
        <v>152</v>
      </c>
      <c r="M835" s="23" t="s">
        <v>493</v>
      </c>
      <c r="N835" s="25">
        <v>915.41</v>
      </c>
      <c r="O835" s="23" t="s">
        <v>441</v>
      </c>
    </row>
    <row r="836" spans="1:15" x14ac:dyDescent="0.25">
      <c r="A836" s="24">
        <v>45825</v>
      </c>
      <c r="B836" s="23" t="s">
        <v>1596</v>
      </c>
      <c r="C836" s="25">
        <v>7949.21</v>
      </c>
      <c r="D836" s="25">
        <v>5028.6899999999996</v>
      </c>
      <c r="E836" s="25">
        <v>8438.68</v>
      </c>
      <c r="F836" s="23" t="s">
        <v>4870</v>
      </c>
      <c r="G836" s="23" t="s">
        <v>15</v>
      </c>
      <c r="H836" s="23" t="s">
        <v>3515</v>
      </c>
      <c r="I836" s="23" t="s">
        <v>4244</v>
      </c>
      <c r="J836" s="23" t="s">
        <v>2422</v>
      </c>
      <c r="K836" s="23" t="s">
        <v>3512</v>
      </c>
      <c r="L836" s="23" t="s">
        <v>192</v>
      </c>
      <c r="M836" s="23" t="s">
        <v>55</v>
      </c>
      <c r="N836" s="25">
        <v>2920.52</v>
      </c>
      <c r="O836" s="23" t="s">
        <v>440</v>
      </c>
    </row>
    <row r="837" spans="1:15" x14ac:dyDescent="0.25">
      <c r="A837" s="24">
        <v>45828</v>
      </c>
      <c r="B837" s="23" t="s">
        <v>516</v>
      </c>
      <c r="C837" s="25">
        <v>935.21</v>
      </c>
      <c r="D837" s="25">
        <v>495.98</v>
      </c>
      <c r="E837" s="25">
        <v>820.35</v>
      </c>
      <c r="F837" s="23" t="s">
        <v>4865</v>
      </c>
      <c r="G837" s="23" t="s">
        <v>20</v>
      </c>
      <c r="H837" s="23" t="s">
        <v>3521</v>
      </c>
      <c r="I837" s="23" t="s">
        <v>4246</v>
      </c>
      <c r="J837" s="23" t="s">
        <v>2423</v>
      </c>
      <c r="K837" s="23" t="s">
        <v>3523</v>
      </c>
      <c r="L837" s="23" t="s">
        <v>38</v>
      </c>
      <c r="M837" s="23" t="s">
        <v>64</v>
      </c>
      <c r="N837" s="25">
        <v>439.23</v>
      </c>
      <c r="O837" s="23" t="s">
        <v>439</v>
      </c>
    </row>
    <row r="838" spans="1:15" x14ac:dyDescent="0.25">
      <c r="A838" s="24">
        <v>45828</v>
      </c>
      <c r="B838" s="23" t="s">
        <v>512</v>
      </c>
      <c r="C838" s="25">
        <v>5608.64</v>
      </c>
      <c r="D838" s="25">
        <v>3483.56</v>
      </c>
      <c r="E838" s="25">
        <v>6828.09</v>
      </c>
      <c r="F838" s="23" t="s">
        <v>4866</v>
      </c>
      <c r="G838" s="23" t="s">
        <v>20</v>
      </c>
      <c r="H838" s="23" t="s">
        <v>3513</v>
      </c>
      <c r="I838" s="23" t="s">
        <v>4236</v>
      </c>
      <c r="J838" s="23" t="s">
        <v>2425</v>
      </c>
      <c r="K838" s="23" t="s">
        <v>3516</v>
      </c>
      <c r="L838" s="23" t="s">
        <v>136</v>
      </c>
      <c r="M838" s="23" t="s">
        <v>491</v>
      </c>
      <c r="N838" s="25">
        <v>2125.08</v>
      </c>
      <c r="O838" s="23" t="s">
        <v>438</v>
      </c>
    </row>
    <row r="839" spans="1:15" x14ac:dyDescent="0.25">
      <c r="A839" s="24">
        <v>45829</v>
      </c>
      <c r="B839" s="23" t="s">
        <v>516</v>
      </c>
      <c r="C839" s="25">
        <v>1390.08</v>
      </c>
      <c r="D839" s="25">
        <v>787.94</v>
      </c>
      <c r="E839" s="25">
        <v>1398.84</v>
      </c>
      <c r="F839" s="23" t="s">
        <v>4841</v>
      </c>
      <c r="G839" s="23" t="s">
        <v>50</v>
      </c>
      <c r="H839" s="23" t="s">
        <v>3525</v>
      </c>
      <c r="I839" s="23" t="s">
        <v>4255</v>
      </c>
      <c r="J839" s="23" t="s">
        <v>2426</v>
      </c>
      <c r="K839" s="23" t="s">
        <v>3514</v>
      </c>
      <c r="L839" s="23" t="s">
        <v>36</v>
      </c>
      <c r="M839" s="23" t="s">
        <v>87</v>
      </c>
      <c r="N839" s="25">
        <v>602.14</v>
      </c>
      <c r="O839" s="23" t="s">
        <v>439</v>
      </c>
    </row>
    <row r="840" spans="1:15" x14ac:dyDescent="0.25">
      <c r="A840" s="24">
        <v>45829</v>
      </c>
      <c r="B840" s="23" t="s">
        <v>1599</v>
      </c>
      <c r="C840" s="25">
        <v>2917.49</v>
      </c>
      <c r="D840" s="25">
        <v>1646.37</v>
      </c>
      <c r="E840" s="25">
        <v>3412.68</v>
      </c>
      <c r="F840" s="23" t="s">
        <v>4837</v>
      </c>
      <c r="G840" s="23" t="s">
        <v>20</v>
      </c>
      <c r="H840" s="23" t="s">
        <v>3513</v>
      </c>
      <c r="I840" s="23" t="s">
        <v>4236</v>
      </c>
      <c r="J840" s="23" t="s">
        <v>2423</v>
      </c>
      <c r="K840" s="23" t="s">
        <v>3516</v>
      </c>
      <c r="L840" s="23" t="s">
        <v>196</v>
      </c>
      <c r="M840" s="23" t="s">
        <v>491</v>
      </c>
      <c r="N840" s="25">
        <v>1271.1199999999999</v>
      </c>
      <c r="O840" s="23" t="s">
        <v>439</v>
      </c>
    </row>
    <row r="841" spans="1:15" x14ac:dyDescent="0.25">
      <c r="A841" s="24">
        <v>45829</v>
      </c>
      <c r="B841" s="23" t="s">
        <v>1599</v>
      </c>
      <c r="C841" s="25">
        <v>12764.22</v>
      </c>
      <c r="D841" s="25">
        <v>8375.2800000000007</v>
      </c>
      <c r="E841" s="25">
        <v>11798.79</v>
      </c>
      <c r="F841" s="23" t="s">
        <v>4838</v>
      </c>
      <c r="G841" s="23" t="s">
        <v>40</v>
      </c>
      <c r="H841" s="23" t="s">
        <v>3511</v>
      </c>
      <c r="I841" s="23" t="s">
        <v>4233</v>
      </c>
      <c r="J841" s="23" t="s">
        <v>2422</v>
      </c>
      <c r="K841" s="23" t="s">
        <v>3512</v>
      </c>
      <c r="L841" s="23" t="s">
        <v>166</v>
      </c>
      <c r="M841" s="23" t="s">
        <v>41</v>
      </c>
      <c r="N841" s="25">
        <v>4388.9399999999996</v>
      </c>
      <c r="O841" s="23" t="s">
        <v>438</v>
      </c>
    </row>
    <row r="842" spans="1:15" x14ac:dyDescent="0.25">
      <c r="A842" s="24">
        <v>45829</v>
      </c>
      <c r="B842" s="23" t="s">
        <v>523</v>
      </c>
      <c r="C842" s="25">
        <v>6479.67</v>
      </c>
      <c r="D842" s="25">
        <v>3624.81</v>
      </c>
      <c r="E842" s="25">
        <v>6482.72</v>
      </c>
      <c r="F842" s="23" t="s">
        <v>4825</v>
      </c>
      <c r="G842" s="23" t="s">
        <v>15</v>
      </c>
      <c r="H842" s="23" t="s">
        <v>3515</v>
      </c>
      <c r="I842" s="23" t="s">
        <v>249</v>
      </c>
      <c r="J842" s="23" t="s">
        <v>2424</v>
      </c>
      <c r="K842" s="23" t="s">
        <v>3512</v>
      </c>
      <c r="L842" s="23" t="s">
        <v>93</v>
      </c>
      <c r="M842" s="23" t="s">
        <v>25</v>
      </c>
      <c r="N842" s="25">
        <v>2854.86</v>
      </c>
      <c r="O842" s="23" t="s">
        <v>439</v>
      </c>
    </row>
    <row r="843" spans="1:15" x14ac:dyDescent="0.25">
      <c r="A843" s="24">
        <v>45829</v>
      </c>
      <c r="B843" s="23" t="s">
        <v>1596</v>
      </c>
      <c r="C843" s="25">
        <v>239.79</v>
      </c>
      <c r="D843" s="25">
        <v>156.07</v>
      </c>
      <c r="E843" s="25">
        <v>228.47</v>
      </c>
      <c r="F843" s="23" t="s">
        <v>4859</v>
      </c>
      <c r="G843" s="23" t="s">
        <v>20</v>
      </c>
      <c r="H843" s="23" t="s">
        <v>3521</v>
      </c>
      <c r="I843" s="23" t="s">
        <v>4246</v>
      </c>
      <c r="J843" s="23" t="s">
        <v>2426</v>
      </c>
      <c r="K843" s="23" t="s">
        <v>3526</v>
      </c>
      <c r="L843" s="23" t="s">
        <v>112</v>
      </c>
      <c r="M843" s="23" t="s">
        <v>64</v>
      </c>
      <c r="N843" s="25">
        <v>83.72</v>
      </c>
      <c r="O843" s="23" t="s">
        <v>439</v>
      </c>
    </row>
    <row r="844" spans="1:15" x14ac:dyDescent="0.25">
      <c r="A844" s="24">
        <v>45829</v>
      </c>
      <c r="B844" s="23" t="s">
        <v>1596</v>
      </c>
      <c r="C844" s="25">
        <v>1130.28</v>
      </c>
      <c r="D844" s="25">
        <v>780.14</v>
      </c>
      <c r="E844" s="25">
        <v>935.07</v>
      </c>
      <c r="F844" s="23" t="s">
        <v>4833</v>
      </c>
      <c r="G844" s="23" t="s">
        <v>15</v>
      </c>
      <c r="H844" s="23" t="s">
        <v>3518</v>
      </c>
      <c r="I844" s="23" t="s">
        <v>238</v>
      </c>
      <c r="J844" s="23" t="s">
        <v>2423</v>
      </c>
      <c r="K844" s="23" t="s">
        <v>3514</v>
      </c>
      <c r="L844" s="23" t="s">
        <v>139</v>
      </c>
      <c r="M844" s="23" t="s">
        <v>492</v>
      </c>
      <c r="N844" s="25">
        <v>350.14</v>
      </c>
      <c r="O844" s="23" t="s">
        <v>441</v>
      </c>
    </row>
    <row r="845" spans="1:15" x14ac:dyDescent="0.25">
      <c r="A845" s="24">
        <v>45830</v>
      </c>
      <c r="B845" s="23" t="s">
        <v>1596</v>
      </c>
      <c r="C845" s="25">
        <v>3033.45</v>
      </c>
      <c r="D845" s="25">
        <v>1905.94</v>
      </c>
      <c r="E845" s="25">
        <v>2894.08</v>
      </c>
      <c r="F845" s="23" t="s">
        <v>4826</v>
      </c>
      <c r="G845" s="23" t="s">
        <v>20</v>
      </c>
      <c r="H845" s="23" t="s">
        <v>3513</v>
      </c>
      <c r="I845" s="23" t="s">
        <v>4239</v>
      </c>
      <c r="J845" s="23" t="s">
        <v>2423</v>
      </c>
      <c r="K845" s="23" t="s">
        <v>3516</v>
      </c>
      <c r="L845" s="23" t="s">
        <v>126</v>
      </c>
      <c r="M845" s="23" t="s">
        <v>491</v>
      </c>
      <c r="N845" s="25">
        <v>1127.51</v>
      </c>
      <c r="O845" s="23" t="s">
        <v>438</v>
      </c>
    </row>
    <row r="846" spans="1:15" x14ac:dyDescent="0.25">
      <c r="A846" s="24">
        <v>45831</v>
      </c>
      <c r="B846" s="23" t="s">
        <v>512</v>
      </c>
      <c r="C846" s="25">
        <v>833.23</v>
      </c>
      <c r="D846" s="25">
        <v>589.25</v>
      </c>
      <c r="E846" s="25">
        <v>800.41</v>
      </c>
      <c r="F846" s="23" t="s">
        <v>4839</v>
      </c>
      <c r="G846" s="23" t="s">
        <v>20</v>
      </c>
      <c r="H846" s="23" t="s">
        <v>3521</v>
      </c>
      <c r="I846" s="23" t="s">
        <v>4237</v>
      </c>
      <c r="J846" s="23" t="s">
        <v>2426</v>
      </c>
      <c r="K846" s="23" t="s">
        <v>3523</v>
      </c>
      <c r="L846" s="23" t="s">
        <v>201</v>
      </c>
      <c r="M846" s="23" t="s">
        <v>64</v>
      </c>
      <c r="N846" s="25">
        <v>243.98</v>
      </c>
      <c r="O846" s="23" t="s">
        <v>440</v>
      </c>
    </row>
    <row r="847" spans="1:15" x14ac:dyDescent="0.25">
      <c r="A847" s="24">
        <v>45833</v>
      </c>
      <c r="B847" s="23" t="s">
        <v>516</v>
      </c>
      <c r="C847" s="25">
        <v>1844.38</v>
      </c>
      <c r="D847" s="25">
        <v>942.89</v>
      </c>
      <c r="E847" s="25">
        <v>1630.16</v>
      </c>
      <c r="F847" s="23" t="s">
        <v>4869</v>
      </c>
      <c r="G847" s="23" t="s">
        <v>15</v>
      </c>
      <c r="H847" s="23" t="s">
        <v>3524</v>
      </c>
      <c r="I847" s="23" t="s">
        <v>226</v>
      </c>
      <c r="J847" s="23" t="s">
        <v>2423</v>
      </c>
      <c r="K847" s="23" t="s">
        <v>3523</v>
      </c>
      <c r="L847" s="23" t="s">
        <v>119</v>
      </c>
      <c r="M847" s="23" t="s">
        <v>25</v>
      </c>
      <c r="N847" s="25">
        <v>901.49</v>
      </c>
      <c r="O847" s="23" t="s">
        <v>439</v>
      </c>
    </row>
    <row r="848" spans="1:15" x14ac:dyDescent="0.25">
      <c r="A848" s="24">
        <v>45833</v>
      </c>
      <c r="B848" s="23" t="s">
        <v>1598</v>
      </c>
      <c r="C848" s="25">
        <v>4405.18</v>
      </c>
      <c r="D848" s="25">
        <v>903.82</v>
      </c>
      <c r="E848" s="25">
        <v>4616.2299999999996</v>
      </c>
      <c r="F848" s="23" t="s">
        <v>4840</v>
      </c>
      <c r="G848" s="23" t="s">
        <v>20</v>
      </c>
      <c r="H848" s="23" t="s">
        <v>3513</v>
      </c>
      <c r="I848" s="23" t="s">
        <v>4235</v>
      </c>
      <c r="J848" s="23" t="s">
        <v>2422</v>
      </c>
      <c r="K848" s="23" t="s">
        <v>3516</v>
      </c>
      <c r="L848" s="23" t="s">
        <v>48</v>
      </c>
      <c r="M848" s="23" t="s">
        <v>21</v>
      </c>
      <c r="N848" s="25">
        <v>3501.36</v>
      </c>
      <c r="O848" s="23" t="s">
        <v>439</v>
      </c>
    </row>
    <row r="849" spans="1:15" x14ac:dyDescent="0.25">
      <c r="A849" s="24">
        <v>45834</v>
      </c>
      <c r="B849" s="23" t="s">
        <v>516</v>
      </c>
      <c r="C849" s="25">
        <v>7057.04</v>
      </c>
      <c r="D849" s="25">
        <v>3608.01</v>
      </c>
      <c r="E849" s="25">
        <v>5895.79</v>
      </c>
      <c r="F849" s="23" t="s">
        <v>4824</v>
      </c>
      <c r="G849" s="23" t="s">
        <v>15</v>
      </c>
      <c r="H849" s="23" t="s">
        <v>3524</v>
      </c>
      <c r="I849" s="23" t="s">
        <v>226</v>
      </c>
      <c r="J849" s="23" t="s">
        <v>2422</v>
      </c>
      <c r="K849" s="23" t="s">
        <v>3512</v>
      </c>
      <c r="L849" s="23" t="s">
        <v>169</v>
      </c>
      <c r="M849" s="23" t="s">
        <v>55</v>
      </c>
      <c r="N849" s="25">
        <v>3449.03</v>
      </c>
      <c r="O849" s="23" t="s">
        <v>439</v>
      </c>
    </row>
    <row r="850" spans="1:15" x14ac:dyDescent="0.25">
      <c r="A850" s="24">
        <v>45834</v>
      </c>
      <c r="B850" s="23" t="s">
        <v>1596</v>
      </c>
      <c r="C850" s="25">
        <v>821.91</v>
      </c>
      <c r="D850" s="25">
        <v>516.47</v>
      </c>
      <c r="E850" s="25">
        <v>845.15</v>
      </c>
      <c r="F850" s="23" t="s">
        <v>4871</v>
      </c>
      <c r="G850" s="23" t="s">
        <v>29</v>
      </c>
      <c r="H850" s="23" t="s">
        <v>3520</v>
      </c>
      <c r="I850" s="23" t="s">
        <v>4249</v>
      </c>
      <c r="J850" s="23" t="s">
        <v>2424</v>
      </c>
      <c r="K850" s="23" t="s">
        <v>3526</v>
      </c>
      <c r="L850" s="23" t="s">
        <v>13</v>
      </c>
      <c r="M850" s="23" t="s">
        <v>67</v>
      </c>
      <c r="N850" s="25">
        <v>305.44</v>
      </c>
      <c r="O850" s="23" t="s">
        <v>439</v>
      </c>
    </row>
    <row r="851" spans="1:15" x14ac:dyDescent="0.25">
      <c r="A851" s="24">
        <v>45834</v>
      </c>
      <c r="B851" s="23" t="s">
        <v>1599</v>
      </c>
      <c r="C851" s="25">
        <v>4232.58</v>
      </c>
      <c r="D851" s="25">
        <v>2700.63</v>
      </c>
      <c r="E851" s="25">
        <v>3484.98</v>
      </c>
      <c r="F851" s="23" t="s">
        <v>4855</v>
      </c>
      <c r="G851" s="23" t="s">
        <v>20</v>
      </c>
      <c r="H851" s="23" t="s">
        <v>3521</v>
      </c>
      <c r="I851" s="23" t="s">
        <v>4234</v>
      </c>
      <c r="J851" s="23" t="s">
        <v>2426</v>
      </c>
      <c r="K851" s="23" t="s">
        <v>3514</v>
      </c>
      <c r="L851" s="23" t="s">
        <v>18</v>
      </c>
      <c r="M851" s="23" t="s">
        <v>64</v>
      </c>
      <c r="N851" s="25">
        <v>1531.95</v>
      </c>
      <c r="O851" s="23" t="s">
        <v>439</v>
      </c>
    </row>
    <row r="852" spans="1:15" x14ac:dyDescent="0.25">
      <c r="A852" s="24">
        <v>45834</v>
      </c>
      <c r="B852" s="23" t="s">
        <v>516</v>
      </c>
      <c r="C852" s="25">
        <v>9901.61</v>
      </c>
      <c r="D852" s="25">
        <v>6438.2</v>
      </c>
      <c r="E852" s="25">
        <v>10919.91</v>
      </c>
      <c r="F852" s="23" t="s">
        <v>4846</v>
      </c>
      <c r="G852" s="23" t="s">
        <v>50</v>
      </c>
      <c r="H852" s="23" t="s">
        <v>3525</v>
      </c>
      <c r="I852" s="23" t="s">
        <v>4258</v>
      </c>
      <c r="J852" s="23" t="s">
        <v>2424</v>
      </c>
      <c r="K852" s="23" t="s">
        <v>3512</v>
      </c>
      <c r="L852" s="23" t="s">
        <v>62</v>
      </c>
      <c r="M852" s="23" t="s">
        <v>51</v>
      </c>
      <c r="N852" s="25">
        <v>3463.41</v>
      </c>
      <c r="O852" s="23" t="s">
        <v>439</v>
      </c>
    </row>
    <row r="853" spans="1:15" x14ac:dyDescent="0.25">
      <c r="A853" s="24">
        <v>45836</v>
      </c>
      <c r="B853" s="23" t="s">
        <v>516</v>
      </c>
      <c r="C853" s="25">
        <v>254.28</v>
      </c>
      <c r="D853" s="25">
        <v>140.65</v>
      </c>
      <c r="E853" s="25">
        <v>224</v>
      </c>
      <c r="F853" s="23" t="s">
        <v>4828</v>
      </c>
      <c r="G853" s="23" t="s">
        <v>20</v>
      </c>
      <c r="H853" s="23" t="s">
        <v>3521</v>
      </c>
      <c r="I853" s="23" t="s">
        <v>4234</v>
      </c>
      <c r="J853" s="23" t="s">
        <v>2426</v>
      </c>
      <c r="K853" s="23" t="s">
        <v>3514</v>
      </c>
      <c r="L853" s="23" t="s">
        <v>32</v>
      </c>
      <c r="M853" s="23" t="s">
        <v>21</v>
      </c>
      <c r="N853" s="25">
        <v>113.63</v>
      </c>
      <c r="O853" s="23" t="s">
        <v>440</v>
      </c>
    </row>
    <row r="854" spans="1:15" x14ac:dyDescent="0.25">
      <c r="A854" s="24">
        <v>45837</v>
      </c>
      <c r="B854" s="23" t="s">
        <v>516</v>
      </c>
      <c r="C854" s="25">
        <v>6407.7</v>
      </c>
      <c r="D854" s="25">
        <v>3299.92</v>
      </c>
      <c r="E854" s="25">
        <v>7701.28</v>
      </c>
      <c r="F854" s="23" t="s">
        <v>4854</v>
      </c>
      <c r="G854" s="23" t="s">
        <v>50</v>
      </c>
      <c r="H854" s="23" t="s">
        <v>3525</v>
      </c>
      <c r="I854" s="23" t="s">
        <v>4258</v>
      </c>
      <c r="J854" s="23" t="s">
        <v>2422</v>
      </c>
      <c r="K854" s="23" t="s">
        <v>3512</v>
      </c>
      <c r="L854" s="23" t="s">
        <v>403</v>
      </c>
      <c r="M854" s="23" t="s">
        <v>51</v>
      </c>
      <c r="N854" s="25">
        <v>3107.78</v>
      </c>
      <c r="O854" s="23" t="s">
        <v>438</v>
      </c>
    </row>
    <row r="855" spans="1:15" x14ac:dyDescent="0.25">
      <c r="A855" s="24">
        <v>45837</v>
      </c>
      <c r="B855" s="23" t="s">
        <v>1598</v>
      </c>
      <c r="C855" s="25">
        <v>6827.49</v>
      </c>
      <c r="D855" s="25">
        <v>2219.12</v>
      </c>
      <c r="E855" s="25">
        <v>6527.42</v>
      </c>
      <c r="F855" s="23" t="s">
        <v>4860</v>
      </c>
      <c r="G855" s="23" t="s">
        <v>15</v>
      </c>
      <c r="H855" s="23" t="s">
        <v>3517</v>
      </c>
      <c r="I855" s="23" t="s">
        <v>4254</v>
      </c>
      <c r="J855" s="23" t="s">
        <v>2423</v>
      </c>
      <c r="K855" s="23" t="s">
        <v>3512</v>
      </c>
      <c r="L855" s="23" t="s">
        <v>53</v>
      </c>
      <c r="M855" s="23" t="s">
        <v>25</v>
      </c>
      <c r="N855" s="25">
        <v>4608.37</v>
      </c>
      <c r="O855" s="23" t="s">
        <v>441</v>
      </c>
    </row>
    <row r="856" spans="1:15" x14ac:dyDescent="0.25">
      <c r="A856" s="24">
        <v>45837</v>
      </c>
      <c r="B856" s="23" t="s">
        <v>1599</v>
      </c>
      <c r="C856" s="25">
        <v>19747.64</v>
      </c>
      <c r="D856" s="25">
        <v>11610.46</v>
      </c>
      <c r="E856" s="25">
        <v>17836.439999999999</v>
      </c>
      <c r="F856" s="23" t="s">
        <v>4862</v>
      </c>
      <c r="G856" s="23" t="s">
        <v>29</v>
      </c>
      <c r="H856" s="23" t="s">
        <v>3520</v>
      </c>
      <c r="I856" s="23" t="s">
        <v>4243</v>
      </c>
      <c r="J856" s="23" t="s">
        <v>2422</v>
      </c>
      <c r="K856" s="23" t="s">
        <v>3512</v>
      </c>
      <c r="L856" s="23" t="s">
        <v>43</v>
      </c>
      <c r="M856" s="23" t="s">
        <v>30</v>
      </c>
      <c r="N856" s="25">
        <v>8137.18</v>
      </c>
      <c r="O856" s="23" t="s">
        <v>439</v>
      </c>
    </row>
    <row r="857" spans="1:15" x14ac:dyDescent="0.25">
      <c r="A857" s="24">
        <v>45838</v>
      </c>
      <c r="B857" s="23" t="s">
        <v>512</v>
      </c>
      <c r="C857" s="25">
        <v>2193.2399999999998</v>
      </c>
      <c r="D857" s="25">
        <v>1461.39</v>
      </c>
      <c r="E857" s="25">
        <v>2616.6</v>
      </c>
      <c r="F857" s="23" t="s">
        <v>4843</v>
      </c>
      <c r="G857" s="23" t="s">
        <v>20</v>
      </c>
      <c r="H857" s="23" t="s">
        <v>3513</v>
      </c>
      <c r="I857" s="23" t="s">
        <v>4239</v>
      </c>
      <c r="J857" s="23" t="s">
        <v>2422</v>
      </c>
      <c r="K857" s="23" t="s">
        <v>3526</v>
      </c>
      <c r="L857" s="23" t="s">
        <v>155</v>
      </c>
      <c r="M857" s="23" t="s">
        <v>64</v>
      </c>
      <c r="N857" s="25">
        <v>731.85</v>
      </c>
      <c r="O857" s="23" t="s">
        <v>439</v>
      </c>
    </row>
    <row r="858" spans="1:15" x14ac:dyDescent="0.25">
      <c r="A858" s="24">
        <v>45838</v>
      </c>
      <c r="B858" s="23" t="s">
        <v>507</v>
      </c>
      <c r="C858" s="25">
        <v>20200.53</v>
      </c>
      <c r="D858" s="25">
        <v>14566.34</v>
      </c>
      <c r="E858" s="25">
        <v>19628.05</v>
      </c>
      <c r="F858" s="23" t="s">
        <v>4852</v>
      </c>
      <c r="G858" s="23" t="s">
        <v>40</v>
      </c>
      <c r="H858" s="23" t="s">
        <v>3527</v>
      </c>
      <c r="I858" s="23" t="s">
        <v>4263</v>
      </c>
      <c r="J858" s="23" t="s">
        <v>2423</v>
      </c>
      <c r="K858" s="23" t="s">
        <v>3512</v>
      </c>
      <c r="L858" s="23" t="s">
        <v>85</v>
      </c>
      <c r="M858" s="23" t="s">
        <v>41</v>
      </c>
      <c r="N858" s="25">
        <v>5634.19</v>
      </c>
      <c r="O858" s="23" t="s">
        <v>438</v>
      </c>
    </row>
    <row r="859" spans="1:15" x14ac:dyDescent="0.25">
      <c r="A859" s="24">
        <v>45838</v>
      </c>
      <c r="B859" s="23" t="s">
        <v>1597</v>
      </c>
      <c r="C859" s="25">
        <v>1544.92</v>
      </c>
      <c r="D859" s="25">
        <v>954.26</v>
      </c>
      <c r="E859" s="25">
        <v>1546.36</v>
      </c>
      <c r="F859" s="23" t="s">
        <v>4834</v>
      </c>
      <c r="G859" s="23" t="s">
        <v>20</v>
      </c>
      <c r="H859" s="23" t="s">
        <v>3513</v>
      </c>
      <c r="I859" s="23" t="s">
        <v>4236</v>
      </c>
      <c r="J859" s="23" t="s">
        <v>2423</v>
      </c>
      <c r="K859" s="23" t="s">
        <v>3516</v>
      </c>
      <c r="L859" s="23" t="s">
        <v>45</v>
      </c>
      <c r="M859" s="23" t="s">
        <v>21</v>
      </c>
      <c r="N859" s="25">
        <v>590.66</v>
      </c>
      <c r="O859" s="23" t="s">
        <v>440</v>
      </c>
    </row>
    <row r="860" spans="1:15" x14ac:dyDescent="0.25">
      <c r="A860" s="24">
        <v>45839</v>
      </c>
      <c r="B860" s="23" t="s">
        <v>516</v>
      </c>
      <c r="C860" s="25">
        <v>1542.76</v>
      </c>
      <c r="D860" s="25">
        <v>802.57</v>
      </c>
      <c r="E860" s="25">
        <v>1452.95</v>
      </c>
      <c r="F860" s="23" t="s">
        <v>4888</v>
      </c>
      <c r="G860" s="23" t="s">
        <v>15</v>
      </c>
      <c r="H860" s="23" t="s">
        <v>3524</v>
      </c>
      <c r="I860" s="23" t="s">
        <v>4260</v>
      </c>
      <c r="J860" s="23" t="s">
        <v>2423</v>
      </c>
      <c r="K860" s="23" t="s">
        <v>3516</v>
      </c>
      <c r="L860" s="23" t="s">
        <v>172</v>
      </c>
      <c r="M860" s="23" t="s">
        <v>25</v>
      </c>
      <c r="N860" s="25">
        <v>740.19</v>
      </c>
      <c r="O860" s="23" t="s">
        <v>440</v>
      </c>
    </row>
    <row r="861" spans="1:15" x14ac:dyDescent="0.25">
      <c r="A861" s="24">
        <v>45840</v>
      </c>
      <c r="B861" s="23" t="s">
        <v>516</v>
      </c>
      <c r="C861" s="25">
        <v>5642.58</v>
      </c>
      <c r="D861" s="25">
        <v>3256.91</v>
      </c>
      <c r="E861" s="25">
        <v>5785.12</v>
      </c>
      <c r="F861" s="23" t="s">
        <v>4895</v>
      </c>
      <c r="G861" s="23" t="s">
        <v>15</v>
      </c>
      <c r="H861" s="23" t="s">
        <v>3517</v>
      </c>
      <c r="I861" s="23" t="s">
        <v>4250</v>
      </c>
      <c r="J861" s="23" t="s">
        <v>2424</v>
      </c>
      <c r="K861" s="23" t="s">
        <v>3516</v>
      </c>
      <c r="L861" s="23" t="s">
        <v>43</v>
      </c>
      <c r="M861" s="23" t="s">
        <v>25</v>
      </c>
      <c r="N861" s="25">
        <v>2385.67</v>
      </c>
      <c r="O861" s="23" t="s">
        <v>439</v>
      </c>
    </row>
    <row r="862" spans="1:15" x14ac:dyDescent="0.25">
      <c r="A862" s="24">
        <v>45840</v>
      </c>
      <c r="B862" s="23" t="s">
        <v>507</v>
      </c>
      <c r="C862" s="25">
        <v>7841.61</v>
      </c>
      <c r="D862" s="25">
        <v>5378.47</v>
      </c>
      <c r="E862" s="25">
        <v>7873.31</v>
      </c>
      <c r="F862" s="23" t="s">
        <v>4893</v>
      </c>
      <c r="G862" s="23" t="s">
        <v>20</v>
      </c>
      <c r="H862" s="23" t="s">
        <v>3513</v>
      </c>
      <c r="I862" s="23" t="s">
        <v>242</v>
      </c>
      <c r="J862" s="23" t="s">
        <v>2422</v>
      </c>
      <c r="K862" s="23" t="s">
        <v>3512</v>
      </c>
      <c r="L862" s="23" t="s">
        <v>53</v>
      </c>
      <c r="M862" s="23" t="s">
        <v>64</v>
      </c>
      <c r="N862" s="25">
        <v>2463.14</v>
      </c>
      <c r="O862" s="23" t="s">
        <v>440</v>
      </c>
    </row>
    <row r="863" spans="1:15" x14ac:dyDescent="0.25">
      <c r="A863" s="24">
        <v>45841</v>
      </c>
      <c r="B863" s="23" t="s">
        <v>516</v>
      </c>
      <c r="C863" s="25">
        <v>906.03</v>
      </c>
      <c r="D863" s="25">
        <v>550.22</v>
      </c>
      <c r="E863" s="25">
        <v>1078.3499999999999</v>
      </c>
      <c r="F863" s="23" t="s">
        <v>4874</v>
      </c>
      <c r="G863" s="23" t="s">
        <v>15</v>
      </c>
      <c r="H863" s="23" t="s">
        <v>3515</v>
      </c>
      <c r="I863" s="23" t="s">
        <v>4244</v>
      </c>
      <c r="J863" s="23" t="s">
        <v>2423</v>
      </c>
      <c r="K863" s="23" t="s">
        <v>3514</v>
      </c>
      <c r="L863" s="23" t="s">
        <v>13</v>
      </c>
      <c r="M863" s="23" t="s">
        <v>16</v>
      </c>
      <c r="N863" s="25">
        <v>355.81</v>
      </c>
      <c r="O863" s="23" t="s">
        <v>440</v>
      </c>
    </row>
    <row r="864" spans="1:15" x14ac:dyDescent="0.25">
      <c r="A864" s="24">
        <v>45841</v>
      </c>
      <c r="B864" s="23" t="s">
        <v>507</v>
      </c>
      <c r="C864" s="25">
        <v>5999.42</v>
      </c>
      <c r="D864" s="25">
        <v>4830.82</v>
      </c>
      <c r="E864" s="25">
        <v>7003.19</v>
      </c>
      <c r="F864" s="23" t="s">
        <v>4887</v>
      </c>
      <c r="G864" s="23" t="s">
        <v>20</v>
      </c>
      <c r="H864" s="23" t="s">
        <v>3513</v>
      </c>
      <c r="I864" s="23" t="s">
        <v>242</v>
      </c>
      <c r="J864" s="23" t="s">
        <v>2423</v>
      </c>
      <c r="K864" s="23" t="s">
        <v>3514</v>
      </c>
      <c r="L864" s="23" t="s">
        <v>60</v>
      </c>
      <c r="M864" s="23" t="s">
        <v>21</v>
      </c>
      <c r="N864" s="25">
        <v>1168.5999999999999</v>
      </c>
      <c r="O864" s="23" t="s">
        <v>439</v>
      </c>
    </row>
    <row r="865" spans="1:15" x14ac:dyDescent="0.25">
      <c r="A865" s="24">
        <v>45842</v>
      </c>
      <c r="B865" s="23" t="s">
        <v>523</v>
      </c>
      <c r="C865" s="25">
        <v>2945.9</v>
      </c>
      <c r="D865" s="25">
        <v>1669.62</v>
      </c>
      <c r="E865" s="25">
        <v>2775.74</v>
      </c>
      <c r="F865" s="23" t="s">
        <v>4896</v>
      </c>
      <c r="G865" s="23" t="s">
        <v>15</v>
      </c>
      <c r="H865" s="23" t="s">
        <v>3524</v>
      </c>
      <c r="I865" s="23" t="s">
        <v>4260</v>
      </c>
      <c r="J865" s="23" t="s">
        <v>2423</v>
      </c>
      <c r="K865" s="23" t="s">
        <v>3512</v>
      </c>
      <c r="L865" s="23" t="s">
        <v>164</v>
      </c>
      <c r="M865" s="23" t="s">
        <v>492</v>
      </c>
      <c r="N865" s="25">
        <v>1276.28</v>
      </c>
      <c r="O865" s="23" t="s">
        <v>439</v>
      </c>
    </row>
    <row r="866" spans="1:15" x14ac:dyDescent="0.25">
      <c r="A866" s="24">
        <v>45842</v>
      </c>
      <c r="B866" s="23" t="s">
        <v>1598</v>
      </c>
      <c r="C866" s="25">
        <v>2373.36</v>
      </c>
      <c r="D866" s="25">
        <v>620.48</v>
      </c>
      <c r="E866" s="25">
        <v>2144.19</v>
      </c>
      <c r="F866" s="23" t="s">
        <v>4911</v>
      </c>
      <c r="G866" s="23" t="s">
        <v>20</v>
      </c>
      <c r="H866" s="23" t="s">
        <v>3521</v>
      </c>
      <c r="I866" s="23" t="s">
        <v>4253</v>
      </c>
      <c r="J866" s="23" t="s">
        <v>2422</v>
      </c>
      <c r="K866" s="23" t="s">
        <v>3514</v>
      </c>
      <c r="L866" s="23" t="s">
        <v>145</v>
      </c>
      <c r="M866" s="23" t="s">
        <v>491</v>
      </c>
      <c r="N866" s="25">
        <v>1752.88</v>
      </c>
      <c r="O866" s="23" t="s">
        <v>439</v>
      </c>
    </row>
    <row r="867" spans="1:15" x14ac:dyDescent="0.25">
      <c r="A867" s="24">
        <v>45844</v>
      </c>
      <c r="B867" s="23" t="s">
        <v>1598</v>
      </c>
      <c r="C867" s="25">
        <v>1756.52</v>
      </c>
      <c r="D867" s="25">
        <v>552.98</v>
      </c>
      <c r="E867" s="25">
        <v>2103.35</v>
      </c>
      <c r="F867" s="23" t="s">
        <v>4880</v>
      </c>
      <c r="G867" s="23" t="s">
        <v>15</v>
      </c>
      <c r="H867" s="23" t="s">
        <v>3518</v>
      </c>
      <c r="I867" s="23" t="s">
        <v>4264</v>
      </c>
      <c r="J867" s="23" t="s">
        <v>2425</v>
      </c>
      <c r="K867" s="23" t="s">
        <v>3512</v>
      </c>
      <c r="L867" s="23" t="s">
        <v>403</v>
      </c>
      <c r="M867" s="23" t="s">
        <v>25</v>
      </c>
      <c r="N867" s="25">
        <v>1203.54</v>
      </c>
      <c r="O867" s="23" t="s">
        <v>439</v>
      </c>
    </row>
    <row r="868" spans="1:15" x14ac:dyDescent="0.25">
      <c r="A868" s="24">
        <v>45844</v>
      </c>
      <c r="B868" s="23" t="s">
        <v>523</v>
      </c>
      <c r="C868" s="25">
        <v>903.62</v>
      </c>
      <c r="D868" s="25">
        <v>502.18</v>
      </c>
      <c r="E868" s="25">
        <v>969.17</v>
      </c>
      <c r="F868" s="23" t="s">
        <v>4904</v>
      </c>
      <c r="G868" s="23" t="s">
        <v>20</v>
      </c>
      <c r="H868" s="23" t="s">
        <v>3521</v>
      </c>
      <c r="I868" s="23" t="s">
        <v>4237</v>
      </c>
      <c r="J868" s="23" t="s">
        <v>2422</v>
      </c>
      <c r="K868" s="23" t="s">
        <v>3523</v>
      </c>
      <c r="L868" s="23" t="s">
        <v>126</v>
      </c>
      <c r="M868" s="23" t="s">
        <v>64</v>
      </c>
      <c r="N868" s="25">
        <v>401.44</v>
      </c>
      <c r="O868" s="23" t="s">
        <v>439</v>
      </c>
    </row>
    <row r="869" spans="1:15" x14ac:dyDescent="0.25">
      <c r="A869" s="24">
        <v>45844</v>
      </c>
      <c r="B869" s="23" t="s">
        <v>1598</v>
      </c>
      <c r="C869" s="25">
        <v>1045.24</v>
      </c>
      <c r="D869" s="25">
        <v>241.1</v>
      </c>
      <c r="E869" s="25">
        <v>910.25</v>
      </c>
      <c r="F869" s="23" t="s">
        <v>4894</v>
      </c>
      <c r="G869" s="23" t="s">
        <v>40</v>
      </c>
      <c r="H869" s="23" t="s">
        <v>3511</v>
      </c>
      <c r="I869" s="23" t="s">
        <v>4248</v>
      </c>
      <c r="J869" s="23" t="s">
        <v>2423</v>
      </c>
      <c r="K869" s="23" t="s">
        <v>3526</v>
      </c>
      <c r="L869" s="23" t="s">
        <v>139</v>
      </c>
      <c r="M869" s="23" t="s">
        <v>493</v>
      </c>
      <c r="N869" s="25">
        <v>804.14</v>
      </c>
      <c r="O869" s="23" t="s">
        <v>439</v>
      </c>
    </row>
    <row r="870" spans="1:15" x14ac:dyDescent="0.25">
      <c r="A870" s="24">
        <v>45844</v>
      </c>
      <c r="B870" s="23" t="s">
        <v>516</v>
      </c>
      <c r="C870" s="25">
        <v>1429.41</v>
      </c>
      <c r="D870" s="25">
        <v>854.99</v>
      </c>
      <c r="E870" s="25">
        <v>1762.3</v>
      </c>
      <c r="F870" s="23" t="s">
        <v>4910</v>
      </c>
      <c r="G870" s="23" t="s">
        <v>15</v>
      </c>
      <c r="H870" s="23" t="s">
        <v>3518</v>
      </c>
      <c r="I870" s="23" t="s">
        <v>238</v>
      </c>
      <c r="J870" s="23" t="s">
        <v>2422</v>
      </c>
      <c r="K870" s="23" t="s">
        <v>3512</v>
      </c>
      <c r="L870" s="23" t="s">
        <v>123</v>
      </c>
      <c r="M870" s="23" t="s">
        <v>492</v>
      </c>
      <c r="N870" s="25">
        <v>574.41999999999996</v>
      </c>
      <c r="O870" s="23" t="s">
        <v>441</v>
      </c>
    </row>
    <row r="871" spans="1:15" x14ac:dyDescent="0.25">
      <c r="A871" s="24">
        <v>45845</v>
      </c>
      <c r="B871" s="23" t="s">
        <v>516</v>
      </c>
      <c r="C871" s="25">
        <v>3016.82</v>
      </c>
      <c r="D871" s="25">
        <v>1750.45</v>
      </c>
      <c r="E871" s="25">
        <v>2676.18</v>
      </c>
      <c r="F871" s="23" t="s">
        <v>4878</v>
      </c>
      <c r="G871" s="23" t="s">
        <v>20</v>
      </c>
      <c r="H871" s="23" t="s">
        <v>3521</v>
      </c>
      <c r="I871" s="23" t="s">
        <v>4253</v>
      </c>
      <c r="J871" s="23" t="s">
        <v>2422</v>
      </c>
      <c r="K871" s="23" t="s">
        <v>3512</v>
      </c>
      <c r="L871" s="23" t="s">
        <v>57</v>
      </c>
      <c r="M871" s="23" t="s">
        <v>21</v>
      </c>
      <c r="N871" s="25">
        <v>1266.3699999999999</v>
      </c>
      <c r="O871" s="23" t="s">
        <v>439</v>
      </c>
    </row>
    <row r="872" spans="1:15" x14ac:dyDescent="0.25">
      <c r="A872" s="24">
        <v>45845</v>
      </c>
      <c r="B872" s="23" t="s">
        <v>507</v>
      </c>
      <c r="C872" s="25">
        <v>6657.5</v>
      </c>
      <c r="D872" s="25">
        <v>4500.72</v>
      </c>
      <c r="E872" s="25">
        <v>6541.07</v>
      </c>
      <c r="F872" s="23" t="s">
        <v>4906</v>
      </c>
      <c r="G872" s="23" t="s">
        <v>15</v>
      </c>
      <c r="H872" s="23" t="s">
        <v>3517</v>
      </c>
      <c r="I872" s="23" t="s">
        <v>4262</v>
      </c>
      <c r="J872" s="23" t="s">
        <v>2422</v>
      </c>
      <c r="K872" s="23" t="s">
        <v>3516</v>
      </c>
      <c r="L872" s="23" t="s">
        <v>201</v>
      </c>
      <c r="M872" s="23" t="s">
        <v>25</v>
      </c>
      <c r="N872" s="25">
        <v>2156.7800000000002</v>
      </c>
      <c r="O872" s="23" t="s">
        <v>439</v>
      </c>
    </row>
    <row r="873" spans="1:15" x14ac:dyDescent="0.25">
      <c r="A873" s="24">
        <v>45846</v>
      </c>
      <c r="B873" s="23" t="s">
        <v>523</v>
      </c>
      <c r="C873" s="25">
        <v>3864.93</v>
      </c>
      <c r="D873" s="25">
        <v>2430.27</v>
      </c>
      <c r="E873" s="25">
        <v>4741.08</v>
      </c>
      <c r="F873" s="23" t="s">
        <v>4898</v>
      </c>
      <c r="G873" s="23" t="s">
        <v>50</v>
      </c>
      <c r="H873" s="23" t="s">
        <v>3525</v>
      </c>
      <c r="I873" s="23" t="s">
        <v>4255</v>
      </c>
      <c r="J873" s="23" t="s">
        <v>2425</v>
      </c>
      <c r="K873" s="23" t="s">
        <v>3512</v>
      </c>
      <c r="L873" s="23" t="s">
        <v>38</v>
      </c>
      <c r="M873" s="23" t="s">
        <v>87</v>
      </c>
      <c r="N873" s="25">
        <v>1434.66</v>
      </c>
      <c r="O873" s="23" t="s">
        <v>443</v>
      </c>
    </row>
    <row r="874" spans="1:15" x14ac:dyDescent="0.25">
      <c r="A874" s="24">
        <v>45847</v>
      </c>
      <c r="B874" s="23" t="s">
        <v>523</v>
      </c>
      <c r="C874" s="25">
        <v>3411.72</v>
      </c>
      <c r="D874" s="25">
        <v>2123.87</v>
      </c>
      <c r="E874" s="25">
        <v>3382.05</v>
      </c>
      <c r="F874" s="23" t="s">
        <v>4876</v>
      </c>
      <c r="G874" s="23" t="s">
        <v>40</v>
      </c>
      <c r="H874" s="23" t="s">
        <v>3511</v>
      </c>
      <c r="I874" s="23" t="s">
        <v>4233</v>
      </c>
      <c r="J874" s="23" t="s">
        <v>2423</v>
      </c>
      <c r="K874" s="23" t="s">
        <v>3516</v>
      </c>
      <c r="L874" s="23" t="s">
        <v>62</v>
      </c>
      <c r="M874" s="23" t="s">
        <v>41</v>
      </c>
      <c r="N874" s="25">
        <v>1287.8499999999999</v>
      </c>
      <c r="O874" s="23" t="s">
        <v>439</v>
      </c>
    </row>
    <row r="875" spans="1:15" x14ac:dyDescent="0.25">
      <c r="A875" s="24">
        <v>45848</v>
      </c>
      <c r="B875" s="23" t="s">
        <v>1599</v>
      </c>
      <c r="C875" s="25">
        <v>8039.4</v>
      </c>
      <c r="D875" s="25">
        <v>4986.3599999999997</v>
      </c>
      <c r="E875" s="25">
        <v>9806.0300000000007</v>
      </c>
      <c r="F875" s="23" t="s">
        <v>4905</v>
      </c>
      <c r="G875" s="23" t="s">
        <v>29</v>
      </c>
      <c r="H875" s="23" t="s">
        <v>3519</v>
      </c>
      <c r="I875" s="23" t="s">
        <v>4247</v>
      </c>
      <c r="J875" s="23" t="s">
        <v>2424</v>
      </c>
      <c r="K875" s="23" t="s">
        <v>3516</v>
      </c>
      <c r="L875" s="23" t="s">
        <v>160</v>
      </c>
      <c r="M875" s="23" t="s">
        <v>67</v>
      </c>
      <c r="N875" s="25">
        <v>3053.04</v>
      </c>
      <c r="O875" s="23" t="s">
        <v>439</v>
      </c>
    </row>
    <row r="876" spans="1:15" x14ac:dyDescent="0.25">
      <c r="A876" s="24">
        <v>45848</v>
      </c>
      <c r="B876" s="23" t="s">
        <v>512</v>
      </c>
      <c r="C876" s="25">
        <v>7172.82</v>
      </c>
      <c r="D876" s="25">
        <v>4831.09</v>
      </c>
      <c r="E876" s="25">
        <v>6590.8</v>
      </c>
      <c r="F876" s="23" t="s">
        <v>4884</v>
      </c>
      <c r="G876" s="23" t="s">
        <v>20</v>
      </c>
      <c r="H876" s="23" t="s">
        <v>3521</v>
      </c>
      <c r="I876" s="23" t="s">
        <v>4234</v>
      </c>
      <c r="J876" s="23" t="s">
        <v>2423</v>
      </c>
      <c r="K876" s="23" t="s">
        <v>3516</v>
      </c>
      <c r="L876" s="23" t="s">
        <v>93</v>
      </c>
      <c r="M876" s="23" t="s">
        <v>21</v>
      </c>
      <c r="N876" s="25">
        <v>2341.73</v>
      </c>
      <c r="O876" s="23" t="s">
        <v>439</v>
      </c>
    </row>
    <row r="877" spans="1:15" x14ac:dyDescent="0.25">
      <c r="A877" s="24">
        <v>45849</v>
      </c>
      <c r="B877" s="23" t="s">
        <v>1598</v>
      </c>
      <c r="C877" s="25">
        <v>5013.5</v>
      </c>
      <c r="D877" s="25">
        <v>1294.6400000000001</v>
      </c>
      <c r="E877" s="25">
        <v>5244.24</v>
      </c>
      <c r="F877" s="23" t="s">
        <v>4881</v>
      </c>
      <c r="G877" s="23" t="s">
        <v>20</v>
      </c>
      <c r="H877" s="23" t="s">
        <v>3513</v>
      </c>
      <c r="I877" s="23" t="s">
        <v>4235</v>
      </c>
      <c r="J877" s="23" t="s">
        <v>2423</v>
      </c>
      <c r="K877" s="23" t="s">
        <v>3512</v>
      </c>
      <c r="L877" s="23" t="s">
        <v>32</v>
      </c>
      <c r="M877" s="23" t="s">
        <v>64</v>
      </c>
      <c r="N877" s="25">
        <v>3718.86</v>
      </c>
      <c r="O877" s="23" t="s">
        <v>443</v>
      </c>
    </row>
    <row r="878" spans="1:15" x14ac:dyDescent="0.25">
      <c r="A878" s="24">
        <v>45850</v>
      </c>
      <c r="B878" s="23" t="s">
        <v>1598</v>
      </c>
      <c r="C878" s="25">
        <v>1905.91</v>
      </c>
      <c r="D878" s="25">
        <v>567.80999999999995</v>
      </c>
      <c r="E878" s="25">
        <v>1621.5</v>
      </c>
      <c r="F878" s="23" t="s">
        <v>4909</v>
      </c>
      <c r="G878" s="23" t="s">
        <v>15</v>
      </c>
      <c r="H878" s="23" t="s">
        <v>3517</v>
      </c>
      <c r="I878" s="23" t="s">
        <v>4254</v>
      </c>
      <c r="J878" s="23" t="s">
        <v>2425</v>
      </c>
      <c r="K878" s="23" t="s">
        <v>3526</v>
      </c>
      <c r="L878" s="23" t="s">
        <v>69</v>
      </c>
      <c r="M878" s="23" t="s">
        <v>16</v>
      </c>
      <c r="N878" s="25">
        <v>1338.1</v>
      </c>
      <c r="O878" s="23" t="s">
        <v>441</v>
      </c>
    </row>
    <row r="879" spans="1:15" x14ac:dyDescent="0.25">
      <c r="A879" s="24">
        <v>45851</v>
      </c>
      <c r="B879" s="23" t="s">
        <v>1596</v>
      </c>
      <c r="C879" s="25">
        <v>7405.31</v>
      </c>
      <c r="D879" s="25">
        <v>5558.13</v>
      </c>
      <c r="E879" s="25">
        <v>9021.35</v>
      </c>
      <c r="F879" s="23" t="s">
        <v>4899</v>
      </c>
      <c r="G879" s="23" t="s">
        <v>50</v>
      </c>
      <c r="H879" s="23" t="s">
        <v>3522</v>
      </c>
      <c r="I879" s="23" t="s">
        <v>4240</v>
      </c>
      <c r="J879" s="23" t="s">
        <v>2423</v>
      </c>
      <c r="K879" s="23" t="s">
        <v>3516</v>
      </c>
      <c r="L879" s="23" t="s">
        <v>145</v>
      </c>
      <c r="M879" s="23" t="s">
        <v>87</v>
      </c>
      <c r="N879" s="25">
        <v>1847.18</v>
      </c>
      <c r="O879" s="23" t="s">
        <v>439</v>
      </c>
    </row>
    <row r="880" spans="1:15" x14ac:dyDescent="0.25">
      <c r="A880" s="24">
        <v>45851</v>
      </c>
      <c r="B880" s="23" t="s">
        <v>1598</v>
      </c>
      <c r="C880" s="25">
        <v>2287.81</v>
      </c>
      <c r="D880" s="25">
        <v>623.98</v>
      </c>
      <c r="E880" s="25">
        <v>2684.42</v>
      </c>
      <c r="F880" s="23" t="s">
        <v>4908</v>
      </c>
      <c r="G880" s="23" t="s">
        <v>15</v>
      </c>
      <c r="H880" s="23" t="s">
        <v>3517</v>
      </c>
      <c r="I880" s="23" t="s">
        <v>4254</v>
      </c>
      <c r="J880" s="23" t="s">
        <v>2424</v>
      </c>
      <c r="K880" s="23" t="s">
        <v>3512</v>
      </c>
      <c r="L880" s="23" t="s">
        <v>196</v>
      </c>
      <c r="M880" s="23" t="s">
        <v>16</v>
      </c>
      <c r="N880" s="25">
        <v>1663.83</v>
      </c>
      <c r="O880" s="23" t="s">
        <v>439</v>
      </c>
    </row>
    <row r="881" spans="1:15" x14ac:dyDescent="0.25">
      <c r="A881" s="24">
        <v>45851</v>
      </c>
      <c r="B881" s="23" t="s">
        <v>507</v>
      </c>
      <c r="C881" s="25">
        <v>13591.68</v>
      </c>
      <c r="D881" s="25">
        <v>10562.94</v>
      </c>
      <c r="E881" s="25">
        <v>14170.97</v>
      </c>
      <c r="F881" s="23" t="s">
        <v>4915</v>
      </c>
      <c r="G881" s="23" t="s">
        <v>15</v>
      </c>
      <c r="H881" s="23" t="s">
        <v>3518</v>
      </c>
      <c r="I881" s="23" t="s">
        <v>4251</v>
      </c>
      <c r="J881" s="23" t="s">
        <v>2423</v>
      </c>
      <c r="K881" s="23" t="s">
        <v>3512</v>
      </c>
      <c r="L881" s="23" t="s">
        <v>403</v>
      </c>
      <c r="M881" s="23" t="s">
        <v>16</v>
      </c>
      <c r="N881" s="25">
        <v>3028.74</v>
      </c>
      <c r="O881" s="23" t="s">
        <v>440</v>
      </c>
    </row>
    <row r="882" spans="1:15" x14ac:dyDescent="0.25">
      <c r="A882" s="24">
        <v>45853</v>
      </c>
      <c r="B882" s="23" t="s">
        <v>1599</v>
      </c>
      <c r="C882" s="25">
        <v>4437.09</v>
      </c>
      <c r="D882" s="25">
        <v>2689.82</v>
      </c>
      <c r="E882" s="25">
        <v>4775.97</v>
      </c>
      <c r="F882" s="23" t="s">
        <v>4883</v>
      </c>
      <c r="G882" s="23" t="s">
        <v>20</v>
      </c>
      <c r="H882" s="23" t="s">
        <v>3513</v>
      </c>
      <c r="I882" s="23" t="s">
        <v>4236</v>
      </c>
      <c r="J882" s="23" t="s">
        <v>2422</v>
      </c>
      <c r="K882" s="23" t="s">
        <v>3514</v>
      </c>
      <c r="L882" s="23" t="s">
        <v>136</v>
      </c>
      <c r="M882" s="23" t="s">
        <v>21</v>
      </c>
      <c r="N882" s="25">
        <v>1747.27</v>
      </c>
      <c r="O882" s="23" t="s">
        <v>438</v>
      </c>
    </row>
    <row r="883" spans="1:15" x14ac:dyDescent="0.25">
      <c r="A883" s="24">
        <v>45853</v>
      </c>
      <c r="B883" s="23" t="s">
        <v>523</v>
      </c>
      <c r="C883" s="25">
        <v>3980.2</v>
      </c>
      <c r="D883" s="25">
        <v>2572.89</v>
      </c>
      <c r="E883" s="25">
        <v>3420.56</v>
      </c>
      <c r="F883" s="23" t="s">
        <v>4875</v>
      </c>
      <c r="G883" s="23" t="s">
        <v>15</v>
      </c>
      <c r="H883" s="23" t="s">
        <v>3518</v>
      </c>
      <c r="I883" s="23" t="s">
        <v>238</v>
      </c>
      <c r="J883" s="23" t="s">
        <v>2422</v>
      </c>
      <c r="K883" s="23" t="s">
        <v>3516</v>
      </c>
      <c r="L883" s="23" t="s">
        <v>85</v>
      </c>
      <c r="M883" s="23" t="s">
        <v>55</v>
      </c>
      <c r="N883" s="25">
        <v>1407.31</v>
      </c>
      <c r="O883" s="23" t="s">
        <v>441</v>
      </c>
    </row>
    <row r="884" spans="1:15" x14ac:dyDescent="0.25">
      <c r="A884" s="24">
        <v>45854</v>
      </c>
      <c r="B884" s="23" t="s">
        <v>1597</v>
      </c>
      <c r="C884" s="25">
        <v>3903.88</v>
      </c>
      <c r="D884" s="25">
        <v>2536.7800000000002</v>
      </c>
      <c r="E884" s="25">
        <v>3215.06</v>
      </c>
      <c r="F884" s="23" t="s">
        <v>4902</v>
      </c>
      <c r="G884" s="23" t="s">
        <v>15</v>
      </c>
      <c r="H884" s="23" t="s">
        <v>3518</v>
      </c>
      <c r="I884" s="23" t="s">
        <v>4264</v>
      </c>
      <c r="J884" s="23" t="s">
        <v>2424</v>
      </c>
      <c r="K884" s="23" t="s">
        <v>3516</v>
      </c>
      <c r="L884" s="23" t="s">
        <v>116</v>
      </c>
      <c r="M884" s="23" t="s">
        <v>25</v>
      </c>
      <c r="N884" s="25">
        <v>1367.1</v>
      </c>
      <c r="O884" s="23" t="s">
        <v>439</v>
      </c>
    </row>
    <row r="885" spans="1:15" x14ac:dyDescent="0.25">
      <c r="A885" s="24">
        <v>45856</v>
      </c>
      <c r="B885" s="23" t="s">
        <v>1598</v>
      </c>
      <c r="C885" s="25">
        <v>3575.97</v>
      </c>
      <c r="D885" s="25">
        <v>1201.17</v>
      </c>
      <c r="E885" s="25">
        <v>3197.07</v>
      </c>
      <c r="F885" s="23" t="s">
        <v>4891</v>
      </c>
      <c r="G885" s="23" t="s">
        <v>15</v>
      </c>
      <c r="H885" s="23" t="s">
        <v>3517</v>
      </c>
      <c r="I885" s="23" t="s">
        <v>4254</v>
      </c>
      <c r="J885" s="23" t="s">
        <v>2423</v>
      </c>
      <c r="K885" s="23" t="s">
        <v>3512</v>
      </c>
      <c r="L885" s="23" t="s">
        <v>36</v>
      </c>
      <c r="M885" s="23" t="s">
        <v>492</v>
      </c>
      <c r="N885" s="25">
        <v>2374.8000000000002</v>
      </c>
      <c r="O885" s="23" t="s">
        <v>439</v>
      </c>
    </row>
    <row r="886" spans="1:15" x14ac:dyDescent="0.25">
      <c r="A886" s="24">
        <v>45856</v>
      </c>
      <c r="B886" s="23" t="s">
        <v>516</v>
      </c>
      <c r="C886" s="25">
        <v>1566.24</v>
      </c>
      <c r="D886" s="25">
        <v>837.33</v>
      </c>
      <c r="E886" s="25">
        <v>1915.7</v>
      </c>
      <c r="F886" s="23" t="s">
        <v>4892</v>
      </c>
      <c r="G886" s="23" t="s">
        <v>20</v>
      </c>
      <c r="H886" s="23" t="s">
        <v>3521</v>
      </c>
      <c r="I886" s="23" t="s">
        <v>222</v>
      </c>
      <c r="J886" s="23" t="s">
        <v>2423</v>
      </c>
      <c r="K886" s="23" t="s">
        <v>3514</v>
      </c>
      <c r="L886" s="23" t="s">
        <v>166</v>
      </c>
      <c r="M886" s="23" t="s">
        <v>64</v>
      </c>
      <c r="N886" s="25">
        <v>728.91</v>
      </c>
      <c r="O886" s="23" t="s">
        <v>439</v>
      </c>
    </row>
    <row r="887" spans="1:15" x14ac:dyDescent="0.25">
      <c r="A887" s="24">
        <v>45857</v>
      </c>
      <c r="B887" s="23" t="s">
        <v>523</v>
      </c>
      <c r="C887" s="25">
        <v>3105.97</v>
      </c>
      <c r="D887" s="25">
        <v>1782.43</v>
      </c>
      <c r="E887" s="25">
        <v>2776.63</v>
      </c>
      <c r="F887" s="23" t="s">
        <v>4889</v>
      </c>
      <c r="G887" s="23" t="s">
        <v>15</v>
      </c>
      <c r="H887" s="23" t="s">
        <v>3518</v>
      </c>
      <c r="I887" s="23" t="s">
        <v>4264</v>
      </c>
      <c r="J887" s="23" t="s">
        <v>2422</v>
      </c>
      <c r="K887" s="23" t="s">
        <v>3516</v>
      </c>
      <c r="L887" s="23" t="s">
        <v>189</v>
      </c>
      <c r="M887" s="23" t="s">
        <v>25</v>
      </c>
      <c r="N887" s="25">
        <v>1323.54</v>
      </c>
      <c r="O887" s="23" t="s">
        <v>439</v>
      </c>
    </row>
    <row r="888" spans="1:15" x14ac:dyDescent="0.25">
      <c r="A888" s="24">
        <v>45857</v>
      </c>
      <c r="B888" s="23" t="s">
        <v>1599</v>
      </c>
      <c r="C888" s="25">
        <v>5280.64</v>
      </c>
      <c r="D888" s="25">
        <v>2671.4</v>
      </c>
      <c r="E888" s="25">
        <v>4683.26</v>
      </c>
      <c r="F888" s="23" t="s">
        <v>4913</v>
      </c>
      <c r="G888" s="23" t="s">
        <v>15</v>
      </c>
      <c r="H888" s="23" t="s">
        <v>3524</v>
      </c>
      <c r="I888" s="23" t="s">
        <v>4260</v>
      </c>
      <c r="J888" s="23" t="s">
        <v>2423</v>
      </c>
      <c r="K888" s="23" t="s">
        <v>3512</v>
      </c>
      <c r="L888" s="23" t="s">
        <v>112</v>
      </c>
      <c r="M888" s="23" t="s">
        <v>55</v>
      </c>
      <c r="N888" s="25">
        <v>2609.2399999999998</v>
      </c>
      <c r="O888" s="23" t="s">
        <v>439</v>
      </c>
    </row>
    <row r="889" spans="1:15" x14ac:dyDescent="0.25">
      <c r="A889" s="24">
        <v>45858</v>
      </c>
      <c r="B889" s="23" t="s">
        <v>523</v>
      </c>
      <c r="C889" s="25">
        <v>12043.68</v>
      </c>
      <c r="D889" s="25">
        <v>8052.2</v>
      </c>
      <c r="E889" s="25">
        <v>10810.77</v>
      </c>
      <c r="F889" s="23" t="s">
        <v>4907</v>
      </c>
      <c r="G889" s="23" t="s">
        <v>20</v>
      </c>
      <c r="H889" s="23" t="s">
        <v>3521</v>
      </c>
      <c r="I889" s="23" t="s">
        <v>4246</v>
      </c>
      <c r="J889" s="23" t="s">
        <v>2422</v>
      </c>
      <c r="K889" s="23" t="s">
        <v>3512</v>
      </c>
      <c r="L889" s="23" t="s">
        <v>27</v>
      </c>
      <c r="M889" s="23" t="s">
        <v>21</v>
      </c>
      <c r="N889" s="25">
        <v>3991.48</v>
      </c>
      <c r="O889" s="23" t="s">
        <v>439</v>
      </c>
    </row>
    <row r="890" spans="1:15" x14ac:dyDescent="0.25">
      <c r="A890" s="24">
        <v>45858</v>
      </c>
      <c r="B890" s="23" t="s">
        <v>1598</v>
      </c>
      <c r="C890" s="25">
        <v>1527.6</v>
      </c>
      <c r="D890" s="25">
        <v>494.01</v>
      </c>
      <c r="E890" s="25">
        <v>1488.72</v>
      </c>
      <c r="F890" s="23" t="s">
        <v>4885</v>
      </c>
      <c r="G890" s="23" t="s">
        <v>29</v>
      </c>
      <c r="H890" s="23" t="s">
        <v>3519</v>
      </c>
      <c r="I890" s="23" t="s">
        <v>246</v>
      </c>
      <c r="J890" s="23" t="s">
        <v>2424</v>
      </c>
      <c r="K890" s="23" t="s">
        <v>3514</v>
      </c>
      <c r="L890" s="23" t="s">
        <v>162</v>
      </c>
      <c r="M890" s="23" t="s">
        <v>67</v>
      </c>
      <c r="N890" s="25">
        <v>1033.5899999999999</v>
      </c>
      <c r="O890" s="23" t="s">
        <v>438</v>
      </c>
    </row>
    <row r="891" spans="1:15" x14ac:dyDescent="0.25">
      <c r="A891" s="24">
        <v>45858</v>
      </c>
      <c r="B891" s="23" t="s">
        <v>523</v>
      </c>
      <c r="C891" s="25">
        <v>2588.0700000000002</v>
      </c>
      <c r="D891" s="25">
        <v>1402.48</v>
      </c>
      <c r="E891" s="25">
        <v>2148.13</v>
      </c>
      <c r="F891" s="23" t="s">
        <v>4897</v>
      </c>
      <c r="G891" s="23" t="s">
        <v>40</v>
      </c>
      <c r="H891" s="23" t="s">
        <v>3527</v>
      </c>
      <c r="I891" s="23" t="s">
        <v>4263</v>
      </c>
      <c r="J891" s="23" t="s">
        <v>2422</v>
      </c>
      <c r="K891" s="23" t="s">
        <v>3523</v>
      </c>
      <c r="L891" s="23" t="s">
        <v>152</v>
      </c>
      <c r="M891" s="23" t="s">
        <v>41</v>
      </c>
      <c r="N891" s="25">
        <v>1185.5899999999999</v>
      </c>
      <c r="O891" s="23" t="s">
        <v>443</v>
      </c>
    </row>
    <row r="892" spans="1:15" x14ac:dyDescent="0.25">
      <c r="A892" s="24">
        <v>45861</v>
      </c>
      <c r="B892" s="23" t="s">
        <v>1598</v>
      </c>
      <c r="C892" s="25">
        <v>1618.16</v>
      </c>
      <c r="D892" s="25">
        <v>507.28</v>
      </c>
      <c r="E892" s="25">
        <v>1887.04</v>
      </c>
      <c r="F892" s="23" t="s">
        <v>4886</v>
      </c>
      <c r="G892" s="23" t="s">
        <v>50</v>
      </c>
      <c r="H892" s="23" t="s">
        <v>3522</v>
      </c>
      <c r="I892" s="23" t="s">
        <v>4257</v>
      </c>
      <c r="J892" s="23" t="s">
        <v>2424</v>
      </c>
      <c r="K892" s="23" t="s">
        <v>3523</v>
      </c>
      <c r="L892" s="23" t="s">
        <v>198</v>
      </c>
      <c r="M892" s="23" t="s">
        <v>87</v>
      </c>
      <c r="N892" s="25">
        <v>1110.8800000000001</v>
      </c>
      <c r="O892" s="23" t="s">
        <v>439</v>
      </c>
    </row>
    <row r="893" spans="1:15" x14ac:dyDescent="0.25">
      <c r="A893" s="24">
        <v>45862</v>
      </c>
      <c r="B893" s="23" t="s">
        <v>1598</v>
      </c>
      <c r="C893" s="25">
        <v>1407.82</v>
      </c>
      <c r="D893" s="25">
        <v>311.10000000000002</v>
      </c>
      <c r="E893" s="25">
        <v>1649.4</v>
      </c>
      <c r="F893" s="23" t="s">
        <v>4890</v>
      </c>
      <c r="G893" s="23" t="s">
        <v>29</v>
      </c>
      <c r="H893" s="23" t="s">
        <v>3519</v>
      </c>
      <c r="I893" s="23" t="s">
        <v>4256</v>
      </c>
      <c r="J893" s="23" t="s">
        <v>2422</v>
      </c>
      <c r="K893" s="23" t="s">
        <v>3526</v>
      </c>
      <c r="L893" s="23" t="s">
        <v>155</v>
      </c>
      <c r="M893" s="23" t="s">
        <v>34</v>
      </c>
      <c r="N893" s="25">
        <v>1096.72</v>
      </c>
      <c r="O893" s="23" t="s">
        <v>443</v>
      </c>
    </row>
    <row r="894" spans="1:15" x14ac:dyDescent="0.25">
      <c r="A894" s="24">
        <v>45863</v>
      </c>
      <c r="B894" s="23" t="s">
        <v>507</v>
      </c>
      <c r="C894" s="25">
        <v>2807.1</v>
      </c>
      <c r="D894" s="25">
        <v>1863.03</v>
      </c>
      <c r="E894" s="25">
        <v>2345.1</v>
      </c>
      <c r="F894" s="23" t="s">
        <v>4882</v>
      </c>
      <c r="G894" s="23" t="s">
        <v>15</v>
      </c>
      <c r="H894" s="23" t="s">
        <v>3517</v>
      </c>
      <c r="I894" s="23" t="s">
        <v>4252</v>
      </c>
      <c r="J894" s="23" t="s">
        <v>2426</v>
      </c>
      <c r="K894" s="23" t="s">
        <v>3514</v>
      </c>
      <c r="L894" s="23" t="s">
        <v>169</v>
      </c>
      <c r="M894" s="23" t="s">
        <v>25</v>
      </c>
      <c r="N894" s="25">
        <v>944.07</v>
      </c>
      <c r="O894" s="23" t="s">
        <v>440</v>
      </c>
    </row>
    <row r="895" spans="1:15" x14ac:dyDescent="0.25">
      <c r="A895" s="24">
        <v>45863</v>
      </c>
      <c r="B895" s="23" t="s">
        <v>516</v>
      </c>
      <c r="C895" s="25">
        <v>1612.28</v>
      </c>
      <c r="D895" s="25">
        <v>813.29</v>
      </c>
      <c r="E895" s="25">
        <v>1431.79</v>
      </c>
      <c r="F895" s="23" t="s">
        <v>4877</v>
      </c>
      <c r="G895" s="23" t="s">
        <v>29</v>
      </c>
      <c r="H895" s="23" t="s">
        <v>230</v>
      </c>
      <c r="I895" s="23" t="s">
        <v>230</v>
      </c>
      <c r="J895" s="23" t="s">
        <v>2426</v>
      </c>
      <c r="K895" s="23" t="s">
        <v>3512</v>
      </c>
      <c r="L895" s="23" t="s">
        <v>81</v>
      </c>
      <c r="M895" s="23" t="s">
        <v>30</v>
      </c>
      <c r="N895" s="25">
        <v>798.99</v>
      </c>
      <c r="O895" s="23" t="s">
        <v>438</v>
      </c>
    </row>
    <row r="896" spans="1:15" x14ac:dyDescent="0.25">
      <c r="A896" s="24">
        <v>45864</v>
      </c>
      <c r="B896" s="23" t="s">
        <v>507</v>
      </c>
      <c r="C896" s="25">
        <v>11836.88</v>
      </c>
      <c r="D896" s="25">
        <v>8187.57</v>
      </c>
      <c r="E896" s="25">
        <v>12026.44</v>
      </c>
      <c r="F896" s="23" t="s">
        <v>4900</v>
      </c>
      <c r="G896" s="23" t="s">
        <v>50</v>
      </c>
      <c r="H896" s="23" t="s">
        <v>3522</v>
      </c>
      <c r="I896" s="23" t="s">
        <v>4240</v>
      </c>
      <c r="J896" s="23" t="s">
        <v>2424</v>
      </c>
      <c r="K896" s="23" t="s">
        <v>3516</v>
      </c>
      <c r="L896" s="23" t="s">
        <v>23</v>
      </c>
      <c r="M896" s="23" t="s">
        <v>51</v>
      </c>
      <c r="N896" s="25">
        <v>3649.31</v>
      </c>
      <c r="O896" s="23" t="s">
        <v>439</v>
      </c>
    </row>
    <row r="897" spans="1:15" x14ac:dyDescent="0.25">
      <c r="A897" s="24">
        <v>45864</v>
      </c>
      <c r="B897" s="23" t="s">
        <v>516</v>
      </c>
      <c r="C897" s="25">
        <v>481.34</v>
      </c>
      <c r="D897" s="25">
        <v>262.60000000000002</v>
      </c>
      <c r="E897" s="25">
        <v>475.75</v>
      </c>
      <c r="F897" s="23" t="s">
        <v>4903</v>
      </c>
      <c r="G897" s="23" t="s">
        <v>20</v>
      </c>
      <c r="H897" s="23" t="s">
        <v>3521</v>
      </c>
      <c r="I897" s="23" t="s">
        <v>222</v>
      </c>
      <c r="J897" s="23" t="s">
        <v>2422</v>
      </c>
      <c r="K897" s="23" t="s">
        <v>3523</v>
      </c>
      <c r="L897" s="23" t="s">
        <v>48</v>
      </c>
      <c r="M897" s="23" t="s">
        <v>21</v>
      </c>
      <c r="N897" s="25">
        <v>218.74</v>
      </c>
      <c r="O897" s="23" t="s">
        <v>439</v>
      </c>
    </row>
    <row r="898" spans="1:15" x14ac:dyDescent="0.25">
      <c r="A898" s="24">
        <v>45864</v>
      </c>
      <c r="B898" s="23" t="s">
        <v>516</v>
      </c>
      <c r="C898" s="25">
        <v>1130.75</v>
      </c>
      <c r="D898" s="25">
        <v>658.34</v>
      </c>
      <c r="E898" s="25">
        <v>1096.93</v>
      </c>
      <c r="F898" s="23" t="s">
        <v>4879</v>
      </c>
      <c r="G898" s="23" t="s">
        <v>20</v>
      </c>
      <c r="H898" s="23" t="s">
        <v>3521</v>
      </c>
      <c r="I898" s="23" t="s">
        <v>4241</v>
      </c>
      <c r="J898" s="23" t="s">
        <v>2423</v>
      </c>
      <c r="K898" s="23" t="s">
        <v>3514</v>
      </c>
      <c r="L898" s="23" t="s">
        <v>45</v>
      </c>
      <c r="M898" s="23" t="s">
        <v>64</v>
      </c>
      <c r="N898" s="25">
        <v>472.41</v>
      </c>
      <c r="O898" s="23" t="s">
        <v>443</v>
      </c>
    </row>
    <row r="899" spans="1:15" x14ac:dyDescent="0.25">
      <c r="A899" s="24">
        <v>45865</v>
      </c>
      <c r="B899" s="23" t="s">
        <v>516</v>
      </c>
      <c r="C899" s="25">
        <v>1479.85</v>
      </c>
      <c r="D899" s="25">
        <v>828.03</v>
      </c>
      <c r="E899" s="25">
        <v>1770.4</v>
      </c>
      <c r="F899" s="23" t="s">
        <v>4901</v>
      </c>
      <c r="G899" s="23" t="s">
        <v>15</v>
      </c>
      <c r="H899" s="23" t="s">
        <v>3517</v>
      </c>
      <c r="I899" s="23" t="s">
        <v>4252</v>
      </c>
      <c r="J899" s="23" t="s">
        <v>2422</v>
      </c>
      <c r="K899" s="23" t="s">
        <v>3514</v>
      </c>
      <c r="L899" s="23" t="s">
        <v>18</v>
      </c>
      <c r="M899" s="23" t="s">
        <v>55</v>
      </c>
      <c r="N899" s="25">
        <v>651.82000000000005</v>
      </c>
      <c r="O899" s="23" t="s">
        <v>439</v>
      </c>
    </row>
    <row r="900" spans="1:15" x14ac:dyDescent="0.25">
      <c r="A900" s="24">
        <v>45866</v>
      </c>
      <c r="B900" s="23" t="s">
        <v>1599</v>
      </c>
      <c r="C900" s="25">
        <v>14860.63</v>
      </c>
      <c r="D900" s="25">
        <v>8597.24</v>
      </c>
      <c r="E900" s="25">
        <v>16956.060000000001</v>
      </c>
      <c r="F900" s="23" t="s">
        <v>4912</v>
      </c>
      <c r="G900" s="23" t="s">
        <v>20</v>
      </c>
      <c r="H900" s="23" t="s">
        <v>3513</v>
      </c>
      <c r="I900" s="23" t="s">
        <v>242</v>
      </c>
      <c r="J900" s="23" t="s">
        <v>2426</v>
      </c>
      <c r="K900" s="23" t="s">
        <v>3512</v>
      </c>
      <c r="L900" s="23" t="s">
        <v>192</v>
      </c>
      <c r="M900" s="23" t="s">
        <v>491</v>
      </c>
      <c r="N900" s="25">
        <v>6263.39</v>
      </c>
      <c r="O900" s="23" t="s">
        <v>439</v>
      </c>
    </row>
    <row r="901" spans="1:15" x14ac:dyDescent="0.25">
      <c r="A901" s="24">
        <v>45866</v>
      </c>
      <c r="B901" s="23" t="s">
        <v>1599</v>
      </c>
      <c r="C901" s="25">
        <v>5193.66</v>
      </c>
      <c r="D901" s="25">
        <v>3304.31</v>
      </c>
      <c r="E901" s="25">
        <v>4734.8</v>
      </c>
      <c r="F901" s="23" t="s">
        <v>4914</v>
      </c>
      <c r="G901" s="23" t="s">
        <v>20</v>
      </c>
      <c r="H901" s="23" t="s">
        <v>3521</v>
      </c>
      <c r="I901" s="23" t="s">
        <v>4246</v>
      </c>
      <c r="J901" s="23" t="s">
        <v>2425</v>
      </c>
      <c r="K901" s="23" t="s">
        <v>3526</v>
      </c>
      <c r="L901" s="23" t="s">
        <v>119</v>
      </c>
      <c r="M901" s="23" t="s">
        <v>491</v>
      </c>
      <c r="N901" s="25">
        <v>1889.35</v>
      </c>
      <c r="O901" s="23" t="s">
        <v>438</v>
      </c>
    </row>
    <row r="902" spans="1:15" x14ac:dyDescent="0.25">
      <c r="A902" s="24">
        <v>45870</v>
      </c>
      <c r="B902" s="23" t="s">
        <v>507</v>
      </c>
      <c r="C902" s="25">
        <v>5743.61</v>
      </c>
      <c r="D902" s="25">
        <v>4447.3999999999996</v>
      </c>
      <c r="E902" s="25">
        <v>4871.49</v>
      </c>
      <c r="F902" s="23" t="s">
        <v>4945</v>
      </c>
      <c r="G902" s="23" t="s">
        <v>40</v>
      </c>
      <c r="H902" s="23" t="s">
        <v>3511</v>
      </c>
      <c r="I902" s="23" t="s">
        <v>4233</v>
      </c>
      <c r="J902" s="23" t="s">
        <v>2426</v>
      </c>
      <c r="K902" s="23" t="s">
        <v>3516</v>
      </c>
      <c r="L902" s="23" t="s">
        <v>32</v>
      </c>
      <c r="M902" s="23" t="s">
        <v>493</v>
      </c>
      <c r="N902" s="25">
        <v>1296.21</v>
      </c>
      <c r="O902" s="23" t="s">
        <v>439</v>
      </c>
    </row>
    <row r="903" spans="1:15" x14ac:dyDescent="0.25">
      <c r="A903" s="24">
        <v>45870</v>
      </c>
      <c r="B903" s="23" t="s">
        <v>516</v>
      </c>
      <c r="C903" s="25">
        <v>6252.88</v>
      </c>
      <c r="D903" s="25">
        <v>3536.53</v>
      </c>
      <c r="E903" s="25">
        <v>6530.64</v>
      </c>
      <c r="F903" s="23" t="s">
        <v>4920</v>
      </c>
      <c r="G903" s="23" t="s">
        <v>20</v>
      </c>
      <c r="H903" s="23" t="s">
        <v>3513</v>
      </c>
      <c r="I903" s="23" t="s">
        <v>4239</v>
      </c>
      <c r="J903" s="23" t="s">
        <v>2425</v>
      </c>
      <c r="K903" s="23" t="s">
        <v>3512</v>
      </c>
      <c r="L903" s="23" t="s">
        <v>18</v>
      </c>
      <c r="M903" s="23" t="s">
        <v>64</v>
      </c>
      <c r="N903" s="25">
        <v>2716.35</v>
      </c>
      <c r="O903" s="23" t="s">
        <v>439</v>
      </c>
    </row>
    <row r="904" spans="1:15" x14ac:dyDescent="0.25">
      <c r="A904" s="24">
        <v>45871</v>
      </c>
      <c r="B904" s="23" t="s">
        <v>507</v>
      </c>
      <c r="C904" s="25">
        <v>8444.32</v>
      </c>
      <c r="D904" s="25">
        <v>6086.95</v>
      </c>
      <c r="E904" s="25">
        <v>10286.67</v>
      </c>
      <c r="F904" s="23" t="s">
        <v>4917</v>
      </c>
      <c r="G904" s="23" t="s">
        <v>20</v>
      </c>
      <c r="H904" s="23" t="s">
        <v>3513</v>
      </c>
      <c r="I904" s="23" t="s">
        <v>242</v>
      </c>
      <c r="J904" s="23" t="s">
        <v>2422</v>
      </c>
      <c r="K904" s="23" t="s">
        <v>3512</v>
      </c>
      <c r="L904" s="23" t="s">
        <v>123</v>
      </c>
      <c r="M904" s="23" t="s">
        <v>491</v>
      </c>
      <c r="N904" s="25">
        <v>2357.37</v>
      </c>
      <c r="O904" s="23" t="s">
        <v>438</v>
      </c>
    </row>
    <row r="905" spans="1:15" x14ac:dyDescent="0.25">
      <c r="A905" s="24">
        <v>45871</v>
      </c>
      <c r="B905" s="23" t="s">
        <v>1596</v>
      </c>
      <c r="C905" s="25">
        <v>270.17</v>
      </c>
      <c r="D905" s="25">
        <v>173.69</v>
      </c>
      <c r="E905" s="25">
        <v>300.92</v>
      </c>
      <c r="F905" s="23" t="s">
        <v>4922</v>
      </c>
      <c r="G905" s="23" t="s">
        <v>15</v>
      </c>
      <c r="H905" s="23" t="s">
        <v>3515</v>
      </c>
      <c r="I905" s="23" t="s">
        <v>249</v>
      </c>
      <c r="J905" s="23" t="s">
        <v>2424</v>
      </c>
      <c r="K905" s="23" t="s">
        <v>3523</v>
      </c>
      <c r="L905" s="23" t="s">
        <v>192</v>
      </c>
      <c r="M905" s="23" t="s">
        <v>492</v>
      </c>
      <c r="N905" s="25">
        <v>96.48</v>
      </c>
      <c r="O905" s="23" t="s">
        <v>443</v>
      </c>
    </row>
    <row r="906" spans="1:15" x14ac:dyDescent="0.25">
      <c r="A906" s="24">
        <v>45873</v>
      </c>
      <c r="B906" s="23" t="s">
        <v>1598</v>
      </c>
      <c r="C906" s="25">
        <v>2418.14</v>
      </c>
      <c r="D906" s="25">
        <v>758.56</v>
      </c>
      <c r="E906" s="25">
        <v>2779.43</v>
      </c>
      <c r="F906" s="23" t="s">
        <v>4923</v>
      </c>
      <c r="G906" s="23" t="s">
        <v>29</v>
      </c>
      <c r="H906" s="23" t="s">
        <v>3520</v>
      </c>
      <c r="I906" s="23" t="s">
        <v>4259</v>
      </c>
      <c r="J906" s="23" t="s">
        <v>2422</v>
      </c>
      <c r="K906" s="23" t="s">
        <v>3526</v>
      </c>
      <c r="L906" s="23" t="s">
        <v>13</v>
      </c>
      <c r="M906" s="23" t="s">
        <v>67</v>
      </c>
      <c r="N906" s="25">
        <v>1659.58</v>
      </c>
      <c r="O906" s="23" t="s">
        <v>439</v>
      </c>
    </row>
    <row r="907" spans="1:15" x14ac:dyDescent="0.25">
      <c r="A907" s="24">
        <v>45874</v>
      </c>
      <c r="B907" s="23" t="s">
        <v>507</v>
      </c>
      <c r="C907" s="25">
        <v>5749.26</v>
      </c>
      <c r="D907" s="25">
        <v>4461.26</v>
      </c>
      <c r="E907" s="25">
        <v>5856.23</v>
      </c>
      <c r="F907" s="23" t="s">
        <v>4918</v>
      </c>
      <c r="G907" s="23" t="s">
        <v>40</v>
      </c>
      <c r="H907" s="23" t="s">
        <v>3511</v>
      </c>
      <c r="I907" s="23" t="s">
        <v>4233</v>
      </c>
      <c r="J907" s="23" t="s">
        <v>2426</v>
      </c>
      <c r="K907" s="23" t="s">
        <v>3514</v>
      </c>
      <c r="L907" s="23" t="s">
        <v>145</v>
      </c>
      <c r="M907" s="23" t="s">
        <v>493</v>
      </c>
      <c r="N907" s="25">
        <v>1288</v>
      </c>
      <c r="O907" s="23" t="s">
        <v>439</v>
      </c>
    </row>
    <row r="908" spans="1:15" x14ac:dyDescent="0.25">
      <c r="A908" s="24">
        <v>45875</v>
      </c>
      <c r="B908" s="23" t="s">
        <v>1598</v>
      </c>
      <c r="C908" s="25">
        <v>3195.79</v>
      </c>
      <c r="D908" s="25">
        <v>1050.98</v>
      </c>
      <c r="E908" s="25">
        <v>3554.36</v>
      </c>
      <c r="F908" s="23" t="s">
        <v>4951</v>
      </c>
      <c r="G908" s="23" t="s">
        <v>15</v>
      </c>
      <c r="H908" s="23" t="s">
        <v>3517</v>
      </c>
      <c r="I908" s="23" t="s">
        <v>4262</v>
      </c>
      <c r="J908" s="23" t="s">
        <v>2426</v>
      </c>
      <c r="K908" s="23" t="s">
        <v>3512</v>
      </c>
      <c r="L908" s="23" t="s">
        <v>36</v>
      </c>
      <c r="M908" s="23" t="s">
        <v>16</v>
      </c>
      <c r="N908" s="25">
        <v>2144.81</v>
      </c>
      <c r="O908" s="23" t="s">
        <v>439</v>
      </c>
    </row>
    <row r="909" spans="1:15" x14ac:dyDescent="0.25">
      <c r="A909" s="24">
        <v>45877</v>
      </c>
      <c r="B909" s="23" t="s">
        <v>516</v>
      </c>
      <c r="C909" s="25">
        <v>1006.32</v>
      </c>
      <c r="D909" s="25">
        <v>497.95</v>
      </c>
      <c r="E909" s="25">
        <v>1200.06</v>
      </c>
      <c r="F909" s="23" t="s">
        <v>4949</v>
      </c>
      <c r="G909" s="23" t="s">
        <v>20</v>
      </c>
      <c r="H909" s="23" t="s">
        <v>3513</v>
      </c>
      <c r="I909" s="23" t="s">
        <v>4236</v>
      </c>
      <c r="J909" s="23" t="s">
        <v>2425</v>
      </c>
      <c r="K909" s="23" t="s">
        <v>3514</v>
      </c>
      <c r="L909" s="23" t="s">
        <v>160</v>
      </c>
      <c r="M909" s="23" t="s">
        <v>491</v>
      </c>
      <c r="N909" s="25">
        <v>508.37</v>
      </c>
      <c r="O909" s="23" t="s">
        <v>442</v>
      </c>
    </row>
    <row r="910" spans="1:15" x14ac:dyDescent="0.25">
      <c r="A910" s="24">
        <v>45877</v>
      </c>
      <c r="B910" s="23" t="s">
        <v>512</v>
      </c>
      <c r="C910" s="25">
        <v>4573.46</v>
      </c>
      <c r="D910" s="25">
        <v>2994.46</v>
      </c>
      <c r="E910" s="25">
        <v>5063.71</v>
      </c>
      <c r="F910" s="23" t="s">
        <v>4932</v>
      </c>
      <c r="G910" s="23" t="s">
        <v>29</v>
      </c>
      <c r="H910" s="23" t="s">
        <v>3520</v>
      </c>
      <c r="I910" s="23" t="s">
        <v>4243</v>
      </c>
      <c r="J910" s="23" t="s">
        <v>2423</v>
      </c>
      <c r="K910" s="23" t="s">
        <v>3512</v>
      </c>
      <c r="L910" s="23" t="s">
        <v>126</v>
      </c>
      <c r="M910" s="23" t="s">
        <v>34</v>
      </c>
      <c r="N910" s="25">
        <v>1579</v>
      </c>
      <c r="O910" s="23" t="s">
        <v>439</v>
      </c>
    </row>
    <row r="911" spans="1:15" x14ac:dyDescent="0.25">
      <c r="A911" s="24">
        <v>45877</v>
      </c>
      <c r="B911" s="23" t="s">
        <v>1598</v>
      </c>
      <c r="C911" s="25">
        <v>2315.79</v>
      </c>
      <c r="D911" s="25">
        <v>648.82000000000005</v>
      </c>
      <c r="E911" s="25">
        <v>1917.29</v>
      </c>
      <c r="F911" s="23" t="s">
        <v>4924</v>
      </c>
      <c r="G911" s="23" t="s">
        <v>50</v>
      </c>
      <c r="H911" s="23" t="s">
        <v>3525</v>
      </c>
      <c r="I911" s="23" t="s">
        <v>4255</v>
      </c>
      <c r="J911" s="23" t="s">
        <v>2426</v>
      </c>
      <c r="K911" s="23" t="s">
        <v>3514</v>
      </c>
      <c r="L911" s="23" t="s">
        <v>152</v>
      </c>
      <c r="M911" s="23" t="s">
        <v>87</v>
      </c>
      <c r="N911" s="25">
        <v>1666.97</v>
      </c>
      <c r="O911" s="23" t="s">
        <v>439</v>
      </c>
    </row>
    <row r="912" spans="1:15" x14ac:dyDescent="0.25">
      <c r="A912" s="24">
        <v>45878</v>
      </c>
      <c r="B912" s="23" t="s">
        <v>516</v>
      </c>
      <c r="C912" s="25">
        <v>1027.4000000000001</v>
      </c>
      <c r="D912" s="25">
        <v>541.63</v>
      </c>
      <c r="E912" s="25">
        <v>1154.3</v>
      </c>
      <c r="F912" s="23" t="s">
        <v>4955</v>
      </c>
      <c r="G912" s="23" t="s">
        <v>15</v>
      </c>
      <c r="H912" s="23" t="s">
        <v>3518</v>
      </c>
      <c r="I912" s="23" t="s">
        <v>4242</v>
      </c>
      <c r="J912" s="23" t="s">
        <v>2424</v>
      </c>
      <c r="K912" s="23" t="s">
        <v>3514</v>
      </c>
      <c r="L912" s="23" t="s">
        <v>119</v>
      </c>
      <c r="M912" s="23" t="s">
        <v>55</v>
      </c>
      <c r="N912" s="25">
        <v>485.77</v>
      </c>
      <c r="O912" s="23" t="s">
        <v>439</v>
      </c>
    </row>
    <row r="913" spans="1:15" x14ac:dyDescent="0.25">
      <c r="A913" s="24">
        <v>45878</v>
      </c>
      <c r="B913" s="23" t="s">
        <v>1598</v>
      </c>
      <c r="C913" s="25">
        <v>1015.4</v>
      </c>
      <c r="D913" s="25">
        <v>320.42</v>
      </c>
      <c r="E913" s="25">
        <v>1151.08</v>
      </c>
      <c r="F913" s="23" t="s">
        <v>4927</v>
      </c>
      <c r="G913" s="23" t="s">
        <v>20</v>
      </c>
      <c r="H913" s="23" t="s">
        <v>3521</v>
      </c>
      <c r="I913" s="23" t="s">
        <v>4237</v>
      </c>
      <c r="J913" s="23" t="s">
        <v>2423</v>
      </c>
      <c r="K913" s="23" t="s">
        <v>3526</v>
      </c>
      <c r="L913" s="23" t="s">
        <v>169</v>
      </c>
      <c r="M913" s="23" t="s">
        <v>491</v>
      </c>
      <c r="N913" s="25">
        <v>694.98</v>
      </c>
      <c r="O913" s="23" t="s">
        <v>439</v>
      </c>
    </row>
    <row r="914" spans="1:15" x14ac:dyDescent="0.25">
      <c r="A914" s="24">
        <v>45880</v>
      </c>
      <c r="B914" s="23" t="s">
        <v>1596</v>
      </c>
      <c r="C914" s="25">
        <v>1649.59</v>
      </c>
      <c r="D914" s="25">
        <v>1173.56</v>
      </c>
      <c r="E914" s="25">
        <v>1744.47</v>
      </c>
      <c r="F914" s="23" t="s">
        <v>4930</v>
      </c>
      <c r="G914" s="23" t="s">
        <v>50</v>
      </c>
      <c r="H914" s="23" t="s">
        <v>3525</v>
      </c>
      <c r="I914" s="23" t="s">
        <v>4255</v>
      </c>
      <c r="J914" s="23" t="s">
        <v>2426</v>
      </c>
      <c r="K914" s="23" t="s">
        <v>3514</v>
      </c>
      <c r="L914" s="23" t="s">
        <v>152</v>
      </c>
      <c r="M914" s="23" t="s">
        <v>51</v>
      </c>
      <c r="N914" s="25">
        <v>476.03</v>
      </c>
      <c r="O914" s="23" t="s">
        <v>439</v>
      </c>
    </row>
    <row r="915" spans="1:15" x14ac:dyDescent="0.25">
      <c r="A915" s="24">
        <v>45881</v>
      </c>
      <c r="B915" s="23" t="s">
        <v>507</v>
      </c>
      <c r="C915" s="25">
        <v>6967.05</v>
      </c>
      <c r="D915" s="25">
        <v>5065.8500000000004</v>
      </c>
      <c r="E915" s="25">
        <v>8351.41</v>
      </c>
      <c r="F915" s="23" t="s">
        <v>4943</v>
      </c>
      <c r="G915" s="23" t="s">
        <v>15</v>
      </c>
      <c r="H915" s="23" t="s">
        <v>3515</v>
      </c>
      <c r="I915" s="23" t="s">
        <v>4244</v>
      </c>
      <c r="J915" s="23" t="s">
        <v>2422</v>
      </c>
      <c r="K915" s="23" t="s">
        <v>3514</v>
      </c>
      <c r="L915" s="23" t="s">
        <v>164</v>
      </c>
      <c r="M915" s="23" t="s">
        <v>25</v>
      </c>
      <c r="N915" s="25">
        <v>1901.2</v>
      </c>
      <c r="O915" s="23" t="s">
        <v>438</v>
      </c>
    </row>
    <row r="916" spans="1:15" x14ac:dyDescent="0.25">
      <c r="A916" s="24">
        <v>45883</v>
      </c>
      <c r="B916" s="23" t="s">
        <v>1596</v>
      </c>
      <c r="C916" s="25">
        <v>1565.11</v>
      </c>
      <c r="D916" s="25">
        <v>1057.3699999999999</v>
      </c>
      <c r="E916" s="25">
        <v>1786.01</v>
      </c>
      <c r="F916" s="23" t="s">
        <v>4952</v>
      </c>
      <c r="G916" s="23" t="s">
        <v>20</v>
      </c>
      <c r="H916" s="23" t="s">
        <v>3521</v>
      </c>
      <c r="I916" s="23" t="s">
        <v>4253</v>
      </c>
      <c r="J916" s="23" t="s">
        <v>2425</v>
      </c>
      <c r="K916" s="23" t="s">
        <v>3514</v>
      </c>
      <c r="L916" s="23" t="s">
        <v>136</v>
      </c>
      <c r="M916" s="23" t="s">
        <v>21</v>
      </c>
      <c r="N916" s="25">
        <v>507.74</v>
      </c>
      <c r="O916" s="23" t="s">
        <v>438</v>
      </c>
    </row>
    <row r="917" spans="1:15" x14ac:dyDescent="0.25">
      <c r="A917" s="24">
        <v>45883</v>
      </c>
      <c r="B917" s="23" t="s">
        <v>523</v>
      </c>
      <c r="C917" s="25">
        <v>9563.86</v>
      </c>
      <c r="D917" s="25">
        <v>5579.95</v>
      </c>
      <c r="E917" s="25">
        <v>10483.23</v>
      </c>
      <c r="F917" s="23" t="s">
        <v>4931</v>
      </c>
      <c r="G917" s="23" t="s">
        <v>15</v>
      </c>
      <c r="H917" s="23" t="s">
        <v>3515</v>
      </c>
      <c r="I917" s="23" t="s">
        <v>4238</v>
      </c>
      <c r="J917" s="23" t="s">
        <v>2424</v>
      </c>
      <c r="K917" s="23" t="s">
        <v>3512</v>
      </c>
      <c r="L917" s="23" t="s">
        <v>23</v>
      </c>
      <c r="M917" s="23" t="s">
        <v>25</v>
      </c>
      <c r="N917" s="25">
        <v>3983.91</v>
      </c>
      <c r="O917" s="23" t="s">
        <v>439</v>
      </c>
    </row>
    <row r="918" spans="1:15" x14ac:dyDescent="0.25">
      <c r="A918" s="24">
        <v>45886</v>
      </c>
      <c r="B918" s="23" t="s">
        <v>1598</v>
      </c>
      <c r="C918" s="25">
        <v>2276.59</v>
      </c>
      <c r="D918" s="25">
        <v>635.80999999999995</v>
      </c>
      <c r="E918" s="25">
        <v>2718.96</v>
      </c>
      <c r="F918" s="23" t="s">
        <v>4928</v>
      </c>
      <c r="G918" s="23" t="s">
        <v>20</v>
      </c>
      <c r="H918" s="23" t="s">
        <v>3521</v>
      </c>
      <c r="I918" s="23" t="s">
        <v>4241</v>
      </c>
      <c r="J918" s="23" t="s">
        <v>2422</v>
      </c>
      <c r="K918" s="23" t="s">
        <v>3514</v>
      </c>
      <c r="L918" s="23" t="s">
        <v>53</v>
      </c>
      <c r="M918" s="23" t="s">
        <v>491</v>
      </c>
      <c r="N918" s="25">
        <v>1640.78</v>
      </c>
      <c r="O918" s="23" t="s">
        <v>439</v>
      </c>
    </row>
    <row r="919" spans="1:15" x14ac:dyDescent="0.25">
      <c r="A919" s="24">
        <v>45886</v>
      </c>
      <c r="B919" s="23" t="s">
        <v>1596</v>
      </c>
      <c r="C919" s="25">
        <v>1478.01</v>
      </c>
      <c r="D919" s="25">
        <v>970.93</v>
      </c>
      <c r="E919" s="25">
        <v>1698.14</v>
      </c>
      <c r="F919" s="23" t="s">
        <v>4936</v>
      </c>
      <c r="G919" s="23" t="s">
        <v>20</v>
      </c>
      <c r="H919" s="23" t="s">
        <v>3521</v>
      </c>
      <c r="I919" s="23" t="s">
        <v>4234</v>
      </c>
      <c r="J919" s="23" t="s">
        <v>2422</v>
      </c>
      <c r="K919" s="23" t="s">
        <v>3514</v>
      </c>
      <c r="L919" s="23" t="s">
        <v>45</v>
      </c>
      <c r="M919" s="23" t="s">
        <v>491</v>
      </c>
      <c r="N919" s="25">
        <v>507.08</v>
      </c>
      <c r="O919" s="23" t="s">
        <v>438</v>
      </c>
    </row>
    <row r="920" spans="1:15" x14ac:dyDescent="0.25">
      <c r="A920" s="24">
        <v>45886</v>
      </c>
      <c r="B920" s="23" t="s">
        <v>1599</v>
      </c>
      <c r="C920" s="25">
        <v>13300</v>
      </c>
      <c r="D920" s="25">
        <v>7884.74</v>
      </c>
      <c r="E920" s="25">
        <v>13014.3</v>
      </c>
      <c r="F920" s="23" t="s">
        <v>4925</v>
      </c>
      <c r="G920" s="23" t="s">
        <v>15</v>
      </c>
      <c r="H920" s="23" t="s">
        <v>3524</v>
      </c>
      <c r="I920" s="23" t="s">
        <v>226</v>
      </c>
      <c r="J920" s="23" t="s">
        <v>2423</v>
      </c>
      <c r="K920" s="23" t="s">
        <v>3512</v>
      </c>
      <c r="L920" s="23" t="s">
        <v>166</v>
      </c>
      <c r="M920" s="23" t="s">
        <v>492</v>
      </c>
      <c r="N920" s="25">
        <v>5415.26</v>
      </c>
      <c r="O920" s="23" t="s">
        <v>442</v>
      </c>
    </row>
    <row r="921" spans="1:15" x14ac:dyDescent="0.25">
      <c r="A921" s="24">
        <v>45888</v>
      </c>
      <c r="B921" s="23" t="s">
        <v>1596</v>
      </c>
      <c r="C921" s="25">
        <v>2521.4</v>
      </c>
      <c r="D921" s="25">
        <v>1839.07</v>
      </c>
      <c r="E921" s="25">
        <v>2143.4299999999998</v>
      </c>
      <c r="F921" s="23" t="s">
        <v>4947</v>
      </c>
      <c r="G921" s="23" t="s">
        <v>20</v>
      </c>
      <c r="H921" s="23" t="s">
        <v>3521</v>
      </c>
      <c r="I921" s="23" t="s">
        <v>4246</v>
      </c>
      <c r="J921" s="23" t="s">
        <v>2425</v>
      </c>
      <c r="K921" s="23" t="s">
        <v>3516</v>
      </c>
      <c r="L921" s="23" t="s">
        <v>48</v>
      </c>
      <c r="M921" s="23" t="s">
        <v>491</v>
      </c>
      <c r="N921" s="25">
        <v>682.33</v>
      </c>
      <c r="O921" s="23" t="s">
        <v>441</v>
      </c>
    </row>
    <row r="922" spans="1:15" x14ac:dyDescent="0.25">
      <c r="A922" s="24">
        <v>45888</v>
      </c>
      <c r="B922" s="23" t="s">
        <v>1598</v>
      </c>
      <c r="C922" s="25">
        <v>441.48</v>
      </c>
      <c r="D922" s="25">
        <v>131.25</v>
      </c>
      <c r="E922" s="25">
        <v>395.7</v>
      </c>
      <c r="F922" s="23" t="s">
        <v>4948</v>
      </c>
      <c r="G922" s="23" t="s">
        <v>40</v>
      </c>
      <c r="H922" s="23" t="s">
        <v>3527</v>
      </c>
      <c r="I922" s="23" t="s">
        <v>4263</v>
      </c>
      <c r="J922" s="23" t="s">
        <v>2423</v>
      </c>
      <c r="K922" s="23" t="s">
        <v>3514</v>
      </c>
      <c r="L922" s="23" t="s">
        <v>27</v>
      </c>
      <c r="M922" s="23" t="s">
        <v>41</v>
      </c>
      <c r="N922" s="25">
        <v>310.23</v>
      </c>
      <c r="O922" s="23" t="s">
        <v>439</v>
      </c>
    </row>
    <row r="923" spans="1:15" x14ac:dyDescent="0.25">
      <c r="A923" s="24">
        <v>45888</v>
      </c>
      <c r="B923" s="23" t="s">
        <v>516</v>
      </c>
      <c r="C923" s="25">
        <v>690.56</v>
      </c>
      <c r="D923" s="25">
        <v>378.55</v>
      </c>
      <c r="E923" s="25">
        <v>691.2</v>
      </c>
      <c r="F923" s="23" t="s">
        <v>4944</v>
      </c>
      <c r="G923" s="23" t="s">
        <v>20</v>
      </c>
      <c r="H923" s="23" t="s">
        <v>3521</v>
      </c>
      <c r="I923" s="23" t="s">
        <v>4237</v>
      </c>
      <c r="J923" s="23" t="s">
        <v>2426</v>
      </c>
      <c r="K923" s="23" t="s">
        <v>3514</v>
      </c>
      <c r="L923" s="23" t="s">
        <v>112</v>
      </c>
      <c r="M923" s="23" t="s">
        <v>64</v>
      </c>
      <c r="N923" s="25">
        <v>312.01</v>
      </c>
      <c r="O923" s="23" t="s">
        <v>441</v>
      </c>
    </row>
    <row r="924" spans="1:15" x14ac:dyDescent="0.25">
      <c r="A924" s="24">
        <v>45889</v>
      </c>
      <c r="B924" s="23" t="s">
        <v>1597</v>
      </c>
      <c r="C924" s="25">
        <v>2544.17</v>
      </c>
      <c r="D924" s="25">
        <v>1411.36</v>
      </c>
      <c r="E924" s="25">
        <v>2530.91</v>
      </c>
      <c r="F924" s="23" t="s">
        <v>4956</v>
      </c>
      <c r="G924" s="23" t="s">
        <v>40</v>
      </c>
      <c r="H924" s="23" t="s">
        <v>3511</v>
      </c>
      <c r="I924" s="23" t="s">
        <v>4233</v>
      </c>
      <c r="J924" s="23" t="s">
        <v>2422</v>
      </c>
      <c r="K924" s="23" t="s">
        <v>3512</v>
      </c>
      <c r="L924" s="23" t="s">
        <v>93</v>
      </c>
      <c r="M924" s="23" t="s">
        <v>41</v>
      </c>
      <c r="N924" s="25">
        <v>1132.81</v>
      </c>
      <c r="O924" s="23" t="s">
        <v>438</v>
      </c>
    </row>
    <row r="925" spans="1:15" x14ac:dyDescent="0.25">
      <c r="A925" s="24">
        <v>45890</v>
      </c>
      <c r="B925" s="23" t="s">
        <v>512</v>
      </c>
      <c r="C925" s="25">
        <v>15040.31</v>
      </c>
      <c r="D925" s="25">
        <v>9924.92</v>
      </c>
      <c r="E925" s="25">
        <v>17841.87</v>
      </c>
      <c r="F925" s="23" t="s">
        <v>4938</v>
      </c>
      <c r="G925" s="23" t="s">
        <v>20</v>
      </c>
      <c r="H925" s="23" t="s">
        <v>3513</v>
      </c>
      <c r="I925" s="23" t="s">
        <v>4239</v>
      </c>
      <c r="J925" s="23" t="s">
        <v>2423</v>
      </c>
      <c r="K925" s="23" t="s">
        <v>3512</v>
      </c>
      <c r="L925" s="23" t="s">
        <v>116</v>
      </c>
      <c r="M925" s="23" t="s">
        <v>491</v>
      </c>
      <c r="N925" s="25">
        <v>5115.3900000000003</v>
      </c>
      <c r="O925" s="23" t="s">
        <v>442</v>
      </c>
    </row>
    <row r="926" spans="1:15" x14ac:dyDescent="0.25">
      <c r="A926" s="24">
        <v>45890</v>
      </c>
      <c r="B926" s="23" t="s">
        <v>1598</v>
      </c>
      <c r="C926" s="25">
        <v>1865.3</v>
      </c>
      <c r="D926" s="25">
        <v>622.29999999999995</v>
      </c>
      <c r="E926" s="25">
        <v>2187.7199999999998</v>
      </c>
      <c r="F926" s="23" t="s">
        <v>4933</v>
      </c>
      <c r="G926" s="23" t="s">
        <v>20</v>
      </c>
      <c r="H926" s="23" t="s">
        <v>3521</v>
      </c>
      <c r="I926" s="23" t="s">
        <v>4234</v>
      </c>
      <c r="J926" s="23" t="s">
        <v>2424</v>
      </c>
      <c r="K926" s="23" t="s">
        <v>3514</v>
      </c>
      <c r="L926" s="23" t="s">
        <v>162</v>
      </c>
      <c r="M926" s="23" t="s">
        <v>21</v>
      </c>
      <c r="N926" s="25">
        <v>1243</v>
      </c>
      <c r="O926" s="23" t="s">
        <v>439</v>
      </c>
    </row>
    <row r="927" spans="1:15" x14ac:dyDescent="0.25">
      <c r="A927" s="24">
        <v>45891</v>
      </c>
      <c r="B927" s="23" t="s">
        <v>507</v>
      </c>
      <c r="C927" s="25">
        <v>20499.52</v>
      </c>
      <c r="D927" s="25">
        <v>14721.88</v>
      </c>
      <c r="E927" s="25">
        <v>18436.330000000002</v>
      </c>
      <c r="F927" s="23" t="s">
        <v>4937</v>
      </c>
      <c r="G927" s="23" t="s">
        <v>15</v>
      </c>
      <c r="H927" s="23" t="s">
        <v>3515</v>
      </c>
      <c r="I927" s="23" t="s">
        <v>249</v>
      </c>
      <c r="J927" s="23" t="s">
        <v>2422</v>
      </c>
      <c r="K927" s="23" t="s">
        <v>3512</v>
      </c>
      <c r="L927" s="23" t="s">
        <v>43</v>
      </c>
      <c r="M927" s="23" t="s">
        <v>492</v>
      </c>
      <c r="N927" s="25">
        <v>5777.64</v>
      </c>
      <c r="O927" s="23" t="s">
        <v>443</v>
      </c>
    </row>
    <row r="928" spans="1:15" x14ac:dyDescent="0.25">
      <c r="A928" s="24">
        <v>45891</v>
      </c>
      <c r="B928" s="23" t="s">
        <v>1597</v>
      </c>
      <c r="C928" s="25">
        <v>1985.92</v>
      </c>
      <c r="D928" s="25">
        <v>1453.1</v>
      </c>
      <c r="E928" s="25">
        <v>2135.6799999999998</v>
      </c>
      <c r="F928" s="23" t="s">
        <v>4916</v>
      </c>
      <c r="G928" s="23" t="s">
        <v>29</v>
      </c>
      <c r="H928" s="23" t="s">
        <v>230</v>
      </c>
      <c r="I928" s="23" t="s">
        <v>230</v>
      </c>
      <c r="J928" s="23" t="s">
        <v>2424</v>
      </c>
      <c r="K928" s="23" t="s">
        <v>3514</v>
      </c>
      <c r="L928" s="23" t="s">
        <v>62</v>
      </c>
      <c r="M928" s="23" t="s">
        <v>30</v>
      </c>
      <c r="N928" s="25">
        <v>532.82000000000005</v>
      </c>
      <c r="O928" s="23" t="s">
        <v>438</v>
      </c>
    </row>
    <row r="929" spans="1:15" x14ac:dyDescent="0.25">
      <c r="A929" s="24">
        <v>45892</v>
      </c>
      <c r="B929" s="23" t="s">
        <v>516</v>
      </c>
      <c r="C929" s="25">
        <v>374.2</v>
      </c>
      <c r="D929" s="25">
        <v>192.59</v>
      </c>
      <c r="E929" s="25">
        <v>442.96</v>
      </c>
      <c r="F929" s="23" t="s">
        <v>4940</v>
      </c>
      <c r="G929" s="23" t="s">
        <v>15</v>
      </c>
      <c r="H929" s="23" t="s">
        <v>3515</v>
      </c>
      <c r="I929" s="23" t="s">
        <v>4244</v>
      </c>
      <c r="J929" s="23" t="s">
        <v>2426</v>
      </c>
      <c r="K929" s="23" t="s">
        <v>3514</v>
      </c>
      <c r="L929" s="23" t="s">
        <v>38</v>
      </c>
      <c r="M929" s="23" t="s">
        <v>16</v>
      </c>
      <c r="N929" s="25">
        <v>181.61</v>
      </c>
      <c r="O929" s="23" t="s">
        <v>441</v>
      </c>
    </row>
    <row r="930" spans="1:15" x14ac:dyDescent="0.25">
      <c r="A930" s="24">
        <v>45892</v>
      </c>
      <c r="B930" s="23" t="s">
        <v>1599</v>
      </c>
      <c r="C930" s="25">
        <v>972.42</v>
      </c>
      <c r="D930" s="25">
        <v>560.66</v>
      </c>
      <c r="E930" s="25">
        <v>1140.75</v>
      </c>
      <c r="F930" s="23" t="s">
        <v>4939</v>
      </c>
      <c r="G930" s="23" t="s">
        <v>15</v>
      </c>
      <c r="H930" s="23" t="s">
        <v>3515</v>
      </c>
      <c r="I930" s="23" t="s">
        <v>4244</v>
      </c>
      <c r="J930" s="23" t="s">
        <v>2422</v>
      </c>
      <c r="K930" s="23" t="s">
        <v>3523</v>
      </c>
      <c r="L930" s="23" t="s">
        <v>196</v>
      </c>
      <c r="M930" s="23" t="s">
        <v>55</v>
      </c>
      <c r="N930" s="25">
        <v>411.76</v>
      </c>
      <c r="O930" s="23" t="s">
        <v>439</v>
      </c>
    </row>
    <row r="931" spans="1:15" x14ac:dyDescent="0.25">
      <c r="A931" s="24">
        <v>45893</v>
      </c>
      <c r="B931" s="23" t="s">
        <v>516</v>
      </c>
      <c r="C931" s="25">
        <v>458.12</v>
      </c>
      <c r="D931" s="25">
        <v>262.35000000000002</v>
      </c>
      <c r="E931" s="25">
        <v>503.45</v>
      </c>
      <c r="F931" s="23" t="s">
        <v>4935</v>
      </c>
      <c r="G931" s="23" t="s">
        <v>50</v>
      </c>
      <c r="H931" s="23" t="s">
        <v>3522</v>
      </c>
      <c r="I931" s="23" t="s">
        <v>4240</v>
      </c>
      <c r="J931" s="23" t="s">
        <v>2422</v>
      </c>
      <c r="K931" s="23" t="s">
        <v>3514</v>
      </c>
      <c r="L931" s="23" t="s">
        <v>198</v>
      </c>
      <c r="M931" s="23" t="s">
        <v>51</v>
      </c>
      <c r="N931" s="25">
        <v>195.77</v>
      </c>
      <c r="O931" s="23" t="s">
        <v>439</v>
      </c>
    </row>
    <row r="932" spans="1:15" x14ac:dyDescent="0.25">
      <c r="A932" s="24">
        <v>45893</v>
      </c>
      <c r="B932" s="23" t="s">
        <v>1599</v>
      </c>
      <c r="C932" s="25">
        <v>13248.51</v>
      </c>
      <c r="D932" s="25">
        <v>7864.72</v>
      </c>
      <c r="E932" s="25">
        <v>12231.25</v>
      </c>
      <c r="F932" s="23" t="s">
        <v>4934</v>
      </c>
      <c r="G932" s="23" t="s">
        <v>20</v>
      </c>
      <c r="H932" s="23" t="s">
        <v>3513</v>
      </c>
      <c r="I932" s="23" t="s">
        <v>4236</v>
      </c>
      <c r="J932" s="23" t="s">
        <v>2425</v>
      </c>
      <c r="K932" s="23" t="s">
        <v>3512</v>
      </c>
      <c r="L932" s="23" t="s">
        <v>155</v>
      </c>
      <c r="M932" s="23" t="s">
        <v>491</v>
      </c>
      <c r="N932" s="25">
        <v>5383.79</v>
      </c>
      <c r="O932" s="23" t="s">
        <v>438</v>
      </c>
    </row>
    <row r="933" spans="1:15" x14ac:dyDescent="0.25">
      <c r="A933" s="24">
        <v>45893</v>
      </c>
      <c r="B933" s="23" t="s">
        <v>1597</v>
      </c>
      <c r="C933" s="25">
        <v>1970.64</v>
      </c>
      <c r="D933" s="25">
        <v>1378.02</v>
      </c>
      <c r="E933" s="25">
        <v>2358.52</v>
      </c>
      <c r="F933" s="23" t="s">
        <v>4921</v>
      </c>
      <c r="G933" s="23" t="s">
        <v>50</v>
      </c>
      <c r="H933" s="23" t="s">
        <v>3525</v>
      </c>
      <c r="I933" s="23" t="s">
        <v>4255</v>
      </c>
      <c r="J933" s="23" t="s">
        <v>2424</v>
      </c>
      <c r="K933" s="23" t="s">
        <v>3516</v>
      </c>
      <c r="L933" s="23" t="s">
        <v>57</v>
      </c>
      <c r="M933" s="23" t="s">
        <v>87</v>
      </c>
      <c r="N933" s="25">
        <v>592.62</v>
      </c>
      <c r="O933" s="23" t="s">
        <v>439</v>
      </c>
    </row>
    <row r="934" spans="1:15" x14ac:dyDescent="0.25">
      <c r="A934" s="24">
        <v>45895</v>
      </c>
      <c r="B934" s="23" t="s">
        <v>516</v>
      </c>
      <c r="C934" s="25">
        <v>1839.74</v>
      </c>
      <c r="D934" s="25">
        <v>1188.58</v>
      </c>
      <c r="E934" s="25">
        <v>1593.45</v>
      </c>
      <c r="F934" s="23" t="s">
        <v>4953</v>
      </c>
      <c r="G934" s="23" t="s">
        <v>29</v>
      </c>
      <c r="H934" s="23" t="s">
        <v>3520</v>
      </c>
      <c r="I934" s="23" t="s">
        <v>4243</v>
      </c>
      <c r="J934" s="23" t="s">
        <v>2422</v>
      </c>
      <c r="K934" s="23" t="s">
        <v>3516</v>
      </c>
      <c r="L934" s="23" t="s">
        <v>139</v>
      </c>
      <c r="M934" s="23" t="s">
        <v>30</v>
      </c>
      <c r="N934" s="25">
        <v>651.16</v>
      </c>
      <c r="O934" s="23" t="s">
        <v>443</v>
      </c>
    </row>
    <row r="935" spans="1:15" x14ac:dyDescent="0.25">
      <c r="A935" s="24">
        <v>45895</v>
      </c>
      <c r="B935" s="23" t="s">
        <v>516</v>
      </c>
      <c r="C935" s="25">
        <v>1346.95</v>
      </c>
      <c r="D935" s="25">
        <v>679.3</v>
      </c>
      <c r="E935" s="25">
        <v>1375.2</v>
      </c>
      <c r="F935" s="23" t="s">
        <v>4954</v>
      </c>
      <c r="G935" s="23" t="s">
        <v>15</v>
      </c>
      <c r="H935" s="23" t="s">
        <v>3518</v>
      </c>
      <c r="I935" s="23" t="s">
        <v>4264</v>
      </c>
      <c r="J935" s="23" t="s">
        <v>2422</v>
      </c>
      <c r="K935" s="23" t="s">
        <v>3512</v>
      </c>
      <c r="L935" s="23" t="s">
        <v>201</v>
      </c>
      <c r="M935" s="23" t="s">
        <v>492</v>
      </c>
      <c r="N935" s="25">
        <v>667.65</v>
      </c>
      <c r="O935" s="23" t="s">
        <v>439</v>
      </c>
    </row>
    <row r="936" spans="1:15" x14ac:dyDescent="0.25">
      <c r="A936" s="24">
        <v>45895</v>
      </c>
      <c r="B936" s="23" t="s">
        <v>516</v>
      </c>
      <c r="C936" s="25">
        <v>1671.4</v>
      </c>
      <c r="D936" s="25">
        <v>962.61</v>
      </c>
      <c r="E936" s="25">
        <v>1513.5</v>
      </c>
      <c r="F936" s="23" t="s">
        <v>4919</v>
      </c>
      <c r="G936" s="23" t="s">
        <v>20</v>
      </c>
      <c r="H936" s="23" t="s">
        <v>3513</v>
      </c>
      <c r="I936" s="23" t="s">
        <v>4235</v>
      </c>
      <c r="J936" s="23" t="s">
        <v>2422</v>
      </c>
      <c r="K936" s="23" t="s">
        <v>3514</v>
      </c>
      <c r="L936" s="23" t="s">
        <v>172</v>
      </c>
      <c r="M936" s="23" t="s">
        <v>491</v>
      </c>
      <c r="N936" s="25">
        <v>708.79</v>
      </c>
      <c r="O936" s="23" t="s">
        <v>439</v>
      </c>
    </row>
    <row r="937" spans="1:15" x14ac:dyDescent="0.25">
      <c r="A937" s="24">
        <v>45896</v>
      </c>
      <c r="B937" s="23" t="s">
        <v>507</v>
      </c>
      <c r="C937" s="25">
        <v>2746.42</v>
      </c>
      <c r="D937" s="25">
        <v>1914.51</v>
      </c>
      <c r="E937" s="25">
        <v>3399.42</v>
      </c>
      <c r="F937" s="23" t="s">
        <v>4946</v>
      </c>
      <c r="G937" s="23" t="s">
        <v>20</v>
      </c>
      <c r="H937" s="23" t="s">
        <v>3513</v>
      </c>
      <c r="I937" s="23" t="s">
        <v>242</v>
      </c>
      <c r="J937" s="23" t="s">
        <v>2424</v>
      </c>
      <c r="K937" s="23" t="s">
        <v>3516</v>
      </c>
      <c r="L937" s="23" t="s">
        <v>81</v>
      </c>
      <c r="M937" s="23" t="s">
        <v>64</v>
      </c>
      <c r="N937" s="25">
        <v>831.91</v>
      </c>
      <c r="O937" s="23" t="s">
        <v>439</v>
      </c>
    </row>
    <row r="938" spans="1:15" x14ac:dyDescent="0.25">
      <c r="A938" s="24">
        <v>45896</v>
      </c>
      <c r="B938" s="23" t="s">
        <v>1599</v>
      </c>
      <c r="C938" s="25">
        <v>1632.91</v>
      </c>
      <c r="D938" s="25">
        <v>876.71</v>
      </c>
      <c r="E938" s="25">
        <v>1830.38</v>
      </c>
      <c r="F938" s="23" t="s">
        <v>4942</v>
      </c>
      <c r="G938" s="23" t="s">
        <v>20</v>
      </c>
      <c r="H938" s="23" t="s">
        <v>3513</v>
      </c>
      <c r="I938" s="23" t="s">
        <v>4236</v>
      </c>
      <c r="J938" s="23" t="s">
        <v>2424</v>
      </c>
      <c r="K938" s="23" t="s">
        <v>3516</v>
      </c>
      <c r="L938" s="23" t="s">
        <v>403</v>
      </c>
      <c r="M938" s="23" t="s">
        <v>21</v>
      </c>
      <c r="N938" s="25">
        <v>756.2</v>
      </c>
      <c r="O938" s="23" t="s">
        <v>439</v>
      </c>
    </row>
    <row r="939" spans="1:15" x14ac:dyDescent="0.25">
      <c r="A939" s="24">
        <v>45897</v>
      </c>
      <c r="B939" s="23" t="s">
        <v>516</v>
      </c>
      <c r="C939" s="25">
        <v>2756.04</v>
      </c>
      <c r="D939" s="25">
        <v>1431.6</v>
      </c>
      <c r="E939" s="25">
        <v>2957.94</v>
      </c>
      <c r="F939" s="23" t="s">
        <v>4941</v>
      </c>
      <c r="G939" s="23" t="s">
        <v>20</v>
      </c>
      <c r="H939" s="23" t="s">
        <v>3521</v>
      </c>
      <c r="I939" s="23" t="s">
        <v>4234</v>
      </c>
      <c r="J939" s="23" t="s">
        <v>2422</v>
      </c>
      <c r="K939" s="23" t="s">
        <v>3512</v>
      </c>
      <c r="L939" s="23" t="s">
        <v>60</v>
      </c>
      <c r="M939" s="23" t="s">
        <v>491</v>
      </c>
      <c r="N939" s="25">
        <v>1324.44</v>
      </c>
      <c r="O939" s="23" t="s">
        <v>442</v>
      </c>
    </row>
    <row r="940" spans="1:15" x14ac:dyDescent="0.25">
      <c r="A940" s="24">
        <v>45899</v>
      </c>
      <c r="B940" s="23" t="s">
        <v>1596</v>
      </c>
      <c r="C940" s="25">
        <v>4282.25</v>
      </c>
      <c r="D940" s="25">
        <v>3001.26</v>
      </c>
      <c r="E940" s="25">
        <v>3919.98</v>
      </c>
      <c r="F940" s="23" t="s">
        <v>4929</v>
      </c>
      <c r="G940" s="23" t="s">
        <v>50</v>
      </c>
      <c r="H940" s="23" t="s">
        <v>3525</v>
      </c>
      <c r="I940" s="23" t="s">
        <v>4258</v>
      </c>
      <c r="J940" s="23" t="s">
        <v>2422</v>
      </c>
      <c r="K940" s="23" t="s">
        <v>3516</v>
      </c>
      <c r="L940" s="23" t="s">
        <v>189</v>
      </c>
      <c r="M940" s="23" t="s">
        <v>87</v>
      </c>
      <c r="N940" s="25">
        <v>1280.99</v>
      </c>
      <c r="O940" s="23" t="s">
        <v>440</v>
      </c>
    </row>
    <row r="941" spans="1:15" x14ac:dyDescent="0.25">
      <c r="A941" s="24">
        <v>45899</v>
      </c>
      <c r="B941" s="23" t="s">
        <v>516</v>
      </c>
      <c r="C941" s="25">
        <v>1553.28</v>
      </c>
      <c r="D941" s="25">
        <v>929.7</v>
      </c>
      <c r="E941" s="25">
        <v>1558.26</v>
      </c>
      <c r="F941" s="23" t="s">
        <v>4950</v>
      </c>
      <c r="G941" s="23" t="s">
        <v>20</v>
      </c>
      <c r="H941" s="23" t="s">
        <v>3521</v>
      </c>
      <c r="I941" s="23" t="s">
        <v>4237</v>
      </c>
      <c r="J941" s="23" t="s">
        <v>2422</v>
      </c>
      <c r="K941" s="23" t="s">
        <v>3514</v>
      </c>
      <c r="L941" s="23" t="s">
        <v>69</v>
      </c>
      <c r="M941" s="23" t="s">
        <v>491</v>
      </c>
      <c r="N941" s="25">
        <v>623.58000000000004</v>
      </c>
      <c r="O941" s="23" t="s">
        <v>438</v>
      </c>
    </row>
    <row r="942" spans="1:15" x14ac:dyDescent="0.25">
      <c r="A942" s="24">
        <v>45899</v>
      </c>
      <c r="B942" s="23" t="s">
        <v>1597</v>
      </c>
      <c r="C942" s="25">
        <v>2646.74</v>
      </c>
      <c r="D942" s="25">
        <v>1763.81</v>
      </c>
      <c r="E942" s="25">
        <v>2923.75</v>
      </c>
      <c r="F942" s="23" t="s">
        <v>4926</v>
      </c>
      <c r="G942" s="23" t="s">
        <v>20</v>
      </c>
      <c r="H942" s="23" t="s">
        <v>3521</v>
      </c>
      <c r="I942" s="23" t="s">
        <v>4237</v>
      </c>
      <c r="J942" s="23" t="s">
        <v>2423</v>
      </c>
      <c r="K942" s="23" t="s">
        <v>3514</v>
      </c>
      <c r="L942" s="23" t="s">
        <v>85</v>
      </c>
      <c r="M942" s="23" t="s">
        <v>21</v>
      </c>
      <c r="N942" s="25">
        <v>882.93</v>
      </c>
      <c r="O942" s="23" t="s">
        <v>439</v>
      </c>
    </row>
    <row r="943" spans="1:15" x14ac:dyDescent="0.25">
      <c r="A943" s="24">
        <v>45901</v>
      </c>
      <c r="B943" s="23" t="s">
        <v>1597</v>
      </c>
      <c r="C943" s="25">
        <v>1886.32</v>
      </c>
      <c r="D943" s="25">
        <v>1234.28</v>
      </c>
      <c r="E943" s="25">
        <v>1796.19</v>
      </c>
      <c r="F943" s="23" t="s">
        <v>4974</v>
      </c>
      <c r="G943" s="23" t="s">
        <v>15</v>
      </c>
      <c r="H943" s="23" t="s">
        <v>3515</v>
      </c>
      <c r="I943" s="23" t="s">
        <v>249</v>
      </c>
      <c r="J943" s="23" t="s">
        <v>2423</v>
      </c>
      <c r="K943" s="23" t="s">
        <v>3526</v>
      </c>
      <c r="L943" s="23" t="s">
        <v>126</v>
      </c>
      <c r="M943" s="23" t="s">
        <v>25</v>
      </c>
      <c r="N943" s="25">
        <v>652.04</v>
      </c>
      <c r="O943" s="23" t="s">
        <v>439</v>
      </c>
    </row>
    <row r="944" spans="1:15" x14ac:dyDescent="0.25">
      <c r="A944" s="24">
        <v>45901</v>
      </c>
      <c r="B944" s="23" t="s">
        <v>1597</v>
      </c>
      <c r="C944" s="25">
        <v>775.49</v>
      </c>
      <c r="D944" s="25">
        <v>476.83</v>
      </c>
      <c r="E944" s="25">
        <v>816.57</v>
      </c>
      <c r="F944" s="23" t="s">
        <v>4991</v>
      </c>
      <c r="G944" s="23" t="s">
        <v>15</v>
      </c>
      <c r="H944" s="23" t="s">
        <v>3524</v>
      </c>
      <c r="I944" s="23" t="s">
        <v>4260</v>
      </c>
      <c r="J944" s="23" t="s">
        <v>2424</v>
      </c>
      <c r="K944" s="23" t="s">
        <v>3526</v>
      </c>
      <c r="L944" s="23" t="s">
        <v>145</v>
      </c>
      <c r="M944" s="23" t="s">
        <v>55</v>
      </c>
      <c r="N944" s="25">
        <v>298.66000000000003</v>
      </c>
      <c r="O944" s="23" t="s">
        <v>439</v>
      </c>
    </row>
    <row r="945" spans="1:15" x14ac:dyDescent="0.25">
      <c r="A945" s="24">
        <v>45901</v>
      </c>
      <c r="B945" s="23" t="s">
        <v>1599</v>
      </c>
      <c r="C945" s="25">
        <v>5847.75</v>
      </c>
      <c r="D945" s="25">
        <v>3830.65</v>
      </c>
      <c r="E945" s="25">
        <v>5263.33</v>
      </c>
      <c r="F945" s="23" t="s">
        <v>4986</v>
      </c>
      <c r="G945" s="23" t="s">
        <v>29</v>
      </c>
      <c r="H945" s="23" t="s">
        <v>230</v>
      </c>
      <c r="I945" s="23" t="s">
        <v>230</v>
      </c>
      <c r="J945" s="23" t="s">
        <v>2426</v>
      </c>
      <c r="K945" s="23" t="s">
        <v>3512</v>
      </c>
      <c r="L945" s="23" t="s">
        <v>27</v>
      </c>
      <c r="M945" s="23" t="s">
        <v>30</v>
      </c>
      <c r="N945" s="25">
        <v>2017.1</v>
      </c>
      <c r="O945" s="23" t="s">
        <v>439</v>
      </c>
    </row>
    <row r="946" spans="1:15" x14ac:dyDescent="0.25">
      <c r="A946" s="24">
        <v>45902</v>
      </c>
      <c r="B946" s="23" t="s">
        <v>1598</v>
      </c>
      <c r="C946" s="25">
        <v>1389.96</v>
      </c>
      <c r="D946" s="25">
        <v>427.91</v>
      </c>
      <c r="E946" s="25">
        <v>1313.43</v>
      </c>
      <c r="F946" s="23" t="s">
        <v>5004</v>
      </c>
      <c r="G946" s="23" t="s">
        <v>50</v>
      </c>
      <c r="H946" s="23" t="s">
        <v>3522</v>
      </c>
      <c r="I946" s="23" t="s">
        <v>4240</v>
      </c>
      <c r="J946" s="23" t="s">
        <v>2425</v>
      </c>
      <c r="K946" s="23" t="s">
        <v>3514</v>
      </c>
      <c r="L946" s="23" t="s">
        <v>48</v>
      </c>
      <c r="M946" s="23" t="s">
        <v>87</v>
      </c>
      <c r="N946" s="25">
        <v>962.05</v>
      </c>
      <c r="O946" s="23" t="s">
        <v>442</v>
      </c>
    </row>
    <row r="947" spans="1:15" x14ac:dyDescent="0.25">
      <c r="A947" s="24">
        <v>45902</v>
      </c>
      <c r="B947" s="23" t="s">
        <v>1596</v>
      </c>
      <c r="C947" s="25">
        <v>1267.8699999999999</v>
      </c>
      <c r="D947" s="25">
        <v>895.58</v>
      </c>
      <c r="E947" s="25">
        <v>1388.22</v>
      </c>
      <c r="F947" s="23" t="s">
        <v>4959</v>
      </c>
      <c r="G947" s="23" t="s">
        <v>20</v>
      </c>
      <c r="H947" s="23" t="s">
        <v>3521</v>
      </c>
      <c r="I947" s="23" t="s">
        <v>4234</v>
      </c>
      <c r="J947" s="23" t="s">
        <v>2422</v>
      </c>
      <c r="K947" s="23" t="s">
        <v>3514</v>
      </c>
      <c r="L947" s="23" t="s">
        <v>192</v>
      </c>
      <c r="M947" s="23" t="s">
        <v>491</v>
      </c>
      <c r="N947" s="25">
        <v>372.29</v>
      </c>
      <c r="O947" s="23" t="s">
        <v>440</v>
      </c>
    </row>
    <row r="948" spans="1:15" x14ac:dyDescent="0.25">
      <c r="A948" s="24">
        <v>45902</v>
      </c>
      <c r="B948" s="23" t="s">
        <v>512</v>
      </c>
      <c r="C948" s="25">
        <v>2825.46</v>
      </c>
      <c r="D948" s="25">
        <v>1774.91</v>
      </c>
      <c r="E948" s="25">
        <v>2438.7399999999998</v>
      </c>
      <c r="F948" s="23" t="s">
        <v>4957</v>
      </c>
      <c r="G948" s="23" t="s">
        <v>29</v>
      </c>
      <c r="H948" s="23" t="s">
        <v>3520</v>
      </c>
      <c r="I948" s="23" t="s">
        <v>4259</v>
      </c>
      <c r="J948" s="23" t="s">
        <v>2424</v>
      </c>
      <c r="K948" s="23" t="s">
        <v>3514</v>
      </c>
      <c r="L948" s="23" t="s">
        <v>69</v>
      </c>
      <c r="M948" s="23" t="s">
        <v>67</v>
      </c>
      <c r="N948" s="25">
        <v>1050.55</v>
      </c>
      <c r="O948" s="23" t="s">
        <v>439</v>
      </c>
    </row>
    <row r="949" spans="1:15" x14ac:dyDescent="0.25">
      <c r="A949" s="24">
        <v>45902</v>
      </c>
      <c r="B949" s="23" t="s">
        <v>1598</v>
      </c>
      <c r="C949" s="25">
        <v>5283.36</v>
      </c>
      <c r="D949" s="25">
        <v>1315.34</v>
      </c>
      <c r="E949" s="25">
        <v>5163.91</v>
      </c>
      <c r="F949" s="23" t="s">
        <v>4989</v>
      </c>
      <c r="G949" s="23" t="s">
        <v>15</v>
      </c>
      <c r="H949" s="23" t="s">
        <v>3515</v>
      </c>
      <c r="I949" s="23" t="s">
        <v>4244</v>
      </c>
      <c r="J949" s="23" t="s">
        <v>2423</v>
      </c>
      <c r="K949" s="23" t="s">
        <v>3516</v>
      </c>
      <c r="L949" s="23" t="s">
        <v>152</v>
      </c>
      <c r="M949" s="23" t="s">
        <v>492</v>
      </c>
      <c r="N949" s="25">
        <v>3968.02</v>
      </c>
      <c r="O949" s="23" t="s">
        <v>439</v>
      </c>
    </row>
    <row r="950" spans="1:15" x14ac:dyDescent="0.25">
      <c r="A950" s="24">
        <v>45903</v>
      </c>
      <c r="B950" s="23" t="s">
        <v>516</v>
      </c>
      <c r="C950" s="25">
        <v>431.95</v>
      </c>
      <c r="D950" s="25">
        <v>239.94</v>
      </c>
      <c r="E950" s="25">
        <v>488.94</v>
      </c>
      <c r="F950" s="23" t="s">
        <v>4983</v>
      </c>
      <c r="G950" s="23" t="s">
        <v>20</v>
      </c>
      <c r="H950" s="23" t="s">
        <v>3513</v>
      </c>
      <c r="I950" s="23" t="s">
        <v>4239</v>
      </c>
      <c r="J950" s="23" t="s">
        <v>2425</v>
      </c>
      <c r="K950" s="23" t="s">
        <v>3514</v>
      </c>
      <c r="L950" s="23" t="s">
        <v>198</v>
      </c>
      <c r="M950" s="23" t="s">
        <v>491</v>
      </c>
      <c r="N950" s="25">
        <v>192.01</v>
      </c>
      <c r="O950" s="23" t="s">
        <v>442</v>
      </c>
    </row>
    <row r="951" spans="1:15" x14ac:dyDescent="0.25">
      <c r="A951" s="24">
        <v>45903</v>
      </c>
      <c r="B951" s="23" t="s">
        <v>516</v>
      </c>
      <c r="C951" s="25">
        <v>2151.64</v>
      </c>
      <c r="D951" s="25">
        <v>1128.73</v>
      </c>
      <c r="E951" s="25">
        <v>1902.53</v>
      </c>
      <c r="F951" s="23" t="s">
        <v>5002</v>
      </c>
      <c r="G951" s="23" t="s">
        <v>20</v>
      </c>
      <c r="H951" s="23" t="s">
        <v>3513</v>
      </c>
      <c r="I951" s="23" t="s">
        <v>242</v>
      </c>
      <c r="J951" s="23" t="s">
        <v>2423</v>
      </c>
      <c r="K951" s="23" t="s">
        <v>3512</v>
      </c>
      <c r="L951" s="23" t="s">
        <v>196</v>
      </c>
      <c r="M951" s="23" t="s">
        <v>64</v>
      </c>
      <c r="N951" s="25">
        <v>1022.91</v>
      </c>
      <c r="O951" s="23" t="s">
        <v>439</v>
      </c>
    </row>
    <row r="952" spans="1:15" x14ac:dyDescent="0.25">
      <c r="A952" s="24">
        <v>45903</v>
      </c>
      <c r="B952" s="23" t="s">
        <v>512</v>
      </c>
      <c r="C952" s="25">
        <v>9537.7999999999993</v>
      </c>
      <c r="D952" s="25">
        <v>6392.16</v>
      </c>
      <c r="E952" s="25">
        <v>11264.34</v>
      </c>
      <c r="F952" s="23" t="s">
        <v>4967</v>
      </c>
      <c r="G952" s="23" t="s">
        <v>20</v>
      </c>
      <c r="H952" s="23" t="s">
        <v>3513</v>
      </c>
      <c r="I952" s="23" t="s">
        <v>4239</v>
      </c>
      <c r="J952" s="23" t="s">
        <v>2425</v>
      </c>
      <c r="K952" s="23" t="s">
        <v>3516</v>
      </c>
      <c r="L952" s="23" t="s">
        <v>62</v>
      </c>
      <c r="M952" s="23" t="s">
        <v>491</v>
      </c>
      <c r="N952" s="25">
        <v>3145.64</v>
      </c>
      <c r="O952" s="23" t="s">
        <v>439</v>
      </c>
    </row>
    <row r="953" spans="1:15" x14ac:dyDescent="0.25">
      <c r="A953" s="24">
        <v>45904</v>
      </c>
      <c r="B953" s="23" t="s">
        <v>1598</v>
      </c>
      <c r="C953" s="25">
        <v>1670</v>
      </c>
      <c r="D953" s="25">
        <v>437.28</v>
      </c>
      <c r="E953" s="25">
        <v>1588.82</v>
      </c>
      <c r="F953" s="23" t="s">
        <v>4996</v>
      </c>
      <c r="G953" s="23" t="s">
        <v>40</v>
      </c>
      <c r="H953" s="23" t="s">
        <v>3511</v>
      </c>
      <c r="I953" s="23" t="s">
        <v>4233</v>
      </c>
      <c r="J953" s="23" t="s">
        <v>2423</v>
      </c>
      <c r="K953" s="23" t="s">
        <v>3514</v>
      </c>
      <c r="L953" s="23" t="s">
        <v>189</v>
      </c>
      <c r="M953" s="23" t="s">
        <v>493</v>
      </c>
      <c r="N953" s="25">
        <v>1232.72</v>
      </c>
      <c r="O953" s="23" t="s">
        <v>439</v>
      </c>
    </row>
    <row r="954" spans="1:15" x14ac:dyDescent="0.25">
      <c r="A954" s="24">
        <v>45905</v>
      </c>
      <c r="B954" s="23" t="s">
        <v>512</v>
      </c>
      <c r="C954" s="25">
        <v>3627.19</v>
      </c>
      <c r="D954" s="25">
        <v>2251.2800000000002</v>
      </c>
      <c r="E954" s="25">
        <v>3750.78</v>
      </c>
      <c r="F954" s="23" t="s">
        <v>4998</v>
      </c>
      <c r="G954" s="23" t="s">
        <v>15</v>
      </c>
      <c r="H954" s="23" t="s">
        <v>3518</v>
      </c>
      <c r="I954" s="23" t="s">
        <v>238</v>
      </c>
      <c r="J954" s="23" t="s">
        <v>2426</v>
      </c>
      <c r="K954" s="23" t="s">
        <v>3516</v>
      </c>
      <c r="L954" s="23" t="s">
        <v>160</v>
      </c>
      <c r="M954" s="23" t="s">
        <v>25</v>
      </c>
      <c r="N954" s="25">
        <v>1375.91</v>
      </c>
      <c r="O954" s="23" t="s">
        <v>443</v>
      </c>
    </row>
    <row r="955" spans="1:15" x14ac:dyDescent="0.25">
      <c r="A955" s="24">
        <v>45905</v>
      </c>
      <c r="B955" s="23" t="s">
        <v>1598</v>
      </c>
      <c r="C955" s="25">
        <v>220.74</v>
      </c>
      <c r="D955" s="25">
        <v>54.78</v>
      </c>
      <c r="E955" s="25">
        <v>242.14</v>
      </c>
      <c r="F955" s="23" t="s">
        <v>5011</v>
      </c>
      <c r="G955" s="23" t="s">
        <v>15</v>
      </c>
      <c r="H955" s="23" t="s">
        <v>3524</v>
      </c>
      <c r="I955" s="23" t="s">
        <v>4245</v>
      </c>
      <c r="J955" s="23" t="s">
        <v>2425</v>
      </c>
      <c r="K955" s="23" t="s">
        <v>3514</v>
      </c>
      <c r="L955" s="23" t="s">
        <v>81</v>
      </c>
      <c r="M955" s="23" t="s">
        <v>55</v>
      </c>
      <c r="N955" s="25">
        <v>165.96</v>
      </c>
      <c r="O955" s="23" t="s">
        <v>439</v>
      </c>
    </row>
    <row r="956" spans="1:15" x14ac:dyDescent="0.25">
      <c r="A956" s="24">
        <v>45906</v>
      </c>
      <c r="B956" s="23" t="s">
        <v>516</v>
      </c>
      <c r="C956" s="25">
        <v>2262.36</v>
      </c>
      <c r="D956" s="25">
        <v>1196.6500000000001</v>
      </c>
      <c r="E956" s="25">
        <v>2126.5100000000002</v>
      </c>
      <c r="F956" s="23" t="s">
        <v>5003</v>
      </c>
      <c r="G956" s="23" t="s">
        <v>15</v>
      </c>
      <c r="H956" s="23" t="s">
        <v>3524</v>
      </c>
      <c r="I956" s="23" t="s">
        <v>4245</v>
      </c>
      <c r="J956" s="23" t="s">
        <v>2422</v>
      </c>
      <c r="K956" s="23" t="s">
        <v>3526</v>
      </c>
      <c r="L956" s="23" t="s">
        <v>126</v>
      </c>
      <c r="M956" s="23" t="s">
        <v>25</v>
      </c>
      <c r="N956" s="25">
        <v>1065.71</v>
      </c>
      <c r="O956" s="23" t="s">
        <v>439</v>
      </c>
    </row>
    <row r="957" spans="1:15" x14ac:dyDescent="0.25">
      <c r="A957" s="24">
        <v>45906</v>
      </c>
      <c r="B957" s="23" t="s">
        <v>516</v>
      </c>
      <c r="C957" s="25">
        <v>2901.92</v>
      </c>
      <c r="D957" s="25">
        <v>1680.09</v>
      </c>
      <c r="E957" s="25">
        <v>3053.69</v>
      </c>
      <c r="F957" s="23" t="s">
        <v>4982</v>
      </c>
      <c r="G957" s="23" t="s">
        <v>15</v>
      </c>
      <c r="H957" s="23" t="s">
        <v>3515</v>
      </c>
      <c r="I957" s="23" t="s">
        <v>4244</v>
      </c>
      <c r="J957" s="23" t="s">
        <v>2425</v>
      </c>
      <c r="K957" s="23" t="s">
        <v>3514</v>
      </c>
      <c r="L957" s="23" t="s">
        <v>139</v>
      </c>
      <c r="M957" s="23" t="s">
        <v>55</v>
      </c>
      <c r="N957" s="25">
        <v>1221.83</v>
      </c>
      <c r="O957" s="23" t="s">
        <v>441</v>
      </c>
    </row>
    <row r="958" spans="1:15" x14ac:dyDescent="0.25">
      <c r="A958" s="24">
        <v>45907</v>
      </c>
      <c r="B958" s="23" t="s">
        <v>507</v>
      </c>
      <c r="C958" s="25">
        <v>13477.38</v>
      </c>
      <c r="D958" s="25">
        <v>10205.030000000001</v>
      </c>
      <c r="E958" s="25">
        <v>13559.95</v>
      </c>
      <c r="F958" s="23" t="s">
        <v>4964</v>
      </c>
      <c r="G958" s="23" t="s">
        <v>15</v>
      </c>
      <c r="H958" s="23" t="s">
        <v>3524</v>
      </c>
      <c r="I958" s="23" t="s">
        <v>4260</v>
      </c>
      <c r="J958" s="23" t="s">
        <v>2422</v>
      </c>
      <c r="K958" s="23" t="s">
        <v>3512</v>
      </c>
      <c r="L958" s="23" t="s">
        <v>60</v>
      </c>
      <c r="M958" s="23" t="s">
        <v>492</v>
      </c>
      <c r="N958" s="25">
        <v>3272.35</v>
      </c>
      <c r="O958" s="23" t="s">
        <v>439</v>
      </c>
    </row>
    <row r="959" spans="1:15" x14ac:dyDescent="0.25">
      <c r="A959" s="24">
        <v>45907</v>
      </c>
      <c r="B959" s="23" t="s">
        <v>516</v>
      </c>
      <c r="C959" s="25">
        <v>7588.75</v>
      </c>
      <c r="D959" s="25">
        <v>4031.34</v>
      </c>
      <c r="E959" s="25">
        <v>8353.31</v>
      </c>
      <c r="F959" s="23" t="s">
        <v>5006</v>
      </c>
      <c r="G959" s="23" t="s">
        <v>29</v>
      </c>
      <c r="H959" s="23" t="s">
        <v>3519</v>
      </c>
      <c r="I959" s="23" t="s">
        <v>4256</v>
      </c>
      <c r="J959" s="23" t="s">
        <v>2426</v>
      </c>
      <c r="K959" s="23" t="s">
        <v>3512</v>
      </c>
      <c r="L959" s="23" t="s">
        <v>119</v>
      </c>
      <c r="M959" s="23" t="s">
        <v>67</v>
      </c>
      <c r="N959" s="25">
        <v>3557.41</v>
      </c>
      <c r="O959" s="23" t="s">
        <v>438</v>
      </c>
    </row>
    <row r="960" spans="1:15" x14ac:dyDescent="0.25">
      <c r="A960" s="24">
        <v>45907</v>
      </c>
      <c r="B960" s="23" t="s">
        <v>1599</v>
      </c>
      <c r="C960" s="25">
        <v>3734.6</v>
      </c>
      <c r="D960" s="25">
        <v>1907.24</v>
      </c>
      <c r="E960" s="25">
        <v>3483.67</v>
      </c>
      <c r="F960" s="23" t="s">
        <v>4978</v>
      </c>
      <c r="G960" s="23" t="s">
        <v>15</v>
      </c>
      <c r="H960" s="23" t="s">
        <v>3515</v>
      </c>
      <c r="I960" s="23" t="s">
        <v>4244</v>
      </c>
      <c r="J960" s="23" t="s">
        <v>2423</v>
      </c>
      <c r="K960" s="23" t="s">
        <v>3516</v>
      </c>
      <c r="L960" s="23" t="s">
        <v>162</v>
      </c>
      <c r="M960" s="23" t="s">
        <v>16</v>
      </c>
      <c r="N960" s="25">
        <v>1827.36</v>
      </c>
      <c r="O960" s="23" t="s">
        <v>441</v>
      </c>
    </row>
    <row r="961" spans="1:15" x14ac:dyDescent="0.25">
      <c r="A961" s="24">
        <v>45908</v>
      </c>
      <c r="B961" s="23" t="s">
        <v>523</v>
      </c>
      <c r="C961" s="25">
        <v>2141.0700000000002</v>
      </c>
      <c r="D961" s="25">
        <v>1238.1300000000001</v>
      </c>
      <c r="E961" s="25">
        <v>2167.29</v>
      </c>
      <c r="F961" s="23" t="s">
        <v>4990</v>
      </c>
      <c r="G961" s="23" t="s">
        <v>40</v>
      </c>
      <c r="H961" s="23" t="s">
        <v>3527</v>
      </c>
      <c r="I961" s="23" t="s">
        <v>4261</v>
      </c>
      <c r="J961" s="23" t="s">
        <v>2426</v>
      </c>
      <c r="K961" s="23" t="s">
        <v>3514</v>
      </c>
      <c r="L961" s="23" t="s">
        <v>201</v>
      </c>
      <c r="M961" s="23" t="s">
        <v>493</v>
      </c>
      <c r="N961" s="25">
        <v>902.94</v>
      </c>
      <c r="O961" s="23" t="s">
        <v>438</v>
      </c>
    </row>
    <row r="962" spans="1:15" x14ac:dyDescent="0.25">
      <c r="A962" s="24">
        <v>45908</v>
      </c>
      <c r="B962" s="23" t="s">
        <v>507</v>
      </c>
      <c r="C962" s="25">
        <v>4704.2299999999996</v>
      </c>
      <c r="D962" s="25">
        <v>3397.31</v>
      </c>
      <c r="E962" s="25">
        <v>4060.74</v>
      </c>
      <c r="F962" s="23" t="s">
        <v>4962</v>
      </c>
      <c r="G962" s="23" t="s">
        <v>15</v>
      </c>
      <c r="H962" s="23" t="s">
        <v>3524</v>
      </c>
      <c r="I962" s="23" t="s">
        <v>4245</v>
      </c>
      <c r="J962" s="23" t="s">
        <v>2425</v>
      </c>
      <c r="K962" s="23" t="s">
        <v>3514</v>
      </c>
      <c r="L962" s="23" t="s">
        <v>164</v>
      </c>
      <c r="M962" s="23" t="s">
        <v>55</v>
      </c>
      <c r="N962" s="25">
        <v>1306.92</v>
      </c>
      <c r="O962" s="23" t="s">
        <v>443</v>
      </c>
    </row>
    <row r="963" spans="1:15" x14ac:dyDescent="0.25">
      <c r="A963" s="24">
        <v>45909</v>
      </c>
      <c r="B963" s="23" t="s">
        <v>512</v>
      </c>
      <c r="C963" s="25">
        <v>2030.34</v>
      </c>
      <c r="D963" s="25">
        <v>1380.78</v>
      </c>
      <c r="E963" s="25">
        <v>2455.4699999999998</v>
      </c>
      <c r="F963" s="23" t="s">
        <v>4970</v>
      </c>
      <c r="G963" s="23" t="s">
        <v>20</v>
      </c>
      <c r="H963" s="23" t="s">
        <v>3513</v>
      </c>
      <c r="I963" s="23" t="s">
        <v>4239</v>
      </c>
      <c r="J963" s="23" t="s">
        <v>2425</v>
      </c>
      <c r="K963" s="23" t="s">
        <v>3523</v>
      </c>
      <c r="L963" s="23" t="s">
        <v>85</v>
      </c>
      <c r="M963" s="23" t="s">
        <v>491</v>
      </c>
      <c r="N963" s="25">
        <v>649.55999999999995</v>
      </c>
      <c r="O963" s="23" t="s">
        <v>439</v>
      </c>
    </row>
    <row r="964" spans="1:15" x14ac:dyDescent="0.25">
      <c r="A964" s="24">
        <v>45909</v>
      </c>
      <c r="B964" s="23" t="s">
        <v>523</v>
      </c>
      <c r="C964" s="25">
        <v>9451.9699999999993</v>
      </c>
      <c r="D964" s="25">
        <v>5030.03</v>
      </c>
      <c r="E964" s="25">
        <v>11128.93</v>
      </c>
      <c r="F964" s="23" t="s">
        <v>4984</v>
      </c>
      <c r="G964" s="23" t="s">
        <v>15</v>
      </c>
      <c r="H964" s="23" t="s">
        <v>3518</v>
      </c>
      <c r="I964" s="23" t="s">
        <v>4251</v>
      </c>
      <c r="J964" s="23" t="s">
        <v>2425</v>
      </c>
      <c r="K964" s="23" t="s">
        <v>3512</v>
      </c>
      <c r="L964" s="23" t="s">
        <v>62</v>
      </c>
      <c r="M964" s="23" t="s">
        <v>492</v>
      </c>
      <c r="N964" s="25">
        <v>4421.9399999999996</v>
      </c>
      <c r="O964" s="23" t="s">
        <v>439</v>
      </c>
    </row>
    <row r="965" spans="1:15" x14ac:dyDescent="0.25">
      <c r="A965" s="24">
        <v>45909</v>
      </c>
      <c r="B965" s="23" t="s">
        <v>1596</v>
      </c>
      <c r="C965" s="25">
        <v>565.02</v>
      </c>
      <c r="D965" s="25">
        <v>390.87</v>
      </c>
      <c r="E965" s="25">
        <v>486.6</v>
      </c>
      <c r="F965" s="23" t="s">
        <v>4981</v>
      </c>
      <c r="G965" s="23" t="s">
        <v>29</v>
      </c>
      <c r="H965" s="23" t="s">
        <v>230</v>
      </c>
      <c r="I965" s="23" t="s">
        <v>230</v>
      </c>
      <c r="J965" s="23" t="s">
        <v>2424</v>
      </c>
      <c r="K965" s="23" t="s">
        <v>3514</v>
      </c>
      <c r="L965" s="23" t="s">
        <v>155</v>
      </c>
      <c r="M965" s="23" t="s">
        <v>30</v>
      </c>
      <c r="N965" s="25">
        <v>174.15</v>
      </c>
      <c r="O965" s="23" t="s">
        <v>441</v>
      </c>
    </row>
    <row r="966" spans="1:15" x14ac:dyDescent="0.25">
      <c r="A966" s="24">
        <v>45910</v>
      </c>
      <c r="B966" s="23" t="s">
        <v>1596</v>
      </c>
      <c r="C966" s="25">
        <v>5120.3</v>
      </c>
      <c r="D966" s="25">
        <v>3503</v>
      </c>
      <c r="E966" s="25">
        <v>5646.78</v>
      </c>
      <c r="F966" s="23" t="s">
        <v>5001</v>
      </c>
      <c r="G966" s="23" t="s">
        <v>15</v>
      </c>
      <c r="H966" s="23" t="s">
        <v>3524</v>
      </c>
      <c r="I966" s="23" t="s">
        <v>4245</v>
      </c>
      <c r="J966" s="23" t="s">
        <v>2424</v>
      </c>
      <c r="K966" s="23" t="s">
        <v>3516</v>
      </c>
      <c r="L966" s="23" t="s">
        <v>169</v>
      </c>
      <c r="M966" s="23" t="s">
        <v>492</v>
      </c>
      <c r="N966" s="25">
        <v>1617.3</v>
      </c>
      <c r="O966" s="23" t="s">
        <v>438</v>
      </c>
    </row>
    <row r="967" spans="1:15" x14ac:dyDescent="0.25">
      <c r="A967" s="24">
        <v>45910</v>
      </c>
      <c r="B967" s="23" t="s">
        <v>1599</v>
      </c>
      <c r="C967" s="25">
        <v>6210</v>
      </c>
      <c r="D967" s="25">
        <v>3908.77</v>
      </c>
      <c r="E967" s="25">
        <v>5589.13</v>
      </c>
      <c r="F967" s="23" t="s">
        <v>5010</v>
      </c>
      <c r="G967" s="23" t="s">
        <v>20</v>
      </c>
      <c r="H967" s="23" t="s">
        <v>3521</v>
      </c>
      <c r="I967" s="23" t="s">
        <v>4237</v>
      </c>
      <c r="J967" s="23" t="s">
        <v>2426</v>
      </c>
      <c r="K967" s="23" t="s">
        <v>3514</v>
      </c>
      <c r="L967" s="23" t="s">
        <v>23</v>
      </c>
      <c r="M967" s="23" t="s">
        <v>491</v>
      </c>
      <c r="N967" s="25">
        <v>2301.23</v>
      </c>
      <c r="O967" s="23" t="s">
        <v>439</v>
      </c>
    </row>
    <row r="968" spans="1:15" x14ac:dyDescent="0.25">
      <c r="A968" s="24">
        <v>45912</v>
      </c>
      <c r="B968" s="23" t="s">
        <v>516</v>
      </c>
      <c r="C968" s="25">
        <v>4291.22</v>
      </c>
      <c r="D968" s="25">
        <v>2335.39</v>
      </c>
      <c r="E968" s="25">
        <v>4321.46</v>
      </c>
      <c r="F968" s="23" t="s">
        <v>4985</v>
      </c>
      <c r="G968" s="23" t="s">
        <v>20</v>
      </c>
      <c r="H968" s="23" t="s">
        <v>3521</v>
      </c>
      <c r="I968" s="23" t="s">
        <v>4253</v>
      </c>
      <c r="J968" s="23" t="s">
        <v>2424</v>
      </c>
      <c r="K968" s="23" t="s">
        <v>3512</v>
      </c>
      <c r="L968" s="23" t="s">
        <v>81</v>
      </c>
      <c r="M968" s="23" t="s">
        <v>21</v>
      </c>
      <c r="N968" s="25">
        <v>1955.83</v>
      </c>
      <c r="O968" s="23" t="s">
        <v>439</v>
      </c>
    </row>
    <row r="969" spans="1:15" x14ac:dyDescent="0.25">
      <c r="A969" s="24">
        <v>45912</v>
      </c>
      <c r="B969" s="23" t="s">
        <v>1599</v>
      </c>
      <c r="C969" s="25">
        <v>4002.75</v>
      </c>
      <c r="D969" s="25">
        <v>2042.73</v>
      </c>
      <c r="E969" s="25">
        <v>3813.38</v>
      </c>
      <c r="F969" s="23" t="s">
        <v>5009</v>
      </c>
      <c r="G969" s="23" t="s">
        <v>15</v>
      </c>
      <c r="H969" s="23" t="s">
        <v>3518</v>
      </c>
      <c r="I969" s="23" t="s">
        <v>4264</v>
      </c>
      <c r="J969" s="23" t="s">
        <v>2423</v>
      </c>
      <c r="K969" s="23" t="s">
        <v>3512</v>
      </c>
      <c r="L969" s="23" t="s">
        <v>53</v>
      </c>
      <c r="M969" s="23" t="s">
        <v>55</v>
      </c>
      <c r="N969" s="25">
        <v>1960.02</v>
      </c>
      <c r="O969" s="23" t="s">
        <v>442</v>
      </c>
    </row>
    <row r="970" spans="1:15" x14ac:dyDescent="0.25">
      <c r="A970" s="24">
        <v>45912</v>
      </c>
      <c r="B970" s="23" t="s">
        <v>1598</v>
      </c>
      <c r="C970" s="25">
        <v>6732.64</v>
      </c>
      <c r="D970" s="25">
        <v>2067.19</v>
      </c>
      <c r="E970" s="25">
        <v>5695.35</v>
      </c>
      <c r="F970" s="23" t="s">
        <v>4966</v>
      </c>
      <c r="G970" s="23" t="s">
        <v>20</v>
      </c>
      <c r="H970" s="23" t="s">
        <v>3513</v>
      </c>
      <c r="I970" s="23" t="s">
        <v>4236</v>
      </c>
      <c r="J970" s="23" t="s">
        <v>2422</v>
      </c>
      <c r="K970" s="23" t="s">
        <v>3512</v>
      </c>
      <c r="L970" s="23" t="s">
        <v>403</v>
      </c>
      <c r="M970" s="23" t="s">
        <v>64</v>
      </c>
      <c r="N970" s="25">
        <v>4665.45</v>
      </c>
      <c r="O970" s="23" t="s">
        <v>439</v>
      </c>
    </row>
    <row r="971" spans="1:15" x14ac:dyDescent="0.25">
      <c r="A971" s="24">
        <v>45913</v>
      </c>
      <c r="B971" s="23" t="s">
        <v>523</v>
      </c>
      <c r="C971" s="25">
        <v>431.21</v>
      </c>
      <c r="D971" s="25">
        <v>237.18</v>
      </c>
      <c r="E971" s="25">
        <v>439.77</v>
      </c>
      <c r="F971" s="23" t="s">
        <v>4976</v>
      </c>
      <c r="G971" s="23" t="s">
        <v>20</v>
      </c>
      <c r="H971" s="23" t="s">
        <v>3521</v>
      </c>
      <c r="I971" s="23" t="s">
        <v>4237</v>
      </c>
      <c r="J971" s="23" t="s">
        <v>2426</v>
      </c>
      <c r="K971" s="23" t="s">
        <v>3523</v>
      </c>
      <c r="L971" s="23" t="s">
        <v>112</v>
      </c>
      <c r="M971" s="23" t="s">
        <v>491</v>
      </c>
      <c r="N971" s="25">
        <v>194.03</v>
      </c>
      <c r="O971" s="23" t="s">
        <v>439</v>
      </c>
    </row>
    <row r="972" spans="1:15" x14ac:dyDescent="0.25">
      <c r="A972" s="24">
        <v>45914</v>
      </c>
      <c r="B972" s="23" t="s">
        <v>523</v>
      </c>
      <c r="C972" s="25">
        <v>3415.86</v>
      </c>
      <c r="D972" s="25">
        <v>2248.56</v>
      </c>
      <c r="E972" s="25">
        <v>2998.17</v>
      </c>
      <c r="F972" s="23" t="s">
        <v>4973</v>
      </c>
      <c r="G972" s="23" t="s">
        <v>15</v>
      </c>
      <c r="H972" s="23" t="s">
        <v>3517</v>
      </c>
      <c r="I972" s="23" t="s">
        <v>4254</v>
      </c>
      <c r="J972" s="23" t="s">
        <v>2422</v>
      </c>
      <c r="K972" s="23" t="s">
        <v>3514</v>
      </c>
      <c r="L972" s="23" t="s">
        <v>45</v>
      </c>
      <c r="M972" s="23" t="s">
        <v>55</v>
      </c>
      <c r="N972" s="25">
        <v>1167.3</v>
      </c>
      <c r="O972" s="23" t="s">
        <v>439</v>
      </c>
    </row>
    <row r="973" spans="1:15" x14ac:dyDescent="0.25">
      <c r="A973" s="24">
        <v>45914</v>
      </c>
      <c r="B973" s="23" t="s">
        <v>1597</v>
      </c>
      <c r="C973" s="25">
        <v>2017.89</v>
      </c>
      <c r="D973" s="25">
        <v>1281.42</v>
      </c>
      <c r="E973" s="25">
        <v>2059.1</v>
      </c>
      <c r="F973" s="23" t="s">
        <v>4965</v>
      </c>
      <c r="G973" s="23" t="s">
        <v>29</v>
      </c>
      <c r="H973" s="23" t="s">
        <v>230</v>
      </c>
      <c r="I973" s="23" t="s">
        <v>230</v>
      </c>
      <c r="J973" s="23" t="s">
        <v>2422</v>
      </c>
      <c r="K973" s="23" t="s">
        <v>3514</v>
      </c>
      <c r="L973" s="23" t="s">
        <v>123</v>
      </c>
      <c r="M973" s="23" t="s">
        <v>67</v>
      </c>
      <c r="N973" s="25">
        <v>736.47</v>
      </c>
      <c r="O973" s="23" t="s">
        <v>439</v>
      </c>
    </row>
    <row r="974" spans="1:15" x14ac:dyDescent="0.25">
      <c r="A974" s="24">
        <v>45914</v>
      </c>
      <c r="B974" s="23" t="s">
        <v>523</v>
      </c>
      <c r="C974" s="25">
        <v>4666.97</v>
      </c>
      <c r="D974" s="25">
        <v>2663.97</v>
      </c>
      <c r="E974" s="25">
        <v>4655.4399999999996</v>
      </c>
      <c r="F974" s="23" t="s">
        <v>4968</v>
      </c>
      <c r="G974" s="23" t="s">
        <v>15</v>
      </c>
      <c r="H974" s="23" t="s">
        <v>3517</v>
      </c>
      <c r="I974" s="23" t="s">
        <v>4262</v>
      </c>
      <c r="J974" s="23" t="s">
        <v>2423</v>
      </c>
      <c r="K974" s="23" t="s">
        <v>3512</v>
      </c>
      <c r="L974" s="23" t="s">
        <v>36</v>
      </c>
      <c r="M974" s="23" t="s">
        <v>25</v>
      </c>
      <c r="N974" s="25">
        <v>2003</v>
      </c>
      <c r="O974" s="23" t="s">
        <v>443</v>
      </c>
    </row>
    <row r="975" spans="1:15" x14ac:dyDescent="0.25">
      <c r="A975" s="24">
        <v>45914</v>
      </c>
      <c r="B975" s="23" t="s">
        <v>516</v>
      </c>
      <c r="C975" s="25">
        <v>2643.3</v>
      </c>
      <c r="D975" s="25">
        <v>1521.72</v>
      </c>
      <c r="E975" s="25">
        <v>3243.8</v>
      </c>
      <c r="F975" s="23" t="s">
        <v>4980</v>
      </c>
      <c r="G975" s="23" t="s">
        <v>50</v>
      </c>
      <c r="H975" s="23" t="s">
        <v>3522</v>
      </c>
      <c r="I975" s="23" t="s">
        <v>4257</v>
      </c>
      <c r="J975" s="23" t="s">
        <v>2425</v>
      </c>
      <c r="K975" s="23" t="s">
        <v>3516</v>
      </c>
      <c r="L975" s="23" t="s">
        <v>48</v>
      </c>
      <c r="M975" s="23" t="s">
        <v>87</v>
      </c>
      <c r="N975" s="25">
        <v>1121.58</v>
      </c>
      <c r="O975" s="23" t="s">
        <v>441</v>
      </c>
    </row>
    <row r="976" spans="1:15" x14ac:dyDescent="0.25">
      <c r="A976" s="24">
        <v>45917</v>
      </c>
      <c r="B976" s="23" t="s">
        <v>523</v>
      </c>
      <c r="C976" s="25">
        <v>844.4</v>
      </c>
      <c r="D976" s="25">
        <v>474.05</v>
      </c>
      <c r="E976" s="25">
        <v>993.31</v>
      </c>
      <c r="F976" s="23" t="s">
        <v>4972</v>
      </c>
      <c r="G976" s="23" t="s">
        <v>29</v>
      </c>
      <c r="H976" s="23" t="s">
        <v>3519</v>
      </c>
      <c r="I976" s="23" t="s">
        <v>4247</v>
      </c>
      <c r="J976" s="23" t="s">
        <v>2424</v>
      </c>
      <c r="K976" s="23" t="s">
        <v>3523</v>
      </c>
      <c r="L976" s="23" t="s">
        <v>18</v>
      </c>
      <c r="M976" s="23" t="s">
        <v>67</v>
      </c>
      <c r="N976" s="25">
        <v>370.35</v>
      </c>
      <c r="O976" s="23" t="s">
        <v>439</v>
      </c>
    </row>
    <row r="977" spans="1:15" x14ac:dyDescent="0.25">
      <c r="A977" s="24">
        <v>45918</v>
      </c>
      <c r="B977" s="23" t="s">
        <v>1596</v>
      </c>
      <c r="C977" s="25">
        <v>1058.72</v>
      </c>
      <c r="D977" s="25">
        <v>691.6</v>
      </c>
      <c r="E977" s="25">
        <v>1134.32</v>
      </c>
      <c r="F977" s="23" t="s">
        <v>4975</v>
      </c>
      <c r="G977" s="23" t="s">
        <v>29</v>
      </c>
      <c r="H977" s="23" t="s">
        <v>3520</v>
      </c>
      <c r="I977" s="23" t="s">
        <v>4243</v>
      </c>
      <c r="J977" s="23" t="s">
        <v>2423</v>
      </c>
      <c r="K977" s="23" t="s">
        <v>3514</v>
      </c>
      <c r="L977" s="23" t="s">
        <v>152</v>
      </c>
      <c r="M977" s="23" t="s">
        <v>67</v>
      </c>
      <c r="N977" s="25">
        <v>367.12</v>
      </c>
      <c r="O977" s="23" t="s">
        <v>439</v>
      </c>
    </row>
    <row r="978" spans="1:15" x14ac:dyDescent="0.25">
      <c r="A978" s="24">
        <v>45918</v>
      </c>
      <c r="B978" s="23" t="s">
        <v>1596</v>
      </c>
      <c r="C978" s="25">
        <v>2242.64</v>
      </c>
      <c r="D978" s="25">
        <v>1474.09</v>
      </c>
      <c r="E978" s="25">
        <v>2379.06</v>
      </c>
      <c r="F978" s="23" t="s">
        <v>4999</v>
      </c>
      <c r="G978" s="23" t="s">
        <v>29</v>
      </c>
      <c r="H978" s="23" t="s">
        <v>230</v>
      </c>
      <c r="I978" s="23" t="s">
        <v>230</v>
      </c>
      <c r="J978" s="23" t="s">
        <v>2422</v>
      </c>
      <c r="K978" s="23" t="s">
        <v>3514</v>
      </c>
      <c r="L978" s="23" t="s">
        <v>116</v>
      </c>
      <c r="M978" s="23" t="s">
        <v>34</v>
      </c>
      <c r="N978" s="25">
        <v>768.55</v>
      </c>
      <c r="O978" s="23" t="s">
        <v>439</v>
      </c>
    </row>
    <row r="979" spans="1:15" x14ac:dyDescent="0.25">
      <c r="A979" s="24">
        <v>45919</v>
      </c>
      <c r="B979" s="23" t="s">
        <v>1596</v>
      </c>
      <c r="C979" s="25">
        <v>454.53</v>
      </c>
      <c r="D979" s="25">
        <v>287.52</v>
      </c>
      <c r="E979" s="25">
        <v>503.63</v>
      </c>
      <c r="F979" s="23" t="s">
        <v>4995</v>
      </c>
      <c r="G979" s="23" t="s">
        <v>15</v>
      </c>
      <c r="H979" s="23" t="s">
        <v>3518</v>
      </c>
      <c r="I979" s="23" t="s">
        <v>4251</v>
      </c>
      <c r="J979" s="23" t="s">
        <v>2422</v>
      </c>
      <c r="K979" s="23" t="s">
        <v>3526</v>
      </c>
      <c r="L979" s="23" t="s">
        <v>38</v>
      </c>
      <c r="M979" s="23" t="s">
        <v>55</v>
      </c>
      <c r="N979" s="25">
        <v>167.01</v>
      </c>
      <c r="O979" s="23" t="s">
        <v>438</v>
      </c>
    </row>
    <row r="980" spans="1:15" x14ac:dyDescent="0.25">
      <c r="A980" s="24">
        <v>45919</v>
      </c>
      <c r="B980" s="23" t="s">
        <v>507</v>
      </c>
      <c r="C980" s="25">
        <v>12698.28</v>
      </c>
      <c r="D980" s="25">
        <v>9017.94</v>
      </c>
      <c r="E980" s="25">
        <v>13927.79</v>
      </c>
      <c r="F980" s="23" t="s">
        <v>4958</v>
      </c>
      <c r="G980" s="23" t="s">
        <v>15</v>
      </c>
      <c r="H980" s="23" t="s">
        <v>3515</v>
      </c>
      <c r="I980" s="23" t="s">
        <v>4244</v>
      </c>
      <c r="J980" s="23" t="s">
        <v>2424</v>
      </c>
      <c r="K980" s="23" t="s">
        <v>3514</v>
      </c>
      <c r="L980" s="23" t="s">
        <v>85</v>
      </c>
      <c r="M980" s="23" t="s">
        <v>16</v>
      </c>
      <c r="N980" s="25">
        <v>3680.34</v>
      </c>
      <c r="O980" s="23" t="s">
        <v>439</v>
      </c>
    </row>
    <row r="981" spans="1:15" x14ac:dyDescent="0.25">
      <c r="A981" s="24">
        <v>45921</v>
      </c>
      <c r="B981" s="23" t="s">
        <v>523</v>
      </c>
      <c r="C981" s="25">
        <v>3192</v>
      </c>
      <c r="D981" s="25">
        <v>1730.96</v>
      </c>
      <c r="E981" s="25">
        <v>3304.72</v>
      </c>
      <c r="F981" s="23" t="s">
        <v>5007</v>
      </c>
      <c r="G981" s="23" t="s">
        <v>20</v>
      </c>
      <c r="H981" s="23" t="s">
        <v>3513</v>
      </c>
      <c r="I981" s="23" t="s">
        <v>242</v>
      </c>
      <c r="J981" s="23" t="s">
        <v>2424</v>
      </c>
      <c r="K981" s="23" t="s">
        <v>3516</v>
      </c>
      <c r="L981" s="23" t="s">
        <v>13</v>
      </c>
      <c r="M981" s="23" t="s">
        <v>64</v>
      </c>
      <c r="N981" s="25">
        <v>1461.04</v>
      </c>
      <c r="O981" s="23" t="s">
        <v>440</v>
      </c>
    </row>
    <row r="982" spans="1:15" x14ac:dyDescent="0.25">
      <c r="A982" s="24">
        <v>45921</v>
      </c>
      <c r="B982" s="23" t="s">
        <v>1598</v>
      </c>
      <c r="C982" s="25">
        <v>2527.9</v>
      </c>
      <c r="D982" s="25">
        <v>809.99</v>
      </c>
      <c r="E982" s="25">
        <v>2533.7800000000002</v>
      </c>
      <c r="F982" s="23" t="s">
        <v>4992</v>
      </c>
      <c r="G982" s="23" t="s">
        <v>20</v>
      </c>
      <c r="H982" s="23" t="s">
        <v>3521</v>
      </c>
      <c r="I982" s="23" t="s">
        <v>4241</v>
      </c>
      <c r="J982" s="23" t="s">
        <v>2425</v>
      </c>
      <c r="K982" s="23" t="s">
        <v>3516</v>
      </c>
      <c r="L982" s="23" t="s">
        <v>60</v>
      </c>
      <c r="M982" s="23" t="s">
        <v>491</v>
      </c>
      <c r="N982" s="25">
        <v>1717.91</v>
      </c>
      <c r="O982" s="23" t="s">
        <v>439</v>
      </c>
    </row>
    <row r="983" spans="1:15" x14ac:dyDescent="0.25">
      <c r="A983" s="24">
        <v>45921</v>
      </c>
      <c r="B983" s="23" t="s">
        <v>1597</v>
      </c>
      <c r="C983" s="25">
        <v>13993.78</v>
      </c>
      <c r="D983" s="25">
        <v>10119.19</v>
      </c>
      <c r="E983" s="25">
        <v>11892.23</v>
      </c>
      <c r="F983" s="23" t="s">
        <v>4997</v>
      </c>
      <c r="G983" s="23" t="s">
        <v>20</v>
      </c>
      <c r="H983" s="23" t="s">
        <v>3521</v>
      </c>
      <c r="I983" s="23" t="s">
        <v>4253</v>
      </c>
      <c r="J983" s="23" t="s">
        <v>2422</v>
      </c>
      <c r="K983" s="23" t="s">
        <v>3512</v>
      </c>
      <c r="L983" s="23" t="s">
        <v>57</v>
      </c>
      <c r="M983" s="23" t="s">
        <v>64</v>
      </c>
      <c r="N983" s="25">
        <v>3874.59</v>
      </c>
      <c r="O983" s="23" t="s">
        <v>439</v>
      </c>
    </row>
    <row r="984" spans="1:15" x14ac:dyDescent="0.25">
      <c r="A984" s="24">
        <v>45922</v>
      </c>
      <c r="B984" s="23" t="s">
        <v>516</v>
      </c>
      <c r="C984" s="25">
        <v>4399.6000000000004</v>
      </c>
      <c r="D984" s="25">
        <v>2667.03</v>
      </c>
      <c r="E984" s="25">
        <v>3856.32</v>
      </c>
      <c r="F984" s="23" t="s">
        <v>4961</v>
      </c>
      <c r="G984" s="23" t="s">
        <v>29</v>
      </c>
      <c r="H984" s="23" t="s">
        <v>230</v>
      </c>
      <c r="I984" s="23" t="s">
        <v>230</v>
      </c>
      <c r="J984" s="23" t="s">
        <v>2425</v>
      </c>
      <c r="K984" s="23" t="s">
        <v>3516</v>
      </c>
      <c r="L984" s="23" t="s">
        <v>136</v>
      </c>
      <c r="M984" s="23" t="s">
        <v>67</v>
      </c>
      <c r="N984" s="25">
        <v>1732.57</v>
      </c>
      <c r="O984" s="23" t="s">
        <v>439</v>
      </c>
    </row>
    <row r="985" spans="1:15" x14ac:dyDescent="0.25">
      <c r="A985" s="24">
        <v>45922</v>
      </c>
      <c r="B985" s="23" t="s">
        <v>516</v>
      </c>
      <c r="C985" s="25">
        <v>1200.97</v>
      </c>
      <c r="D985" s="25">
        <v>715.08</v>
      </c>
      <c r="E985" s="25">
        <v>1096.93</v>
      </c>
      <c r="F985" s="23" t="s">
        <v>4987</v>
      </c>
      <c r="G985" s="23" t="s">
        <v>15</v>
      </c>
      <c r="H985" s="23" t="s">
        <v>3518</v>
      </c>
      <c r="I985" s="23" t="s">
        <v>4264</v>
      </c>
      <c r="J985" s="23" t="s">
        <v>2426</v>
      </c>
      <c r="K985" s="23" t="s">
        <v>3526</v>
      </c>
      <c r="L985" s="23" t="s">
        <v>93</v>
      </c>
      <c r="M985" s="23" t="s">
        <v>55</v>
      </c>
      <c r="N985" s="25">
        <v>485.89</v>
      </c>
      <c r="O985" s="23" t="s">
        <v>439</v>
      </c>
    </row>
    <row r="986" spans="1:15" x14ac:dyDescent="0.25">
      <c r="A986" s="24">
        <v>45923</v>
      </c>
      <c r="B986" s="23" t="s">
        <v>1597</v>
      </c>
      <c r="C986" s="25">
        <v>2319.5700000000002</v>
      </c>
      <c r="D986" s="25">
        <v>1436.56</v>
      </c>
      <c r="E986" s="25">
        <v>2634.41</v>
      </c>
      <c r="F986" s="23" t="s">
        <v>4960</v>
      </c>
      <c r="G986" s="23" t="s">
        <v>40</v>
      </c>
      <c r="H986" s="23" t="s">
        <v>3511</v>
      </c>
      <c r="I986" s="23" t="s">
        <v>4233</v>
      </c>
      <c r="J986" s="23" t="s">
        <v>2425</v>
      </c>
      <c r="K986" s="23" t="s">
        <v>3512</v>
      </c>
      <c r="L986" s="23" t="s">
        <v>57</v>
      </c>
      <c r="M986" s="23" t="s">
        <v>41</v>
      </c>
      <c r="N986" s="25">
        <v>883.01</v>
      </c>
      <c r="O986" s="23" t="s">
        <v>439</v>
      </c>
    </row>
    <row r="987" spans="1:15" x14ac:dyDescent="0.25">
      <c r="A987" s="24">
        <v>45924</v>
      </c>
      <c r="B987" s="23" t="s">
        <v>1599</v>
      </c>
      <c r="C987" s="25">
        <v>11858.51</v>
      </c>
      <c r="D987" s="25">
        <v>6879.33</v>
      </c>
      <c r="E987" s="25">
        <v>10919.99</v>
      </c>
      <c r="F987" s="23" t="s">
        <v>4988</v>
      </c>
      <c r="G987" s="23" t="s">
        <v>20</v>
      </c>
      <c r="H987" s="23" t="s">
        <v>3521</v>
      </c>
      <c r="I987" s="23" t="s">
        <v>4253</v>
      </c>
      <c r="J987" s="23" t="s">
        <v>2424</v>
      </c>
      <c r="K987" s="23" t="s">
        <v>3512</v>
      </c>
      <c r="L987" s="23" t="s">
        <v>139</v>
      </c>
      <c r="M987" s="23" t="s">
        <v>64</v>
      </c>
      <c r="N987" s="25">
        <v>4979.18</v>
      </c>
      <c r="O987" s="23" t="s">
        <v>439</v>
      </c>
    </row>
    <row r="988" spans="1:15" x14ac:dyDescent="0.25">
      <c r="A988" s="24">
        <v>45925</v>
      </c>
      <c r="B988" s="23" t="s">
        <v>523</v>
      </c>
      <c r="C988" s="25">
        <v>4193.0200000000004</v>
      </c>
      <c r="D988" s="25">
        <v>2446.41</v>
      </c>
      <c r="E988" s="25">
        <v>3787.14</v>
      </c>
      <c r="F988" s="23" t="s">
        <v>4994</v>
      </c>
      <c r="G988" s="23" t="s">
        <v>20</v>
      </c>
      <c r="H988" s="23" t="s">
        <v>3513</v>
      </c>
      <c r="I988" s="23" t="s">
        <v>4236</v>
      </c>
      <c r="J988" s="23" t="s">
        <v>2423</v>
      </c>
      <c r="K988" s="23" t="s">
        <v>3516</v>
      </c>
      <c r="L988" s="23" t="s">
        <v>162</v>
      </c>
      <c r="M988" s="23" t="s">
        <v>64</v>
      </c>
      <c r="N988" s="25">
        <v>1746.61</v>
      </c>
      <c r="O988" s="23" t="s">
        <v>439</v>
      </c>
    </row>
    <row r="989" spans="1:15" x14ac:dyDescent="0.25">
      <c r="A989" s="24">
        <v>45925</v>
      </c>
      <c r="B989" s="23" t="s">
        <v>516</v>
      </c>
      <c r="C989" s="25">
        <v>1346.54</v>
      </c>
      <c r="D989" s="25">
        <v>811.05</v>
      </c>
      <c r="E989" s="25">
        <v>1545.58</v>
      </c>
      <c r="F989" s="23" t="s">
        <v>4971</v>
      </c>
      <c r="G989" s="23" t="s">
        <v>20</v>
      </c>
      <c r="H989" s="23" t="s">
        <v>3521</v>
      </c>
      <c r="I989" s="23" t="s">
        <v>4241</v>
      </c>
      <c r="J989" s="23" t="s">
        <v>2422</v>
      </c>
      <c r="K989" s="23" t="s">
        <v>3523</v>
      </c>
      <c r="L989" s="23" t="s">
        <v>43</v>
      </c>
      <c r="M989" s="23" t="s">
        <v>64</v>
      </c>
      <c r="N989" s="25">
        <v>535.49</v>
      </c>
      <c r="O989" s="23" t="s">
        <v>439</v>
      </c>
    </row>
    <row r="990" spans="1:15" x14ac:dyDescent="0.25">
      <c r="A990" s="24">
        <v>45925</v>
      </c>
      <c r="B990" s="23" t="s">
        <v>516</v>
      </c>
      <c r="C990" s="25">
        <v>4125.8</v>
      </c>
      <c r="D990" s="25">
        <v>2281.48</v>
      </c>
      <c r="E990" s="25">
        <v>3643.05</v>
      </c>
      <c r="F990" s="23" t="s">
        <v>4979</v>
      </c>
      <c r="G990" s="23" t="s">
        <v>15</v>
      </c>
      <c r="H990" s="23" t="s">
        <v>3524</v>
      </c>
      <c r="I990" s="23" t="s">
        <v>226</v>
      </c>
      <c r="J990" s="23" t="s">
        <v>2424</v>
      </c>
      <c r="K990" s="23" t="s">
        <v>3516</v>
      </c>
      <c r="L990" s="23" t="s">
        <v>32</v>
      </c>
      <c r="M990" s="23" t="s">
        <v>16</v>
      </c>
      <c r="N990" s="25">
        <v>1844.32</v>
      </c>
      <c r="O990" s="23" t="s">
        <v>439</v>
      </c>
    </row>
    <row r="991" spans="1:15" x14ac:dyDescent="0.25">
      <c r="A991" s="24">
        <v>45926</v>
      </c>
      <c r="B991" s="23" t="s">
        <v>523</v>
      </c>
      <c r="C991" s="25">
        <v>1032.72</v>
      </c>
      <c r="D991" s="25">
        <v>603.04999999999995</v>
      </c>
      <c r="E991" s="25">
        <v>986.16</v>
      </c>
      <c r="F991" s="23" t="s">
        <v>5005</v>
      </c>
      <c r="G991" s="23" t="s">
        <v>15</v>
      </c>
      <c r="H991" s="23" t="s">
        <v>3517</v>
      </c>
      <c r="I991" s="23" t="s">
        <v>4252</v>
      </c>
      <c r="J991" s="23" t="s">
        <v>2426</v>
      </c>
      <c r="K991" s="23" t="s">
        <v>3514</v>
      </c>
      <c r="L991" s="23" t="s">
        <v>172</v>
      </c>
      <c r="M991" s="23" t="s">
        <v>492</v>
      </c>
      <c r="N991" s="25">
        <v>429.67</v>
      </c>
      <c r="O991" s="23" t="s">
        <v>442</v>
      </c>
    </row>
    <row r="992" spans="1:15" x14ac:dyDescent="0.25">
      <c r="A992" s="24">
        <v>45926</v>
      </c>
      <c r="B992" s="23" t="s">
        <v>1596</v>
      </c>
      <c r="C992" s="25">
        <v>2231.5500000000002</v>
      </c>
      <c r="D992" s="25">
        <v>1483.24</v>
      </c>
      <c r="E992" s="25">
        <v>2181.2199999999998</v>
      </c>
      <c r="F992" s="23" t="s">
        <v>4977</v>
      </c>
      <c r="G992" s="23" t="s">
        <v>20</v>
      </c>
      <c r="H992" s="23" t="s">
        <v>3521</v>
      </c>
      <c r="I992" s="23" t="s">
        <v>4234</v>
      </c>
      <c r="J992" s="23" t="s">
        <v>2422</v>
      </c>
      <c r="K992" s="23" t="s">
        <v>3514</v>
      </c>
      <c r="L992" s="23" t="s">
        <v>166</v>
      </c>
      <c r="M992" s="23" t="s">
        <v>21</v>
      </c>
      <c r="N992" s="25">
        <v>748.31</v>
      </c>
      <c r="O992" s="23" t="s">
        <v>439</v>
      </c>
    </row>
    <row r="993" spans="1:15" x14ac:dyDescent="0.25">
      <c r="A993" s="24">
        <v>45926</v>
      </c>
      <c r="B993" s="23" t="s">
        <v>516</v>
      </c>
      <c r="C993" s="25">
        <v>5227.91</v>
      </c>
      <c r="D993" s="25">
        <v>3158.86</v>
      </c>
      <c r="E993" s="25">
        <v>5583.22</v>
      </c>
      <c r="F993" s="23" t="s">
        <v>4963</v>
      </c>
      <c r="G993" s="23" t="s">
        <v>20</v>
      </c>
      <c r="H993" s="23" t="s">
        <v>3521</v>
      </c>
      <c r="I993" s="23" t="s">
        <v>4234</v>
      </c>
      <c r="J993" s="23" t="s">
        <v>2423</v>
      </c>
      <c r="K993" s="23" t="s">
        <v>3516</v>
      </c>
      <c r="L993" s="23" t="s">
        <v>112</v>
      </c>
      <c r="M993" s="23" t="s">
        <v>21</v>
      </c>
      <c r="N993" s="25">
        <v>2069.0500000000002</v>
      </c>
      <c r="O993" s="23" t="s">
        <v>439</v>
      </c>
    </row>
    <row r="994" spans="1:15" x14ac:dyDescent="0.25">
      <c r="A994" s="24">
        <v>45928</v>
      </c>
      <c r="B994" s="23" t="s">
        <v>1598</v>
      </c>
      <c r="C994" s="25">
        <v>1790.11</v>
      </c>
      <c r="D994" s="25">
        <v>463.39</v>
      </c>
      <c r="E994" s="25">
        <v>1482.1</v>
      </c>
      <c r="F994" s="23" t="s">
        <v>5008</v>
      </c>
      <c r="G994" s="23" t="s">
        <v>20</v>
      </c>
      <c r="H994" s="23" t="s">
        <v>3513</v>
      </c>
      <c r="I994" s="23" t="s">
        <v>4239</v>
      </c>
      <c r="J994" s="23" t="s">
        <v>2423</v>
      </c>
      <c r="K994" s="23" t="s">
        <v>3514</v>
      </c>
      <c r="L994" s="23" t="s">
        <v>13</v>
      </c>
      <c r="M994" s="23" t="s">
        <v>21</v>
      </c>
      <c r="N994" s="25">
        <v>1326.72</v>
      </c>
      <c r="O994" s="23" t="s">
        <v>439</v>
      </c>
    </row>
    <row r="995" spans="1:15" x14ac:dyDescent="0.25">
      <c r="A995" s="24">
        <v>45928</v>
      </c>
      <c r="B995" s="23" t="s">
        <v>1599</v>
      </c>
      <c r="C995" s="25">
        <v>1367.16</v>
      </c>
      <c r="D995" s="25">
        <v>661.68</v>
      </c>
      <c r="E995" s="25">
        <v>1139.3800000000001</v>
      </c>
      <c r="F995" s="23" t="s">
        <v>4969</v>
      </c>
      <c r="G995" s="23" t="s">
        <v>20</v>
      </c>
      <c r="H995" s="23" t="s">
        <v>3521</v>
      </c>
      <c r="I995" s="23" t="s">
        <v>4241</v>
      </c>
      <c r="J995" s="23" t="s">
        <v>2423</v>
      </c>
      <c r="K995" s="23" t="s">
        <v>3523</v>
      </c>
      <c r="L995" s="23" t="s">
        <v>18</v>
      </c>
      <c r="M995" s="23" t="s">
        <v>64</v>
      </c>
      <c r="N995" s="25">
        <v>705.48</v>
      </c>
      <c r="O995" s="23" t="s">
        <v>439</v>
      </c>
    </row>
    <row r="996" spans="1:15" x14ac:dyDescent="0.25">
      <c r="A996" s="24">
        <v>45929</v>
      </c>
      <c r="B996" s="23" t="s">
        <v>523</v>
      </c>
      <c r="C996" s="25">
        <v>7530.74</v>
      </c>
      <c r="D996" s="25">
        <v>4561.63</v>
      </c>
      <c r="E996" s="25">
        <v>7773.37</v>
      </c>
      <c r="F996" s="23" t="s">
        <v>4993</v>
      </c>
      <c r="G996" s="23" t="s">
        <v>29</v>
      </c>
      <c r="H996" s="23" t="s">
        <v>3519</v>
      </c>
      <c r="I996" s="23" t="s">
        <v>4256</v>
      </c>
      <c r="J996" s="23" t="s">
        <v>2423</v>
      </c>
      <c r="K996" s="23" t="s">
        <v>3512</v>
      </c>
      <c r="L996" s="23" t="s">
        <v>164</v>
      </c>
      <c r="M996" s="23" t="s">
        <v>67</v>
      </c>
      <c r="N996" s="25">
        <v>2969.11</v>
      </c>
      <c r="O996" s="23" t="s">
        <v>438</v>
      </c>
    </row>
    <row r="997" spans="1:15" x14ac:dyDescent="0.25">
      <c r="A997" s="24">
        <v>45929</v>
      </c>
      <c r="B997" s="23" t="s">
        <v>1598</v>
      </c>
      <c r="C997" s="25">
        <v>524.07000000000005</v>
      </c>
      <c r="D997" s="25">
        <v>136.44999999999999</v>
      </c>
      <c r="E997" s="25">
        <v>470.73</v>
      </c>
      <c r="F997" s="23" t="s">
        <v>5000</v>
      </c>
      <c r="G997" s="23" t="s">
        <v>20</v>
      </c>
      <c r="H997" s="23" t="s">
        <v>3513</v>
      </c>
      <c r="I997" s="23" t="s">
        <v>4236</v>
      </c>
      <c r="J997" s="23" t="s">
        <v>2423</v>
      </c>
      <c r="K997" s="23" t="s">
        <v>3526</v>
      </c>
      <c r="L997" s="23" t="s">
        <v>201</v>
      </c>
      <c r="M997" s="23" t="s">
        <v>21</v>
      </c>
      <c r="N997" s="25">
        <v>387.62</v>
      </c>
      <c r="O997" s="23" t="s">
        <v>439</v>
      </c>
    </row>
    <row r="998" spans="1:15" x14ac:dyDescent="0.25">
      <c r="A998" s="24">
        <v>45931</v>
      </c>
      <c r="B998" s="23" t="s">
        <v>1599</v>
      </c>
      <c r="C998" s="25">
        <v>12736.08</v>
      </c>
      <c r="D998" s="25">
        <v>8071.33</v>
      </c>
      <c r="E998" s="25">
        <v>15311.89</v>
      </c>
      <c r="F998" s="23" t="s">
        <v>5052</v>
      </c>
      <c r="G998" s="23" t="s">
        <v>29</v>
      </c>
      <c r="H998" s="23" t="s">
        <v>3519</v>
      </c>
      <c r="I998" s="23" t="s">
        <v>4247</v>
      </c>
      <c r="J998" s="23" t="s">
        <v>2422</v>
      </c>
      <c r="K998" s="23" t="s">
        <v>3512</v>
      </c>
      <c r="L998" s="23" t="s">
        <v>62</v>
      </c>
      <c r="M998" s="23" t="s">
        <v>34</v>
      </c>
      <c r="N998" s="25">
        <v>4664.75</v>
      </c>
      <c r="O998" s="23" t="s">
        <v>439</v>
      </c>
    </row>
    <row r="999" spans="1:15" x14ac:dyDescent="0.25">
      <c r="A999" s="24">
        <v>45931</v>
      </c>
      <c r="B999" s="23" t="s">
        <v>1596</v>
      </c>
      <c r="C999" s="25">
        <v>3410.5</v>
      </c>
      <c r="D999" s="25">
        <v>2233.29</v>
      </c>
      <c r="E999" s="25">
        <v>4003.67</v>
      </c>
      <c r="F999" s="23" t="s">
        <v>5071</v>
      </c>
      <c r="G999" s="23" t="s">
        <v>50</v>
      </c>
      <c r="H999" s="23" t="s">
        <v>3522</v>
      </c>
      <c r="I999" s="23" t="s">
        <v>4240</v>
      </c>
      <c r="J999" s="23" t="s">
        <v>2423</v>
      </c>
      <c r="K999" s="23" t="s">
        <v>3512</v>
      </c>
      <c r="L999" s="23" t="s">
        <v>57</v>
      </c>
      <c r="M999" s="23" t="s">
        <v>87</v>
      </c>
      <c r="N999" s="25">
        <v>1177.21</v>
      </c>
      <c r="O999" s="23" t="s">
        <v>439</v>
      </c>
    </row>
    <row r="1000" spans="1:15" x14ac:dyDescent="0.25">
      <c r="A1000" s="24">
        <v>45932</v>
      </c>
      <c r="B1000" s="23" t="s">
        <v>1596</v>
      </c>
      <c r="C1000" s="25">
        <v>3752.04</v>
      </c>
      <c r="D1000" s="25">
        <v>2798.9</v>
      </c>
      <c r="E1000" s="25">
        <v>3759.65</v>
      </c>
      <c r="F1000" s="23" t="s">
        <v>5068</v>
      </c>
      <c r="G1000" s="23" t="s">
        <v>20</v>
      </c>
      <c r="H1000" s="23" t="s">
        <v>3521</v>
      </c>
      <c r="I1000" s="23" t="s">
        <v>4246</v>
      </c>
      <c r="J1000" s="23" t="s">
        <v>2422</v>
      </c>
      <c r="K1000" s="23" t="s">
        <v>3514</v>
      </c>
      <c r="L1000" s="23" t="s">
        <v>198</v>
      </c>
      <c r="M1000" s="23" t="s">
        <v>491</v>
      </c>
      <c r="N1000" s="25">
        <v>953.14</v>
      </c>
      <c r="O1000" s="23" t="s">
        <v>439</v>
      </c>
    </row>
    <row r="1001" spans="1:15" x14ac:dyDescent="0.25">
      <c r="A1001" s="24">
        <v>45932</v>
      </c>
      <c r="B1001" s="23" t="s">
        <v>516</v>
      </c>
      <c r="C1001" s="25">
        <v>4023.78</v>
      </c>
      <c r="D1001" s="25">
        <v>2282.04</v>
      </c>
      <c r="E1001" s="25">
        <v>4007.51</v>
      </c>
      <c r="F1001" s="23" t="s">
        <v>5054</v>
      </c>
      <c r="G1001" s="23" t="s">
        <v>20</v>
      </c>
      <c r="H1001" s="23" t="s">
        <v>3513</v>
      </c>
      <c r="I1001" s="23" t="s">
        <v>242</v>
      </c>
      <c r="J1001" s="23" t="s">
        <v>2422</v>
      </c>
      <c r="K1001" s="23" t="s">
        <v>3516</v>
      </c>
      <c r="L1001" s="23" t="s">
        <v>123</v>
      </c>
      <c r="M1001" s="23" t="s">
        <v>64</v>
      </c>
      <c r="N1001" s="25">
        <v>1741.74</v>
      </c>
      <c r="O1001" s="23" t="s">
        <v>440</v>
      </c>
    </row>
    <row r="1002" spans="1:15" x14ac:dyDescent="0.25">
      <c r="A1002" s="24">
        <v>45932</v>
      </c>
      <c r="B1002" s="23" t="s">
        <v>507</v>
      </c>
      <c r="C1002" s="25">
        <v>3040.54</v>
      </c>
      <c r="D1002" s="25">
        <v>2081.48</v>
      </c>
      <c r="E1002" s="25">
        <v>3193.72</v>
      </c>
      <c r="F1002" s="23" t="s">
        <v>5043</v>
      </c>
      <c r="G1002" s="23" t="s">
        <v>29</v>
      </c>
      <c r="H1002" s="23" t="s">
        <v>3520</v>
      </c>
      <c r="I1002" s="23" t="s">
        <v>4249</v>
      </c>
      <c r="J1002" s="23" t="s">
        <v>2424</v>
      </c>
      <c r="K1002" s="23" t="s">
        <v>3514</v>
      </c>
      <c r="L1002" s="23" t="s">
        <v>145</v>
      </c>
      <c r="M1002" s="23" t="s">
        <v>34</v>
      </c>
      <c r="N1002" s="25">
        <v>959.06</v>
      </c>
      <c r="O1002" s="23" t="s">
        <v>440</v>
      </c>
    </row>
    <row r="1003" spans="1:15" x14ac:dyDescent="0.25">
      <c r="A1003" s="24">
        <v>45932</v>
      </c>
      <c r="B1003" s="23" t="s">
        <v>1598</v>
      </c>
      <c r="C1003" s="25">
        <v>1156.6400000000001</v>
      </c>
      <c r="D1003" s="25">
        <v>294.64</v>
      </c>
      <c r="E1003" s="25">
        <v>1280.47</v>
      </c>
      <c r="F1003" s="23" t="s">
        <v>5062</v>
      </c>
      <c r="G1003" s="23" t="s">
        <v>20</v>
      </c>
      <c r="H1003" s="23" t="s">
        <v>3513</v>
      </c>
      <c r="I1003" s="23" t="s">
        <v>242</v>
      </c>
      <c r="J1003" s="23" t="s">
        <v>2424</v>
      </c>
      <c r="K1003" s="23" t="s">
        <v>3526</v>
      </c>
      <c r="L1003" s="23" t="s">
        <v>201</v>
      </c>
      <c r="M1003" s="23" t="s">
        <v>21</v>
      </c>
      <c r="N1003" s="25">
        <v>862</v>
      </c>
      <c r="O1003" s="23" t="s">
        <v>439</v>
      </c>
    </row>
    <row r="1004" spans="1:15" x14ac:dyDescent="0.25">
      <c r="A1004" s="24">
        <v>45933</v>
      </c>
      <c r="B1004" s="23" t="s">
        <v>516</v>
      </c>
      <c r="C1004" s="25">
        <v>1576</v>
      </c>
      <c r="D1004" s="25">
        <v>832.94</v>
      </c>
      <c r="E1004" s="25">
        <v>1779.01</v>
      </c>
      <c r="F1004" s="23" t="s">
        <v>5030</v>
      </c>
      <c r="G1004" s="23" t="s">
        <v>50</v>
      </c>
      <c r="H1004" s="23" t="s">
        <v>3522</v>
      </c>
      <c r="I1004" s="23" t="s">
        <v>4257</v>
      </c>
      <c r="J1004" s="23" t="s">
        <v>2425</v>
      </c>
      <c r="K1004" s="23" t="s">
        <v>3516</v>
      </c>
      <c r="L1004" s="23" t="s">
        <v>43</v>
      </c>
      <c r="M1004" s="23" t="s">
        <v>51</v>
      </c>
      <c r="N1004" s="25">
        <v>743.06</v>
      </c>
      <c r="O1004" s="23" t="s">
        <v>439</v>
      </c>
    </row>
    <row r="1005" spans="1:15" x14ac:dyDescent="0.25">
      <c r="A1005" s="24">
        <v>45933</v>
      </c>
      <c r="B1005" s="23" t="s">
        <v>1597</v>
      </c>
      <c r="C1005" s="25">
        <v>3753.02</v>
      </c>
      <c r="D1005" s="25">
        <v>2080.56</v>
      </c>
      <c r="E1005" s="25">
        <v>4408.47</v>
      </c>
      <c r="F1005" s="23" t="s">
        <v>5061</v>
      </c>
      <c r="G1005" s="23" t="s">
        <v>29</v>
      </c>
      <c r="H1005" s="23" t="s">
        <v>230</v>
      </c>
      <c r="I1005" s="23" t="s">
        <v>230</v>
      </c>
      <c r="J1005" s="23" t="s">
        <v>2425</v>
      </c>
      <c r="K1005" s="23" t="s">
        <v>3516</v>
      </c>
      <c r="L1005" s="23" t="s">
        <v>85</v>
      </c>
      <c r="M1005" s="23" t="s">
        <v>67</v>
      </c>
      <c r="N1005" s="25">
        <v>1672.46</v>
      </c>
      <c r="O1005" s="23" t="s">
        <v>439</v>
      </c>
    </row>
    <row r="1006" spans="1:15" x14ac:dyDescent="0.25">
      <c r="A1006" s="24">
        <v>45933</v>
      </c>
      <c r="B1006" s="23" t="s">
        <v>523</v>
      </c>
      <c r="C1006" s="25">
        <v>1529.23</v>
      </c>
      <c r="D1006" s="25">
        <v>958.8</v>
      </c>
      <c r="E1006" s="25">
        <v>1480.06</v>
      </c>
      <c r="F1006" s="23" t="s">
        <v>5049</v>
      </c>
      <c r="G1006" s="23" t="s">
        <v>29</v>
      </c>
      <c r="H1006" s="23" t="s">
        <v>230</v>
      </c>
      <c r="I1006" s="23" t="s">
        <v>230</v>
      </c>
      <c r="J1006" s="23" t="s">
        <v>2426</v>
      </c>
      <c r="K1006" s="23" t="s">
        <v>3516</v>
      </c>
      <c r="L1006" s="23" t="s">
        <v>60</v>
      </c>
      <c r="M1006" s="23" t="s">
        <v>30</v>
      </c>
      <c r="N1006" s="25">
        <v>570.42999999999995</v>
      </c>
      <c r="O1006" s="23" t="s">
        <v>439</v>
      </c>
    </row>
    <row r="1007" spans="1:15" x14ac:dyDescent="0.25">
      <c r="A1007" s="24">
        <v>45934</v>
      </c>
      <c r="B1007" s="23" t="s">
        <v>1598</v>
      </c>
      <c r="C1007" s="25">
        <v>13009.92</v>
      </c>
      <c r="D1007" s="25">
        <v>2710.13</v>
      </c>
      <c r="E1007" s="25">
        <v>14457.95</v>
      </c>
      <c r="F1007" s="23" t="s">
        <v>5060</v>
      </c>
      <c r="G1007" s="23" t="s">
        <v>20</v>
      </c>
      <c r="H1007" s="23" t="s">
        <v>3513</v>
      </c>
      <c r="I1007" s="23" t="s">
        <v>242</v>
      </c>
      <c r="J1007" s="23" t="s">
        <v>2425</v>
      </c>
      <c r="K1007" s="23" t="s">
        <v>3512</v>
      </c>
      <c r="L1007" s="23" t="s">
        <v>201</v>
      </c>
      <c r="M1007" s="23" t="s">
        <v>64</v>
      </c>
      <c r="N1007" s="25">
        <v>10299.790000000001</v>
      </c>
      <c r="O1007" s="23" t="s">
        <v>441</v>
      </c>
    </row>
    <row r="1008" spans="1:15" x14ac:dyDescent="0.25">
      <c r="A1008" s="24">
        <v>45934</v>
      </c>
      <c r="B1008" s="23" t="s">
        <v>1596</v>
      </c>
      <c r="C1008" s="25">
        <v>11893.7</v>
      </c>
      <c r="D1008" s="25">
        <v>8597.8799999999992</v>
      </c>
      <c r="E1008" s="25">
        <v>13295.45</v>
      </c>
      <c r="F1008" s="23" t="s">
        <v>5053</v>
      </c>
      <c r="G1008" s="23" t="s">
        <v>50</v>
      </c>
      <c r="H1008" s="23" t="s">
        <v>3525</v>
      </c>
      <c r="I1008" s="23" t="s">
        <v>4255</v>
      </c>
      <c r="J1008" s="23" t="s">
        <v>2422</v>
      </c>
      <c r="K1008" s="23" t="s">
        <v>3512</v>
      </c>
      <c r="L1008" s="23" t="s">
        <v>93</v>
      </c>
      <c r="M1008" s="23" t="s">
        <v>51</v>
      </c>
      <c r="N1008" s="25">
        <v>3295.82</v>
      </c>
      <c r="O1008" s="23" t="s">
        <v>438</v>
      </c>
    </row>
    <row r="1009" spans="1:15" x14ac:dyDescent="0.25">
      <c r="A1009" s="24">
        <v>45934</v>
      </c>
      <c r="B1009" s="23" t="s">
        <v>1597</v>
      </c>
      <c r="C1009" s="25">
        <v>5005.6099999999997</v>
      </c>
      <c r="D1009" s="25">
        <v>3474.81</v>
      </c>
      <c r="E1009" s="25">
        <v>4494.37</v>
      </c>
      <c r="F1009" s="23" t="s">
        <v>5046</v>
      </c>
      <c r="G1009" s="23" t="s">
        <v>29</v>
      </c>
      <c r="H1009" s="23" t="s">
        <v>3520</v>
      </c>
      <c r="I1009" s="23" t="s">
        <v>4243</v>
      </c>
      <c r="J1009" s="23" t="s">
        <v>2422</v>
      </c>
      <c r="K1009" s="23" t="s">
        <v>3516</v>
      </c>
      <c r="L1009" s="23" t="s">
        <v>45</v>
      </c>
      <c r="M1009" s="23" t="s">
        <v>34</v>
      </c>
      <c r="N1009" s="25">
        <v>1530.8</v>
      </c>
      <c r="O1009" s="23" t="s">
        <v>443</v>
      </c>
    </row>
    <row r="1010" spans="1:15" x14ac:dyDescent="0.25">
      <c r="A1010" s="24">
        <v>45935</v>
      </c>
      <c r="B1010" s="23" t="s">
        <v>516</v>
      </c>
      <c r="C1010" s="25">
        <v>3601.63</v>
      </c>
      <c r="D1010" s="25">
        <v>2021.03</v>
      </c>
      <c r="E1010" s="25">
        <v>3072.19</v>
      </c>
      <c r="F1010" s="23" t="s">
        <v>5064</v>
      </c>
      <c r="G1010" s="23" t="s">
        <v>20</v>
      </c>
      <c r="H1010" s="23" t="s">
        <v>3521</v>
      </c>
      <c r="I1010" s="23" t="s">
        <v>4237</v>
      </c>
      <c r="J1010" s="23" t="s">
        <v>2424</v>
      </c>
      <c r="K1010" s="23" t="s">
        <v>3516</v>
      </c>
      <c r="L1010" s="23" t="s">
        <v>164</v>
      </c>
      <c r="M1010" s="23" t="s">
        <v>21</v>
      </c>
      <c r="N1010" s="25">
        <v>1580.6</v>
      </c>
      <c r="O1010" s="23" t="s">
        <v>439</v>
      </c>
    </row>
    <row r="1011" spans="1:15" x14ac:dyDescent="0.25">
      <c r="A1011" s="24">
        <v>45935</v>
      </c>
      <c r="B1011" s="23" t="s">
        <v>1598</v>
      </c>
      <c r="C1011" s="25">
        <v>426.3</v>
      </c>
      <c r="D1011" s="25">
        <v>153.28</v>
      </c>
      <c r="E1011" s="25">
        <v>355.66</v>
      </c>
      <c r="F1011" s="23" t="s">
        <v>5069</v>
      </c>
      <c r="G1011" s="23" t="s">
        <v>20</v>
      </c>
      <c r="H1011" s="23" t="s">
        <v>3513</v>
      </c>
      <c r="I1011" s="23" t="s">
        <v>4236</v>
      </c>
      <c r="J1011" s="23" t="s">
        <v>2423</v>
      </c>
      <c r="K1011" s="23" t="s">
        <v>3514</v>
      </c>
      <c r="L1011" s="23" t="s">
        <v>81</v>
      </c>
      <c r="M1011" s="23" t="s">
        <v>491</v>
      </c>
      <c r="N1011" s="25">
        <v>273.02</v>
      </c>
      <c r="O1011" s="23" t="s">
        <v>439</v>
      </c>
    </row>
    <row r="1012" spans="1:15" x14ac:dyDescent="0.25">
      <c r="A1012" s="24">
        <v>45936</v>
      </c>
      <c r="B1012" s="23" t="s">
        <v>1596</v>
      </c>
      <c r="C1012" s="25">
        <v>1340.25</v>
      </c>
      <c r="D1012" s="25">
        <v>850.8</v>
      </c>
      <c r="E1012" s="25">
        <v>1148.18</v>
      </c>
      <c r="F1012" s="23" t="s">
        <v>5045</v>
      </c>
      <c r="G1012" s="23" t="s">
        <v>40</v>
      </c>
      <c r="H1012" s="23" t="s">
        <v>3511</v>
      </c>
      <c r="I1012" s="23" t="s">
        <v>4233</v>
      </c>
      <c r="J1012" s="23" t="s">
        <v>2422</v>
      </c>
      <c r="K1012" s="23" t="s">
        <v>3512</v>
      </c>
      <c r="L1012" s="23" t="s">
        <v>57</v>
      </c>
      <c r="M1012" s="23" t="s">
        <v>41</v>
      </c>
      <c r="N1012" s="25">
        <v>489.45</v>
      </c>
      <c r="O1012" s="23" t="s">
        <v>441</v>
      </c>
    </row>
    <row r="1013" spans="1:15" x14ac:dyDescent="0.25">
      <c r="A1013" s="24">
        <v>45936</v>
      </c>
      <c r="B1013" s="23" t="s">
        <v>1599</v>
      </c>
      <c r="C1013" s="25">
        <v>5592.24</v>
      </c>
      <c r="D1013" s="25">
        <v>3126.96</v>
      </c>
      <c r="E1013" s="25">
        <v>4994.45</v>
      </c>
      <c r="F1013" s="23" t="s">
        <v>5035</v>
      </c>
      <c r="G1013" s="23" t="s">
        <v>20</v>
      </c>
      <c r="H1013" s="23" t="s">
        <v>3513</v>
      </c>
      <c r="I1013" s="23" t="s">
        <v>4239</v>
      </c>
      <c r="J1013" s="23" t="s">
        <v>2423</v>
      </c>
      <c r="K1013" s="23" t="s">
        <v>3512</v>
      </c>
      <c r="L1013" s="23" t="s">
        <v>53</v>
      </c>
      <c r="M1013" s="23" t="s">
        <v>64</v>
      </c>
      <c r="N1013" s="25">
        <v>2465.2800000000002</v>
      </c>
      <c r="O1013" s="23" t="s">
        <v>439</v>
      </c>
    </row>
    <row r="1014" spans="1:15" x14ac:dyDescent="0.25">
      <c r="A1014" s="24">
        <v>45937</v>
      </c>
      <c r="B1014" s="23" t="s">
        <v>516</v>
      </c>
      <c r="C1014" s="25">
        <v>4371.9799999999996</v>
      </c>
      <c r="D1014" s="25">
        <v>2211.2600000000002</v>
      </c>
      <c r="E1014" s="25">
        <v>4138.2299999999996</v>
      </c>
      <c r="F1014" s="23" t="s">
        <v>5037</v>
      </c>
      <c r="G1014" s="23" t="s">
        <v>40</v>
      </c>
      <c r="H1014" s="23" t="s">
        <v>3511</v>
      </c>
      <c r="I1014" s="23" t="s">
        <v>4248</v>
      </c>
      <c r="J1014" s="23" t="s">
        <v>2424</v>
      </c>
      <c r="K1014" s="23" t="s">
        <v>3512</v>
      </c>
      <c r="L1014" s="23" t="s">
        <v>85</v>
      </c>
      <c r="M1014" s="23" t="s">
        <v>41</v>
      </c>
      <c r="N1014" s="25">
        <v>2160.7199999999998</v>
      </c>
      <c r="O1014" s="23" t="s">
        <v>439</v>
      </c>
    </row>
    <row r="1015" spans="1:15" x14ac:dyDescent="0.25">
      <c r="A1015" s="24">
        <v>45938</v>
      </c>
      <c r="B1015" s="23" t="s">
        <v>1596</v>
      </c>
      <c r="C1015" s="25">
        <v>1998.8</v>
      </c>
      <c r="D1015" s="25">
        <v>1432.12</v>
      </c>
      <c r="E1015" s="25">
        <v>2443.9699999999998</v>
      </c>
      <c r="F1015" s="23" t="s">
        <v>5048</v>
      </c>
      <c r="G1015" s="23" t="s">
        <v>20</v>
      </c>
      <c r="H1015" s="23" t="s">
        <v>3521</v>
      </c>
      <c r="I1015" s="23" t="s">
        <v>222</v>
      </c>
      <c r="J1015" s="23" t="s">
        <v>2422</v>
      </c>
      <c r="K1015" s="23" t="s">
        <v>3526</v>
      </c>
      <c r="L1015" s="23" t="s">
        <v>192</v>
      </c>
      <c r="M1015" s="23" t="s">
        <v>21</v>
      </c>
      <c r="N1015" s="25">
        <v>566.67999999999995</v>
      </c>
      <c r="O1015" s="23" t="s">
        <v>439</v>
      </c>
    </row>
    <row r="1016" spans="1:15" x14ac:dyDescent="0.25">
      <c r="A1016" s="24">
        <v>45939</v>
      </c>
      <c r="B1016" s="23" t="s">
        <v>1598</v>
      </c>
      <c r="C1016" s="25">
        <v>2795.8</v>
      </c>
      <c r="D1016" s="25">
        <v>831.54</v>
      </c>
      <c r="E1016" s="25">
        <v>3074.81</v>
      </c>
      <c r="F1016" s="23" t="s">
        <v>5029</v>
      </c>
      <c r="G1016" s="23" t="s">
        <v>15</v>
      </c>
      <c r="H1016" s="23" t="s">
        <v>3517</v>
      </c>
      <c r="I1016" s="23" t="s">
        <v>4250</v>
      </c>
      <c r="J1016" s="23" t="s">
        <v>2424</v>
      </c>
      <c r="K1016" s="23" t="s">
        <v>3514</v>
      </c>
      <c r="L1016" s="23" t="s">
        <v>48</v>
      </c>
      <c r="M1016" s="23" t="s">
        <v>492</v>
      </c>
      <c r="N1016" s="25">
        <v>1964.26</v>
      </c>
      <c r="O1016" s="23" t="s">
        <v>443</v>
      </c>
    </row>
    <row r="1017" spans="1:15" x14ac:dyDescent="0.25">
      <c r="A1017" s="24">
        <v>45940</v>
      </c>
      <c r="B1017" s="23" t="s">
        <v>507</v>
      </c>
      <c r="C1017" s="25">
        <v>9612.7099999999991</v>
      </c>
      <c r="D1017" s="25">
        <v>7228.76</v>
      </c>
      <c r="E1017" s="25">
        <v>10450.58</v>
      </c>
      <c r="F1017" s="23" t="s">
        <v>5047</v>
      </c>
      <c r="G1017" s="23" t="s">
        <v>15</v>
      </c>
      <c r="H1017" s="23" t="s">
        <v>3518</v>
      </c>
      <c r="I1017" s="23" t="s">
        <v>4242</v>
      </c>
      <c r="J1017" s="23" t="s">
        <v>2426</v>
      </c>
      <c r="K1017" s="23" t="s">
        <v>3512</v>
      </c>
      <c r="L1017" s="23" t="s">
        <v>403</v>
      </c>
      <c r="M1017" s="23" t="s">
        <v>16</v>
      </c>
      <c r="N1017" s="25">
        <v>2383.9499999999998</v>
      </c>
      <c r="O1017" s="23" t="s">
        <v>440</v>
      </c>
    </row>
    <row r="1018" spans="1:15" x14ac:dyDescent="0.25">
      <c r="A1018" s="24">
        <v>45940</v>
      </c>
      <c r="B1018" s="23" t="s">
        <v>1596</v>
      </c>
      <c r="C1018" s="25">
        <v>5433.74</v>
      </c>
      <c r="D1018" s="25">
        <v>3832.78</v>
      </c>
      <c r="E1018" s="25">
        <v>5274.54</v>
      </c>
      <c r="F1018" s="23" t="s">
        <v>5021</v>
      </c>
      <c r="G1018" s="23" t="s">
        <v>20</v>
      </c>
      <c r="H1018" s="23" t="s">
        <v>3521</v>
      </c>
      <c r="I1018" s="23" t="s">
        <v>4246</v>
      </c>
      <c r="J1018" s="23" t="s">
        <v>2422</v>
      </c>
      <c r="K1018" s="23" t="s">
        <v>3526</v>
      </c>
      <c r="L1018" s="23" t="s">
        <v>160</v>
      </c>
      <c r="M1018" s="23" t="s">
        <v>491</v>
      </c>
      <c r="N1018" s="25">
        <v>1600.96</v>
      </c>
      <c r="O1018" s="23" t="s">
        <v>439</v>
      </c>
    </row>
    <row r="1019" spans="1:15" x14ac:dyDescent="0.25">
      <c r="A1019" s="24">
        <v>45940</v>
      </c>
      <c r="B1019" s="23" t="s">
        <v>507</v>
      </c>
      <c r="C1019" s="25">
        <v>3438.64</v>
      </c>
      <c r="D1019" s="25">
        <v>2759.2</v>
      </c>
      <c r="E1019" s="25">
        <v>3425.74</v>
      </c>
      <c r="F1019" s="23" t="s">
        <v>5044</v>
      </c>
      <c r="G1019" s="23" t="s">
        <v>20</v>
      </c>
      <c r="H1019" s="23" t="s">
        <v>3513</v>
      </c>
      <c r="I1019" s="23" t="s">
        <v>4236</v>
      </c>
      <c r="J1019" s="23" t="s">
        <v>2423</v>
      </c>
      <c r="K1019" s="23" t="s">
        <v>3514</v>
      </c>
      <c r="L1019" s="23" t="s">
        <v>155</v>
      </c>
      <c r="M1019" s="23" t="s">
        <v>64</v>
      </c>
      <c r="N1019" s="25">
        <v>679.44</v>
      </c>
      <c r="O1019" s="23" t="s">
        <v>441</v>
      </c>
    </row>
    <row r="1020" spans="1:15" x14ac:dyDescent="0.25">
      <c r="A1020" s="24">
        <v>45940</v>
      </c>
      <c r="B1020" s="23" t="s">
        <v>507</v>
      </c>
      <c r="C1020" s="25">
        <v>5349.43</v>
      </c>
      <c r="D1020" s="25">
        <v>3623.34</v>
      </c>
      <c r="E1020" s="25">
        <v>4387.62</v>
      </c>
      <c r="F1020" s="23" t="s">
        <v>5070</v>
      </c>
      <c r="G1020" s="23" t="s">
        <v>40</v>
      </c>
      <c r="H1020" s="23" t="s">
        <v>3511</v>
      </c>
      <c r="I1020" s="23" t="s">
        <v>4233</v>
      </c>
      <c r="J1020" s="23" t="s">
        <v>2424</v>
      </c>
      <c r="K1020" s="23" t="s">
        <v>3523</v>
      </c>
      <c r="L1020" s="23" t="s">
        <v>53</v>
      </c>
      <c r="M1020" s="23" t="s">
        <v>41</v>
      </c>
      <c r="N1020" s="25">
        <v>1726.09</v>
      </c>
      <c r="O1020" s="23" t="s">
        <v>439</v>
      </c>
    </row>
    <row r="1021" spans="1:15" x14ac:dyDescent="0.25">
      <c r="A1021" s="24">
        <v>45941</v>
      </c>
      <c r="B1021" s="23" t="s">
        <v>507</v>
      </c>
      <c r="C1021" s="25">
        <v>2362.37</v>
      </c>
      <c r="D1021" s="25">
        <v>1693.2</v>
      </c>
      <c r="E1021" s="25">
        <v>2243.25</v>
      </c>
      <c r="F1021" s="23" t="s">
        <v>5013</v>
      </c>
      <c r="G1021" s="23" t="s">
        <v>50</v>
      </c>
      <c r="H1021" s="23" t="s">
        <v>3525</v>
      </c>
      <c r="I1021" s="23" t="s">
        <v>4258</v>
      </c>
      <c r="J1021" s="23" t="s">
        <v>2425</v>
      </c>
      <c r="K1021" s="23" t="s">
        <v>3516</v>
      </c>
      <c r="L1021" s="23" t="s">
        <v>23</v>
      </c>
      <c r="M1021" s="23" t="s">
        <v>51</v>
      </c>
      <c r="N1021" s="25">
        <v>669.17</v>
      </c>
      <c r="O1021" s="23" t="s">
        <v>438</v>
      </c>
    </row>
    <row r="1022" spans="1:15" x14ac:dyDescent="0.25">
      <c r="A1022" s="24">
        <v>45943</v>
      </c>
      <c r="B1022" s="23" t="s">
        <v>1596</v>
      </c>
      <c r="C1022" s="25">
        <v>1581.66</v>
      </c>
      <c r="D1022" s="25">
        <v>1133.3399999999999</v>
      </c>
      <c r="E1022" s="25">
        <v>1913.29</v>
      </c>
      <c r="F1022" s="23" t="s">
        <v>5017</v>
      </c>
      <c r="G1022" s="23" t="s">
        <v>20</v>
      </c>
      <c r="H1022" s="23" t="s">
        <v>3521</v>
      </c>
      <c r="I1022" s="23" t="s">
        <v>4237</v>
      </c>
      <c r="J1022" s="23" t="s">
        <v>2422</v>
      </c>
      <c r="K1022" s="23" t="s">
        <v>3514</v>
      </c>
      <c r="L1022" s="23" t="s">
        <v>169</v>
      </c>
      <c r="M1022" s="23" t="s">
        <v>21</v>
      </c>
      <c r="N1022" s="25">
        <v>448.32</v>
      </c>
      <c r="O1022" s="23" t="s">
        <v>439</v>
      </c>
    </row>
    <row r="1023" spans="1:15" x14ac:dyDescent="0.25">
      <c r="A1023" s="24">
        <v>45944</v>
      </c>
      <c r="B1023" s="23" t="s">
        <v>507</v>
      </c>
      <c r="C1023" s="25">
        <v>5840.8</v>
      </c>
      <c r="D1023" s="25">
        <v>3855.73</v>
      </c>
      <c r="E1023" s="25">
        <v>7049.76</v>
      </c>
      <c r="F1023" s="23" t="s">
        <v>5015</v>
      </c>
      <c r="G1023" s="23" t="s">
        <v>20</v>
      </c>
      <c r="H1023" s="23" t="s">
        <v>3513</v>
      </c>
      <c r="I1023" s="23" t="s">
        <v>242</v>
      </c>
      <c r="J1023" s="23" t="s">
        <v>2422</v>
      </c>
      <c r="K1023" s="23" t="s">
        <v>3514</v>
      </c>
      <c r="L1023" s="23" t="s">
        <v>32</v>
      </c>
      <c r="M1023" s="23" t="s">
        <v>491</v>
      </c>
      <c r="N1023" s="25">
        <v>1985.07</v>
      </c>
      <c r="O1023" s="23" t="s">
        <v>439</v>
      </c>
    </row>
    <row r="1024" spans="1:15" x14ac:dyDescent="0.25">
      <c r="A1024" s="24">
        <v>45944</v>
      </c>
      <c r="B1024" s="23" t="s">
        <v>516</v>
      </c>
      <c r="C1024" s="25">
        <v>9372.91</v>
      </c>
      <c r="D1024" s="25">
        <v>6211.01</v>
      </c>
      <c r="E1024" s="25">
        <v>11207.22</v>
      </c>
      <c r="F1024" s="23" t="s">
        <v>5067</v>
      </c>
      <c r="G1024" s="23" t="s">
        <v>15</v>
      </c>
      <c r="H1024" s="23" t="s">
        <v>3517</v>
      </c>
      <c r="I1024" s="23" t="s">
        <v>4250</v>
      </c>
      <c r="J1024" s="23" t="s">
        <v>2424</v>
      </c>
      <c r="K1024" s="23" t="s">
        <v>3512</v>
      </c>
      <c r="L1024" s="23" t="s">
        <v>152</v>
      </c>
      <c r="M1024" s="23" t="s">
        <v>55</v>
      </c>
      <c r="N1024" s="25">
        <v>3161.9</v>
      </c>
      <c r="O1024" s="23" t="s">
        <v>441</v>
      </c>
    </row>
    <row r="1025" spans="1:15" x14ac:dyDescent="0.25">
      <c r="A1025" s="24">
        <v>45944</v>
      </c>
      <c r="B1025" s="23" t="s">
        <v>1596</v>
      </c>
      <c r="C1025" s="25">
        <v>2108.92</v>
      </c>
      <c r="D1025" s="25">
        <v>1305.68</v>
      </c>
      <c r="E1025" s="25">
        <v>2458.88</v>
      </c>
      <c r="F1025" s="23" t="s">
        <v>5056</v>
      </c>
      <c r="G1025" s="23" t="s">
        <v>20</v>
      </c>
      <c r="H1025" s="23" t="s">
        <v>3513</v>
      </c>
      <c r="I1025" s="23" t="s">
        <v>4235</v>
      </c>
      <c r="J1025" s="23" t="s">
        <v>2423</v>
      </c>
      <c r="K1025" s="23" t="s">
        <v>3512</v>
      </c>
      <c r="L1025" s="23" t="s">
        <v>192</v>
      </c>
      <c r="M1025" s="23" t="s">
        <v>64</v>
      </c>
      <c r="N1025" s="25">
        <v>803.24</v>
      </c>
      <c r="O1025" s="23" t="s">
        <v>440</v>
      </c>
    </row>
    <row r="1026" spans="1:15" x14ac:dyDescent="0.25">
      <c r="A1026" s="24">
        <v>45945</v>
      </c>
      <c r="B1026" s="23" t="s">
        <v>516</v>
      </c>
      <c r="C1026" s="25">
        <v>2160.54</v>
      </c>
      <c r="D1026" s="25">
        <v>1133.8599999999999</v>
      </c>
      <c r="E1026" s="25">
        <v>2401.4</v>
      </c>
      <c r="F1026" s="23" t="s">
        <v>5039</v>
      </c>
      <c r="G1026" s="23" t="s">
        <v>15</v>
      </c>
      <c r="H1026" s="23" t="s">
        <v>3524</v>
      </c>
      <c r="I1026" s="23" t="s">
        <v>226</v>
      </c>
      <c r="J1026" s="23" t="s">
        <v>2425</v>
      </c>
      <c r="K1026" s="23" t="s">
        <v>3516</v>
      </c>
      <c r="L1026" s="23" t="s">
        <v>81</v>
      </c>
      <c r="M1026" s="23" t="s">
        <v>16</v>
      </c>
      <c r="N1026" s="25">
        <v>1026.68</v>
      </c>
      <c r="O1026" s="23" t="s">
        <v>438</v>
      </c>
    </row>
    <row r="1027" spans="1:15" x14ac:dyDescent="0.25">
      <c r="A1027" s="24">
        <v>45945</v>
      </c>
      <c r="B1027" s="23" t="s">
        <v>1599</v>
      </c>
      <c r="C1027" s="25">
        <v>3287.23</v>
      </c>
      <c r="D1027" s="25">
        <v>2136.66</v>
      </c>
      <c r="E1027" s="25">
        <v>3548.14</v>
      </c>
      <c r="F1027" s="23" t="s">
        <v>5057</v>
      </c>
      <c r="G1027" s="23" t="s">
        <v>15</v>
      </c>
      <c r="H1027" s="23" t="s">
        <v>3524</v>
      </c>
      <c r="I1027" s="23" t="s">
        <v>226</v>
      </c>
      <c r="J1027" s="23" t="s">
        <v>2424</v>
      </c>
      <c r="K1027" s="23" t="s">
        <v>3526</v>
      </c>
      <c r="L1027" s="23" t="s">
        <v>189</v>
      </c>
      <c r="M1027" s="23" t="s">
        <v>25</v>
      </c>
      <c r="N1027" s="25">
        <v>1150.57</v>
      </c>
      <c r="O1027" s="23" t="s">
        <v>439</v>
      </c>
    </row>
    <row r="1028" spans="1:15" x14ac:dyDescent="0.25">
      <c r="A1028" s="24">
        <v>45945</v>
      </c>
      <c r="B1028" s="23" t="s">
        <v>1598</v>
      </c>
      <c r="C1028" s="25">
        <v>859.5</v>
      </c>
      <c r="D1028" s="25">
        <v>234.34</v>
      </c>
      <c r="E1028" s="25">
        <v>969.85</v>
      </c>
      <c r="F1028" s="23" t="s">
        <v>5036</v>
      </c>
      <c r="G1028" s="23" t="s">
        <v>20</v>
      </c>
      <c r="H1028" s="23" t="s">
        <v>3513</v>
      </c>
      <c r="I1028" s="23" t="s">
        <v>4236</v>
      </c>
      <c r="J1028" s="23" t="s">
        <v>2423</v>
      </c>
      <c r="K1028" s="23" t="s">
        <v>3526</v>
      </c>
      <c r="L1028" s="23" t="s">
        <v>145</v>
      </c>
      <c r="M1028" s="23" t="s">
        <v>64</v>
      </c>
      <c r="N1028" s="25">
        <v>625.16</v>
      </c>
      <c r="O1028" s="23" t="s">
        <v>442</v>
      </c>
    </row>
    <row r="1029" spans="1:15" x14ac:dyDescent="0.25">
      <c r="A1029" s="24">
        <v>45946</v>
      </c>
      <c r="B1029" s="23" t="s">
        <v>1598</v>
      </c>
      <c r="C1029" s="25">
        <v>1403.55</v>
      </c>
      <c r="D1029" s="25">
        <v>355.75</v>
      </c>
      <c r="E1029" s="25">
        <v>1350.2</v>
      </c>
      <c r="F1029" s="23" t="s">
        <v>5027</v>
      </c>
      <c r="G1029" s="23" t="s">
        <v>15</v>
      </c>
      <c r="H1029" s="23" t="s">
        <v>3518</v>
      </c>
      <c r="I1029" s="23" t="s">
        <v>4264</v>
      </c>
      <c r="J1029" s="23" t="s">
        <v>2422</v>
      </c>
      <c r="K1029" s="23" t="s">
        <v>3514</v>
      </c>
      <c r="L1029" s="23" t="s">
        <v>62</v>
      </c>
      <c r="M1029" s="23" t="s">
        <v>16</v>
      </c>
      <c r="N1029" s="25">
        <v>1047.8</v>
      </c>
      <c r="O1029" s="23" t="s">
        <v>440</v>
      </c>
    </row>
    <row r="1030" spans="1:15" x14ac:dyDescent="0.25">
      <c r="A1030" s="24">
        <v>45947</v>
      </c>
      <c r="B1030" s="23" t="s">
        <v>512</v>
      </c>
      <c r="C1030" s="25">
        <v>1631.77</v>
      </c>
      <c r="D1030" s="25">
        <v>1212.68</v>
      </c>
      <c r="E1030" s="25">
        <v>1842.42</v>
      </c>
      <c r="F1030" s="23" t="s">
        <v>5012</v>
      </c>
      <c r="G1030" s="23" t="s">
        <v>40</v>
      </c>
      <c r="H1030" s="23" t="s">
        <v>3527</v>
      </c>
      <c r="I1030" s="23" t="s">
        <v>4263</v>
      </c>
      <c r="J1030" s="23" t="s">
        <v>2422</v>
      </c>
      <c r="K1030" s="23" t="s">
        <v>3526</v>
      </c>
      <c r="L1030" s="23" t="s">
        <v>116</v>
      </c>
      <c r="M1030" s="23" t="s">
        <v>493</v>
      </c>
      <c r="N1030" s="25">
        <v>419.09</v>
      </c>
      <c r="O1030" s="23" t="s">
        <v>439</v>
      </c>
    </row>
    <row r="1031" spans="1:15" x14ac:dyDescent="0.25">
      <c r="A1031" s="24">
        <v>45948</v>
      </c>
      <c r="B1031" s="23" t="s">
        <v>512</v>
      </c>
      <c r="C1031" s="25">
        <v>6286.15</v>
      </c>
      <c r="D1031" s="25">
        <v>4057.91</v>
      </c>
      <c r="E1031" s="25">
        <v>6279.27</v>
      </c>
      <c r="F1031" s="23" t="s">
        <v>5065</v>
      </c>
      <c r="G1031" s="23" t="s">
        <v>20</v>
      </c>
      <c r="H1031" s="23" t="s">
        <v>3521</v>
      </c>
      <c r="I1031" s="23" t="s">
        <v>4241</v>
      </c>
      <c r="J1031" s="23" t="s">
        <v>2423</v>
      </c>
      <c r="K1031" s="23" t="s">
        <v>3512</v>
      </c>
      <c r="L1031" s="23" t="s">
        <v>136</v>
      </c>
      <c r="M1031" s="23" t="s">
        <v>64</v>
      </c>
      <c r="N1031" s="25">
        <v>2228.2399999999998</v>
      </c>
      <c r="O1031" s="23" t="s">
        <v>439</v>
      </c>
    </row>
    <row r="1032" spans="1:15" x14ac:dyDescent="0.25">
      <c r="A1032" s="24">
        <v>45948</v>
      </c>
      <c r="B1032" s="23" t="s">
        <v>1599</v>
      </c>
      <c r="C1032" s="25">
        <v>4169.76</v>
      </c>
      <c r="D1032" s="25">
        <v>2712.17</v>
      </c>
      <c r="E1032" s="25">
        <v>3614.52</v>
      </c>
      <c r="F1032" s="23" t="s">
        <v>5063</v>
      </c>
      <c r="G1032" s="23" t="s">
        <v>29</v>
      </c>
      <c r="H1032" s="23" t="s">
        <v>3519</v>
      </c>
      <c r="I1032" s="23" t="s">
        <v>4247</v>
      </c>
      <c r="J1032" s="23" t="s">
        <v>2424</v>
      </c>
      <c r="K1032" s="23" t="s">
        <v>3526</v>
      </c>
      <c r="L1032" s="23" t="s">
        <v>13</v>
      </c>
      <c r="M1032" s="23" t="s">
        <v>34</v>
      </c>
      <c r="N1032" s="25">
        <v>1457.59</v>
      </c>
      <c r="O1032" s="23" t="s">
        <v>439</v>
      </c>
    </row>
    <row r="1033" spans="1:15" x14ac:dyDescent="0.25">
      <c r="A1033" s="24">
        <v>45948</v>
      </c>
      <c r="B1033" s="23" t="s">
        <v>1596</v>
      </c>
      <c r="C1033" s="25">
        <v>2140.1999999999998</v>
      </c>
      <c r="D1033" s="25">
        <v>1403.8</v>
      </c>
      <c r="E1033" s="25">
        <v>1870.94</v>
      </c>
      <c r="F1033" s="23" t="s">
        <v>5023</v>
      </c>
      <c r="G1033" s="23" t="s">
        <v>29</v>
      </c>
      <c r="H1033" s="23" t="s">
        <v>230</v>
      </c>
      <c r="I1033" s="23" t="s">
        <v>230</v>
      </c>
      <c r="J1033" s="23" t="s">
        <v>2423</v>
      </c>
      <c r="K1033" s="23" t="s">
        <v>3514</v>
      </c>
      <c r="L1033" s="23" t="s">
        <v>18</v>
      </c>
      <c r="M1033" s="23" t="s">
        <v>67</v>
      </c>
      <c r="N1033" s="25">
        <v>736.4</v>
      </c>
      <c r="O1033" s="23" t="s">
        <v>439</v>
      </c>
    </row>
    <row r="1034" spans="1:15" x14ac:dyDescent="0.25">
      <c r="A1034" s="24">
        <v>45948</v>
      </c>
      <c r="B1034" s="23" t="s">
        <v>512</v>
      </c>
      <c r="C1034" s="25">
        <v>1513.67</v>
      </c>
      <c r="D1034" s="25">
        <v>1039.8499999999999</v>
      </c>
      <c r="E1034" s="25">
        <v>1427.53</v>
      </c>
      <c r="F1034" s="23" t="s">
        <v>5055</v>
      </c>
      <c r="G1034" s="23" t="s">
        <v>20</v>
      </c>
      <c r="H1034" s="23" t="s">
        <v>3513</v>
      </c>
      <c r="I1034" s="23" t="s">
        <v>4235</v>
      </c>
      <c r="J1034" s="23" t="s">
        <v>2425</v>
      </c>
      <c r="K1034" s="23" t="s">
        <v>3514</v>
      </c>
      <c r="L1034" s="23" t="s">
        <v>123</v>
      </c>
      <c r="M1034" s="23" t="s">
        <v>64</v>
      </c>
      <c r="N1034" s="25">
        <v>473.82</v>
      </c>
      <c r="O1034" s="23" t="s">
        <v>439</v>
      </c>
    </row>
    <row r="1035" spans="1:15" x14ac:dyDescent="0.25">
      <c r="A1035" s="24">
        <v>45949</v>
      </c>
      <c r="B1035" s="23" t="s">
        <v>1596</v>
      </c>
      <c r="C1035" s="25">
        <v>5212.3900000000003</v>
      </c>
      <c r="D1035" s="25">
        <v>3362.09</v>
      </c>
      <c r="E1035" s="25">
        <v>4521.62</v>
      </c>
      <c r="F1035" s="23" t="s">
        <v>5031</v>
      </c>
      <c r="G1035" s="23" t="s">
        <v>20</v>
      </c>
      <c r="H1035" s="23" t="s">
        <v>3521</v>
      </c>
      <c r="I1035" s="23" t="s">
        <v>222</v>
      </c>
      <c r="J1035" s="23" t="s">
        <v>2423</v>
      </c>
      <c r="K1035" s="23" t="s">
        <v>3516</v>
      </c>
      <c r="L1035" s="23" t="s">
        <v>36</v>
      </c>
      <c r="M1035" s="23" t="s">
        <v>64</v>
      </c>
      <c r="N1035" s="25">
        <v>1850.3</v>
      </c>
      <c r="O1035" s="23" t="s">
        <v>440</v>
      </c>
    </row>
    <row r="1036" spans="1:15" x14ac:dyDescent="0.25">
      <c r="A1036" s="24">
        <v>45949</v>
      </c>
      <c r="B1036" s="23" t="s">
        <v>1596</v>
      </c>
      <c r="C1036" s="25">
        <v>905.16</v>
      </c>
      <c r="D1036" s="25">
        <v>571.99</v>
      </c>
      <c r="E1036" s="25">
        <v>1021.26</v>
      </c>
      <c r="F1036" s="23" t="s">
        <v>5028</v>
      </c>
      <c r="G1036" s="23" t="s">
        <v>40</v>
      </c>
      <c r="H1036" s="23" t="s">
        <v>3511</v>
      </c>
      <c r="I1036" s="23" t="s">
        <v>4248</v>
      </c>
      <c r="J1036" s="23" t="s">
        <v>2424</v>
      </c>
      <c r="K1036" s="23" t="s">
        <v>3526</v>
      </c>
      <c r="L1036" s="23" t="s">
        <v>119</v>
      </c>
      <c r="M1036" s="23" t="s">
        <v>493</v>
      </c>
      <c r="N1036" s="25">
        <v>333.17</v>
      </c>
      <c r="O1036" s="23" t="s">
        <v>439</v>
      </c>
    </row>
    <row r="1037" spans="1:15" x14ac:dyDescent="0.25">
      <c r="A1037" s="24">
        <v>45949</v>
      </c>
      <c r="B1037" s="23" t="s">
        <v>516</v>
      </c>
      <c r="C1037" s="25">
        <v>8200.43</v>
      </c>
      <c r="D1037" s="25">
        <v>4692.2299999999996</v>
      </c>
      <c r="E1037" s="25">
        <v>8733.66</v>
      </c>
      <c r="F1037" s="23" t="s">
        <v>5022</v>
      </c>
      <c r="G1037" s="23" t="s">
        <v>15</v>
      </c>
      <c r="H1037" s="23" t="s">
        <v>3518</v>
      </c>
      <c r="I1037" s="23" t="s">
        <v>4242</v>
      </c>
      <c r="J1037" s="23" t="s">
        <v>2422</v>
      </c>
      <c r="K1037" s="23" t="s">
        <v>3512</v>
      </c>
      <c r="L1037" s="23" t="s">
        <v>196</v>
      </c>
      <c r="M1037" s="23" t="s">
        <v>492</v>
      </c>
      <c r="N1037" s="25">
        <v>3508.2</v>
      </c>
      <c r="O1037" s="23" t="s">
        <v>439</v>
      </c>
    </row>
    <row r="1038" spans="1:15" x14ac:dyDescent="0.25">
      <c r="A1038" s="24">
        <v>45950</v>
      </c>
      <c r="B1038" s="23" t="s">
        <v>507</v>
      </c>
      <c r="C1038" s="25">
        <v>1403.87</v>
      </c>
      <c r="D1038" s="25">
        <v>949.97</v>
      </c>
      <c r="E1038" s="25">
        <v>1722.81</v>
      </c>
      <c r="F1038" s="23" t="s">
        <v>5025</v>
      </c>
      <c r="G1038" s="23" t="s">
        <v>50</v>
      </c>
      <c r="H1038" s="23" t="s">
        <v>3525</v>
      </c>
      <c r="I1038" s="23" t="s">
        <v>4258</v>
      </c>
      <c r="J1038" s="23" t="s">
        <v>2423</v>
      </c>
      <c r="K1038" s="23" t="s">
        <v>3514</v>
      </c>
      <c r="L1038" s="23" t="s">
        <v>139</v>
      </c>
      <c r="M1038" s="23" t="s">
        <v>87</v>
      </c>
      <c r="N1038" s="25">
        <v>453.9</v>
      </c>
      <c r="O1038" s="23" t="s">
        <v>438</v>
      </c>
    </row>
    <row r="1039" spans="1:15" x14ac:dyDescent="0.25">
      <c r="A1039" s="24">
        <v>45950</v>
      </c>
      <c r="B1039" s="23" t="s">
        <v>512</v>
      </c>
      <c r="C1039" s="25">
        <v>423.3</v>
      </c>
      <c r="D1039" s="25">
        <v>291.14</v>
      </c>
      <c r="E1039" s="25">
        <v>486.88</v>
      </c>
      <c r="F1039" s="23" t="s">
        <v>5032</v>
      </c>
      <c r="G1039" s="23" t="s">
        <v>20</v>
      </c>
      <c r="H1039" s="23" t="s">
        <v>3513</v>
      </c>
      <c r="I1039" s="23" t="s">
        <v>242</v>
      </c>
      <c r="J1039" s="23" t="s">
        <v>2423</v>
      </c>
      <c r="K1039" s="23" t="s">
        <v>3523</v>
      </c>
      <c r="L1039" s="23" t="s">
        <v>38</v>
      </c>
      <c r="M1039" s="23" t="s">
        <v>21</v>
      </c>
      <c r="N1039" s="25">
        <v>132.16</v>
      </c>
      <c r="O1039" s="23" t="s">
        <v>439</v>
      </c>
    </row>
    <row r="1040" spans="1:15" x14ac:dyDescent="0.25">
      <c r="A1040" s="24">
        <v>45950</v>
      </c>
      <c r="B1040" s="23" t="s">
        <v>516</v>
      </c>
      <c r="C1040" s="25">
        <v>212.21</v>
      </c>
      <c r="D1040" s="25">
        <v>115.17</v>
      </c>
      <c r="E1040" s="25">
        <v>188.57</v>
      </c>
      <c r="F1040" s="23" t="s">
        <v>5042</v>
      </c>
      <c r="G1040" s="23" t="s">
        <v>50</v>
      </c>
      <c r="H1040" s="23" t="s">
        <v>3522</v>
      </c>
      <c r="I1040" s="23" t="s">
        <v>4257</v>
      </c>
      <c r="J1040" s="23" t="s">
        <v>2422</v>
      </c>
      <c r="K1040" s="23" t="s">
        <v>3523</v>
      </c>
      <c r="L1040" s="23" t="s">
        <v>403</v>
      </c>
      <c r="M1040" s="23" t="s">
        <v>87</v>
      </c>
      <c r="N1040" s="25">
        <v>97.04</v>
      </c>
      <c r="O1040" s="23" t="s">
        <v>443</v>
      </c>
    </row>
    <row r="1041" spans="1:15" x14ac:dyDescent="0.25">
      <c r="A1041" s="24">
        <v>45950</v>
      </c>
      <c r="B1041" s="23" t="s">
        <v>1597</v>
      </c>
      <c r="C1041" s="25">
        <v>208.56</v>
      </c>
      <c r="D1041" s="25">
        <v>113.9</v>
      </c>
      <c r="E1041" s="25">
        <v>186.62</v>
      </c>
      <c r="F1041" s="23" t="s">
        <v>5059</v>
      </c>
      <c r="G1041" s="23" t="s">
        <v>20</v>
      </c>
      <c r="H1041" s="23" t="s">
        <v>3513</v>
      </c>
      <c r="I1041" s="23" t="s">
        <v>4235</v>
      </c>
      <c r="J1041" s="23" t="s">
        <v>2422</v>
      </c>
      <c r="K1041" s="23" t="s">
        <v>3523</v>
      </c>
      <c r="L1041" s="23" t="s">
        <v>36</v>
      </c>
      <c r="M1041" s="23" t="s">
        <v>491</v>
      </c>
      <c r="N1041" s="25">
        <v>94.66</v>
      </c>
      <c r="O1041" s="23" t="s">
        <v>439</v>
      </c>
    </row>
    <row r="1042" spans="1:15" x14ac:dyDescent="0.25">
      <c r="A1042" s="24">
        <v>45951</v>
      </c>
      <c r="B1042" s="23" t="s">
        <v>1598</v>
      </c>
      <c r="C1042" s="25">
        <v>1659.13</v>
      </c>
      <c r="D1042" s="25">
        <v>341.06</v>
      </c>
      <c r="E1042" s="25">
        <v>1602.67</v>
      </c>
      <c r="F1042" s="23" t="s">
        <v>5033</v>
      </c>
      <c r="G1042" s="23" t="s">
        <v>29</v>
      </c>
      <c r="H1042" s="23" t="s">
        <v>3519</v>
      </c>
      <c r="I1042" s="23" t="s">
        <v>4256</v>
      </c>
      <c r="J1042" s="23" t="s">
        <v>2425</v>
      </c>
      <c r="K1042" s="23" t="s">
        <v>3514</v>
      </c>
      <c r="L1042" s="23" t="s">
        <v>166</v>
      </c>
      <c r="M1042" s="23" t="s">
        <v>34</v>
      </c>
      <c r="N1042" s="25">
        <v>1318.07</v>
      </c>
      <c r="O1042" s="23" t="s">
        <v>443</v>
      </c>
    </row>
    <row r="1043" spans="1:15" x14ac:dyDescent="0.25">
      <c r="A1043" s="24">
        <v>45951</v>
      </c>
      <c r="B1043" s="23" t="s">
        <v>516</v>
      </c>
      <c r="C1043" s="25">
        <v>228.4</v>
      </c>
      <c r="D1043" s="25">
        <v>122.26</v>
      </c>
      <c r="E1043" s="25">
        <v>195.95</v>
      </c>
      <c r="F1043" s="23" t="s">
        <v>5020</v>
      </c>
      <c r="G1043" s="23" t="s">
        <v>15</v>
      </c>
      <c r="H1043" s="23" t="s">
        <v>3515</v>
      </c>
      <c r="I1043" s="23" t="s">
        <v>4244</v>
      </c>
      <c r="J1043" s="23" t="s">
        <v>2423</v>
      </c>
      <c r="K1043" s="23" t="s">
        <v>3526</v>
      </c>
      <c r="L1043" s="23" t="s">
        <v>112</v>
      </c>
      <c r="M1043" s="23" t="s">
        <v>55</v>
      </c>
      <c r="N1043" s="25">
        <v>106.14</v>
      </c>
      <c r="O1043" s="23" t="s">
        <v>441</v>
      </c>
    </row>
    <row r="1044" spans="1:15" x14ac:dyDescent="0.25">
      <c r="A1044" s="24">
        <v>45953</v>
      </c>
      <c r="B1044" s="23" t="s">
        <v>516</v>
      </c>
      <c r="C1044" s="25">
        <v>617.47</v>
      </c>
      <c r="D1044" s="25">
        <v>345.42</v>
      </c>
      <c r="E1044" s="25">
        <v>628.19000000000005</v>
      </c>
      <c r="F1044" s="23" t="s">
        <v>5066</v>
      </c>
      <c r="G1044" s="23" t="s">
        <v>20</v>
      </c>
      <c r="H1044" s="23" t="s">
        <v>3521</v>
      </c>
      <c r="I1044" s="23" t="s">
        <v>4237</v>
      </c>
      <c r="J1044" s="23" t="s">
        <v>2423</v>
      </c>
      <c r="K1044" s="23" t="s">
        <v>3516</v>
      </c>
      <c r="L1044" s="23" t="s">
        <v>126</v>
      </c>
      <c r="M1044" s="23" t="s">
        <v>21</v>
      </c>
      <c r="N1044" s="25">
        <v>272.05</v>
      </c>
      <c r="O1044" s="23" t="s">
        <v>439</v>
      </c>
    </row>
    <row r="1045" spans="1:15" x14ac:dyDescent="0.25">
      <c r="A1045" s="24">
        <v>45954</v>
      </c>
      <c r="B1045" s="23" t="s">
        <v>1597</v>
      </c>
      <c r="C1045" s="25">
        <v>1489.57</v>
      </c>
      <c r="D1045" s="25">
        <v>994.11</v>
      </c>
      <c r="E1045" s="25">
        <v>1836.47</v>
      </c>
      <c r="F1045" s="23" t="s">
        <v>5014</v>
      </c>
      <c r="G1045" s="23" t="s">
        <v>40</v>
      </c>
      <c r="H1045" s="23" t="s">
        <v>3511</v>
      </c>
      <c r="I1045" s="23" t="s">
        <v>4248</v>
      </c>
      <c r="J1045" s="23" t="s">
        <v>2424</v>
      </c>
      <c r="K1045" s="23" t="s">
        <v>3526</v>
      </c>
      <c r="L1045" s="23" t="s">
        <v>27</v>
      </c>
      <c r="M1045" s="23" t="s">
        <v>493</v>
      </c>
      <c r="N1045" s="25">
        <v>495.46</v>
      </c>
      <c r="O1045" s="23" t="s">
        <v>443</v>
      </c>
    </row>
    <row r="1046" spans="1:15" x14ac:dyDescent="0.25">
      <c r="A1046" s="24">
        <v>45956</v>
      </c>
      <c r="B1046" s="23" t="s">
        <v>507</v>
      </c>
      <c r="C1046" s="25">
        <v>1876.54</v>
      </c>
      <c r="D1046" s="25">
        <v>1335.82</v>
      </c>
      <c r="E1046" s="25">
        <v>2046.73</v>
      </c>
      <c r="F1046" s="23" t="s">
        <v>5026</v>
      </c>
      <c r="G1046" s="23" t="s">
        <v>15</v>
      </c>
      <c r="H1046" s="23" t="s">
        <v>3524</v>
      </c>
      <c r="I1046" s="23" t="s">
        <v>4245</v>
      </c>
      <c r="J1046" s="23" t="s">
        <v>2422</v>
      </c>
      <c r="K1046" s="23" t="s">
        <v>3514</v>
      </c>
      <c r="L1046" s="23" t="s">
        <v>152</v>
      </c>
      <c r="M1046" s="23" t="s">
        <v>492</v>
      </c>
      <c r="N1046" s="25">
        <v>540.72</v>
      </c>
      <c r="O1046" s="23" t="s">
        <v>443</v>
      </c>
    </row>
    <row r="1047" spans="1:15" x14ac:dyDescent="0.25">
      <c r="A1047" s="24">
        <v>45956</v>
      </c>
      <c r="B1047" s="23" t="s">
        <v>523</v>
      </c>
      <c r="C1047" s="25">
        <v>2139.4899999999998</v>
      </c>
      <c r="D1047" s="25">
        <v>1173.6600000000001</v>
      </c>
      <c r="E1047" s="25">
        <v>2461.25</v>
      </c>
      <c r="F1047" s="23" t="s">
        <v>5058</v>
      </c>
      <c r="G1047" s="23" t="s">
        <v>50</v>
      </c>
      <c r="H1047" s="23" t="s">
        <v>3525</v>
      </c>
      <c r="I1047" s="23" t="s">
        <v>4255</v>
      </c>
      <c r="J1047" s="23" t="s">
        <v>2423</v>
      </c>
      <c r="K1047" s="23" t="s">
        <v>3526</v>
      </c>
      <c r="L1047" s="23" t="s">
        <v>139</v>
      </c>
      <c r="M1047" s="23" t="s">
        <v>51</v>
      </c>
      <c r="N1047" s="25">
        <v>965.83</v>
      </c>
      <c r="O1047" s="23" t="s">
        <v>438</v>
      </c>
    </row>
    <row r="1048" spans="1:15" x14ac:dyDescent="0.25">
      <c r="A1048" s="24">
        <v>45957</v>
      </c>
      <c r="B1048" s="23" t="s">
        <v>523</v>
      </c>
      <c r="C1048" s="25">
        <v>1488.97</v>
      </c>
      <c r="D1048" s="25">
        <v>846.85</v>
      </c>
      <c r="E1048" s="25">
        <v>1823.41</v>
      </c>
      <c r="F1048" s="23" t="s">
        <v>5018</v>
      </c>
      <c r="G1048" s="23" t="s">
        <v>15</v>
      </c>
      <c r="H1048" s="23" t="s">
        <v>3515</v>
      </c>
      <c r="I1048" s="23" t="s">
        <v>249</v>
      </c>
      <c r="J1048" s="23" t="s">
        <v>2422</v>
      </c>
      <c r="K1048" s="23" t="s">
        <v>3516</v>
      </c>
      <c r="L1048" s="23" t="s">
        <v>69</v>
      </c>
      <c r="M1048" s="23" t="s">
        <v>16</v>
      </c>
      <c r="N1048" s="25">
        <v>642.12</v>
      </c>
      <c r="O1048" s="23" t="s">
        <v>439</v>
      </c>
    </row>
    <row r="1049" spans="1:15" x14ac:dyDescent="0.25">
      <c r="A1049" s="24">
        <v>45958</v>
      </c>
      <c r="B1049" s="23" t="s">
        <v>1598</v>
      </c>
      <c r="C1049" s="25">
        <v>1425.82</v>
      </c>
      <c r="D1049" s="25">
        <v>423.97</v>
      </c>
      <c r="E1049" s="25">
        <v>1476.47</v>
      </c>
      <c r="F1049" s="23" t="s">
        <v>5040</v>
      </c>
      <c r="G1049" s="23" t="s">
        <v>20</v>
      </c>
      <c r="H1049" s="23" t="s">
        <v>3521</v>
      </c>
      <c r="I1049" s="23" t="s">
        <v>4253</v>
      </c>
      <c r="J1049" s="23" t="s">
        <v>2425</v>
      </c>
      <c r="K1049" s="23" t="s">
        <v>3526</v>
      </c>
      <c r="L1049" s="23" t="s">
        <v>172</v>
      </c>
      <c r="M1049" s="23" t="s">
        <v>491</v>
      </c>
      <c r="N1049" s="25">
        <v>1001.85</v>
      </c>
      <c r="O1049" s="23" t="s">
        <v>443</v>
      </c>
    </row>
    <row r="1050" spans="1:15" x14ac:dyDescent="0.25">
      <c r="A1050" s="24">
        <v>45959</v>
      </c>
      <c r="B1050" s="23" t="s">
        <v>1599</v>
      </c>
      <c r="C1050" s="25">
        <v>1061.46</v>
      </c>
      <c r="D1050" s="25">
        <v>595.25</v>
      </c>
      <c r="E1050" s="25">
        <v>1069.8699999999999</v>
      </c>
      <c r="F1050" s="23" t="s">
        <v>5038</v>
      </c>
      <c r="G1050" s="23" t="s">
        <v>29</v>
      </c>
      <c r="H1050" s="23" t="s">
        <v>230</v>
      </c>
      <c r="I1050" s="23" t="s">
        <v>230</v>
      </c>
      <c r="J1050" s="23" t="s">
        <v>2423</v>
      </c>
      <c r="K1050" s="23" t="s">
        <v>3514</v>
      </c>
      <c r="L1050" s="23" t="s">
        <v>112</v>
      </c>
      <c r="M1050" s="23" t="s">
        <v>67</v>
      </c>
      <c r="N1050" s="25">
        <v>466.21</v>
      </c>
      <c r="O1050" s="23" t="s">
        <v>439</v>
      </c>
    </row>
    <row r="1051" spans="1:15" x14ac:dyDescent="0.25">
      <c r="A1051" s="24">
        <v>45959</v>
      </c>
      <c r="B1051" s="23" t="s">
        <v>1598</v>
      </c>
      <c r="C1051" s="25">
        <v>2157.0100000000002</v>
      </c>
      <c r="D1051" s="25">
        <v>460.91</v>
      </c>
      <c r="E1051" s="25">
        <v>2567.91</v>
      </c>
      <c r="F1051" s="23" t="s">
        <v>5034</v>
      </c>
      <c r="G1051" s="23" t="s">
        <v>50</v>
      </c>
      <c r="H1051" s="23" t="s">
        <v>3522</v>
      </c>
      <c r="I1051" s="23" t="s">
        <v>4240</v>
      </c>
      <c r="J1051" s="23" t="s">
        <v>2424</v>
      </c>
      <c r="K1051" s="23" t="s">
        <v>3523</v>
      </c>
      <c r="L1051" s="23" t="s">
        <v>48</v>
      </c>
      <c r="M1051" s="23" t="s">
        <v>87</v>
      </c>
      <c r="N1051" s="25">
        <v>1696.1</v>
      </c>
      <c r="O1051" s="23" t="s">
        <v>439</v>
      </c>
    </row>
    <row r="1052" spans="1:15" x14ac:dyDescent="0.25">
      <c r="A1052" s="24">
        <v>45960</v>
      </c>
      <c r="B1052" s="23" t="s">
        <v>1596</v>
      </c>
      <c r="C1052" s="25">
        <v>1716.91</v>
      </c>
      <c r="D1052" s="25">
        <v>1241.56</v>
      </c>
      <c r="E1052" s="25">
        <v>1613.3</v>
      </c>
      <c r="F1052" s="23" t="s">
        <v>5041</v>
      </c>
      <c r="G1052" s="23" t="s">
        <v>20</v>
      </c>
      <c r="H1052" s="23" t="s">
        <v>3513</v>
      </c>
      <c r="I1052" s="23" t="s">
        <v>4239</v>
      </c>
      <c r="J1052" s="23" t="s">
        <v>2425</v>
      </c>
      <c r="K1052" s="23" t="s">
        <v>3523</v>
      </c>
      <c r="L1052" s="23" t="s">
        <v>60</v>
      </c>
      <c r="M1052" s="23" t="s">
        <v>491</v>
      </c>
      <c r="N1052" s="25">
        <v>475.35</v>
      </c>
      <c r="O1052" s="23" t="s">
        <v>441</v>
      </c>
    </row>
    <row r="1053" spans="1:15" x14ac:dyDescent="0.25">
      <c r="A1053" s="24">
        <v>45960</v>
      </c>
      <c r="B1053" s="23" t="s">
        <v>507</v>
      </c>
      <c r="C1053" s="25">
        <v>3439.85</v>
      </c>
      <c r="D1053" s="25">
        <v>2725.49</v>
      </c>
      <c r="E1053" s="25">
        <v>3319.64</v>
      </c>
      <c r="F1053" s="23" t="s">
        <v>5050</v>
      </c>
      <c r="G1053" s="23" t="s">
        <v>15</v>
      </c>
      <c r="H1053" s="23" t="s">
        <v>3518</v>
      </c>
      <c r="I1053" s="23" t="s">
        <v>4264</v>
      </c>
      <c r="J1053" s="23" t="s">
        <v>2425</v>
      </c>
      <c r="K1053" s="23" t="s">
        <v>3523</v>
      </c>
      <c r="L1053" s="23" t="s">
        <v>45</v>
      </c>
      <c r="M1053" s="23" t="s">
        <v>492</v>
      </c>
      <c r="N1053" s="25">
        <v>714.36</v>
      </c>
      <c r="O1053" s="23" t="s">
        <v>439</v>
      </c>
    </row>
    <row r="1054" spans="1:15" x14ac:dyDescent="0.25">
      <c r="A1054" s="24">
        <v>45960</v>
      </c>
      <c r="B1054" s="23" t="s">
        <v>507</v>
      </c>
      <c r="C1054" s="25">
        <v>10997.4</v>
      </c>
      <c r="D1054" s="25">
        <v>7968.18</v>
      </c>
      <c r="E1054" s="25">
        <v>12408.76</v>
      </c>
      <c r="F1054" s="23" t="s">
        <v>5024</v>
      </c>
      <c r="G1054" s="23" t="s">
        <v>29</v>
      </c>
      <c r="H1054" s="23" t="s">
        <v>3520</v>
      </c>
      <c r="I1054" s="23" t="s">
        <v>4243</v>
      </c>
      <c r="J1054" s="23" t="s">
        <v>2423</v>
      </c>
      <c r="K1054" s="23" t="s">
        <v>3512</v>
      </c>
      <c r="L1054" s="23" t="s">
        <v>198</v>
      </c>
      <c r="M1054" s="23" t="s">
        <v>67</v>
      </c>
      <c r="N1054" s="25">
        <v>3029.22</v>
      </c>
      <c r="O1054" s="23" t="s">
        <v>439</v>
      </c>
    </row>
    <row r="1055" spans="1:15" x14ac:dyDescent="0.25">
      <c r="A1055" s="24">
        <v>45961</v>
      </c>
      <c r="B1055" s="23" t="s">
        <v>1599</v>
      </c>
      <c r="C1055" s="25">
        <v>3005.15</v>
      </c>
      <c r="D1055" s="25">
        <v>1742.39</v>
      </c>
      <c r="E1055" s="25">
        <v>2659.73</v>
      </c>
      <c r="F1055" s="23" t="s">
        <v>5016</v>
      </c>
      <c r="G1055" s="23" t="s">
        <v>20</v>
      </c>
      <c r="H1055" s="23" t="s">
        <v>3521</v>
      </c>
      <c r="I1055" s="23" t="s">
        <v>4246</v>
      </c>
      <c r="J1055" s="23" t="s">
        <v>2425</v>
      </c>
      <c r="K1055" s="23" t="s">
        <v>3514</v>
      </c>
      <c r="L1055" s="23" t="s">
        <v>162</v>
      </c>
      <c r="M1055" s="23" t="s">
        <v>491</v>
      </c>
      <c r="N1055" s="25">
        <v>1262.76</v>
      </c>
      <c r="O1055" s="23" t="s">
        <v>440</v>
      </c>
    </row>
    <row r="1056" spans="1:15" x14ac:dyDescent="0.25">
      <c r="A1056" s="24">
        <v>45961</v>
      </c>
      <c r="B1056" s="23" t="s">
        <v>516</v>
      </c>
      <c r="C1056" s="25">
        <v>4749.12</v>
      </c>
      <c r="D1056" s="25">
        <v>3010.68</v>
      </c>
      <c r="E1056" s="25">
        <v>5278.85</v>
      </c>
      <c r="F1056" s="23" t="s">
        <v>5051</v>
      </c>
      <c r="G1056" s="23" t="s">
        <v>50</v>
      </c>
      <c r="H1056" s="23" t="s">
        <v>3525</v>
      </c>
      <c r="I1056" s="23" t="s">
        <v>4255</v>
      </c>
      <c r="J1056" s="23" t="s">
        <v>2423</v>
      </c>
      <c r="K1056" s="23" t="s">
        <v>3514</v>
      </c>
      <c r="L1056" s="23" t="s">
        <v>162</v>
      </c>
      <c r="M1056" s="23" t="s">
        <v>51</v>
      </c>
      <c r="N1056" s="25">
        <v>1738.44</v>
      </c>
      <c r="O1056" s="23" t="s">
        <v>439</v>
      </c>
    </row>
    <row r="1057" spans="1:15" x14ac:dyDescent="0.25">
      <c r="A1057" s="24">
        <v>45961</v>
      </c>
      <c r="B1057" s="23" t="s">
        <v>1598</v>
      </c>
      <c r="C1057" s="25">
        <v>4193.12</v>
      </c>
      <c r="D1057" s="25">
        <v>1094.8800000000001</v>
      </c>
      <c r="E1057" s="25">
        <v>4981.21</v>
      </c>
      <c r="F1057" s="23" t="s">
        <v>5019</v>
      </c>
      <c r="G1057" s="23" t="s">
        <v>20</v>
      </c>
      <c r="H1057" s="23" t="s">
        <v>3521</v>
      </c>
      <c r="I1057" s="23" t="s">
        <v>4246</v>
      </c>
      <c r="J1057" s="23" t="s">
        <v>2423</v>
      </c>
      <c r="K1057" s="23" t="s">
        <v>3516</v>
      </c>
      <c r="L1057" s="23" t="s">
        <v>43</v>
      </c>
      <c r="M1057" s="23" t="s">
        <v>491</v>
      </c>
      <c r="N1057" s="25">
        <v>3098.24</v>
      </c>
      <c r="O1057" s="23" t="s">
        <v>439</v>
      </c>
    </row>
    <row r="1058" spans="1:15" x14ac:dyDescent="0.25">
      <c r="A1058" s="24">
        <v>45962</v>
      </c>
      <c r="B1058" s="23" t="s">
        <v>1596</v>
      </c>
      <c r="C1058" s="25">
        <v>1792.34</v>
      </c>
      <c r="D1058" s="25">
        <v>1307.94</v>
      </c>
      <c r="E1058" s="25">
        <v>1747.23</v>
      </c>
      <c r="F1058" s="23" t="s">
        <v>5108</v>
      </c>
      <c r="G1058" s="23" t="s">
        <v>29</v>
      </c>
      <c r="H1058" s="23" t="s">
        <v>3520</v>
      </c>
      <c r="I1058" s="23" t="s">
        <v>4259</v>
      </c>
      <c r="J1058" s="23" t="s">
        <v>2422</v>
      </c>
      <c r="K1058" s="23" t="s">
        <v>3523</v>
      </c>
      <c r="L1058" s="23" t="s">
        <v>172</v>
      </c>
      <c r="M1058" s="23" t="s">
        <v>34</v>
      </c>
      <c r="N1058" s="25">
        <v>484.4</v>
      </c>
      <c r="O1058" s="23" t="s">
        <v>439</v>
      </c>
    </row>
    <row r="1059" spans="1:15" x14ac:dyDescent="0.25">
      <c r="A1059" s="24">
        <v>45962</v>
      </c>
      <c r="B1059" s="23" t="s">
        <v>507</v>
      </c>
      <c r="C1059" s="25">
        <v>37895.21</v>
      </c>
      <c r="D1059" s="25">
        <v>28641.07</v>
      </c>
      <c r="E1059" s="25">
        <v>36150.33</v>
      </c>
      <c r="F1059" s="23" t="s">
        <v>5072</v>
      </c>
      <c r="G1059" s="23" t="s">
        <v>15</v>
      </c>
      <c r="H1059" s="23" t="s">
        <v>3515</v>
      </c>
      <c r="I1059" s="23" t="s">
        <v>4244</v>
      </c>
      <c r="J1059" s="23" t="s">
        <v>2424</v>
      </c>
      <c r="K1059" s="23" t="s">
        <v>3512</v>
      </c>
      <c r="L1059" s="23" t="s">
        <v>116</v>
      </c>
      <c r="M1059" s="23" t="s">
        <v>55</v>
      </c>
      <c r="N1059" s="25">
        <v>9254.14</v>
      </c>
      <c r="O1059" s="23" t="s">
        <v>439</v>
      </c>
    </row>
    <row r="1060" spans="1:15" x14ac:dyDescent="0.25">
      <c r="A1060" s="24">
        <v>45962</v>
      </c>
      <c r="B1060" s="23" t="s">
        <v>523</v>
      </c>
      <c r="C1060" s="25">
        <v>589.14</v>
      </c>
      <c r="D1060" s="25">
        <v>360.39</v>
      </c>
      <c r="E1060" s="25">
        <v>693.78</v>
      </c>
      <c r="F1060" s="23" t="s">
        <v>5133</v>
      </c>
      <c r="G1060" s="23" t="s">
        <v>15</v>
      </c>
      <c r="H1060" s="23" t="s">
        <v>3517</v>
      </c>
      <c r="I1060" s="23" t="s">
        <v>4254</v>
      </c>
      <c r="J1060" s="23" t="s">
        <v>2422</v>
      </c>
      <c r="K1060" s="23" t="s">
        <v>3514</v>
      </c>
      <c r="L1060" s="23" t="s">
        <v>38</v>
      </c>
      <c r="M1060" s="23" t="s">
        <v>16</v>
      </c>
      <c r="N1060" s="25">
        <v>228.75</v>
      </c>
      <c r="O1060" s="23" t="s">
        <v>441</v>
      </c>
    </row>
    <row r="1061" spans="1:15" x14ac:dyDescent="0.25">
      <c r="A1061" s="24">
        <v>45963</v>
      </c>
      <c r="B1061" s="23" t="s">
        <v>507</v>
      </c>
      <c r="C1061" s="25">
        <v>7440.6</v>
      </c>
      <c r="D1061" s="25">
        <v>5323.79</v>
      </c>
      <c r="E1061" s="25">
        <v>6585.56</v>
      </c>
      <c r="F1061" s="23" t="s">
        <v>5078</v>
      </c>
      <c r="G1061" s="23" t="s">
        <v>20</v>
      </c>
      <c r="H1061" s="23" t="s">
        <v>3521</v>
      </c>
      <c r="I1061" s="23" t="s">
        <v>4246</v>
      </c>
      <c r="J1061" s="23" t="s">
        <v>2422</v>
      </c>
      <c r="K1061" s="23" t="s">
        <v>3516</v>
      </c>
      <c r="L1061" s="23" t="s">
        <v>123</v>
      </c>
      <c r="M1061" s="23" t="s">
        <v>21</v>
      </c>
      <c r="N1061" s="25">
        <v>2116.81</v>
      </c>
      <c r="O1061" s="23" t="s">
        <v>439</v>
      </c>
    </row>
    <row r="1062" spans="1:15" x14ac:dyDescent="0.25">
      <c r="A1062" s="24">
        <v>45963</v>
      </c>
      <c r="B1062" s="23" t="s">
        <v>1597</v>
      </c>
      <c r="C1062" s="25">
        <v>3155.96</v>
      </c>
      <c r="D1062" s="25">
        <v>2074.2600000000002</v>
      </c>
      <c r="E1062" s="25">
        <v>2640.59</v>
      </c>
      <c r="F1062" s="23" t="s">
        <v>5097</v>
      </c>
      <c r="G1062" s="23" t="s">
        <v>20</v>
      </c>
      <c r="H1062" s="23" t="s">
        <v>3521</v>
      </c>
      <c r="I1062" s="23" t="s">
        <v>222</v>
      </c>
      <c r="J1062" s="23" t="s">
        <v>2423</v>
      </c>
      <c r="K1062" s="23" t="s">
        <v>3526</v>
      </c>
      <c r="L1062" s="23" t="s">
        <v>126</v>
      </c>
      <c r="M1062" s="23" t="s">
        <v>491</v>
      </c>
      <c r="N1062" s="25">
        <v>1081.7</v>
      </c>
      <c r="O1062" s="23" t="s">
        <v>441</v>
      </c>
    </row>
    <row r="1063" spans="1:15" x14ac:dyDescent="0.25">
      <c r="A1063" s="24">
        <v>45963</v>
      </c>
      <c r="B1063" s="23" t="s">
        <v>1598</v>
      </c>
      <c r="C1063" s="25">
        <v>1643.57</v>
      </c>
      <c r="D1063" s="25">
        <v>428.9</v>
      </c>
      <c r="E1063" s="25">
        <v>1687.68</v>
      </c>
      <c r="F1063" s="23" t="s">
        <v>5104</v>
      </c>
      <c r="G1063" s="23" t="s">
        <v>20</v>
      </c>
      <c r="H1063" s="23" t="s">
        <v>3521</v>
      </c>
      <c r="I1063" s="23" t="s">
        <v>4253</v>
      </c>
      <c r="J1063" s="23" t="s">
        <v>2423</v>
      </c>
      <c r="K1063" s="23" t="s">
        <v>3516</v>
      </c>
      <c r="L1063" s="23" t="s">
        <v>136</v>
      </c>
      <c r="M1063" s="23" t="s">
        <v>491</v>
      </c>
      <c r="N1063" s="25">
        <v>1214.67</v>
      </c>
      <c r="O1063" s="23" t="s">
        <v>443</v>
      </c>
    </row>
    <row r="1064" spans="1:15" x14ac:dyDescent="0.25">
      <c r="A1064" s="24">
        <v>45964</v>
      </c>
      <c r="B1064" s="23" t="s">
        <v>516</v>
      </c>
      <c r="C1064" s="25">
        <v>1002.63</v>
      </c>
      <c r="D1064" s="25">
        <v>513.20000000000005</v>
      </c>
      <c r="E1064" s="25">
        <v>1119.21</v>
      </c>
      <c r="F1064" s="23" t="s">
        <v>5115</v>
      </c>
      <c r="G1064" s="23" t="s">
        <v>50</v>
      </c>
      <c r="H1064" s="23" t="s">
        <v>3522</v>
      </c>
      <c r="I1064" s="23" t="s">
        <v>4257</v>
      </c>
      <c r="J1064" s="23" t="s">
        <v>2425</v>
      </c>
      <c r="K1064" s="23" t="s">
        <v>3516</v>
      </c>
      <c r="L1064" s="23" t="s">
        <v>136</v>
      </c>
      <c r="M1064" s="23" t="s">
        <v>87</v>
      </c>
      <c r="N1064" s="25">
        <v>489.43</v>
      </c>
      <c r="O1064" s="23" t="s">
        <v>440</v>
      </c>
    </row>
    <row r="1065" spans="1:15" x14ac:dyDescent="0.25">
      <c r="A1065" s="24">
        <v>45964</v>
      </c>
      <c r="B1065" s="23" t="s">
        <v>1599</v>
      </c>
      <c r="C1065" s="25">
        <v>1952.17</v>
      </c>
      <c r="D1065" s="25">
        <v>1042.49</v>
      </c>
      <c r="E1065" s="25">
        <v>2013.36</v>
      </c>
      <c r="F1065" s="23" t="s">
        <v>5139</v>
      </c>
      <c r="G1065" s="23" t="s">
        <v>15</v>
      </c>
      <c r="H1065" s="23" t="s">
        <v>3518</v>
      </c>
      <c r="I1065" s="23" t="s">
        <v>238</v>
      </c>
      <c r="J1065" s="23" t="s">
        <v>2422</v>
      </c>
      <c r="K1065" s="23" t="s">
        <v>3514</v>
      </c>
      <c r="L1065" s="23" t="s">
        <v>13</v>
      </c>
      <c r="M1065" s="23" t="s">
        <v>16</v>
      </c>
      <c r="N1065" s="25">
        <v>909.68</v>
      </c>
      <c r="O1065" s="23" t="s">
        <v>439</v>
      </c>
    </row>
    <row r="1066" spans="1:15" x14ac:dyDescent="0.25">
      <c r="A1066" s="24">
        <v>45964</v>
      </c>
      <c r="B1066" s="23" t="s">
        <v>1599</v>
      </c>
      <c r="C1066" s="25">
        <v>941.88</v>
      </c>
      <c r="D1066" s="25">
        <v>505.22</v>
      </c>
      <c r="E1066" s="25">
        <v>798.88</v>
      </c>
      <c r="F1066" s="23" t="s">
        <v>5091</v>
      </c>
      <c r="G1066" s="23" t="s">
        <v>20</v>
      </c>
      <c r="H1066" s="23" t="s">
        <v>3521</v>
      </c>
      <c r="I1066" s="23" t="s">
        <v>4241</v>
      </c>
      <c r="J1066" s="23" t="s">
        <v>2422</v>
      </c>
      <c r="K1066" s="23" t="s">
        <v>3516</v>
      </c>
      <c r="L1066" s="23" t="s">
        <v>162</v>
      </c>
      <c r="M1066" s="23" t="s">
        <v>491</v>
      </c>
      <c r="N1066" s="25">
        <v>436.66</v>
      </c>
      <c r="O1066" s="23" t="s">
        <v>439</v>
      </c>
    </row>
    <row r="1067" spans="1:15" x14ac:dyDescent="0.25">
      <c r="A1067" s="24">
        <v>45964</v>
      </c>
      <c r="B1067" s="23" t="s">
        <v>523</v>
      </c>
      <c r="C1067" s="25">
        <v>4588.9399999999996</v>
      </c>
      <c r="D1067" s="25">
        <v>2767.05</v>
      </c>
      <c r="E1067" s="25">
        <v>5553.18</v>
      </c>
      <c r="F1067" s="23" t="s">
        <v>5101</v>
      </c>
      <c r="G1067" s="23" t="s">
        <v>20</v>
      </c>
      <c r="H1067" s="23" t="s">
        <v>3521</v>
      </c>
      <c r="I1067" s="23" t="s">
        <v>4246</v>
      </c>
      <c r="J1067" s="23" t="s">
        <v>2424</v>
      </c>
      <c r="K1067" s="23" t="s">
        <v>3516</v>
      </c>
      <c r="L1067" s="23" t="s">
        <v>112</v>
      </c>
      <c r="M1067" s="23" t="s">
        <v>64</v>
      </c>
      <c r="N1067" s="25">
        <v>1821.89</v>
      </c>
      <c r="O1067" s="23" t="s">
        <v>439</v>
      </c>
    </row>
    <row r="1068" spans="1:15" x14ac:dyDescent="0.25">
      <c r="A1068" s="24">
        <v>45964</v>
      </c>
      <c r="B1068" s="23" t="s">
        <v>1597</v>
      </c>
      <c r="C1068" s="25">
        <v>8713.61</v>
      </c>
      <c r="D1068" s="25">
        <v>5938.19</v>
      </c>
      <c r="E1068" s="25">
        <v>8343.0400000000009</v>
      </c>
      <c r="F1068" s="23" t="s">
        <v>5099</v>
      </c>
      <c r="G1068" s="23" t="s">
        <v>20</v>
      </c>
      <c r="H1068" s="23" t="s">
        <v>3513</v>
      </c>
      <c r="I1068" s="23" t="s">
        <v>242</v>
      </c>
      <c r="J1068" s="23" t="s">
        <v>2424</v>
      </c>
      <c r="K1068" s="23" t="s">
        <v>3512</v>
      </c>
      <c r="L1068" s="23" t="s">
        <v>116</v>
      </c>
      <c r="M1068" s="23" t="s">
        <v>64</v>
      </c>
      <c r="N1068" s="25">
        <v>2775.42</v>
      </c>
      <c r="O1068" s="23" t="s">
        <v>439</v>
      </c>
    </row>
    <row r="1069" spans="1:15" x14ac:dyDescent="0.25">
      <c r="A1069" s="24">
        <v>45965</v>
      </c>
      <c r="B1069" s="23" t="s">
        <v>523</v>
      </c>
      <c r="C1069" s="25">
        <v>4944.5</v>
      </c>
      <c r="D1069" s="25">
        <v>2846.69</v>
      </c>
      <c r="E1069" s="25">
        <v>6051.7</v>
      </c>
      <c r="F1069" s="23" t="s">
        <v>5081</v>
      </c>
      <c r="G1069" s="23" t="s">
        <v>50</v>
      </c>
      <c r="H1069" s="23" t="s">
        <v>3522</v>
      </c>
      <c r="I1069" s="23" t="s">
        <v>4257</v>
      </c>
      <c r="J1069" s="23" t="s">
        <v>2426</v>
      </c>
      <c r="K1069" s="23" t="s">
        <v>3516</v>
      </c>
      <c r="L1069" s="23" t="s">
        <v>48</v>
      </c>
      <c r="M1069" s="23" t="s">
        <v>51</v>
      </c>
      <c r="N1069" s="25">
        <v>2097.81</v>
      </c>
      <c r="O1069" s="23" t="s">
        <v>439</v>
      </c>
    </row>
    <row r="1070" spans="1:15" x14ac:dyDescent="0.25">
      <c r="A1070" s="24">
        <v>45965</v>
      </c>
      <c r="B1070" s="23" t="s">
        <v>1599</v>
      </c>
      <c r="C1070" s="25">
        <v>4764.6899999999996</v>
      </c>
      <c r="D1070" s="25">
        <v>2383.92</v>
      </c>
      <c r="E1070" s="25">
        <v>5754.8</v>
      </c>
      <c r="F1070" s="23" t="s">
        <v>5137</v>
      </c>
      <c r="G1070" s="23" t="s">
        <v>29</v>
      </c>
      <c r="H1070" s="23" t="s">
        <v>3520</v>
      </c>
      <c r="I1070" s="23" t="s">
        <v>4249</v>
      </c>
      <c r="J1070" s="23" t="s">
        <v>2424</v>
      </c>
      <c r="K1070" s="23" t="s">
        <v>3516</v>
      </c>
      <c r="L1070" s="23" t="s">
        <v>198</v>
      </c>
      <c r="M1070" s="23" t="s">
        <v>67</v>
      </c>
      <c r="N1070" s="25">
        <v>2380.77</v>
      </c>
      <c r="O1070" s="23" t="s">
        <v>439</v>
      </c>
    </row>
    <row r="1071" spans="1:15" x14ac:dyDescent="0.25">
      <c r="A1071" s="24">
        <v>45965</v>
      </c>
      <c r="B1071" s="23" t="s">
        <v>1599</v>
      </c>
      <c r="C1071" s="25">
        <v>3377.53</v>
      </c>
      <c r="D1071" s="25">
        <v>1947.11</v>
      </c>
      <c r="E1071" s="25">
        <v>3170.56</v>
      </c>
      <c r="F1071" s="23" t="s">
        <v>5122</v>
      </c>
      <c r="G1071" s="23" t="s">
        <v>40</v>
      </c>
      <c r="H1071" s="23" t="s">
        <v>3511</v>
      </c>
      <c r="I1071" s="23" t="s">
        <v>4233</v>
      </c>
      <c r="J1071" s="23" t="s">
        <v>2423</v>
      </c>
      <c r="K1071" s="23" t="s">
        <v>3526</v>
      </c>
      <c r="L1071" s="23" t="s">
        <v>38</v>
      </c>
      <c r="M1071" s="23" t="s">
        <v>41</v>
      </c>
      <c r="N1071" s="25">
        <v>1430.42</v>
      </c>
      <c r="O1071" s="23" t="s">
        <v>438</v>
      </c>
    </row>
    <row r="1072" spans="1:15" x14ac:dyDescent="0.25">
      <c r="A1072" s="24">
        <v>45965</v>
      </c>
      <c r="B1072" s="23" t="s">
        <v>516</v>
      </c>
      <c r="C1072" s="25">
        <v>127.92</v>
      </c>
      <c r="D1072" s="25">
        <v>77.64</v>
      </c>
      <c r="E1072" s="25">
        <v>150.29</v>
      </c>
      <c r="F1072" s="23" t="s">
        <v>5080</v>
      </c>
      <c r="G1072" s="23" t="s">
        <v>29</v>
      </c>
      <c r="H1072" s="23" t="s">
        <v>3520</v>
      </c>
      <c r="I1072" s="23" t="s">
        <v>4259</v>
      </c>
      <c r="J1072" s="23" t="s">
        <v>2426</v>
      </c>
      <c r="K1072" s="23" t="s">
        <v>3514</v>
      </c>
      <c r="L1072" s="23" t="s">
        <v>60</v>
      </c>
      <c r="M1072" s="23" t="s">
        <v>34</v>
      </c>
      <c r="N1072" s="25">
        <v>50.28</v>
      </c>
      <c r="O1072" s="23" t="s">
        <v>439</v>
      </c>
    </row>
    <row r="1073" spans="1:15" x14ac:dyDescent="0.25">
      <c r="A1073" s="24">
        <v>45965</v>
      </c>
      <c r="B1073" s="23" t="s">
        <v>523</v>
      </c>
      <c r="C1073" s="25">
        <v>1741.49</v>
      </c>
      <c r="D1073" s="25">
        <v>1077.78</v>
      </c>
      <c r="E1073" s="25">
        <v>1590.7</v>
      </c>
      <c r="F1073" s="23" t="s">
        <v>5116</v>
      </c>
      <c r="G1073" s="23" t="s">
        <v>15</v>
      </c>
      <c r="H1073" s="23" t="s">
        <v>3515</v>
      </c>
      <c r="I1073" s="23" t="s">
        <v>249</v>
      </c>
      <c r="J1073" s="23" t="s">
        <v>2424</v>
      </c>
      <c r="K1073" s="23" t="s">
        <v>3526</v>
      </c>
      <c r="L1073" s="23" t="s">
        <v>123</v>
      </c>
      <c r="M1073" s="23" t="s">
        <v>492</v>
      </c>
      <c r="N1073" s="25">
        <v>663.71</v>
      </c>
      <c r="O1073" s="23" t="s">
        <v>443</v>
      </c>
    </row>
    <row r="1074" spans="1:15" x14ac:dyDescent="0.25">
      <c r="A1074" s="24">
        <v>45965</v>
      </c>
      <c r="B1074" s="23" t="s">
        <v>507</v>
      </c>
      <c r="C1074" s="25">
        <v>2395.33</v>
      </c>
      <c r="D1074" s="25">
        <v>1615.75</v>
      </c>
      <c r="E1074" s="25">
        <v>2085.61</v>
      </c>
      <c r="F1074" s="23" t="s">
        <v>5093</v>
      </c>
      <c r="G1074" s="23" t="s">
        <v>50</v>
      </c>
      <c r="H1074" s="23" t="s">
        <v>3522</v>
      </c>
      <c r="I1074" s="23" t="s">
        <v>4257</v>
      </c>
      <c r="J1074" s="23" t="s">
        <v>2422</v>
      </c>
      <c r="K1074" s="23" t="s">
        <v>3514</v>
      </c>
      <c r="L1074" s="23" t="s">
        <v>155</v>
      </c>
      <c r="M1074" s="23" t="s">
        <v>51</v>
      </c>
      <c r="N1074" s="25">
        <v>779.58</v>
      </c>
      <c r="O1074" s="23" t="s">
        <v>440</v>
      </c>
    </row>
    <row r="1075" spans="1:15" x14ac:dyDescent="0.25">
      <c r="A1075" s="24">
        <v>45966</v>
      </c>
      <c r="B1075" s="23" t="s">
        <v>1596</v>
      </c>
      <c r="C1075" s="25">
        <v>3226.68</v>
      </c>
      <c r="D1075" s="25">
        <v>2048</v>
      </c>
      <c r="E1075" s="25">
        <v>2999.84</v>
      </c>
      <c r="F1075" s="23" t="s">
        <v>5085</v>
      </c>
      <c r="G1075" s="23" t="s">
        <v>50</v>
      </c>
      <c r="H1075" s="23" t="s">
        <v>3525</v>
      </c>
      <c r="I1075" s="23" t="s">
        <v>4255</v>
      </c>
      <c r="J1075" s="23" t="s">
        <v>2424</v>
      </c>
      <c r="K1075" s="23" t="s">
        <v>3516</v>
      </c>
      <c r="L1075" s="23" t="s">
        <v>62</v>
      </c>
      <c r="M1075" s="23" t="s">
        <v>51</v>
      </c>
      <c r="N1075" s="25">
        <v>1178.68</v>
      </c>
      <c r="O1075" s="23" t="s">
        <v>440</v>
      </c>
    </row>
    <row r="1076" spans="1:15" x14ac:dyDescent="0.25">
      <c r="A1076" s="24">
        <v>45966</v>
      </c>
      <c r="B1076" s="23" t="s">
        <v>1597</v>
      </c>
      <c r="C1076" s="25">
        <v>2735.81</v>
      </c>
      <c r="D1076" s="25">
        <v>1897.76</v>
      </c>
      <c r="E1076" s="25">
        <v>2980.06</v>
      </c>
      <c r="F1076" s="23" t="s">
        <v>5121</v>
      </c>
      <c r="G1076" s="23" t="s">
        <v>40</v>
      </c>
      <c r="H1076" s="23" t="s">
        <v>3527</v>
      </c>
      <c r="I1076" s="23" t="s">
        <v>4261</v>
      </c>
      <c r="J1076" s="23" t="s">
        <v>2426</v>
      </c>
      <c r="K1076" s="23" t="s">
        <v>3514</v>
      </c>
      <c r="L1076" s="23" t="s">
        <v>43</v>
      </c>
      <c r="M1076" s="23" t="s">
        <v>41</v>
      </c>
      <c r="N1076" s="25">
        <v>838.05</v>
      </c>
      <c r="O1076" s="23" t="s">
        <v>438</v>
      </c>
    </row>
    <row r="1077" spans="1:15" x14ac:dyDescent="0.25">
      <c r="A1077" s="24">
        <v>45966</v>
      </c>
      <c r="B1077" s="23" t="s">
        <v>516</v>
      </c>
      <c r="C1077" s="25">
        <v>244.55</v>
      </c>
      <c r="D1077" s="25">
        <v>120.33</v>
      </c>
      <c r="E1077" s="25">
        <v>293.41000000000003</v>
      </c>
      <c r="F1077" s="23" t="s">
        <v>5100</v>
      </c>
      <c r="G1077" s="23" t="s">
        <v>20</v>
      </c>
      <c r="H1077" s="23" t="s">
        <v>3521</v>
      </c>
      <c r="I1077" s="23" t="s">
        <v>4253</v>
      </c>
      <c r="J1077" s="23" t="s">
        <v>2422</v>
      </c>
      <c r="K1077" s="23" t="s">
        <v>3523</v>
      </c>
      <c r="L1077" s="23" t="s">
        <v>23</v>
      </c>
      <c r="M1077" s="23" t="s">
        <v>21</v>
      </c>
      <c r="N1077" s="25">
        <v>124.22</v>
      </c>
      <c r="O1077" s="23" t="s">
        <v>439</v>
      </c>
    </row>
    <row r="1078" spans="1:15" x14ac:dyDescent="0.25">
      <c r="A1078" s="24">
        <v>45967</v>
      </c>
      <c r="B1078" s="23" t="s">
        <v>1598</v>
      </c>
      <c r="C1078" s="25">
        <v>1847.43</v>
      </c>
      <c r="D1078" s="25">
        <v>673.16</v>
      </c>
      <c r="E1078" s="25">
        <v>1876.39</v>
      </c>
      <c r="F1078" s="23" t="s">
        <v>5136</v>
      </c>
      <c r="G1078" s="23" t="s">
        <v>29</v>
      </c>
      <c r="H1078" s="23" t="s">
        <v>3519</v>
      </c>
      <c r="I1078" s="23" t="s">
        <v>4256</v>
      </c>
      <c r="J1078" s="23" t="s">
        <v>2422</v>
      </c>
      <c r="K1078" s="23" t="s">
        <v>3512</v>
      </c>
      <c r="L1078" s="23" t="s">
        <v>13</v>
      </c>
      <c r="M1078" s="23" t="s">
        <v>67</v>
      </c>
      <c r="N1078" s="25">
        <v>1174.27</v>
      </c>
      <c r="O1078" s="23" t="s">
        <v>438</v>
      </c>
    </row>
    <row r="1079" spans="1:15" x14ac:dyDescent="0.25">
      <c r="A1079" s="24">
        <v>45968</v>
      </c>
      <c r="B1079" s="23" t="s">
        <v>507</v>
      </c>
      <c r="C1079" s="25">
        <v>3592.8</v>
      </c>
      <c r="D1079" s="25">
        <v>2630.92</v>
      </c>
      <c r="E1079" s="25">
        <v>4009.83</v>
      </c>
      <c r="F1079" s="23" t="s">
        <v>5079</v>
      </c>
      <c r="G1079" s="23" t="s">
        <v>29</v>
      </c>
      <c r="H1079" s="23" t="s">
        <v>3519</v>
      </c>
      <c r="I1079" s="23" t="s">
        <v>4256</v>
      </c>
      <c r="J1079" s="23" t="s">
        <v>2422</v>
      </c>
      <c r="K1079" s="23" t="s">
        <v>3514</v>
      </c>
      <c r="L1079" s="23" t="s">
        <v>27</v>
      </c>
      <c r="M1079" s="23" t="s">
        <v>30</v>
      </c>
      <c r="N1079" s="25">
        <v>961.88</v>
      </c>
      <c r="O1079" s="23" t="s">
        <v>439</v>
      </c>
    </row>
    <row r="1080" spans="1:15" x14ac:dyDescent="0.25">
      <c r="A1080" s="24">
        <v>45968</v>
      </c>
      <c r="B1080" s="23" t="s">
        <v>507</v>
      </c>
      <c r="C1080" s="25">
        <v>678.9</v>
      </c>
      <c r="D1080" s="25">
        <v>475.45</v>
      </c>
      <c r="E1080" s="25">
        <v>711.77</v>
      </c>
      <c r="F1080" s="23" t="s">
        <v>5086</v>
      </c>
      <c r="G1080" s="23" t="s">
        <v>15</v>
      </c>
      <c r="H1080" s="23" t="s">
        <v>3518</v>
      </c>
      <c r="I1080" s="23" t="s">
        <v>238</v>
      </c>
      <c r="J1080" s="23" t="s">
        <v>2424</v>
      </c>
      <c r="K1080" s="23" t="s">
        <v>3526</v>
      </c>
      <c r="L1080" s="23" t="s">
        <v>196</v>
      </c>
      <c r="M1080" s="23" t="s">
        <v>16</v>
      </c>
      <c r="N1080" s="25">
        <v>203.45</v>
      </c>
      <c r="O1080" s="23" t="s">
        <v>438</v>
      </c>
    </row>
    <row r="1081" spans="1:15" x14ac:dyDescent="0.25">
      <c r="A1081" s="24">
        <v>45968</v>
      </c>
      <c r="B1081" s="23" t="s">
        <v>507</v>
      </c>
      <c r="C1081" s="25">
        <v>13407.78</v>
      </c>
      <c r="D1081" s="25">
        <v>10272.219999999999</v>
      </c>
      <c r="E1081" s="25">
        <v>11397.35</v>
      </c>
      <c r="F1081" s="23" t="s">
        <v>5118</v>
      </c>
      <c r="G1081" s="23" t="s">
        <v>20</v>
      </c>
      <c r="H1081" s="23" t="s">
        <v>3513</v>
      </c>
      <c r="I1081" s="23" t="s">
        <v>4235</v>
      </c>
      <c r="J1081" s="23" t="s">
        <v>2423</v>
      </c>
      <c r="K1081" s="23" t="s">
        <v>3516</v>
      </c>
      <c r="L1081" s="23" t="s">
        <v>69</v>
      </c>
      <c r="M1081" s="23" t="s">
        <v>64</v>
      </c>
      <c r="N1081" s="25">
        <v>3135.56</v>
      </c>
      <c r="O1081" s="23" t="s">
        <v>440</v>
      </c>
    </row>
    <row r="1082" spans="1:15" x14ac:dyDescent="0.25">
      <c r="A1082" s="24">
        <v>45968</v>
      </c>
      <c r="B1082" s="23" t="s">
        <v>1596</v>
      </c>
      <c r="C1082" s="25">
        <v>936.87</v>
      </c>
      <c r="D1082" s="25">
        <v>624.98</v>
      </c>
      <c r="E1082" s="25">
        <v>769.06</v>
      </c>
      <c r="F1082" s="23" t="s">
        <v>5114</v>
      </c>
      <c r="G1082" s="23" t="s">
        <v>20</v>
      </c>
      <c r="H1082" s="23" t="s">
        <v>3521</v>
      </c>
      <c r="I1082" s="23" t="s">
        <v>4241</v>
      </c>
      <c r="J1082" s="23" t="s">
        <v>2424</v>
      </c>
      <c r="K1082" s="23" t="s">
        <v>3516</v>
      </c>
      <c r="L1082" s="23" t="s">
        <v>169</v>
      </c>
      <c r="M1082" s="23" t="s">
        <v>21</v>
      </c>
      <c r="N1082" s="25">
        <v>311.89</v>
      </c>
      <c r="O1082" s="23" t="s">
        <v>443</v>
      </c>
    </row>
    <row r="1083" spans="1:15" x14ac:dyDescent="0.25">
      <c r="A1083" s="24">
        <v>45968</v>
      </c>
      <c r="B1083" s="23" t="s">
        <v>516</v>
      </c>
      <c r="C1083" s="25">
        <v>5682.17</v>
      </c>
      <c r="D1083" s="25">
        <v>3434.01</v>
      </c>
      <c r="E1083" s="25">
        <v>6722.36</v>
      </c>
      <c r="F1083" s="23" t="s">
        <v>5077</v>
      </c>
      <c r="G1083" s="23" t="s">
        <v>15</v>
      </c>
      <c r="H1083" s="23" t="s">
        <v>3517</v>
      </c>
      <c r="I1083" s="23" t="s">
        <v>4252</v>
      </c>
      <c r="J1083" s="23" t="s">
        <v>2425</v>
      </c>
      <c r="K1083" s="23" t="s">
        <v>3512</v>
      </c>
      <c r="L1083" s="23" t="s">
        <v>69</v>
      </c>
      <c r="M1083" s="23" t="s">
        <v>25</v>
      </c>
      <c r="N1083" s="25">
        <v>2248.16</v>
      </c>
      <c r="O1083" s="23" t="s">
        <v>439</v>
      </c>
    </row>
    <row r="1084" spans="1:15" x14ac:dyDescent="0.25">
      <c r="A1084" s="24">
        <v>45969</v>
      </c>
      <c r="B1084" s="23" t="s">
        <v>1596</v>
      </c>
      <c r="C1084" s="25">
        <v>10776.72</v>
      </c>
      <c r="D1084" s="25">
        <v>7380.93</v>
      </c>
      <c r="E1084" s="25">
        <v>11161.49</v>
      </c>
      <c r="F1084" s="23" t="s">
        <v>5113</v>
      </c>
      <c r="G1084" s="23" t="s">
        <v>29</v>
      </c>
      <c r="H1084" s="23" t="s">
        <v>3519</v>
      </c>
      <c r="I1084" s="23" t="s">
        <v>4256</v>
      </c>
      <c r="J1084" s="23" t="s">
        <v>2426</v>
      </c>
      <c r="K1084" s="23" t="s">
        <v>3512</v>
      </c>
      <c r="L1084" s="23" t="s">
        <v>192</v>
      </c>
      <c r="M1084" s="23" t="s">
        <v>34</v>
      </c>
      <c r="N1084" s="25">
        <v>3395.79</v>
      </c>
      <c r="O1084" s="23" t="s">
        <v>438</v>
      </c>
    </row>
    <row r="1085" spans="1:15" x14ac:dyDescent="0.25">
      <c r="A1085" s="24">
        <v>45970</v>
      </c>
      <c r="B1085" s="23" t="s">
        <v>507</v>
      </c>
      <c r="C1085" s="25">
        <v>10092.15</v>
      </c>
      <c r="D1085" s="25">
        <v>7778.72</v>
      </c>
      <c r="E1085" s="25">
        <v>12435.09</v>
      </c>
      <c r="F1085" s="23" t="s">
        <v>5107</v>
      </c>
      <c r="G1085" s="23" t="s">
        <v>20</v>
      </c>
      <c r="H1085" s="23" t="s">
        <v>3513</v>
      </c>
      <c r="I1085" s="23" t="s">
        <v>4236</v>
      </c>
      <c r="J1085" s="23" t="s">
        <v>2422</v>
      </c>
      <c r="K1085" s="23" t="s">
        <v>3516</v>
      </c>
      <c r="L1085" s="23" t="s">
        <v>192</v>
      </c>
      <c r="M1085" s="23" t="s">
        <v>64</v>
      </c>
      <c r="N1085" s="25">
        <v>2313.4299999999998</v>
      </c>
      <c r="O1085" s="23" t="s">
        <v>439</v>
      </c>
    </row>
    <row r="1086" spans="1:15" x14ac:dyDescent="0.25">
      <c r="A1086" s="24">
        <v>45971</v>
      </c>
      <c r="B1086" s="23" t="s">
        <v>516</v>
      </c>
      <c r="C1086" s="25">
        <v>1057.44</v>
      </c>
      <c r="D1086" s="25">
        <v>573.14</v>
      </c>
      <c r="E1086" s="25">
        <v>1213.45</v>
      </c>
      <c r="F1086" s="23" t="s">
        <v>5134</v>
      </c>
      <c r="G1086" s="23" t="s">
        <v>40</v>
      </c>
      <c r="H1086" s="23" t="s">
        <v>3511</v>
      </c>
      <c r="I1086" s="23" t="s">
        <v>4233</v>
      </c>
      <c r="J1086" s="23" t="s">
        <v>2426</v>
      </c>
      <c r="K1086" s="23" t="s">
        <v>3514</v>
      </c>
      <c r="L1086" s="23" t="s">
        <v>145</v>
      </c>
      <c r="M1086" s="23" t="s">
        <v>493</v>
      </c>
      <c r="N1086" s="25">
        <v>484.3</v>
      </c>
      <c r="O1086" s="23" t="s">
        <v>439</v>
      </c>
    </row>
    <row r="1087" spans="1:15" x14ac:dyDescent="0.25">
      <c r="A1087" s="24">
        <v>45971</v>
      </c>
      <c r="B1087" s="23" t="s">
        <v>516</v>
      </c>
      <c r="C1087" s="25">
        <v>808.07</v>
      </c>
      <c r="D1087" s="25">
        <v>438.44</v>
      </c>
      <c r="E1087" s="25">
        <v>890.27</v>
      </c>
      <c r="F1087" s="23" t="s">
        <v>5125</v>
      </c>
      <c r="G1087" s="23" t="s">
        <v>50</v>
      </c>
      <c r="H1087" s="23" t="s">
        <v>3522</v>
      </c>
      <c r="I1087" s="23" t="s">
        <v>4257</v>
      </c>
      <c r="J1087" s="23" t="s">
        <v>2422</v>
      </c>
      <c r="K1087" s="23" t="s">
        <v>3523</v>
      </c>
      <c r="L1087" s="23" t="s">
        <v>196</v>
      </c>
      <c r="M1087" s="23" t="s">
        <v>87</v>
      </c>
      <c r="N1087" s="25">
        <v>369.63</v>
      </c>
      <c r="O1087" s="23" t="s">
        <v>440</v>
      </c>
    </row>
    <row r="1088" spans="1:15" x14ac:dyDescent="0.25">
      <c r="A1088" s="24">
        <v>45972</v>
      </c>
      <c r="B1088" s="23" t="s">
        <v>516</v>
      </c>
      <c r="C1088" s="25">
        <v>4980.8599999999997</v>
      </c>
      <c r="D1088" s="25">
        <v>2806.2</v>
      </c>
      <c r="E1088" s="25">
        <v>4185.3599999999997</v>
      </c>
      <c r="F1088" s="23" t="s">
        <v>5083</v>
      </c>
      <c r="G1088" s="23" t="s">
        <v>15</v>
      </c>
      <c r="H1088" s="23" t="s">
        <v>3517</v>
      </c>
      <c r="I1088" s="23" t="s">
        <v>4250</v>
      </c>
      <c r="J1088" s="23" t="s">
        <v>2424</v>
      </c>
      <c r="K1088" s="23" t="s">
        <v>3512</v>
      </c>
      <c r="L1088" s="23" t="s">
        <v>81</v>
      </c>
      <c r="M1088" s="23" t="s">
        <v>492</v>
      </c>
      <c r="N1088" s="25">
        <v>2174.66</v>
      </c>
      <c r="O1088" s="23" t="s">
        <v>439</v>
      </c>
    </row>
    <row r="1089" spans="1:15" x14ac:dyDescent="0.25">
      <c r="A1089" s="24">
        <v>45972</v>
      </c>
      <c r="B1089" s="23" t="s">
        <v>1598</v>
      </c>
      <c r="C1089" s="25">
        <v>2570.94</v>
      </c>
      <c r="D1089" s="25">
        <v>695.27</v>
      </c>
      <c r="E1089" s="25">
        <v>2895.82</v>
      </c>
      <c r="F1089" s="23" t="s">
        <v>5073</v>
      </c>
      <c r="G1089" s="23" t="s">
        <v>15</v>
      </c>
      <c r="H1089" s="23" t="s">
        <v>3515</v>
      </c>
      <c r="I1089" s="23" t="s">
        <v>4244</v>
      </c>
      <c r="J1089" s="23" t="s">
        <v>2424</v>
      </c>
      <c r="K1089" s="23" t="s">
        <v>3512</v>
      </c>
      <c r="L1089" s="23" t="s">
        <v>57</v>
      </c>
      <c r="M1089" s="23" t="s">
        <v>25</v>
      </c>
      <c r="N1089" s="25">
        <v>1875.67</v>
      </c>
      <c r="O1089" s="23" t="s">
        <v>439</v>
      </c>
    </row>
    <row r="1090" spans="1:15" x14ac:dyDescent="0.25">
      <c r="A1090" s="24">
        <v>45972</v>
      </c>
      <c r="B1090" s="23" t="s">
        <v>507</v>
      </c>
      <c r="C1090" s="25">
        <v>11978.4</v>
      </c>
      <c r="D1090" s="25">
        <v>9078.48</v>
      </c>
      <c r="E1090" s="25">
        <v>11999.37</v>
      </c>
      <c r="F1090" s="23" t="s">
        <v>5128</v>
      </c>
      <c r="G1090" s="23" t="s">
        <v>29</v>
      </c>
      <c r="H1090" s="23" t="s">
        <v>3520</v>
      </c>
      <c r="I1090" s="23" t="s">
        <v>4249</v>
      </c>
      <c r="J1090" s="23" t="s">
        <v>2422</v>
      </c>
      <c r="K1090" s="23" t="s">
        <v>3516</v>
      </c>
      <c r="L1090" s="23" t="s">
        <v>160</v>
      </c>
      <c r="M1090" s="23" t="s">
        <v>30</v>
      </c>
      <c r="N1090" s="25">
        <v>2899.92</v>
      </c>
      <c r="O1090" s="23" t="s">
        <v>442</v>
      </c>
    </row>
    <row r="1091" spans="1:15" x14ac:dyDescent="0.25">
      <c r="A1091" s="24">
        <v>45973</v>
      </c>
      <c r="B1091" s="23" t="s">
        <v>512</v>
      </c>
      <c r="C1091" s="25">
        <v>4037.9</v>
      </c>
      <c r="D1091" s="25">
        <v>2673.76</v>
      </c>
      <c r="E1091" s="25">
        <v>3494.2</v>
      </c>
      <c r="F1091" s="23" t="s">
        <v>5111</v>
      </c>
      <c r="G1091" s="23" t="s">
        <v>50</v>
      </c>
      <c r="H1091" s="23" t="s">
        <v>3522</v>
      </c>
      <c r="I1091" s="23" t="s">
        <v>4240</v>
      </c>
      <c r="J1091" s="23" t="s">
        <v>2425</v>
      </c>
      <c r="K1091" s="23" t="s">
        <v>3516</v>
      </c>
      <c r="L1091" s="23" t="s">
        <v>164</v>
      </c>
      <c r="M1091" s="23" t="s">
        <v>87</v>
      </c>
      <c r="N1091" s="25">
        <v>1364.14</v>
      </c>
      <c r="O1091" s="23" t="s">
        <v>439</v>
      </c>
    </row>
    <row r="1092" spans="1:15" x14ac:dyDescent="0.25">
      <c r="A1092" s="24">
        <v>45973</v>
      </c>
      <c r="B1092" s="23" t="s">
        <v>516</v>
      </c>
      <c r="C1092" s="25">
        <v>193.52</v>
      </c>
      <c r="D1092" s="25">
        <v>115.47</v>
      </c>
      <c r="E1092" s="25">
        <v>175.33</v>
      </c>
      <c r="F1092" s="23" t="s">
        <v>5119</v>
      </c>
      <c r="G1092" s="23" t="s">
        <v>15</v>
      </c>
      <c r="H1092" s="23" t="s">
        <v>3515</v>
      </c>
      <c r="I1092" s="23" t="s">
        <v>4244</v>
      </c>
      <c r="J1092" s="23" t="s">
        <v>2423</v>
      </c>
      <c r="K1092" s="23" t="s">
        <v>3514</v>
      </c>
      <c r="L1092" s="23" t="s">
        <v>119</v>
      </c>
      <c r="M1092" s="23" t="s">
        <v>25</v>
      </c>
      <c r="N1092" s="25">
        <v>78.05</v>
      </c>
      <c r="O1092" s="23" t="s">
        <v>439</v>
      </c>
    </row>
    <row r="1093" spans="1:15" x14ac:dyDescent="0.25">
      <c r="A1093" s="24">
        <v>45974</v>
      </c>
      <c r="B1093" s="23" t="s">
        <v>1596</v>
      </c>
      <c r="C1093" s="25">
        <v>5938.17</v>
      </c>
      <c r="D1093" s="25">
        <v>4376.54</v>
      </c>
      <c r="E1093" s="25">
        <v>6368.12</v>
      </c>
      <c r="F1093" s="23" t="s">
        <v>5120</v>
      </c>
      <c r="G1093" s="23" t="s">
        <v>20</v>
      </c>
      <c r="H1093" s="23" t="s">
        <v>3513</v>
      </c>
      <c r="I1093" s="23" t="s">
        <v>4236</v>
      </c>
      <c r="J1093" s="23" t="s">
        <v>2425</v>
      </c>
      <c r="K1093" s="23" t="s">
        <v>3516</v>
      </c>
      <c r="L1093" s="23" t="s">
        <v>45</v>
      </c>
      <c r="M1093" s="23" t="s">
        <v>21</v>
      </c>
      <c r="N1093" s="25">
        <v>1561.63</v>
      </c>
      <c r="O1093" s="23" t="s">
        <v>438</v>
      </c>
    </row>
    <row r="1094" spans="1:15" x14ac:dyDescent="0.25">
      <c r="A1094" s="24">
        <v>45974</v>
      </c>
      <c r="B1094" s="23" t="s">
        <v>1596</v>
      </c>
      <c r="C1094" s="25">
        <v>6924.57</v>
      </c>
      <c r="D1094" s="25">
        <v>5008.03</v>
      </c>
      <c r="E1094" s="25">
        <v>7607.63</v>
      </c>
      <c r="F1094" s="23" t="s">
        <v>5090</v>
      </c>
      <c r="G1094" s="23" t="s">
        <v>29</v>
      </c>
      <c r="H1094" s="23" t="s">
        <v>3520</v>
      </c>
      <c r="I1094" s="23" t="s">
        <v>4249</v>
      </c>
      <c r="J1094" s="23" t="s">
        <v>2422</v>
      </c>
      <c r="K1094" s="23" t="s">
        <v>3512</v>
      </c>
      <c r="L1094" s="23" t="s">
        <v>93</v>
      </c>
      <c r="M1094" s="23" t="s">
        <v>30</v>
      </c>
      <c r="N1094" s="25">
        <v>1916.54</v>
      </c>
      <c r="O1094" s="23" t="s">
        <v>439</v>
      </c>
    </row>
    <row r="1095" spans="1:15" x14ac:dyDescent="0.25">
      <c r="A1095" s="24">
        <v>45974</v>
      </c>
      <c r="B1095" s="23" t="s">
        <v>523</v>
      </c>
      <c r="C1095" s="25">
        <v>12899.4</v>
      </c>
      <c r="D1095" s="25">
        <v>7124.34</v>
      </c>
      <c r="E1095" s="25">
        <v>15020.59</v>
      </c>
      <c r="F1095" s="23" t="s">
        <v>5130</v>
      </c>
      <c r="G1095" s="23" t="s">
        <v>15</v>
      </c>
      <c r="H1095" s="23" t="s">
        <v>3515</v>
      </c>
      <c r="I1095" s="23" t="s">
        <v>249</v>
      </c>
      <c r="J1095" s="23" t="s">
        <v>2422</v>
      </c>
      <c r="K1095" s="23" t="s">
        <v>3512</v>
      </c>
      <c r="L1095" s="23" t="s">
        <v>36</v>
      </c>
      <c r="M1095" s="23" t="s">
        <v>492</v>
      </c>
      <c r="N1095" s="25">
        <v>5775.06</v>
      </c>
      <c r="O1095" s="23" t="s">
        <v>439</v>
      </c>
    </row>
    <row r="1096" spans="1:15" x14ac:dyDescent="0.25">
      <c r="A1096" s="24">
        <v>45976</v>
      </c>
      <c r="B1096" s="23" t="s">
        <v>1596</v>
      </c>
      <c r="C1096" s="25">
        <v>1031.4000000000001</v>
      </c>
      <c r="D1096" s="25">
        <v>684.74</v>
      </c>
      <c r="E1096" s="25">
        <v>1213.78</v>
      </c>
      <c r="F1096" s="23" t="s">
        <v>5096</v>
      </c>
      <c r="G1096" s="23" t="s">
        <v>20</v>
      </c>
      <c r="H1096" s="23" t="s">
        <v>3521</v>
      </c>
      <c r="I1096" s="23" t="s">
        <v>222</v>
      </c>
      <c r="J1096" s="23" t="s">
        <v>2423</v>
      </c>
      <c r="K1096" s="23" t="s">
        <v>3514</v>
      </c>
      <c r="L1096" s="23" t="s">
        <v>119</v>
      </c>
      <c r="M1096" s="23" t="s">
        <v>21</v>
      </c>
      <c r="N1096" s="25">
        <v>346.66</v>
      </c>
      <c r="O1096" s="23" t="s">
        <v>439</v>
      </c>
    </row>
    <row r="1097" spans="1:15" x14ac:dyDescent="0.25">
      <c r="A1097" s="24">
        <v>45976</v>
      </c>
      <c r="B1097" s="23" t="s">
        <v>1598</v>
      </c>
      <c r="C1097" s="25">
        <v>854.76</v>
      </c>
      <c r="D1097" s="25">
        <v>276.61</v>
      </c>
      <c r="E1097" s="25">
        <v>941.22</v>
      </c>
      <c r="F1097" s="23" t="s">
        <v>5117</v>
      </c>
      <c r="G1097" s="23" t="s">
        <v>20</v>
      </c>
      <c r="H1097" s="23" t="s">
        <v>3521</v>
      </c>
      <c r="I1097" s="23" t="s">
        <v>4237</v>
      </c>
      <c r="J1097" s="23" t="s">
        <v>2422</v>
      </c>
      <c r="K1097" s="23" t="s">
        <v>3514</v>
      </c>
      <c r="L1097" s="23" t="s">
        <v>93</v>
      </c>
      <c r="M1097" s="23" t="s">
        <v>491</v>
      </c>
      <c r="N1097" s="25">
        <v>578.15</v>
      </c>
      <c r="O1097" s="23" t="s">
        <v>439</v>
      </c>
    </row>
    <row r="1098" spans="1:15" x14ac:dyDescent="0.25">
      <c r="A1098" s="24">
        <v>45977</v>
      </c>
      <c r="B1098" s="23" t="s">
        <v>1598</v>
      </c>
      <c r="C1098" s="25">
        <v>2070.56</v>
      </c>
      <c r="D1098" s="25">
        <v>588</v>
      </c>
      <c r="E1098" s="25">
        <v>2516.6999999999998</v>
      </c>
      <c r="F1098" s="23" t="s">
        <v>5102</v>
      </c>
      <c r="G1098" s="23" t="s">
        <v>40</v>
      </c>
      <c r="H1098" s="23" t="s">
        <v>3527</v>
      </c>
      <c r="I1098" s="23" t="s">
        <v>4263</v>
      </c>
      <c r="J1098" s="23" t="s">
        <v>2422</v>
      </c>
      <c r="K1098" s="23" t="s">
        <v>3523</v>
      </c>
      <c r="L1098" s="23" t="s">
        <v>172</v>
      </c>
      <c r="M1098" s="23" t="s">
        <v>41</v>
      </c>
      <c r="N1098" s="25">
        <v>1482.56</v>
      </c>
      <c r="O1098" s="23" t="s">
        <v>441</v>
      </c>
    </row>
    <row r="1099" spans="1:15" x14ac:dyDescent="0.25">
      <c r="A1099" s="24">
        <v>45979</v>
      </c>
      <c r="B1099" s="23" t="s">
        <v>507</v>
      </c>
      <c r="C1099" s="25">
        <v>14766.6</v>
      </c>
      <c r="D1099" s="25">
        <v>10153</v>
      </c>
      <c r="E1099" s="25">
        <v>16158.78</v>
      </c>
      <c r="F1099" s="23" t="s">
        <v>5105</v>
      </c>
      <c r="G1099" s="23" t="s">
        <v>20</v>
      </c>
      <c r="H1099" s="23" t="s">
        <v>3513</v>
      </c>
      <c r="I1099" s="23" t="s">
        <v>4239</v>
      </c>
      <c r="J1099" s="23" t="s">
        <v>2426</v>
      </c>
      <c r="K1099" s="23" t="s">
        <v>3512</v>
      </c>
      <c r="L1099" s="23" t="s">
        <v>36</v>
      </c>
      <c r="M1099" s="23" t="s">
        <v>64</v>
      </c>
      <c r="N1099" s="25">
        <v>4613.6000000000004</v>
      </c>
      <c r="O1099" s="23" t="s">
        <v>439</v>
      </c>
    </row>
    <row r="1100" spans="1:15" x14ac:dyDescent="0.25">
      <c r="A1100" s="24">
        <v>45979</v>
      </c>
      <c r="B1100" s="23" t="s">
        <v>516</v>
      </c>
      <c r="C1100" s="25">
        <v>3045.94</v>
      </c>
      <c r="D1100" s="25">
        <v>1634.34</v>
      </c>
      <c r="E1100" s="25">
        <v>2842.73</v>
      </c>
      <c r="F1100" s="23" t="s">
        <v>5129</v>
      </c>
      <c r="G1100" s="23" t="s">
        <v>29</v>
      </c>
      <c r="H1100" s="23" t="s">
        <v>3519</v>
      </c>
      <c r="I1100" s="23" t="s">
        <v>4247</v>
      </c>
      <c r="J1100" s="23" t="s">
        <v>2423</v>
      </c>
      <c r="K1100" s="23" t="s">
        <v>3514</v>
      </c>
      <c r="L1100" s="23" t="s">
        <v>155</v>
      </c>
      <c r="M1100" s="23" t="s">
        <v>34</v>
      </c>
      <c r="N1100" s="25">
        <v>1411.6</v>
      </c>
      <c r="O1100" s="23" t="s">
        <v>442</v>
      </c>
    </row>
    <row r="1101" spans="1:15" x14ac:dyDescent="0.25">
      <c r="A1101" s="24">
        <v>45979</v>
      </c>
      <c r="B1101" s="23" t="s">
        <v>516</v>
      </c>
      <c r="C1101" s="25">
        <v>8016.1</v>
      </c>
      <c r="D1101" s="25">
        <v>4308.07</v>
      </c>
      <c r="E1101" s="25">
        <v>9660.7199999999993</v>
      </c>
      <c r="F1101" s="23" t="s">
        <v>5103</v>
      </c>
      <c r="G1101" s="23" t="s">
        <v>20</v>
      </c>
      <c r="H1101" s="23" t="s">
        <v>3521</v>
      </c>
      <c r="I1101" s="23" t="s">
        <v>4234</v>
      </c>
      <c r="J1101" s="23" t="s">
        <v>2425</v>
      </c>
      <c r="K1101" s="23" t="s">
        <v>3512</v>
      </c>
      <c r="L1101" s="23" t="s">
        <v>152</v>
      </c>
      <c r="M1101" s="23" t="s">
        <v>21</v>
      </c>
      <c r="N1101" s="25">
        <v>3708.03</v>
      </c>
      <c r="O1101" s="23" t="s">
        <v>439</v>
      </c>
    </row>
    <row r="1102" spans="1:15" x14ac:dyDescent="0.25">
      <c r="A1102" s="24">
        <v>45980</v>
      </c>
      <c r="B1102" s="23" t="s">
        <v>523</v>
      </c>
      <c r="C1102" s="25">
        <v>721.68</v>
      </c>
      <c r="D1102" s="25">
        <v>464.1</v>
      </c>
      <c r="E1102" s="25">
        <v>837.63</v>
      </c>
      <c r="F1102" s="23" t="s">
        <v>5092</v>
      </c>
      <c r="G1102" s="23" t="s">
        <v>50</v>
      </c>
      <c r="H1102" s="23" t="s">
        <v>3522</v>
      </c>
      <c r="I1102" s="23" t="s">
        <v>4240</v>
      </c>
      <c r="J1102" s="23" t="s">
        <v>2422</v>
      </c>
      <c r="K1102" s="23" t="s">
        <v>3526</v>
      </c>
      <c r="L1102" s="23" t="s">
        <v>145</v>
      </c>
      <c r="M1102" s="23" t="s">
        <v>51</v>
      </c>
      <c r="N1102" s="25">
        <v>257.58</v>
      </c>
      <c r="O1102" s="23" t="s">
        <v>440</v>
      </c>
    </row>
    <row r="1103" spans="1:15" x14ac:dyDescent="0.25">
      <c r="A1103" s="24">
        <v>45980</v>
      </c>
      <c r="B1103" s="23" t="s">
        <v>512</v>
      </c>
      <c r="C1103" s="25">
        <v>1574.85</v>
      </c>
      <c r="D1103" s="25">
        <v>1055.45</v>
      </c>
      <c r="E1103" s="25">
        <v>1657.78</v>
      </c>
      <c r="F1103" s="23" t="s">
        <v>5076</v>
      </c>
      <c r="G1103" s="23" t="s">
        <v>20</v>
      </c>
      <c r="H1103" s="23" t="s">
        <v>3513</v>
      </c>
      <c r="I1103" s="23" t="s">
        <v>4235</v>
      </c>
      <c r="J1103" s="23" t="s">
        <v>2422</v>
      </c>
      <c r="K1103" s="23" t="s">
        <v>3523</v>
      </c>
      <c r="L1103" s="23" t="s">
        <v>32</v>
      </c>
      <c r="M1103" s="23" t="s">
        <v>491</v>
      </c>
      <c r="N1103" s="25">
        <v>519.4</v>
      </c>
      <c r="O1103" s="23" t="s">
        <v>439</v>
      </c>
    </row>
    <row r="1104" spans="1:15" x14ac:dyDescent="0.25">
      <c r="A1104" s="24">
        <v>45981</v>
      </c>
      <c r="B1104" s="23" t="s">
        <v>512</v>
      </c>
      <c r="C1104" s="25">
        <v>6184.99</v>
      </c>
      <c r="D1104" s="25">
        <v>4105.78</v>
      </c>
      <c r="E1104" s="25">
        <v>6810.73</v>
      </c>
      <c r="F1104" s="23" t="s">
        <v>5135</v>
      </c>
      <c r="G1104" s="23" t="s">
        <v>50</v>
      </c>
      <c r="H1104" s="23" t="s">
        <v>3525</v>
      </c>
      <c r="I1104" s="23" t="s">
        <v>4255</v>
      </c>
      <c r="J1104" s="23" t="s">
        <v>2422</v>
      </c>
      <c r="K1104" s="23" t="s">
        <v>3512</v>
      </c>
      <c r="L1104" s="23" t="s">
        <v>45</v>
      </c>
      <c r="M1104" s="23" t="s">
        <v>51</v>
      </c>
      <c r="N1104" s="25">
        <v>2079.21</v>
      </c>
      <c r="O1104" s="23" t="s">
        <v>440</v>
      </c>
    </row>
    <row r="1105" spans="1:15" x14ac:dyDescent="0.25">
      <c r="A1105" s="24">
        <v>45982</v>
      </c>
      <c r="B1105" s="23" t="s">
        <v>516</v>
      </c>
      <c r="C1105" s="25">
        <v>1976.83</v>
      </c>
      <c r="D1105" s="25">
        <v>975.93</v>
      </c>
      <c r="E1105" s="25">
        <v>2363.85</v>
      </c>
      <c r="F1105" s="23" t="s">
        <v>5110</v>
      </c>
      <c r="G1105" s="23" t="s">
        <v>29</v>
      </c>
      <c r="H1105" s="23" t="s">
        <v>3519</v>
      </c>
      <c r="I1105" s="23" t="s">
        <v>4256</v>
      </c>
      <c r="J1105" s="23" t="s">
        <v>2424</v>
      </c>
      <c r="K1105" s="23" t="s">
        <v>3512</v>
      </c>
      <c r="L1105" s="23" t="s">
        <v>169</v>
      </c>
      <c r="M1105" s="23" t="s">
        <v>34</v>
      </c>
      <c r="N1105" s="25">
        <v>1000.9</v>
      </c>
      <c r="O1105" s="23" t="s">
        <v>439</v>
      </c>
    </row>
    <row r="1106" spans="1:15" x14ac:dyDescent="0.25">
      <c r="A1106" s="24">
        <v>45982</v>
      </c>
      <c r="B1106" s="23" t="s">
        <v>1596</v>
      </c>
      <c r="C1106" s="25">
        <v>1593.79</v>
      </c>
      <c r="D1106" s="25">
        <v>962.2</v>
      </c>
      <c r="E1106" s="25">
        <v>1890.81</v>
      </c>
      <c r="F1106" s="23" t="s">
        <v>5127</v>
      </c>
      <c r="G1106" s="23" t="s">
        <v>15</v>
      </c>
      <c r="H1106" s="23" t="s">
        <v>3524</v>
      </c>
      <c r="I1106" s="23" t="s">
        <v>4260</v>
      </c>
      <c r="J1106" s="23" t="s">
        <v>2423</v>
      </c>
      <c r="K1106" s="23" t="s">
        <v>3514</v>
      </c>
      <c r="L1106" s="23" t="s">
        <v>48</v>
      </c>
      <c r="M1106" s="23" t="s">
        <v>55</v>
      </c>
      <c r="N1106" s="25">
        <v>631.59</v>
      </c>
      <c r="O1106" s="23" t="s">
        <v>438</v>
      </c>
    </row>
    <row r="1107" spans="1:15" x14ac:dyDescent="0.25">
      <c r="A1107" s="24">
        <v>45982</v>
      </c>
      <c r="B1107" s="23" t="s">
        <v>1598</v>
      </c>
      <c r="C1107" s="25">
        <v>1592.38</v>
      </c>
      <c r="D1107" s="25">
        <v>405.76</v>
      </c>
      <c r="E1107" s="25">
        <v>1930.78</v>
      </c>
      <c r="F1107" s="23" t="s">
        <v>5088</v>
      </c>
      <c r="G1107" s="23" t="s">
        <v>20</v>
      </c>
      <c r="H1107" s="23" t="s">
        <v>3513</v>
      </c>
      <c r="I1107" s="23" t="s">
        <v>4235</v>
      </c>
      <c r="J1107" s="23" t="s">
        <v>2422</v>
      </c>
      <c r="K1107" s="23" t="s">
        <v>3516</v>
      </c>
      <c r="L1107" s="23" t="s">
        <v>166</v>
      </c>
      <c r="M1107" s="23" t="s">
        <v>491</v>
      </c>
      <c r="N1107" s="25">
        <v>1186.6199999999999</v>
      </c>
      <c r="O1107" s="23" t="s">
        <v>438</v>
      </c>
    </row>
    <row r="1108" spans="1:15" x14ac:dyDescent="0.25">
      <c r="A1108" s="24">
        <v>45984</v>
      </c>
      <c r="B1108" s="23" t="s">
        <v>507</v>
      </c>
      <c r="C1108" s="25">
        <v>4377.12</v>
      </c>
      <c r="D1108" s="25">
        <v>3121.17</v>
      </c>
      <c r="E1108" s="25">
        <v>3916.43</v>
      </c>
      <c r="F1108" s="23" t="s">
        <v>5126</v>
      </c>
      <c r="G1108" s="23" t="s">
        <v>15</v>
      </c>
      <c r="H1108" s="23" t="s">
        <v>3515</v>
      </c>
      <c r="I1108" s="23" t="s">
        <v>4244</v>
      </c>
      <c r="J1108" s="23" t="s">
        <v>2423</v>
      </c>
      <c r="K1108" s="23" t="s">
        <v>3516</v>
      </c>
      <c r="L1108" s="23" t="s">
        <v>139</v>
      </c>
      <c r="M1108" s="23" t="s">
        <v>55</v>
      </c>
      <c r="N1108" s="25">
        <v>1255.95</v>
      </c>
      <c r="O1108" s="23" t="s">
        <v>440</v>
      </c>
    </row>
    <row r="1109" spans="1:15" x14ac:dyDescent="0.25">
      <c r="A1109" s="24">
        <v>45984</v>
      </c>
      <c r="B1109" s="23" t="s">
        <v>516</v>
      </c>
      <c r="C1109" s="25">
        <v>7003.92</v>
      </c>
      <c r="D1109" s="25">
        <v>4058.27</v>
      </c>
      <c r="E1109" s="25">
        <v>7154.87</v>
      </c>
      <c r="F1109" s="23" t="s">
        <v>5074</v>
      </c>
      <c r="G1109" s="23" t="s">
        <v>15</v>
      </c>
      <c r="H1109" s="23" t="s">
        <v>3517</v>
      </c>
      <c r="I1109" s="23" t="s">
        <v>4254</v>
      </c>
      <c r="J1109" s="23" t="s">
        <v>2422</v>
      </c>
      <c r="K1109" s="23" t="s">
        <v>3512</v>
      </c>
      <c r="L1109" s="23" t="s">
        <v>198</v>
      </c>
      <c r="M1109" s="23" t="s">
        <v>25</v>
      </c>
      <c r="N1109" s="25">
        <v>2945.65</v>
      </c>
      <c r="O1109" s="23" t="s">
        <v>442</v>
      </c>
    </row>
    <row r="1110" spans="1:15" x14ac:dyDescent="0.25">
      <c r="A1110" s="24">
        <v>45985</v>
      </c>
      <c r="B1110" s="23" t="s">
        <v>523</v>
      </c>
      <c r="C1110" s="25">
        <v>1649.66</v>
      </c>
      <c r="D1110" s="25">
        <v>1036.6600000000001</v>
      </c>
      <c r="E1110" s="25">
        <v>1672.7</v>
      </c>
      <c r="F1110" s="23" t="s">
        <v>5084</v>
      </c>
      <c r="G1110" s="23" t="s">
        <v>20</v>
      </c>
      <c r="H1110" s="23" t="s">
        <v>3521</v>
      </c>
      <c r="I1110" s="23" t="s">
        <v>4241</v>
      </c>
      <c r="J1110" s="23" t="s">
        <v>2425</v>
      </c>
      <c r="K1110" s="23" t="s">
        <v>3514</v>
      </c>
      <c r="L1110" s="23" t="s">
        <v>53</v>
      </c>
      <c r="M1110" s="23" t="s">
        <v>64</v>
      </c>
      <c r="N1110" s="25">
        <v>613</v>
      </c>
      <c r="O1110" s="23" t="s">
        <v>439</v>
      </c>
    </row>
    <row r="1111" spans="1:15" x14ac:dyDescent="0.25">
      <c r="A1111" s="24">
        <v>45985</v>
      </c>
      <c r="B1111" s="23" t="s">
        <v>507</v>
      </c>
      <c r="C1111" s="25">
        <v>2762.41</v>
      </c>
      <c r="D1111" s="25">
        <v>2046.88</v>
      </c>
      <c r="E1111" s="25">
        <v>2934.14</v>
      </c>
      <c r="F1111" s="23" t="s">
        <v>5094</v>
      </c>
      <c r="G1111" s="23" t="s">
        <v>29</v>
      </c>
      <c r="H1111" s="23" t="s">
        <v>3520</v>
      </c>
      <c r="I1111" s="23" t="s">
        <v>4259</v>
      </c>
      <c r="J1111" s="23" t="s">
        <v>2425</v>
      </c>
      <c r="K1111" s="23" t="s">
        <v>3514</v>
      </c>
      <c r="L1111" s="23" t="s">
        <v>403</v>
      </c>
      <c r="M1111" s="23" t="s">
        <v>67</v>
      </c>
      <c r="N1111" s="25">
        <v>715.53</v>
      </c>
      <c r="O1111" s="23" t="s">
        <v>439</v>
      </c>
    </row>
    <row r="1112" spans="1:15" x14ac:dyDescent="0.25">
      <c r="A1112" s="24">
        <v>45986</v>
      </c>
      <c r="B1112" s="23" t="s">
        <v>516</v>
      </c>
      <c r="C1112" s="25">
        <v>242.25</v>
      </c>
      <c r="D1112" s="25">
        <v>120.34</v>
      </c>
      <c r="E1112" s="25">
        <v>205.04</v>
      </c>
      <c r="F1112" s="23" t="s">
        <v>5095</v>
      </c>
      <c r="G1112" s="23" t="s">
        <v>20</v>
      </c>
      <c r="H1112" s="23" t="s">
        <v>3513</v>
      </c>
      <c r="I1112" s="23" t="s">
        <v>4239</v>
      </c>
      <c r="J1112" s="23" t="s">
        <v>2424</v>
      </c>
      <c r="K1112" s="23" t="s">
        <v>3526</v>
      </c>
      <c r="L1112" s="23" t="s">
        <v>43</v>
      </c>
      <c r="M1112" s="23" t="s">
        <v>491</v>
      </c>
      <c r="N1112" s="25">
        <v>121.91</v>
      </c>
      <c r="O1112" s="23" t="s">
        <v>439</v>
      </c>
    </row>
    <row r="1113" spans="1:15" x14ac:dyDescent="0.25">
      <c r="A1113" s="24">
        <v>45986</v>
      </c>
      <c r="B1113" s="23" t="s">
        <v>516</v>
      </c>
      <c r="C1113" s="25">
        <v>74.180000000000007</v>
      </c>
      <c r="D1113" s="25">
        <v>41.78</v>
      </c>
      <c r="E1113" s="25">
        <v>85.91</v>
      </c>
      <c r="F1113" s="23" t="s">
        <v>5138</v>
      </c>
      <c r="G1113" s="23" t="s">
        <v>29</v>
      </c>
      <c r="H1113" s="23" t="s">
        <v>3519</v>
      </c>
      <c r="I1113" s="23" t="s">
        <v>4247</v>
      </c>
      <c r="J1113" s="23" t="s">
        <v>2424</v>
      </c>
      <c r="K1113" s="23" t="s">
        <v>3526</v>
      </c>
      <c r="L1113" s="23" t="s">
        <v>189</v>
      </c>
      <c r="M1113" s="23" t="s">
        <v>34</v>
      </c>
      <c r="N1113" s="25">
        <v>32.4</v>
      </c>
      <c r="O1113" s="23" t="s">
        <v>439</v>
      </c>
    </row>
    <row r="1114" spans="1:15" x14ac:dyDescent="0.25">
      <c r="A1114" s="24">
        <v>45986</v>
      </c>
      <c r="B1114" s="23" t="s">
        <v>1597</v>
      </c>
      <c r="C1114" s="25">
        <v>5383.18</v>
      </c>
      <c r="D1114" s="25">
        <v>3769.79</v>
      </c>
      <c r="E1114" s="25">
        <v>5247.1</v>
      </c>
      <c r="F1114" s="23" t="s">
        <v>5123</v>
      </c>
      <c r="G1114" s="23" t="s">
        <v>15</v>
      </c>
      <c r="H1114" s="23" t="s">
        <v>3515</v>
      </c>
      <c r="I1114" s="23" t="s">
        <v>4238</v>
      </c>
      <c r="J1114" s="23" t="s">
        <v>2423</v>
      </c>
      <c r="K1114" s="23" t="s">
        <v>3516</v>
      </c>
      <c r="L1114" s="23" t="s">
        <v>85</v>
      </c>
      <c r="M1114" s="23" t="s">
        <v>16</v>
      </c>
      <c r="N1114" s="25">
        <v>1613.39</v>
      </c>
      <c r="O1114" s="23" t="s">
        <v>438</v>
      </c>
    </row>
    <row r="1115" spans="1:15" x14ac:dyDescent="0.25">
      <c r="A1115" s="24">
        <v>45986</v>
      </c>
      <c r="B1115" s="23" t="s">
        <v>516</v>
      </c>
      <c r="C1115" s="25">
        <v>2980.77</v>
      </c>
      <c r="D1115" s="25">
        <v>1875.65</v>
      </c>
      <c r="E1115" s="25">
        <v>3157.52</v>
      </c>
      <c r="F1115" s="23" t="s">
        <v>5132</v>
      </c>
      <c r="G1115" s="23" t="s">
        <v>29</v>
      </c>
      <c r="H1115" s="23" t="s">
        <v>230</v>
      </c>
      <c r="I1115" s="23" t="s">
        <v>230</v>
      </c>
      <c r="J1115" s="23" t="s">
        <v>2423</v>
      </c>
      <c r="K1115" s="23" t="s">
        <v>3514</v>
      </c>
      <c r="L1115" s="23" t="s">
        <v>201</v>
      </c>
      <c r="M1115" s="23" t="s">
        <v>67</v>
      </c>
      <c r="N1115" s="25">
        <v>1105.1199999999999</v>
      </c>
      <c r="O1115" s="23" t="s">
        <v>440</v>
      </c>
    </row>
    <row r="1116" spans="1:15" x14ac:dyDescent="0.25">
      <c r="A1116" s="24">
        <v>45986</v>
      </c>
      <c r="B1116" s="23" t="s">
        <v>1598</v>
      </c>
      <c r="C1116" s="25">
        <v>514</v>
      </c>
      <c r="D1116" s="25">
        <v>163.80000000000001</v>
      </c>
      <c r="E1116" s="25">
        <v>610.11</v>
      </c>
      <c r="F1116" s="23" t="s">
        <v>5098</v>
      </c>
      <c r="G1116" s="23" t="s">
        <v>29</v>
      </c>
      <c r="H1116" s="23" t="s">
        <v>3520</v>
      </c>
      <c r="I1116" s="23" t="s">
        <v>4249</v>
      </c>
      <c r="J1116" s="23" t="s">
        <v>2422</v>
      </c>
      <c r="K1116" s="23" t="s">
        <v>3514</v>
      </c>
      <c r="L1116" s="23" t="s">
        <v>53</v>
      </c>
      <c r="M1116" s="23" t="s">
        <v>67</v>
      </c>
      <c r="N1116" s="25">
        <v>350.2</v>
      </c>
      <c r="O1116" s="23" t="s">
        <v>439</v>
      </c>
    </row>
    <row r="1117" spans="1:15" x14ac:dyDescent="0.25">
      <c r="A1117" s="24">
        <v>45987</v>
      </c>
      <c r="B1117" s="23" t="s">
        <v>516</v>
      </c>
      <c r="C1117" s="25">
        <v>7985.25</v>
      </c>
      <c r="D1117" s="25">
        <v>4208.32</v>
      </c>
      <c r="E1117" s="25">
        <v>8684.3700000000008</v>
      </c>
      <c r="F1117" s="23" t="s">
        <v>5089</v>
      </c>
      <c r="G1117" s="23" t="s">
        <v>50</v>
      </c>
      <c r="H1117" s="23" t="s">
        <v>3522</v>
      </c>
      <c r="I1117" s="23" t="s">
        <v>4257</v>
      </c>
      <c r="J1117" s="23" t="s">
        <v>2424</v>
      </c>
      <c r="K1117" s="23" t="s">
        <v>3512</v>
      </c>
      <c r="L1117" s="23" t="s">
        <v>160</v>
      </c>
      <c r="M1117" s="23" t="s">
        <v>87</v>
      </c>
      <c r="N1117" s="25">
        <v>3776.93</v>
      </c>
      <c r="O1117" s="23" t="s">
        <v>439</v>
      </c>
    </row>
    <row r="1118" spans="1:15" x14ac:dyDescent="0.25">
      <c r="A1118" s="24">
        <v>45989</v>
      </c>
      <c r="B1118" s="23" t="s">
        <v>1596</v>
      </c>
      <c r="C1118" s="25">
        <v>1602.88</v>
      </c>
      <c r="D1118" s="25">
        <v>1116.94</v>
      </c>
      <c r="E1118" s="25">
        <v>1364.96</v>
      </c>
      <c r="F1118" s="23" t="s">
        <v>5087</v>
      </c>
      <c r="G1118" s="23" t="s">
        <v>15</v>
      </c>
      <c r="H1118" s="23" t="s">
        <v>3517</v>
      </c>
      <c r="I1118" s="23" t="s">
        <v>4250</v>
      </c>
      <c r="J1118" s="23" t="s">
        <v>2423</v>
      </c>
      <c r="K1118" s="23" t="s">
        <v>3523</v>
      </c>
      <c r="L1118" s="23" t="s">
        <v>18</v>
      </c>
      <c r="M1118" s="23" t="s">
        <v>55</v>
      </c>
      <c r="N1118" s="25">
        <v>485.94</v>
      </c>
      <c r="O1118" s="23" t="s">
        <v>439</v>
      </c>
    </row>
    <row r="1119" spans="1:15" x14ac:dyDescent="0.25">
      <c r="A1119" s="24">
        <v>45989</v>
      </c>
      <c r="B1119" s="23" t="s">
        <v>512</v>
      </c>
      <c r="C1119" s="25">
        <v>15369.7</v>
      </c>
      <c r="D1119" s="25">
        <v>10453.209999999999</v>
      </c>
      <c r="E1119" s="25">
        <v>13106.59</v>
      </c>
      <c r="F1119" s="23" t="s">
        <v>5112</v>
      </c>
      <c r="G1119" s="23" t="s">
        <v>20</v>
      </c>
      <c r="H1119" s="23" t="s">
        <v>3521</v>
      </c>
      <c r="I1119" s="23" t="s">
        <v>4234</v>
      </c>
      <c r="J1119" s="23" t="s">
        <v>2425</v>
      </c>
      <c r="K1119" s="23" t="s">
        <v>3512</v>
      </c>
      <c r="L1119" s="23" t="s">
        <v>81</v>
      </c>
      <c r="M1119" s="23" t="s">
        <v>21</v>
      </c>
      <c r="N1119" s="25">
        <v>4916.49</v>
      </c>
      <c r="O1119" s="23" t="s">
        <v>439</v>
      </c>
    </row>
    <row r="1120" spans="1:15" x14ac:dyDescent="0.25">
      <c r="A1120" s="24">
        <v>45989</v>
      </c>
      <c r="B1120" s="23" t="s">
        <v>516</v>
      </c>
      <c r="C1120" s="25">
        <v>6069.12</v>
      </c>
      <c r="D1120" s="25">
        <v>3480.03</v>
      </c>
      <c r="E1120" s="25">
        <v>5897.62</v>
      </c>
      <c r="F1120" s="23" t="s">
        <v>5124</v>
      </c>
      <c r="G1120" s="23" t="s">
        <v>29</v>
      </c>
      <c r="H1120" s="23" t="s">
        <v>230</v>
      </c>
      <c r="I1120" s="23" t="s">
        <v>230</v>
      </c>
      <c r="J1120" s="23" t="s">
        <v>2423</v>
      </c>
      <c r="K1120" s="23" t="s">
        <v>3512</v>
      </c>
      <c r="L1120" s="23" t="s">
        <v>27</v>
      </c>
      <c r="M1120" s="23" t="s">
        <v>67</v>
      </c>
      <c r="N1120" s="25">
        <v>2589.09</v>
      </c>
      <c r="O1120" s="23" t="s">
        <v>439</v>
      </c>
    </row>
    <row r="1121" spans="1:15" x14ac:dyDescent="0.25">
      <c r="A1121" s="24">
        <v>45990</v>
      </c>
      <c r="B1121" s="23" t="s">
        <v>516</v>
      </c>
      <c r="C1121" s="25">
        <v>882.06</v>
      </c>
      <c r="D1121" s="25">
        <v>462.47</v>
      </c>
      <c r="E1121" s="25">
        <v>764.7</v>
      </c>
      <c r="F1121" s="23" t="s">
        <v>5109</v>
      </c>
      <c r="G1121" s="23" t="s">
        <v>20</v>
      </c>
      <c r="H1121" s="23" t="s">
        <v>3521</v>
      </c>
      <c r="I1121" s="23" t="s">
        <v>4246</v>
      </c>
      <c r="J1121" s="23" t="s">
        <v>2425</v>
      </c>
      <c r="K1121" s="23" t="s">
        <v>3514</v>
      </c>
      <c r="L1121" s="23" t="s">
        <v>32</v>
      </c>
      <c r="M1121" s="23" t="s">
        <v>21</v>
      </c>
      <c r="N1121" s="25">
        <v>419.59</v>
      </c>
      <c r="O1121" s="23" t="s">
        <v>439</v>
      </c>
    </row>
    <row r="1122" spans="1:15" x14ac:dyDescent="0.25">
      <c r="A1122" s="24">
        <v>45990</v>
      </c>
      <c r="B1122" s="23" t="s">
        <v>516</v>
      </c>
      <c r="C1122" s="25">
        <v>1006.85</v>
      </c>
      <c r="D1122" s="25">
        <v>515.25</v>
      </c>
      <c r="E1122" s="25">
        <v>987.49</v>
      </c>
      <c r="F1122" s="23" t="s">
        <v>5106</v>
      </c>
      <c r="G1122" s="23" t="s">
        <v>20</v>
      </c>
      <c r="H1122" s="23" t="s">
        <v>3513</v>
      </c>
      <c r="I1122" s="23" t="s">
        <v>242</v>
      </c>
      <c r="J1122" s="23" t="s">
        <v>2426</v>
      </c>
      <c r="K1122" s="23" t="s">
        <v>3514</v>
      </c>
      <c r="L1122" s="23" t="s">
        <v>166</v>
      </c>
      <c r="M1122" s="23" t="s">
        <v>21</v>
      </c>
      <c r="N1122" s="25">
        <v>491.6</v>
      </c>
      <c r="O1122" s="23" t="s">
        <v>439</v>
      </c>
    </row>
    <row r="1123" spans="1:15" x14ac:dyDescent="0.25">
      <c r="A1123" s="24">
        <v>45990</v>
      </c>
      <c r="B1123" s="23" t="s">
        <v>1596</v>
      </c>
      <c r="C1123" s="25">
        <v>2185.2199999999998</v>
      </c>
      <c r="D1123" s="25">
        <v>1392.93</v>
      </c>
      <c r="E1123" s="25">
        <v>2680.61</v>
      </c>
      <c r="F1123" s="23" t="s">
        <v>5131</v>
      </c>
      <c r="G1123" s="23" t="s">
        <v>50</v>
      </c>
      <c r="H1123" s="23" t="s">
        <v>3522</v>
      </c>
      <c r="I1123" s="23" t="s">
        <v>4257</v>
      </c>
      <c r="J1123" s="23" t="s">
        <v>2423</v>
      </c>
      <c r="K1123" s="23" t="s">
        <v>3514</v>
      </c>
      <c r="L1123" s="23" t="s">
        <v>23</v>
      </c>
      <c r="M1123" s="23" t="s">
        <v>51</v>
      </c>
      <c r="N1123" s="25">
        <v>792.29</v>
      </c>
      <c r="O1123" s="23" t="s">
        <v>439</v>
      </c>
    </row>
    <row r="1124" spans="1:15" x14ac:dyDescent="0.25">
      <c r="A1124" s="24">
        <v>45991</v>
      </c>
      <c r="B1124" s="23" t="s">
        <v>1598</v>
      </c>
      <c r="C1124" s="25">
        <v>3366.28</v>
      </c>
      <c r="D1124" s="25">
        <v>915.76</v>
      </c>
      <c r="E1124" s="25">
        <v>3834.62</v>
      </c>
      <c r="F1124" s="23" t="s">
        <v>5082</v>
      </c>
      <c r="G1124" s="23" t="s">
        <v>29</v>
      </c>
      <c r="H1124" s="23" t="s">
        <v>230</v>
      </c>
      <c r="I1124" s="23" t="s">
        <v>230</v>
      </c>
      <c r="J1124" s="23" t="s">
        <v>2423</v>
      </c>
      <c r="K1124" s="23" t="s">
        <v>3512</v>
      </c>
      <c r="L1124" s="23" t="s">
        <v>403</v>
      </c>
      <c r="M1124" s="23" t="s">
        <v>34</v>
      </c>
      <c r="N1124" s="25">
        <v>2450.52</v>
      </c>
      <c r="O1124" s="23" t="s">
        <v>439</v>
      </c>
    </row>
    <row r="1125" spans="1:15" x14ac:dyDescent="0.25">
      <c r="A1125" s="24">
        <v>45991</v>
      </c>
      <c r="B1125" s="23" t="s">
        <v>1598</v>
      </c>
      <c r="C1125" s="25">
        <v>1544.88</v>
      </c>
      <c r="D1125" s="25">
        <v>480.74</v>
      </c>
      <c r="E1125" s="25">
        <v>1369.73</v>
      </c>
      <c r="F1125" s="23" t="s">
        <v>5075</v>
      </c>
      <c r="G1125" s="23" t="s">
        <v>20</v>
      </c>
      <c r="H1125" s="23" t="s">
        <v>3521</v>
      </c>
      <c r="I1125" s="23" t="s">
        <v>4253</v>
      </c>
      <c r="J1125" s="23" t="s">
        <v>2423</v>
      </c>
      <c r="K1125" s="23" t="s">
        <v>3516</v>
      </c>
      <c r="L1125" s="23" t="s">
        <v>189</v>
      </c>
      <c r="M1125" s="23" t="s">
        <v>64</v>
      </c>
      <c r="N1125" s="25">
        <v>1064.1400000000001</v>
      </c>
      <c r="O1125" s="23" t="s">
        <v>443</v>
      </c>
    </row>
    <row r="1126" spans="1:15" x14ac:dyDescent="0.25">
      <c r="A1126" s="24">
        <v>45992</v>
      </c>
      <c r="B1126" s="23" t="s">
        <v>507</v>
      </c>
      <c r="C1126" s="25">
        <v>3442.77</v>
      </c>
      <c r="D1126" s="25">
        <v>2558.0500000000002</v>
      </c>
      <c r="E1126" s="25">
        <v>4065.21</v>
      </c>
      <c r="F1126" s="23" t="s">
        <v>5141</v>
      </c>
      <c r="G1126" s="23" t="s">
        <v>29</v>
      </c>
      <c r="H1126" s="23" t="s">
        <v>3520</v>
      </c>
      <c r="I1126" s="23" t="s">
        <v>4249</v>
      </c>
      <c r="J1126" s="23" t="s">
        <v>2422</v>
      </c>
      <c r="K1126" s="23" t="s">
        <v>3523</v>
      </c>
      <c r="L1126" s="23" t="s">
        <v>166</v>
      </c>
      <c r="M1126" s="23" t="s">
        <v>67</v>
      </c>
      <c r="N1126" s="25">
        <v>884.72</v>
      </c>
      <c r="O1126" s="23" t="s">
        <v>439</v>
      </c>
    </row>
    <row r="1127" spans="1:15" x14ac:dyDescent="0.25">
      <c r="A1127" s="24">
        <v>45992</v>
      </c>
      <c r="B1127" s="23" t="s">
        <v>523</v>
      </c>
      <c r="C1127" s="25">
        <v>1833</v>
      </c>
      <c r="D1127" s="25">
        <v>1160.26</v>
      </c>
      <c r="E1127" s="25">
        <v>1681.38</v>
      </c>
      <c r="F1127" s="23" t="s">
        <v>5145</v>
      </c>
      <c r="G1127" s="23" t="s">
        <v>50</v>
      </c>
      <c r="H1127" s="23" t="s">
        <v>3525</v>
      </c>
      <c r="I1127" s="23" t="s">
        <v>4258</v>
      </c>
      <c r="J1127" s="23" t="s">
        <v>2422</v>
      </c>
      <c r="K1127" s="23" t="s">
        <v>3514</v>
      </c>
      <c r="L1127" s="23" t="s">
        <v>192</v>
      </c>
      <c r="M1127" s="23" t="s">
        <v>87</v>
      </c>
      <c r="N1127" s="25">
        <v>672.74</v>
      </c>
      <c r="O1127" s="23" t="s">
        <v>443</v>
      </c>
    </row>
    <row r="1128" spans="1:15" x14ac:dyDescent="0.25">
      <c r="A1128" s="24">
        <v>45992</v>
      </c>
      <c r="B1128" s="23" t="s">
        <v>523</v>
      </c>
      <c r="C1128" s="25">
        <v>2306.48</v>
      </c>
      <c r="D1128" s="25">
        <v>1412.51</v>
      </c>
      <c r="E1128" s="25">
        <v>2838.8</v>
      </c>
      <c r="F1128" s="23" t="s">
        <v>5183</v>
      </c>
      <c r="G1128" s="23" t="s">
        <v>15</v>
      </c>
      <c r="H1128" s="23" t="s">
        <v>3515</v>
      </c>
      <c r="I1128" s="23" t="s">
        <v>249</v>
      </c>
      <c r="J1128" s="23" t="s">
        <v>2423</v>
      </c>
      <c r="K1128" s="23" t="s">
        <v>3526</v>
      </c>
      <c r="L1128" s="23" t="s">
        <v>116</v>
      </c>
      <c r="M1128" s="23" t="s">
        <v>55</v>
      </c>
      <c r="N1128" s="25">
        <v>893.97</v>
      </c>
      <c r="O1128" s="23" t="s">
        <v>440</v>
      </c>
    </row>
    <row r="1129" spans="1:15" x14ac:dyDescent="0.25">
      <c r="A1129" s="24">
        <v>45992</v>
      </c>
      <c r="B1129" s="23" t="s">
        <v>1599</v>
      </c>
      <c r="C1129" s="25">
        <v>10391.700000000001</v>
      </c>
      <c r="D1129" s="25">
        <v>6600.43</v>
      </c>
      <c r="E1129" s="25">
        <v>12798.02</v>
      </c>
      <c r="F1129" s="23" t="s">
        <v>5211</v>
      </c>
      <c r="G1129" s="23" t="s">
        <v>20</v>
      </c>
      <c r="H1129" s="23" t="s">
        <v>3513</v>
      </c>
      <c r="I1129" s="23" t="s">
        <v>242</v>
      </c>
      <c r="J1129" s="23" t="s">
        <v>2422</v>
      </c>
      <c r="K1129" s="23" t="s">
        <v>3512</v>
      </c>
      <c r="L1129" s="23" t="s">
        <v>57</v>
      </c>
      <c r="M1129" s="23" t="s">
        <v>21</v>
      </c>
      <c r="N1129" s="25">
        <v>3791.27</v>
      </c>
      <c r="O1129" s="23" t="s">
        <v>439</v>
      </c>
    </row>
    <row r="1130" spans="1:15" x14ac:dyDescent="0.25">
      <c r="A1130" s="24">
        <v>45992</v>
      </c>
      <c r="B1130" s="23" t="s">
        <v>1598</v>
      </c>
      <c r="C1130" s="25">
        <v>729.94</v>
      </c>
      <c r="D1130" s="25">
        <v>179.07</v>
      </c>
      <c r="E1130" s="25">
        <v>627.28</v>
      </c>
      <c r="F1130" s="23" t="s">
        <v>5179</v>
      </c>
      <c r="G1130" s="23" t="s">
        <v>40</v>
      </c>
      <c r="H1130" s="23" t="s">
        <v>3527</v>
      </c>
      <c r="I1130" s="23" t="s">
        <v>4263</v>
      </c>
      <c r="J1130" s="23" t="s">
        <v>2423</v>
      </c>
      <c r="K1130" s="23" t="s">
        <v>3523</v>
      </c>
      <c r="L1130" s="23" t="s">
        <v>81</v>
      </c>
      <c r="M1130" s="23" t="s">
        <v>493</v>
      </c>
      <c r="N1130" s="25">
        <v>550.87</v>
      </c>
      <c r="O1130" s="23" t="s">
        <v>439</v>
      </c>
    </row>
    <row r="1131" spans="1:15" x14ac:dyDescent="0.25">
      <c r="A1131" s="24">
        <v>45993</v>
      </c>
      <c r="B1131" s="23" t="s">
        <v>507</v>
      </c>
      <c r="C1131" s="25">
        <v>6737.04</v>
      </c>
      <c r="D1131" s="25">
        <v>4798.59</v>
      </c>
      <c r="E1131" s="25">
        <v>5790.64</v>
      </c>
      <c r="F1131" s="23" t="s">
        <v>5190</v>
      </c>
      <c r="G1131" s="23" t="s">
        <v>15</v>
      </c>
      <c r="H1131" s="23" t="s">
        <v>3517</v>
      </c>
      <c r="I1131" s="23" t="s">
        <v>4252</v>
      </c>
      <c r="J1131" s="23" t="s">
        <v>2423</v>
      </c>
      <c r="K1131" s="23" t="s">
        <v>3514</v>
      </c>
      <c r="L1131" s="23" t="s">
        <v>119</v>
      </c>
      <c r="M1131" s="23" t="s">
        <v>25</v>
      </c>
      <c r="N1131" s="25">
        <v>1938.45</v>
      </c>
      <c r="O1131" s="23" t="s">
        <v>442</v>
      </c>
    </row>
    <row r="1132" spans="1:15" x14ac:dyDescent="0.25">
      <c r="A1132" s="24">
        <v>45995</v>
      </c>
      <c r="B1132" s="23" t="s">
        <v>1597</v>
      </c>
      <c r="C1132" s="25">
        <v>4281.57</v>
      </c>
      <c r="D1132" s="25">
        <v>2943.84</v>
      </c>
      <c r="E1132" s="25">
        <v>4181.58</v>
      </c>
      <c r="F1132" s="23" t="s">
        <v>5206</v>
      </c>
      <c r="G1132" s="23" t="s">
        <v>50</v>
      </c>
      <c r="H1132" s="23" t="s">
        <v>3522</v>
      </c>
      <c r="I1132" s="23" t="s">
        <v>4240</v>
      </c>
      <c r="J1132" s="23" t="s">
        <v>2425</v>
      </c>
      <c r="K1132" s="23" t="s">
        <v>3523</v>
      </c>
      <c r="L1132" s="23" t="s">
        <v>403</v>
      </c>
      <c r="M1132" s="23" t="s">
        <v>51</v>
      </c>
      <c r="N1132" s="25">
        <v>1337.73</v>
      </c>
      <c r="O1132" s="23" t="s">
        <v>439</v>
      </c>
    </row>
    <row r="1133" spans="1:15" x14ac:dyDescent="0.25">
      <c r="A1133" s="24">
        <v>45995</v>
      </c>
      <c r="B1133" s="23" t="s">
        <v>523</v>
      </c>
      <c r="C1133" s="25">
        <v>5008.4799999999996</v>
      </c>
      <c r="D1133" s="25">
        <v>2784.44</v>
      </c>
      <c r="E1133" s="25">
        <v>4686.43</v>
      </c>
      <c r="F1133" s="23" t="s">
        <v>5188</v>
      </c>
      <c r="G1133" s="23" t="s">
        <v>15</v>
      </c>
      <c r="H1133" s="23" t="s">
        <v>3524</v>
      </c>
      <c r="I1133" s="23" t="s">
        <v>4260</v>
      </c>
      <c r="J1133" s="23" t="s">
        <v>2425</v>
      </c>
      <c r="K1133" s="23" t="s">
        <v>3516</v>
      </c>
      <c r="L1133" s="23" t="s">
        <v>196</v>
      </c>
      <c r="M1133" s="23" t="s">
        <v>16</v>
      </c>
      <c r="N1133" s="25">
        <v>2224.04</v>
      </c>
      <c r="O1133" s="23" t="s">
        <v>439</v>
      </c>
    </row>
    <row r="1134" spans="1:15" x14ac:dyDescent="0.25">
      <c r="A1134" s="24">
        <v>45995</v>
      </c>
      <c r="B1134" s="23" t="s">
        <v>512</v>
      </c>
      <c r="C1134" s="25">
        <v>9342.2800000000007</v>
      </c>
      <c r="D1134" s="25">
        <v>6774.55</v>
      </c>
      <c r="E1134" s="25">
        <v>7946.4</v>
      </c>
      <c r="F1134" s="23" t="s">
        <v>5166</v>
      </c>
      <c r="G1134" s="23" t="s">
        <v>15</v>
      </c>
      <c r="H1134" s="23" t="s">
        <v>3518</v>
      </c>
      <c r="I1134" s="23" t="s">
        <v>238</v>
      </c>
      <c r="J1134" s="23" t="s">
        <v>2424</v>
      </c>
      <c r="K1134" s="23" t="s">
        <v>3516</v>
      </c>
      <c r="L1134" s="23" t="s">
        <v>18</v>
      </c>
      <c r="M1134" s="23" t="s">
        <v>16</v>
      </c>
      <c r="N1134" s="25">
        <v>2567.73</v>
      </c>
      <c r="O1134" s="23" t="s">
        <v>439</v>
      </c>
    </row>
    <row r="1135" spans="1:15" x14ac:dyDescent="0.25">
      <c r="A1135" s="24">
        <v>45996</v>
      </c>
      <c r="B1135" s="23" t="s">
        <v>507</v>
      </c>
      <c r="C1135" s="25">
        <v>8874.48</v>
      </c>
      <c r="D1135" s="25">
        <v>6668.41</v>
      </c>
      <c r="E1135" s="25">
        <v>8560.0400000000009</v>
      </c>
      <c r="F1135" s="23" t="s">
        <v>5172</v>
      </c>
      <c r="G1135" s="23" t="s">
        <v>20</v>
      </c>
      <c r="H1135" s="23" t="s">
        <v>3513</v>
      </c>
      <c r="I1135" s="23" t="s">
        <v>4239</v>
      </c>
      <c r="J1135" s="23" t="s">
        <v>2424</v>
      </c>
      <c r="K1135" s="23" t="s">
        <v>3526</v>
      </c>
      <c r="L1135" s="23" t="s">
        <v>198</v>
      </c>
      <c r="M1135" s="23" t="s">
        <v>491</v>
      </c>
      <c r="N1135" s="25">
        <v>2206.0700000000002</v>
      </c>
      <c r="O1135" s="23" t="s">
        <v>441</v>
      </c>
    </row>
    <row r="1136" spans="1:15" x14ac:dyDescent="0.25">
      <c r="A1136" s="24">
        <v>45996</v>
      </c>
      <c r="B1136" s="23" t="s">
        <v>1598</v>
      </c>
      <c r="C1136" s="25">
        <v>1886.99</v>
      </c>
      <c r="D1136" s="25">
        <v>565.28</v>
      </c>
      <c r="E1136" s="25">
        <v>2052.29</v>
      </c>
      <c r="F1136" s="23" t="s">
        <v>5177</v>
      </c>
      <c r="G1136" s="23" t="s">
        <v>50</v>
      </c>
      <c r="H1136" s="23" t="s">
        <v>3522</v>
      </c>
      <c r="I1136" s="23" t="s">
        <v>4240</v>
      </c>
      <c r="J1136" s="23" t="s">
        <v>2424</v>
      </c>
      <c r="K1136" s="23" t="s">
        <v>3523</v>
      </c>
      <c r="L1136" s="23" t="s">
        <v>43</v>
      </c>
      <c r="M1136" s="23" t="s">
        <v>87</v>
      </c>
      <c r="N1136" s="25">
        <v>1321.71</v>
      </c>
      <c r="O1136" s="23" t="s">
        <v>439</v>
      </c>
    </row>
    <row r="1137" spans="1:15" x14ac:dyDescent="0.25">
      <c r="A1137" s="24">
        <v>45997</v>
      </c>
      <c r="B1137" s="23" t="s">
        <v>516</v>
      </c>
      <c r="C1137" s="25">
        <v>1298.5</v>
      </c>
      <c r="D1137" s="25">
        <v>744.1</v>
      </c>
      <c r="E1137" s="25">
        <v>1599.05</v>
      </c>
      <c r="F1137" s="23" t="s">
        <v>5161</v>
      </c>
      <c r="G1137" s="23" t="s">
        <v>29</v>
      </c>
      <c r="H1137" s="23" t="s">
        <v>230</v>
      </c>
      <c r="I1137" s="23" t="s">
        <v>230</v>
      </c>
      <c r="J1137" s="23" t="s">
        <v>2424</v>
      </c>
      <c r="K1137" s="23" t="s">
        <v>3514</v>
      </c>
      <c r="L1137" s="23" t="s">
        <v>27</v>
      </c>
      <c r="M1137" s="23" t="s">
        <v>34</v>
      </c>
      <c r="N1137" s="25">
        <v>554.4</v>
      </c>
      <c r="O1137" s="23" t="s">
        <v>439</v>
      </c>
    </row>
    <row r="1138" spans="1:15" x14ac:dyDescent="0.25">
      <c r="A1138" s="24">
        <v>45997</v>
      </c>
      <c r="B1138" s="23" t="s">
        <v>523</v>
      </c>
      <c r="C1138" s="25">
        <v>1737.13</v>
      </c>
      <c r="D1138" s="25">
        <v>971</v>
      </c>
      <c r="E1138" s="25">
        <v>1592.3</v>
      </c>
      <c r="F1138" s="23" t="s">
        <v>5171</v>
      </c>
      <c r="G1138" s="23" t="s">
        <v>20</v>
      </c>
      <c r="H1138" s="23" t="s">
        <v>3513</v>
      </c>
      <c r="I1138" s="23" t="s">
        <v>4236</v>
      </c>
      <c r="J1138" s="23" t="s">
        <v>2425</v>
      </c>
      <c r="K1138" s="23" t="s">
        <v>3523</v>
      </c>
      <c r="L1138" s="23" t="s">
        <v>53</v>
      </c>
      <c r="M1138" s="23" t="s">
        <v>64</v>
      </c>
      <c r="N1138" s="25">
        <v>766.13</v>
      </c>
      <c r="O1138" s="23" t="s">
        <v>439</v>
      </c>
    </row>
    <row r="1139" spans="1:15" x14ac:dyDescent="0.25">
      <c r="A1139" s="24">
        <v>45997</v>
      </c>
      <c r="B1139" s="23" t="s">
        <v>1598</v>
      </c>
      <c r="C1139" s="25">
        <v>1645.38</v>
      </c>
      <c r="D1139" s="25">
        <v>451.86</v>
      </c>
      <c r="E1139" s="25">
        <v>1820.14</v>
      </c>
      <c r="F1139" s="23" t="s">
        <v>5174</v>
      </c>
      <c r="G1139" s="23" t="s">
        <v>20</v>
      </c>
      <c r="H1139" s="23" t="s">
        <v>3521</v>
      </c>
      <c r="I1139" s="23" t="s">
        <v>4241</v>
      </c>
      <c r="J1139" s="23" t="s">
        <v>2422</v>
      </c>
      <c r="K1139" s="23" t="s">
        <v>3516</v>
      </c>
      <c r="L1139" s="23" t="s">
        <v>38</v>
      </c>
      <c r="M1139" s="23" t="s">
        <v>21</v>
      </c>
      <c r="N1139" s="25">
        <v>1193.52</v>
      </c>
      <c r="O1139" s="23" t="s">
        <v>443</v>
      </c>
    </row>
    <row r="1140" spans="1:15" x14ac:dyDescent="0.25">
      <c r="A1140" s="24">
        <v>45997</v>
      </c>
      <c r="B1140" s="23" t="s">
        <v>1596</v>
      </c>
      <c r="C1140" s="25">
        <v>142.69999999999999</v>
      </c>
      <c r="D1140" s="25">
        <v>99.77</v>
      </c>
      <c r="E1140" s="25">
        <v>168.48</v>
      </c>
      <c r="F1140" s="23" t="s">
        <v>5148</v>
      </c>
      <c r="G1140" s="23" t="s">
        <v>20</v>
      </c>
      <c r="H1140" s="23" t="s">
        <v>3513</v>
      </c>
      <c r="I1140" s="23" t="s">
        <v>4239</v>
      </c>
      <c r="J1140" s="23" t="s">
        <v>2423</v>
      </c>
      <c r="K1140" s="23" t="s">
        <v>3514</v>
      </c>
      <c r="L1140" s="23" t="s">
        <v>162</v>
      </c>
      <c r="M1140" s="23" t="s">
        <v>491</v>
      </c>
      <c r="N1140" s="25">
        <v>42.93</v>
      </c>
      <c r="O1140" s="23" t="s">
        <v>442</v>
      </c>
    </row>
    <row r="1141" spans="1:15" x14ac:dyDescent="0.25">
      <c r="A1141" s="24">
        <v>45998</v>
      </c>
      <c r="B1141" s="23" t="s">
        <v>1597</v>
      </c>
      <c r="C1141" s="25">
        <v>3051.36</v>
      </c>
      <c r="D1141" s="25">
        <v>1946.36</v>
      </c>
      <c r="E1141" s="25">
        <v>2878.26</v>
      </c>
      <c r="F1141" s="23" t="s">
        <v>5140</v>
      </c>
      <c r="G1141" s="23" t="s">
        <v>20</v>
      </c>
      <c r="H1141" s="23" t="s">
        <v>3513</v>
      </c>
      <c r="I1141" s="23" t="s">
        <v>242</v>
      </c>
      <c r="J1141" s="23" t="s">
        <v>2422</v>
      </c>
      <c r="K1141" s="23" t="s">
        <v>3526</v>
      </c>
      <c r="L1141" s="23" t="s">
        <v>189</v>
      </c>
      <c r="M1141" s="23" t="s">
        <v>21</v>
      </c>
      <c r="N1141" s="25">
        <v>1105</v>
      </c>
      <c r="O1141" s="23" t="s">
        <v>438</v>
      </c>
    </row>
    <row r="1142" spans="1:15" x14ac:dyDescent="0.25">
      <c r="A1142" s="24">
        <v>45999</v>
      </c>
      <c r="B1142" s="23" t="s">
        <v>1598</v>
      </c>
      <c r="C1142" s="25">
        <v>2127.4899999999998</v>
      </c>
      <c r="D1142" s="25">
        <v>494.91</v>
      </c>
      <c r="E1142" s="25">
        <v>2328.9</v>
      </c>
      <c r="F1142" s="23" t="s">
        <v>5201</v>
      </c>
      <c r="G1142" s="23" t="s">
        <v>29</v>
      </c>
      <c r="H1142" s="23" t="s">
        <v>230</v>
      </c>
      <c r="I1142" s="23" t="s">
        <v>230</v>
      </c>
      <c r="J1142" s="23" t="s">
        <v>2424</v>
      </c>
      <c r="K1142" s="23" t="s">
        <v>3526</v>
      </c>
      <c r="L1142" s="23" t="s">
        <v>18</v>
      </c>
      <c r="M1142" s="23" t="s">
        <v>30</v>
      </c>
      <c r="N1142" s="25">
        <v>1632.58</v>
      </c>
      <c r="O1142" s="23" t="s">
        <v>439</v>
      </c>
    </row>
    <row r="1143" spans="1:15" x14ac:dyDescent="0.25">
      <c r="A1143" s="24">
        <v>45999</v>
      </c>
      <c r="B1143" s="23" t="s">
        <v>507</v>
      </c>
      <c r="C1143" s="25">
        <v>7200.65</v>
      </c>
      <c r="D1143" s="25">
        <v>5300.32</v>
      </c>
      <c r="E1143" s="25">
        <v>8706.6200000000008</v>
      </c>
      <c r="F1143" s="23" t="s">
        <v>5189</v>
      </c>
      <c r="G1143" s="23" t="s">
        <v>20</v>
      </c>
      <c r="H1143" s="23" t="s">
        <v>3513</v>
      </c>
      <c r="I1143" s="23" t="s">
        <v>4236</v>
      </c>
      <c r="J1143" s="23" t="s">
        <v>2423</v>
      </c>
      <c r="K1143" s="23" t="s">
        <v>3514</v>
      </c>
      <c r="L1143" s="23" t="s">
        <v>152</v>
      </c>
      <c r="M1143" s="23" t="s">
        <v>491</v>
      </c>
      <c r="N1143" s="25">
        <v>1900.33</v>
      </c>
      <c r="O1143" s="23" t="s">
        <v>439</v>
      </c>
    </row>
    <row r="1144" spans="1:15" x14ac:dyDescent="0.25">
      <c r="A1144" s="24">
        <v>45999</v>
      </c>
      <c r="B1144" s="23" t="s">
        <v>512</v>
      </c>
      <c r="C1144" s="25">
        <v>11618.51</v>
      </c>
      <c r="D1144" s="25">
        <v>7666.65</v>
      </c>
      <c r="E1144" s="25">
        <v>10233.39</v>
      </c>
      <c r="F1144" s="23" t="s">
        <v>5143</v>
      </c>
      <c r="G1144" s="23" t="s">
        <v>29</v>
      </c>
      <c r="H1144" s="23" t="s">
        <v>3519</v>
      </c>
      <c r="I1144" s="23" t="s">
        <v>4256</v>
      </c>
      <c r="J1144" s="23" t="s">
        <v>2422</v>
      </c>
      <c r="K1144" s="23" t="s">
        <v>3512</v>
      </c>
      <c r="L1144" s="23" t="s">
        <v>198</v>
      </c>
      <c r="M1144" s="23" t="s">
        <v>34</v>
      </c>
      <c r="N1144" s="25">
        <v>3951.86</v>
      </c>
      <c r="O1144" s="23" t="s">
        <v>439</v>
      </c>
    </row>
    <row r="1145" spans="1:15" x14ac:dyDescent="0.25">
      <c r="A1145" s="24">
        <v>45999</v>
      </c>
      <c r="B1145" s="23" t="s">
        <v>1597</v>
      </c>
      <c r="C1145" s="25">
        <v>1951.16</v>
      </c>
      <c r="D1145" s="25">
        <v>1364.31</v>
      </c>
      <c r="E1145" s="25">
        <v>2191.13</v>
      </c>
      <c r="F1145" s="23" t="s">
        <v>5215</v>
      </c>
      <c r="G1145" s="23" t="s">
        <v>20</v>
      </c>
      <c r="H1145" s="23" t="s">
        <v>3521</v>
      </c>
      <c r="I1145" s="23" t="s">
        <v>4241</v>
      </c>
      <c r="J1145" s="23" t="s">
        <v>2422</v>
      </c>
      <c r="K1145" s="23" t="s">
        <v>3514</v>
      </c>
      <c r="L1145" s="23" t="s">
        <v>60</v>
      </c>
      <c r="M1145" s="23" t="s">
        <v>21</v>
      </c>
      <c r="N1145" s="25">
        <v>586.85</v>
      </c>
      <c r="O1145" s="23" t="s">
        <v>443</v>
      </c>
    </row>
    <row r="1146" spans="1:15" x14ac:dyDescent="0.25">
      <c r="A1146" s="24">
        <v>45999</v>
      </c>
      <c r="B1146" s="23" t="s">
        <v>512</v>
      </c>
      <c r="C1146" s="25">
        <v>3226.97</v>
      </c>
      <c r="D1146" s="25">
        <v>2130.35</v>
      </c>
      <c r="E1146" s="25">
        <v>3365.24</v>
      </c>
      <c r="F1146" s="23" t="s">
        <v>5155</v>
      </c>
      <c r="G1146" s="23" t="s">
        <v>50</v>
      </c>
      <c r="H1146" s="23" t="s">
        <v>3522</v>
      </c>
      <c r="I1146" s="23" t="s">
        <v>4240</v>
      </c>
      <c r="J1146" s="23" t="s">
        <v>2423</v>
      </c>
      <c r="K1146" s="23" t="s">
        <v>3514</v>
      </c>
      <c r="L1146" s="23" t="s">
        <v>139</v>
      </c>
      <c r="M1146" s="23" t="s">
        <v>87</v>
      </c>
      <c r="N1146" s="25">
        <v>1096.6199999999999</v>
      </c>
      <c r="O1146" s="23" t="s">
        <v>439</v>
      </c>
    </row>
    <row r="1147" spans="1:15" x14ac:dyDescent="0.25">
      <c r="A1147" s="24">
        <v>46000</v>
      </c>
      <c r="B1147" s="23" t="s">
        <v>1597</v>
      </c>
      <c r="C1147" s="25">
        <v>4755.1899999999996</v>
      </c>
      <c r="D1147" s="25">
        <v>3200.59</v>
      </c>
      <c r="E1147" s="25">
        <v>5032.07</v>
      </c>
      <c r="F1147" s="23" t="s">
        <v>5187</v>
      </c>
      <c r="G1147" s="23" t="s">
        <v>20</v>
      </c>
      <c r="H1147" s="23" t="s">
        <v>3513</v>
      </c>
      <c r="I1147" s="23" t="s">
        <v>242</v>
      </c>
      <c r="J1147" s="23" t="s">
        <v>2423</v>
      </c>
      <c r="K1147" s="23" t="s">
        <v>3516</v>
      </c>
      <c r="L1147" s="23" t="s">
        <v>126</v>
      </c>
      <c r="M1147" s="23" t="s">
        <v>64</v>
      </c>
      <c r="N1147" s="25">
        <v>1554.6</v>
      </c>
      <c r="O1147" s="23" t="s">
        <v>439</v>
      </c>
    </row>
    <row r="1148" spans="1:15" x14ac:dyDescent="0.25">
      <c r="A1148" s="24">
        <v>46000</v>
      </c>
      <c r="B1148" s="23" t="s">
        <v>516</v>
      </c>
      <c r="C1148" s="25">
        <v>2224.17</v>
      </c>
      <c r="D1148" s="25">
        <v>1333.96</v>
      </c>
      <c r="E1148" s="25">
        <v>2020.74</v>
      </c>
      <c r="F1148" s="23" t="s">
        <v>5164</v>
      </c>
      <c r="G1148" s="23" t="s">
        <v>50</v>
      </c>
      <c r="H1148" s="23" t="s">
        <v>3522</v>
      </c>
      <c r="I1148" s="23" t="s">
        <v>4257</v>
      </c>
      <c r="J1148" s="23" t="s">
        <v>2426</v>
      </c>
      <c r="K1148" s="23" t="s">
        <v>3514</v>
      </c>
      <c r="L1148" s="23" t="s">
        <v>126</v>
      </c>
      <c r="M1148" s="23" t="s">
        <v>87</v>
      </c>
      <c r="N1148" s="25">
        <v>890.21</v>
      </c>
      <c r="O1148" s="23" t="s">
        <v>438</v>
      </c>
    </row>
    <row r="1149" spans="1:15" x14ac:dyDescent="0.25">
      <c r="A1149" s="24">
        <v>46000</v>
      </c>
      <c r="B1149" s="23" t="s">
        <v>516</v>
      </c>
      <c r="C1149" s="25">
        <v>8903.5</v>
      </c>
      <c r="D1149" s="25">
        <v>4788.21</v>
      </c>
      <c r="E1149" s="25">
        <v>8755.65</v>
      </c>
      <c r="F1149" s="23" t="s">
        <v>5203</v>
      </c>
      <c r="G1149" s="23" t="s">
        <v>40</v>
      </c>
      <c r="H1149" s="23" t="s">
        <v>3527</v>
      </c>
      <c r="I1149" s="23" t="s">
        <v>4263</v>
      </c>
      <c r="J1149" s="23" t="s">
        <v>2423</v>
      </c>
      <c r="K1149" s="23" t="s">
        <v>3512</v>
      </c>
      <c r="L1149" s="23" t="s">
        <v>152</v>
      </c>
      <c r="M1149" s="23" t="s">
        <v>493</v>
      </c>
      <c r="N1149" s="25">
        <v>4115.29</v>
      </c>
      <c r="O1149" s="23" t="s">
        <v>439</v>
      </c>
    </row>
    <row r="1150" spans="1:15" x14ac:dyDescent="0.25">
      <c r="A1150" s="24">
        <v>46000</v>
      </c>
      <c r="B1150" s="23" t="s">
        <v>516</v>
      </c>
      <c r="C1150" s="25">
        <v>2854.66</v>
      </c>
      <c r="D1150" s="25">
        <v>1623.4</v>
      </c>
      <c r="E1150" s="25">
        <v>3109.28</v>
      </c>
      <c r="F1150" s="23" t="s">
        <v>5156</v>
      </c>
      <c r="G1150" s="23" t="s">
        <v>15</v>
      </c>
      <c r="H1150" s="23" t="s">
        <v>3515</v>
      </c>
      <c r="I1150" s="23" t="s">
        <v>249</v>
      </c>
      <c r="J1150" s="23" t="s">
        <v>2422</v>
      </c>
      <c r="K1150" s="23" t="s">
        <v>3526</v>
      </c>
      <c r="L1150" s="23" t="s">
        <v>48</v>
      </c>
      <c r="M1150" s="23" t="s">
        <v>55</v>
      </c>
      <c r="N1150" s="25">
        <v>1231.26</v>
      </c>
      <c r="O1150" s="23" t="s">
        <v>439</v>
      </c>
    </row>
    <row r="1151" spans="1:15" x14ac:dyDescent="0.25">
      <c r="A1151" s="24">
        <v>46001</v>
      </c>
      <c r="B1151" s="23" t="s">
        <v>1599</v>
      </c>
      <c r="C1151" s="25">
        <v>1936.05</v>
      </c>
      <c r="D1151" s="25">
        <v>1089.46</v>
      </c>
      <c r="E1151" s="25">
        <v>1894.49</v>
      </c>
      <c r="F1151" s="23" t="s">
        <v>5200</v>
      </c>
      <c r="G1151" s="23" t="s">
        <v>20</v>
      </c>
      <c r="H1151" s="23" t="s">
        <v>3521</v>
      </c>
      <c r="I1151" s="23" t="s">
        <v>222</v>
      </c>
      <c r="J1151" s="23" t="s">
        <v>2425</v>
      </c>
      <c r="K1151" s="23" t="s">
        <v>3516</v>
      </c>
      <c r="L1151" s="23" t="s">
        <v>196</v>
      </c>
      <c r="M1151" s="23" t="s">
        <v>491</v>
      </c>
      <c r="N1151" s="25">
        <v>846.59</v>
      </c>
      <c r="O1151" s="23" t="s">
        <v>441</v>
      </c>
    </row>
    <row r="1152" spans="1:15" x14ac:dyDescent="0.25">
      <c r="A1152" s="24">
        <v>46001</v>
      </c>
      <c r="B1152" s="23" t="s">
        <v>1598</v>
      </c>
      <c r="C1152" s="25">
        <v>1085.1300000000001</v>
      </c>
      <c r="D1152" s="25">
        <v>363.63</v>
      </c>
      <c r="E1152" s="25">
        <v>1098.5899999999999</v>
      </c>
      <c r="F1152" s="23" t="s">
        <v>5154</v>
      </c>
      <c r="G1152" s="23" t="s">
        <v>15</v>
      </c>
      <c r="H1152" s="23" t="s">
        <v>3517</v>
      </c>
      <c r="I1152" s="23" t="s">
        <v>4262</v>
      </c>
      <c r="J1152" s="23" t="s">
        <v>2425</v>
      </c>
      <c r="K1152" s="23" t="s">
        <v>3526</v>
      </c>
      <c r="L1152" s="23" t="s">
        <v>69</v>
      </c>
      <c r="M1152" s="23" t="s">
        <v>492</v>
      </c>
      <c r="N1152" s="25">
        <v>721.5</v>
      </c>
      <c r="O1152" s="23" t="s">
        <v>438</v>
      </c>
    </row>
    <row r="1153" spans="1:15" x14ac:dyDescent="0.25">
      <c r="A1153" s="24">
        <v>46001</v>
      </c>
      <c r="B1153" s="23" t="s">
        <v>1599</v>
      </c>
      <c r="C1153" s="25">
        <v>1960.74</v>
      </c>
      <c r="D1153" s="25">
        <v>1099.4100000000001</v>
      </c>
      <c r="E1153" s="25">
        <v>1647.01</v>
      </c>
      <c r="F1153" s="23" t="s">
        <v>5170</v>
      </c>
      <c r="G1153" s="23" t="s">
        <v>20</v>
      </c>
      <c r="H1153" s="23" t="s">
        <v>3513</v>
      </c>
      <c r="I1153" s="23" t="s">
        <v>4235</v>
      </c>
      <c r="J1153" s="23" t="s">
        <v>2422</v>
      </c>
      <c r="K1153" s="23" t="s">
        <v>3516</v>
      </c>
      <c r="L1153" s="23" t="s">
        <v>112</v>
      </c>
      <c r="M1153" s="23" t="s">
        <v>64</v>
      </c>
      <c r="N1153" s="25">
        <v>861.33</v>
      </c>
      <c r="O1153" s="23" t="s">
        <v>440</v>
      </c>
    </row>
    <row r="1154" spans="1:15" x14ac:dyDescent="0.25">
      <c r="A1154" s="24">
        <v>46002</v>
      </c>
      <c r="B1154" s="23" t="s">
        <v>516</v>
      </c>
      <c r="C1154" s="25">
        <v>9616</v>
      </c>
      <c r="D1154" s="25">
        <v>5371.66</v>
      </c>
      <c r="E1154" s="25">
        <v>9404.09</v>
      </c>
      <c r="F1154" s="23" t="s">
        <v>5173</v>
      </c>
      <c r="G1154" s="23" t="s">
        <v>15</v>
      </c>
      <c r="H1154" s="23" t="s">
        <v>3518</v>
      </c>
      <c r="I1154" s="23" t="s">
        <v>238</v>
      </c>
      <c r="J1154" s="23" t="s">
        <v>2423</v>
      </c>
      <c r="K1154" s="23" t="s">
        <v>3512</v>
      </c>
      <c r="L1154" s="23" t="s">
        <v>93</v>
      </c>
      <c r="M1154" s="23" t="s">
        <v>25</v>
      </c>
      <c r="N1154" s="25">
        <v>4244.34</v>
      </c>
      <c r="O1154" s="23" t="s">
        <v>439</v>
      </c>
    </row>
    <row r="1155" spans="1:15" x14ac:dyDescent="0.25">
      <c r="A1155" s="24">
        <v>46002</v>
      </c>
      <c r="B1155" s="23" t="s">
        <v>1596</v>
      </c>
      <c r="C1155" s="25">
        <v>1707.98</v>
      </c>
      <c r="D1155" s="25">
        <v>1309.1300000000001</v>
      </c>
      <c r="E1155" s="25">
        <v>1463.78</v>
      </c>
      <c r="F1155" s="23" t="s">
        <v>5202</v>
      </c>
      <c r="G1155" s="23" t="s">
        <v>50</v>
      </c>
      <c r="H1155" s="23" t="s">
        <v>3522</v>
      </c>
      <c r="I1155" s="23" t="s">
        <v>4257</v>
      </c>
      <c r="J1155" s="23" t="s">
        <v>2423</v>
      </c>
      <c r="K1155" s="23" t="s">
        <v>3523</v>
      </c>
      <c r="L1155" s="23" t="s">
        <v>172</v>
      </c>
      <c r="M1155" s="23" t="s">
        <v>51</v>
      </c>
      <c r="N1155" s="25">
        <v>398.85</v>
      </c>
      <c r="O1155" s="23" t="s">
        <v>438</v>
      </c>
    </row>
    <row r="1156" spans="1:15" x14ac:dyDescent="0.25">
      <c r="A1156" s="24">
        <v>46003</v>
      </c>
      <c r="B1156" s="23" t="s">
        <v>1596</v>
      </c>
      <c r="C1156" s="25">
        <v>4933.0600000000004</v>
      </c>
      <c r="D1156" s="25">
        <v>3373.49</v>
      </c>
      <c r="E1156" s="25">
        <v>4465.1400000000003</v>
      </c>
      <c r="F1156" s="23" t="s">
        <v>5214</v>
      </c>
      <c r="G1156" s="23" t="s">
        <v>29</v>
      </c>
      <c r="H1156" s="23" t="s">
        <v>3520</v>
      </c>
      <c r="I1156" s="23" t="s">
        <v>4249</v>
      </c>
      <c r="J1156" s="23" t="s">
        <v>2422</v>
      </c>
      <c r="K1156" s="23" t="s">
        <v>3516</v>
      </c>
      <c r="L1156" s="23" t="s">
        <v>160</v>
      </c>
      <c r="M1156" s="23" t="s">
        <v>67</v>
      </c>
      <c r="N1156" s="25">
        <v>1559.57</v>
      </c>
      <c r="O1156" s="23" t="s">
        <v>443</v>
      </c>
    </row>
    <row r="1157" spans="1:15" x14ac:dyDescent="0.25">
      <c r="A1157" s="24">
        <v>46003</v>
      </c>
      <c r="B1157" s="23" t="s">
        <v>507</v>
      </c>
      <c r="C1157" s="25">
        <v>20023.11</v>
      </c>
      <c r="D1157" s="25">
        <v>15248.13</v>
      </c>
      <c r="E1157" s="25">
        <v>19368.71</v>
      </c>
      <c r="F1157" s="23" t="s">
        <v>5196</v>
      </c>
      <c r="G1157" s="23" t="s">
        <v>15</v>
      </c>
      <c r="H1157" s="23" t="s">
        <v>3517</v>
      </c>
      <c r="I1157" s="23" t="s">
        <v>4254</v>
      </c>
      <c r="J1157" s="23" t="s">
        <v>2425</v>
      </c>
      <c r="K1157" s="23" t="s">
        <v>3512</v>
      </c>
      <c r="L1157" s="23" t="s">
        <v>112</v>
      </c>
      <c r="M1157" s="23" t="s">
        <v>55</v>
      </c>
      <c r="N1157" s="25">
        <v>4774.9799999999996</v>
      </c>
      <c r="O1157" s="23" t="s">
        <v>441</v>
      </c>
    </row>
    <row r="1158" spans="1:15" x14ac:dyDescent="0.25">
      <c r="A1158" s="24">
        <v>46003</v>
      </c>
      <c r="B1158" s="23" t="s">
        <v>523</v>
      </c>
      <c r="C1158" s="25">
        <v>3068.7</v>
      </c>
      <c r="D1158" s="25">
        <v>1789</v>
      </c>
      <c r="E1158" s="25">
        <v>3256.15</v>
      </c>
      <c r="F1158" s="23" t="s">
        <v>5205</v>
      </c>
      <c r="G1158" s="23" t="s">
        <v>20</v>
      </c>
      <c r="H1158" s="23" t="s">
        <v>3521</v>
      </c>
      <c r="I1158" s="23" t="s">
        <v>222</v>
      </c>
      <c r="J1158" s="23" t="s">
        <v>2423</v>
      </c>
      <c r="K1158" s="23" t="s">
        <v>3514</v>
      </c>
      <c r="L1158" s="23" t="s">
        <v>123</v>
      </c>
      <c r="M1158" s="23" t="s">
        <v>21</v>
      </c>
      <c r="N1158" s="25">
        <v>1279.7</v>
      </c>
      <c r="O1158" s="23" t="s">
        <v>438</v>
      </c>
    </row>
    <row r="1159" spans="1:15" x14ac:dyDescent="0.25">
      <c r="A1159" s="24">
        <v>46004</v>
      </c>
      <c r="B1159" s="23" t="s">
        <v>1597</v>
      </c>
      <c r="C1159" s="25">
        <v>2045.61</v>
      </c>
      <c r="D1159" s="25">
        <v>1526.73</v>
      </c>
      <c r="E1159" s="25">
        <v>1966.01</v>
      </c>
      <c r="F1159" s="23" t="s">
        <v>5149</v>
      </c>
      <c r="G1159" s="23" t="s">
        <v>15</v>
      </c>
      <c r="H1159" s="23" t="s">
        <v>3517</v>
      </c>
      <c r="I1159" s="23" t="s">
        <v>4252</v>
      </c>
      <c r="J1159" s="23" t="s">
        <v>2422</v>
      </c>
      <c r="K1159" s="23" t="s">
        <v>3514</v>
      </c>
      <c r="L1159" s="23" t="s">
        <v>32</v>
      </c>
      <c r="M1159" s="23" t="s">
        <v>55</v>
      </c>
      <c r="N1159" s="25">
        <v>518.88</v>
      </c>
      <c r="O1159" s="23" t="s">
        <v>440</v>
      </c>
    </row>
    <row r="1160" spans="1:15" x14ac:dyDescent="0.25">
      <c r="A1160" s="24">
        <v>46004</v>
      </c>
      <c r="B1160" s="23" t="s">
        <v>507</v>
      </c>
      <c r="C1160" s="25">
        <v>20678.32</v>
      </c>
      <c r="D1160" s="25">
        <v>15144.14</v>
      </c>
      <c r="E1160" s="25">
        <v>22623.64</v>
      </c>
      <c r="F1160" s="23" t="s">
        <v>5151</v>
      </c>
      <c r="G1160" s="23" t="s">
        <v>15</v>
      </c>
      <c r="H1160" s="23" t="s">
        <v>3518</v>
      </c>
      <c r="I1160" s="23" t="s">
        <v>238</v>
      </c>
      <c r="J1160" s="23" t="s">
        <v>2422</v>
      </c>
      <c r="K1160" s="23" t="s">
        <v>3512</v>
      </c>
      <c r="L1160" s="23" t="s">
        <v>57</v>
      </c>
      <c r="M1160" s="23" t="s">
        <v>25</v>
      </c>
      <c r="N1160" s="25">
        <v>5534.18</v>
      </c>
      <c r="O1160" s="23" t="s">
        <v>439</v>
      </c>
    </row>
    <row r="1161" spans="1:15" x14ac:dyDescent="0.25">
      <c r="A1161" s="24">
        <v>46004</v>
      </c>
      <c r="B1161" s="23" t="s">
        <v>1596</v>
      </c>
      <c r="C1161" s="25">
        <v>7836.79</v>
      </c>
      <c r="D1161" s="25">
        <v>5665.82</v>
      </c>
      <c r="E1161" s="25">
        <v>7772.7</v>
      </c>
      <c r="F1161" s="23" t="s">
        <v>5175</v>
      </c>
      <c r="G1161" s="23" t="s">
        <v>20</v>
      </c>
      <c r="H1161" s="23" t="s">
        <v>3521</v>
      </c>
      <c r="I1161" s="23" t="s">
        <v>4241</v>
      </c>
      <c r="J1161" s="23" t="s">
        <v>2424</v>
      </c>
      <c r="K1161" s="23" t="s">
        <v>3516</v>
      </c>
      <c r="L1161" s="23" t="s">
        <v>69</v>
      </c>
      <c r="M1161" s="23" t="s">
        <v>64</v>
      </c>
      <c r="N1161" s="25">
        <v>2170.9699999999998</v>
      </c>
      <c r="O1161" s="23" t="s">
        <v>443</v>
      </c>
    </row>
    <row r="1162" spans="1:15" x14ac:dyDescent="0.25">
      <c r="A1162" s="24">
        <v>46004</v>
      </c>
      <c r="B1162" s="23" t="s">
        <v>523</v>
      </c>
      <c r="C1162" s="25">
        <v>3032.57</v>
      </c>
      <c r="D1162" s="25">
        <v>1705.42</v>
      </c>
      <c r="E1162" s="25">
        <v>3555.37</v>
      </c>
      <c r="F1162" s="23" t="s">
        <v>5194</v>
      </c>
      <c r="G1162" s="23" t="s">
        <v>20</v>
      </c>
      <c r="H1162" s="23" t="s">
        <v>3521</v>
      </c>
      <c r="I1162" s="23" t="s">
        <v>4253</v>
      </c>
      <c r="J1162" s="23" t="s">
        <v>2425</v>
      </c>
      <c r="K1162" s="23" t="s">
        <v>3516</v>
      </c>
      <c r="L1162" s="23" t="s">
        <v>164</v>
      </c>
      <c r="M1162" s="23" t="s">
        <v>491</v>
      </c>
      <c r="N1162" s="25">
        <v>1327.15</v>
      </c>
      <c r="O1162" s="23" t="s">
        <v>438</v>
      </c>
    </row>
    <row r="1163" spans="1:15" x14ac:dyDescent="0.25">
      <c r="A1163" s="24">
        <v>46005</v>
      </c>
      <c r="B1163" s="23" t="s">
        <v>1597</v>
      </c>
      <c r="C1163" s="25">
        <v>8583.6299999999992</v>
      </c>
      <c r="D1163" s="25">
        <v>5705.49</v>
      </c>
      <c r="E1163" s="25">
        <v>7429.32</v>
      </c>
      <c r="F1163" s="23" t="s">
        <v>5185</v>
      </c>
      <c r="G1163" s="23" t="s">
        <v>50</v>
      </c>
      <c r="H1163" s="23" t="s">
        <v>3522</v>
      </c>
      <c r="I1163" s="23" t="s">
        <v>4240</v>
      </c>
      <c r="J1163" s="23" t="s">
        <v>2422</v>
      </c>
      <c r="K1163" s="23" t="s">
        <v>3512</v>
      </c>
      <c r="L1163" s="23" t="s">
        <v>192</v>
      </c>
      <c r="M1163" s="23" t="s">
        <v>87</v>
      </c>
      <c r="N1163" s="25">
        <v>2878.14</v>
      </c>
      <c r="O1163" s="23" t="s">
        <v>440</v>
      </c>
    </row>
    <row r="1164" spans="1:15" x14ac:dyDescent="0.25">
      <c r="A1164" s="24">
        <v>46005</v>
      </c>
      <c r="B1164" s="23" t="s">
        <v>516</v>
      </c>
      <c r="C1164" s="25">
        <v>1663.9</v>
      </c>
      <c r="D1164" s="25">
        <v>842.81</v>
      </c>
      <c r="E1164" s="25">
        <v>1480.78</v>
      </c>
      <c r="F1164" s="23" t="s">
        <v>5168</v>
      </c>
      <c r="G1164" s="23" t="s">
        <v>29</v>
      </c>
      <c r="H1164" s="23" t="s">
        <v>230</v>
      </c>
      <c r="I1164" s="23" t="s">
        <v>230</v>
      </c>
      <c r="J1164" s="23" t="s">
        <v>2424</v>
      </c>
      <c r="K1164" s="23" t="s">
        <v>3512</v>
      </c>
      <c r="L1164" s="23" t="s">
        <v>172</v>
      </c>
      <c r="M1164" s="23" t="s">
        <v>67</v>
      </c>
      <c r="N1164" s="25">
        <v>821.09</v>
      </c>
      <c r="O1164" s="23" t="s">
        <v>443</v>
      </c>
    </row>
    <row r="1165" spans="1:15" x14ac:dyDescent="0.25">
      <c r="A1165" s="24">
        <v>46006</v>
      </c>
      <c r="B1165" s="23" t="s">
        <v>516</v>
      </c>
      <c r="C1165" s="25">
        <v>1747.2</v>
      </c>
      <c r="D1165" s="25">
        <v>828.78</v>
      </c>
      <c r="E1165" s="25">
        <v>1600.16</v>
      </c>
      <c r="F1165" s="23" t="s">
        <v>5163</v>
      </c>
      <c r="G1165" s="23" t="s">
        <v>15</v>
      </c>
      <c r="H1165" s="23" t="s">
        <v>3524</v>
      </c>
      <c r="I1165" s="23" t="s">
        <v>4245</v>
      </c>
      <c r="J1165" s="23" t="s">
        <v>2423</v>
      </c>
      <c r="K1165" s="23" t="s">
        <v>3516</v>
      </c>
      <c r="L1165" s="23" t="s">
        <v>43</v>
      </c>
      <c r="M1165" s="23" t="s">
        <v>16</v>
      </c>
      <c r="N1165" s="25">
        <v>918.42</v>
      </c>
      <c r="O1165" s="23" t="s">
        <v>438</v>
      </c>
    </row>
    <row r="1166" spans="1:15" x14ac:dyDescent="0.25">
      <c r="A1166" s="24">
        <v>46007</v>
      </c>
      <c r="B1166" s="23" t="s">
        <v>516</v>
      </c>
      <c r="C1166" s="25">
        <v>5351.59</v>
      </c>
      <c r="D1166" s="25">
        <v>3395.16</v>
      </c>
      <c r="E1166" s="25">
        <v>6349.65</v>
      </c>
      <c r="F1166" s="23" t="s">
        <v>5176</v>
      </c>
      <c r="G1166" s="23" t="s">
        <v>50</v>
      </c>
      <c r="H1166" s="23" t="s">
        <v>3522</v>
      </c>
      <c r="I1166" s="23" t="s">
        <v>4240</v>
      </c>
      <c r="J1166" s="23" t="s">
        <v>2424</v>
      </c>
      <c r="K1166" s="23" t="s">
        <v>3512</v>
      </c>
      <c r="L1166" s="23" t="s">
        <v>201</v>
      </c>
      <c r="M1166" s="23" t="s">
        <v>87</v>
      </c>
      <c r="N1166" s="25">
        <v>1956.43</v>
      </c>
      <c r="O1166" s="23" t="s">
        <v>442</v>
      </c>
    </row>
    <row r="1167" spans="1:15" x14ac:dyDescent="0.25">
      <c r="A1167" s="24">
        <v>46007</v>
      </c>
      <c r="B1167" s="23" t="s">
        <v>516</v>
      </c>
      <c r="C1167" s="25">
        <v>2129.14</v>
      </c>
      <c r="D1167" s="25">
        <v>1229.5899999999999</v>
      </c>
      <c r="E1167" s="25">
        <v>2004.94</v>
      </c>
      <c r="F1167" s="23" t="s">
        <v>5169</v>
      </c>
      <c r="G1167" s="23" t="s">
        <v>15</v>
      </c>
      <c r="H1167" s="23" t="s">
        <v>3517</v>
      </c>
      <c r="I1167" s="23" t="s">
        <v>4262</v>
      </c>
      <c r="J1167" s="23" t="s">
        <v>2422</v>
      </c>
      <c r="K1167" s="23" t="s">
        <v>3526</v>
      </c>
      <c r="L1167" s="23" t="s">
        <v>53</v>
      </c>
      <c r="M1167" s="23" t="s">
        <v>55</v>
      </c>
      <c r="N1167" s="25">
        <v>899.55</v>
      </c>
      <c r="O1167" s="23" t="s">
        <v>440</v>
      </c>
    </row>
    <row r="1168" spans="1:15" x14ac:dyDescent="0.25">
      <c r="A1168" s="24">
        <v>46008</v>
      </c>
      <c r="B1168" s="23" t="s">
        <v>1598</v>
      </c>
      <c r="C1168" s="25">
        <v>432.09</v>
      </c>
      <c r="D1168" s="25">
        <v>122.38</v>
      </c>
      <c r="E1168" s="25">
        <v>534.1</v>
      </c>
      <c r="F1168" s="23" t="s">
        <v>5165</v>
      </c>
      <c r="G1168" s="23" t="s">
        <v>29</v>
      </c>
      <c r="H1168" s="23" t="s">
        <v>3520</v>
      </c>
      <c r="I1168" s="23" t="s">
        <v>4243</v>
      </c>
      <c r="J1168" s="23" t="s">
        <v>2423</v>
      </c>
      <c r="K1168" s="23" t="s">
        <v>3514</v>
      </c>
      <c r="L1168" s="23" t="s">
        <v>32</v>
      </c>
      <c r="M1168" s="23" t="s">
        <v>67</v>
      </c>
      <c r="N1168" s="25">
        <v>309.70999999999998</v>
      </c>
      <c r="O1168" s="23" t="s">
        <v>439</v>
      </c>
    </row>
    <row r="1169" spans="1:15" x14ac:dyDescent="0.25">
      <c r="A1169" s="24">
        <v>46008</v>
      </c>
      <c r="B1169" s="23" t="s">
        <v>1597</v>
      </c>
      <c r="C1169" s="25">
        <v>802.79</v>
      </c>
      <c r="D1169" s="25">
        <v>438.85</v>
      </c>
      <c r="E1169" s="25">
        <v>873.64</v>
      </c>
      <c r="F1169" s="23" t="s">
        <v>5197</v>
      </c>
      <c r="G1169" s="23" t="s">
        <v>20</v>
      </c>
      <c r="H1169" s="23" t="s">
        <v>3513</v>
      </c>
      <c r="I1169" s="23" t="s">
        <v>4236</v>
      </c>
      <c r="J1169" s="23" t="s">
        <v>2422</v>
      </c>
      <c r="K1169" s="23" t="s">
        <v>3526</v>
      </c>
      <c r="L1169" s="23" t="s">
        <v>38</v>
      </c>
      <c r="M1169" s="23" t="s">
        <v>491</v>
      </c>
      <c r="N1169" s="25">
        <v>363.94</v>
      </c>
      <c r="O1169" s="23" t="s">
        <v>443</v>
      </c>
    </row>
    <row r="1170" spans="1:15" x14ac:dyDescent="0.25">
      <c r="A1170" s="24">
        <v>46010</v>
      </c>
      <c r="B1170" s="23" t="s">
        <v>1599</v>
      </c>
      <c r="C1170" s="25">
        <v>2001.29</v>
      </c>
      <c r="D1170" s="25">
        <v>1046.25</v>
      </c>
      <c r="E1170" s="25">
        <v>2379.27</v>
      </c>
      <c r="F1170" s="23" t="s">
        <v>5159</v>
      </c>
      <c r="G1170" s="23" t="s">
        <v>29</v>
      </c>
      <c r="H1170" s="23" t="s">
        <v>230</v>
      </c>
      <c r="I1170" s="23" t="s">
        <v>230</v>
      </c>
      <c r="J1170" s="23" t="s">
        <v>2425</v>
      </c>
      <c r="K1170" s="23" t="s">
        <v>3526</v>
      </c>
      <c r="L1170" s="23" t="s">
        <v>48</v>
      </c>
      <c r="M1170" s="23" t="s">
        <v>34</v>
      </c>
      <c r="N1170" s="25">
        <v>955.04</v>
      </c>
      <c r="O1170" s="23" t="s">
        <v>439</v>
      </c>
    </row>
    <row r="1171" spans="1:15" x14ac:dyDescent="0.25">
      <c r="A1171" s="24">
        <v>46010</v>
      </c>
      <c r="B1171" s="23" t="s">
        <v>1598</v>
      </c>
      <c r="C1171" s="25">
        <v>1632.48</v>
      </c>
      <c r="D1171" s="25">
        <v>520.24</v>
      </c>
      <c r="E1171" s="25">
        <v>1455.41</v>
      </c>
      <c r="F1171" s="23" t="s">
        <v>5213</v>
      </c>
      <c r="G1171" s="23" t="s">
        <v>50</v>
      </c>
      <c r="H1171" s="23" t="s">
        <v>3525</v>
      </c>
      <c r="I1171" s="23" t="s">
        <v>4255</v>
      </c>
      <c r="J1171" s="23" t="s">
        <v>2424</v>
      </c>
      <c r="K1171" s="23" t="s">
        <v>3526</v>
      </c>
      <c r="L1171" s="23" t="s">
        <v>45</v>
      </c>
      <c r="M1171" s="23" t="s">
        <v>87</v>
      </c>
      <c r="N1171" s="25">
        <v>1112.24</v>
      </c>
      <c r="O1171" s="23" t="s">
        <v>439</v>
      </c>
    </row>
    <row r="1172" spans="1:15" x14ac:dyDescent="0.25">
      <c r="A1172" s="24">
        <v>46010</v>
      </c>
      <c r="B1172" s="23" t="s">
        <v>1596</v>
      </c>
      <c r="C1172" s="25">
        <v>14471.26</v>
      </c>
      <c r="D1172" s="25">
        <v>10400.43</v>
      </c>
      <c r="E1172" s="25">
        <v>16685.5</v>
      </c>
      <c r="F1172" s="23" t="s">
        <v>5208</v>
      </c>
      <c r="G1172" s="23" t="s">
        <v>40</v>
      </c>
      <c r="H1172" s="23" t="s">
        <v>3527</v>
      </c>
      <c r="I1172" s="23" t="s">
        <v>4263</v>
      </c>
      <c r="J1172" s="23" t="s">
        <v>2424</v>
      </c>
      <c r="K1172" s="23" t="s">
        <v>3512</v>
      </c>
      <c r="L1172" s="23" t="s">
        <v>62</v>
      </c>
      <c r="M1172" s="23" t="s">
        <v>493</v>
      </c>
      <c r="N1172" s="25">
        <v>4070.83</v>
      </c>
      <c r="O1172" s="23" t="s">
        <v>440</v>
      </c>
    </row>
    <row r="1173" spans="1:15" x14ac:dyDescent="0.25">
      <c r="A1173" s="24">
        <v>46010</v>
      </c>
      <c r="B1173" s="23" t="s">
        <v>1597</v>
      </c>
      <c r="C1173" s="25">
        <v>11607.36</v>
      </c>
      <c r="D1173" s="25">
        <v>8589.5300000000007</v>
      </c>
      <c r="E1173" s="25">
        <v>11581.99</v>
      </c>
      <c r="F1173" s="23" t="s">
        <v>5191</v>
      </c>
      <c r="G1173" s="23" t="s">
        <v>20</v>
      </c>
      <c r="H1173" s="23" t="s">
        <v>3513</v>
      </c>
      <c r="I1173" s="23" t="s">
        <v>242</v>
      </c>
      <c r="J1173" s="23" t="s">
        <v>2424</v>
      </c>
      <c r="K1173" s="23" t="s">
        <v>3516</v>
      </c>
      <c r="L1173" s="23" t="s">
        <v>36</v>
      </c>
      <c r="M1173" s="23" t="s">
        <v>21</v>
      </c>
      <c r="N1173" s="25">
        <v>3017.83</v>
      </c>
      <c r="O1173" s="23" t="s">
        <v>440</v>
      </c>
    </row>
    <row r="1174" spans="1:15" x14ac:dyDescent="0.25">
      <c r="A1174" s="24">
        <v>46011</v>
      </c>
      <c r="B1174" s="23" t="s">
        <v>1597</v>
      </c>
      <c r="C1174" s="25">
        <v>3719.12</v>
      </c>
      <c r="D1174" s="25">
        <v>2467.65</v>
      </c>
      <c r="E1174" s="25">
        <v>3482.95</v>
      </c>
      <c r="F1174" s="23" t="s">
        <v>5158</v>
      </c>
      <c r="G1174" s="23" t="s">
        <v>15</v>
      </c>
      <c r="H1174" s="23" t="s">
        <v>3518</v>
      </c>
      <c r="I1174" s="23" t="s">
        <v>4251</v>
      </c>
      <c r="J1174" s="23" t="s">
        <v>2422</v>
      </c>
      <c r="K1174" s="23" t="s">
        <v>3514</v>
      </c>
      <c r="L1174" s="23" t="s">
        <v>201</v>
      </c>
      <c r="M1174" s="23" t="s">
        <v>55</v>
      </c>
      <c r="N1174" s="25">
        <v>1251.47</v>
      </c>
      <c r="O1174" s="23" t="s">
        <v>442</v>
      </c>
    </row>
    <row r="1175" spans="1:15" x14ac:dyDescent="0.25">
      <c r="A1175" s="24">
        <v>46011</v>
      </c>
      <c r="B1175" s="23" t="s">
        <v>523</v>
      </c>
      <c r="C1175" s="25">
        <v>3387.91</v>
      </c>
      <c r="D1175" s="25">
        <v>1878.92</v>
      </c>
      <c r="E1175" s="25">
        <v>3633.9</v>
      </c>
      <c r="F1175" s="23" t="s">
        <v>5152</v>
      </c>
      <c r="G1175" s="23" t="s">
        <v>50</v>
      </c>
      <c r="H1175" s="23" t="s">
        <v>3522</v>
      </c>
      <c r="I1175" s="23" t="s">
        <v>4240</v>
      </c>
      <c r="J1175" s="23" t="s">
        <v>2425</v>
      </c>
      <c r="K1175" s="23" t="s">
        <v>3516</v>
      </c>
      <c r="L1175" s="23" t="s">
        <v>189</v>
      </c>
      <c r="M1175" s="23" t="s">
        <v>51</v>
      </c>
      <c r="N1175" s="25">
        <v>1508.99</v>
      </c>
      <c r="O1175" s="23" t="s">
        <v>439</v>
      </c>
    </row>
    <row r="1176" spans="1:15" x14ac:dyDescent="0.25">
      <c r="A1176" s="24">
        <v>46012</v>
      </c>
      <c r="B1176" s="23" t="s">
        <v>512</v>
      </c>
      <c r="C1176" s="25">
        <v>1438.45</v>
      </c>
      <c r="D1176" s="25">
        <v>1010.5</v>
      </c>
      <c r="E1176" s="25">
        <v>1475.99</v>
      </c>
      <c r="F1176" s="23" t="s">
        <v>5192</v>
      </c>
      <c r="G1176" s="23" t="s">
        <v>20</v>
      </c>
      <c r="H1176" s="23" t="s">
        <v>3513</v>
      </c>
      <c r="I1176" s="23" t="s">
        <v>4239</v>
      </c>
      <c r="J1176" s="23" t="s">
        <v>2422</v>
      </c>
      <c r="K1176" s="23" t="s">
        <v>3526</v>
      </c>
      <c r="L1176" s="23" t="s">
        <v>155</v>
      </c>
      <c r="M1176" s="23" t="s">
        <v>64</v>
      </c>
      <c r="N1176" s="25">
        <v>427.95</v>
      </c>
      <c r="O1176" s="23" t="s">
        <v>439</v>
      </c>
    </row>
    <row r="1177" spans="1:15" x14ac:dyDescent="0.25">
      <c r="A1177" s="24">
        <v>46012</v>
      </c>
      <c r="B1177" s="23" t="s">
        <v>1597</v>
      </c>
      <c r="C1177" s="25">
        <v>978.25</v>
      </c>
      <c r="D1177" s="25">
        <v>547.04999999999995</v>
      </c>
      <c r="E1177" s="25">
        <v>989.54</v>
      </c>
      <c r="F1177" s="23" t="s">
        <v>5178</v>
      </c>
      <c r="G1177" s="23" t="s">
        <v>50</v>
      </c>
      <c r="H1177" s="23" t="s">
        <v>3525</v>
      </c>
      <c r="I1177" s="23" t="s">
        <v>4255</v>
      </c>
      <c r="J1177" s="23" t="s">
        <v>2424</v>
      </c>
      <c r="K1177" s="23" t="s">
        <v>3514</v>
      </c>
      <c r="L1177" s="23" t="s">
        <v>13</v>
      </c>
      <c r="M1177" s="23" t="s">
        <v>87</v>
      </c>
      <c r="N1177" s="25">
        <v>431.2</v>
      </c>
      <c r="O1177" s="23" t="s">
        <v>443</v>
      </c>
    </row>
    <row r="1178" spans="1:15" x14ac:dyDescent="0.25">
      <c r="A1178" s="24">
        <v>46012</v>
      </c>
      <c r="B1178" s="23" t="s">
        <v>523</v>
      </c>
      <c r="C1178" s="25">
        <v>2042.01</v>
      </c>
      <c r="D1178" s="25">
        <v>1206.46</v>
      </c>
      <c r="E1178" s="25">
        <v>2189.6999999999998</v>
      </c>
      <c r="F1178" s="23" t="s">
        <v>5160</v>
      </c>
      <c r="G1178" s="23" t="s">
        <v>15</v>
      </c>
      <c r="H1178" s="23" t="s">
        <v>3518</v>
      </c>
      <c r="I1178" s="23" t="s">
        <v>4264</v>
      </c>
      <c r="J1178" s="23" t="s">
        <v>2422</v>
      </c>
      <c r="K1178" s="23" t="s">
        <v>3526</v>
      </c>
      <c r="L1178" s="23" t="s">
        <v>145</v>
      </c>
      <c r="M1178" s="23" t="s">
        <v>25</v>
      </c>
      <c r="N1178" s="25">
        <v>835.55</v>
      </c>
      <c r="O1178" s="23" t="s">
        <v>440</v>
      </c>
    </row>
    <row r="1179" spans="1:15" x14ac:dyDescent="0.25">
      <c r="A1179" s="24">
        <v>46013</v>
      </c>
      <c r="B1179" s="23" t="s">
        <v>1598</v>
      </c>
      <c r="C1179" s="25">
        <v>584.94000000000005</v>
      </c>
      <c r="D1179" s="25">
        <v>118.47</v>
      </c>
      <c r="E1179" s="25">
        <v>635.97</v>
      </c>
      <c r="F1179" s="23" t="s">
        <v>5162</v>
      </c>
      <c r="G1179" s="23" t="s">
        <v>20</v>
      </c>
      <c r="H1179" s="23" t="s">
        <v>3513</v>
      </c>
      <c r="I1179" s="23" t="s">
        <v>4235</v>
      </c>
      <c r="J1179" s="23" t="s">
        <v>2424</v>
      </c>
      <c r="K1179" s="23" t="s">
        <v>3523</v>
      </c>
      <c r="L1179" s="23" t="s">
        <v>116</v>
      </c>
      <c r="M1179" s="23" t="s">
        <v>491</v>
      </c>
      <c r="N1179" s="25">
        <v>466.47</v>
      </c>
      <c r="O1179" s="23" t="s">
        <v>439</v>
      </c>
    </row>
    <row r="1180" spans="1:15" x14ac:dyDescent="0.25">
      <c r="A1180" s="24">
        <v>46013</v>
      </c>
      <c r="B1180" s="23" t="s">
        <v>1598</v>
      </c>
      <c r="C1180" s="25">
        <v>4055.53</v>
      </c>
      <c r="D1180" s="25">
        <v>1181.76</v>
      </c>
      <c r="E1180" s="25">
        <v>3611.95</v>
      </c>
      <c r="F1180" s="23" t="s">
        <v>5142</v>
      </c>
      <c r="G1180" s="23" t="s">
        <v>29</v>
      </c>
      <c r="H1180" s="23" t="s">
        <v>230</v>
      </c>
      <c r="I1180" s="23" t="s">
        <v>230</v>
      </c>
      <c r="J1180" s="23" t="s">
        <v>2425</v>
      </c>
      <c r="K1180" s="23" t="s">
        <v>3516</v>
      </c>
      <c r="L1180" s="23" t="s">
        <v>60</v>
      </c>
      <c r="M1180" s="23" t="s">
        <v>67</v>
      </c>
      <c r="N1180" s="25">
        <v>2873.77</v>
      </c>
      <c r="O1180" s="23" t="s">
        <v>439</v>
      </c>
    </row>
    <row r="1181" spans="1:15" x14ac:dyDescent="0.25">
      <c r="A1181" s="24">
        <v>46013</v>
      </c>
      <c r="B1181" s="23" t="s">
        <v>516</v>
      </c>
      <c r="C1181" s="25">
        <v>632.62</v>
      </c>
      <c r="D1181" s="25">
        <v>325.33</v>
      </c>
      <c r="E1181" s="25">
        <v>742.09</v>
      </c>
      <c r="F1181" s="23" t="s">
        <v>5198</v>
      </c>
      <c r="G1181" s="23" t="s">
        <v>15</v>
      </c>
      <c r="H1181" s="23" t="s">
        <v>3517</v>
      </c>
      <c r="I1181" s="23" t="s">
        <v>4262</v>
      </c>
      <c r="J1181" s="23" t="s">
        <v>2423</v>
      </c>
      <c r="K1181" s="23" t="s">
        <v>3514</v>
      </c>
      <c r="L1181" s="23" t="s">
        <v>62</v>
      </c>
      <c r="M1181" s="23" t="s">
        <v>55</v>
      </c>
      <c r="N1181" s="25">
        <v>307.29000000000002</v>
      </c>
      <c r="O1181" s="23" t="s">
        <v>440</v>
      </c>
    </row>
    <row r="1182" spans="1:15" x14ac:dyDescent="0.25">
      <c r="A1182" s="24">
        <v>46014</v>
      </c>
      <c r="B1182" s="23" t="s">
        <v>1596</v>
      </c>
      <c r="C1182" s="25">
        <v>1221.94</v>
      </c>
      <c r="D1182" s="25">
        <v>872.68</v>
      </c>
      <c r="E1182" s="25">
        <v>1358.57</v>
      </c>
      <c r="F1182" s="23" t="s">
        <v>5157</v>
      </c>
      <c r="G1182" s="23" t="s">
        <v>15</v>
      </c>
      <c r="H1182" s="23" t="s">
        <v>3515</v>
      </c>
      <c r="I1182" s="23" t="s">
        <v>249</v>
      </c>
      <c r="J1182" s="23" t="s">
        <v>2423</v>
      </c>
      <c r="K1182" s="23" t="s">
        <v>3514</v>
      </c>
      <c r="L1182" s="23" t="s">
        <v>13</v>
      </c>
      <c r="M1182" s="23" t="s">
        <v>16</v>
      </c>
      <c r="N1182" s="25">
        <v>349.26</v>
      </c>
      <c r="O1182" s="23" t="s">
        <v>438</v>
      </c>
    </row>
    <row r="1183" spans="1:15" x14ac:dyDescent="0.25">
      <c r="A1183" s="24">
        <v>46014</v>
      </c>
      <c r="B1183" s="23" t="s">
        <v>1597</v>
      </c>
      <c r="C1183" s="25">
        <v>2672.43</v>
      </c>
      <c r="D1183" s="25">
        <v>1747.92</v>
      </c>
      <c r="E1183" s="25">
        <v>2919.71</v>
      </c>
      <c r="F1183" s="23" t="s">
        <v>5199</v>
      </c>
      <c r="G1183" s="23" t="s">
        <v>20</v>
      </c>
      <c r="H1183" s="23" t="s">
        <v>3513</v>
      </c>
      <c r="I1183" s="23" t="s">
        <v>4236</v>
      </c>
      <c r="J1183" s="23" t="s">
        <v>2424</v>
      </c>
      <c r="K1183" s="23" t="s">
        <v>3514</v>
      </c>
      <c r="L1183" s="23" t="s">
        <v>93</v>
      </c>
      <c r="M1183" s="23" t="s">
        <v>21</v>
      </c>
      <c r="N1183" s="25">
        <v>924.51</v>
      </c>
      <c r="O1183" s="23" t="s">
        <v>439</v>
      </c>
    </row>
    <row r="1184" spans="1:15" x14ac:dyDescent="0.25">
      <c r="A1184" s="24">
        <v>46014</v>
      </c>
      <c r="B1184" s="23" t="s">
        <v>1598</v>
      </c>
      <c r="C1184" s="25">
        <v>362.67</v>
      </c>
      <c r="D1184" s="25">
        <v>73.53</v>
      </c>
      <c r="E1184" s="25">
        <v>309.86</v>
      </c>
      <c r="F1184" s="23" t="s">
        <v>5207</v>
      </c>
      <c r="G1184" s="23" t="s">
        <v>29</v>
      </c>
      <c r="H1184" s="23" t="s">
        <v>230</v>
      </c>
      <c r="I1184" s="23" t="s">
        <v>230</v>
      </c>
      <c r="J1184" s="23" t="s">
        <v>2424</v>
      </c>
      <c r="K1184" s="23" t="s">
        <v>3514</v>
      </c>
      <c r="L1184" s="23" t="s">
        <v>23</v>
      </c>
      <c r="M1184" s="23" t="s">
        <v>34</v>
      </c>
      <c r="N1184" s="25">
        <v>289.14</v>
      </c>
      <c r="O1184" s="23" t="s">
        <v>439</v>
      </c>
    </row>
    <row r="1185" spans="1:15" x14ac:dyDescent="0.25">
      <c r="A1185" s="24">
        <v>46015</v>
      </c>
      <c r="B1185" s="23" t="s">
        <v>1596</v>
      </c>
      <c r="C1185" s="25">
        <v>1551.57</v>
      </c>
      <c r="D1185" s="25">
        <v>1023.27</v>
      </c>
      <c r="E1185" s="25">
        <v>1573.45</v>
      </c>
      <c r="F1185" s="23" t="s">
        <v>5144</v>
      </c>
      <c r="G1185" s="23" t="s">
        <v>15</v>
      </c>
      <c r="H1185" s="23" t="s">
        <v>3524</v>
      </c>
      <c r="I1185" s="23" t="s">
        <v>4245</v>
      </c>
      <c r="J1185" s="23" t="s">
        <v>2426</v>
      </c>
      <c r="K1185" s="23" t="s">
        <v>3514</v>
      </c>
      <c r="L1185" s="23" t="s">
        <v>164</v>
      </c>
      <c r="M1185" s="23" t="s">
        <v>16</v>
      </c>
      <c r="N1185" s="25">
        <v>528.29999999999995</v>
      </c>
      <c r="O1185" s="23" t="s">
        <v>438</v>
      </c>
    </row>
    <row r="1186" spans="1:15" x14ac:dyDescent="0.25">
      <c r="A1186" s="24">
        <v>46015</v>
      </c>
      <c r="B1186" s="23" t="s">
        <v>516</v>
      </c>
      <c r="C1186" s="25">
        <v>3639.57</v>
      </c>
      <c r="D1186" s="25">
        <v>1889.58</v>
      </c>
      <c r="E1186" s="25">
        <v>4467.93</v>
      </c>
      <c r="F1186" s="23" t="s">
        <v>5195</v>
      </c>
      <c r="G1186" s="23" t="s">
        <v>20</v>
      </c>
      <c r="H1186" s="23" t="s">
        <v>3513</v>
      </c>
      <c r="I1186" s="23" t="s">
        <v>4235</v>
      </c>
      <c r="J1186" s="23" t="s">
        <v>2424</v>
      </c>
      <c r="K1186" s="23" t="s">
        <v>3512</v>
      </c>
      <c r="L1186" s="23" t="s">
        <v>145</v>
      </c>
      <c r="M1186" s="23" t="s">
        <v>21</v>
      </c>
      <c r="N1186" s="25">
        <v>1749.99</v>
      </c>
      <c r="O1186" s="23" t="s">
        <v>439</v>
      </c>
    </row>
    <row r="1187" spans="1:15" x14ac:dyDescent="0.25">
      <c r="A1187" s="24">
        <v>46015</v>
      </c>
      <c r="B1187" s="23" t="s">
        <v>1599</v>
      </c>
      <c r="C1187" s="25">
        <v>6914.86</v>
      </c>
      <c r="D1187" s="25">
        <v>3458.53</v>
      </c>
      <c r="E1187" s="25">
        <v>7663.79</v>
      </c>
      <c r="F1187" s="23" t="s">
        <v>5147</v>
      </c>
      <c r="G1187" s="23" t="s">
        <v>50</v>
      </c>
      <c r="H1187" s="23" t="s">
        <v>3525</v>
      </c>
      <c r="I1187" s="23" t="s">
        <v>4258</v>
      </c>
      <c r="J1187" s="23" t="s">
        <v>2422</v>
      </c>
      <c r="K1187" s="23" t="s">
        <v>3512</v>
      </c>
      <c r="L1187" s="23" t="s">
        <v>27</v>
      </c>
      <c r="M1187" s="23" t="s">
        <v>51</v>
      </c>
      <c r="N1187" s="25">
        <v>3456.33</v>
      </c>
      <c r="O1187" s="23" t="s">
        <v>439</v>
      </c>
    </row>
    <row r="1188" spans="1:15" x14ac:dyDescent="0.25">
      <c r="A1188" s="24">
        <v>46015</v>
      </c>
      <c r="B1188" s="23" t="s">
        <v>1599</v>
      </c>
      <c r="C1188" s="25">
        <v>12947.75</v>
      </c>
      <c r="D1188" s="25">
        <v>8424.57</v>
      </c>
      <c r="E1188" s="25">
        <v>13117.38</v>
      </c>
      <c r="F1188" s="23" t="s">
        <v>5184</v>
      </c>
      <c r="G1188" s="23" t="s">
        <v>29</v>
      </c>
      <c r="H1188" s="23" t="s">
        <v>230</v>
      </c>
      <c r="I1188" s="23" t="s">
        <v>230</v>
      </c>
      <c r="J1188" s="23" t="s">
        <v>2422</v>
      </c>
      <c r="K1188" s="23" t="s">
        <v>3512</v>
      </c>
      <c r="L1188" s="23" t="s">
        <v>85</v>
      </c>
      <c r="M1188" s="23" t="s">
        <v>34</v>
      </c>
      <c r="N1188" s="25">
        <v>4523.18</v>
      </c>
      <c r="O1188" s="23" t="s">
        <v>439</v>
      </c>
    </row>
    <row r="1189" spans="1:15" x14ac:dyDescent="0.25">
      <c r="A1189" s="24">
        <v>46016</v>
      </c>
      <c r="B1189" s="23" t="s">
        <v>507</v>
      </c>
      <c r="C1189" s="25">
        <v>9060.9699999999993</v>
      </c>
      <c r="D1189" s="25">
        <v>7198.28</v>
      </c>
      <c r="E1189" s="25">
        <v>8898.3700000000008</v>
      </c>
      <c r="F1189" s="23" t="s">
        <v>5150</v>
      </c>
      <c r="G1189" s="23" t="s">
        <v>15</v>
      </c>
      <c r="H1189" s="23" t="s">
        <v>3524</v>
      </c>
      <c r="I1189" s="23" t="s">
        <v>4245</v>
      </c>
      <c r="J1189" s="23" t="s">
        <v>2423</v>
      </c>
      <c r="K1189" s="23" t="s">
        <v>3516</v>
      </c>
      <c r="L1189" s="23" t="s">
        <v>162</v>
      </c>
      <c r="M1189" s="23" t="s">
        <v>55</v>
      </c>
      <c r="N1189" s="25">
        <v>1862.69</v>
      </c>
      <c r="O1189" s="23" t="s">
        <v>439</v>
      </c>
    </row>
    <row r="1190" spans="1:15" x14ac:dyDescent="0.25">
      <c r="A1190" s="24">
        <v>46016</v>
      </c>
      <c r="B1190" s="23" t="s">
        <v>516</v>
      </c>
      <c r="C1190" s="25">
        <v>457.72</v>
      </c>
      <c r="D1190" s="25">
        <v>240.19</v>
      </c>
      <c r="E1190" s="25">
        <v>458.5</v>
      </c>
      <c r="F1190" s="23" t="s">
        <v>5209</v>
      </c>
      <c r="G1190" s="23" t="s">
        <v>29</v>
      </c>
      <c r="H1190" s="23" t="s">
        <v>3519</v>
      </c>
      <c r="I1190" s="23" t="s">
        <v>4247</v>
      </c>
      <c r="J1190" s="23" t="s">
        <v>2423</v>
      </c>
      <c r="K1190" s="23" t="s">
        <v>3514</v>
      </c>
      <c r="L1190" s="23" t="s">
        <v>85</v>
      </c>
      <c r="M1190" s="23" t="s">
        <v>67</v>
      </c>
      <c r="N1190" s="25">
        <v>217.53</v>
      </c>
      <c r="O1190" s="23" t="s">
        <v>441</v>
      </c>
    </row>
    <row r="1191" spans="1:15" x14ac:dyDescent="0.25">
      <c r="A1191" s="24">
        <v>46016</v>
      </c>
      <c r="B1191" s="23" t="s">
        <v>1596</v>
      </c>
      <c r="C1191" s="25">
        <v>3602.34</v>
      </c>
      <c r="D1191" s="25">
        <v>2288.5500000000002</v>
      </c>
      <c r="E1191" s="25">
        <v>4316.09</v>
      </c>
      <c r="F1191" s="23" t="s">
        <v>5153</v>
      </c>
      <c r="G1191" s="23" t="s">
        <v>20</v>
      </c>
      <c r="H1191" s="23" t="s">
        <v>3513</v>
      </c>
      <c r="I1191" s="23" t="s">
        <v>4236</v>
      </c>
      <c r="J1191" s="23" t="s">
        <v>2422</v>
      </c>
      <c r="K1191" s="23" t="s">
        <v>3512</v>
      </c>
      <c r="L1191" s="23" t="s">
        <v>123</v>
      </c>
      <c r="M1191" s="23" t="s">
        <v>21</v>
      </c>
      <c r="N1191" s="25">
        <v>1313.79</v>
      </c>
      <c r="O1191" s="23" t="s">
        <v>438</v>
      </c>
    </row>
    <row r="1192" spans="1:15" x14ac:dyDescent="0.25">
      <c r="A1192" s="24">
        <v>46017</v>
      </c>
      <c r="B1192" s="23" t="s">
        <v>1596</v>
      </c>
      <c r="C1192" s="25">
        <v>15976.22</v>
      </c>
      <c r="D1192" s="25">
        <v>12169.27</v>
      </c>
      <c r="E1192" s="25">
        <v>15288.95</v>
      </c>
      <c r="F1192" s="23" t="s">
        <v>5146</v>
      </c>
      <c r="G1192" s="23" t="s">
        <v>20</v>
      </c>
      <c r="H1192" s="23" t="s">
        <v>3521</v>
      </c>
      <c r="I1192" s="23" t="s">
        <v>222</v>
      </c>
      <c r="J1192" s="23" t="s">
        <v>2425</v>
      </c>
      <c r="K1192" s="23" t="s">
        <v>3512</v>
      </c>
      <c r="L1192" s="23" t="s">
        <v>136</v>
      </c>
      <c r="M1192" s="23" t="s">
        <v>64</v>
      </c>
      <c r="N1192" s="25">
        <v>3806.95</v>
      </c>
      <c r="O1192" s="23" t="s">
        <v>442</v>
      </c>
    </row>
    <row r="1193" spans="1:15" x14ac:dyDescent="0.25">
      <c r="A1193" s="24">
        <v>46017</v>
      </c>
      <c r="B1193" s="23" t="s">
        <v>523</v>
      </c>
      <c r="C1193" s="25">
        <v>2590.46</v>
      </c>
      <c r="D1193" s="25">
        <v>1474.22</v>
      </c>
      <c r="E1193" s="25">
        <v>2215.64</v>
      </c>
      <c r="F1193" s="23" t="s">
        <v>5180</v>
      </c>
      <c r="G1193" s="23" t="s">
        <v>15</v>
      </c>
      <c r="H1193" s="23" t="s">
        <v>3517</v>
      </c>
      <c r="I1193" s="23" t="s">
        <v>4252</v>
      </c>
      <c r="J1193" s="23" t="s">
        <v>2425</v>
      </c>
      <c r="K1193" s="23" t="s">
        <v>3523</v>
      </c>
      <c r="L1193" s="23" t="s">
        <v>403</v>
      </c>
      <c r="M1193" s="23" t="s">
        <v>55</v>
      </c>
      <c r="N1193" s="25">
        <v>1116.24</v>
      </c>
      <c r="O1193" s="23" t="s">
        <v>443</v>
      </c>
    </row>
    <row r="1194" spans="1:15" x14ac:dyDescent="0.25">
      <c r="A1194" s="24">
        <v>46018</v>
      </c>
      <c r="B1194" s="23" t="s">
        <v>1597</v>
      </c>
      <c r="C1194" s="25">
        <v>1392.11</v>
      </c>
      <c r="D1194" s="25">
        <v>903.19</v>
      </c>
      <c r="E1194" s="25">
        <v>1720.87</v>
      </c>
      <c r="F1194" s="23" t="s">
        <v>5181</v>
      </c>
      <c r="G1194" s="23" t="s">
        <v>50</v>
      </c>
      <c r="H1194" s="23" t="s">
        <v>3525</v>
      </c>
      <c r="I1194" s="23" t="s">
        <v>4258</v>
      </c>
      <c r="J1194" s="23" t="s">
        <v>2425</v>
      </c>
      <c r="K1194" s="23" t="s">
        <v>3516</v>
      </c>
      <c r="L1194" s="23" t="s">
        <v>169</v>
      </c>
      <c r="M1194" s="23" t="s">
        <v>87</v>
      </c>
      <c r="N1194" s="25">
        <v>488.92</v>
      </c>
      <c r="O1194" s="23" t="s">
        <v>440</v>
      </c>
    </row>
    <row r="1195" spans="1:15" x14ac:dyDescent="0.25">
      <c r="A1195" s="24">
        <v>46018</v>
      </c>
      <c r="B1195" s="23" t="s">
        <v>512</v>
      </c>
      <c r="C1195" s="25">
        <v>856.92</v>
      </c>
      <c r="D1195" s="25">
        <v>555.97</v>
      </c>
      <c r="E1195" s="25">
        <v>847.56</v>
      </c>
      <c r="F1195" s="23" t="s">
        <v>5212</v>
      </c>
      <c r="G1195" s="23" t="s">
        <v>20</v>
      </c>
      <c r="H1195" s="23" t="s">
        <v>3513</v>
      </c>
      <c r="I1195" s="23" t="s">
        <v>4239</v>
      </c>
      <c r="J1195" s="23" t="s">
        <v>2422</v>
      </c>
      <c r="K1195" s="23" t="s">
        <v>3523</v>
      </c>
      <c r="L1195" s="23" t="s">
        <v>139</v>
      </c>
      <c r="M1195" s="23" t="s">
        <v>21</v>
      </c>
      <c r="N1195" s="25">
        <v>300.95</v>
      </c>
      <c r="O1195" s="23" t="s">
        <v>439</v>
      </c>
    </row>
    <row r="1196" spans="1:15" x14ac:dyDescent="0.25">
      <c r="A1196" s="24">
        <v>46018</v>
      </c>
      <c r="B1196" s="23" t="s">
        <v>1598</v>
      </c>
      <c r="C1196" s="25">
        <v>1800.4</v>
      </c>
      <c r="D1196" s="25">
        <v>512.04</v>
      </c>
      <c r="E1196" s="25">
        <v>2063.41</v>
      </c>
      <c r="F1196" s="23" t="s">
        <v>5210</v>
      </c>
      <c r="G1196" s="23" t="s">
        <v>29</v>
      </c>
      <c r="H1196" s="23" t="s">
        <v>3519</v>
      </c>
      <c r="I1196" s="23" t="s">
        <v>4247</v>
      </c>
      <c r="J1196" s="23" t="s">
        <v>2422</v>
      </c>
      <c r="K1196" s="23" t="s">
        <v>3526</v>
      </c>
      <c r="L1196" s="23" t="s">
        <v>169</v>
      </c>
      <c r="M1196" s="23" t="s">
        <v>30</v>
      </c>
      <c r="N1196" s="25">
        <v>1288.3599999999999</v>
      </c>
      <c r="O1196" s="23" t="s">
        <v>443</v>
      </c>
    </row>
    <row r="1197" spans="1:15" x14ac:dyDescent="0.25">
      <c r="A1197" s="24">
        <v>46018</v>
      </c>
      <c r="B1197" s="23" t="s">
        <v>1598</v>
      </c>
      <c r="C1197" s="25">
        <v>2607.66</v>
      </c>
      <c r="D1197" s="25">
        <v>917.04</v>
      </c>
      <c r="E1197" s="25">
        <v>2606.77</v>
      </c>
      <c r="F1197" s="23" t="s">
        <v>5193</v>
      </c>
      <c r="G1197" s="23" t="s">
        <v>20</v>
      </c>
      <c r="H1197" s="23" t="s">
        <v>3513</v>
      </c>
      <c r="I1197" s="23" t="s">
        <v>4239</v>
      </c>
      <c r="J1197" s="23" t="s">
        <v>2425</v>
      </c>
      <c r="K1197" s="23" t="s">
        <v>3523</v>
      </c>
      <c r="L1197" s="23" t="s">
        <v>166</v>
      </c>
      <c r="M1197" s="23" t="s">
        <v>21</v>
      </c>
      <c r="N1197" s="25">
        <v>1690.62</v>
      </c>
      <c r="O1197" s="23" t="s">
        <v>441</v>
      </c>
    </row>
    <row r="1198" spans="1:15" x14ac:dyDescent="0.25">
      <c r="A1198" s="24">
        <v>46018</v>
      </c>
      <c r="B1198" s="23" t="s">
        <v>1596</v>
      </c>
      <c r="C1198" s="25">
        <v>2266.1</v>
      </c>
      <c r="D1198" s="25">
        <v>1441.53</v>
      </c>
      <c r="E1198" s="25">
        <v>2511.1999999999998</v>
      </c>
      <c r="F1198" s="23" t="s">
        <v>5167</v>
      </c>
      <c r="G1198" s="23" t="s">
        <v>50</v>
      </c>
      <c r="H1198" s="23" t="s">
        <v>3525</v>
      </c>
      <c r="I1198" s="23" t="s">
        <v>4258</v>
      </c>
      <c r="J1198" s="23" t="s">
        <v>2422</v>
      </c>
      <c r="K1198" s="23" t="s">
        <v>3516</v>
      </c>
      <c r="L1198" s="23" t="s">
        <v>45</v>
      </c>
      <c r="M1198" s="23" t="s">
        <v>51</v>
      </c>
      <c r="N1198" s="25">
        <v>824.57</v>
      </c>
      <c r="O1198" s="23" t="s">
        <v>440</v>
      </c>
    </row>
    <row r="1199" spans="1:15" x14ac:dyDescent="0.25">
      <c r="A1199" s="24">
        <v>46019</v>
      </c>
      <c r="B1199" s="23" t="s">
        <v>512</v>
      </c>
      <c r="C1199" s="25">
        <v>2970.97</v>
      </c>
      <c r="D1199" s="25">
        <v>2134.42</v>
      </c>
      <c r="E1199" s="25">
        <v>2675.1</v>
      </c>
      <c r="F1199" s="23" t="s">
        <v>5186</v>
      </c>
      <c r="G1199" s="23" t="s">
        <v>20</v>
      </c>
      <c r="H1199" s="23" t="s">
        <v>3513</v>
      </c>
      <c r="I1199" s="23" t="s">
        <v>4235</v>
      </c>
      <c r="J1199" s="23" t="s">
        <v>2422</v>
      </c>
      <c r="K1199" s="23" t="s">
        <v>3526</v>
      </c>
      <c r="L1199" s="23" t="s">
        <v>23</v>
      </c>
      <c r="M1199" s="23" t="s">
        <v>64</v>
      </c>
      <c r="N1199" s="25">
        <v>836.55</v>
      </c>
      <c r="O1199" s="23" t="s">
        <v>439</v>
      </c>
    </row>
    <row r="1200" spans="1:15" x14ac:dyDescent="0.25">
      <c r="A1200" s="24">
        <v>46019</v>
      </c>
      <c r="B1200" s="23" t="s">
        <v>1597</v>
      </c>
      <c r="C1200" s="25">
        <v>2888.93</v>
      </c>
      <c r="D1200" s="25">
        <v>1634.11</v>
      </c>
      <c r="E1200" s="25">
        <v>3052.96</v>
      </c>
      <c r="F1200" s="23" t="s">
        <v>5182</v>
      </c>
      <c r="G1200" s="23" t="s">
        <v>20</v>
      </c>
      <c r="H1200" s="23" t="s">
        <v>3521</v>
      </c>
      <c r="I1200" s="23" t="s">
        <v>4253</v>
      </c>
      <c r="J1200" s="23" t="s">
        <v>2422</v>
      </c>
      <c r="K1200" s="23" t="s">
        <v>3512</v>
      </c>
      <c r="L1200" s="23" t="s">
        <v>36</v>
      </c>
      <c r="M1200" s="23" t="s">
        <v>491</v>
      </c>
      <c r="N1200" s="25">
        <v>1254.82</v>
      </c>
      <c r="O1200" s="23" t="s">
        <v>438</v>
      </c>
    </row>
    <row r="1201" spans="1:15" x14ac:dyDescent="0.25">
      <c r="A1201" s="24">
        <v>46022</v>
      </c>
      <c r="B1201" s="23" t="s">
        <v>1596</v>
      </c>
      <c r="C1201" s="25">
        <v>3039.12</v>
      </c>
      <c r="D1201" s="25">
        <v>1976.32</v>
      </c>
      <c r="E1201" s="25">
        <v>3176.73</v>
      </c>
      <c r="F1201" s="23" t="s">
        <v>5204</v>
      </c>
      <c r="G1201" s="23" t="s">
        <v>15</v>
      </c>
      <c r="H1201" s="23" t="s">
        <v>3524</v>
      </c>
      <c r="I1201" s="23" t="s">
        <v>4260</v>
      </c>
      <c r="J1201" s="23" t="s">
        <v>2424</v>
      </c>
      <c r="K1201" s="23" t="s">
        <v>3516</v>
      </c>
      <c r="L1201" s="23" t="s">
        <v>81</v>
      </c>
      <c r="M1201" s="23" t="s">
        <v>55</v>
      </c>
      <c r="N1201" s="25">
        <v>1062.8</v>
      </c>
      <c r="O1201" s="23" t="s">
        <v>439</v>
      </c>
    </row>
  </sheetData>
  <mergeCells count="2">
    <mergeCell ref="R5:S5"/>
    <mergeCell ref="R11:S11"/>
  </mergeCells>
  <hyperlinks>
    <hyperlink ref="U2" location="'INDEX'!A1" tooltip="Back to INDEX" display="← Ana Sayfa / Back to Index" xr:uid="{9F3F768F-00EB-480E-9545-02707C6E0750}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5.7109375" style="1" customWidth="1"/>
    <col min="3" max="4" width="14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5252</v>
      </c>
      <c r="B1" s="67" t="s">
        <v>506</v>
      </c>
      <c r="C1" s="67" t="s">
        <v>3965</v>
      </c>
      <c r="D1" s="67" t="s">
        <v>347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5285</v>
      </c>
    </row>
    <row r="2" spans="1:20" ht="20.100000000000001" customHeight="1" x14ac:dyDescent="0.25">
      <c r="A2" s="24">
        <v>45292</v>
      </c>
      <c r="B2" s="23" t="s">
        <v>1598</v>
      </c>
      <c r="C2" s="25">
        <v>375.73</v>
      </c>
      <c r="D2" s="25">
        <v>106.84</v>
      </c>
      <c r="E2" s="23" t="s">
        <v>12</v>
      </c>
      <c r="F2" s="23" t="s">
        <v>29</v>
      </c>
      <c r="G2" s="23" t="s">
        <v>3519</v>
      </c>
      <c r="H2" s="23" t="s">
        <v>4247</v>
      </c>
      <c r="I2" s="23" t="s">
        <v>2424</v>
      </c>
      <c r="J2" s="23" t="s">
        <v>3514</v>
      </c>
      <c r="K2" s="23" t="s">
        <v>13</v>
      </c>
      <c r="L2" s="23" t="s">
        <v>67</v>
      </c>
      <c r="M2" s="25">
        <v>268.89</v>
      </c>
      <c r="N2" s="23" t="s">
        <v>438</v>
      </c>
      <c r="Q2" s="9" t="s">
        <v>97</v>
      </c>
      <c r="R2" s="14" t="s">
        <v>5286</v>
      </c>
      <c r="T2" s="128" t="s">
        <v>6607</v>
      </c>
    </row>
    <row r="3" spans="1:20" ht="20.100000000000001" customHeight="1" x14ac:dyDescent="0.25">
      <c r="A3" s="24">
        <v>45295</v>
      </c>
      <c r="B3" s="23" t="s">
        <v>516</v>
      </c>
      <c r="C3" s="25">
        <v>4118.1099999999997</v>
      </c>
      <c r="D3" s="25">
        <v>2260.38</v>
      </c>
      <c r="E3" s="23" t="s">
        <v>17</v>
      </c>
      <c r="F3" s="23" t="s">
        <v>15</v>
      </c>
      <c r="G3" s="23" t="s">
        <v>3518</v>
      </c>
      <c r="H3" s="23" t="s">
        <v>4242</v>
      </c>
      <c r="I3" s="23" t="s">
        <v>2422</v>
      </c>
      <c r="J3" s="23" t="s">
        <v>3516</v>
      </c>
      <c r="K3" s="23" t="s">
        <v>18</v>
      </c>
      <c r="L3" s="23" t="s">
        <v>16</v>
      </c>
      <c r="M3" s="25">
        <v>1857.73</v>
      </c>
      <c r="N3" s="23" t="s">
        <v>439</v>
      </c>
      <c r="Q3" s="9" t="s">
        <v>98</v>
      </c>
      <c r="R3" s="14" t="s">
        <v>5287</v>
      </c>
    </row>
    <row r="4" spans="1:20" x14ac:dyDescent="0.25">
      <c r="A4" s="24">
        <v>45296</v>
      </c>
      <c r="B4" s="23" t="s">
        <v>1597</v>
      </c>
      <c r="C4" s="25">
        <v>3933.85</v>
      </c>
      <c r="D4" s="25">
        <v>2636.51</v>
      </c>
      <c r="E4" s="23" t="s">
        <v>31</v>
      </c>
      <c r="F4" s="23" t="s">
        <v>20</v>
      </c>
      <c r="G4" s="23" t="s">
        <v>3521</v>
      </c>
      <c r="H4" s="23" t="s">
        <v>4241</v>
      </c>
      <c r="I4" s="23" t="s">
        <v>2422</v>
      </c>
      <c r="J4" s="23" t="s">
        <v>3512</v>
      </c>
      <c r="K4" s="23" t="s">
        <v>164</v>
      </c>
      <c r="L4" s="23" t="s">
        <v>64</v>
      </c>
      <c r="M4" s="25">
        <v>1297.3399999999999</v>
      </c>
      <c r="N4" s="23" t="s">
        <v>439</v>
      </c>
    </row>
    <row r="5" spans="1:20" ht="20.100000000000001" customHeight="1" x14ac:dyDescent="0.25">
      <c r="A5" s="24">
        <v>45296</v>
      </c>
      <c r="B5" s="23" t="s">
        <v>516</v>
      </c>
      <c r="C5" s="25">
        <v>1861.58</v>
      </c>
      <c r="D5" s="25">
        <v>1004.65</v>
      </c>
      <c r="E5" s="23" t="s">
        <v>65</v>
      </c>
      <c r="F5" s="23" t="s">
        <v>15</v>
      </c>
      <c r="G5" s="23" t="s">
        <v>3517</v>
      </c>
      <c r="H5" s="23" t="s">
        <v>4262</v>
      </c>
      <c r="I5" s="23" t="s">
        <v>2426</v>
      </c>
      <c r="J5" s="23" t="s">
        <v>3514</v>
      </c>
      <c r="K5" s="23" t="s">
        <v>53</v>
      </c>
      <c r="L5" s="23" t="s">
        <v>16</v>
      </c>
      <c r="M5" s="25">
        <v>856.93</v>
      </c>
      <c r="N5" s="23" t="s">
        <v>438</v>
      </c>
      <c r="Q5" s="113" t="s">
        <v>99</v>
      </c>
      <c r="R5" s="113"/>
    </row>
    <row r="6" spans="1:20" ht="20.100000000000001" customHeight="1" x14ac:dyDescent="0.25">
      <c r="A6" s="24">
        <v>45297</v>
      </c>
      <c r="B6" s="23" t="s">
        <v>523</v>
      </c>
      <c r="C6" s="25">
        <v>10115.950000000001</v>
      </c>
      <c r="D6" s="25">
        <v>6012.2</v>
      </c>
      <c r="E6" s="23" t="s">
        <v>82</v>
      </c>
      <c r="F6" s="23" t="s">
        <v>50</v>
      </c>
      <c r="G6" s="23" t="s">
        <v>3522</v>
      </c>
      <c r="H6" s="23" t="s">
        <v>4257</v>
      </c>
      <c r="I6" s="23" t="s">
        <v>2424</v>
      </c>
      <c r="J6" s="23" t="s">
        <v>3512</v>
      </c>
      <c r="K6" s="23" t="s">
        <v>36</v>
      </c>
      <c r="L6" s="23" t="s">
        <v>87</v>
      </c>
      <c r="M6" s="25">
        <v>4103.75</v>
      </c>
      <c r="N6" s="23" t="s">
        <v>438</v>
      </c>
      <c r="Q6" s="15" t="s">
        <v>100</v>
      </c>
      <c r="R6" s="16" t="s">
        <v>5288</v>
      </c>
    </row>
    <row r="7" spans="1:20" ht="20.100000000000001" customHeight="1" x14ac:dyDescent="0.25">
      <c r="A7" s="24">
        <v>45299</v>
      </c>
      <c r="B7" s="23" t="s">
        <v>1598</v>
      </c>
      <c r="C7" s="25">
        <v>3128.16</v>
      </c>
      <c r="D7" s="25">
        <v>1047.33</v>
      </c>
      <c r="E7" s="23" t="s">
        <v>71</v>
      </c>
      <c r="F7" s="23" t="s">
        <v>50</v>
      </c>
      <c r="G7" s="23" t="s">
        <v>3522</v>
      </c>
      <c r="H7" s="23" t="s">
        <v>4240</v>
      </c>
      <c r="I7" s="23" t="s">
        <v>2426</v>
      </c>
      <c r="J7" s="23" t="s">
        <v>3516</v>
      </c>
      <c r="K7" s="23" t="s">
        <v>48</v>
      </c>
      <c r="L7" s="23" t="s">
        <v>51</v>
      </c>
      <c r="M7" s="25">
        <v>2080.83</v>
      </c>
      <c r="N7" s="23" t="s">
        <v>439</v>
      </c>
      <c r="Q7" s="15" t="s">
        <v>101</v>
      </c>
      <c r="R7" s="16" t="s">
        <v>5289</v>
      </c>
    </row>
    <row r="8" spans="1:20" ht="20.100000000000001" customHeight="1" x14ac:dyDescent="0.25">
      <c r="A8" s="24">
        <v>45301</v>
      </c>
      <c r="B8" s="23" t="s">
        <v>1599</v>
      </c>
      <c r="C8" s="25">
        <v>1345.35</v>
      </c>
      <c r="D8" s="25">
        <v>656.14</v>
      </c>
      <c r="E8" s="23" t="s">
        <v>86</v>
      </c>
      <c r="F8" s="23" t="s">
        <v>15</v>
      </c>
      <c r="G8" s="23" t="s">
        <v>3515</v>
      </c>
      <c r="H8" s="23" t="s">
        <v>4238</v>
      </c>
      <c r="I8" s="23" t="s">
        <v>2422</v>
      </c>
      <c r="J8" s="23" t="s">
        <v>3514</v>
      </c>
      <c r="K8" s="23" t="s">
        <v>136</v>
      </c>
      <c r="L8" s="23" t="s">
        <v>55</v>
      </c>
      <c r="M8" s="25">
        <v>689.21</v>
      </c>
      <c r="N8" s="23" t="s">
        <v>442</v>
      </c>
      <c r="Q8" s="15" t="s">
        <v>103</v>
      </c>
      <c r="R8" s="16" t="s">
        <v>5290</v>
      </c>
    </row>
    <row r="9" spans="1:20" ht="20.100000000000001" customHeight="1" x14ac:dyDescent="0.25">
      <c r="A9" s="24">
        <v>45302</v>
      </c>
      <c r="B9" s="23" t="s">
        <v>1596</v>
      </c>
      <c r="C9" s="25">
        <v>1423.12</v>
      </c>
      <c r="D9" s="25">
        <v>1027.71</v>
      </c>
      <c r="E9" s="23" t="s">
        <v>26</v>
      </c>
      <c r="F9" s="23" t="s">
        <v>29</v>
      </c>
      <c r="G9" s="23" t="s">
        <v>3520</v>
      </c>
      <c r="H9" s="23" t="s">
        <v>4249</v>
      </c>
      <c r="I9" s="23" t="s">
        <v>2423</v>
      </c>
      <c r="J9" s="23" t="s">
        <v>3514</v>
      </c>
      <c r="K9" s="23" t="s">
        <v>126</v>
      </c>
      <c r="L9" s="23" t="s">
        <v>67</v>
      </c>
      <c r="M9" s="25">
        <v>395.41</v>
      </c>
      <c r="N9" s="23" t="s">
        <v>439</v>
      </c>
      <c r="Q9" s="15" t="s">
        <v>104</v>
      </c>
      <c r="R9" s="16" t="s">
        <v>5222</v>
      </c>
    </row>
    <row r="10" spans="1:20" x14ac:dyDescent="0.25">
      <c r="A10" s="24">
        <v>45302</v>
      </c>
      <c r="B10" s="23" t="s">
        <v>1599</v>
      </c>
      <c r="C10" s="25">
        <v>8892.74</v>
      </c>
      <c r="D10" s="25">
        <v>5665.57</v>
      </c>
      <c r="E10" s="23" t="s">
        <v>42</v>
      </c>
      <c r="F10" s="23" t="s">
        <v>15</v>
      </c>
      <c r="G10" s="23" t="s">
        <v>3517</v>
      </c>
      <c r="H10" s="23" t="s">
        <v>4252</v>
      </c>
      <c r="I10" s="23" t="s">
        <v>2425</v>
      </c>
      <c r="J10" s="23" t="s">
        <v>3516</v>
      </c>
      <c r="K10" s="23" t="s">
        <v>85</v>
      </c>
      <c r="L10" s="23" t="s">
        <v>492</v>
      </c>
      <c r="M10" s="25">
        <v>3227.17</v>
      </c>
      <c r="N10" s="23" t="s">
        <v>439</v>
      </c>
    </row>
    <row r="11" spans="1:20" ht="20.100000000000001" customHeight="1" x14ac:dyDescent="0.25">
      <c r="A11" s="24">
        <v>45304</v>
      </c>
      <c r="B11" s="23" t="s">
        <v>1599</v>
      </c>
      <c r="C11" s="25">
        <v>5581.68</v>
      </c>
      <c r="D11" s="25">
        <v>3800.41</v>
      </c>
      <c r="E11" s="23" t="s">
        <v>56</v>
      </c>
      <c r="F11" s="23" t="s">
        <v>20</v>
      </c>
      <c r="G11" s="23" t="s">
        <v>3521</v>
      </c>
      <c r="H11" s="23" t="s">
        <v>4246</v>
      </c>
      <c r="I11" s="23" t="s">
        <v>2422</v>
      </c>
      <c r="J11" s="23" t="s">
        <v>3512</v>
      </c>
      <c r="K11" s="23" t="s">
        <v>201</v>
      </c>
      <c r="L11" s="23" t="s">
        <v>64</v>
      </c>
      <c r="M11" s="25">
        <v>1781.27</v>
      </c>
      <c r="N11" s="23" t="s">
        <v>439</v>
      </c>
      <c r="Q11" s="113" t="s">
        <v>105</v>
      </c>
      <c r="R11" s="113"/>
    </row>
    <row r="12" spans="1:20" ht="20.100000000000001" customHeight="1" x14ac:dyDescent="0.25">
      <c r="A12" s="24">
        <v>45305</v>
      </c>
      <c r="B12" s="23" t="s">
        <v>516</v>
      </c>
      <c r="C12" s="25">
        <v>3216.75</v>
      </c>
      <c r="D12" s="25">
        <v>1780.78</v>
      </c>
      <c r="E12" s="23" t="s">
        <v>72</v>
      </c>
      <c r="F12" s="23" t="s">
        <v>29</v>
      </c>
      <c r="G12" s="23" t="s">
        <v>3520</v>
      </c>
      <c r="H12" s="23" t="s">
        <v>4243</v>
      </c>
      <c r="I12" s="23" t="s">
        <v>2425</v>
      </c>
      <c r="J12" s="23" t="s">
        <v>3516</v>
      </c>
      <c r="K12" s="23" t="s">
        <v>45</v>
      </c>
      <c r="L12" s="23" t="s">
        <v>67</v>
      </c>
      <c r="M12" s="25">
        <v>1435.97</v>
      </c>
      <c r="N12" s="23" t="s">
        <v>439</v>
      </c>
      <c r="Q12" s="15" t="s">
        <v>100</v>
      </c>
      <c r="R12" s="16" t="s">
        <v>5291</v>
      </c>
    </row>
    <row r="13" spans="1:20" ht="20.100000000000001" customHeight="1" x14ac:dyDescent="0.25">
      <c r="A13" s="24">
        <v>45305</v>
      </c>
      <c r="B13" s="23" t="s">
        <v>516</v>
      </c>
      <c r="C13" s="25">
        <v>807.69</v>
      </c>
      <c r="D13" s="25">
        <v>383.49</v>
      </c>
      <c r="E13" s="23" t="s">
        <v>80</v>
      </c>
      <c r="F13" s="23" t="s">
        <v>20</v>
      </c>
      <c r="G13" s="23" t="s">
        <v>3521</v>
      </c>
      <c r="H13" s="23" t="s">
        <v>4237</v>
      </c>
      <c r="I13" s="23" t="s">
        <v>2423</v>
      </c>
      <c r="J13" s="23" t="s">
        <v>3514</v>
      </c>
      <c r="K13" s="23" t="s">
        <v>192</v>
      </c>
      <c r="L13" s="23" t="s">
        <v>21</v>
      </c>
      <c r="M13" s="25">
        <v>424.2</v>
      </c>
      <c r="N13" s="23" t="s">
        <v>439</v>
      </c>
      <c r="Q13" s="15" t="s">
        <v>101</v>
      </c>
      <c r="R13" s="16" t="s">
        <v>5292</v>
      </c>
    </row>
    <row r="14" spans="1:20" ht="20.100000000000001" customHeight="1" x14ac:dyDescent="0.25">
      <c r="A14" s="24">
        <v>45307</v>
      </c>
      <c r="B14" s="23" t="s">
        <v>1597</v>
      </c>
      <c r="C14" s="25">
        <v>5108.62</v>
      </c>
      <c r="D14" s="25">
        <v>3277.26</v>
      </c>
      <c r="E14" s="23" t="s">
        <v>22</v>
      </c>
      <c r="F14" s="23" t="s">
        <v>29</v>
      </c>
      <c r="G14" s="23" t="s">
        <v>3519</v>
      </c>
      <c r="H14" s="23" t="s">
        <v>246</v>
      </c>
      <c r="I14" s="23" t="s">
        <v>2423</v>
      </c>
      <c r="J14" s="23" t="s">
        <v>3516</v>
      </c>
      <c r="K14" s="23" t="s">
        <v>23</v>
      </c>
      <c r="L14" s="23" t="s">
        <v>30</v>
      </c>
      <c r="M14" s="25">
        <v>1831.36</v>
      </c>
      <c r="N14" s="23" t="s">
        <v>442</v>
      </c>
      <c r="Q14" s="15" t="s">
        <v>103</v>
      </c>
      <c r="R14" s="16" t="s">
        <v>5293</v>
      </c>
    </row>
    <row r="15" spans="1:20" ht="20.100000000000001" customHeight="1" x14ac:dyDescent="0.25">
      <c r="A15" s="24">
        <v>45307</v>
      </c>
      <c r="B15" s="23" t="s">
        <v>1599</v>
      </c>
      <c r="C15" s="25">
        <v>21799.54</v>
      </c>
      <c r="D15" s="25">
        <v>13932.78</v>
      </c>
      <c r="E15" s="23" t="s">
        <v>77</v>
      </c>
      <c r="F15" s="23" t="s">
        <v>15</v>
      </c>
      <c r="G15" s="23" t="s">
        <v>3524</v>
      </c>
      <c r="H15" s="23" t="s">
        <v>226</v>
      </c>
      <c r="I15" s="23" t="s">
        <v>2423</v>
      </c>
      <c r="J15" s="23" t="s">
        <v>3512</v>
      </c>
      <c r="K15" s="23" t="s">
        <v>145</v>
      </c>
      <c r="L15" s="23" t="s">
        <v>55</v>
      </c>
      <c r="M15" s="25">
        <v>7866.76</v>
      </c>
      <c r="N15" s="23" t="s">
        <v>439</v>
      </c>
      <c r="Q15" s="15" t="s">
        <v>104</v>
      </c>
      <c r="R15" s="16" t="s">
        <v>5226</v>
      </c>
    </row>
    <row r="16" spans="1:20" x14ac:dyDescent="0.25">
      <c r="A16" s="24">
        <v>45308</v>
      </c>
      <c r="B16" s="23" t="s">
        <v>1599</v>
      </c>
      <c r="C16" s="25">
        <v>623.29</v>
      </c>
      <c r="D16" s="25">
        <v>387.62</v>
      </c>
      <c r="E16" s="23" t="s">
        <v>84</v>
      </c>
      <c r="F16" s="23" t="s">
        <v>40</v>
      </c>
      <c r="G16" s="23" t="s">
        <v>3511</v>
      </c>
      <c r="H16" s="23" t="s">
        <v>4248</v>
      </c>
      <c r="I16" s="23" t="s">
        <v>2423</v>
      </c>
      <c r="J16" s="23" t="s">
        <v>3514</v>
      </c>
      <c r="K16" s="23" t="s">
        <v>38</v>
      </c>
      <c r="L16" s="23" t="s">
        <v>41</v>
      </c>
      <c r="M16" s="25">
        <v>235.67</v>
      </c>
      <c r="N16" s="23" t="s">
        <v>439</v>
      </c>
    </row>
    <row r="17" spans="1:14" x14ac:dyDescent="0.25">
      <c r="A17" s="24">
        <v>45312</v>
      </c>
      <c r="B17" s="23" t="s">
        <v>512</v>
      </c>
      <c r="C17" s="25">
        <v>15805.66</v>
      </c>
      <c r="D17" s="25">
        <v>11732.54</v>
      </c>
      <c r="E17" s="23" t="s">
        <v>52</v>
      </c>
      <c r="F17" s="23" t="s">
        <v>15</v>
      </c>
      <c r="G17" s="23" t="s">
        <v>3518</v>
      </c>
      <c r="H17" s="23" t="s">
        <v>4251</v>
      </c>
      <c r="I17" s="23" t="s">
        <v>2426</v>
      </c>
      <c r="J17" s="23" t="s">
        <v>3512</v>
      </c>
      <c r="K17" s="23" t="s">
        <v>57</v>
      </c>
      <c r="L17" s="23" t="s">
        <v>492</v>
      </c>
      <c r="M17" s="25">
        <v>4073.12</v>
      </c>
      <c r="N17" s="23" t="s">
        <v>438</v>
      </c>
    </row>
    <row r="18" spans="1:14" x14ac:dyDescent="0.25">
      <c r="A18" s="24">
        <v>45312</v>
      </c>
      <c r="B18" s="23" t="s">
        <v>507</v>
      </c>
      <c r="C18" s="25">
        <v>4027.48</v>
      </c>
      <c r="D18" s="25">
        <v>2728.76</v>
      </c>
      <c r="E18" s="23" t="s">
        <v>88</v>
      </c>
      <c r="F18" s="23" t="s">
        <v>50</v>
      </c>
      <c r="G18" s="23" t="s">
        <v>3522</v>
      </c>
      <c r="H18" s="23" t="s">
        <v>4257</v>
      </c>
      <c r="I18" s="23" t="s">
        <v>2422</v>
      </c>
      <c r="J18" s="23" t="s">
        <v>3514</v>
      </c>
      <c r="K18" s="23" t="s">
        <v>172</v>
      </c>
      <c r="L18" s="23" t="s">
        <v>51</v>
      </c>
      <c r="M18" s="25">
        <v>1298.72</v>
      </c>
      <c r="N18" s="23" t="s">
        <v>438</v>
      </c>
    </row>
    <row r="19" spans="1:14" x14ac:dyDescent="0.25">
      <c r="A19" s="24">
        <v>45314</v>
      </c>
      <c r="B19" s="23" t="s">
        <v>512</v>
      </c>
      <c r="C19" s="25">
        <v>2235.38</v>
      </c>
      <c r="D19" s="25">
        <v>1393.77</v>
      </c>
      <c r="E19" s="23" t="s">
        <v>37</v>
      </c>
      <c r="F19" s="23" t="s">
        <v>29</v>
      </c>
      <c r="G19" s="23" t="s">
        <v>230</v>
      </c>
      <c r="H19" s="23" t="s">
        <v>230</v>
      </c>
      <c r="I19" s="23" t="s">
        <v>2422</v>
      </c>
      <c r="J19" s="23" t="s">
        <v>3523</v>
      </c>
      <c r="K19" s="23" t="s">
        <v>60</v>
      </c>
      <c r="L19" s="23" t="s">
        <v>67</v>
      </c>
      <c r="M19" s="25">
        <v>841.61</v>
      </c>
      <c r="N19" s="23" t="s">
        <v>442</v>
      </c>
    </row>
    <row r="20" spans="1:14" x14ac:dyDescent="0.25">
      <c r="A20" s="24">
        <v>45314</v>
      </c>
      <c r="B20" s="23" t="s">
        <v>1596</v>
      </c>
      <c r="C20" s="25">
        <v>9472.11</v>
      </c>
      <c r="D20" s="25">
        <v>6623.23</v>
      </c>
      <c r="E20" s="23" t="s">
        <v>92</v>
      </c>
      <c r="F20" s="23" t="s">
        <v>20</v>
      </c>
      <c r="G20" s="23" t="s">
        <v>3521</v>
      </c>
      <c r="H20" s="23" t="s">
        <v>222</v>
      </c>
      <c r="I20" s="23" t="s">
        <v>2422</v>
      </c>
      <c r="J20" s="23" t="s">
        <v>3512</v>
      </c>
      <c r="K20" s="23" t="s">
        <v>160</v>
      </c>
      <c r="L20" s="23" t="s">
        <v>21</v>
      </c>
      <c r="M20" s="25">
        <v>2848.88</v>
      </c>
      <c r="N20" s="23" t="s">
        <v>440</v>
      </c>
    </row>
    <row r="21" spans="1:14" x14ac:dyDescent="0.25">
      <c r="A21" s="24">
        <v>45316</v>
      </c>
      <c r="B21" s="23" t="s">
        <v>507</v>
      </c>
      <c r="C21" s="25">
        <v>6111.25</v>
      </c>
      <c r="D21" s="25">
        <v>4202.51</v>
      </c>
      <c r="E21" s="23" t="s">
        <v>61</v>
      </c>
      <c r="F21" s="23" t="s">
        <v>40</v>
      </c>
      <c r="G21" s="23" t="s">
        <v>3527</v>
      </c>
      <c r="H21" s="23" t="s">
        <v>4261</v>
      </c>
      <c r="I21" s="23" t="s">
        <v>2425</v>
      </c>
      <c r="J21" s="23" t="s">
        <v>3516</v>
      </c>
      <c r="K21" s="23" t="s">
        <v>139</v>
      </c>
      <c r="L21" s="23" t="s">
        <v>493</v>
      </c>
      <c r="M21" s="25">
        <v>1908.74</v>
      </c>
      <c r="N21" s="23" t="s">
        <v>440</v>
      </c>
    </row>
    <row r="22" spans="1:14" x14ac:dyDescent="0.25">
      <c r="A22" s="24">
        <v>45317</v>
      </c>
      <c r="B22" s="23" t="s">
        <v>1598</v>
      </c>
      <c r="C22" s="25">
        <v>1868.09</v>
      </c>
      <c r="D22" s="25">
        <v>601.71</v>
      </c>
      <c r="E22" s="23" t="s">
        <v>44</v>
      </c>
      <c r="F22" s="23" t="s">
        <v>15</v>
      </c>
      <c r="G22" s="23" t="s">
        <v>3515</v>
      </c>
      <c r="H22" s="23" t="s">
        <v>4244</v>
      </c>
      <c r="I22" s="23" t="s">
        <v>2422</v>
      </c>
      <c r="J22" s="23" t="s">
        <v>3514</v>
      </c>
      <c r="K22" s="23" t="s">
        <v>112</v>
      </c>
      <c r="L22" s="23" t="s">
        <v>16</v>
      </c>
      <c r="M22" s="25">
        <v>1266.3800000000001</v>
      </c>
      <c r="N22" s="23" t="s">
        <v>439</v>
      </c>
    </row>
    <row r="23" spans="1:14" x14ac:dyDescent="0.25">
      <c r="A23" s="24">
        <v>45317</v>
      </c>
      <c r="B23" s="23" t="s">
        <v>1597</v>
      </c>
      <c r="C23" s="25">
        <v>4883.1099999999997</v>
      </c>
      <c r="D23" s="25">
        <v>3626.38</v>
      </c>
      <c r="E23" s="23" t="s">
        <v>74</v>
      </c>
      <c r="F23" s="23" t="s">
        <v>15</v>
      </c>
      <c r="G23" s="23" t="s">
        <v>3515</v>
      </c>
      <c r="H23" s="23" t="s">
        <v>249</v>
      </c>
      <c r="I23" s="23" t="s">
        <v>2425</v>
      </c>
      <c r="J23" s="23" t="s">
        <v>3516</v>
      </c>
      <c r="K23" s="23" t="s">
        <v>198</v>
      </c>
      <c r="L23" s="23" t="s">
        <v>55</v>
      </c>
      <c r="M23" s="25">
        <v>1256.73</v>
      </c>
      <c r="N23" s="23" t="s">
        <v>439</v>
      </c>
    </row>
    <row r="24" spans="1:14" x14ac:dyDescent="0.25">
      <c r="A24" s="24">
        <v>45317</v>
      </c>
      <c r="B24" s="23" t="s">
        <v>516</v>
      </c>
      <c r="C24" s="25">
        <v>1265.5</v>
      </c>
      <c r="D24" s="25">
        <v>711.35</v>
      </c>
      <c r="E24" s="23" t="s">
        <v>91</v>
      </c>
      <c r="F24" s="23" t="s">
        <v>20</v>
      </c>
      <c r="G24" s="23" t="s">
        <v>3513</v>
      </c>
      <c r="H24" s="23" t="s">
        <v>4236</v>
      </c>
      <c r="I24" s="23" t="s">
        <v>2423</v>
      </c>
      <c r="J24" s="23" t="s">
        <v>3514</v>
      </c>
      <c r="K24" s="23" t="s">
        <v>155</v>
      </c>
      <c r="L24" s="23" t="s">
        <v>491</v>
      </c>
      <c r="M24" s="25">
        <v>554.15</v>
      </c>
      <c r="N24" s="23" t="s">
        <v>439</v>
      </c>
    </row>
    <row r="25" spans="1:14" x14ac:dyDescent="0.25">
      <c r="A25" s="24">
        <v>45318</v>
      </c>
      <c r="B25" s="23" t="s">
        <v>1598</v>
      </c>
      <c r="C25" s="25">
        <v>3594.59</v>
      </c>
      <c r="D25" s="25">
        <v>978.32</v>
      </c>
      <c r="E25" s="23" t="s">
        <v>68</v>
      </c>
      <c r="F25" s="23" t="s">
        <v>15</v>
      </c>
      <c r="G25" s="23" t="s">
        <v>3515</v>
      </c>
      <c r="H25" s="23" t="s">
        <v>4238</v>
      </c>
      <c r="I25" s="23" t="s">
        <v>2424</v>
      </c>
      <c r="J25" s="23" t="s">
        <v>3512</v>
      </c>
      <c r="K25" s="23" t="s">
        <v>81</v>
      </c>
      <c r="L25" s="23" t="s">
        <v>16</v>
      </c>
      <c r="M25" s="25">
        <v>2616.27</v>
      </c>
      <c r="N25" s="23" t="s">
        <v>443</v>
      </c>
    </row>
    <row r="26" spans="1:14" x14ac:dyDescent="0.25">
      <c r="A26" s="24">
        <v>45319</v>
      </c>
      <c r="B26" s="23" t="s">
        <v>1598</v>
      </c>
      <c r="C26" s="25">
        <v>3060.77</v>
      </c>
      <c r="D26" s="25">
        <v>783.61</v>
      </c>
      <c r="E26" s="23" t="s">
        <v>59</v>
      </c>
      <c r="F26" s="23" t="s">
        <v>15</v>
      </c>
      <c r="G26" s="23" t="s">
        <v>3515</v>
      </c>
      <c r="H26" s="23" t="s">
        <v>4238</v>
      </c>
      <c r="I26" s="23" t="s">
        <v>2426</v>
      </c>
      <c r="J26" s="23" t="s">
        <v>3526</v>
      </c>
      <c r="K26" s="23" t="s">
        <v>152</v>
      </c>
      <c r="L26" s="23" t="s">
        <v>492</v>
      </c>
      <c r="M26" s="25">
        <v>2277.16</v>
      </c>
      <c r="N26" s="23" t="s">
        <v>441</v>
      </c>
    </row>
    <row r="27" spans="1:14" x14ac:dyDescent="0.25">
      <c r="A27" s="24">
        <v>45319</v>
      </c>
      <c r="B27" s="23" t="s">
        <v>1598</v>
      </c>
      <c r="C27" s="25">
        <v>4288.53</v>
      </c>
      <c r="D27" s="25">
        <v>1186.4000000000001</v>
      </c>
      <c r="E27" s="23" t="s">
        <v>75</v>
      </c>
      <c r="F27" s="23" t="s">
        <v>15</v>
      </c>
      <c r="G27" s="23" t="s">
        <v>3517</v>
      </c>
      <c r="H27" s="23" t="s">
        <v>4252</v>
      </c>
      <c r="I27" s="23" t="s">
        <v>2424</v>
      </c>
      <c r="J27" s="23" t="s">
        <v>3512</v>
      </c>
      <c r="K27" s="23" t="s">
        <v>123</v>
      </c>
      <c r="L27" s="23" t="s">
        <v>25</v>
      </c>
      <c r="M27" s="25">
        <v>3102.13</v>
      </c>
      <c r="N27" s="23" t="s">
        <v>439</v>
      </c>
    </row>
    <row r="28" spans="1:14" x14ac:dyDescent="0.25">
      <c r="A28" s="24">
        <v>45320</v>
      </c>
      <c r="B28" s="23" t="s">
        <v>507</v>
      </c>
      <c r="C28" s="25">
        <v>1372.37</v>
      </c>
      <c r="D28" s="25">
        <v>881.7</v>
      </c>
      <c r="E28" s="23" t="s">
        <v>78</v>
      </c>
      <c r="F28" s="23" t="s">
        <v>50</v>
      </c>
      <c r="G28" s="23" t="s">
        <v>3522</v>
      </c>
      <c r="H28" s="23" t="s">
        <v>4257</v>
      </c>
      <c r="I28" s="23" t="s">
        <v>2424</v>
      </c>
      <c r="J28" s="23" t="s">
        <v>3526</v>
      </c>
      <c r="K28" s="23" t="s">
        <v>403</v>
      </c>
      <c r="L28" s="23" t="s">
        <v>87</v>
      </c>
      <c r="M28" s="25">
        <v>490.67</v>
      </c>
      <c r="N28" s="23" t="s">
        <v>438</v>
      </c>
    </row>
    <row r="29" spans="1:14" x14ac:dyDescent="0.25">
      <c r="A29" s="24">
        <v>45320</v>
      </c>
      <c r="B29" s="23" t="s">
        <v>1599</v>
      </c>
      <c r="C29" s="25">
        <v>284.98</v>
      </c>
      <c r="D29" s="25">
        <v>146.94999999999999</v>
      </c>
      <c r="E29" s="23" t="s">
        <v>83</v>
      </c>
      <c r="F29" s="23" t="s">
        <v>29</v>
      </c>
      <c r="G29" s="23" t="s">
        <v>230</v>
      </c>
      <c r="H29" s="23" t="s">
        <v>230</v>
      </c>
      <c r="I29" s="23" t="s">
        <v>2422</v>
      </c>
      <c r="J29" s="23" t="s">
        <v>3514</v>
      </c>
      <c r="K29" s="23" t="s">
        <v>43</v>
      </c>
      <c r="L29" s="23" t="s">
        <v>67</v>
      </c>
      <c r="M29" s="25">
        <v>138.03</v>
      </c>
      <c r="N29" s="23" t="s">
        <v>439</v>
      </c>
    </row>
    <row r="30" spans="1:14" x14ac:dyDescent="0.25">
      <c r="A30" s="24">
        <v>45321</v>
      </c>
      <c r="B30" s="23" t="s">
        <v>1599</v>
      </c>
      <c r="C30" s="25">
        <v>1538.57</v>
      </c>
      <c r="D30" s="25">
        <v>859.58</v>
      </c>
      <c r="E30" s="23" t="s">
        <v>35</v>
      </c>
      <c r="F30" s="23" t="s">
        <v>50</v>
      </c>
      <c r="G30" s="23" t="s">
        <v>3525</v>
      </c>
      <c r="H30" s="23" t="s">
        <v>4255</v>
      </c>
      <c r="I30" s="23" t="s">
        <v>2422</v>
      </c>
      <c r="J30" s="23" t="s">
        <v>3514</v>
      </c>
      <c r="K30" s="23" t="s">
        <v>162</v>
      </c>
      <c r="L30" s="23" t="s">
        <v>87</v>
      </c>
      <c r="M30" s="25">
        <v>678.99</v>
      </c>
      <c r="N30" s="23" t="s">
        <v>439</v>
      </c>
    </row>
    <row r="31" spans="1:14" x14ac:dyDescent="0.25">
      <c r="A31" s="24">
        <v>45321</v>
      </c>
      <c r="B31" s="23" t="s">
        <v>1597</v>
      </c>
      <c r="C31" s="25">
        <v>6371.17</v>
      </c>
      <c r="D31" s="25">
        <v>4436.5</v>
      </c>
      <c r="E31" s="23" t="s">
        <v>47</v>
      </c>
      <c r="F31" s="23" t="s">
        <v>15</v>
      </c>
      <c r="G31" s="23" t="s">
        <v>3515</v>
      </c>
      <c r="H31" s="23" t="s">
        <v>249</v>
      </c>
      <c r="I31" s="23" t="s">
        <v>2423</v>
      </c>
      <c r="J31" s="23" t="s">
        <v>3516</v>
      </c>
      <c r="K31" s="23" t="s">
        <v>62</v>
      </c>
      <c r="L31" s="23" t="s">
        <v>492</v>
      </c>
      <c r="M31" s="25">
        <v>1934.67</v>
      </c>
      <c r="N31" s="23" t="s">
        <v>439</v>
      </c>
    </row>
    <row r="32" spans="1:14" x14ac:dyDescent="0.25">
      <c r="A32" s="24">
        <v>45324</v>
      </c>
      <c r="B32" s="23" t="s">
        <v>516</v>
      </c>
      <c r="C32" s="25">
        <v>1154.1400000000001</v>
      </c>
      <c r="D32" s="25">
        <v>657.77</v>
      </c>
      <c r="E32" s="23" t="s">
        <v>199</v>
      </c>
      <c r="F32" s="23" t="s">
        <v>29</v>
      </c>
      <c r="G32" s="23" t="s">
        <v>230</v>
      </c>
      <c r="H32" s="23" t="s">
        <v>230</v>
      </c>
      <c r="I32" s="23" t="s">
        <v>2426</v>
      </c>
      <c r="J32" s="23" t="s">
        <v>3514</v>
      </c>
      <c r="K32" s="23" t="s">
        <v>145</v>
      </c>
      <c r="L32" s="23" t="s">
        <v>30</v>
      </c>
      <c r="M32" s="25">
        <v>496.37</v>
      </c>
      <c r="N32" s="23" t="s">
        <v>439</v>
      </c>
    </row>
    <row r="33" spans="1:14" x14ac:dyDescent="0.25">
      <c r="A33" s="24">
        <v>45325</v>
      </c>
      <c r="B33" s="23" t="s">
        <v>1598</v>
      </c>
      <c r="C33" s="25">
        <v>5761.15</v>
      </c>
      <c r="D33" s="25">
        <v>1639.44</v>
      </c>
      <c r="E33" s="23" t="s">
        <v>89</v>
      </c>
      <c r="F33" s="23" t="s">
        <v>29</v>
      </c>
      <c r="G33" s="23" t="s">
        <v>3520</v>
      </c>
      <c r="H33" s="23" t="s">
        <v>4259</v>
      </c>
      <c r="I33" s="23" t="s">
        <v>2425</v>
      </c>
      <c r="J33" s="23" t="s">
        <v>3516</v>
      </c>
      <c r="K33" s="23" t="s">
        <v>123</v>
      </c>
      <c r="L33" s="23" t="s">
        <v>67</v>
      </c>
      <c r="M33" s="25">
        <v>4121.71</v>
      </c>
      <c r="N33" s="23" t="s">
        <v>439</v>
      </c>
    </row>
    <row r="34" spans="1:14" x14ac:dyDescent="0.25">
      <c r="A34" s="24">
        <v>45326</v>
      </c>
      <c r="B34" s="23" t="s">
        <v>516</v>
      </c>
      <c r="C34" s="25">
        <v>4716.3900000000003</v>
      </c>
      <c r="D34" s="25">
        <v>2776.01</v>
      </c>
      <c r="E34" s="23" t="s">
        <v>465</v>
      </c>
      <c r="F34" s="23" t="s">
        <v>40</v>
      </c>
      <c r="G34" s="23" t="s">
        <v>3527</v>
      </c>
      <c r="H34" s="23" t="s">
        <v>4261</v>
      </c>
      <c r="I34" s="23" t="s">
        <v>2424</v>
      </c>
      <c r="J34" s="23" t="s">
        <v>3512</v>
      </c>
      <c r="K34" s="23" t="s">
        <v>93</v>
      </c>
      <c r="L34" s="23" t="s">
        <v>41</v>
      </c>
      <c r="M34" s="25">
        <v>1940.38</v>
      </c>
      <c r="N34" s="23" t="s">
        <v>439</v>
      </c>
    </row>
    <row r="35" spans="1:14" x14ac:dyDescent="0.25">
      <c r="A35" s="24">
        <v>45328</v>
      </c>
      <c r="B35" s="23" t="s">
        <v>1597</v>
      </c>
      <c r="C35" s="25">
        <v>448.67</v>
      </c>
      <c r="D35" s="25">
        <v>294.11</v>
      </c>
      <c r="E35" s="23" t="s">
        <v>203</v>
      </c>
      <c r="F35" s="23" t="s">
        <v>29</v>
      </c>
      <c r="G35" s="23" t="s">
        <v>3519</v>
      </c>
      <c r="H35" s="23" t="s">
        <v>246</v>
      </c>
      <c r="I35" s="23" t="s">
        <v>2423</v>
      </c>
      <c r="J35" s="23" t="s">
        <v>3514</v>
      </c>
      <c r="K35" s="23" t="s">
        <v>43</v>
      </c>
      <c r="L35" s="23" t="s">
        <v>67</v>
      </c>
      <c r="M35" s="25">
        <v>154.56</v>
      </c>
      <c r="N35" s="23" t="s">
        <v>439</v>
      </c>
    </row>
    <row r="36" spans="1:14" x14ac:dyDescent="0.25">
      <c r="A36" s="24">
        <v>45329</v>
      </c>
      <c r="B36" s="23" t="s">
        <v>516</v>
      </c>
      <c r="C36" s="25">
        <v>3283.54</v>
      </c>
      <c r="D36" s="25">
        <v>1953.09</v>
      </c>
      <c r="E36" s="23" t="s">
        <v>207</v>
      </c>
      <c r="F36" s="23" t="s">
        <v>40</v>
      </c>
      <c r="G36" s="23" t="s">
        <v>3527</v>
      </c>
      <c r="H36" s="23" t="s">
        <v>4263</v>
      </c>
      <c r="I36" s="23" t="s">
        <v>2422</v>
      </c>
      <c r="J36" s="23" t="s">
        <v>3516</v>
      </c>
      <c r="K36" s="23" t="s">
        <v>160</v>
      </c>
      <c r="L36" s="23" t="s">
        <v>493</v>
      </c>
      <c r="M36" s="25">
        <v>1330.45</v>
      </c>
      <c r="N36" s="23" t="s">
        <v>438</v>
      </c>
    </row>
    <row r="37" spans="1:14" x14ac:dyDescent="0.25">
      <c r="A37" s="24">
        <v>45329</v>
      </c>
      <c r="B37" s="23" t="s">
        <v>1599</v>
      </c>
      <c r="C37" s="25">
        <v>7278.63</v>
      </c>
      <c r="D37" s="25">
        <v>4107.84</v>
      </c>
      <c r="E37" s="23" t="s">
        <v>463</v>
      </c>
      <c r="F37" s="23" t="s">
        <v>20</v>
      </c>
      <c r="G37" s="23" t="s">
        <v>3513</v>
      </c>
      <c r="H37" s="23" t="s">
        <v>4239</v>
      </c>
      <c r="I37" s="23" t="s">
        <v>2423</v>
      </c>
      <c r="J37" s="23" t="s">
        <v>3512</v>
      </c>
      <c r="K37" s="23" t="s">
        <v>169</v>
      </c>
      <c r="L37" s="23" t="s">
        <v>491</v>
      </c>
      <c r="M37" s="25">
        <v>3170.79</v>
      </c>
      <c r="N37" s="23" t="s">
        <v>439</v>
      </c>
    </row>
    <row r="38" spans="1:14" x14ac:dyDescent="0.25">
      <c r="A38" s="24">
        <v>45329</v>
      </c>
      <c r="B38" s="23" t="s">
        <v>1597</v>
      </c>
      <c r="C38" s="25">
        <v>766.7</v>
      </c>
      <c r="D38" s="25">
        <v>450.12</v>
      </c>
      <c r="E38" s="23" t="s">
        <v>464</v>
      </c>
      <c r="F38" s="23" t="s">
        <v>50</v>
      </c>
      <c r="G38" s="23" t="s">
        <v>3522</v>
      </c>
      <c r="H38" s="23" t="s">
        <v>4240</v>
      </c>
      <c r="I38" s="23" t="s">
        <v>2423</v>
      </c>
      <c r="J38" s="23" t="s">
        <v>3526</v>
      </c>
      <c r="K38" s="23" t="s">
        <v>18</v>
      </c>
      <c r="L38" s="23" t="s">
        <v>87</v>
      </c>
      <c r="M38" s="25">
        <v>316.58</v>
      </c>
      <c r="N38" s="23" t="s">
        <v>439</v>
      </c>
    </row>
    <row r="39" spans="1:14" x14ac:dyDescent="0.25">
      <c r="A39" s="24">
        <v>45332</v>
      </c>
      <c r="B39" s="23" t="s">
        <v>516</v>
      </c>
      <c r="C39" s="25">
        <v>3039.47</v>
      </c>
      <c r="D39" s="25">
        <v>1970</v>
      </c>
      <c r="E39" s="23" t="s">
        <v>204</v>
      </c>
      <c r="F39" s="23" t="s">
        <v>40</v>
      </c>
      <c r="G39" s="23" t="s">
        <v>3527</v>
      </c>
      <c r="H39" s="23" t="s">
        <v>4261</v>
      </c>
      <c r="I39" s="23" t="s">
        <v>2422</v>
      </c>
      <c r="J39" s="23" t="s">
        <v>3512</v>
      </c>
      <c r="K39" s="23" t="s">
        <v>36</v>
      </c>
      <c r="L39" s="23" t="s">
        <v>493</v>
      </c>
      <c r="M39" s="25">
        <v>1069.47</v>
      </c>
      <c r="N39" s="23" t="s">
        <v>439</v>
      </c>
    </row>
    <row r="40" spans="1:14" x14ac:dyDescent="0.25">
      <c r="A40" s="24">
        <v>45332</v>
      </c>
      <c r="B40" s="23" t="s">
        <v>1596</v>
      </c>
      <c r="C40" s="25">
        <v>2235.65</v>
      </c>
      <c r="D40" s="25">
        <v>1555.07</v>
      </c>
      <c r="E40" s="23" t="s">
        <v>449</v>
      </c>
      <c r="F40" s="23" t="s">
        <v>20</v>
      </c>
      <c r="G40" s="23" t="s">
        <v>3513</v>
      </c>
      <c r="H40" s="23" t="s">
        <v>4236</v>
      </c>
      <c r="I40" s="23" t="s">
        <v>2423</v>
      </c>
      <c r="J40" s="23" t="s">
        <v>3523</v>
      </c>
      <c r="K40" s="23" t="s">
        <v>27</v>
      </c>
      <c r="L40" s="23" t="s">
        <v>491</v>
      </c>
      <c r="M40" s="25">
        <v>680.58</v>
      </c>
      <c r="N40" s="23" t="s">
        <v>441</v>
      </c>
    </row>
    <row r="41" spans="1:14" x14ac:dyDescent="0.25">
      <c r="A41" s="24">
        <v>45332</v>
      </c>
      <c r="B41" s="23" t="s">
        <v>516</v>
      </c>
      <c r="C41" s="25">
        <v>167.16</v>
      </c>
      <c r="D41" s="25">
        <v>90.13</v>
      </c>
      <c r="E41" s="23" t="s">
        <v>461</v>
      </c>
      <c r="F41" s="23" t="s">
        <v>15</v>
      </c>
      <c r="G41" s="23" t="s">
        <v>3515</v>
      </c>
      <c r="H41" s="23" t="s">
        <v>249</v>
      </c>
      <c r="I41" s="23" t="s">
        <v>2422</v>
      </c>
      <c r="J41" s="23" t="s">
        <v>3523</v>
      </c>
      <c r="K41" s="23" t="s">
        <v>166</v>
      </c>
      <c r="L41" s="23" t="s">
        <v>25</v>
      </c>
      <c r="M41" s="25">
        <v>77.03</v>
      </c>
      <c r="N41" s="23" t="s">
        <v>439</v>
      </c>
    </row>
    <row r="42" spans="1:14" x14ac:dyDescent="0.25">
      <c r="A42" s="24">
        <v>45332</v>
      </c>
      <c r="B42" s="23" t="s">
        <v>516</v>
      </c>
      <c r="C42" s="25">
        <v>764.16</v>
      </c>
      <c r="D42" s="25">
        <v>416.28</v>
      </c>
      <c r="E42" s="23" t="s">
        <v>478</v>
      </c>
      <c r="F42" s="23" t="s">
        <v>50</v>
      </c>
      <c r="G42" s="23" t="s">
        <v>3522</v>
      </c>
      <c r="H42" s="23" t="s">
        <v>4257</v>
      </c>
      <c r="I42" s="23" t="s">
        <v>2424</v>
      </c>
      <c r="J42" s="23" t="s">
        <v>3512</v>
      </c>
      <c r="K42" s="23" t="s">
        <v>126</v>
      </c>
      <c r="L42" s="23" t="s">
        <v>87</v>
      </c>
      <c r="M42" s="25">
        <v>347.88</v>
      </c>
      <c r="N42" s="23" t="s">
        <v>439</v>
      </c>
    </row>
    <row r="43" spans="1:14" x14ac:dyDescent="0.25">
      <c r="A43" s="24">
        <v>45333</v>
      </c>
      <c r="B43" s="23" t="s">
        <v>512</v>
      </c>
      <c r="C43" s="25">
        <v>7927.83</v>
      </c>
      <c r="D43" s="25">
        <v>5225.6499999999996</v>
      </c>
      <c r="E43" s="23" t="s">
        <v>200</v>
      </c>
      <c r="F43" s="23" t="s">
        <v>29</v>
      </c>
      <c r="G43" s="23" t="s">
        <v>3519</v>
      </c>
      <c r="H43" s="23" t="s">
        <v>246</v>
      </c>
      <c r="I43" s="23" t="s">
        <v>2425</v>
      </c>
      <c r="J43" s="23" t="s">
        <v>3512</v>
      </c>
      <c r="K43" s="23" t="s">
        <v>403</v>
      </c>
      <c r="L43" s="23" t="s">
        <v>67</v>
      </c>
      <c r="M43" s="25">
        <v>2702.18</v>
      </c>
      <c r="N43" s="23" t="s">
        <v>441</v>
      </c>
    </row>
    <row r="44" spans="1:14" x14ac:dyDescent="0.25">
      <c r="A44" s="24">
        <v>45333</v>
      </c>
      <c r="B44" s="23" t="s">
        <v>523</v>
      </c>
      <c r="C44" s="25">
        <v>1352.99</v>
      </c>
      <c r="D44" s="25">
        <v>761.77</v>
      </c>
      <c r="E44" s="23" t="s">
        <v>446</v>
      </c>
      <c r="F44" s="23" t="s">
        <v>20</v>
      </c>
      <c r="G44" s="23" t="s">
        <v>3513</v>
      </c>
      <c r="H44" s="23" t="s">
        <v>4236</v>
      </c>
      <c r="I44" s="23" t="s">
        <v>2422</v>
      </c>
      <c r="J44" s="23" t="s">
        <v>3526</v>
      </c>
      <c r="K44" s="23" t="s">
        <v>116</v>
      </c>
      <c r="L44" s="23" t="s">
        <v>491</v>
      </c>
      <c r="M44" s="25">
        <v>591.22</v>
      </c>
      <c r="N44" s="23" t="s">
        <v>439</v>
      </c>
    </row>
    <row r="45" spans="1:14" x14ac:dyDescent="0.25">
      <c r="A45" s="24">
        <v>45335</v>
      </c>
      <c r="B45" s="23" t="s">
        <v>1599</v>
      </c>
      <c r="C45" s="25">
        <v>5617.84</v>
      </c>
      <c r="D45" s="25">
        <v>3321.88</v>
      </c>
      <c r="E45" s="23" t="s">
        <v>206</v>
      </c>
      <c r="F45" s="23" t="s">
        <v>15</v>
      </c>
      <c r="G45" s="23" t="s">
        <v>3524</v>
      </c>
      <c r="H45" s="23" t="s">
        <v>4260</v>
      </c>
      <c r="I45" s="23" t="s">
        <v>2423</v>
      </c>
      <c r="J45" s="23" t="s">
        <v>3516</v>
      </c>
      <c r="K45" s="23" t="s">
        <v>136</v>
      </c>
      <c r="L45" s="23" t="s">
        <v>55</v>
      </c>
      <c r="M45" s="25">
        <v>2295.96</v>
      </c>
      <c r="N45" s="23" t="s">
        <v>439</v>
      </c>
    </row>
    <row r="46" spans="1:14" x14ac:dyDescent="0.25">
      <c r="A46" s="24">
        <v>45336</v>
      </c>
      <c r="B46" s="23" t="s">
        <v>516</v>
      </c>
      <c r="C46" s="25">
        <v>1369.05</v>
      </c>
      <c r="D46" s="25">
        <v>677.02</v>
      </c>
      <c r="E46" s="23" t="s">
        <v>2407</v>
      </c>
      <c r="F46" s="23" t="s">
        <v>29</v>
      </c>
      <c r="G46" s="23" t="s">
        <v>3519</v>
      </c>
      <c r="H46" s="23" t="s">
        <v>246</v>
      </c>
      <c r="I46" s="23" t="s">
        <v>2423</v>
      </c>
      <c r="J46" s="23" t="s">
        <v>3516</v>
      </c>
      <c r="K46" s="23" t="s">
        <v>60</v>
      </c>
      <c r="L46" s="23" t="s">
        <v>30</v>
      </c>
      <c r="M46" s="25">
        <v>692.03</v>
      </c>
      <c r="N46" s="23" t="s">
        <v>439</v>
      </c>
    </row>
    <row r="47" spans="1:14" x14ac:dyDescent="0.25">
      <c r="A47" s="24">
        <v>45337</v>
      </c>
      <c r="B47" s="23" t="s">
        <v>516</v>
      </c>
      <c r="C47" s="25">
        <v>644.1</v>
      </c>
      <c r="D47" s="25">
        <v>358.92</v>
      </c>
      <c r="E47" s="23" t="s">
        <v>444</v>
      </c>
      <c r="F47" s="23" t="s">
        <v>29</v>
      </c>
      <c r="G47" s="23" t="s">
        <v>3519</v>
      </c>
      <c r="H47" s="23" t="s">
        <v>246</v>
      </c>
      <c r="I47" s="23" t="s">
        <v>2425</v>
      </c>
      <c r="J47" s="23" t="s">
        <v>3526</v>
      </c>
      <c r="K47" s="23" t="s">
        <v>119</v>
      </c>
      <c r="L47" s="23" t="s">
        <v>67</v>
      </c>
      <c r="M47" s="25">
        <v>285.18</v>
      </c>
      <c r="N47" s="23" t="s">
        <v>439</v>
      </c>
    </row>
    <row r="48" spans="1:14" x14ac:dyDescent="0.25">
      <c r="A48" s="24">
        <v>45338</v>
      </c>
      <c r="B48" s="23" t="s">
        <v>1597</v>
      </c>
      <c r="C48" s="25">
        <v>10981.35</v>
      </c>
      <c r="D48" s="25">
        <v>7212.27</v>
      </c>
      <c r="E48" s="23" t="s">
        <v>202</v>
      </c>
      <c r="F48" s="23" t="s">
        <v>50</v>
      </c>
      <c r="G48" s="23" t="s">
        <v>3525</v>
      </c>
      <c r="H48" s="23" t="s">
        <v>4258</v>
      </c>
      <c r="I48" s="23" t="s">
        <v>2423</v>
      </c>
      <c r="J48" s="23" t="s">
        <v>3512</v>
      </c>
      <c r="K48" s="23" t="s">
        <v>38</v>
      </c>
      <c r="L48" s="23" t="s">
        <v>51</v>
      </c>
      <c r="M48" s="25">
        <v>3769.08</v>
      </c>
      <c r="N48" s="23" t="s">
        <v>439</v>
      </c>
    </row>
    <row r="49" spans="1:14" x14ac:dyDescent="0.25">
      <c r="A49" s="24">
        <v>45339</v>
      </c>
      <c r="B49" s="23" t="s">
        <v>1596</v>
      </c>
      <c r="C49" s="25">
        <v>2047.21</v>
      </c>
      <c r="D49" s="25">
        <v>1526.4</v>
      </c>
      <c r="E49" s="23" t="s">
        <v>205</v>
      </c>
      <c r="F49" s="23" t="s">
        <v>20</v>
      </c>
      <c r="G49" s="23" t="s">
        <v>3513</v>
      </c>
      <c r="H49" s="23" t="s">
        <v>4235</v>
      </c>
      <c r="I49" s="23" t="s">
        <v>2424</v>
      </c>
      <c r="J49" s="23" t="s">
        <v>3514</v>
      </c>
      <c r="K49" s="23" t="s">
        <v>172</v>
      </c>
      <c r="L49" s="23" t="s">
        <v>491</v>
      </c>
      <c r="M49" s="25">
        <v>520.80999999999995</v>
      </c>
      <c r="N49" s="23" t="s">
        <v>443</v>
      </c>
    </row>
    <row r="50" spans="1:14" x14ac:dyDescent="0.25">
      <c r="A50" s="24">
        <v>45339</v>
      </c>
      <c r="B50" s="23" t="s">
        <v>1596</v>
      </c>
      <c r="C50" s="25">
        <v>240.01</v>
      </c>
      <c r="D50" s="25">
        <v>156.91999999999999</v>
      </c>
      <c r="E50" s="23" t="s">
        <v>445</v>
      </c>
      <c r="F50" s="23" t="s">
        <v>20</v>
      </c>
      <c r="G50" s="23" t="s">
        <v>3521</v>
      </c>
      <c r="H50" s="23" t="s">
        <v>222</v>
      </c>
      <c r="I50" s="23" t="s">
        <v>2425</v>
      </c>
      <c r="J50" s="23" t="s">
        <v>3514</v>
      </c>
      <c r="K50" s="23" t="s">
        <v>155</v>
      </c>
      <c r="L50" s="23" t="s">
        <v>21</v>
      </c>
      <c r="M50" s="25">
        <v>83.09</v>
      </c>
      <c r="N50" s="23" t="s">
        <v>441</v>
      </c>
    </row>
    <row r="51" spans="1:14" x14ac:dyDescent="0.25">
      <c r="A51" s="24">
        <v>45339</v>
      </c>
      <c r="B51" s="23" t="s">
        <v>1597</v>
      </c>
      <c r="C51" s="25">
        <v>1766.54</v>
      </c>
      <c r="D51" s="25">
        <v>1105.5</v>
      </c>
      <c r="E51" s="23" t="s">
        <v>480</v>
      </c>
      <c r="F51" s="23" t="s">
        <v>50</v>
      </c>
      <c r="G51" s="23" t="s">
        <v>3522</v>
      </c>
      <c r="H51" s="23" t="s">
        <v>4240</v>
      </c>
      <c r="I51" s="23" t="s">
        <v>2423</v>
      </c>
      <c r="J51" s="23" t="s">
        <v>3516</v>
      </c>
      <c r="K51" s="23" t="s">
        <v>162</v>
      </c>
      <c r="L51" s="23" t="s">
        <v>51</v>
      </c>
      <c r="M51" s="25">
        <v>661.04</v>
      </c>
      <c r="N51" s="23" t="s">
        <v>439</v>
      </c>
    </row>
    <row r="52" spans="1:14" x14ac:dyDescent="0.25">
      <c r="A52" s="24">
        <v>45342</v>
      </c>
      <c r="B52" s="23" t="s">
        <v>516</v>
      </c>
      <c r="C52" s="25">
        <v>614.38</v>
      </c>
      <c r="D52" s="25">
        <v>330.86</v>
      </c>
      <c r="E52" s="23" t="s">
        <v>448</v>
      </c>
      <c r="F52" s="23" t="s">
        <v>15</v>
      </c>
      <c r="G52" s="23" t="s">
        <v>3515</v>
      </c>
      <c r="H52" s="23" t="s">
        <v>4244</v>
      </c>
      <c r="I52" s="23" t="s">
        <v>2422</v>
      </c>
      <c r="J52" s="23" t="s">
        <v>3523</v>
      </c>
      <c r="K52" s="23" t="s">
        <v>189</v>
      </c>
      <c r="L52" s="23" t="s">
        <v>25</v>
      </c>
      <c r="M52" s="25">
        <v>283.52</v>
      </c>
      <c r="N52" s="23" t="s">
        <v>439</v>
      </c>
    </row>
    <row r="53" spans="1:14" x14ac:dyDescent="0.25">
      <c r="A53" s="24">
        <v>45342</v>
      </c>
      <c r="B53" s="23" t="s">
        <v>1599</v>
      </c>
      <c r="C53" s="25">
        <v>3549</v>
      </c>
      <c r="D53" s="25">
        <v>1808.21</v>
      </c>
      <c r="E53" s="23" t="s">
        <v>467</v>
      </c>
      <c r="F53" s="23" t="s">
        <v>20</v>
      </c>
      <c r="G53" s="23" t="s">
        <v>3521</v>
      </c>
      <c r="H53" s="23" t="s">
        <v>4234</v>
      </c>
      <c r="I53" s="23" t="s">
        <v>2423</v>
      </c>
      <c r="J53" s="23" t="s">
        <v>3514</v>
      </c>
      <c r="K53" s="23" t="s">
        <v>13</v>
      </c>
      <c r="L53" s="23" t="s">
        <v>21</v>
      </c>
      <c r="M53" s="25">
        <v>1740.79</v>
      </c>
      <c r="N53" s="23" t="s">
        <v>439</v>
      </c>
    </row>
    <row r="54" spans="1:14" x14ac:dyDescent="0.25">
      <c r="A54" s="24">
        <v>45343</v>
      </c>
      <c r="B54" s="23" t="s">
        <v>512</v>
      </c>
      <c r="C54" s="25">
        <v>7341.92</v>
      </c>
      <c r="D54" s="25">
        <v>4875.3999999999996</v>
      </c>
      <c r="E54" s="23" t="s">
        <v>466</v>
      </c>
      <c r="F54" s="23" t="s">
        <v>20</v>
      </c>
      <c r="G54" s="23" t="s">
        <v>3521</v>
      </c>
      <c r="H54" s="23" t="s">
        <v>4234</v>
      </c>
      <c r="I54" s="23" t="s">
        <v>2422</v>
      </c>
      <c r="J54" s="23" t="s">
        <v>3512</v>
      </c>
      <c r="K54" s="23" t="s">
        <v>23</v>
      </c>
      <c r="L54" s="23" t="s">
        <v>21</v>
      </c>
      <c r="M54" s="25">
        <v>2466.52</v>
      </c>
      <c r="N54" s="23" t="s">
        <v>438</v>
      </c>
    </row>
    <row r="55" spans="1:14" x14ac:dyDescent="0.25">
      <c r="A55" s="24">
        <v>45343</v>
      </c>
      <c r="B55" s="23" t="s">
        <v>512</v>
      </c>
      <c r="C55" s="25">
        <v>966.54</v>
      </c>
      <c r="D55" s="25">
        <v>654.66999999999996</v>
      </c>
      <c r="E55" s="23" t="s">
        <v>2406</v>
      </c>
      <c r="F55" s="23" t="s">
        <v>40</v>
      </c>
      <c r="G55" s="23" t="s">
        <v>3511</v>
      </c>
      <c r="H55" s="23" t="s">
        <v>4248</v>
      </c>
      <c r="I55" s="23" t="s">
        <v>2425</v>
      </c>
      <c r="J55" s="23" t="s">
        <v>3523</v>
      </c>
      <c r="K55" s="23" t="s">
        <v>62</v>
      </c>
      <c r="L55" s="23" t="s">
        <v>493</v>
      </c>
      <c r="M55" s="25">
        <v>311.87</v>
      </c>
      <c r="N55" s="23" t="s">
        <v>439</v>
      </c>
    </row>
    <row r="56" spans="1:14" x14ac:dyDescent="0.25">
      <c r="A56" s="24">
        <v>45343</v>
      </c>
      <c r="B56" s="23" t="s">
        <v>1598</v>
      </c>
      <c r="C56" s="25">
        <v>240.24</v>
      </c>
      <c r="D56" s="25">
        <v>62.83</v>
      </c>
      <c r="E56" s="23" t="s">
        <v>2409</v>
      </c>
      <c r="F56" s="23" t="s">
        <v>20</v>
      </c>
      <c r="G56" s="23" t="s">
        <v>3521</v>
      </c>
      <c r="H56" s="23" t="s">
        <v>222</v>
      </c>
      <c r="I56" s="23" t="s">
        <v>2425</v>
      </c>
      <c r="J56" s="23" t="s">
        <v>3514</v>
      </c>
      <c r="K56" s="23" t="s">
        <v>112</v>
      </c>
      <c r="L56" s="23" t="s">
        <v>64</v>
      </c>
      <c r="M56" s="25">
        <v>177.41</v>
      </c>
      <c r="N56" s="23" t="s">
        <v>440</v>
      </c>
    </row>
    <row r="57" spans="1:14" x14ac:dyDescent="0.25">
      <c r="A57" s="24">
        <v>45344</v>
      </c>
      <c r="B57" s="23" t="s">
        <v>516</v>
      </c>
      <c r="C57" s="25">
        <v>5599.25</v>
      </c>
      <c r="D57" s="25">
        <v>3046.95</v>
      </c>
      <c r="E57" s="23" t="s">
        <v>479</v>
      </c>
      <c r="F57" s="23" t="s">
        <v>20</v>
      </c>
      <c r="G57" s="23" t="s">
        <v>3521</v>
      </c>
      <c r="H57" s="23" t="s">
        <v>4241</v>
      </c>
      <c r="I57" s="23" t="s">
        <v>2425</v>
      </c>
      <c r="J57" s="23" t="s">
        <v>3512</v>
      </c>
      <c r="K57" s="23" t="s">
        <v>85</v>
      </c>
      <c r="L57" s="23" t="s">
        <v>64</v>
      </c>
      <c r="M57" s="25">
        <v>2552.3000000000002</v>
      </c>
      <c r="N57" s="23" t="s">
        <v>439</v>
      </c>
    </row>
    <row r="58" spans="1:14" x14ac:dyDescent="0.25">
      <c r="A58" s="24">
        <v>45346</v>
      </c>
      <c r="B58" s="23" t="s">
        <v>516</v>
      </c>
      <c r="C58" s="25">
        <v>1557.7</v>
      </c>
      <c r="D58" s="25">
        <v>863.25</v>
      </c>
      <c r="E58" s="23" t="s">
        <v>462</v>
      </c>
      <c r="F58" s="23" t="s">
        <v>15</v>
      </c>
      <c r="G58" s="23" t="s">
        <v>3524</v>
      </c>
      <c r="H58" s="23" t="s">
        <v>4260</v>
      </c>
      <c r="I58" s="23" t="s">
        <v>2424</v>
      </c>
      <c r="J58" s="23" t="s">
        <v>3516</v>
      </c>
      <c r="K58" s="23" t="s">
        <v>196</v>
      </c>
      <c r="L58" s="23" t="s">
        <v>25</v>
      </c>
      <c r="M58" s="25">
        <v>694.45</v>
      </c>
      <c r="N58" s="23" t="s">
        <v>439</v>
      </c>
    </row>
    <row r="59" spans="1:14" x14ac:dyDescent="0.25">
      <c r="A59" s="24">
        <v>45347</v>
      </c>
      <c r="B59" s="23" t="s">
        <v>507</v>
      </c>
      <c r="C59" s="25">
        <v>13893.18</v>
      </c>
      <c r="D59" s="25">
        <v>10491.92</v>
      </c>
      <c r="E59" s="23" t="s">
        <v>2031</v>
      </c>
      <c r="F59" s="23" t="s">
        <v>50</v>
      </c>
      <c r="G59" s="23" t="s">
        <v>3525</v>
      </c>
      <c r="H59" s="23" t="s">
        <v>4258</v>
      </c>
      <c r="I59" s="23" t="s">
        <v>2422</v>
      </c>
      <c r="J59" s="23" t="s">
        <v>3512</v>
      </c>
      <c r="K59" s="23" t="s">
        <v>57</v>
      </c>
      <c r="L59" s="23" t="s">
        <v>51</v>
      </c>
      <c r="M59" s="25">
        <v>3401.26</v>
      </c>
      <c r="N59" s="23" t="s">
        <v>440</v>
      </c>
    </row>
    <row r="60" spans="1:14" x14ac:dyDescent="0.25">
      <c r="A60" s="24">
        <v>45348</v>
      </c>
      <c r="B60" s="23" t="s">
        <v>1597</v>
      </c>
      <c r="C60" s="25">
        <v>2708.07</v>
      </c>
      <c r="D60" s="25">
        <v>1689.03</v>
      </c>
      <c r="E60" s="23" t="s">
        <v>447</v>
      </c>
      <c r="F60" s="23" t="s">
        <v>15</v>
      </c>
      <c r="G60" s="23" t="s">
        <v>3518</v>
      </c>
      <c r="H60" s="23" t="s">
        <v>4242</v>
      </c>
      <c r="I60" s="23" t="s">
        <v>2426</v>
      </c>
      <c r="J60" s="23" t="s">
        <v>3516</v>
      </c>
      <c r="K60" s="23" t="s">
        <v>32</v>
      </c>
      <c r="L60" s="23" t="s">
        <v>492</v>
      </c>
      <c r="M60" s="25">
        <v>1019.04</v>
      </c>
      <c r="N60" s="23" t="s">
        <v>439</v>
      </c>
    </row>
    <row r="61" spans="1:14" x14ac:dyDescent="0.25">
      <c r="A61" s="24">
        <v>45350</v>
      </c>
      <c r="B61" s="23" t="s">
        <v>1598</v>
      </c>
      <c r="C61" s="25">
        <v>1224.7</v>
      </c>
      <c r="D61" s="25">
        <v>342.24</v>
      </c>
      <c r="E61" s="23" t="s">
        <v>95</v>
      </c>
      <c r="F61" s="23" t="s">
        <v>15</v>
      </c>
      <c r="G61" s="23" t="s">
        <v>3518</v>
      </c>
      <c r="H61" s="23" t="s">
        <v>4251</v>
      </c>
      <c r="I61" s="23" t="s">
        <v>2422</v>
      </c>
      <c r="J61" s="23" t="s">
        <v>3514</v>
      </c>
      <c r="K61" s="23" t="s">
        <v>192</v>
      </c>
      <c r="L61" s="23" t="s">
        <v>55</v>
      </c>
      <c r="M61" s="25">
        <v>882.46</v>
      </c>
      <c r="N61" s="23" t="s">
        <v>440</v>
      </c>
    </row>
    <row r="62" spans="1:14" x14ac:dyDescent="0.25">
      <c r="A62" s="24">
        <v>45350</v>
      </c>
      <c r="B62" s="23" t="s">
        <v>1598</v>
      </c>
      <c r="C62" s="25">
        <v>1780.88</v>
      </c>
      <c r="D62" s="25">
        <v>583.29</v>
      </c>
      <c r="E62" s="23" t="s">
        <v>468</v>
      </c>
      <c r="F62" s="23" t="s">
        <v>20</v>
      </c>
      <c r="G62" s="23" t="s">
        <v>3513</v>
      </c>
      <c r="H62" s="23" t="s">
        <v>4235</v>
      </c>
      <c r="I62" s="23" t="s">
        <v>2424</v>
      </c>
      <c r="J62" s="23" t="s">
        <v>3516</v>
      </c>
      <c r="K62" s="23" t="s">
        <v>69</v>
      </c>
      <c r="L62" s="23" t="s">
        <v>64</v>
      </c>
      <c r="M62" s="25">
        <v>1197.5899999999999</v>
      </c>
      <c r="N62" s="23" t="s">
        <v>439</v>
      </c>
    </row>
    <row r="63" spans="1:14" x14ac:dyDescent="0.25">
      <c r="A63" s="24">
        <v>45350</v>
      </c>
      <c r="B63" s="23" t="s">
        <v>1599</v>
      </c>
      <c r="C63" s="25">
        <v>931.45</v>
      </c>
      <c r="D63" s="25">
        <v>536.82000000000005</v>
      </c>
      <c r="E63" s="23" t="s">
        <v>494</v>
      </c>
      <c r="F63" s="23" t="s">
        <v>20</v>
      </c>
      <c r="G63" s="23" t="s">
        <v>3513</v>
      </c>
      <c r="H63" s="23" t="s">
        <v>4236</v>
      </c>
      <c r="I63" s="23" t="s">
        <v>2423</v>
      </c>
      <c r="J63" s="23" t="s">
        <v>3514</v>
      </c>
      <c r="K63" s="23" t="s">
        <v>164</v>
      </c>
      <c r="L63" s="23" t="s">
        <v>491</v>
      </c>
      <c r="M63" s="25">
        <v>394.63</v>
      </c>
      <c r="N63" s="23" t="s">
        <v>439</v>
      </c>
    </row>
    <row r="64" spans="1:14" x14ac:dyDescent="0.25">
      <c r="A64" s="24">
        <v>45352</v>
      </c>
      <c r="B64" s="23" t="s">
        <v>1599</v>
      </c>
      <c r="C64" s="25">
        <v>6130.61</v>
      </c>
      <c r="D64" s="25">
        <v>4181.04</v>
      </c>
      <c r="E64" s="23" t="s">
        <v>3376</v>
      </c>
      <c r="F64" s="23" t="s">
        <v>20</v>
      </c>
      <c r="G64" s="23" t="s">
        <v>3513</v>
      </c>
      <c r="H64" s="23" t="s">
        <v>4239</v>
      </c>
      <c r="I64" s="23" t="s">
        <v>2425</v>
      </c>
      <c r="J64" s="23" t="s">
        <v>3514</v>
      </c>
      <c r="K64" s="23" t="s">
        <v>62</v>
      </c>
      <c r="L64" s="23" t="s">
        <v>491</v>
      </c>
      <c r="M64" s="25">
        <v>1949.57</v>
      </c>
      <c r="N64" s="23" t="s">
        <v>438</v>
      </c>
    </row>
    <row r="65" spans="1:14" x14ac:dyDescent="0.25">
      <c r="A65" s="24">
        <v>45352</v>
      </c>
      <c r="B65" s="23" t="s">
        <v>516</v>
      </c>
      <c r="C65" s="25">
        <v>4407.17</v>
      </c>
      <c r="D65" s="25">
        <v>2809.22</v>
      </c>
      <c r="E65" s="23" t="s">
        <v>3319</v>
      </c>
      <c r="F65" s="23" t="s">
        <v>20</v>
      </c>
      <c r="G65" s="23" t="s">
        <v>3521</v>
      </c>
      <c r="H65" s="23" t="s">
        <v>4246</v>
      </c>
      <c r="I65" s="23" t="s">
        <v>2422</v>
      </c>
      <c r="J65" s="23" t="s">
        <v>3512</v>
      </c>
      <c r="K65" s="23" t="s">
        <v>169</v>
      </c>
      <c r="L65" s="23" t="s">
        <v>491</v>
      </c>
      <c r="M65" s="25">
        <v>1597.95</v>
      </c>
      <c r="N65" s="23" t="s">
        <v>443</v>
      </c>
    </row>
    <row r="66" spans="1:14" x14ac:dyDescent="0.25">
      <c r="A66" s="24">
        <v>45353</v>
      </c>
      <c r="B66" s="23" t="s">
        <v>516</v>
      </c>
      <c r="C66" s="25">
        <v>3623.41</v>
      </c>
      <c r="D66" s="25">
        <v>2049.7600000000002</v>
      </c>
      <c r="E66" s="23" t="s">
        <v>2032</v>
      </c>
      <c r="F66" s="23" t="s">
        <v>20</v>
      </c>
      <c r="G66" s="23" t="s">
        <v>3513</v>
      </c>
      <c r="H66" s="23" t="s">
        <v>242</v>
      </c>
      <c r="I66" s="23" t="s">
        <v>2422</v>
      </c>
      <c r="J66" s="23" t="s">
        <v>3516</v>
      </c>
      <c r="K66" s="23" t="s">
        <v>13</v>
      </c>
      <c r="L66" s="23" t="s">
        <v>491</v>
      </c>
      <c r="M66" s="25">
        <v>1573.65</v>
      </c>
      <c r="N66" s="23" t="s">
        <v>439</v>
      </c>
    </row>
    <row r="67" spans="1:14" x14ac:dyDescent="0.25">
      <c r="A67" s="24">
        <v>45353</v>
      </c>
      <c r="B67" s="23" t="s">
        <v>523</v>
      </c>
      <c r="C67" s="25">
        <v>4975.3599999999997</v>
      </c>
      <c r="D67" s="25">
        <v>3178.52</v>
      </c>
      <c r="E67" s="23" t="s">
        <v>3456</v>
      </c>
      <c r="F67" s="23" t="s">
        <v>20</v>
      </c>
      <c r="G67" s="23" t="s">
        <v>3521</v>
      </c>
      <c r="H67" s="23" t="s">
        <v>222</v>
      </c>
      <c r="I67" s="23" t="s">
        <v>2423</v>
      </c>
      <c r="J67" s="23" t="s">
        <v>3516</v>
      </c>
      <c r="K67" s="23" t="s">
        <v>119</v>
      </c>
      <c r="L67" s="23" t="s">
        <v>64</v>
      </c>
      <c r="M67" s="25">
        <v>1796.84</v>
      </c>
      <c r="N67" s="23" t="s">
        <v>443</v>
      </c>
    </row>
    <row r="68" spans="1:14" x14ac:dyDescent="0.25">
      <c r="A68" s="24">
        <v>45353</v>
      </c>
      <c r="B68" s="23" t="s">
        <v>516</v>
      </c>
      <c r="C68" s="25">
        <v>1071.76</v>
      </c>
      <c r="D68" s="25">
        <v>592.98</v>
      </c>
      <c r="E68" s="23" t="s">
        <v>2042</v>
      </c>
      <c r="F68" s="23" t="s">
        <v>15</v>
      </c>
      <c r="G68" s="23" t="s">
        <v>3524</v>
      </c>
      <c r="H68" s="23" t="s">
        <v>226</v>
      </c>
      <c r="I68" s="23" t="s">
        <v>2425</v>
      </c>
      <c r="J68" s="23" t="s">
        <v>3516</v>
      </c>
      <c r="K68" s="23" t="s">
        <v>189</v>
      </c>
      <c r="L68" s="23" t="s">
        <v>25</v>
      </c>
      <c r="M68" s="25">
        <v>478.78</v>
      </c>
      <c r="N68" s="23" t="s">
        <v>443</v>
      </c>
    </row>
    <row r="69" spans="1:14" x14ac:dyDescent="0.25">
      <c r="A69" s="24">
        <v>45354</v>
      </c>
      <c r="B69" s="23" t="s">
        <v>1596</v>
      </c>
      <c r="C69" s="25">
        <v>9511.02</v>
      </c>
      <c r="D69" s="25">
        <v>6563.38</v>
      </c>
      <c r="E69" s="23" t="s">
        <v>2034</v>
      </c>
      <c r="F69" s="23" t="s">
        <v>20</v>
      </c>
      <c r="G69" s="23" t="s">
        <v>3521</v>
      </c>
      <c r="H69" s="23" t="s">
        <v>4234</v>
      </c>
      <c r="I69" s="23" t="s">
        <v>2424</v>
      </c>
      <c r="J69" s="23" t="s">
        <v>3512</v>
      </c>
      <c r="K69" s="23" t="s">
        <v>60</v>
      </c>
      <c r="L69" s="23" t="s">
        <v>64</v>
      </c>
      <c r="M69" s="25">
        <v>2947.64</v>
      </c>
      <c r="N69" s="23" t="s">
        <v>443</v>
      </c>
    </row>
    <row r="70" spans="1:14" x14ac:dyDescent="0.25">
      <c r="A70" s="24">
        <v>45354</v>
      </c>
      <c r="B70" s="23" t="s">
        <v>1598</v>
      </c>
      <c r="C70" s="25">
        <v>2276.1799999999998</v>
      </c>
      <c r="D70" s="25">
        <v>673.69</v>
      </c>
      <c r="E70" s="23" t="s">
        <v>3458</v>
      </c>
      <c r="F70" s="23" t="s">
        <v>20</v>
      </c>
      <c r="G70" s="23" t="s">
        <v>3513</v>
      </c>
      <c r="H70" s="23" t="s">
        <v>4239</v>
      </c>
      <c r="I70" s="23" t="s">
        <v>2426</v>
      </c>
      <c r="J70" s="23" t="s">
        <v>3523</v>
      </c>
      <c r="K70" s="23" t="s">
        <v>32</v>
      </c>
      <c r="L70" s="23" t="s">
        <v>491</v>
      </c>
      <c r="M70" s="25">
        <v>1602.49</v>
      </c>
      <c r="N70" s="23" t="s">
        <v>439</v>
      </c>
    </row>
    <row r="71" spans="1:14" x14ac:dyDescent="0.25">
      <c r="A71" s="24">
        <v>45357</v>
      </c>
      <c r="B71" s="23" t="s">
        <v>1597</v>
      </c>
      <c r="C71" s="25">
        <v>4854.6000000000004</v>
      </c>
      <c r="D71" s="25">
        <v>3504.91</v>
      </c>
      <c r="E71" s="23" t="s">
        <v>3402</v>
      </c>
      <c r="F71" s="23" t="s">
        <v>29</v>
      </c>
      <c r="G71" s="23" t="s">
        <v>230</v>
      </c>
      <c r="H71" s="23" t="s">
        <v>230</v>
      </c>
      <c r="I71" s="23" t="s">
        <v>2422</v>
      </c>
      <c r="J71" s="23" t="s">
        <v>3516</v>
      </c>
      <c r="K71" s="23" t="s">
        <v>136</v>
      </c>
      <c r="L71" s="23" t="s">
        <v>30</v>
      </c>
      <c r="M71" s="25">
        <v>1349.69</v>
      </c>
      <c r="N71" s="23" t="s">
        <v>439</v>
      </c>
    </row>
    <row r="72" spans="1:14" x14ac:dyDescent="0.25">
      <c r="A72" s="24">
        <v>45358</v>
      </c>
      <c r="B72" s="23" t="s">
        <v>523</v>
      </c>
      <c r="C72" s="25">
        <v>1898.19</v>
      </c>
      <c r="D72" s="25">
        <v>1152.74</v>
      </c>
      <c r="E72" s="23" t="s">
        <v>3377</v>
      </c>
      <c r="F72" s="23" t="s">
        <v>20</v>
      </c>
      <c r="G72" s="23" t="s">
        <v>3521</v>
      </c>
      <c r="H72" s="23" t="s">
        <v>4234</v>
      </c>
      <c r="I72" s="23" t="s">
        <v>2426</v>
      </c>
      <c r="J72" s="23" t="s">
        <v>3516</v>
      </c>
      <c r="K72" s="23" t="s">
        <v>139</v>
      </c>
      <c r="L72" s="23" t="s">
        <v>21</v>
      </c>
      <c r="M72" s="25">
        <v>745.45</v>
      </c>
      <c r="N72" s="23" t="s">
        <v>439</v>
      </c>
    </row>
    <row r="73" spans="1:14" x14ac:dyDescent="0.25">
      <c r="A73" s="24">
        <v>45360</v>
      </c>
      <c r="B73" s="23" t="s">
        <v>516</v>
      </c>
      <c r="C73" s="25">
        <v>783.37</v>
      </c>
      <c r="D73" s="25">
        <v>437.02</v>
      </c>
      <c r="E73" s="23" t="s">
        <v>2033</v>
      </c>
      <c r="F73" s="23" t="s">
        <v>20</v>
      </c>
      <c r="G73" s="23" t="s">
        <v>3513</v>
      </c>
      <c r="H73" s="23" t="s">
        <v>4235</v>
      </c>
      <c r="I73" s="23" t="s">
        <v>2425</v>
      </c>
      <c r="J73" s="23" t="s">
        <v>3512</v>
      </c>
      <c r="K73" s="23" t="s">
        <v>164</v>
      </c>
      <c r="L73" s="23" t="s">
        <v>491</v>
      </c>
      <c r="M73" s="25">
        <v>346.35</v>
      </c>
      <c r="N73" s="23" t="s">
        <v>439</v>
      </c>
    </row>
    <row r="74" spans="1:14" x14ac:dyDescent="0.25">
      <c r="A74" s="24">
        <v>45360</v>
      </c>
      <c r="B74" s="23" t="s">
        <v>512</v>
      </c>
      <c r="C74" s="25">
        <v>3796.7</v>
      </c>
      <c r="D74" s="25">
        <v>2507.39</v>
      </c>
      <c r="E74" s="23" t="s">
        <v>3381</v>
      </c>
      <c r="F74" s="23" t="s">
        <v>50</v>
      </c>
      <c r="G74" s="23" t="s">
        <v>3525</v>
      </c>
      <c r="H74" s="23" t="s">
        <v>4258</v>
      </c>
      <c r="I74" s="23" t="s">
        <v>2423</v>
      </c>
      <c r="J74" s="23" t="s">
        <v>3516</v>
      </c>
      <c r="K74" s="23" t="s">
        <v>48</v>
      </c>
      <c r="L74" s="23" t="s">
        <v>87</v>
      </c>
      <c r="M74" s="25">
        <v>1289.31</v>
      </c>
      <c r="N74" s="23" t="s">
        <v>439</v>
      </c>
    </row>
    <row r="75" spans="1:14" x14ac:dyDescent="0.25">
      <c r="A75" s="24">
        <v>45362</v>
      </c>
      <c r="B75" s="23" t="s">
        <v>1596</v>
      </c>
      <c r="C75" s="25">
        <v>1607.8</v>
      </c>
      <c r="D75" s="25">
        <v>1203.95</v>
      </c>
      <c r="E75" s="23" t="s">
        <v>3380</v>
      </c>
      <c r="F75" s="23" t="s">
        <v>29</v>
      </c>
      <c r="G75" s="23" t="s">
        <v>3520</v>
      </c>
      <c r="H75" s="23" t="s">
        <v>4249</v>
      </c>
      <c r="I75" s="23" t="s">
        <v>2422</v>
      </c>
      <c r="J75" s="23" t="s">
        <v>3526</v>
      </c>
      <c r="K75" s="23" t="s">
        <v>145</v>
      </c>
      <c r="L75" s="23" t="s">
        <v>34</v>
      </c>
      <c r="M75" s="25">
        <v>403.85</v>
      </c>
      <c r="N75" s="23" t="s">
        <v>439</v>
      </c>
    </row>
    <row r="76" spans="1:14" x14ac:dyDescent="0.25">
      <c r="A76" s="24">
        <v>45362</v>
      </c>
      <c r="B76" s="23" t="s">
        <v>1597</v>
      </c>
      <c r="C76" s="25">
        <v>5024.46</v>
      </c>
      <c r="D76" s="25">
        <v>3164.66</v>
      </c>
      <c r="E76" s="23" t="s">
        <v>3324</v>
      </c>
      <c r="F76" s="23" t="s">
        <v>15</v>
      </c>
      <c r="G76" s="23" t="s">
        <v>3518</v>
      </c>
      <c r="H76" s="23" t="s">
        <v>4251</v>
      </c>
      <c r="I76" s="23" t="s">
        <v>2422</v>
      </c>
      <c r="J76" s="23" t="s">
        <v>3512</v>
      </c>
      <c r="K76" s="23" t="s">
        <v>27</v>
      </c>
      <c r="L76" s="23" t="s">
        <v>25</v>
      </c>
      <c r="M76" s="25">
        <v>1859.8</v>
      </c>
      <c r="N76" s="23" t="s">
        <v>439</v>
      </c>
    </row>
    <row r="77" spans="1:14" x14ac:dyDescent="0.25">
      <c r="A77" s="24">
        <v>45362</v>
      </c>
      <c r="B77" s="23" t="s">
        <v>1598</v>
      </c>
      <c r="C77" s="25">
        <v>1701.04</v>
      </c>
      <c r="D77" s="25">
        <v>470.62</v>
      </c>
      <c r="E77" s="23" t="s">
        <v>2043</v>
      </c>
      <c r="F77" s="23" t="s">
        <v>20</v>
      </c>
      <c r="G77" s="23" t="s">
        <v>3521</v>
      </c>
      <c r="H77" s="23" t="s">
        <v>222</v>
      </c>
      <c r="I77" s="23" t="s">
        <v>2423</v>
      </c>
      <c r="J77" s="23" t="s">
        <v>3523</v>
      </c>
      <c r="K77" s="23" t="s">
        <v>116</v>
      </c>
      <c r="L77" s="23" t="s">
        <v>64</v>
      </c>
      <c r="M77" s="25">
        <v>1230.42</v>
      </c>
      <c r="N77" s="23" t="s">
        <v>439</v>
      </c>
    </row>
    <row r="78" spans="1:14" x14ac:dyDescent="0.25">
      <c r="A78" s="24">
        <v>45363</v>
      </c>
      <c r="B78" s="23" t="s">
        <v>516</v>
      </c>
      <c r="C78" s="25">
        <v>1607.21</v>
      </c>
      <c r="D78" s="25">
        <v>1060.45</v>
      </c>
      <c r="E78" s="23" t="s">
        <v>2037</v>
      </c>
      <c r="F78" s="23" t="s">
        <v>15</v>
      </c>
      <c r="G78" s="23" t="s">
        <v>3524</v>
      </c>
      <c r="H78" s="23" t="s">
        <v>4245</v>
      </c>
      <c r="I78" s="23" t="s">
        <v>2424</v>
      </c>
      <c r="J78" s="23" t="s">
        <v>3514</v>
      </c>
      <c r="K78" s="23" t="s">
        <v>53</v>
      </c>
      <c r="L78" s="23" t="s">
        <v>16</v>
      </c>
      <c r="M78" s="25">
        <v>546.76</v>
      </c>
      <c r="N78" s="23" t="s">
        <v>438</v>
      </c>
    </row>
    <row r="79" spans="1:14" x14ac:dyDescent="0.25">
      <c r="A79" s="24">
        <v>45365</v>
      </c>
      <c r="B79" s="23" t="s">
        <v>1597</v>
      </c>
      <c r="C79" s="25">
        <v>2220.25</v>
      </c>
      <c r="D79" s="25">
        <v>1329.52</v>
      </c>
      <c r="E79" s="23" t="s">
        <v>3453</v>
      </c>
      <c r="F79" s="23" t="s">
        <v>50</v>
      </c>
      <c r="G79" s="23" t="s">
        <v>3525</v>
      </c>
      <c r="H79" s="23" t="s">
        <v>4255</v>
      </c>
      <c r="I79" s="23" t="s">
        <v>2423</v>
      </c>
      <c r="J79" s="23" t="s">
        <v>3516</v>
      </c>
      <c r="K79" s="23" t="s">
        <v>126</v>
      </c>
      <c r="L79" s="23" t="s">
        <v>51</v>
      </c>
      <c r="M79" s="25">
        <v>890.73</v>
      </c>
      <c r="N79" s="23" t="s">
        <v>443</v>
      </c>
    </row>
    <row r="80" spans="1:14" x14ac:dyDescent="0.25">
      <c r="A80" s="24">
        <v>45366</v>
      </c>
      <c r="B80" s="23" t="s">
        <v>516</v>
      </c>
      <c r="C80" s="25">
        <v>5714.1</v>
      </c>
      <c r="D80" s="25">
        <v>3322.33</v>
      </c>
      <c r="E80" s="23" t="s">
        <v>3375</v>
      </c>
      <c r="F80" s="23" t="s">
        <v>29</v>
      </c>
      <c r="G80" s="23" t="s">
        <v>230</v>
      </c>
      <c r="H80" s="23" t="s">
        <v>230</v>
      </c>
      <c r="I80" s="23" t="s">
        <v>2422</v>
      </c>
      <c r="J80" s="23" t="s">
        <v>3512</v>
      </c>
      <c r="K80" s="23" t="s">
        <v>81</v>
      </c>
      <c r="L80" s="23" t="s">
        <v>67</v>
      </c>
      <c r="M80" s="25">
        <v>2391.77</v>
      </c>
      <c r="N80" s="23" t="s">
        <v>438</v>
      </c>
    </row>
    <row r="81" spans="1:14" x14ac:dyDescent="0.25">
      <c r="A81" s="24">
        <v>45366</v>
      </c>
      <c r="B81" s="23" t="s">
        <v>1597</v>
      </c>
      <c r="C81" s="25">
        <v>4005.36</v>
      </c>
      <c r="D81" s="25">
        <v>2168.36</v>
      </c>
      <c r="E81" s="23" t="s">
        <v>2040</v>
      </c>
      <c r="F81" s="23" t="s">
        <v>20</v>
      </c>
      <c r="G81" s="23" t="s">
        <v>3521</v>
      </c>
      <c r="H81" s="23" t="s">
        <v>4237</v>
      </c>
      <c r="I81" s="23" t="s">
        <v>2426</v>
      </c>
      <c r="J81" s="23" t="s">
        <v>3512</v>
      </c>
      <c r="K81" s="23" t="s">
        <v>38</v>
      </c>
      <c r="L81" s="23" t="s">
        <v>491</v>
      </c>
      <c r="M81" s="25">
        <v>1837</v>
      </c>
      <c r="N81" s="23" t="s">
        <v>439</v>
      </c>
    </row>
    <row r="82" spans="1:14" x14ac:dyDescent="0.25">
      <c r="A82" s="24">
        <v>45367</v>
      </c>
      <c r="B82" s="23" t="s">
        <v>523</v>
      </c>
      <c r="C82" s="25">
        <v>10028.48</v>
      </c>
      <c r="D82" s="25">
        <v>6644.85</v>
      </c>
      <c r="E82" s="23" t="s">
        <v>2039</v>
      </c>
      <c r="F82" s="23" t="s">
        <v>29</v>
      </c>
      <c r="G82" s="23" t="s">
        <v>3519</v>
      </c>
      <c r="H82" s="23" t="s">
        <v>246</v>
      </c>
      <c r="I82" s="23" t="s">
        <v>2424</v>
      </c>
      <c r="J82" s="23" t="s">
        <v>3512</v>
      </c>
      <c r="K82" s="23" t="s">
        <v>192</v>
      </c>
      <c r="L82" s="23" t="s">
        <v>34</v>
      </c>
      <c r="M82" s="25">
        <v>3383.63</v>
      </c>
      <c r="N82" s="23" t="s">
        <v>439</v>
      </c>
    </row>
    <row r="83" spans="1:14" x14ac:dyDescent="0.25">
      <c r="A83" s="24">
        <v>45369</v>
      </c>
      <c r="B83" s="23" t="s">
        <v>1596</v>
      </c>
      <c r="C83" s="25">
        <v>833.27</v>
      </c>
      <c r="D83" s="25">
        <v>596.37</v>
      </c>
      <c r="E83" s="23" t="s">
        <v>3398</v>
      </c>
      <c r="F83" s="23" t="s">
        <v>15</v>
      </c>
      <c r="G83" s="23" t="s">
        <v>3515</v>
      </c>
      <c r="H83" s="23" t="s">
        <v>4238</v>
      </c>
      <c r="I83" s="23" t="s">
        <v>2422</v>
      </c>
      <c r="J83" s="23" t="s">
        <v>3516</v>
      </c>
      <c r="K83" s="23" t="s">
        <v>18</v>
      </c>
      <c r="L83" s="23" t="s">
        <v>25</v>
      </c>
      <c r="M83" s="25">
        <v>236.9</v>
      </c>
      <c r="N83" s="23" t="s">
        <v>439</v>
      </c>
    </row>
    <row r="84" spans="1:14" x14ac:dyDescent="0.25">
      <c r="A84" s="24">
        <v>45370</v>
      </c>
      <c r="B84" s="23" t="s">
        <v>516</v>
      </c>
      <c r="C84" s="25">
        <v>2224.63</v>
      </c>
      <c r="D84" s="25">
        <v>1211.6199999999999</v>
      </c>
      <c r="E84" s="23" t="s">
        <v>3317</v>
      </c>
      <c r="F84" s="23" t="s">
        <v>15</v>
      </c>
      <c r="G84" s="23" t="s">
        <v>3517</v>
      </c>
      <c r="H84" s="23" t="s">
        <v>4250</v>
      </c>
      <c r="I84" s="23" t="s">
        <v>2424</v>
      </c>
      <c r="J84" s="23" t="s">
        <v>3512</v>
      </c>
      <c r="K84" s="23" t="s">
        <v>162</v>
      </c>
      <c r="L84" s="23" t="s">
        <v>492</v>
      </c>
      <c r="M84" s="25">
        <v>1013.01</v>
      </c>
      <c r="N84" s="23" t="s">
        <v>439</v>
      </c>
    </row>
    <row r="85" spans="1:14" x14ac:dyDescent="0.25">
      <c r="A85" s="24">
        <v>45371</v>
      </c>
      <c r="B85" s="23" t="s">
        <v>516</v>
      </c>
      <c r="C85" s="25">
        <v>675.42</v>
      </c>
      <c r="D85" s="25">
        <v>363.19</v>
      </c>
      <c r="E85" s="23" t="s">
        <v>3457</v>
      </c>
      <c r="F85" s="23" t="s">
        <v>29</v>
      </c>
      <c r="G85" s="23" t="s">
        <v>3519</v>
      </c>
      <c r="H85" s="23" t="s">
        <v>246</v>
      </c>
      <c r="I85" s="23" t="s">
        <v>2423</v>
      </c>
      <c r="J85" s="23" t="s">
        <v>3514</v>
      </c>
      <c r="K85" s="23" t="s">
        <v>43</v>
      </c>
      <c r="L85" s="23" t="s">
        <v>67</v>
      </c>
      <c r="M85" s="25">
        <v>312.23</v>
      </c>
      <c r="N85" s="23" t="s">
        <v>439</v>
      </c>
    </row>
    <row r="86" spans="1:14" x14ac:dyDescent="0.25">
      <c r="A86" s="24">
        <v>45371</v>
      </c>
      <c r="B86" s="23" t="s">
        <v>1599</v>
      </c>
      <c r="C86" s="25">
        <v>4420.7700000000004</v>
      </c>
      <c r="D86" s="25">
        <v>2917.07</v>
      </c>
      <c r="E86" s="23" t="s">
        <v>2041</v>
      </c>
      <c r="F86" s="23" t="s">
        <v>40</v>
      </c>
      <c r="G86" s="23" t="s">
        <v>3527</v>
      </c>
      <c r="H86" s="23" t="s">
        <v>4261</v>
      </c>
      <c r="I86" s="23" t="s">
        <v>2422</v>
      </c>
      <c r="J86" s="23" t="s">
        <v>3514</v>
      </c>
      <c r="K86" s="23" t="s">
        <v>160</v>
      </c>
      <c r="L86" s="23" t="s">
        <v>41</v>
      </c>
      <c r="M86" s="25">
        <v>1503.7</v>
      </c>
      <c r="N86" s="23" t="s">
        <v>440</v>
      </c>
    </row>
    <row r="87" spans="1:14" x14ac:dyDescent="0.25">
      <c r="A87" s="24">
        <v>45371</v>
      </c>
      <c r="B87" s="23" t="s">
        <v>1597</v>
      </c>
      <c r="C87" s="25">
        <v>1303.3499999999999</v>
      </c>
      <c r="D87" s="25">
        <v>764.46</v>
      </c>
      <c r="E87" s="23" t="s">
        <v>3382</v>
      </c>
      <c r="F87" s="23" t="s">
        <v>20</v>
      </c>
      <c r="G87" s="23" t="s">
        <v>3521</v>
      </c>
      <c r="H87" s="23" t="s">
        <v>4246</v>
      </c>
      <c r="I87" s="23" t="s">
        <v>2425</v>
      </c>
      <c r="J87" s="23" t="s">
        <v>3516</v>
      </c>
      <c r="K87" s="23" t="s">
        <v>155</v>
      </c>
      <c r="L87" s="23" t="s">
        <v>491</v>
      </c>
      <c r="M87" s="25">
        <v>538.89</v>
      </c>
      <c r="N87" s="23" t="s">
        <v>439</v>
      </c>
    </row>
    <row r="88" spans="1:14" x14ac:dyDescent="0.25">
      <c r="A88" s="24">
        <v>45373</v>
      </c>
      <c r="B88" s="23" t="s">
        <v>1597</v>
      </c>
      <c r="C88" s="25">
        <v>3062.02</v>
      </c>
      <c r="D88" s="25">
        <v>1893.65</v>
      </c>
      <c r="E88" s="23" t="s">
        <v>3397</v>
      </c>
      <c r="F88" s="23" t="s">
        <v>29</v>
      </c>
      <c r="G88" s="23" t="s">
        <v>3519</v>
      </c>
      <c r="H88" s="23" t="s">
        <v>4256</v>
      </c>
      <c r="I88" s="23" t="s">
        <v>2423</v>
      </c>
      <c r="J88" s="23" t="s">
        <v>3514</v>
      </c>
      <c r="K88" s="23" t="s">
        <v>85</v>
      </c>
      <c r="L88" s="23" t="s">
        <v>67</v>
      </c>
      <c r="M88" s="25">
        <v>1168.3699999999999</v>
      </c>
      <c r="N88" s="23" t="s">
        <v>438</v>
      </c>
    </row>
    <row r="89" spans="1:14" x14ac:dyDescent="0.25">
      <c r="A89" s="24">
        <v>45373</v>
      </c>
      <c r="B89" s="23" t="s">
        <v>1599</v>
      </c>
      <c r="C89" s="25">
        <v>1989.68</v>
      </c>
      <c r="D89" s="25">
        <v>1134.8399999999999</v>
      </c>
      <c r="E89" s="23" t="s">
        <v>3454</v>
      </c>
      <c r="F89" s="23" t="s">
        <v>40</v>
      </c>
      <c r="G89" s="23" t="s">
        <v>3527</v>
      </c>
      <c r="H89" s="23" t="s">
        <v>4263</v>
      </c>
      <c r="I89" s="23" t="s">
        <v>2424</v>
      </c>
      <c r="J89" s="23" t="s">
        <v>3516</v>
      </c>
      <c r="K89" s="23" t="s">
        <v>152</v>
      </c>
      <c r="L89" s="23" t="s">
        <v>493</v>
      </c>
      <c r="M89" s="25">
        <v>854.84</v>
      </c>
      <c r="N89" s="23" t="s">
        <v>443</v>
      </c>
    </row>
    <row r="90" spans="1:14" x14ac:dyDescent="0.25">
      <c r="A90" s="24">
        <v>45374</v>
      </c>
      <c r="B90" s="23" t="s">
        <v>507</v>
      </c>
      <c r="C90" s="25">
        <v>2738.55</v>
      </c>
      <c r="D90" s="25">
        <v>1883.72</v>
      </c>
      <c r="E90" s="23" t="s">
        <v>3455</v>
      </c>
      <c r="F90" s="23" t="s">
        <v>15</v>
      </c>
      <c r="G90" s="23" t="s">
        <v>3524</v>
      </c>
      <c r="H90" s="23" t="s">
        <v>4260</v>
      </c>
      <c r="I90" s="23" t="s">
        <v>2426</v>
      </c>
      <c r="J90" s="23" t="s">
        <v>3514</v>
      </c>
      <c r="K90" s="23" t="s">
        <v>198</v>
      </c>
      <c r="L90" s="23" t="s">
        <v>492</v>
      </c>
      <c r="M90" s="25">
        <v>854.83</v>
      </c>
      <c r="N90" s="23" t="s">
        <v>439</v>
      </c>
    </row>
    <row r="91" spans="1:14" x14ac:dyDescent="0.25">
      <c r="A91" s="24">
        <v>45376</v>
      </c>
      <c r="B91" s="23" t="s">
        <v>1599</v>
      </c>
      <c r="C91" s="25">
        <v>3739.69</v>
      </c>
      <c r="D91" s="25">
        <v>2117.27</v>
      </c>
      <c r="E91" s="23" t="s">
        <v>2408</v>
      </c>
      <c r="F91" s="23" t="s">
        <v>50</v>
      </c>
      <c r="G91" s="23" t="s">
        <v>3525</v>
      </c>
      <c r="H91" s="23" t="s">
        <v>4258</v>
      </c>
      <c r="I91" s="23" t="s">
        <v>2423</v>
      </c>
      <c r="J91" s="23" t="s">
        <v>3526</v>
      </c>
      <c r="K91" s="23" t="s">
        <v>23</v>
      </c>
      <c r="L91" s="23" t="s">
        <v>87</v>
      </c>
      <c r="M91" s="25">
        <v>1622.42</v>
      </c>
      <c r="N91" s="23" t="s">
        <v>438</v>
      </c>
    </row>
    <row r="92" spans="1:14" x14ac:dyDescent="0.25">
      <c r="A92" s="24">
        <v>45376</v>
      </c>
      <c r="B92" s="23" t="s">
        <v>507</v>
      </c>
      <c r="C92" s="25">
        <v>15246.82</v>
      </c>
      <c r="D92" s="25">
        <v>11325.96</v>
      </c>
      <c r="E92" s="23" t="s">
        <v>2036</v>
      </c>
      <c r="F92" s="23" t="s">
        <v>29</v>
      </c>
      <c r="G92" s="23" t="s">
        <v>3519</v>
      </c>
      <c r="H92" s="23" t="s">
        <v>4256</v>
      </c>
      <c r="I92" s="23" t="s">
        <v>2424</v>
      </c>
      <c r="J92" s="23" t="s">
        <v>3516</v>
      </c>
      <c r="K92" s="23" t="s">
        <v>201</v>
      </c>
      <c r="L92" s="23" t="s">
        <v>34</v>
      </c>
      <c r="M92" s="25">
        <v>3920.86</v>
      </c>
      <c r="N92" s="23" t="s">
        <v>439</v>
      </c>
    </row>
    <row r="93" spans="1:14" x14ac:dyDescent="0.25">
      <c r="A93" s="24">
        <v>45376</v>
      </c>
      <c r="B93" s="23" t="s">
        <v>1596</v>
      </c>
      <c r="C93" s="25">
        <v>7809.2</v>
      </c>
      <c r="D93" s="25">
        <v>5213.01</v>
      </c>
      <c r="E93" s="23" t="s">
        <v>3401</v>
      </c>
      <c r="F93" s="23" t="s">
        <v>29</v>
      </c>
      <c r="G93" s="23" t="s">
        <v>230</v>
      </c>
      <c r="H93" s="23" t="s">
        <v>230</v>
      </c>
      <c r="I93" s="23" t="s">
        <v>2425</v>
      </c>
      <c r="J93" s="23" t="s">
        <v>3512</v>
      </c>
      <c r="K93" s="23" t="s">
        <v>196</v>
      </c>
      <c r="L93" s="23" t="s">
        <v>30</v>
      </c>
      <c r="M93" s="25">
        <v>2596.19</v>
      </c>
      <c r="N93" s="23" t="s">
        <v>439</v>
      </c>
    </row>
    <row r="94" spans="1:14" x14ac:dyDescent="0.25">
      <c r="A94" s="24">
        <v>45378</v>
      </c>
      <c r="B94" s="23" t="s">
        <v>1598</v>
      </c>
      <c r="C94" s="25">
        <v>2272.0500000000002</v>
      </c>
      <c r="D94" s="25">
        <v>737.61</v>
      </c>
      <c r="E94" s="23" t="s">
        <v>3326</v>
      </c>
      <c r="F94" s="23" t="s">
        <v>20</v>
      </c>
      <c r="G94" s="23" t="s">
        <v>3513</v>
      </c>
      <c r="H94" s="23" t="s">
        <v>4239</v>
      </c>
      <c r="I94" s="23" t="s">
        <v>2425</v>
      </c>
      <c r="J94" s="23" t="s">
        <v>3514</v>
      </c>
      <c r="K94" s="23" t="s">
        <v>172</v>
      </c>
      <c r="L94" s="23" t="s">
        <v>491</v>
      </c>
      <c r="M94" s="25">
        <v>1534.44</v>
      </c>
      <c r="N94" s="23" t="s">
        <v>439</v>
      </c>
    </row>
    <row r="95" spans="1:14" x14ac:dyDescent="0.25">
      <c r="A95" s="24">
        <v>45379</v>
      </c>
      <c r="B95" s="23" t="s">
        <v>507</v>
      </c>
      <c r="C95" s="25">
        <v>6082.3</v>
      </c>
      <c r="D95" s="25">
        <v>4700.7299999999996</v>
      </c>
      <c r="E95" s="23" t="s">
        <v>2038</v>
      </c>
      <c r="F95" s="23" t="s">
        <v>50</v>
      </c>
      <c r="G95" s="23" t="s">
        <v>3522</v>
      </c>
      <c r="H95" s="23" t="s">
        <v>4240</v>
      </c>
      <c r="I95" s="23" t="s">
        <v>2425</v>
      </c>
      <c r="J95" s="23" t="s">
        <v>3523</v>
      </c>
      <c r="K95" s="23" t="s">
        <v>123</v>
      </c>
      <c r="L95" s="23" t="s">
        <v>87</v>
      </c>
      <c r="M95" s="25">
        <v>1381.57</v>
      </c>
      <c r="N95" s="23" t="s">
        <v>439</v>
      </c>
    </row>
    <row r="96" spans="1:14" x14ac:dyDescent="0.25">
      <c r="A96" s="24">
        <v>45380</v>
      </c>
      <c r="B96" s="23" t="s">
        <v>523</v>
      </c>
      <c r="C96" s="25">
        <v>1056.72</v>
      </c>
      <c r="D96" s="25">
        <v>673.84</v>
      </c>
      <c r="E96" s="23" t="s">
        <v>2035</v>
      </c>
      <c r="F96" s="23" t="s">
        <v>40</v>
      </c>
      <c r="G96" s="23" t="s">
        <v>3511</v>
      </c>
      <c r="H96" s="23" t="s">
        <v>4233</v>
      </c>
      <c r="I96" s="23" t="s">
        <v>2426</v>
      </c>
      <c r="J96" s="23" t="s">
        <v>3523</v>
      </c>
      <c r="K96" s="23" t="s">
        <v>112</v>
      </c>
      <c r="L96" s="23" t="s">
        <v>41</v>
      </c>
      <c r="M96" s="25">
        <v>382.88</v>
      </c>
      <c r="N96" s="23" t="s">
        <v>439</v>
      </c>
    </row>
    <row r="97" spans="1:14" x14ac:dyDescent="0.25">
      <c r="A97" s="24">
        <v>45380</v>
      </c>
      <c r="B97" s="23" t="s">
        <v>523</v>
      </c>
      <c r="C97" s="25">
        <v>828.04</v>
      </c>
      <c r="D97" s="25">
        <v>471.06</v>
      </c>
      <c r="E97" s="23" t="s">
        <v>3323</v>
      </c>
      <c r="F97" s="23" t="s">
        <v>20</v>
      </c>
      <c r="G97" s="23" t="s">
        <v>3521</v>
      </c>
      <c r="H97" s="23" t="s">
        <v>4246</v>
      </c>
      <c r="I97" s="23" t="s">
        <v>2425</v>
      </c>
      <c r="J97" s="23" t="s">
        <v>3516</v>
      </c>
      <c r="K97" s="23" t="s">
        <v>36</v>
      </c>
      <c r="L97" s="23" t="s">
        <v>491</v>
      </c>
      <c r="M97" s="25">
        <v>356.98</v>
      </c>
      <c r="N97" s="23" t="s">
        <v>438</v>
      </c>
    </row>
    <row r="98" spans="1:14" x14ac:dyDescent="0.25">
      <c r="A98" s="24">
        <v>45381</v>
      </c>
      <c r="B98" s="23" t="s">
        <v>1598</v>
      </c>
      <c r="C98" s="25">
        <v>454.5</v>
      </c>
      <c r="D98" s="25">
        <v>119.02</v>
      </c>
      <c r="E98" s="23" t="s">
        <v>3318</v>
      </c>
      <c r="F98" s="23" t="s">
        <v>15</v>
      </c>
      <c r="G98" s="23" t="s">
        <v>3515</v>
      </c>
      <c r="H98" s="23" t="s">
        <v>4244</v>
      </c>
      <c r="I98" s="23" t="s">
        <v>2426</v>
      </c>
      <c r="J98" s="23" t="s">
        <v>3514</v>
      </c>
      <c r="K98" s="23" t="s">
        <v>57</v>
      </c>
      <c r="L98" s="23" t="s">
        <v>55</v>
      </c>
      <c r="M98" s="25">
        <v>335.48</v>
      </c>
      <c r="N98" s="23" t="s">
        <v>443</v>
      </c>
    </row>
    <row r="99" spans="1:14" x14ac:dyDescent="0.25">
      <c r="A99" s="24">
        <v>45381</v>
      </c>
      <c r="B99" s="23" t="s">
        <v>1597</v>
      </c>
      <c r="C99" s="25">
        <v>3441.75</v>
      </c>
      <c r="D99" s="25">
        <v>2178.2199999999998</v>
      </c>
      <c r="E99" s="23" t="s">
        <v>3322</v>
      </c>
      <c r="F99" s="23" t="s">
        <v>15</v>
      </c>
      <c r="G99" s="23" t="s">
        <v>3518</v>
      </c>
      <c r="H99" s="23" t="s">
        <v>4264</v>
      </c>
      <c r="I99" s="23" t="s">
        <v>2425</v>
      </c>
      <c r="J99" s="23" t="s">
        <v>3526</v>
      </c>
      <c r="K99" s="23" t="s">
        <v>45</v>
      </c>
      <c r="L99" s="23" t="s">
        <v>16</v>
      </c>
      <c r="M99" s="25">
        <v>1263.53</v>
      </c>
      <c r="N99" s="23" t="s">
        <v>439</v>
      </c>
    </row>
    <row r="100" spans="1:14" x14ac:dyDescent="0.25">
      <c r="A100" s="24">
        <v>45381</v>
      </c>
      <c r="B100" s="23" t="s">
        <v>512</v>
      </c>
      <c r="C100" s="25">
        <v>3931.92</v>
      </c>
      <c r="D100" s="25">
        <v>2408.9699999999998</v>
      </c>
      <c r="E100" s="23" t="s">
        <v>3325</v>
      </c>
      <c r="F100" s="23" t="s">
        <v>15</v>
      </c>
      <c r="G100" s="23" t="s">
        <v>3515</v>
      </c>
      <c r="H100" s="23" t="s">
        <v>4238</v>
      </c>
      <c r="I100" s="23" t="s">
        <v>2423</v>
      </c>
      <c r="J100" s="23" t="s">
        <v>3516</v>
      </c>
      <c r="K100" s="23" t="s">
        <v>403</v>
      </c>
      <c r="L100" s="23" t="s">
        <v>16</v>
      </c>
      <c r="M100" s="25">
        <v>1522.95</v>
      </c>
      <c r="N100" s="23" t="s">
        <v>440</v>
      </c>
    </row>
    <row r="101" spans="1:14" x14ac:dyDescent="0.25">
      <c r="A101" s="24">
        <v>45383</v>
      </c>
      <c r="B101" s="23" t="s">
        <v>523</v>
      </c>
      <c r="C101" s="25">
        <v>4079.16</v>
      </c>
      <c r="D101" s="25">
        <v>2223.77</v>
      </c>
      <c r="E101" s="23" t="s">
        <v>3379</v>
      </c>
      <c r="F101" s="23" t="s">
        <v>20</v>
      </c>
      <c r="G101" s="23" t="s">
        <v>3513</v>
      </c>
      <c r="H101" s="23" t="s">
        <v>4239</v>
      </c>
      <c r="I101" s="23" t="s">
        <v>2423</v>
      </c>
      <c r="J101" s="23" t="s">
        <v>3516</v>
      </c>
      <c r="K101" s="23" t="s">
        <v>32</v>
      </c>
      <c r="L101" s="23" t="s">
        <v>21</v>
      </c>
      <c r="M101" s="25">
        <v>1855.39</v>
      </c>
      <c r="N101" s="23" t="s">
        <v>439</v>
      </c>
    </row>
    <row r="102" spans="1:14" x14ac:dyDescent="0.25">
      <c r="A102" s="24">
        <v>45383</v>
      </c>
      <c r="B102" s="23" t="s">
        <v>516</v>
      </c>
      <c r="C102" s="25">
        <v>477.77</v>
      </c>
      <c r="D102" s="25">
        <v>249.47</v>
      </c>
      <c r="E102" s="23" t="s">
        <v>3339</v>
      </c>
      <c r="F102" s="23" t="s">
        <v>20</v>
      </c>
      <c r="G102" s="23" t="s">
        <v>3513</v>
      </c>
      <c r="H102" s="23" t="s">
        <v>4235</v>
      </c>
      <c r="I102" s="23" t="s">
        <v>2422</v>
      </c>
      <c r="J102" s="23" t="s">
        <v>3526</v>
      </c>
      <c r="K102" s="23" t="s">
        <v>43</v>
      </c>
      <c r="L102" s="23" t="s">
        <v>21</v>
      </c>
      <c r="M102" s="25">
        <v>228.3</v>
      </c>
      <c r="N102" s="23" t="s">
        <v>442</v>
      </c>
    </row>
    <row r="103" spans="1:14" x14ac:dyDescent="0.25">
      <c r="A103" s="24">
        <v>45384</v>
      </c>
      <c r="B103" s="23" t="s">
        <v>1598</v>
      </c>
      <c r="C103" s="25">
        <v>3510.65</v>
      </c>
      <c r="D103" s="25">
        <v>854.52</v>
      </c>
      <c r="E103" s="23" t="s">
        <v>3399</v>
      </c>
      <c r="F103" s="23" t="s">
        <v>15</v>
      </c>
      <c r="G103" s="23" t="s">
        <v>3524</v>
      </c>
      <c r="H103" s="23" t="s">
        <v>4260</v>
      </c>
      <c r="I103" s="23" t="s">
        <v>2423</v>
      </c>
      <c r="J103" s="23" t="s">
        <v>3526</v>
      </c>
      <c r="K103" s="23" t="s">
        <v>116</v>
      </c>
      <c r="L103" s="23" t="s">
        <v>492</v>
      </c>
      <c r="M103" s="25">
        <v>2656.13</v>
      </c>
      <c r="N103" s="23" t="s">
        <v>438</v>
      </c>
    </row>
    <row r="104" spans="1:14" x14ac:dyDescent="0.25">
      <c r="A104" s="24">
        <v>45385</v>
      </c>
      <c r="B104" s="23" t="s">
        <v>1599</v>
      </c>
      <c r="C104" s="25">
        <v>1000.29</v>
      </c>
      <c r="D104" s="25">
        <v>489.65</v>
      </c>
      <c r="E104" s="23" t="s">
        <v>3460</v>
      </c>
      <c r="F104" s="23" t="s">
        <v>15</v>
      </c>
      <c r="G104" s="23" t="s">
        <v>3524</v>
      </c>
      <c r="H104" s="23" t="s">
        <v>226</v>
      </c>
      <c r="I104" s="23" t="s">
        <v>2424</v>
      </c>
      <c r="J104" s="23" t="s">
        <v>3516</v>
      </c>
      <c r="K104" s="23" t="s">
        <v>18</v>
      </c>
      <c r="L104" s="23" t="s">
        <v>16</v>
      </c>
      <c r="M104" s="25">
        <v>510.64</v>
      </c>
      <c r="N104" s="23" t="s">
        <v>439</v>
      </c>
    </row>
    <row r="105" spans="1:14" x14ac:dyDescent="0.25">
      <c r="A105" s="24">
        <v>45385</v>
      </c>
      <c r="B105" s="23" t="s">
        <v>507</v>
      </c>
      <c r="C105" s="25">
        <v>10749.69</v>
      </c>
      <c r="D105" s="25">
        <v>8125.19</v>
      </c>
      <c r="E105" s="23" t="s">
        <v>3383</v>
      </c>
      <c r="F105" s="23" t="s">
        <v>40</v>
      </c>
      <c r="G105" s="23" t="s">
        <v>3511</v>
      </c>
      <c r="H105" s="23" t="s">
        <v>4233</v>
      </c>
      <c r="I105" s="23" t="s">
        <v>2424</v>
      </c>
      <c r="J105" s="23" t="s">
        <v>3516</v>
      </c>
      <c r="K105" s="23" t="s">
        <v>48</v>
      </c>
      <c r="L105" s="23" t="s">
        <v>41</v>
      </c>
      <c r="M105" s="25">
        <v>2624.5</v>
      </c>
      <c r="N105" s="23" t="s">
        <v>438</v>
      </c>
    </row>
    <row r="106" spans="1:14" x14ac:dyDescent="0.25">
      <c r="A106" s="24">
        <v>45386</v>
      </c>
      <c r="B106" s="23" t="s">
        <v>523</v>
      </c>
      <c r="C106" s="25">
        <v>3928.31</v>
      </c>
      <c r="D106" s="25">
        <v>2409.1</v>
      </c>
      <c r="E106" s="23" t="s">
        <v>3330</v>
      </c>
      <c r="F106" s="23" t="s">
        <v>15</v>
      </c>
      <c r="G106" s="23" t="s">
        <v>3517</v>
      </c>
      <c r="H106" s="23" t="s">
        <v>4252</v>
      </c>
      <c r="I106" s="23" t="s">
        <v>2423</v>
      </c>
      <c r="J106" s="23" t="s">
        <v>3516</v>
      </c>
      <c r="K106" s="23" t="s">
        <v>196</v>
      </c>
      <c r="L106" s="23" t="s">
        <v>55</v>
      </c>
      <c r="M106" s="25">
        <v>1519.21</v>
      </c>
      <c r="N106" s="23" t="s">
        <v>439</v>
      </c>
    </row>
    <row r="107" spans="1:14" x14ac:dyDescent="0.25">
      <c r="A107" s="24">
        <v>45387</v>
      </c>
      <c r="B107" s="23" t="s">
        <v>516</v>
      </c>
      <c r="C107" s="25">
        <v>1082.57</v>
      </c>
      <c r="D107" s="25">
        <v>605.70000000000005</v>
      </c>
      <c r="E107" s="23" t="s">
        <v>3400</v>
      </c>
      <c r="F107" s="23" t="s">
        <v>15</v>
      </c>
      <c r="G107" s="23" t="s">
        <v>3515</v>
      </c>
      <c r="H107" s="23" t="s">
        <v>249</v>
      </c>
      <c r="I107" s="23" t="s">
        <v>2424</v>
      </c>
      <c r="J107" s="23" t="s">
        <v>3516</v>
      </c>
      <c r="K107" s="23" t="s">
        <v>69</v>
      </c>
      <c r="L107" s="23" t="s">
        <v>492</v>
      </c>
      <c r="M107" s="25">
        <v>476.87</v>
      </c>
      <c r="N107" s="23" t="s">
        <v>439</v>
      </c>
    </row>
    <row r="108" spans="1:14" x14ac:dyDescent="0.25">
      <c r="A108" s="24">
        <v>45387</v>
      </c>
      <c r="B108" s="23" t="s">
        <v>516</v>
      </c>
      <c r="C108" s="25">
        <v>1333.7</v>
      </c>
      <c r="D108" s="25">
        <v>790.93</v>
      </c>
      <c r="E108" s="23" t="s">
        <v>3331</v>
      </c>
      <c r="F108" s="23" t="s">
        <v>20</v>
      </c>
      <c r="G108" s="23" t="s">
        <v>3521</v>
      </c>
      <c r="H108" s="23" t="s">
        <v>222</v>
      </c>
      <c r="I108" s="23" t="s">
        <v>2425</v>
      </c>
      <c r="J108" s="23" t="s">
        <v>3514</v>
      </c>
      <c r="K108" s="23" t="s">
        <v>198</v>
      </c>
      <c r="L108" s="23" t="s">
        <v>21</v>
      </c>
      <c r="M108" s="25">
        <v>542.77</v>
      </c>
      <c r="N108" s="23" t="s">
        <v>439</v>
      </c>
    </row>
    <row r="109" spans="1:14" x14ac:dyDescent="0.25">
      <c r="A109" s="24">
        <v>45388</v>
      </c>
      <c r="B109" s="23" t="s">
        <v>1596</v>
      </c>
      <c r="C109" s="25">
        <v>567.74</v>
      </c>
      <c r="D109" s="25">
        <v>422.5</v>
      </c>
      <c r="E109" s="23" t="s">
        <v>3403</v>
      </c>
      <c r="F109" s="23" t="s">
        <v>15</v>
      </c>
      <c r="G109" s="23" t="s">
        <v>3515</v>
      </c>
      <c r="H109" s="23" t="s">
        <v>4244</v>
      </c>
      <c r="I109" s="23" t="s">
        <v>2422</v>
      </c>
      <c r="J109" s="23" t="s">
        <v>3514</v>
      </c>
      <c r="K109" s="23" t="s">
        <v>189</v>
      </c>
      <c r="L109" s="23" t="s">
        <v>492</v>
      </c>
      <c r="M109" s="25">
        <v>145.24</v>
      </c>
      <c r="N109" s="23" t="s">
        <v>438</v>
      </c>
    </row>
    <row r="110" spans="1:14" x14ac:dyDescent="0.25">
      <c r="A110" s="24">
        <v>45388</v>
      </c>
      <c r="B110" s="23" t="s">
        <v>507</v>
      </c>
      <c r="C110" s="25">
        <v>12865.2</v>
      </c>
      <c r="D110" s="25">
        <v>10371.4</v>
      </c>
      <c r="E110" s="23" t="s">
        <v>3416</v>
      </c>
      <c r="F110" s="23" t="s">
        <v>15</v>
      </c>
      <c r="G110" s="23" t="s">
        <v>3517</v>
      </c>
      <c r="H110" s="23" t="s">
        <v>4252</v>
      </c>
      <c r="I110" s="23" t="s">
        <v>2423</v>
      </c>
      <c r="J110" s="23" t="s">
        <v>3516</v>
      </c>
      <c r="K110" s="23" t="s">
        <v>45</v>
      </c>
      <c r="L110" s="23" t="s">
        <v>492</v>
      </c>
      <c r="M110" s="25">
        <v>2493.8000000000002</v>
      </c>
      <c r="N110" s="23" t="s">
        <v>440</v>
      </c>
    </row>
    <row r="111" spans="1:14" x14ac:dyDescent="0.25">
      <c r="A111" s="24">
        <v>45389</v>
      </c>
      <c r="B111" s="23" t="s">
        <v>1599</v>
      </c>
      <c r="C111" s="25">
        <v>12917.63</v>
      </c>
      <c r="D111" s="25">
        <v>6878.11</v>
      </c>
      <c r="E111" s="23" t="s">
        <v>2046</v>
      </c>
      <c r="F111" s="23" t="s">
        <v>20</v>
      </c>
      <c r="G111" s="23" t="s">
        <v>3521</v>
      </c>
      <c r="H111" s="23" t="s">
        <v>4234</v>
      </c>
      <c r="I111" s="23" t="s">
        <v>2425</v>
      </c>
      <c r="J111" s="23" t="s">
        <v>3512</v>
      </c>
      <c r="K111" s="23" t="s">
        <v>27</v>
      </c>
      <c r="L111" s="23" t="s">
        <v>491</v>
      </c>
      <c r="M111" s="25">
        <v>6039.52</v>
      </c>
      <c r="N111" s="23" t="s">
        <v>441</v>
      </c>
    </row>
    <row r="112" spans="1:14" x14ac:dyDescent="0.25">
      <c r="A112" s="24">
        <v>45391</v>
      </c>
      <c r="B112" s="23" t="s">
        <v>1599</v>
      </c>
      <c r="C112" s="25">
        <v>2295.15</v>
      </c>
      <c r="D112" s="25">
        <v>1112.42</v>
      </c>
      <c r="E112" s="23" t="s">
        <v>3461</v>
      </c>
      <c r="F112" s="23" t="s">
        <v>15</v>
      </c>
      <c r="G112" s="23" t="s">
        <v>3517</v>
      </c>
      <c r="H112" s="23" t="s">
        <v>4262</v>
      </c>
      <c r="I112" s="23" t="s">
        <v>2423</v>
      </c>
      <c r="J112" s="23" t="s">
        <v>3514</v>
      </c>
      <c r="K112" s="23" t="s">
        <v>162</v>
      </c>
      <c r="L112" s="23" t="s">
        <v>55</v>
      </c>
      <c r="M112" s="25">
        <v>1182.73</v>
      </c>
      <c r="N112" s="23" t="s">
        <v>438</v>
      </c>
    </row>
    <row r="113" spans="1:14" x14ac:dyDescent="0.25">
      <c r="A113" s="24">
        <v>45392</v>
      </c>
      <c r="B113" s="23" t="s">
        <v>523</v>
      </c>
      <c r="C113" s="25">
        <v>1564.27</v>
      </c>
      <c r="D113" s="25">
        <v>894.14</v>
      </c>
      <c r="E113" s="23" t="s">
        <v>3333</v>
      </c>
      <c r="F113" s="23" t="s">
        <v>20</v>
      </c>
      <c r="G113" s="23" t="s">
        <v>3513</v>
      </c>
      <c r="H113" s="23" t="s">
        <v>4239</v>
      </c>
      <c r="I113" s="23" t="s">
        <v>2423</v>
      </c>
      <c r="J113" s="23" t="s">
        <v>3516</v>
      </c>
      <c r="K113" s="23" t="s">
        <v>85</v>
      </c>
      <c r="L113" s="23" t="s">
        <v>21</v>
      </c>
      <c r="M113" s="25">
        <v>670.13</v>
      </c>
      <c r="N113" s="23" t="s">
        <v>439</v>
      </c>
    </row>
    <row r="114" spans="1:14" x14ac:dyDescent="0.25">
      <c r="A114" s="24">
        <v>45392</v>
      </c>
      <c r="B114" s="23" t="s">
        <v>1599</v>
      </c>
      <c r="C114" s="25">
        <v>4107.59</v>
      </c>
      <c r="D114" s="25">
        <v>2706.71</v>
      </c>
      <c r="E114" s="23" t="s">
        <v>2053</v>
      </c>
      <c r="F114" s="23" t="s">
        <v>15</v>
      </c>
      <c r="G114" s="23" t="s">
        <v>3515</v>
      </c>
      <c r="H114" s="23" t="s">
        <v>4244</v>
      </c>
      <c r="I114" s="23" t="s">
        <v>2422</v>
      </c>
      <c r="J114" s="23" t="s">
        <v>3514</v>
      </c>
      <c r="K114" s="23" t="s">
        <v>201</v>
      </c>
      <c r="L114" s="23" t="s">
        <v>55</v>
      </c>
      <c r="M114" s="25">
        <v>1400.88</v>
      </c>
      <c r="N114" s="23" t="s">
        <v>439</v>
      </c>
    </row>
    <row r="115" spans="1:14" x14ac:dyDescent="0.25">
      <c r="A115" s="24">
        <v>45393</v>
      </c>
      <c r="B115" s="23" t="s">
        <v>512</v>
      </c>
      <c r="C115" s="25">
        <v>3903.79</v>
      </c>
      <c r="D115" s="25">
        <v>2626.52</v>
      </c>
      <c r="E115" s="23" t="s">
        <v>2047</v>
      </c>
      <c r="F115" s="23" t="s">
        <v>20</v>
      </c>
      <c r="G115" s="23" t="s">
        <v>3521</v>
      </c>
      <c r="H115" s="23" t="s">
        <v>4241</v>
      </c>
      <c r="I115" s="23" t="s">
        <v>2424</v>
      </c>
      <c r="J115" s="23" t="s">
        <v>3514</v>
      </c>
      <c r="K115" s="23" t="s">
        <v>169</v>
      </c>
      <c r="L115" s="23" t="s">
        <v>21</v>
      </c>
      <c r="M115" s="25">
        <v>1277.27</v>
      </c>
      <c r="N115" s="23" t="s">
        <v>439</v>
      </c>
    </row>
    <row r="116" spans="1:14" x14ac:dyDescent="0.25">
      <c r="A116" s="24">
        <v>45394</v>
      </c>
      <c r="B116" s="23" t="s">
        <v>516</v>
      </c>
      <c r="C116" s="25">
        <v>1734.32</v>
      </c>
      <c r="D116" s="25">
        <v>1047.47</v>
      </c>
      <c r="E116" s="23" t="s">
        <v>3462</v>
      </c>
      <c r="F116" s="23" t="s">
        <v>29</v>
      </c>
      <c r="G116" s="23" t="s">
        <v>230</v>
      </c>
      <c r="H116" s="23" t="s">
        <v>230</v>
      </c>
      <c r="I116" s="23" t="s">
        <v>2425</v>
      </c>
      <c r="J116" s="23" t="s">
        <v>3523</v>
      </c>
      <c r="K116" s="23" t="s">
        <v>152</v>
      </c>
      <c r="L116" s="23" t="s">
        <v>34</v>
      </c>
      <c r="M116" s="25">
        <v>686.85</v>
      </c>
      <c r="N116" s="23" t="s">
        <v>439</v>
      </c>
    </row>
    <row r="117" spans="1:14" x14ac:dyDescent="0.25">
      <c r="A117" s="24">
        <v>45395</v>
      </c>
      <c r="B117" s="23" t="s">
        <v>523</v>
      </c>
      <c r="C117" s="25">
        <v>2410.7199999999998</v>
      </c>
      <c r="D117" s="25">
        <v>1405.9</v>
      </c>
      <c r="E117" s="23" t="s">
        <v>2048</v>
      </c>
      <c r="F117" s="23" t="s">
        <v>29</v>
      </c>
      <c r="G117" s="23" t="s">
        <v>3519</v>
      </c>
      <c r="H117" s="23" t="s">
        <v>4256</v>
      </c>
      <c r="I117" s="23" t="s">
        <v>2426</v>
      </c>
      <c r="J117" s="23" t="s">
        <v>3512</v>
      </c>
      <c r="K117" s="23" t="s">
        <v>93</v>
      </c>
      <c r="L117" s="23" t="s">
        <v>30</v>
      </c>
      <c r="M117" s="25">
        <v>1004.82</v>
      </c>
      <c r="N117" s="23" t="s">
        <v>443</v>
      </c>
    </row>
    <row r="118" spans="1:14" x14ac:dyDescent="0.25">
      <c r="A118" s="24">
        <v>45395</v>
      </c>
      <c r="B118" s="23" t="s">
        <v>1597</v>
      </c>
      <c r="C118" s="25">
        <v>437.05</v>
      </c>
      <c r="D118" s="25">
        <v>312.70999999999998</v>
      </c>
      <c r="E118" s="23" t="s">
        <v>2056</v>
      </c>
      <c r="F118" s="23" t="s">
        <v>20</v>
      </c>
      <c r="G118" s="23" t="s">
        <v>3521</v>
      </c>
      <c r="H118" s="23" t="s">
        <v>4237</v>
      </c>
      <c r="I118" s="23" t="s">
        <v>2423</v>
      </c>
      <c r="J118" s="23" t="s">
        <v>3514</v>
      </c>
      <c r="K118" s="23" t="s">
        <v>192</v>
      </c>
      <c r="L118" s="23" t="s">
        <v>64</v>
      </c>
      <c r="M118" s="25">
        <v>124.34</v>
      </c>
      <c r="N118" s="23" t="s">
        <v>440</v>
      </c>
    </row>
    <row r="119" spans="1:14" x14ac:dyDescent="0.25">
      <c r="A119" s="24">
        <v>45396</v>
      </c>
      <c r="B119" s="23" t="s">
        <v>516</v>
      </c>
      <c r="C119" s="25">
        <v>235.72</v>
      </c>
      <c r="D119" s="25">
        <v>124.58</v>
      </c>
      <c r="E119" s="23" t="s">
        <v>2045</v>
      </c>
      <c r="F119" s="23" t="s">
        <v>15</v>
      </c>
      <c r="G119" s="23" t="s">
        <v>3517</v>
      </c>
      <c r="H119" s="23" t="s">
        <v>4250</v>
      </c>
      <c r="I119" s="23" t="s">
        <v>2422</v>
      </c>
      <c r="J119" s="23" t="s">
        <v>3514</v>
      </c>
      <c r="K119" s="23" t="s">
        <v>155</v>
      </c>
      <c r="L119" s="23" t="s">
        <v>492</v>
      </c>
      <c r="M119" s="25">
        <v>111.14</v>
      </c>
      <c r="N119" s="23" t="s">
        <v>439</v>
      </c>
    </row>
    <row r="120" spans="1:14" x14ac:dyDescent="0.25">
      <c r="A120" s="24">
        <v>45396</v>
      </c>
      <c r="B120" s="23" t="s">
        <v>516</v>
      </c>
      <c r="C120" s="25">
        <v>1911.74</v>
      </c>
      <c r="D120" s="25">
        <v>1090.26</v>
      </c>
      <c r="E120" s="23" t="s">
        <v>2055</v>
      </c>
      <c r="F120" s="23" t="s">
        <v>40</v>
      </c>
      <c r="G120" s="23" t="s">
        <v>3511</v>
      </c>
      <c r="H120" s="23" t="s">
        <v>4248</v>
      </c>
      <c r="I120" s="23" t="s">
        <v>2422</v>
      </c>
      <c r="J120" s="23" t="s">
        <v>3526</v>
      </c>
      <c r="K120" s="23" t="s">
        <v>123</v>
      </c>
      <c r="L120" s="23" t="s">
        <v>493</v>
      </c>
      <c r="M120" s="25">
        <v>821.48</v>
      </c>
      <c r="N120" s="23" t="s">
        <v>443</v>
      </c>
    </row>
    <row r="121" spans="1:14" x14ac:dyDescent="0.25">
      <c r="A121" s="24">
        <v>45397</v>
      </c>
      <c r="B121" s="23" t="s">
        <v>523</v>
      </c>
      <c r="C121" s="25">
        <v>2886.66</v>
      </c>
      <c r="D121" s="25">
        <v>1835.2</v>
      </c>
      <c r="E121" s="23" t="s">
        <v>3378</v>
      </c>
      <c r="F121" s="23" t="s">
        <v>50</v>
      </c>
      <c r="G121" s="23" t="s">
        <v>3522</v>
      </c>
      <c r="H121" s="23" t="s">
        <v>4257</v>
      </c>
      <c r="I121" s="23" t="s">
        <v>2426</v>
      </c>
      <c r="J121" s="23" t="s">
        <v>3512</v>
      </c>
      <c r="K121" s="23" t="s">
        <v>119</v>
      </c>
      <c r="L121" s="23" t="s">
        <v>87</v>
      </c>
      <c r="M121" s="25">
        <v>1051.46</v>
      </c>
      <c r="N121" s="23" t="s">
        <v>439</v>
      </c>
    </row>
    <row r="122" spans="1:14" x14ac:dyDescent="0.25">
      <c r="A122" s="24">
        <v>45397</v>
      </c>
      <c r="B122" s="23" t="s">
        <v>516</v>
      </c>
      <c r="C122" s="25">
        <v>1999.68</v>
      </c>
      <c r="D122" s="25">
        <v>1163.56</v>
      </c>
      <c r="E122" s="23" t="s">
        <v>3327</v>
      </c>
      <c r="F122" s="23" t="s">
        <v>20</v>
      </c>
      <c r="G122" s="23" t="s">
        <v>3521</v>
      </c>
      <c r="H122" s="23" t="s">
        <v>222</v>
      </c>
      <c r="I122" s="23" t="s">
        <v>2423</v>
      </c>
      <c r="J122" s="23" t="s">
        <v>3516</v>
      </c>
      <c r="K122" s="23" t="s">
        <v>126</v>
      </c>
      <c r="L122" s="23" t="s">
        <v>64</v>
      </c>
      <c r="M122" s="25">
        <v>836.12</v>
      </c>
      <c r="N122" s="23" t="s">
        <v>442</v>
      </c>
    </row>
    <row r="123" spans="1:14" x14ac:dyDescent="0.25">
      <c r="A123" s="24">
        <v>45398</v>
      </c>
      <c r="B123" s="23" t="s">
        <v>1599</v>
      </c>
      <c r="C123" s="25">
        <v>13587.66</v>
      </c>
      <c r="D123" s="25">
        <v>8860.89</v>
      </c>
      <c r="E123" s="23" t="s">
        <v>3328</v>
      </c>
      <c r="F123" s="23" t="s">
        <v>50</v>
      </c>
      <c r="G123" s="23" t="s">
        <v>3522</v>
      </c>
      <c r="H123" s="23" t="s">
        <v>4257</v>
      </c>
      <c r="I123" s="23" t="s">
        <v>2422</v>
      </c>
      <c r="J123" s="23" t="s">
        <v>3512</v>
      </c>
      <c r="K123" s="23" t="s">
        <v>23</v>
      </c>
      <c r="L123" s="23" t="s">
        <v>51</v>
      </c>
      <c r="M123" s="25">
        <v>4726.7700000000004</v>
      </c>
      <c r="N123" s="23" t="s">
        <v>443</v>
      </c>
    </row>
    <row r="124" spans="1:14" x14ac:dyDescent="0.25">
      <c r="A124" s="24">
        <v>45398</v>
      </c>
      <c r="B124" s="23" t="s">
        <v>1597</v>
      </c>
      <c r="C124" s="25">
        <v>1055.8800000000001</v>
      </c>
      <c r="D124" s="25">
        <v>582.02</v>
      </c>
      <c r="E124" s="23" t="s">
        <v>3334</v>
      </c>
      <c r="F124" s="23" t="s">
        <v>29</v>
      </c>
      <c r="G124" s="23" t="s">
        <v>230</v>
      </c>
      <c r="H124" s="23" t="s">
        <v>230</v>
      </c>
      <c r="I124" s="23" t="s">
        <v>2423</v>
      </c>
      <c r="J124" s="23" t="s">
        <v>3514</v>
      </c>
      <c r="K124" s="23" t="s">
        <v>62</v>
      </c>
      <c r="L124" s="23" t="s">
        <v>34</v>
      </c>
      <c r="M124" s="25">
        <v>473.86</v>
      </c>
      <c r="N124" s="23" t="s">
        <v>442</v>
      </c>
    </row>
    <row r="125" spans="1:14" x14ac:dyDescent="0.25">
      <c r="A125" s="24">
        <v>45399</v>
      </c>
      <c r="B125" s="23" t="s">
        <v>523</v>
      </c>
      <c r="C125" s="25">
        <v>5640.3</v>
      </c>
      <c r="D125" s="25">
        <v>3454.04</v>
      </c>
      <c r="E125" s="23" t="s">
        <v>2052</v>
      </c>
      <c r="F125" s="23" t="s">
        <v>20</v>
      </c>
      <c r="G125" s="23" t="s">
        <v>3513</v>
      </c>
      <c r="H125" s="23" t="s">
        <v>4239</v>
      </c>
      <c r="I125" s="23" t="s">
        <v>2422</v>
      </c>
      <c r="J125" s="23" t="s">
        <v>3512</v>
      </c>
      <c r="K125" s="23" t="s">
        <v>112</v>
      </c>
      <c r="L125" s="23" t="s">
        <v>491</v>
      </c>
      <c r="M125" s="25">
        <v>2186.2600000000002</v>
      </c>
      <c r="N125" s="23" t="s">
        <v>439</v>
      </c>
    </row>
    <row r="126" spans="1:14" x14ac:dyDescent="0.25">
      <c r="A126" s="24">
        <v>45400</v>
      </c>
      <c r="B126" s="23" t="s">
        <v>1596</v>
      </c>
      <c r="C126" s="25">
        <v>18847.45</v>
      </c>
      <c r="D126" s="25">
        <v>13916.7</v>
      </c>
      <c r="E126" s="23" t="s">
        <v>3320</v>
      </c>
      <c r="F126" s="23" t="s">
        <v>29</v>
      </c>
      <c r="G126" s="23" t="s">
        <v>3519</v>
      </c>
      <c r="H126" s="23" t="s">
        <v>4256</v>
      </c>
      <c r="I126" s="23" t="s">
        <v>2423</v>
      </c>
      <c r="J126" s="23" t="s">
        <v>3512</v>
      </c>
      <c r="K126" s="23" t="s">
        <v>136</v>
      </c>
      <c r="L126" s="23" t="s">
        <v>34</v>
      </c>
      <c r="M126" s="25">
        <v>4930.75</v>
      </c>
      <c r="N126" s="23" t="s">
        <v>439</v>
      </c>
    </row>
    <row r="127" spans="1:14" x14ac:dyDescent="0.25">
      <c r="A127" s="24">
        <v>45401</v>
      </c>
      <c r="B127" s="23" t="s">
        <v>523</v>
      </c>
      <c r="C127" s="25">
        <v>3609.34</v>
      </c>
      <c r="D127" s="25">
        <v>2098.14</v>
      </c>
      <c r="E127" s="23" t="s">
        <v>2051</v>
      </c>
      <c r="F127" s="23" t="s">
        <v>20</v>
      </c>
      <c r="G127" s="23" t="s">
        <v>3513</v>
      </c>
      <c r="H127" s="23" t="s">
        <v>242</v>
      </c>
      <c r="I127" s="23" t="s">
        <v>2422</v>
      </c>
      <c r="J127" s="23" t="s">
        <v>3516</v>
      </c>
      <c r="K127" s="23" t="s">
        <v>60</v>
      </c>
      <c r="L127" s="23" t="s">
        <v>491</v>
      </c>
      <c r="M127" s="25">
        <v>1511.2</v>
      </c>
      <c r="N127" s="23" t="s">
        <v>443</v>
      </c>
    </row>
    <row r="128" spans="1:14" x14ac:dyDescent="0.25">
      <c r="A128" s="24">
        <v>45401</v>
      </c>
      <c r="B128" s="23" t="s">
        <v>1598</v>
      </c>
      <c r="C128" s="25">
        <v>8556.16</v>
      </c>
      <c r="D128" s="25">
        <v>2455.94</v>
      </c>
      <c r="E128" s="23" t="s">
        <v>2054</v>
      </c>
      <c r="F128" s="23" t="s">
        <v>29</v>
      </c>
      <c r="G128" s="23" t="s">
        <v>3520</v>
      </c>
      <c r="H128" s="23" t="s">
        <v>4249</v>
      </c>
      <c r="I128" s="23" t="s">
        <v>2423</v>
      </c>
      <c r="J128" s="23" t="s">
        <v>3512</v>
      </c>
      <c r="K128" s="23" t="s">
        <v>53</v>
      </c>
      <c r="L128" s="23" t="s">
        <v>67</v>
      </c>
      <c r="M128" s="25">
        <v>6100.22</v>
      </c>
      <c r="N128" s="23" t="s">
        <v>443</v>
      </c>
    </row>
    <row r="129" spans="1:14" x14ac:dyDescent="0.25">
      <c r="A129" s="24">
        <v>45401</v>
      </c>
      <c r="B129" s="23" t="s">
        <v>507</v>
      </c>
      <c r="C129" s="25">
        <v>2801.84</v>
      </c>
      <c r="D129" s="25">
        <v>1879.61</v>
      </c>
      <c r="E129" s="23" t="s">
        <v>3384</v>
      </c>
      <c r="F129" s="23" t="s">
        <v>20</v>
      </c>
      <c r="G129" s="23" t="s">
        <v>3513</v>
      </c>
      <c r="H129" s="23" t="s">
        <v>4235</v>
      </c>
      <c r="I129" s="23" t="s">
        <v>2425</v>
      </c>
      <c r="J129" s="23" t="s">
        <v>3516</v>
      </c>
      <c r="K129" s="23" t="s">
        <v>403</v>
      </c>
      <c r="L129" s="23" t="s">
        <v>21</v>
      </c>
      <c r="M129" s="25">
        <v>922.23</v>
      </c>
      <c r="N129" s="23" t="s">
        <v>440</v>
      </c>
    </row>
    <row r="130" spans="1:14" x14ac:dyDescent="0.25">
      <c r="A130" s="24">
        <v>45404</v>
      </c>
      <c r="B130" s="23" t="s">
        <v>516</v>
      </c>
      <c r="C130" s="25">
        <v>3219.02</v>
      </c>
      <c r="D130" s="25">
        <v>1664.58</v>
      </c>
      <c r="E130" s="23" t="s">
        <v>2050</v>
      </c>
      <c r="F130" s="23" t="s">
        <v>20</v>
      </c>
      <c r="G130" s="23" t="s">
        <v>3521</v>
      </c>
      <c r="H130" s="23" t="s">
        <v>222</v>
      </c>
      <c r="I130" s="23" t="s">
        <v>2425</v>
      </c>
      <c r="J130" s="23" t="s">
        <v>3516</v>
      </c>
      <c r="K130" s="23" t="s">
        <v>164</v>
      </c>
      <c r="L130" s="23" t="s">
        <v>491</v>
      </c>
      <c r="M130" s="25">
        <v>1554.44</v>
      </c>
      <c r="N130" s="23" t="s">
        <v>438</v>
      </c>
    </row>
    <row r="131" spans="1:14" x14ac:dyDescent="0.25">
      <c r="A131" s="24">
        <v>45406</v>
      </c>
      <c r="B131" s="23" t="s">
        <v>516</v>
      </c>
      <c r="C131" s="25">
        <v>5387.9</v>
      </c>
      <c r="D131" s="25">
        <v>2789.62</v>
      </c>
      <c r="E131" s="23" t="s">
        <v>3321</v>
      </c>
      <c r="F131" s="23" t="s">
        <v>20</v>
      </c>
      <c r="G131" s="23" t="s">
        <v>3521</v>
      </c>
      <c r="H131" s="23" t="s">
        <v>4253</v>
      </c>
      <c r="I131" s="23" t="s">
        <v>2424</v>
      </c>
      <c r="J131" s="23" t="s">
        <v>3512</v>
      </c>
      <c r="K131" s="23" t="s">
        <v>160</v>
      </c>
      <c r="L131" s="23" t="s">
        <v>491</v>
      </c>
      <c r="M131" s="25">
        <v>2598.2800000000002</v>
      </c>
      <c r="N131" s="23" t="s">
        <v>439</v>
      </c>
    </row>
    <row r="132" spans="1:14" x14ac:dyDescent="0.25">
      <c r="A132" s="24">
        <v>45406</v>
      </c>
      <c r="B132" s="23" t="s">
        <v>1596</v>
      </c>
      <c r="C132" s="25">
        <v>1977.82</v>
      </c>
      <c r="D132" s="25">
        <v>1315.4</v>
      </c>
      <c r="E132" s="23" t="s">
        <v>3459</v>
      </c>
      <c r="F132" s="23" t="s">
        <v>20</v>
      </c>
      <c r="G132" s="23" t="s">
        <v>3521</v>
      </c>
      <c r="H132" s="23" t="s">
        <v>4253</v>
      </c>
      <c r="I132" s="23" t="s">
        <v>2424</v>
      </c>
      <c r="J132" s="23" t="s">
        <v>3514</v>
      </c>
      <c r="K132" s="23" t="s">
        <v>166</v>
      </c>
      <c r="L132" s="23" t="s">
        <v>491</v>
      </c>
      <c r="M132" s="25">
        <v>662.42</v>
      </c>
      <c r="N132" s="23" t="s">
        <v>440</v>
      </c>
    </row>
    <row r="133" spans="1:14" x14ac:dyDescent="0.25">
      <c r="A133" s="24">
        <v>45406</v>
      </c>
      <c r="B133" s="23" t="s">
        <v>1598</v>
      </c>
      <c r="C133" s="25">
        <v>3863.52</v>
      </c>
      <c r="D133" s="25">
        <v>1099.76</v>
      </c>
      <c r="E133" s="23" t="s">
        <v>2049</v>
      </c>
      <c r="F133" s="23" t="s">
        <v>20</v>
      </c>
      <c r="G133" s="23" t="s">
        <v>3521</v>
      </c>
      <c r="H133" s="23" t="s">
        <v>4253</v>
      </c>
      <c r="I133" s="23" t="s">
        <v>2422</v>
      </c>
      <c r="J133" s="23" t="s">
        <v>3523</v>
      </c>
      <c r="K133" s="23" t="s">
        <v>13</v>
      </c>
      <c r="L133" s="23" t="s">
        <v>491</v>
      </c>
      <c r="M133" s="25">
        <v>2763.76</v>
      </c>
      <c r="N133" s="23" t="s">
        <v>440</v>
      </c>
    </row>
    <row r="134" spans="1:14" x14ac:dyDescent="0.25">
      <c r="A134" s="24">
        <v>45406</v>
      </c>
      <c r="B134" s="23" t="s">
        <v>1596</v>
      </c>
      <c r="C134" s="25">
        <v>2252.4</v>
      </c>
      <c r="D134" s="25">
        <v>1449.44</v>
      </c>
      <c r="E134" s="23" t="s">
        <v>3336</v>
      </c>
      <c r="F134" s="23" t="s">
        <v>20</v>
      </c>
      <c r="G134" s="23" t="s">
        <v>3521</v>
      </c>
      <c r="H134" s="23" t="s">
        <v>222</v>
      </c>
      <c r="I134" s="23" t="s">
        <v>2422</v>
      </c>
      <c r="J134" s="23" t="s">
        <v>3516</v>
      </c>
      <c r="K134" s="23" t="s">
        <v>145</v>
      </c>
      <c r="L134" s="23" t="s">
        <v>21</v>
      </c>
      <c r="M134" s="25">
        <v>802.96</v>
      </c>
      <c r="N134" s="23" t="s">
        <v>438</v>
      </c>
    </row>
    <row r="135" spans="1:14" x14ac:dyDescent="0.25">
      <c r="A135" s="24">
        <v>45408</v>
      </c>
      <c r="B135" s="23" t="s">
        <v>523</v>
      </c>
      <c r="C135" s="25">
        <v>1701.11</v>
      </c>
      <c r="D135" s="25">
        <v>961.24</v>
      </c>
      <c r="E135" s="23" t="s">
        <v>3385</v>
      </c>
      <c r="F135" s="23" t="s">
        <v>40</v>
      </c>
      <c r="G135" s="23" t="s">
        <v>3511</v>
      </c>
      <c r="H135" s="23" t="s">
        <v>4248</v>
      </c>
      <c r="I135" s="23" t="s">
        <v>2423</v>
      </c>
      <c r="J135" s="23" t="s">
        <v>3514</v>
      </c>
      <c r="K135" s="23" t="s">
        <v>57</v>
      </c>
      <c r="L135" s="23" t="s">
        <v>493</v>
      </c>
      <c r="M135" s="25">
        <v>739.87</v>
      </c>
      <c r="N135" s="23" t="s">
        <v>438</v>
      </c>
    </row>
    <row r="136" spans="1:14" x14ac:dyDescent="0.25">
      <c r="A136" s="24">
        <v>45409</v>
      </c>
      <c r="B136" s="23" t="s">
        <v>516</v>
      </c>
      <c r="C136" s="25">
        <v>1059.44</v>
      </c>
      <c r="D136" s="25">
        <v>566.75</v>
      </c>
      <c r="E136" s="23" t="s">
        <v>3463</v>
      </c>
      <c r="F136" s="23" t="s">
        <v>20</v>
      </c>
      <c r="G136" s="23" t="s">
        <v>3521</v>
      </c>
      <c r="H136" s="23" t="s">
        <v>4241</v>
      </c>
      <c r="I136" s="23" t="s">
        <v>2422</v>
      </c>
      <c r="J136" s="23" t="s">
        <v>3514</v>
      </c>
      <c r="K136" s="23" t="s">
        <v>36</v>
      </c>
      <c r="L136" s="23" t="s">
        <v>21</v>
      </c>
      <c r="M136" s="25">
        <v>492.69</v>
      </c>
      <c r="N136" s="23" t="s">
        <v>440</v>
      </c>
    </row>
    <row r="137" spans="1:14" x14ac:dyDescent="0.25">
      <c r="A137" s="24">
        <v>45410</v>
      </c>
      <c r="B137" s="23" t="s">
        <v>1599</v>
      </c>
      <c r="C137" s="25">
        <v>7118.82</v>
      </c>
      <c r="D137" s="25">
        <v>4046.56</v>
      </c>
      <c r="E137" s="23" t="s">
        <v>3332</v>
      </c>
      <c r="F137" s="23" t="s">
        <v>20</v>
      </c>
      <c r="G137" s="23" t="s">
        <v>3521</v>
      </c>
      <c r="H137" s="23" t="s">
        <v>4246</v>
      </c>
      <c r="I137" s="23" t="s">
        <v>2423</v>
      </c>
      <c r="J137" s="23" t="s">
        <v>3512</v>
      </c>
      <c r="K137" s="23" t="s">
        <v>81</v>
      </c>
      <c r="L137" s="23" t="s">
        <v>21</v>
      </c>
      <c r="M137" s="25">
        <v>3072.26</v>
      </c>
      <c r="N137" s="23" t="s">
        <v>439</v>
      </c>
    </row>
    <row r="138" spans="1:14" x14ac:dyDescent="0.25">
      <c r="A138" s="24">
        <v>45411</v>
      </c>
      <c r="B138" s="23" t="s">
        <v>516</v>
      </c>
      <c r="C138" s="25">
        <v>1190.94</v>
      </c>
      <c r="D138" s="25">
        <v>687.53</v>
      </c>
      <c r="E138" s="23" t="s">
        <v>2044</v>
      </c>
      <c r="F138" s="23" t="s">
        <v>50</v>
      </c>
      <c r="G138" s="23" t="s">
        <v>3522</v>
      </c>
      <c r="H138" s="23" t="s">
        <v>4257</v>
      </c>
      <c r="I138" s="23" t="s">
        <v>2425</v>
      </c>
      <c r="J138" s="23" t="s">
        <v>3514</v>
      </c>
      <c r="K138" s="23" t="s">
        <v>172</v>
      </c>
      <c r="L138" s="23" t="s">
        <v>87</v>
      </c>
      <c r="M138" s="25">
        <v>503.41</v>
      </c>
      <c r="N138" s="23" t="s">
        <v>439</v>
      </c>
    </row>
    <row r="139" spans="1:14" x14ac:dyDescent="0.25">
      <c r="A139" s="24">
        <v>45412</v>
      </c>
      <c r="B139" s="23" t="s">
        <v>1599</v>
      </c>
      <c r="C139" s="25">
        <v>3056.76</v>
      </c>
      <c r="D139" s="25">
        <v>1610.18</v>
      </c>
      <c r="E139" s="23" t="s">
        <v>3329</v>
      </c>
      <c r="F139" s="23" t="s">
        <v>15</v>
      </c>
      <c r="G139" s="23" t="s">
        <v>3524</v>
      </c>
      <c r="H139" s="23" t="s">
        <v>4245</v>
      </c>
      <c r="I139" s="23" t="s">
        <v>2422</v>
      </c>
      <c r="J139" s="23" t="s">
        <v>3516</v>
      </c>
      <c r="K139" s="23" t="s">
        <v>139</v>
      </c>
      <c r="L139" s="23" t="s">
        <v>492</v>
      </c>
      <c r="M139" s="25">
        <v>1446.58</v>
      </c>
      <c r="N139" s="23" t="s">
        <v>439</v>
      </c>
    </row>
    <row r="140" spans="1:14" x14ac:dyDescent="0.25">
      <c r="A140" s="24">
        <v>45413</v>
      </c>
      <c r="B140" s="23" t="s">
        <v>523</v>
      </c>
      <c r="C140" s="25">
        <v>7244.61</v>
      </c>
      <c r="D140" s="25">
        <v>4401.57</v>
      </c>
      <c r="E140" s="23" t="s">
        <v>2059</v>
      </c>
      <c r="F140" s="23" t="s">
        <v>50</v>
      </c>
      <c r="G140" s="23" t="s">
        <v>3525</v>
      </c>
      <c r="H140" s="23" t="s">
        <v>4258</v>
      </c>
      <c r="I140" s="23" t="s">
        <v>2424</v>
      </c>
      <c r="J140" s="23" t="s">
        <v>3516</v>
      </c>
      <c r="K140" s="23" t="s">
        <v>145</v>
      </c>
      <c r="L140" s="23" t="s">
        <v>51</v>
      </c>
      <c r="M140" s="25">
        <v>2843.04</v>
      </c>
      <c r="N140" s="23" t="s">
        <v>439</v>
      </c>
    </row>
    <row r="141" spans="1:14" x14ac:dyDescent="0.25">
      <c r="A141" s="24">
        <v>45413</v>
      </c>
      <c r="B141" s="23" t="s">
        <v>512</v>
      </c>
      <c r="C141" s="25">
        <v>2578.39</v>
      </c>
      <c r="D141" s="25">
        <v>1774.15</v>
      </c>
      <c r="E141" s="23" t="s">
        <v>3388</v>
      </c>
      <c r="F141" s="23" t="s">
        <v>15</v>
      </c>
      <c r="G141" s="23" t="s">
        <v>3524</v>
      </c>
      <c r="H141" s="23" t="s">
        <v>4245</v>
      </c>
      <c r="I141" s="23" t="s">
        <v>2426</v>
      </c>
      <c r="J141" s="23" t="s">
        <v>3512</v>
      </c>
      <c r="K141" s="23" t="s">
        <v>85</v>
      </c>
      <c r="L141" s="23" t="s">
        <v>492</v>
      </c>
      <c r="M141" s="25">
        <v>804.24</v>
      </c>
      <c r="N141" s="23" t="s">
        <v>439</v>
      </c>
    </row>
    <row r="142" spans="1:14" x14ac:dyDescent="0.25">
      <c r="A142" s="24">
        <v>45413</v>
      </c>
      <c r="B142" s="23" t="s">
        <v>512</v>
      </c>
      <c r="C142" s="25">
        <v>3772</v>
      </c>
      <c r="D142" s="25">
        <v>2558.09</v>
      </c>
      <c r="E142" s="23" t="s">
        <v>3350</v>
      </c>
      <c r="F142" s="23" t="s">
        <v>15</v>
      </c>
      <c r="G142" s="23" t="s">
        <v>3524</v>
      </c>
      <c r="H142" s="23" t="s">
        <v>4245</v>
      </c>
      <c r="I142" s="23" t="s">
        <v>2422</v>
      </c>
      <c r="J142" s="23" t="s">
        <v>3526</v>
      </c>
      <c r="K142" s="23" t="s">
        <v>139</v>
      </c>
      <c r="L142" s="23" t="s">
        <v>55</v>
      </c>
      <c r="M142" s="25">
        <v>1213.9100000000001</v>
      </c>
      <c r="N142" s="23" t="s">
        <v>440</v>
      </c>
    </row>
    <row r="143" spans="1:14" x14ac:dyDescent="0.25">
      <c r="A143" s="24">
        <v>45414</v>
      </c>
      <c r="B143" s="23" t="s">
        <v>1599</v>
      </c>
      <c r="C143" s="25">
        <v>2267.67</v>
      </c>
      <c r="D143" s="25">
        <v>1375.08</v>
      </c>
      <c r="E143" s="23" t="s">
        <v>3394</v>
      </c>
      <c r="F143" s="23" t="s">
        <v>29</v>
      </c>
      <c r="G143" s="23" t="s">
        <v>230</v>
      </c>
      <c r="H143" s="23" t="s">
        <v>230</v>
      </c>
      <c r="I143" s="23" t="s">
        <v>2423</v>
      </c>
      <c r="J143" s="23" t="s">
        <v>3526</v>
      </c>
      <c r="K143" s="23" t="s">
        <v>43</v>
      </c>
      <c r="L143" s="23" t="s">
        <v>34</v>
      </c>
      <c r="M143" s="25">
        <v>892.59</v>
      </c>
      <c r="N143" s="23" t="s">
        <v>439</v>
      </c>
    </row>
    <row r="144" spans="1:14" x14ac:dyDescent="0.25">
      <c r="A144" s="24">
        <v>45414</v>
      </c>
      <c r="B144" s="23" t="s">
        <v>523</v>
      </c>
      <c r="C144" s="25">
        <v>406.58</v>
      </c>
      <c r="D144" s="25">
        <v>254.3</v>
      </c>
      <c r="E144" s="23" t="s">
        <v>3407</v>
      </c>
      <c r="F144" s="23" t="s">
        <v>15</v>
      </c>
      <c r="G144" s="23" t="s">
        <v>3517</v>
      </c>
      <c r="H144" s="23" t="s">
        <v>4252</v>
      </c>
      <c r="I144" s="23" t="s">
        <v>2422</v>
      </c>
      <c r="J144" s="23" t="s">
        <v>3526</v>
      </c>
      <c r="K144" s="23" t="s">
        <v>160</v>
      </c>
      <c r="L144" s="23" t="s">
        <v>16</v>
      </c>
      <c r="M144" s="25">
        <v>152.28</v>
      </c>
      <c r="N144" s="23" t="s">
        <v>439</v>
      </c>
    </row>
    <row r="145" spans="1:14" x14ac:dyDescent="0.25">
      <c r="A145" s="24">
        <v>45415</v>
      </c>
      <c r="B145" s="23" t="s">
        <v>1599</v>
      </c>
      <c r="C145" s="25">
        <v>2749.56</v>
      </c>
      <c r="D145" s="25">
        <v>1372.47</v>
      </c>
      <c r="E145" s="23" t="s">
        <v>3404</v>
      </c>
      <c r="F145" s="23" t="s">
        <v>20</v>
      </c>
      <c r="G145" s="23" t="s">
        <v>3521</v>
      </c>
      <c r="H145" s="23" t="s">
        <v>4241</v>
      </c>
      <c r="I145" s="23" t="s">
        <v>2422</v>
      </c>
      <c r="J145" s="23" t="s">
        <v>3526</v>
      </c>
      <c r="K145" s="23" t="s">
        <v>189</v>
      </c>
      <c r="L145" s="23" t="s">
        <v>21</v>
      </c>
      <c r="M145" s="25">
        <v>1377.09</v>
      </c>
      <c r="N145" s="23" t="s">
        <v>439</v>
      </c>
    </row>
    <row r="146" spans="1:14" x14ac:dyDescent="0.25">
      <c r="A146" s="24">
        <v>45415</v>
      </c>
      <c r="B146" s="23" t="s">
        <v>516</v>
      </c>
      <c r="C146" s="25">
        <v>5328.88</v>
      </c>
      <c r="D146" s="25">
        <v>2911.26</v>
      </c>
      <c r="E146" s="23" t="s">
        <v>3390</v>
      </c>
      <c r="F146" s="23" t="s">
        <v>29</v>
      </c>
      <c r="G146" s="23" t="s">
        <v>3519</v>
      </c>
      <c r="H146" s="23" t="s">
        <v>4247</v>
      </c>
      <c r="I146" s="23" t="s">
        <v>2422</v>
      </c>
      <c r="J146" s="23" t="s">
        <v>3512</v>
      </c>
      <c r="K146" s="23" t="s">
        <v>201</v>
      </c>
      <c r="L146" s="23" t="s">
        <v>67</v>
      </c>
      <c r="M146" s="25">
        <v>2417.62</v>
      </c>
      <c r="N146" s="23" t="s">
        <v>438</v>
      </c>
    </row>
    <row r="147" spans="1:14" x14ac:dyDescent="0.25">
      <c r="A147" s="24">
        <v>45417</v>
      </c>
      <c r="B147" s="23" t="s">
        <v>512</v>
      </c>
      <c r="C147" s="25">
        <v>9658.5499999999993</v>
      </c>
      <c r="D147" s="25">
        <v>6713.85</v>
      </c>
      <c r="E147" s="23" t="s">
        <v>2057</v>
      </c>
      <c r="F147" s="23" t="s">
        <v>50</v>
      </c>
      <c r="G147" s="23" t="s">
        <v>3525</v>
      </c>
      <c r="H147" s="23" t="s">
        <v>4255</v>
      </c>
      <c r="I147" s="23" t="s">
        <v>2424</v>
      </c>
      <c r="J147" s="23" t="s">
        <v>3512</v>
      </c>
      <c r="K147" s="23" t="s">
        <v>81</v>
      </c>
      <c r="L147" s="23" t="s">
        <v>87</v>
      </c>
      <c r="M147" s="25">
        <v>2944.7</v>
      </c>
      <c r="N147" s="23" t="s">
        <v>439</v>
      </c>
    </row>
    <row r="148" spans="1:14" x14ac:dyDescent="0.25">
      <c r="A148" s="24">
        <v>45417</v>
      </c>
      <c r="B148" s="23" t="s">
        <v>1596</v>
      </c>
      <c r="C148" s="25">
        <v>3426.54</v>
      </c>
      <c r="D148" s="25">
        <v>2182.09</v>
      </c>
      <c r="E148" s="23" t="s">
        <v>3408</v>
      </c>
      <c r="F148" s="23" t="s">
        <v>15</v>
      </c>
      <c r="G148" s="23" t="s">
        <v>3518</v>
      </c>
      <c r="H148" s="23" t="s">
        <v>4242</v>
      </c>
      <c r="I148" s="23" t="s">
        <v>2424</v>
      </c>
      <c r="J148" s="23" t="s">
        <v>3512</v>
      </c>
      <c r="K148" s="23" t="s">
        <v>32</v>
      </c>
      <c r="L148" s="23" t="s">
        <v>25</v>
      </c>
      <c r="M148" s="25">
        <v>1244.45</v>
      </c>
      <c r="N148" s="23" t="s">
        <v>439</v>
      </c>
    </row>
    <row r="149" spans="1:14" x14ac:dyDescent="0.25">
      <c r="A149" s="24">
        <v>45417</v>
      </c>
      <c r="B149" s="23" t="s">
        <v>507</v>
      </c>
      <c r="C149" s="25">
        <v>5943.34</v>
      </c>
      <c r="D149" s="25">
        <v>4643.13</v>
      </c>
      <c r="E149" s="23" t="s">
        <v>3344</v>
      </c>
      <c r="F149" s="23" t="s">
        <v>20</v>
      </c>
      <c r="G149" s="23" t="s">
        <v>3521</v>
      </c>
      <c r="H149" s="23" t="s">
        <v>4237</v>
      </c>
      <c r="I149" s="23" t="s">
        <v>2426</v>
      </c>
      <c r="J149" s="23" t="s">
        <v>3526</v>
      </c>
      <c r="K149" s="23" t="s">
        <v>166</v>
      </c>
      <c r="L149" s="23" t="s">
        <v>491</v>
      </c>
      <c r="M149" s="25">
        <v>1300.21</v>
      </c>
      <c r="N149" s="23" t="s">
        <v>439</v>
      </c>
    </row>
    <row r="150" spans="1:14" x14ac:dyDescent="0.25">
      <c r="A150" s="24">
        <v>45417</v>
      </c>
      <c r="B150" s="23" t="s">
        <v>1599</v>
      </c>
      <c r="C150" s="25">
        <v>1134.3599999999999</v>
      </c>
      <c r="D150" s="25">
        <v>571.72</v>
      </c>
      <c r="E150" s="23" t="s">
        <v>3342</v>
      </c>
      <c r="F150" s="23" t="s">
        <v>20</v>
      </c>
      <c r="G150" s="23" t="s">
        <v>3513</v>
      </c>
      <c r="H150" s="23" t="s">
        <v>242</v>
      </c>
      <c r="I150" s="23" t="s">
        <v>2423</v>
      </c>
      <c r="J150" s="23" t="s">
        <v>3516</v>
      </c>
      <c r="K150" s="23" t="s">
        <v>23</v>
      </c>
      <c r="L150" s="23" t="s">
        <v>64</v>
      </c>
      <c r="M150" s="25">
        <v>562.64</v>
      </c>
      <c r="N150" s="23" t="s">
        <v>438</v>
      </c>
    </row>
    <row r="151" spans="1:14" x14ac:dyDescent="0.25">
      <c r="A151" s="24">
        <v>45417</v>
      </c>
      <c r="B151" s="23" t="s">
        <v>507</v>
      </c>
      <c r="C151" s="25">
        <v>23629.73</v>
      </c>
      <c r="D151" s="25">
        <v>17819.919999999998</v>
      </c>
      <c r="E151" s="23" t="s">
        <v>3348</v>
      </c>
      <c r="F151" s="23" t="s">
        <v>15</v>
      </c>
      <c r="G151" s="23" t="s">
        <v>3517</v>
      </c>
      <c r="H151" s="23" t="s">
        <v>4252</v>
      </c>
      <c r="I151" s="23" t="s">
        <v>2422</v>
      </c>
      <c r="J151" s="23" t="s">
        <v>3512</v>
      </c>
      <c r="K151" s="23" t="s">
        <v>62</v>
      </c>
      <c r="L151" s="23" t="s">
        <v>492</v>
      </c>
      <c r="M151" s="25">
        <v>5809.81</v>
      </c>
      <c r="N151" s="23" t="s">
        <v>439</v>
      </c>
    </row>
    <row r="152" spans="1:14" x14ac:dyDescent="0.25">
      <c r="A152" s="24">
        <v>45418</v>
      </c>
      <c r="B152" s="23" t="s">
        <v>516</v>
      </c>
      <c r="C152" s="25">
        <v>2386.7800000000002</v>
      </c>
      <c r="D152" s="25">
        <v>1252.01</v>
      </c>
      <c r="E152" s="23" t="s">
        <v>3386</v>
      </c>
      <c r="F152" s="23" t="s">
        <v>40</v>
      </c>
      <c r="G152" s="23" t="s">
        <v>3511</v>
      </c>
      <c r="H152" s="23" t="s">
        <v>4248</v>
      </c>
      <c r="I152" s="23" t="s">
        <v>2424</v>
      </c>
      <c r="J152" s="23" t="s">
        <v>3516</v>
      </c>
      <c r="K152" s="23" t="s">
        <v>136</v>
      </c>
      <c r="L152" s="23" t="s">
        <v>41</v>
      </c>
      <c r="M152" s="25">
        <v>1134.77</v>
      </c>
      <c r="N152" s="23" t="s">
        <v>438</v>
      </c>
    </row>
    <row r="153" spans="1:14" x14ac:dyDescent="0.25">
      <c r="A153" s="24">
        <v>45420</v>
      </c>
      <c r="B153" s="23" t="s">
        <v>1599</v>
      </c>
      <c r="C153" s="25">
        <v>7545.23</v>
      </c>
      <c r="D153" s="25">
        <v>4162.24</v>
      </c>
      <c r="E153" s="23" t="s">
        <v>3337</v>
      </c>
      <c r="F153" s="23" t="s">
        <v>15</v>
      </c>
      <c r="G153" s="23" t="s">
        <v>3524</v>
      </c>
      <c r="H153" s="23" t="s">
        <v>4260</v>
      </c>
      <c r="I153" s="23" t="s">
        <v>2423</v>
      </c>
      <c r="J153" s="23" t="s">
        <v>3512</v>
      </c>
      <c r="K153" s="23" t="s">
        <v>123</v>
      </c>
      <c r="L153" s="23" t="s">
        <v>16</v>
      </c>
      <c r="M153" s="25">
        <v>3382.99</v>
      </c>
      <c r="N153" s="23" t="s">
        <v>439</v>
      </c>
    </row>
    <row r="154" spans="1:14" x14ac:dyDescent="0.25">
      <c r="A154" s="24">
        <v>45420</v>
      </c>
      <c r="B154" s="23" t="s">
        <v>1596</v>
      </c>
      <c r="C154" s="25">
        <v>18359.060000000001</v>
      </c>
      <c r="D154" s="25">
        <v>13750.12</v>
      </c>
      <c r="E154" s="23" t="s">
        <v>3347</v>
      </c>
      <c r="F154" s="23" t="s">
        <v>20</v>
      </c>
      <c r="G154" s="23" t="s">
        <v>3521</v>
      </c>
      <c r="H154" s="23" t="s">
        <v>4234</v>
      </c>
      <c r="I154" s="23" t="s">
        <v>2424</v>
      </c>
      <c r="J154" s="23" t="s">
        <v>3512</v>
      </c>
      <c r="K154" s="23" t="s">
        <v>60</v>
      </c>
      <c r="L154" s="23" t="s">
        <v>64</v>
      </c>
      <c r="M154" s="25">
        <v>4608.9399999999996</v>
      </c>
      <c r="N154" s="23" t="s">
        <v>438</v>
      </c>
    </row>
    <row r="155" spans="1:14" x14ac:dyDescent="0.25">
      <c r="A155" s="24">
        <v>45420</v>
      </c>
      <c r="B155" s="23" t="s">
        <v>1599</v>
      </c>
      <c r="C155" s="25">
        <v>4573.7</v>
      </c>
      <c r="D155" s="25">
        <v>2797.83</v>
      </c>
      <c r="E155" s="23" t="s">
        <v>3346</v>
      </c>
      <c r="F155" s="23" t="s">
        <v>15</v>
      </c>
      <c r="G155" s="23" t="s">
        <v>3518</v>
      </c>
      <c r="H155" s="23" t="s">
        <v>4242</v>
      </c>
      <c r="I155" s="23" t="s">
        <v>2422</v>
      </c>
      <c r="J155" s="23" t="s">
        <v>3512</v>
      </c>
      <c r="K155" s="23" t="s">
        <v>112</v>
      </c>
      <c r="L155" s="23" t="s">
        <v>25</v>
      </c>
      <c r="M155" s="25">
        <v>1775.87</v>
      </c>
      <c r="N155" s="23" t="s">
        <v>439</v>
      </c>
    </row>
    <row r="156" spans="1:14" x14ac:dyDescent="0.25">
      <c r="A156" s="24">
        <v>45424</v>
      </c>
      <c r="B156" s="23" t="s">
        <v>1596</v>
      </c>
      <c r="C156" s="25">
        <v>15178.64</v>
      </c>
      <c r="D156" s="25">
        <v>10323.86</v>
      </c>
      <c r="E156" s="23" t="s">
        <v>2060</v>
      </c>
      <c r="F156" s="23" t="s">
        <v>20</v>
      </c>
      <c r="G156" s="23" t="s">
        <v>3513</v>
      </c>
      <c r="H156" s="23" t="s">
        <v>242</v>
      </c>
      <c r="I156" s="23" t="s">
        <v>2426</v>
      </c>
      <c r="J156" s="23" t="s">
        <v>3512</v>
      </c>
      <c r="K156" s="23" t="s">
        <v>36</v>
      </c>
      <c r="L156" s="23" t="s">
        <v>64</v>
      </c>
      <c r="M156" s="25">
        <v>4854.78</v>
      </c>
      <c r="N156" s="23" t="s">
        <v>442</v>
      </c>
    </row>
    <row r="157" spans="1:14" x14ac:dyDescent="0.25">
      <c r="A157" s="24">
        <v>45424</v>
      </c>
      <c r="B157" s="23" t="s">
        <v>516</v>
      </c>
      <c r="C157" s="25">
        <v>1703.64</v>
      </c>
      <c r="D157" s="25">
        <v>854.44</v>
      </c>
      <c r="E157" s="23" t="s">
        <v>3406</v>
      </c>
      <c r="F157" s="23" t="s">
        <v>29</v>
      </c>
      <c r="G157" s="23" t="s">
        <v>3520</v>
      </c>
      <c r="H157" s="23" t="s">
        <v>4259</v>
      </c>
      <c r="I157" s="23" t="s">
        <v>2423</v>
      </c>
      <c r="J157" s="23" t="s">
        <v>3526</v>
      </c>
      <c r="K157" s="23" t="s">
        <v>38</v>
      </c>
      <c r="L157" s="23" t="s">
        <v>30</v>
      </c>
      <c r="M157" s="25">
        <v>849.2</v>
      </c>
      <c r="N157" s="23" t="s">
        <v>440</v>
      </c>
    </row>
    <row r="158" spans="1:14" x14ac:dyDescent="0.25">
      <c r="A158" s="24">
        <v>45424</v>
      </c>
      <c r="B158" s="23" t="s">
        <v>516</v>
      </c>
      <c r="C158" s="25">
        <v>5869.8</v>
      </c>
      <c r="D158" s="25">
        <v>3281.42</v>
      </c>
      <c r="E158" s="23" t="s">
        <v>3414</v>
      </c>
      <c r="F158" s="23" t="s">
        <v>15</v>
      </c>
      <c r="G158" s="23" t="s">
        <v>3515</v>
      </c>
      <c r="H158" s="23" t="s">
        <v>4238</v>
      </c>
      <c r="I158" s="23" t="s">
        <v>2426</v>
      </c>
      <c r="J158" s="23" t="s">
        <v>3512</v>
      </c>
      <c r="K158" s="23" t="s">
        <v>116</v>
      </c>
      <c r="L158" s="23" t="s">
        <v>55</v>
      </c>
      <c r="M158" s="25">
        <v>2588.38</v>
      </c>
      <c r="N158" s="23" t="s">
        <v>439</v>
      </c>
    </row>
    <row r="159" spans="1:14" x14ac:dyDescent="0.25">
      <c r="A159" s="24">
        <v>45424</v>
      </c>
      <c r="B159" s="23" t="s">
        <v>507</v>
      </c>
      <c r="C159" s="25">
        <v>5982.01</v>
      </c>
      <c r="D159" s="25">
        <v>4076.22</v>
      </c>
      <c r="E159" s="23" t="s">
        <v>3392</v>
      </c>
      <c r="F159" s="23" t="s">
        <v>15</v>
      </c>
      <c r="G159" s="23" t="s">
        <v>3517</v>
      </c>
      <c r="H159" s="23" t="s">
        <v>4262</v>
      </c>
      <c r="I159" s="23" t="s">
        <v>2422</v>
      </c>
      <c r="J159" s="23" t="s">
        <v>3516</v>
      </c>
      <c r="K159" s="23" t="s">
        <v>126</v>
      </c>
      <c r="L159" s="23" t="s">
        <v>25</v>
      </c>
      <c r="M159" s="25">
        <v>1905.79</v>
      </c>
      <c r="N159" s="23" t="s">
        <v>438</v>
      </c>
    </row>
    <row r="160" spans="1:14" x14ac:dyDescent="0.25">
      <c r="A160" s="24">
        <v>45426</v>
      </c>
      <c r="B160" s="23" t="s">
        <v>1596</v>
      </c>
      <c r="C160" s="25">
        <v>11375.8</v>
      </c>
      <c r="D160" s="25">
        <v>8610.1200000000008</v>
      </c>
      <c r="E160" s="23" t="s">
        <v>3345</v>
      </c>
      <c r="F160" s="23" t="s">
        <v>29</v>
      </c>
      <c r="G160" s="23" t="s">
        <v>230</v>
      </c>
      <c r="H160" s="23" t="s">
        <v>230</v>
      </c>
      <c r="I160" s="23" t="s">
        <v>2426</v>
      </c>
      <c r="J160" s="23" t="s">
        <v>3512</v>
      </c>
      <c r="K160" s="23" t="s">
        <v>162</v>
      </c>
      <c r="L160" s="23" t="s">
        <v>30</v>
      </c>
      <c r="M160" s="25">
        <v>2765.68</v>
      </c>
      <c r="N160" s="23" t="s">
        <v>439</v>
      </c>
    </row>
    <row r="161" spans="1:14" x14ac:dyDescent="0.25">
      <c r="A161" s="24">
        <v>45427</v>
      </c>
      <c r="B161" s="23" t="s">
        <v>1596</v>
      </c>
      <c r="C161" s="25">
        <v>4057.76</v>
      </c>
      <c r="D161" s="25">
        <v>2505.69</v>
      </c>
      <c r="E161" s="23" t="s">
        <v>3464</v>
      </c>
      <c r="F161" s="23" t="s">
        <v>20</v>
      </c>
      <c r="G161" s="23" t="s">
        <v>3513</v>
      </c>
      <c r="H161" s="23" t="s">
        <v>4236</v>
      </c>
      <c r="I161" s="23" t="s">
        <v>2426</v>
      </c>
      <c r="J161" s="23" t="s">
        <v>3516</v>
      </c>
      <c r="K161" s="23" t="s">
        <v>48</v>
      </c>
      <c r="L161" s="23" t="s">
        <v>491</v>
      </c>
      <c r="M161" s="25">
        <v>1552.07</v>
      </c>
      <c r="N161" s="23" t="s">
        <v>439</v>
      </c>
    </row>
    <row r="162" spans="1:14" x14ac:dyDescent="0.25">
      <c r="A162" s="24">
        <v>45427</v>
      </c>
      <c r="B162" s="23" t="s">
        <v>1598</v>
      </c>
      <c r="C162" s="25">
        <v>1151.4000000000001</v>
      </c>
      <c r="D162" s="25">
        <v>275.64999999999998</v>
      </c>
      <c r="E162" s="23" t="s">
        <v>3343</v>
      </c>
      <c r="F162" s="23" t="s">
        <v>29</v>
      </c>
      <c r="G162" s="23" t="s">
        <v>3520</v>
      </c>
      <c r="H162" s="23" t="s">
        <v>4249</v>
      </c>
      <c r="I162" s="23" t="s">
        <v>2422</v>
      </c>
      <c r="J162" s="23" t="s">
        <v>3526</v>
      </c>
      <c r="K162" s="23" t="s">
        <v>93</v>
      </c>
      <c r="L162" s="23" t="s">
        <v>67</v>
      </c>
      <c r="M162" s="25">
        <v>875.75</v>
      </c>
      <c r="N162" s="23" t="s">
        <v>438</v>
      </c>
    </row>
    <row r="163" spans="1:14" x14ac:dyDescent="0.25">
      <c r="A163" s="24">
        <v>45428</v>
      </c>
      <c r="B163" s="23" t="s">
        <v>507</v>
      </c>
      <c r="C163" s="25">
        <v>4125.45</v>
      </c>
      <c r="D163" s="25">
        <v>2759.91</v>
      </c>
      <c r="E163" s="23" t="s">
        <v>3415</v>
      </c>
      <c r="F163" s="23" t="s">
        <v>29</v>
      </c>
      <c r="G163" s="23" t="s">
        <v>230</v>
      </c>
      <c r="H163" s="23" t="s">
        <v>230</v>
      </c>
      <c r="I163" s="23" t="s">
        <v>2423</v>
      </c>
      <c r="J163" s="23" t="s">
        <v>3514</v>
      </c>
      <c r="K163" s="23" t="s">
        <v>169</v>
      </c>
      <c r="L163" s="23" t="s">
        <v>67</v>
      </c>
      <c r="M163" s="25">
        <v>1365.54</v>
      </c>
      <c r="N163" s="23" t="s">
        <v>439</v>
      </c>
    </row>
    <row r="164" spans="1:14" x14ac:dyDescent="0.25">
      <c r="A164" s="24">
        <v>45429</v>
      </c>
      <c r="B164" s="23" t="s">
        <v>516</v>
      </c>
      <c r="C164" s="25">
        <v>6089.72</v>
      </c>
      <c r="D164" s="25">
        <v>3434.04</v>
      </c>
      <c r="E164" s="23" t="s">
        <v>3500</v>
      </c>
      <c r="F164" s="23" t="s">
        <v>15</v>
      </c>
      <c r="G164" s="23" t="s">
        <v>3518</v>
      </c>
      <c r="H164" s="23" t="s">
        <v>4242</v>
      </c>
      <c r="I164" s="23" t="s">
        <v>2424</v>
      </c>
      <c r="J164" s="23" t="s">
        <v>3512</v>
      </c>
      <c r="K164" s="23" t="s">
        <v>119</v>
      </c>
      <c r="L164" s="23" t="s">
        <v>16</v>
      </c>
      <c r="M164" s="25">
        <v>2655.68</v>
      </c>
      <c r="N164" s="23" t="s">
        <v>438</v>
      </c>
    </row>
    <row r="165" spans="1:14" x14ac:dyDescent="0.25">
      <c r="A165" s="24">
        <v>45429</v>
      </c>
      <c r="B165" s="23" t="s">
        <v>1597</v>
      </c>
      <c r="C165" s="25">
        <v>1643.32</v>
      </c>
      <c r="D165" s="25">
        <v>1035.96</v>
      </c>
      <c r="E165" s="23" t="s">
        <v>3417</v>
      </c>
      <c r="F165" s="23" t="s">
        <v>20</v>
      </c>
      <c r="G165" s="23" t="s">
        <v>3513</v>
      </c>
      <c r="H165" s="23" t="s">
        <v>4239</v>
      </c>
      <c r="I165" s="23" t="s">
        <v>2423</v>
      </c>
      <c r="J165" s="23" t="s">
        <v>3514</v>
      </c>
      <c r="K165" s="23" t="s">
        <v>27</v>
      </c>
      <c r="L165" s="23" t="s">
        <v>64</v>
      </c>
      <c r="M165" s="25">
        <v>607.36</v>
      </c>
      <c r="N165" s="23" t="s">
        <v>443</v>
      </c>
    </row>
    <row r="166" spans="1:14" x14ac:dyDescent="0.25">
      <c r="A166" s="24">
        <v>45430</v>
      </c>
      <c r="B166" s="23" t="s">
        <v>1596</v>
      </c>
      <c r="C166" s="25">
        <v>1649.71</v>
      </c>
      <c r="D166" s="25">
        <v>1000.73</v>
      </c>
      <c r="E166" s="23" t="s">
        <v>2062</v>
      </c>
      <c r="F166" s="23" t="s">
        <v>20</v>
      </c>
      <c r="G166" s="23" t="s">
        <v>3521</v>
      </c>
      <c r="H166" s="23" t="s">
        <v>4241</v>
      </c>
      <c r="I166" s="23" t="s">
        <v>2423</v>
      </c>
      <c r="J166" s="23" t="s">
        <v>3512</v>
      </c>
      <c r="K166" s="23" t="s">
        <v>155</v>
      </c>
      <c r="L166" s="23" t="s">
        <v>491</v>
      </c>
      <c r="M166" s="25">
        <v>648.98</v>
      </c>
      <c r="N166" s="23" t="s">
        <v>438</v>
      </c>
    </row>
    <row r="167" spans="1:14" x14ac:dyDescent="0.25">
      <c r="A167" s="24">
        <v>45433</v>
      </c>
      <c r="B167" s="23" t="s">
        <v>507</v>
      </c>
      <c r="C167" s="25">
        <v>2855.08</v>
      </c>
      <c r="D167" s="25">
        <v>1856.25</v>
      </c>
      <c r="E167" s="23" t="s">
        <v>3567</v>
      </c>
      <c r="F167" s="23" t="s">
        <v>15</v>
      </c>
      <c r="G167" s="23" t="s">
        <v>3517</v>
      </c>
      <c r="H167" s="23" t="s">
        <v>4252</v>
      </c>
      <c r="I167" s="23" t="s">
        <v>2426</v>
      </c>
      <c r="J167" s="23" t="s">
        <v>3523</v>
      </c>
      <c r="K167" s="23" t="s">
        <v>69</v>
      </c>
      <c r="L167" s="23" t="s">
        <v>16</v>
      </c>
      <c r="M167" s="25">
        <v>998.83</v>
      </c>
      <c r="N167" s="23" t="s">
        <v>440</v>
      </c>
    </row>
    <row r="168" spans="1:14" x14ac:dyDescent="0.25">
      <c r="A168" s="24">
        <v>45434</v>
      </c>
      <c r="B168" s="23" t="s">
        <v>1597</v>
      </c>
      <c r="C168" s="25">
        <v>4455.84</v>
      </c>
      <c r="D168" s="25">
        <v>3125.87</v>
      </c>
      <c r="E168" s="23" t="s">
        <v>3338</v>
      </c>
      <c r="F168" s="23" t="s">
        <v>29</v>
      </c>
      <c r="G168" s="23" t="s">
        <v>3519</v>
      </c>
      <c r="H168" s="23" t="s">
        <v>246</v>
      </c>
      <c r="I168" s="23" t="s">
        <v>2423</v>
      </c>
      <c r="J168" s="23" t="s">
        <v>3516</v>
      </c>
      <c r="K168" s="23" t="s">
        <v>53</v>
      </c>
      <c r="L168" s="23" t="s">
        <v>30</v>
      </c>
      <c r="M168" s="25">
        <v>1329.97</v>
      </c>
      <c r="N168" s="23" t="s">
        <v>439</v>
      </c>
    </row>
    <row r="169" spans="1:14" x14ac:dyDescent="0.25">
      <c r="A169" s="24">
        <v>45434</v>
      </c>
      <c r="B169" s="23" t="s">
        <v>1598</v>
      </c>
      <c r="C169" s="25">
        <v>506.74</v>
      </c>
      <c r="D169" s="25">
        <v>138.9</v>
      </c>
      <c r="E169" s="23" t="s">
        <v>3568</v>
      </c>
      <c r="F169" s="23" t="s">
        <v>29</v>
      </c>
      <c r="G169" s="23" t="s">
        <v>3519</v>
      </c>
      <c r="H169" s="23" t="s">
        <v>4247</v>
      </c>
      <c r="I169" s="23" t="s">
        <v>2422</v>
      </c>
      <c r="J169" s="23" t="s">
        <v>3526</v>
      </c>
      <c r="K169" s="23" t="s">
        <v>196</v>
      </c>
      <c r="L169" s="23" t="s">
        <v>34</v>
      </c>
      <c r="M169" s="25">
        <v>367.84</v>
      </c>
      <c r="N169" s="23" t="s">
        <v>439</v>
      </c>
    </row>
    <row r="170" spans="1:14" x14ac:dyDescent="0.25">
      <c r="A170" s="24">
        <v>45434</v>
      </c>
      <c r="B170" s="23" t="s">
        <v>516</v>
      </c>
      <c r="C170" s="25">
        <v>747.3</v>
      </c>
      <c r="D170" s="25">
        <v>408.78</v>
      </c>
      <c r="E170" s="23" t="s">
        <v>3341</v>
      </c>
      <c r="F170" s="23" t="s">
        <v>29</v>
      </c>
      <c r="G170" s="23" t="s">
        <v>230</v>
      </c>
      <c r="H170" s="23" t="s">
        <v>230</v>
      </c>
      <c r="I170" s="23" t="s">
        <v>2422</v>
      </c>
      <c r="J170" s="23" t="s">
        <v>3523</v>
      </c>
      <c r="K170" s="23" t="s">
        <v>13</v>
      </c>
      <c r="L170" s="23" t="s">
        <v>67</v>
      </c>
      <c r="M170" s="25">
        <v>338.52</v>
      </c>
      <c r="N170" s="23" t="s">
        <v>439</v>
      </c>
    </row>
    <row r="171" spans="1:14" x14ac:dyDescent="0.25">
      <c r="A171" s="24">
        <v>45434</v>
      </c>
      <c r="B171" s="23" t="s">
        <v>1597</v>
      </c>
      <c r="C171" s="25">
        <v>1770.08</v>
      </c>
      <c r="D171" s="25">
        <v>1249.8900000000001</v>
      </c>
      <c r="E171" s="23" t="s">
        <v>3340</v>
      </c>
      <c r="F171" s="23" t="s">
        <v>15</v>
      </c>
      <c r="G171" s="23" t="s">
        <v>3515</v>
      </c>
      <c r="H171" s="23" t="s">
        <v>4238</v>
      </c>
      <c r="I171" s="23" t="s">
        <v>2424</v>
      </c>
      <c r="J171" s="23" t="s">
        <v>3516</v>
      </c>
      <c r="K171" s="23" t="s">
        <v>18</v>
      </c>
      <c r="L171" s="23" t="s">
        <v>25</v>
      </c>
      <c r="M171" s="25">
        <v>520.19000000000005</v>
      </c>
      <c r="N171" s="23" t="s">
        <v>438</v>
      </c>
    </row>
    <row r="172" spans="1:14" x14ac:dyDescent="0.25">
      <c r="A172" s="24">
        <v>45437</v>
      </c>
      <c r="B172" s="23" t="s">
        <v>523</v>
      </c>
      <c r="C172" s="25">
        <v>1550.68</v>
      </c>
      <c r="D172" s="25">
        <v>913.95</v>
      </c>
      <c r="E172" s="23" t="s">
        <v>3395</v>
      </c>
      <c r="F172" s="23" t="s">
        <v>20</v>
      </c>
      <c r="G172" s="23" t="s">
        <v>3521</v>
      </c>
      <c r="H172" s="23" t="s">
        <v>4253</v>
      </c>
      <c r="I172" s="23" t="s">
        <v>2424</v>
      </c>
      <c r="J172" s="23" t="s">
        <v>3514</v>
      </c>
      <c r="K172" s="23" t="s">
        <v>164</v>
      </c>
      <c r="L172" s="23" t="s">
        <v>64</v>
      </c>
      <c r="M172" s="25">
        <v>636.73</v>
      </c>
      <c r="N172" s="23" t="s">
        <v>440</v>
      </c>
    </row>
    <row r="173" spans="1:14" x14ac:dyDescent="0.25">
      <c r="A173" s="24">
        <v>45438</v>
      </c>
      <c r="B173" s="23" t="s">
        <v>512</v>
      </c>
      <c r="C173" s="25">
        <v>3275</v>
      </c>
      <c r="D173" s="25">
        <v>2173.4499999999998</v>
      </c>
      <c r="E173" s="23" t="s">
        <v>2058</v>
      </c>
      <c r="F173" s="23" t="s">
        <v>15</v>
      </c>
      <c r="G173" s="23" t="s">
        <v>3515</v>
      </c>
      <c r="H173" s="23" t="s">
        <v>4244</v>
      </c>
      <c r="I173" s="23" t="s">
        <v>2425</v>
      </c>
      <c r="J173" s="23" t="s">
        <v>3526</v>
      </c>
      <c r="K173" s="23" t="s">
        <v>45</v>
      </c>
      <c r="L173" s="23" t="s">
        <v>25</v>
      </c>
      <c r="M173" s="25">
        <v>1101.55</v>
      </c>
      <c r="N173" s="23" t="s">
        <v>439</v>
      </c>
    </row>
    <row r="174" spans="1:14" x14ac:dyDescent="0.25">
      <c r="A174" s="24">
        <v>45438</v>
      </c>
      <c r="B174" s="23" t="s">
        <v>507</v>
      </c>
      <c r="C174" s="25">
        <v>1353.14</v>
      </c>
      <c r="D174" s="25">
        <v>873.64</v>
      </c>
      <c r="E174" s="23" t="s">
        <v>3391</v>
      </c>
      <c r="F174" s="23" t="s">
        <v>29</v>
      </c>
      <c r="G174" s="23" t="s">
        <v>230</v>
      </c>
      <c r="H174" s="23" t="s">
        <v>230</v>
      </c>
      <c r="I174" s="23" t="s">
        <v>2423</v>
      </c>
      <c r="J174" s="23" t="s">
        <v>3514</v>
      </c>
      <c r="K174" s="23" t="s">
        <v>57</v>
      </c>
      <c r="L174" s="23" t="s">
        <v>67</v>
      </c>
      <c r="M174" s="25">
        <v>479.5</v>
      </c>
      <c r="N174" s="23" t="s">
        <v>440</v>
      </c>
    </row>
    <row r="175" spans="1:14" x14ac:dyDescent="0.25">
      <c r="A175" s="24">
        <v>45439</v>
      </c>
      <c r="B175" s="23" t="s">
        <v>1599</v>
      </c>
      <c r="C175" s="25">
        <v>414.02</v>
      </c>
      <c r="D175" s="25">
        <v>212.31</v>
      </c>
      <c r="E175" s="23" t="s">
        <v>3405</v>
      </c>
      <c r="F175" s="23" t="s">
        <v>15</v>
      </c>
      <c r="G175" s="23" t="s">
        <v>3518</v>
      </c>
      <c r="H175" s="23" t="s">
        <v>238</v>
      </c>
      <c r="I175" s="23" t="s">
        <v>2422</v>
      </c>
      <c r="J175" s="23" t="s">
        <v>3514</v>
      </c>
      <c r="K175" s="23" t="s">
        <v>198</v>
      </c>
      <c r="L175" s="23" t="s">
        <v>492</v>
      </c>
      <c r="M175" s="25">
        <v>201.71</v>
      </c>
      <c r="N175" s="23" t="s">
        <v>439</v>
      </c>
    </row>
    <row r="176" spans="1:14" x14ac:dyDescent="0.25">
      <c r="A176" s="24">
        <v>45439</v>
      </c>
      <c r="B176" s="23" t="s">
        <v>1597</v>
      </c>
      <c r="C176" s="25">
        <v>8475.9500000000007</v>
      </c>
      <c r="D176" s="25">
        <v>5425.29</v>
      </c>
      <c r="E176" s="23" t="s">
        <v>2061</v>
      </c>
      <c r="F176" s="23" t="s">
        <v>29</v>
      </c>
      <c r="G176" s="23" t="s">
        <v>230</v>
      </c>
      <c r="H176" s="23" t="s">
        <v>230</v>
      </c>
      <c r="I176" s="23" t="s">
        <v>2423</v>
      </c>
      <c r="J176" s="23" t="s">
        <v>3512</v>
      </c>
      <c r="K176" s="23" t="s">
        <v>172</v>
      </c>
      <c r="L176" s="23" t="s">
        <v>34</v>
      </c>
      <c r="M176" s="25">
        <v>3050.66</v>
      </c>
      <c r="N176" s="23" t="s">
        <v>440</v>
      </c>
    </row>
    <row r="177" spans="1:14" x14ac:dyDescent="0.25">
      <c r="A177" s="24">
        <v>45441</v>
      </c>
      <c r="B177" s="23" t="s">
        <v>1599</v>
      </c>
      <c r="C177" s="25">
        <v>3333.65</v>
      </c>
      <c r="D177" s="25">
        <v>2137.71</v>
      </c>
      <c r="E177" s="23" t="s">
        <v>3465</v>
      </c>
      <c r="F177" s="23" t="s">
        <v>20</v>
      </c>
      <c r="G177" s="23" t="s">
        <v>3513</v>
      </c>
      <c r="H177" s="23" t="s">
        <v>242</v>
      </c>
      <c r="I177" s="23" t="s">
        <v>2423</v>
      </c>
      <c r="J177" s="23" t="s">
        <v>3514</v>
      </c>
      <c r="K177" s="23" t="s">
        <v>403</v>
      </c>
      <c r="L177" s="23" t="s">
        <v>64</v>
      </c>
      <c r="M177" s="25">
        <v>1195.94</v>
      </c>
      <c r="N177" s="23" t="s">
        <v>439</v>
      </c>
    </row>
    <row r="178" spans="1:14" x14ac:dyDescent="0.25">
      <c r="A178" s="24">
        <v>45441</v>
      </c>
      <c r="B178" s="23" t="s">
        <v>516</v>
      </c>
      <c r="C178" s="25">
        <v>1396.8</v>
      </c>
      <c r="D178" s="25">
        <v>753.56</v>
      </c>
      <c r="E178" s="23" t="s">
        <v>3335</v>
      </c>
      <c r="F178" s="23" t="s">
        <v>15</v>
      </c>
      <c r="G178" s="23" t="s">
        <v>3524</v>
      </c>
      <c r="H178" s="23" t="s">
        <v>226</v>
      </c>
      <c r="I178" s="23" t="s">
        <v>2423</v>
      </c>
      <c r="J178" s="23" t="s">
        <v>3516</v>
      </c>
      <c r="K178" s="23" t="s">
        <v>192</v>
      </c>
      <c r="L178" s="23" t="s">
        <v>55</v>
      </c>
      <c r="M178" s="25">
        <v>643.24</v>
      </c>
      <c r="N178" s="23" t="s">
        <v>439</v>
      </c>
    </row>
    <row r="179" spans="1:14" x14ac:dyDescent="0.25">
      <c r="A179" s="24">
        <v>45441</v>
      </c>
      <c r="B179" s="23" t="s">
        <v>523</v>
      </c>
      <c r="C179" s="25">
        <v>15245.85</v>
      </c>
      <c r="D179" s="25">
        <v>10163.700000000001</v>
      </c>
      <c r="E179" s="23" t="s">
        <v>3570</v>
      </c>
      <c r="F179" s="23" t="s">
        <v>20</v>
      </c>
      <c r="G179" s="23" t="s">
        <v>3521</v>
      </c>
      <c r="H179" s="23" t="s">
        <v>4237</v>
      </c>
      <c r="I179" s="23" t="s">
        <v>2422</v>
      </c>
      <c r="J179" s="23" t="s">
        <v>3512</v>
      </c>
      <c r="K179" s="23" t="s">
        <v>152</v>
      </c>
      <c r="L179" s="23" t="s">
        <v>491</v>
      </c>
      <c r="M179" s="25">
        <v>5082.1499999999996</v>
      </c>
      <c r="N179" s="23" t="s">
        <v>439</v>
      </c>
    </row>
    <row r="180" spans="1:14" x14ac:dyDescent="0.25">
      <c r="A180" s="24">
        <v>45444</v>
      </c>
      <c r="B180" s="23" t="s">
        <v>507</v>
      </c>
      <c r="C180" s="25">
        <v>7813.73</v>
      </c>
      <c r="D180" s="25">
        <v>5805.96</v>
      </c>
      <c r="E180" s="23" t="s">
        <v>3361</v>
      </c>
      <c r="F180" s="23" t="s">
        <v>15</v>
      </c>
      <c r="G180" s="23" t="s">
        <v>3524</v>
      </c>
      <c r="H180" s="23" t="s">
        <v>226</v>
      </c>
      <c r="I180" s="23" t="s">
        <v>2426</v>
      </c>
      <c r="J180" s="23" t="s">
        <v>3523</v>
      </c>
      <c r="K180" s="23" t="s">
        <v>155</v>
      </c>
      <c r="L180" s="23" t="s">
        <v>55</v>
      </c>
      <c r="M180" s="25">
        <v>2007.77</v>
      </c>
      <c r="N180" s="23" t="s">
        <v>443</v>
      </c>
    </row>
    <row r="181" spans="1:14" x14ac:dyDescent="0.25">
      <c r="A181" s="24">
        <v>45445</v>
      </c>
      <c r="B181" s="23" t="s">
        <v>1599</v>
      </c>
      <c r="C181" s="25">
        <v>2951.71</v>
      </c>
      <c r="D181" s="25">
        <v>1438.5</v>
      </c>
      <c r="E181" s="23" t="s">
        <v>3410</v>
      </c>
      <c r="F181" s="23" t="s">
        <v>20</v>
      </c>
      <c r="G181" s="23" t="s">
        <v>3513</v>
      </c>
      <c r="H181" s="23" t="s">
        <v>242</v>
      </c>
      <c r="I181" s="23" t="s">
        <v>2424</v>
      </c>
      <c r="J181" s="23" t="s">
        <v>3516</v>
      </c>
      <c r="K181" s="23" t="s">
        <v>152</v>
      </c>
      <c r="L181" s="23" t="s">
        <v>21</v>
      </c>
      <c r="M181" s="25">
        <v>1513.21</v>
      </c>
      <c r="N181" s="23" t="s">
        <v>441</v>
      </c>
    </row>
    <row r="182" spans="1:14" x14ac:dyDescent="0.25">
      <c r="A182" s="24">
        <v>45445</v>
      </c>
      <c r="B182" s="23" t="s">
        <v>516</v>
      </c>
      <c r="C182" s="25">
        <v>2320.33</v>
      </c>
      <c r="D182" s="25">
        <v>1536.92</v>
      </c>
      <c r="E182" s="23" t="s">
        <v>3356</v>
      </c>
      <c r="F182" s="23" t="s">
        <v>15</v>
      </c>
      <c r="G182" s="23" t="s">
        <v>3518</v>
      </c>
      <c r="H182" s="23" t="s">
        <v>4264</v>
      </c>
      <c r="I182" s="23" t="s">
        <v>2422</v>
      </c>
      <c r="J182" s="23" t="s">
        <v>3514</v>
      </c>
      <c r="K182" s="23" t="s">
        <v>192</v>
      </c>
      <c r="L182" s="23" t="s">
        <v>55</v>
      </c>
      <c r="M182" s="25">
        <v>783.41</v>
      </c>
      <c r="N182" s="23" t="s">
        <v>439</v>
      </c>
    </row>
    <row r="183" spans="1:14" x14ac:dyDescent="0.25">
      <c r="A183" s="24">
        <v>45446</v>
      </c>
      <c r="B183" s="23" t="s">
        <v>1596</v>
      </c>
      <c r="C183" s="25">
        <v>7765.45</v>
      </c>
      <c r="D183" s="25">
        <v>4990.66</v>
      </c>
      <c r="E183" s="23" t="s">
        <v>3569</v>
      </c>
      <c r="F183" s="23" t="s">
        <v>20</v>
      </c>
      <c r="G183" s="23" t="s">
        <v>3521</v>
      </c>
      <c r="H183" s="23" t="s">
        <v>4241</v>
      </c>
      <c r="I183" s="23" t="s">
        <v>2424</v>
      </c>
      <c r="J183" s="23" t="s">
        <v>3512</v>
      </c>
      <c r="K183" s="23" t="s">
        <v>112</v>
      </c>
      <c r="L183" s="23" t="s">
        <v>491</v>
      </c>
      <c r="M183" s="25">
        <v>2774.79</v>
      </c>
      <c r="N183" s="23" t="s">
        <v>439</v>
      </c>
    </row>
    <row r="184" spans="1:14" x14ac:dyDescent="0.25">
      <c r="A184" s="24">
        <v>45446</v>
      </c>
      <c r="B184" s="23" t="s">
        <v>1599</v>
      </c>
      <c r="C184" s="25">
        <v>17953.400000000001</v>
      </c>
      <c r="D184" s="25">
        <v>11706.66</v>
      </c>
      <c r="E184" s="23" t="s">
        <v>3358</v>
      </c>
      <c r="F184" s="23" t="s">
        <v>20</v>
      </c>
      <c r="G184" s="23" t="s">
        <v>3513</v>
      </c>
      <c r="H184" s="23" t="s">
        <v>4235</v>
      </c>
      <c r="I184" s="23" t="s">
        <v>2424</v>
      </c>
      <c r="J184" s="23" t="s">
        <v>3512</v>
      </c>
      <c r="K184" s="23" t="s">
        <v>403</v>
      </c>
      <c r="L184" s="23" t="s">
        <v>491</v>
      </c>
      <c r="M184" s="25">
        <v>6246.74</v>
      </c>
      <c r="N184" s="23" t="s">
        <v>440</v>
      </c>
    </row>
    <row r="185" spans="1:14" x14ac:dyDescent="0.25">
      <c r="A185" s="24">
        <v>45446</v>
      </c>
      <c r="B185" s="23" t="s">
        <v>512</v>
      </c>
      <c r="C185" s="25">
        <v>7481.89</v>
      </c>
      <c r="D185" s="25">
        <v>5217.84</v>
      </c>
      <c r="E185" s="23" t="s">
        <v>3359</v>
      </c>
      <c r="F185" s="23" t="s">
        <v>15</v>
      </c>
      <c r="G185" s="23" t="s">
        <v>3515</v>
      </c>
      <c r="H185" s="23" t="s">
        <v>249</v>
      </c>
      <c r="I185" s="23" t="s">
        <v>2423</v>
      </c>
      <c r="J185" s="23" t="s">
        <v>3516</v>
      </c>
      <c r="K185" s="23" t="s">
        <v>36</v>
      </c>
      <c r="L185" s="23" t="s">
        <v>55</v>
      </c>
      <c r="M185" s="25">
        <v>2264.0500000000002</v>
      </c>
      <c r="N185" s="23" t="s">
        <v>440</v>
      </c>
    </row>
    <row r="186" spans="1:14" x14ac:dyDescent="0.25">
      <c r="A186" s="24">
        <v>45446</v>
      </c>
      <c r="B186" s="23" t="s">
        <v>523</v>
      </c>
      <c r="C186" s="25">
        <v>1307.3800000000001</v>
      </c>
      <c r="D186" s="25">
        <v>757.76</v>
      </c>
      <c r="E186" s="23" t="s">
        <v>3582</v>
      </c>
      <c r="F186" s="23" t="s">
        <v>29</v>
      </c>
      <c r="G186" s="23" t="s">
        <v>230</v>
      </c>
      <c r="H186" s="23" t="s">
        <v>230</v>
      </c>
      <c r="I186" s="23" t="s">
        <v>2423</v>
      </c>
      <c r="J186" s="23" t="s">
        <v>3514</v>
      </c>
      <c r="K186" s="23" t="s">
        <v>69</v>
      </c>
      <c r="L186" s="23" t="s">
        <v>30</v>
      </c>
      <c r="M186" s="25">
        <v>549.62</v>
      </c>
      <c r="N186" s="23" t="s">
        <v>439</v>
      </c>
    </row>
    <row r="187" spans="1:14" x14ac:dyDescent="0.25">
      <c r="A187" s="24">
        <v>45447</v>
      </c>
      <c r="B187" s="23" t="s">
        <v>1596</v>
      </c>
      <c r="C187" s="25">
        <v>2431.52</v>
      </c>
      <c r="D187" s="25">
        <v>1584.93</v>
      </c>
      <c r="E187" s="23" t="s">
        <v>3575</v>
      </c>
      <c r="F187" s="23" t="s">
        <v>20</v>
      </c>
      <c r="G187" s="23" t="s">
        <v>3513</v>
      </c>
      <c r="H187" s="23" t="s">
        <v>4239</v>
      </c>
      <c r="I187" s="23" t="s">
        <v>2424</v>
      </c>
      <c r="J187" s="23" t="s">
        <v>3516</v>
      </c>
      <c r="K187" s="23" t="s">
        <v>38</v>
      </c>
      <c r="L187" s="23" t="s">
        <v>64</v>
      </c>
      <c r="M187" s="25">
        <v>846.59</v>
      </c>
      <c r="N187" s="23" t="s">
        <v>441</v>
      </c>
    </row>
    <row r="188" spans="1:14" x14ac:dyDescent="0.25">
      <c r="A188" s="24">
        <v>45449</v>
      </c>
      <c r="B188" s="23" t="s">
        <v>512</v>
      </c>
      <c r="C188" s="25">
        <v>4696.7700000000004</v>
      </c>
      <c r="D188" s="25">
        <v>3132.32</v>
      </c>
      <c r="E188" s="23" t="s">
        <v>3411</v>
      </c>
      <c r="F188" s="23" t="s">
        <v>20</v>
      </c>
      <c r="G188" s="23" t="s">
        <v>3521</v>
      </c>
      <c r="H188" s="23" t="s">
        <v>222</v>
      </c>
      <c r="I188" s="23" t="s">
        <v>2425</v>
      </c>
      <c r="J188" s="23" t="s">
        <v>3516</v>
      </c>
      <c r="K188" s="23" t="s">
        <v>45</v>
      </c>
      <c r="L188" s="23" t="s">
        <v>491</v>
      </c>
      <c r="M188" s="25">
        <v>1564.45</v>
      </c>
      <c r="N188" s="23" t="s">
        <v>441</v>
      </c>
    </row>
    <row r="189" spans="1:14" x14ac:dyDescent="0.25">
      <c r="A189" s="24">
        <v>45449</v>
      </c>
      <c r="B189" s="23" t="s">
        <v>1598</v>
      </c>
      <c r="C189" s="25">
        <v>1685.73</v>
      </c>
      <c r="D189" s="25">
        <v>454.88</v>
      </c>
      <c r="E189" s="23" t="s">
        <v>3581</v>
      </c>
      <c r="F189" s="23" t="s">
        <v>20</v>
      </c>
      <c r="G189" s="23" t="s">
        <v>3513</v>
      </c>
      <c r="H189" s="23" t="s">
        <v>242</v>
      </c>
      <c r="I189" s="23" t="s">
        <v>2425</v>
      </c>
      <c r="J189" s="23" t="s">
        <v>3523</v>
      </c>
      <c r="K189" s="23" t="s">
        <v>160</v>
      </c>
      <c r="L189" s="23" t="s">
        <v>21</v>
      </c>
      <c r="M189" s="25">
        <v>1230.8499999999999</v>
      </c>
      <c r="N189" s="23" t="s">
        <v>439</v>
      </c>
    </row>
    <row r="190" spans="1:14" x14ac:dyDescent="0.25">
      <c r="A190" s="24">
        <v>45451</v>
      </c>
      <c r="B190" s="23" t="s">
        <v>1599</v>
      </c>
      <c r="C190" s="25">
        <v>4907.1400000000003</v>
      </c>
      <c r="D190" s="25">
        <v>3095.33</v>
      </c>
      <c r="E190" s="23" t="s">
        <v>3577</v>
      </c>
      <c r="F190" s="23" t="s">
        <v>50</v>
      </c>
      <c r="G190" s="23" t="s">
        <v>3525</v>
      </c>
      <c r="H190" s="23" t="s">
        <v>4258</v>
      </c>
      <c r="I190" s="23" t="s">
        <v>2424</v>
      </c>
      <c r="J190" s="23" t="s">
        <v>3512</v>
      </c>
      <c r="K190" s="23" t="s">
        <v>116</v>
      </c>
      <c r="L190" s="23" t="s">
        <v>87</v>
      </c>
      <c r="M190" s="25">
        <v>1811.81</v>
      </c>
      <c r="N190" s="23" t="s">
        <v>439</v>
      </c>
    </row>
    <row r="191" spans="1:14" x14ac:dyDescent="0.25">
      <c r="A191" s="24">
        <v>45452</v>
      </c>
      <c r="B191" s="23" t="s">
        <v>1598</v>
      </c>
      <c r="C191" s="25">
        <v>917.37</v>
      </c>
      <c r="D191" s="25">
        <v>208.88</v>
      </c>
      <c r="E191" s="23" t="s">
        <v>3351</v>
      </c>
      <c r="F191" s="23" t="s">
        <v>20</v>
      </c>
      <c r="G191" s="23" t="s">
        <v>3521</v>
      </c>
      <c r="H191" s="23" t="s">
        <v>222</v>
      </c>
      <c r="I191" s="23" t="s">
        <v>2426</v>
      </c>
      <c r="J191" s="23" t="s">
        <v>3523</v>
      </c>
      <c r="K191" s="23" t="s">
        <v>201</v>
      </c>
      <c r="L191" s="23" t="s">
        <v>64</v>
      </c>
      <c r="M191" s="25">
        <v>708.49</v>
      </c>
      <c r="N191" s="23" t="s">
        <v>439</v>
      </c>
    </row>
    <row r="192" spans="1:14" x14ac:dyDescent="0.25">
      <c r="A192" s="24">
        <v>45453</v>
      </c>
      <c r="B192" s="23" t="s">
        <v>1597</v>
      </c>
      <c r="C192" s="25">
        <v>1532.93</v>
      </c>
      <c r="D192" s="25">
        <v>978.55</v>
      </c>
      <c r="E192" s="23" t="s">
        <v>3412</v>
      </c>
      <c r="F192" s="23" t="s">
        <v>40</v>
      </c>
      <c r="G192" s="23" t="s">
        <v>3511</v>
      </c>
      <c r="H192" s="23" t="s">
        <v>4248</v>
      </c>
      <c r="I192" s="23" t="s">
        <v>2426</v>
      </c>
      <c r="J192" s="23" t="s">
        <v>3514</v>
      </c>
      <c r="K192" s="23" t="s">
        <v>62</v>
      </c>
      <c r="L192" s="23" t="s">
        <v>493</v>
      </c>
      <c r="M192" s="25">
        <v>554.38</v>
      </c>
      <c r="N192" s="23" t="s">
        <v>442</v>
      </c>
    </row>
    <row r="193" spans="1:14" x14ac:dyDescent="0.25">
      <c r="A193" s="24">
        <v>45453</v>
      </c>
      <c r="B193" s="23" t="s">
        <v>516</v>
      </c>
      <c r="C193" s="25">
        <v>2151.21</v>
      </c>
      <c r="D193" s="25">
        <v>1100.96</v>
      </c>
      <c r="E193" s="23" t="s">
        <v>3572</v>
      </c>
      <c r="F193" s="23" t="s">
        <v>15</v>
      </c>
      <c r="G193" s="23" t="s">
        <v>3524</v>
      </c>
      <c r="H193" s="23" t="s">
        <v>4260</v>
      </c>
      <c r="I193" s="23" t="s">
        <v>2422</v>
      </c>
      <c r="J193" s="23" t="s">
        <v>3516</v>
      </c>
      <c r="K193" s="23" t="s">
        <v>57</v>
      </c>
      <c r="L193" s="23" t="s">
        <v>16</v>
      </c>
      <c r="M193" s="25">
        <v>1050.25</v>
      </c>
      <c r="N193" s="23" t="s">
        <v>439</v>
      </c>
    </row>
    <row r="194" spans="1:14" x14ac:dyDescent="0.25">
      <c r="A194" s="24">
        <v>45455</v>
      </c>
      <c r="B194" s="23" t="s">
        <v>516</v>
      </c>
      <c r="C194" s="25">
        <v>3130.57</v>
      </c>
      <c r="D194" s="25">
        <v>1754.38</v>
      </c>
      <c r="E194" s="23" t="s">
        <v>3580</v>
      </c>
      <c r="F194" s="23" t="s">
        <v>20</v>
      </c>
      <c r="G194" s="23" t="s">
        <v>3521</v>
      </c>
      <c r="H194" s="23" t="s">
        <v>222</v>
      </c>
      <c r="I194" s="23" t="s">
        <v>2422</v>
      </c>
      <c r="J194" s="23" t="s">
        <v>3516</v>
      </c>
      <c r="K194" s="23" t="s">
        <v>119</v>
      </c>
      <c r="L194" s="23" t="s">
        <v>21</v>
      </c>
      <c r="M194" s="25">
        <v>1376.19</v>
      </c>
      <c r="N194" s="23" t="s">
        <v>439</v>
      </c>
    </row>
    <row r="195" spans="1:14" x14ac:dyDescent="0.25">
      <c r="A195" s="24">
        <v>45456</v>
      </c>
      <c r="B195" s="23" t="s">
        <v>1597</v>
      </c>
      <c r="C195" s="25">
        <v>1775.13</v>
      </c>
      <c r="D195" s="25">
        <v>1240.05</v>
      </c>
      <c r="E195" s="23" t="s">
        <v>3584</v>
      </c>
      <c r="F195" s="23" t="s">
        <v>29</v>
      </c>
      <c r="G195" s="23" t="s">
        <v>230</v>
      </c>
      <c r="H195" s="23" t="s">
        <v>230</v>
      </c>
      <c r="I195" s="23" t="s">
        <v>2424</v>
      </c>
      <c r="J195" s="23" t="s">
        <v>3514</v>
      </c>
      <c r="K195" s="23" t="s">
        <v>32</v>
      </c>
      <c r="L195" s="23" t="s">
        <v>67</v>
      </c>
      <c r="M195" s="25">
        <v>535.08000000000004</v>
      </c>
      <c r="N195" s="23" t="s">
        <v>439</v>
      </c>
    </row>
    <row r="196" spans="1:14" x14ac:dyDescent="0.25">
      <c r="A196" s="24">
        <v>45458</v>
      </c>
      <c r="B196" s="23" t="s">
        <v>1597</v>
      </c>
      <c r="C196" s="25">
        <v>5987.65</v>
      </c>
      <c r="D196" s="25">
        <v>3714.68</v>
      </c>
      <c r="E196" s="23" t="s">
        <v>3357</v>
      </c>
      <c r="F196" s="23" t="s">
        <v>50</v>
      </c>
      <c r="G196" s="23" t="s">
        <v>3522</v>
      </c>
      <c r="H196" s="23" t="s">
        <v>4240</v>
      </c>
      <c r="I196" s="23" t="s">
        <v>2423</v>
      </c>
      <c r="J196" s="23" t="s">
        <v>3512</v>
      </c>
      <c r="K196" s="23" t="s">
        <v>27</v>
      </c>
      <c r="L196" s="23" t="s">
        <v>87</v>
      </c>
      <c r="M196" s="25">
        <v>2272.9699999999998</v>
      </c>
      <c r="N196" s="23" t="s">
        <v>439</v>
      </c>
    </row>
    <row r="197" spans="1:14" x14ac:dyDescent="0.25">
      <c r="A197" s="24">
        <v>45459</v>
      </c>
      <c r="B197" s="23" t="s">
        <v>1597</v>
      </c>
      <c r="C197" s="25">
        <v>5503.99</v>
      </c>
      <c r="D197" s="25">
        <v>3440.83</v>
      </c>
      <c r="E197" s="23" t="s">
        <v>3354</v>
      </c>
      <c r="F197" s="23" t="s">
        <v>29</v>
      </c>
      <c r="G197" s="23" t="s">
        <v>3520</v>
      </c>
      <c r="H197" s="23" t="s">
        <v>4259</v>
      </c>
      <c r="I197" s="23" t="s">
        <v>2424</v>
      </c>
      <c r="J197" s="23" t="s">
        <v>3512</v>
      </c>
      <c r="K197" s="23" t="s">
        <v>166</v>
      </c>
      <c r="L197" s="23" t="s">
        <v>67</v>
      </c>
      <c r="M197" s="25">
        <v>2063.16</v>
      </c>
      <c r="N197" s="23" t="s">
        <v>439</v>
      </c>
    </row>
    <row r="198" spans="1:14" x14ac:dyDescent="0.25">
      <c r="A198" s="24">
        <v>45460</v>
      </c>
      <c r="B198" s="23" t="s">
        <v>1598</v>
      </c>
      <c r="C198" s="25">
        <v>6628.94</v>
      </c>
      <c r="D198" s="25">
        <v>1895.46</v>
      </c>
      <c r="E198" s="23" t="s">
        <v>3573</v>
      </c>
      <c r="F198" s="23" t="s">
        <v>15</v>
      </c>
      <c r="G198" s="23" t="s">
        <v>3518</v>
      </c>
      <c r="H198" s="23" t="s">
        <v>4264</v>
      </c>
      <c r="I198" s="23" t="s">
        <v>2422</v>
      </c>
      <c r="J198" s="23" t="s">
        <v>3512</v>
      </c>
      <c r="K198" s="23" t="s">
        <v>162</v>
      </c>
      <c r="L198" s="23" t="s">
        <v>16</v>
      </c>
      <c r="M198" s="25">
        <v>4733.4799999999996</v>
      </c>
      <c r="N198" s="23" t="s">
        <v>439</v>
      </c>
    </row>
    <row r="199" spans="1:14" x14ac:dyDescent="0.25">
      <c r="A199" s="24">
        <v>45460</v>
      </c>
      <c r="B199" s="23" t="s">
        <v>512</v>
      </c>
      <c r="C199" s="25">
        <v>17936.64</v>
      </c>
      <c r="D199" s="25">
        <v>12660.01</v>
      </c>
      <c r="E199" s="23" t="s">
        <v>3349</v>
      </c>
      <c r="F199" s="23" t="s">
        <v>20</v>
      </c>
      <c r="G199" s="23" t="s">
        <v>3513</v>
      </c>
      <c r="H199" s="23" t="s">
        <v>4236</v>
      </c>
      <c r="I199" s="23" t="s">
        <v>2426</v>
      </c>
      <c r="J199" s="23" t="s">
        <v>3512</v>
      </c>
      <c r="K199" s="23" t="s">
        <v>48</v>
      </c>
      <c r="L199" s="23" t="s">
        <v>64</v>
      </c>
      <c r="M199" s="25">
        <v>5276.63</v>
      </c>
      <c r="N199" s="23" t="s">
        <v>443</v>
      </c>
    </row>
    <row r="200" spans="1:14" x14ac:dyDescent="0.25">
      <c r="A200" s="24">
        <v>45461</v>
      </c>
      <c r="B200" s="23" t="s">
        <v>516</v>
      </c>
      <c r="C200" s="25">
        <v>6497.47</v>
      </c>
      <c r="D200" s="25">
        <v>3641.8</v>
      </c>
      <c r="E200" s="23" t="s">
        <v>3387</v>
      </c>
      <c r="F200" s="23" t="s">
        <v>15</v>
      </c>
      <c r="G200" s="23" t="s">
        <v>3517</v>
      </c>
      <c r="H200" s="23" t="s">
        <v>4250</v>
      </c>
      <c r="I200" s="23" t="s">
        <v>2423</v>
      </c>
      <c r="J200" s="23" t="s">
        <v>3512</v>
      </c>
      <c r="K200" s="23" t="s">
        <v>81</v>
      </c>
      <c r="L200" s="23" t="s">
        <v>492</v>
      </c>
      <c r="M200" s="25">
        <v>2855.67</v>
      </c>
      <c r="N200" s="23" t="s">
        <v>439</v>
      </c>
    </row>
    <row r="201" spans="1:14" x14ac:dyDescent="0.25">
      <c r="A201" s="24">
        <v>45463</v>
      </c>
      <c r="B201" s="23" t="s">
        <v>1598</v>
      </c>
      <c r="C201" s="25">
        <v>3213.34</v>
      </c>
      <c r="D201" s="25">
        <v>777.18</v>
      </c>
      <c r="E201" s="23" t="s">
        <v>3409</v>
      </c>
      <c r="F201" s="23" t="s">
        <v>15</v>
      </c>
      <c r="G201" s="23" t="s">
        <v>3524</v>
      </c>
      <c r="H201" s="23" t="s">
        <v>226</v>
      </c>
      <c r="I201" s="23" t="s">
        <v>2426</v>
      </c>
      <c r="J201" s="23" t="s">
        <v>3516</v>
      </c>
      <c r="K201" s="23" t="s">
        <v>123</v>
      </c>
      <c r="L201" s="23" t="s">
        <v>55</v>
      </c>
      <c r="M201" s="25">
        <v>2436.16</v>
      </c>
      <c r="N201" s="23" t="s">
        <v>439</v>
      </c>
    </row>
    <row r="202" spans="1:14" x14ac:dyDescent="0.25">
      <c r="A202" s="24">
        <v>45463</v>
      </c>
      <c r="B202" s="23" t="s">
        <v>1597</v>
      </c>
      <c r="C202" s="25">
        <v>1176.55</v>
      </c>
      <c r="D202" s="25">
        <v>801.02</v>
      </c>
      <c r="E202" s="23" t="s">
        <v>3588</v>
      </c>
      <c r="F202" s="23" t="s">
        <v>15</v>
      </c>
      <c r="G202" s="23" t="s">
        <v>3524</v>
      </c>
      <c r="H202" s="23" t="s">
        <v>4245</v>
      </c>
      <c r="I202" s="23" t="s">
        <v>2423</v>
      </c>
      <c r="J202" s="23" t="s">
        <v>3514</v>
      </c>
      <c r="K202" s="23" t="s">
        <v>189</v>
      </c>
      <c r="L202" s="23" t="s">
        <v>25</v>
      </c>
      <c r="M202" s="25">
        <v>375.53</v>
      </c>
      <c r="N202" s="23" t="s">
        <v>440</v>
      </c>
    </row>
    <row r="203" spans="1:14" x14ac:dyDescent="0.25">
      <c r="A203" s="24">
        <v>45464</v>
      </c>
      <c r="B203" s="23" t="s">
        <v>1596</v>
      </c>
      <c r="C203" s="25">
        <v>9980.24</v>
      </c>
      <c r="D203" s="25">
        <v>6477.31</v>
      </c>
      <c r="E203" s="23" t="s">
        <v>3360</v>
      </c>
      <c r="F203" s="23" t="s">
        <v>40</v>
      </c>
      <c r="G203" s="23" t="s">
        <v>3527</v>
      </c>
      <c r="H203" s="23" t="s">
        <v>4261</v>
      </c>
      <c r="I203" s="23" t="s">
        <v>2422</v>
      </c>
      <c r="J203" s="23" t="s">
        <v>3512</v>
      </c>
      <c r="K203" s="23" t="s">
        <v>53</v>
      </c>
      <c r="L203" s="23" t="s">
        <v>493</v>
      </c>
      <c r="M203" s="25">
        <v>3502.93</v>
      </c>
      <c r="N203" s="23" t="s">
        <v>439</v>
      </c>
    </row>
    <row r="204" spans="1:14" x14ac:dyDescent="0.25">
      <c r="A204" s="24">
        <v>45464</v>
      </c>
      <c r="B204" s="23" t="s">
        <v>516</v>
      </c>
      <c r="C204" s="25">
        <v>314.56</v>
      </c>
      <c r="D204" s="25">
        <v>176.12</v>
      </c>
      <c r="E204" s="23" t="s">
        <v>3578</v>
      </c>
      <c r="F204" s="23" t="s">
        <v>20</v>
      </c>
      <c r="G204" s="23" t="s">
        <v>3521</v>
      </c>
      <c r="H204" s="23" t="s">
        <v>4246</v>
      </c>
      <c r="I204" s="23" t="s">
        <v>2424</v>
      </c>
      <c r="J204" s="23" t="s">
        <v>3526</v>
      </c>
      <c r="K204" s="23" t="s">
        <v>169</v>
      </c>
      <c r="L204" s="23" t="s">
        <v>491</v>
      </c>
      <c r="M204" s="25">
        <v>138.44</v>
      </c>
      <c r="N204" s="23" t="s">
        <v>439</v>
      </c>
    </row>
    <row r="205" spans="1:14" x14ac:dyDescent="0.25">
      <c r="A205" s="24">
        <v>45465</v>
      </c>
      <c r="B205" s="23" t="s">
        <v>1596</v>
      </c>
      <c r="C205" s="25">
        <v>962.03</v>
      </c>
      <c r="D205" s="25">
        <v>695.97</v>
      </c>
      <c r="E205" s="23" t="s">
        <v>3571</v>
      </c>
      <c r="F205" s="23" t="s">
        <v>15</v>
      </c>
      <c r="G205" s="23" t="s">
        <v>3515</v>
      </c>
      <c r="H205" s="23" t="s">
        <v>4238</v>
      </c>
      <c r="I205" s="23" t="s">
        <v>2422</v>
      </c>
      <c r="J205" s="23" t="s">
        <v>3526</v>
      </c>
      <c r="K205" s="23" t="s">
        <v>126</v>
      </c>
      <c r="L205" s="23" t="s">
        <v>492</v>
      </c>
      <c r="M205" s="25">
        <v>266.06</v>
      </c>
      <c r="N205" s="23" t="s">
        <v>439</v>
      </c>
    </row>
    <row r="206" spans="1:14" x14ac:dyDescent="0.25">
      <c r="A206" s="24">
        <v>45465</v>
      </c>
      <c r="B206" s="23" t="s">
        <v>523</v>
      </c>
      <c r="C206" s="25">
        <v>577.64</v>
      </c>
      <c r="D206" s="25">
        <v>341.65</v>
      </c>
      <c r="E206" s="23" t="s">
        <v>3585</v>
      </c>
      <c r="F206" s="23" t="s">
        <v>20</v>
      </c>
      <c r="G206" s="23" t="s">
        <v>3521</v>
      </c>
      <c r="H206" s="23" t="s">
        <v>4237</v>
      </c>
      <c r="I206" s="23" t="s">
        <v>2424</v>
      </c>
      <c r="J206" s="23" t="s">
        <v>3514</v>
      </c>
      <c r="K206" s="23" t="s">
        <v>93</v>
      </c>
      <c r="L206" s="23" t="s">
        <v>21</v>
      </c>
      <c r="M206" s="25">
        <v>235.99</v>
      </c>
      <c r="N206" s="23" t="s">
        <v>439</v>
      </c>
    </row>
    <row r="207" spans="1:14" x14ac:dyDescent="0.25">
      <c r="A207" s="24">
        <v>45466</v>
      </c>
      <c r="B207" s="23" t="s">
        <v>1598</v>
      </c>
      <c r="C207" s="25">
        <v>3223.58</v>
      </c>
      <c r="D207" s="25">
        <v>906.58</v>
      </c>
      <c r="E207" s="23" t="s">
        <v>3353</v>
      </c>
      <c r="F207" s="23" t="s">
        <v>50</v>
      </c>
      <c r="G207" s="23" t="s">
        <v>3525</v>
      </c>
      <c r="H207" s="23" t="s">
        <v>4255</v>
      </c>
      <c r="I207" s="23" t="s">
        <v>2423</v>
      </c>
      <c r="J207" s="23" t="s">
        <v>3512</v>
      </c>
      <c r="K207" s="23" t="s">
        <v>139</v>
      </c>
      <c r="L207" s="23" t="s">
        <v>51</v>
      </c>
      <c r="M207" s="25">
        <v>2317</v>
      </c>
      <c r="N207" s="23" t="s">
        <v>439</v>
      </c>
    </row>
    <row r="208" spans="1:14" x14ac:dyDescent="0.25">
      <c r="A208" s="24">
        <v>45466</v>
      </c>
      <c r="B208" s="23" t="s">
        <v>516</v>
      </c>
      <c r="C208" s="25">
        <v>2303.63</v>
      </c>
      <c r="D208" s="25">
        <v>1461.37</v>
      </c>
      <c r="E208" s="23" t="s">
        <v>3413</v>
      </c>
      <c r="F208" s="23" t="s">
        <v>20</v>
      </c>
      <c r="G208" s="23" t="s">
        <v>3521</v>
      </c>
      <c r="H208" s="23" t="s">
        <v>4234</v>
      </c>
      <c r="I208" s="23" t="s">
        <v>2422</v>
      </c>
      <c r="J208" s="23" t="s">
        <v>3514</v>
      </c>
      <c r="K208" s="23" t="s">
        <v>145</v>
      </c>
      <c r="L208" s="23" t="s">
        <v>64</v>
      </c>
      <c r="M208" s="25">
        <v>842.26</v>
      </c>
      <c r="N208" s="23" t="s">
        <v>440</v>
      </c>
    </row>
    <row r="209" spans="1:14" x14ac:dyDescent="0.25">
      <c r="A209" s="24">
        <v>45467</v>
      </c>
      <c r="B209" s="23" t="s">
        <v>507</v>
      </c>
      <c r="C209" s="25">
        <v>18409.09</v>
      </c>
      <c r="D209" s="25">
        <v>13550.84</v>
      </c>
      <c r="E209" s="23" t="s">
        <v>3393</v>
      </c>
      <c r="F209" s="23" t="s">
        <v>50</v>
      </c>
      <c r="G209" s="23" t="s">
        <v>3522</v>
      </c>
      <c r="H209" s="23" t="s">
        <v>4240</v>
      </c>
      <c r="I209" s="23" t="s">
        <v>2423</v>
      </c>
      <c r="J209" s="23" t="s">
        <v>3512</v>
      </c>
      <c r="K209" s="23" t="s">
        <v>164</v>
      </c>
      <c r="L209" s="23" t="s">
        <v>51</v>
      </c>
      <c r="M209" s="25">
        <v>4858.25</v>
      </c>
      <c r="N209" s="23" t="s">
        <v>438</v>
      </c>
    </row>
    <row r="210" spans="1:14" x14ac:dyDescent="0.25">
      <c r="A210" s="24">
        <v>45467</v>
      </c>
      <c r="B210" s="23" t="s">
        <v>523</v>
      </c>
      <c r="C210" s="25">
        <v>4607.5</v>
      </c>
      <c r="D210" s="25">
        <v>2749.71</v>
      </c>
      <c r="E210" s="23" t="s">
        <v>3396</v>
      </c>
      <c r="F210" s="23" t="s">
        <v>29</v>
      </c>
      <c r="G210" s="23" t="s">
        <v>3519</v>
      </c>
      <c r="H210" s="23" t="s">
        <v>4256</v>
      </c>
      <c r="I210" s="23" t="s">
        <v>2422</v>
      </c>
      <c r="J210" s="23" t="s">
        <v>3512</v>
      </c>
      <c r="K210" s="23" t="s">
        <v>196</v>
      </c>
      <c r="L210" s="23" t="s">
        <v>30</v>
      </c>
      <c r="M210" s="25">
        <v>1857.79</v>
      </c>
      <c r="N210" s="23" t="s">
        <v>439</v>
      </c>
    </row>
    <row r="211" spans="1:14" x14ac:dyDescent="0.25">
      <c r="A211" s="24">
        <v>45468</v>
      </c>
      <c r="B211" s="23" t="s">
        <v>1597</v>
      </c>
      <c r="C211" s="25">
        <v>1166.5</v>
      </c>
      <c r="D211" s="25">
        <v>780.04</v>
      </c>
      <c r="E211" s="23" t="s">
        <v>3355</v>
      </c>
      <c r="F211" s="23" t="s">
        <v>20</v>
      </c>
      <c r="G211" s="23" t="s">
        <v>3513</v>
      </c>
      <c r="H211" s="23" t="s">
        <v>4239</v>
      </c>
      <c r="I211" s="23" t="s">
        <v>2422</v>
      </c>
      <c r="J211" s="23" t="s">
        <v>3516</v>
      </c>
      <c r="K211" s="23" t="s">
        <v>198</v>
      </c>
      <c r="L211" s="23" t="s">
        <v>21</v>
      </c>
      <c r="M211" s="25">
        <v>386.46</v>
      </c>
      <c r="N211" s="23" t="s">
        <v>439</v>
      </c>
    </row>
    <row r="212" spans="1:14" x14ac:dyDescent="0.25">
      <c r="A212" s="24">
        <v>45468</v>
      </c>
      <c r="B212" s="23" t="s">
        <v>1596</v>
      </c>
      <c r="C212" s="25">
        <v>1447.26</v>
      </c>
      <c r="D212" s="25">
        <v>1049.46</v>
      </c>
      <c r="E212" s="23" t="s">
        <v>3579</v>
      </c>
      <c r="F212" s="23" t="s">
        <v>15</v>
      </c>
      <c r="G212" s="23" t="s">
        <v>3518</v>
      </c>
      <c r="H212" s="23" t="s">
        <v>4251</v>
      </c>
      <c r="I212" s="23" t="s">
        <v>2426</v>
      </c>
      <c r="J212" s="23" t="s">
        <v>3516</v>
      </c>
      <c r="K212" s="23" t="s">
        <v>136</v>
      </c>
      <c r="L212" s="23" t="s">
        <v>492</v>
      </c>
      <c r="M212" s="25">
        <v>397.8</v>
      </c>
      <c r="N212" s="23" t="s">
        <v>439</v>
      </c>
    </row>
    <row r="213" spans="1:14" x14ac:dyDescent="0.25">
      <c r="A213" s="24">
        <v>45470</v>
      </c>
      <c r="B213" s="23" t="s">
        <v>1598</v>
      </c>
      <c r="C213" s="25">
        <v>2029.26</v>
      </c>
      <c r="D213" s="25">
        <v>420.36</v>
      </c>
      <c r="E213" s="23" t="s">
        <v>3389</v>
      </c>
      <c r="F213" s="23" t="s">
        <v>29</v>
      </c>
      <c r="G213" s="23" t="s">
        <v>230</v>
      </c>
      <c r="H213" s="23" t="s">
        <v>230</v>
      </c>
      <c r="I213" s="23" t="s">
        <v>2423</v>
      </c>
      <c r="J213" s="23" t="s">
        <v>3512</v>
      </c>
      <c r="K213" s="23" t="s">
        <v>60</v>
      </c>
      <c r="L213" s="23" t="s">
        <v>34</v>
      </c>
      <c r="M213" s="25">
        <v>1608.9</v>
      </c>
      <c r="N213" s="23" t="s">
        <v>439</v>
      </c>
    </row>
    <row r="214" spans="1:14" x14ac:dyDescent="0.25">
      <c r="A214" s="24">
        <v>45471</v>
      </c>
      <c r="B214" s="23" t="s">
        <v>1596</v>
      </c>
      <c r="C214" s="25">
        <v>1066.82</v>
      </c>
      <c r="D214" s="25">
        <v>673.07</v>
      </c>
      <c r="E214" s="23" t="s">
        <v>3352</v>
      </c>
      <c r="F214" s="23" t="s">
        <v>20</v>
      </c>
      <c r="G214" s="23" t="s">
        <v>3521</v>
      </c>
      <c r="H214" s="23" t="s">
        <v>4241</v>
      </c>
      <c r="I214" s="23" t="s">
        <v>2426</v>
      </c>
      <c r="J214" s="23" t="s">
        <v>3526</v>
      </c>
      <c r="K214" s="23" t="s">
        <v>85</v>
      </c>
      <c r="L214" s="23" t="s">
        <v>491</v>
      </c>
      <c r="M214" s="25">
        <v>393.75</v>
      </c>
      <c r="N214" s="23" t="s">
        <v>439</v>
      </c>
    </row>
    <row r="215" spans="1:14" x14ac:dyDescent="0.25">
      <c r="A215" s="24">
        <v>45473</v>
      </c>
      <c r="B215" s="23" t="s">
        <v>1597</v>
      </c>
      <c r="C215" s="25">
        <v>477.38</v>
      </c>
      <c r="D215" s="25">
        <v>338.11</v>
      </c>
      <c r="E215" s="23" t="s">
        <v>3574</v>
      </c>
      <c r="F215" s="23" t="s">
        <v>50</v>
      </c>
      <c r="G215" s="23" t="s">
        <v>3522</v>
      </c>
      <c r="H215" s="23" t="s">
        <v>4240</v>
      </c>
      <c r="I215" s="23" t="s">
        <v>2423</v>
      </c>
      <c r="J215" s="23" t="s">
        <v>3523</v>
      </c>
      <c r="K215" s="23" t="s">
        <v>43</v>
      </c>
      <c r="L215" s="23" t="s">
        <v>51</v>
      </c>
      <c r="M215" s="25">
        <v>139.27000000000001</v>
      </c>
      <c r="N215" s="23" t="s">
        <v>439</v>
      </c>
    </row>
    <row r="216" spans="1:14" x14ac:dyDescent="0.25">
      <c r="A216" s="24">
        <v>45473</v>
      </c>
      <c r="B216" s="23" t="s">
        <v>512</v>
      </c>
      <c r="C216" s="25">
        <v>1186.5999999999999</v>
      </c>
      <c r="D216" s="25">
        <v>746.63</v>
      </c>
      <c r="E216" s="23" t="s">
        <v>3576</v>
      </c>
      <c r="F216" s="23" t="s">
        <v>40</v>
      </c>
      <c r="G216" s="23" t="s">
        <v>3527</v>
      </c>
      <c r="H216" s="23" t="s">
        <v>4261</v>
      </c>
      <c r="I216" s="23" t="s">
        <v>2422</v>
      </c>
      <c r="J216" s="23" t="s">
        <v>3516</v>
      </c>
      <c r="K216" s="23" t="s">
        <v>172</v>
      </c>
      <c r="L216" s="23" t="s">
        <v>493</v>
      </c>
      <c r="M216" s="25">
        <v>439.97</v>
      </c>
      <c r="N216" s="23" t="s">
        <v>439</v>
      </c>
    </row>
    <row r="217" spans="1:14" x14ac:dyDescent="0.25">
      <c r="A217" s="24">
        <v>45475</v>
      </c>
      <c r="B217" s="23" t="s">
        <v>1597</v>
      </c>
      <c r="C217" s="25">
        <v>1125.94</v>
      </c>
      <c r="D217" s="25">
        <v>757.32</v>
      </c>
      <c r="E217" s="23" t="s">
        <v>3586</v>
      </c>
      <c r="F217" s="23" t="s">
        <v>20</v>
      </c>
      <c r="G217" s="23" t="s">
        <v>3513</v>
      </c>
      <c r="H217" s="23" t="s">
        <v>4239</v>
      </c>
      <c r="I217" s="23" t="s">
        <v>2423</v>
      </c>
      <c r="J217" s="23" t="s">
        <v>3523</v>
      </c>
      <c r="K217" s="23" t="s">
        <v>119</v>
      </c>
      <c r="L217" s="23" t="s">
        <v>21</v>
      </c>
      <c r="M217" s="25">
        <v>368.62</v>
      </c>
      <c r="N217" s="23" t="s">
        <v>443</v>
      </c>
    </row>
    <row r="218" spans="1:14" x14ac:dyDescent="0.25">
      <c r="A218" s="24">
        <v>45475</v>
      </c>
      <c r="B218" s="23" t="s">
        <v>516</v>
      </c>
      <c r="C218" s="25">
        <v>2306.36</v>
      </c>
      <c r="D218" s="25">
        <v>1414.7</v>
      </c>
      <c r="E218" s="23" t="s">
        <v>4268</v>
      </c>
      <c r="F218" s="23" t="s">
        <v>20</v>
      </c>
      <c r="G218" s="23" t="s">
        <v>3513</v>
      </c>
      <c r="H218" s="23" t="s">
        <v>242</v>
      </c>
      <c r="I218" s="23" t="s">
        <v>2422</v>
      </c>
      <c r="J218" s="23" t="s">
        <v>3512</v>
      </c>
      <c r="K218" s="23" t="s">
        <v>116</v>
      </c>
      <c r="L218" s="23" t="s">
        <v>64</v>
      </c>
      <c r="M218" s="25">
        <v>891.66</v>
      </c>
      <c r="N218" s="23" t="s">
        <v>439</v>
      </c>
    </row>
    <row r="219" spans="1:14" x14ac:dyDescent="0.25">
      <c r="A219" s="24">
        <v>45475</v>
      </c>
      <c r="B219" s="23" t="s">
        <v>512</v>
      </c>
      <c r="C219" s="25">
        <v>4161.42</v>
      </c>
      <c r="D219" s="25">
        <v>2930.45</v>
      </c>
      <c r="E219" s="23" t="s">
        <v>3419</v>
      </c>
      <c r="F219" s="23" t="s">
        <v>20</v>
      </c>
      <c r="G219" s="23" t="s">
        <v>3513</v>
      </c>
      <c r="H219" s="23" t="s">
        <v>4239</v>
      </c>
      <c r="I219" s="23" t="s">
        <v>2422</v>
      </c>
      <c r="J219" s="23" t="s">
        <v>3514</v>
      </c>
      <c r="K219" s="23" t="s">
        <v>23</v>
      </c>
      <c r="L219" s="23" t="s">
        <v>491</v>
      </c>
      <c r="M219" s="25">
        <v>1230.97</v>
      </c>
      <c r="N219" s="23" t="s">
        <v>439</v>
      </c>
    </row>
    <row r="220" spans="1:14" x14ac:dyDescent="0.25">
      <c r="A220" s="24">
        <v>45475</v>
      </c>
      <c r="B220" s="23" t="s">
        <v>516</v>
      </c>
      <c r="C220" s="25">
        <v>781.08</v>
      </c>
      <c r="D220" s="25">
        <v>449.36</v>
      </c>
      <c r="E220" s="23" t="s">
        <v>4277</v>
      </c>
      <c r="F220" s="23" t="s">
        <v>40</v>
      </c>
      <c r="G220" s="23" t="s">
        <v>3527</v>
      </c>
      <c r="H220" s="23" t="s">
        <v>4263</v>
      </c>
      <c r="I220" s="23" t="s">
        <v>2426</v>
      </c>
      <c r="J220" s="23" t="s">
        <v>3516</v>
      </c>
      <c r="K220" s="23" t="s">
        <v>13</v>
      </c>
      <c r="L220" s="23" t="s">
        <v>493</v>
      </c>
      <c r="M220" s="25">
        <v>331.72</v>
      </c>
      <c r="N220" s="23" t="s">
        <v>439</v>
      </c>
    </row>
    <row r="221" spans="1:14" x14ac:dyDescent="0.25">
      <c r="A221" s="24">
        <v>45476</v>
      </c>
      <c r="B221" s="23" t="s">
        <v>1596</v>
      </c>
      <c r="C221" s="25">
        <v>3169.53</v>
      </c>
      <c r="D221" s="25">
        <v>1990.69</v>
      </c>
      <c r="E221" s="23" t="s">
        <v>3365</v>
      </c>
      <c r="F221" s="23" t="s">
        <v>29</v>
      </c>
      <c r="G221" s="23" t="s">
        <v>3519</v>
      </c>
      <c r="H221" s="23" t="s">
        <v>246</v>
      </c>
      <c r="I221" s="23" t="s">
        <v>2425</v>
      </c>
      <c r="J221" s="23" t="s">
        <v>3516</v>
      </c>
      <c r="K221" s="23" t="s">
        <v>18</v>
      </c>
      <c r="L221" s="23" t="s">
        <v>67</v>
      </c>
      <c r="M221" s="25">
        <v>1178.8399999999999</v>
      </c>
      <c r="N221" s="23" t="s">
        <v>438</v>
      </c>
    </row>
    <row r="222" spans="1:14" x14ac:dyDescent="0.25">
      <c r="A222" s="24">
        <v>45476</v>
      </c>
      <c r="B222" s="23" t="s">
        <v>1599</v>
      </c>
      <c r="C222" s="25">
        <v>1967.62</v>
      </c>
      <c r="D222" s="25">
        <v>1141.1500000000001</v>
      </c>
      <c r="E222" s="23" t="s">
        <v>4287</v>
      </c>
      <c r="F222" s="23" t="s">
        <v>40</v>
      </c>
      <c r="G222" s="23" t="s">
        <v>3527</v>
      </c>
      <c r="H222" s="23" t="s">
        <v>4263</v>
      </c>
      <c r="I222" s="23" t="s">
        <v>2424</v>
      </c>
      <c r="J222" s="23" t="s">
        <v>3514</v>
      </c>
      <c r="K222" s="23" t="s">
        <v>85</v>
      </c>
      <c r="L222" s="23" t="s">
        <v>41</v>
      </c>
      <c r="M222" s="25">
        <v>826.47</v>
      </c>
      <c r="N222" s="23" t="s">
        <v>439</v>
      </c>
    </row>
    <row r="223" spans="1:14" x14ac:dyDescent="0.25">
      <c r="A223" s="24">
        <v>45476</v>
      </c>
      <c r="B223" s="23" t="s">
        <v>1598</v>
      </c>
      <c r="C223" s="25">
        <v>3396.73</v>
      </c>
      <c r="D223" s="25">
        <v>1112.57</v>
      </c>
      <c r="E223" s="23" t="s">
        <v>4290</v>
      </c>
      <c r="F223" s="23" t="s">
        <v>15</v>
      </c>
      <c r="G223" s="23" t="s">
        <v>3524</v>
      </c>
      <c r="H223" s="23" t="s">
        <v>4260</v>
      </c>
      <c r="I223" s="23" t="s">
        <v>2425</v>
      </c>
      <c r="J223" s="23" t="s">
        <v>3516</v>
      </c>
      <c r="K223" s="23" t="s">
        <v>152</v>
      </c>
      <c r="L223" s="23" t="s">
        <v>492</v>
      </c>
      <c r="M223" s="25">
        <v>2284.16</v>
      </c>
      <c r="N223" s="23" t="s">
        <v>439</v>
      </c>
    </row>
    <row r="224" spans="1:14" x14ac:dyDescent="0.25">
      <c r="A224" s="24">
        <v>45479</v>
      </c>
      <c r="B224" s="23" t="s">
        <v>1596</v>
      </c>
      <c r="C224" s="25">
        <v>849.93</v>
      </c>
      <c r="D224" s="25">
        <v>544.94000000000005</v>
      </c>
      <c r="E224" s="23" t="s">
        <v>4291</v>
      </c>
      <c r="F224" s="23" t="s">
        <v>15</v>
      </c>
      <c r="G224" s="23" t="s">
        <v>3517</v>
      </c>
      <c r="H224" s="23" t="s">
        <v>4252</v>
      </c>
      <c r="I224" s="23" t="s">
        <v>2425</v>
      </c>
      <c r="J224" s="23" t="s">
        <v>3526</v>
      </c>
      <c r="K224" s="23" t="s">
        <v>45</v>
      </c>
      <c r="L224" s="23" t="s">
        <v>16</v>
      </c>
      <c r="M224" s="25">
        <v>304.99</v>
      </c>
      <c r="N224" s="23" t="s">
        <v>439</v>
      </c>
    </row>
    <row r="225" spans="1:14" x14ac:dyDescent="0.25">
      <c r="A225" s="24">
        <v>45480</v>
      </c>
      <c r="B225" s="23" t="s">
        <v>1598</v>
      </c>
      <c r="C225" s="25">
        <v>4399.72</v>
      </c>
      <c r="D225" s="25">
        <v>1310.3699999999999</v>
      </c>
      <c r="E225" s="23" t="s">
        <v>3424</v>
      </c>
      <c r="F225" s="23" t="s">
        <v>20</v>
      </c>
      <c r="G225" s="23" t="s">
        <v>3521</v>
      </c>
      <c r="H225" s="23" t="s">
        <v>4241</v>
      </c>
      <c r="I225" s="23" t="s">
        <v>2425</v>
      </c>
      <c r="J225" s="23" t="s">
        <v>3512</v>
      </c>
      <c r="K225" s="23" t="s">
        <v>123</v>
      </c>
      <c r="L225" s="23" t="s">
        <v>64</v>
      </c>
      <c r="M225" s="25">
        <v>3089.35</v>
      </c>
      <c r="N225" s="23" t="s">
        <v>439</v>
      </c>
    </row>
    <row r="226" spans="1:14" x14ac:dyDescent="0.25">
      <c r="A226" s="24">
        <v>45481</v>
      </c>
      <c r="B226" s="23" t="s">
        <v>523</v>
      </c>
      <c r="C226" s="25">
        <v>774.04</v>
      </c>
      <c r="D226" s="25">
        <v>413.05</v>
      </c>
      <c r="E226" s="23" t="s">
        <v>4279</v>
      </c>
      <c r="F226" s="23" t="s">
        <v>40</v>
      </c>
      <c r="G226" s="23" t="s">
        <v>3511</v>
      </c>
      <c r="H226" s="23" t="s">
        <v>4233</v>
      </c>
      <c r="I226" s="23" t="s">
        <v>2424</v>
      </c>
      <c r="J226" s="23" t="s">
        <v>3526</v>
      </c>
      <c r="K226" s="23" t="s">
        <v>48</v>
      </c>
      <c r="L226" s="23" t="s">
        <v>493</v>
      </c>
      <c r="M226" s="25">
        <v>360.99</v>
      </c>
      <c r="N226" s="23" t="s">
        <v>440</v>
      </c>
    </row>
    <row r="227" spans="1:14" x14ac:dyDescent="0.25">
      <c r="A227" s="24">
        <v>45482</v>
      </c>
      <c r="B227" s="23" t="s">
        <v>516</v>
      </c>
      <c r="C227" s="25">
        <v>3222.02</v>
      </c>
      <c r="D227" s="25">
        <v>1597.1</v>
      </c>
      <c r="E227" s="23" t="s">
        <v>3362</v>
      </c>
      <c r="F227" s="23" t="s">
        <v>29</v>
      </c>
      <c r="G227" s="23" t="s">
        <v>3519</v>
      </c>
      <c r="H227" s="23" t="s">
        <v>4247</v>
      </c>
      <c r="I227" s="23" t="s">
        <v>2424</v>
      </c>
      <c r="J227" s="23" t="s">
        <v>3516</v>
      </c>
      <c r="K227" s="23" t="s">
        <v>112</v>
      </c>
      <c r="L227" s="23" t="s">
        <v>67</v>
      </c>
      <c r="M227" s="25">
        <v>1624.92</v>
      </c>
      <c r="N227" s="23" t="s">
        <v>439</v>
      </c>
    </row>
    <row r="228" spans="1:14" x14ac:dyDescent="0.25">
      <c r="A228" s="24">
        <v>45483</v>
      </c>
      <c r="B228" s="23" t="s">
        <v>512</v>
      </c>
      <c r="C228" s="25">
        <v>7350.91</v>
      </c>
      <c r="D228" s="25">
        <v>4632.32</v>
      </c>
      <c r="E228" s="23" t="s">
        <v>4288</v>
      </c>
      <c r="F228" s="23" t="s">
        <v>20</v>
      </c>
      <c r="G228" s="23" t="s">
        <v>3521</v>
      </c>
      <c r="H228" s="23" t="s">
        <v>4253</v>
      </c>
      <c r="I228" s="23" t="s">
        <v>2423</v>
      </c>
      <c r="J228" s="23" t="s">
        <v>3516</v>
      </c>
      <c r="K228" s="23" t="s">
        <v>166</v>
      </c>
      <c r="L228" s="23" t="s">
        <v>64</v>
      </c>
      <c r="M228" s="25">
        <v>2718.59</v>
      </c>
      <c r="N228" s="23" t="s">
        <v>443</v>
      </c>
    </row>
    <row r="229" spans="1:14" x14ac:dyDescent="0.25">
      <c r="A229" s="24">
        <v>45485</v>
      </c>
      <c r="B229" s="23" t="s">
        <v>516</v>
      </c>
      <c r="C229" s="25">
        <v>832.59</v>
      </c>
      <c r="D229" s="25">
        <v>450.72</v>
      </c>
      <c r="E229" s="23" t="s">
        <v>4280</v>
      </c>
      <c r="F229" s="23" t="s">
        <v>15</v>
      </c>
      <c r="G229" s="23" t="s">
        <v>3517</v>
      </c>
      <c r="H229" s="23" t="s">
        <v>4250</v>
      </c>
      <c r="I229" s="23" t="s">
        <v>2425</v>
      </c>
      <c r="J229" s="23" t="s">
        <v>3514</v>
      </c>
      <c r="K229" s="23" t="s">
        <v>93</v>
      </c>
      <c r="L229" s="23" t="s">
        <v>55</v>
      </c>
      <c r="M229" s="25">
        <v>381.87</v>
      </c>
      <c r="N229" s="23" t="s">
        <v>439</v>
      </c>
    </row>
    <row r="230" spans="1:14" x14ac:dyDescent="0.25">
      <c r="A230" s="24">
        <v>45485</v>
      </c>
      <c r="B230" s="23" t="s">
        <v>1599</v>
      </c>
      <c r="C230" s="25">
        <v>2657.6</v>
      </c>
      <c r="D230" s="25">
        <v>1560.12</v>
      </c>
      <c r="E230" s="23" t="s">
        <v>4265</v>
      </c>
      <c r="F230" s="23" t="s">
        <v>20</v>
      </c>
      <c r="G230" s="23" t="s">
        <v>3521</v>
      </c>
      <c r="H230" s="23" t="s">
        <v>222</v>
      </c>
      <c r="I230" s="23" t="s">
        <v>2423</v>
      </c>
      <c r="J230" s="23" t="s">
        <v>3523</v>
      </c>
      <c r="K230" s="23" t="s">
        <v>60</v>
      </c>
      <c r="L230" s="23" t="s">
        <v>491</v>
      </c>
      <c r="M230" s="25">
        <v>1097.48</v>
      </c>
      <c r="N230" s="23" t="s">
        <v>441</v>
      </c>
    </row>
    <row r="231" spans="1:14" x14ac:dyDescent="0.25">
      <c r="A231" s="24">
        <v>45487</v>
      </c>
      <c r="B231" s="23" t="s">
        <v>516</v>
      </c>
      <c r="C231" s="25">
        <v>1364.16</v>
      </c>
      <c r="D231" s="25">
        <v>764.64</v>
      </c>
      <c r="E231" s="23" t="s">
        <v>3589</v>
      </c>
      <c r="F231" s="23" t="s">
        <v>20</v>
      </c>
      <c r="G231" s="23" t="s">
        <v>3521</v>
      </c>
      <c r="H231" s="23" t="s">
        <v>4253</v>
      </c>
      <c r="I231" s="23" t="s">
        <v>2425</v>
      </c>
      <c r="J231" s="23" t="s">
        <v>3514</v>
      </c>
      <c r="K231" s="23" t="s">
        <v>27</v>
      </c>
      <c r="L231" s="23" t="s">
        <v>491</v>
      </c>
      <c r="M231" s="25">
        <v>599.52</v>
      </c>
      <c r="N231" s="23" t="s">
        <v>439</v>
      </c>
    </row>
    <row r="232" spans="1:14" x14ac:dyDescent="0.25">
      <c r="A232" s="24">
        <v>45490</v>
      </c>
      <c r="B232" s="23" t="s">
        <v>1599</v>
      </c>
      <c r="C232" s="25">
        <v>3880.54</v>
      </c>
      <c r="D232" s="25">
        <v>2197.9699999999998</v>
      </c>
      <c r="E232" s="23" t="s">
        <v>4272</v>
      </c>
      <c r="F232" s="23" t="s">
        <v>40</v>
      </c>
      <c r="G232" s="23" t="s">
        <v>3527</v>
      </c>
      <c r="H232" s="23" t="s">
        <v>4261</v>
      </c>
      <c r="I232" s="23" t="s">
        <v>2424</v>
      </c>
      <c r="J232" s="23" t="s">
        <v>3514</v>
      </c>
      <c r="K232" s="23" t="s">
        <v>57</v>
      </c>
      <c r="L232" s="23" t="s">
        <v>493</v>
      </c>
      <c r="M232" s="25">
        <v>1682.57</v>
      </c>
      <c r="N232" s="23" t="s">
        <v>441</v>
      </c>
    </row>
    <row r="233" spans="1:14" x14ac:dyDescent="0.25">
      <c r="A233" s="24">
        <v>45491</v>
      </c>
      <c r="B233" s="23" t="s">
        <v>1597</v>
      </c>
      <c r="C233" s="25">
        <v>1140.49</v>
      </c>
      <c r="D233" s="25">
        <v>692.5</v>
      </c>
      <c r="E233" s="23" t="s">
        <v>4270</v>
      </c>
      <c r="F233" s="23" t="s">
        <v>20</v>
      </c>
      <c r="G233" s="23" t="s">
        <v>3513</v>
      </c>
      <c r="H233" s="23" t="s">
        <v>4235</v>
      </c>
      <c r="I233" s="23" t="s">
        <v>2423</v>
      </c>
      <c r="J233" s="23" t="s">
        <v>3514</v>
      </c>
      <c r="K233" s="23" t="s">
        <v>53</v>
      </c>
      <c r="L233" s="23" t="s">
        <v>64</v>
      </c>
      <c r="M233" s="25">
        <v>447.99</v>
      </c>
      <c r="N233" s="23" t="s">
        <v>439</v>
      </c>
    </row>
    <row r="234" spans="1:14" x14ac:dyDescent="0.25">
      <c r="A234" s="24">
        <v>45493</v>
      </c>
      <c r="B234" s="23" t="s">
        <v>1597</v>
      </c>
      <c r="C234" s="25">
        <v>2937.69</v>
      </c>
      <c r="D234" s="25">
        <v>1844.52</v>
      </c>
      <c r="E234" s="23" t="s">
        <v>4292</v>
      </c>
      <c r="F234" s="23" t="s">
        <v>15</v>
      </c>
      <c r="G234" s="23" t="s">
        <v>3518</v>
      </c>
      <c r="H234" s="23" t="s">
        <v>4242</v>
      </c>
      <c r="I234" s="23" t="s">
        <v>2422</v>
      </c>
      <c r="J234" s="23" t="s">
        <v>3514</v>
      </c>
      <c r="K234" s="23" t="s">
        <v>164</v>
      </c>
      <c r="L234" s="23" t="s">
        <v>25</v>
      </c>
      <c r="M234" s="25">
        <v>1093.17</v>
      </c>
      <c r="N234" s="23" t="s">
        <v>441</v>
      </c>
    </row>
    <row r="235" spans="1:14" x14ac:dyDescent="0.25">
      <c r="A235" s="24">
        <v>45493</v>
      </c>
      <c r="B235" s="23" t="s">
        <v>512</v>
      </c>
      <c r="C235" s="25">
        <v>1595.38</v>
      </c>
      <c r="D235" s="25">
        <v>1174.79</v>
      </c>
      <c r="E235" s="23" t="s">
        <v>4293</v>
      </c>
      <c r="F235" s="23" t="s">
        <v>29</v>
      </c>
      <c r="G235" s="23" t="s">
        <v>3520</v>
      </c>
      <c r="H235" s="23" t="s">
        <v>4249</v>
      </c>
      <c r="I235" s="23" t="s">
        <v>2424</v>
      </c>
      <c r="J235" s="23" t="s">
        <v>3514</v>
      </c>
      <c r="K235" s="23" t="s">
        <v>198</v>
      </c>
      <c r="L235" s="23" t="s">
        <v>34</v>
      </c>
      <c r="M235" s="25">
        <v>420.59</v>
      </c>
      <c r="N235" s="23" t="s">
        <v>439</v>
      </c>
    </row>
    <row r="236" spans="1:14" x14ac:dyDescent="0.25">
      <c r="A236" s="24">
        <v>45494</v>
      </c>
      <c r="B236" s="23" t="s">
        <v>516</v>
      </c>
      <c r="C236" s="25">
        <v>312.14</v>
      </c>
      <c r="D236" s="25">
        <v>175.23</v>
      </c>
      <c r="E236" s="23" t="s">
        <v>3363</v>
      </c>
      <c r="F236" s="23" t="s">
        <v>20</v>
      </c>
      <c r="G236" s="23" t="s">
        <v>3521</v>
      </c>
      <c r="H236" s="23" t="s">
        <v>4234</v>
      </c>
      <c r="I236" s="23" t="s">
        <v>2423</v>
      </c>
      <c r="J236" s="23" t="s">
        <v>3514</v>
      </c>
      <c r="K236" s="23" t="s">
        <v>196</v>
      </c>
      <c r="L236" s="23" t="s">
        <v>491</v>
      </c>
      <c r="M236" s="25">
        <v>136.91</v>
      </c>
      <c r="N236" s="23" t="s">
        <v>438</v>
      </c>
    </row>
    <row r="237" spans="1:14" x14ac:dyDescent="0.25">
      <c r="A237" s="24">
        <v>45494</v>
      </c>
      <c r="B237" s="23" t="s">
        <v>507</v>
      </c>
      <c r="C237" s="25">
        <v>6105.38</v>
      </c>
      <c r="D237" s="25">
        <v>4436.05</v>
      </c>
      <c r="E237" s="23" t="s">
        <v>3364</v>
      </c>
      <c r="F237" s="23" t="s">
        <v>15</v>
      </c>
      <c r="G237" s="23" t="s">
        <v>3515</v>
      </c>
      <c r="H237" s="23" t="s">
        <v>4238</v>
      </c>
      <c r="I237" s="23" t="s">
        <v>2425</v>
      </c>
      <c r="J237" s="23" t="s">
        <v>3514</v>
      </c>
      <c r="K237" s="23" t="s">
        <v>162</v>
      </c>
      <c r="L237" s="23" t="s">
        <v>25</v>
      </c>
      <c r="M237" s="25">
        <v>1669.33</v>
      </c>
      <c r="N237" s="23" t="s">
        <v>441</v>
      </c>
    </row>
    <row r="238" spans="1:14" x14ac:dyDescent="0.25">
      <c r="A238" s="24">
        <v>45494</v>
      </c>
      <c r="B238" s="23" t="s">
        <v>516</v>
      </c>
      <c r="C238" s="25">
        <v>1585.66</v>
      </c>
      <c r="D238" s="25">
        <v>944.43</v>
      </c>
      <c r="E238" s="23" t="s">
        <v>4278</v>
      </c>
      <c r="F238" s="23" t="s">
        <v>20</v>
      </c>
      <c r="G238" s="23" t="s">
        <v>3513</v>
      </c>
      <c r="H238" s="23" t="s">
        <v>4239</v>
      </c>
      <c r="I238" s="23" t="s">
        <v>2422</v>
      </c>
      <c r="J238" s="23" t="s">
        <v>3516</v>
      </c>
      <c r="K238" s="23" t="s">
        <v>62</v>
      </c>
      <c r="L238" s="23" t="s">
        <v>64</v>
      </c>
      <c r="M238" s="25">
        <v>641.23</v>
      </c>
      <c r="N238" s="23" t="s">
        <v>439</v>
      </c>
    </row>
    <row r="239" spans="1:14" x14ac:dyDescent="0.25">
      <c r="A239" s="24">
        <v>45495</v>
      </c>
      <c r="B239" s="23" t="s">
        <v>516</v>
      </c>
      <c r="C239" s="25">
        <v>855.75</v>
      </c>
      <c r="D239" s="25">
        <v>480.15</v>
      </c>
      <c r="E239" s="23" t="s">
        <v>3423</v>
      </c>
      <c r="F239" s="23" t="s">
        <v>20</v>
      </c>
      <c r="G239" s="23" t="s">
        <v>3521</v>
      </c>
      <c r="H239" s="23" t="s">
        <v>222</v>
      </c>
      <c r="I239" s="23" t="s">
        <v>2423</v>
      </c>
      <c r="J239" s="23" t="s">
        <v>3523</v>
      </c>
      <c r="K239" s="23" t="s">
        <v>201</v>
      </c>
      <c r="L239" s="23" t="s">
        <v>64</v>
      </c>
      <c r="M239" s="25">
        <v>375.6</v>
      </c>
      <c r="N239" s="23" t="s">
        <v>438</v>
      </c>
    </row>
    <row r="240" spans="1:14" x14ac:dyDescent="0.25">
      <c r="A240" s="24">
        <v>45495</v>
      </c>
      <c r="B240" s="23" t="s">
        <v>507</v>
      </c>
      <c r="C240" s="25">
        <v>17149.63</v>
      </c>
      <c r="D240" s="25">
        <v>12019.91</v>
      </c>
      <c r="E240" s="23" t="s">
        <v>4269</v>
      </c>
      <c r="F240" s="23" t="s">
        <v>15</v>
      </c>
      <c r="G240" s="23" t="s">
        <v>3518</v>
      </c>
      <c r="H240" s="23" t="s">
        <v>4251</v>
      </c>
      <c r="I240" s="23" t="s">
        <v>2423</v>
      </c>
      <c r="J240" s="23" t="s">
        <v>3512</v>
      </c>
      <c r="K240" s="23" t="s">
        <v>81</v>
      </c>
      <c r="L240" s="23" t="s">
        <v>55</v>
      </c>
      <c r="M240" s="25">
        <v>5129.72</v>
      </c>
      <c r="N240" s="23" t="s">
        <v>440</v>
      </c>
    </row>
    <row r="241" spans="1:14" x14ac:dyDescent="0.25">
      <c r="A241" s="24">
        <v>45496</v>
      </c>
      <c r="B241" s="23" t="s">
        <v>1596</v>
      </c>
      <c r="C241" s="25">
        <v>3226.77</v>
      </c>
      <c r="D241" s="25">
        <v>2348.83</v>
      </c>
      <c r="E241" s="23" t="s">
        <v>4282</v>
      </c>
      <c r="F241" s="23" t="s">
        <v>15</v>
      </c>
      <c r="G241" s="23" t="s">
        <v>3524</v>
      </c>
      <c r="H241" s="23" t="s">
        <v>4260</v>
      </c>
      <c r="I241" s="23" t="s">
        <v>2423</v>
      </c>
      <c r="J241" s="23" t="s">
        <v>3516</v>
      </c>
      <c r="K241" s="23" t="s">
        <v>169</v>
      </c>
      <c r="L241" s="23" t="s">
        <v>492</v>
      </c>
      <c r="M241" s="25">
        <v>877.94</v>
      </c>
      <c r="N241" s="23" t="s">
        <v>439</v>
      </c>
    </row>
    <row r="242" spans="1:14" x14ac:dyDescent="0.25">
      <c r="A242" s="24">
        <v>45496</v>
      </c>
      <c r="B242" s="23" t="s">
        <v>512</v>
      </c>
      <c r="C242" s="25">
        <v>2738.07</v>
      </c>
      <c r="D242" s="25">
        <v>1922.89</v>
      </c>
      <c r="E242" s="23" t="s">
        <v>4271</v>
      </c>
      <c r="F242" s="23" t="s">
        <v>15</v>
      </c>
      <c r="G242" s="23" t="s">
        <v>3524</v>
      </c>
      <c r="H242" s="23" t="s">
        <v>4260</v>
      </c>
      <c r="I242" s="23" t="s">
        <v>2426</v>
      </c>
      <c r="J242" s="23" t="s">
        <v>3526</v>
      </c>
      <c r="K242" s="23" t="s">
        <v>69</v>
      </c>
      <c r="L242" s="23" t="s">
        <v>25</v>
      </c>
      <c r="M242" s="25">
        <v>815.18</v>
      </c>
      <c r="N242" s="23" t="s">
        <v>439</v>
      </c>
    </row>
    <row r="243" spans="1:14" x14ac:dyDescent="0.25">
      <c r="A243" s="24">
        <v>45497</v>
      </c>
      <c r="B243" s="23" t="s">
        <v>507</v>
      </c>
      <c r="C243" s="25">
        <v>1986.97</v>
      </c>
      <c r="D243" s="25">
        <v>1446.09</v>
      </c>
      <c r="E243" s="23" t="s">
        <v>3583</v>
      </c>
      <c r="F243" s="23" t="s">
        <v>40</v>
      </c>
      <c r="G243" s="23" t="s">
        <v>3527</v>
      </c>
      <c r="H243" s="23" t="s">
        <v>4261</v>
      </c>
      <c r="I243" s="23" t="s">
        <v>2422</v>
      </c>
      <c r="J243" s="23" t="s">
        <v>3526</v>
      </c>
      <c r="K243" s="23" t="s">
        <v>155</v>
      </c>
      <c r="L243" s="23" t="s">
        <v>493</v>
      </c>
      <c r="M243" s="25">
        <v>540.88</v>
      </c>
      <c r="N243" s="23" t="s">
        <v>442</v>
      </c>
    </row>
    <row r="244" spans="1:14" x14ac:dyDescent="0.25">
      <c r="A244" s="24">
        <v>45498</v>
      </c>
      <c r="B244" s="23" t="s">
        <v>523</v>
      </c>
      <c r="C244" s="25">
        <v>2592.19</v>
      </c>
      <c r="D244" s="25">
        <v>1597.86</v>
      </c>
      <c r="E244" s="23" t="s">
        <v>3587</v>
      </c>
      <c r="F244" s="23" t="s">
        <v>40</v>
      </c>
      <c r="G244" s="23" t="s">
        <v>3527</v>
      </c>
      <c r="H244" s="23" t="s">
        <v>4261</v>
      </c>
      <c r="I244" s="23" t="s">
        <v>2423</v>
      </c>
      <c r="J244" s="23" t="s">
        <v>3514</v>
      </c>
      <c r="K244" s="23" t="s">
        <v>189</v>
      </c>
      <c r="L244" s="23" t="s">
        <v>41</v>
      </c>
      <c r="M244" s="25">
        <v>994.33</v>
      </c>
      <c r="N244" s="23" t="s">
        <v>439</v>
      </c>
    </row>
    <row r="245" spans="1:14" x14ac:dyDescent="0.25">
      <c r="A245" s="24">
        <v>45500</v>
      </c>
      <c r="B245" s="23" t="s">
        <v>1598</v>
      </c>
      <c r="C245" s="25">
        <v>3474.72</v>
      </c>
      <c r="D245" s="25">
        <v>1000.03</v>
      </c>
      <c r="E245" s="23" t="s">
        <v>3422</v>
      </c>
      <c r="F245" s="23" t="s">
        <v>20</v>
      </c>
      <c r="G245" s="23" t="s">
        <v>3513</v>
      </c>
      <c r="H245" s="23" t="s">
        <v>4235</v>
      </c>
      <c r="I245" s="23" t="s">
        <v>2423</v>
      </c>
      <c r="J245" s="23" t="s">
        <v>3516</v>
      </c>
      <c r="K245" s="23" t="s">
        <v>139</v>
      </c>
      <c r="L245" s="23" t="s">
        <v>21</v>
      </c>
      <c r="M245" s="25">
        <v>2474.69</v>
      </c>
      <c r="N245" s="23" t="s">
        <v>443</v>
      </c>
    </row>
    <row r="246" spans="1:14" x14ac:dyDescent="0.25">
      <c r="A246" s="24">
        <v>45501</v>
      </c>
      <c r="B246" s="23" t="s">
        <v>516</v>
      </c>
      <c r="C246" s="25">
        <v>948.29</v>
      </c>
      <c r="D246" s="25">
        <v>454.67</v>
      </c>
      <c r="E246" s="23" t="s">
        <v>3421</v>
      </c>
      <c r="F246" s="23" t="s">
        <v>40</v>
      </c>
      <c r="G246" s="23" t="s">
        <v>3511</v>
      </c>
      <c r="H246" s="23" t="s">
        <v>4233</v>
      </c>
      <c r="I246" s="23" t="s">
        <v>2425</v>
      </c>
      <c r="J246" s="23" t="s">
        <v>3516</v>
      </c>
      <c r="K246" s="23" t="s">
        <v>126</v>
      </c>
      <c r="L246" s="23" t="s">
        <v>493</v>
      </c>
      <c r="M246" s="25">
        <v>493.62</v>
      </c>
      <c r="N246" s="23" t="s">
        <v>439</v>
      </c>
    </row>
    <row r="247" spans="1:14" x14ac:dyDescent="0.25">
      <c r="A247" s="24">
        <v>45503</v>
      </c>
      <c r="B247" s="23" t="s">
        <v>1596</v>
      </c>
      <c r="C247" s="25">
        <v>4867.4799999999996</v>
      </c>
      <c r="D247" s="25">
        <v>3432.7</v>
      </c>
      <c r="E247" s="23" t="s">
        <v>3418</v>
      </c>
      <c r="F247" s="23" t="s">
        <v>15</v>
      </c>
      <c r="G247" s="23" t="s">
        <v>3518</v>
      </c>
      <c r="H247" s="23" t="s">
        <v>4264</v>
      </c>
      <c r="I247" s="23" t="s">
        <v>2423</v>
      </c>
      <c r="J247" s="23" t="s">
        <v>3516</v>
      </c>
      <c r="K247" s="23" t="s">
        <v>32</v>
      </c>
      <c r="L247" s="23" t="s">
        <v>16</v>
      </c>
      <c r="M247" s="25">
        <v>1434.78</v>
      </c>
      <c r="N247" s="23" t="s">
        <v>438</v>
      </c>
    </row>
    <row r="248" spans="1:14" x14ac:dyDescent="0.25">
      <c r="A248" s="24">
        <v>45505</v>
      </c>
      <c r="B248" s="23" t="s">
        <v>516</v>
      </c>
      <c r="C248" s="25">
        <v>1781.43</v>
      </c>
      <c r="D248" s="25">
        <v>1017.88</v>
      </c>
      <c r="E248" s="23" t="s">
        <v>4274</v>
      </c>
      <c r="F248" s="23" t="s">
        <v>29</v>
      </c>
      <c r="G248" s="23" t="s">
        <v>3520</v>
      </c>
      <c r="H248" s="23" t="s">
        <v>4249</v>
      </c>
      <c r="I248" s="23" t="s">
        <v>2423</v>
      </c>
      <c r="J248" s="23" t="s">
        <v>3516</v>
      </c>
      <c r="K248" s="23" t="s">
        <v>81</v>
      </c>
      <c r="L248" s="23" t="s">
        <v>30</v>
      </c>
      <c r="M248" s="25">
        <v>763.55</v>
      </c>
      <c r="N248" s="23" t="s">
        <v>439</v>
      </c>
    </row>
    <row r="249" spans="1:14" x14ac:dyDescent="0.25">
      <c r="A249" s="24">
        <v>45505</v>
      </c>
      <c r="B249" s="23" t="s">
        <v>523</v>
      </c>
      <c r="C249" s="25">
        <v>2605.59</v>
      </c>
      <c r="D249" s="25">
        <v>1519.05</v>
      </c>
      <c r="E249" s="23" t="s">
        <v>3426</v>
      </c>
      <c r="F249" s="23" t="s">
        <v>50</v>
      </c>
      <c r="G249" s="23" t="s">
        <v>3525</v>
      </c>
      <c r="H249" s="23" t="s">
        <v>4258</v>
      </c>
      <c r="I249" s="23" t="s">
        <v>2423</v>
      </c>
      <c r="J249" s="23" t="s">
        <v>3514</v>
      </c>
      <c r="K249" s="23" t="s">
        <v>123</v>
      </c>
      <c r="L249" s="23" t="s">
        <v>87</v>
      </c>
      <c r="M249" s="25">
        <v>1086.54</v>
      </c>
      <c r="N249" s="23" t="s">
        <v>440</v>
      </c>
    </row>
    <row r="250" spans="1:14" x14ac:dyDescent="0.25">
      <c r="A250" s="24">
        <v>45506</v>
      </c>
      <c r="B250" s="23" t="s">
        <v>1596</v>
      </c>
      <c r="C250" s="25">
        <v>6514.83</v>
      </c>
      <c r="D250" s="25">
        <v>4750</v>
      </c>
      <c r="E250" s="23" t="s">
        <v>4294</v>
      </c>
      <c r="F250" s="23" t="s">
        <v>15</v>
      </c>
      <c r="G250" s="23" t="s">
        <v>3518</v>
      </c>
      <c r="H250" s="23" t="s">
        <v>4251</v>
      </c>
      <c r="I250" s="23" t="s">
        <v>2426</v>
      </c>
      <c r="J250" s="23" t="s">
        <v>3512</v>
      </c>
      <c r="K250" s="23" t="s">
        <v>189</v>
      </c>
      <c r="L250" s="23" t="s">
        <v>492</v>
      </c>
      <c r="M250" s="25">
        <v>1764.83</v>
      </c>
      <c r="N250" s="23" t="s">
        <v>439</v>
      </c>
    </row>
    <row r="251" spans="1:14" x14ac:dyDescent="0.25">
      <c r="A251" s="24">
        <v>45507</v>
      </c>
      <c r="B251" s="23" t="s">
        <v>507</v>
      </c>
      <c r="C251" s="25">
        <v>17910.2</v>
      </c>
      <c r="D251" s="25">
        <v>13856.44</v>
      </c>
      <c r="E251" s="23" t="s">
        <v>4273</v>
      </c>
      <c r="F251" s="23" t="s">
        <v>15</v>
      </c>
      <c r="G251" s="23" t="s">
        <v>3524</v>
      </c>
      <c r="H251" s="23" t="s">
        <v>4245</v>
      </c>
      <c r="I251" s="23" t="s">
        <v>2422</v>
      </c>
      <c r="J251" s="23" t="s">
        <v>3512</v>
      </c>
      <c r="K251" s="23" t="s">
        <v>112</v>
      </c>
      <c r="L251" s="23" t="s">
        <v>55</v>
      </c>
      <c r="M251" s="25">
        <v>4053.76</v>
      </c>
      <c r="N251" s="23" t="s">
        <v>438</v>
      </c>
    </row>
    <row r="252" spans="1:14" x14ac:dyDescent="0.25">
      <c r="A252" s="24">
        <v>45507</v>
      </c>
      <c r="B252" s="23" t="s">
        <v>1598</v>
      </c>
      <c r="C252" s="25">
        <v>488.97</v>
      </c>
      <c r="D252" s="25">
        <v>143.16999999999999</v>
      </c>
      <c r="E252" s="23" t="s">
        <v>4284</v>
      </c>
      <c r="F252" s="23" t="s">
        <v>20</v>
      </c>
      <c r="G252" s="23" t="s">
        <v>3513</v>
      </c>
      <c r="H252" s="23" t="s">
        <v>4236</v>
      </c>
      <c r="I252" s="23" t="s">
        <v>2424</v>
      </c>
      <c r="J252" s="23" t="s">
        <v>3514</v>
      </c>
      <c r="K252" s="23" t="s">
        <v>201</v>
      </c>
      <c r="L252" s="23" t="s">
        <v>491</v>
      </c>
      <c r="M252" s="25">
        <v>345.8</v>
      </c>
      <c r="N252" s="23" t="s">
        <v>439</v>
      </c>
    </row>
    <row r="253" spans="1:14" x14ac:dyDescent="0.25">
      <c r="A253" s="24">
        <v>45507</v>
      </c>
      <c r="B253" s="23" t="s">
        <v>1596</v>
      </c>
      <c r="C253" s="25">
        <v>944.16</v>
      </c>
      <c r="D253" s="25">
        <v>637.79999999999995</v>
      </c>
      <c r="E253" s="23" t="s">
        <v>4281</v>
      </c>
      <c r="F253" s="23" t="s">
        <v>20</v>
      </c>
      <c r="G253" s="23" t="s">
        <v>3513</v>
      </c>
      <c r="H253" s="23" t="s">
        <v>242</v>
      </c>
      <c r="I253" s="23" t="s">
        <v>2425</v>
      </c>
      <c r="J253" s="23" t="s">
        <v>3526</v>
      </c>
      <c r="K253" s="23" t="s">
        <v>403</v>
      </c>
      <c r="L253" s="23" t="s">
        <v>491</v>
      </c>
      <c r="M253" s="25">
        <v>306.36</v>
      </c>
      <c r="N253" s="23" t="s">
        <v>439</v>
      </c>
    </row>
    <row r="254" spans="1:14" x14ac:dyDescent="0.25">
      <c r="A254" s="24">
        <v>45507</v>
      </c>
      <c r="B254" s="23" t="s">
        <v>1599</v>
      </c>
      <c r="C254" s="25">
        <v>7873.14</v>
      </c>
      <c r="D254" s="25">
        <v>4808.8999999999996</v>
      </c>
      <c r="E254" s="23" t="s">
        <v>4289</v>
      </c>
      <c r="F254" s="23" t="s">
        <v>29</v>
      </c>
      <c r="G254" s="23" t="s">
        <v>230</v>
      </c>
      <c r="H254" s="23" t="s">
        <v>230</v>
      </c>
      <c r="I254" s="23" t="s">
        <v>2424</v>
      </c>
      <c r="J254" s="23" t="s">
        <v>3512</v>
      </c>
      <c r="K254" s="23" t="s">
        <v>192</v>
      </c>
      <c r="L254" s="23" t="s">
        <v>67</v>
      </c>
      <c r="M254" s="25">
        <v>3064.24</v>
      </c>
      <c r="N254" s="23" t="s">
        <v>440</v>
      </c>
    </row>
    <row r="255" spans="1:14" x14ac:dyDescent="0.25">
      <c r="A255" s="24">
        <v>45507</v>
      </c>
      <c r="B255" s="23" t="s">
        <v>1597</v>
      </c>
      <c r="C255" s="25">
        <v>1301.25</v>
      </c>
      <c r="D255" s="25">
        <v>796.46</v>
      </c>
      <c r="E255" s="23" t="s">
        <v>4316</v>
      </c>
      <c r="F255" s="23" t="s">
        <v>50</v>
      </c>
      <c r="G255" s="23" t="s">
        <v>3522</v>
      </c>
      <c r="H255" s="23" t="s">
        <v>4257</v>
      </c>
      <c r="I255" s="23" t="s">
        <v>2426</v>
      </c>
      <c r="J255" s="23" t="s">
        <v>3514</v>
      </c>
      <c r="K255" s="23" t="s">
        <v>166</v>
      </c>
      <c r="L255" s="23" t="s">
        <v>87</v>
      </c>
      <c r="M255" s="25">
        <v>504.79</v>
      </c>
      <c r="N255" s="23" t="s">
        <v>438</v>
      </c>
    </row>
    <row r="256" spans="1:14" x14ac:dyDescent="0.25">
      <c r="A256" s="24">
        <v>45508</v>
      </c>
      <c r="B256" s="23" t="s">
        <v>1598</v>
      </c>
      <c r="C256" s="25">
        <v>1719.91</v>
      </c>
      <c r="D256" s="25">
        <v>596.54</v>
      </c>
      <c r="E256" s="23" t="s">
        <v>3427</v>
      </c>
      <c r="F256" s="23" t="s">
        <v>15</v>
      </c>
      <c r="G256" s="23" t="s">
        <v>3518</v>
      </c>
      <c r="H256" s="23" t="s">
        <v>4242</v>
      </c>
      <c r="I256" s="23" t="s">
        <v>2422</v>
      </c>
      <c r="J256" s="23" t="s">
        <v>3526</v>
      </c>
      <c r="K256" s="23" t="s">
        <v>119</v>
      </c>
      <c r="L256" s="23" t="s">
        <v>55</v>
      </c>
      <c r="M256" s="25">
        <v>1123.3699999999999</v>
      </c>
      <c r="N256" s="23" t="s">
        <v>439</v>
      </c>
    </row>
    <row r="257" spans="1:14" x14ac:dyDescent="0.25">
      <c r="A257" s="24">
        <v>45509</v>
      </c>
      <c r="B257" s="23" t="s">
        <v>1596</v>
      </c>
      <c r="C257" s="25">
        <v>1775.6</v>
      </c>
      <c r="D257" s="25">
        <v>1236.04</v>
      </c>
      <c r="E257" s="23" t="s">
        <v>4298</v>
      </c>
      <c r="F257" s="23" t="s">
        <v>15</v>
      </c>
      <c r="G257" s="23" t="s">
        <v>3518</v>
      </c>
      <c r="H257" s="23" t="s">
        <v>4242</v>
      </c>
      <c r="I257" s="23" t="s">
        <v>2426</v>
      </c>
      <c r="J257" s="23" t="s">
        <v>3526</v>
      </c>
      <c r="K257" s="23" t="s">
        <v>172</v>
      </c>
      <c r="L257" s="23" t="s">
        <v>25</v>
      </c>
      <c r="M257" s="25">
        <v>539.55999999999995</v>
      </c>
      <c r="N257" s="23" t="s">
        <v>439</v>
      </c>
    </row>
    <row r="258" spans="1:14" x14ac:dyDescent="0.25">
      <c r="A258" s="24">
        <v>45511</v>
      </c>
      <c r="B258" s="23" t="s">
        <v>507</v>
      </c>
      <c r="C258" s="25">
        <v>1177.18</v>
      </c>
      <c r="D258" s="25">
        <v>845.89</v>
      </c>
      <c r="E258" s="23" t="s">
        <v>4275</v>
      </c>
      <c r="F258" s="23" t="s">
        <v>20</v>
      </c>
      <c r="G258" s="23" t="s">
        <v>3521</v>
      </c>
      <c r="H258" s="23" t="s">
        <v>4237</v>
      </c>
      <c r="I258" s="23" t="s">
        <v>2423</v>
      </c>
      <c r="J258" s="23" t="s">
        <v>3526</v>
      </c>
      <c r="K258" s="23" t="s">
        <v>139</v>
      </c>
      <c r="L258" s="23" t="s">
        <v>21</v>
      </c>
      <c r="M258" s="25">
        <v>331.29</v>
      </c>
      <c r="N258" s="23" t="s">
        <v>439</v>
      </c>
    </row>
    <row r="259" spans="1:14" x14ac:dyDescent="0.25">
      <c r="A259" s="24">
        <v>45511</v>
      </c>
      <c r="B259" s="23" t="s">
        <v>1597</v>
      </c>
      <c r="C259" s="25">
        <v>2315.91</v>
      </c>
      <c r="D259" s="25">
        <v>1507.89</v>
      </c>
      <c r="E259" s="23" t="s">
        <v>3420</v>
      </c>
      <c r="F259" s="23" t="s">
        <v>40</v>
      </c>
      <c r="G259" s="23" t="s">
        <v>3511</v>
      </c>
      <c r="H259" s="23" t="s">
        <v>4248</v>
      </c>
      <c r="I259" s="23" t="s">
        <v>2425</v>
      </c>
      <c r="J259" s="23" t="s">
        <v>3514</v>
      </c>
      <c r="K259" s="23" t="s">
        <v>198</v>
      </c>
      <c r="L259" s="23" t="s">
        <v>41</v>
      </c>
      <c r="M259" s="25">
        <v>808.02</v>
      </c>
      <c r="N259" s="23" t="s">
        <v>440</v>
      </c>
    </row>
    <row r="260" spans="1:14" x14ac:dyDescent="0.25">
      <c r="A260" s="24">
        <v>45511</v>
      </c>
      <c r="B260" s="23" t="s">
        <v>523</v>
      </c>
      <c r="C260" s="25">
        <v>4346.78</v>
      </c>
      <c r="D260" s="25">
        <v>2627.45</v>
      </c>
      <c r="E260" s="23" t="s">
        <v>4311</v>
      </c>
      <c r="F260" s="23" t="s">
        <v>20</v>
      </c>
      <c r="G260" s="23" t="s">
        <v>3521</v>
      </c>
      <c r="H260" s="23" t="s">
        <v>222</v>
      </c>
      <c r="I260" s="23" t="s">
        <v>2423</v>
      </c>
      <c r="J260" s="23" t="s">
        <v>3516</v>
      </c>
      <c r="K260" s="23" t="s">
        <v>27</v>
      </c>
      <c r="L260" s="23" t="s">
        <v>64</v>
      </c>
      <c r="M260" s="25">
        <v>1719.33</v>
      </c>
      <c r="N260" s="23" t="s">
        <v>439</v>
      </c>
    </row>
    <row r="261" spans="1:14" x14ac:dyDescent="0.25">
      <c r="A261" s="24">
        <v>45512</v>
      </c>
      <c r="B261" s="23" t="s">
        <v>512</v>
      </c>
      <c r="C261" s="25">
        <v>23279.759999999998</v>
      </c>
      <c r="D261" s="25">
        <v>15974.2</v>
      </c>
      <c r="E261" s="23" t="s">
        <v>3428</v>
      </c>
      <c r="F261" s="23" t="s">
        <v>20</v>
      </c>
      <c r="G261" s="23" t="s">
        <v>3513</v>
      </c>
      <c r="H261" s="23" t="s">
        <v>242</v>
      </c>
      <c r="I261" s="23" t="s">
        <v>2423</v>
      </c>
      <c r="J261" s="23" t="s">
        <v>3512</v>
      </c>
      <c r="K261" s="23" t="s">
        <v>145</v>
      </c>
      <c r="L261" s="23" t="s">
        <v>64</v>
      </c>
      <c r="M261" s="25">
        <v>7305.56</v>
      </c>
      <c r="N261" s="23" t="s">
        <v>439</v>
      </c>
    </row>
    <row r="262" spans="1:14" x14ac:dyDescent="0.25">
      <c r="A262" s="24">
        <v>45515</v>
      </c>
      <c r="B262" s="23" t="s">
        <v>512</v>
      </c>
      <c r="C262" s="25">
        <v>4291.29</v>
      </c>
      <c r="D262" s="25">
        <v>2853.28</v>
      </c>
      <c r="E262" s="23" t="s">
        <v>4314</v>
      </c>
      <c r="F262" s="23" t="s">
        <v>20</v>
      </c>
      <c r="G262" s="23" t="s">
        <v>3521</v>
      </c>
      <c r="H262" s="23" t="s">
        <v>4246</v>
      </c>
      <c r="I262" s="23" t="s">
        <v>2424</v>
      </c>
      <c r="J262" s="23" t="s">
        <v>3514</v>
      </c>
      <c r="K262" s="23" t="s">
        <v>93</v>
      </c>
      <c r="L262" s="23" t="s">
        <v>21</v>
      </c>
      <c r="M262" s="25">
        <v>1438.01</v>
      </c>
      <c r="N262" s="23" t="s">
        <v>439</v>
      </c>
    </row>
    <row r="263" spans="1:14" x14ac:dyDescent="0.25">
      <c r="A263" s="24">
        <v>45516</v>
      </c>
      <c r="B263" s="23" t="s">
        <v>1597</v>
      </c>
      <c r="C263" s="25">
        <v>1366.42</v>
      </c>
      <c r="D263" s="25">
        <v>976.64</v>
      </c>
      <c r="E263" s="23" t="s">
        <v>4266</v>
      </c>
      <c r="F263" s="23" t="s">
        <v>29</v>
      </c>
      <c r="G263" s="23" t="s">
        <v>3520</v>
      </c>
      <c r="H263" s="23" t="s">
        <v>4249</v>
      </c>
      <c r="I263" s="23" t="s">
        <v>2422</v>
      </c>
      <c r="J263" s="23" t="s">
        <v>3514</v>
      </c>
      <c r="K263" s="23" t="s">
        <v>48</v>
      </c>
      <c r="L263" s="23" t="s">
        <v>30</v>
      </c>
      <c r="M263" s="25">
        <v>389.78</v>
      </c>
      <c r="N263" s="23" t="s">
        <v>439</v>
      </c>
    </row>
    <row r="264" spans="1:14" x14ac:dyDescent="0.25">
      <c r="A264" s="24">
        <v>45517</v>
      </c>
      <c r="B264" s="23" t="s">
        <v>512</v>
      </c>
      <c r="C264" s="25">
        <v>5144.67</v>
      </c>
      <c r="D264" s="25">
        <v>3760.26</v>
      </c>
      <c r="E264" s="23" t="s">
        <v>4285</v>
      </c>
      <c r="F264" s="23" t="s">
        <v>20</v>
      </c>
      <c r="G264" s="23" t="s">
        <v>3513</v>
      </c>
      <c r="H264" s="23" t="s">
        <v>4239</v>
      </c>
      <c r="I264" s="23" t="s">
        <v>2422</v>
      </c>
      <c r="J264" s="23" t="s">
        <v>3512</v>
      </c>
      <c r="K264" s="23" t="s">
        <v>57</v>
      </c>
      <c r="L264" s="23" t="s">
        <v>491</v>
      </c>
      <c r="M264" s="25">
        <v>1384.41</v>
      </c>
      <c r="N264" s="23" t="s">
        <v>439</v>
      </c>
    </row>
    <row r="265" spans="1:14" x14ac:dyDescent="0.25">
      <c r="A265" s="24">
        <v>45519</v>
      </c>
      <c r="B265" s="23" t="s">
        <v>512</v>
      </c>
      <c r="C265" s="25">
        <v>3436.26</v>
      </c>
      <c r="D265" s="25">
        <v>2292.52</v>
      </c>
      <c r="E265" s="23" t="s">
        <v>4313</v>
      </c>
      <c r="F265" s="23" t="s">
        <v>15</v>
      </c>
      <c r="G265" s="23" t="s">
        <v>3518</v>
      </c>
      <c r="H265" s="23" t="s">
        <v>4264</v>
      </c>
      <c r="I265" s="23" t="s">
        <v>2424</v>
      </c>
      <c r="J265" s="23" t="s">
        <v>3516</v>
      </c>
      <c r="K265" s="23" t="s">
        <v>169</v>
      </c>
      <c r="L265" s="23" t="s">
        <v>25</v>
      </c>
      <c r="M265" s="25">
        <v>1143.74</v>
      </c>
      <c r="N265" s="23" t="s">
        <v>440</v>
      </c>
    </row>
    <row r="266" spans="1:14" x14ac:dyDescent="0.25">
      <c r="A266" s="24">
        <v>45521</v>
      </c>
      <c r="B266" s="23" t="s">
        <v>523</v>
      </c>
      <c r="C266" s="25">
        <v>3320.73</v>
      </c>
      <c r="D266" s="25">
        <v>2130.15</v>
      </c>
      <c r="E266" s="23" t="s">
        <v>4296</v>
      </c>
      <c r="F266" s="23" t="s">
        <v>20</v>
      </c>
      <c r="G266" s="23" t="s">
        <v>3513</v>
      </c>
      <c r="H266" s="23" t="s">
        <v>4236</v>
      </c>
      <c r="I266" s="23" t="s">
        <v>2425</v>
      </c>
      <c r="J266" s="23" t="s">
        <v>3512</v>
      </c>
      <c r="K266" s="23" t="s">
        <v>32</v>
      </c>
      <c r="L266" s="23" t="s">
        <v>21</v>
      </c>
      <c r="M266" s="25">
        <v>1190.58</v>
      </c>
      <c r="N266" s="23" t="s">
        <v>439</v>
      </c>
    </row>
    <row r="267" spans="1:14" x14ac:dyDescent="0.25">
      <c r="A267" s="24">
        <v>45522</v>
      </c>
      <c r="B267" s="23" t="s">
        <v>523</v>
      </c>
      <c r="C267" s="25">
        <v>7927.95</v>
      </c>
      <c r="D267" s="25">
        <v>4313.88</v>
      </c>
      <c r="E267" s="23" t="s">
        <v>4324</v>
      </c>
      <c r="F267" s="23" t="s">
        <v>29</v>
      </c>
      <c r="G267" s="23" t="s">
        <v>3519</v>
      </c>
      <c r="H267" s="23" t="s">
        <v>4247</v>
      </c>
      <c r="I267" s="23" t="s">
        <v>2423</v>
      </c>
      <c r="J267" s="23" t="s">
        <v>3512</v>
      </c>
      <c r="K267" s="23" t="s">
        <v>38</v>
      </c>
      <c r="L267" s="23" t="s">
        <v>67</v>
      </c>
      <c r="M267" s="25">
        <v>3614.07</v>
      </c>
      <c r="N267" s="23" t="s">
        <v>438</v>
      </c>
    </row>
    <row r="268" spans="1:14" x14ac:dyDescent="0.25">
      <c r="A268" s="24">
        <v>45523</v>
      </c>
      <c r="B268" s="23" t="s">
        <v>1598</v>
      </c>
      <c r="C268" s="25">
        <v>4769.29</v>
      </c>
      <c r="D268" s="25">
        <v>1612.42</v>
      </c>
      <c r="E268" s="23" t="s">
        <v>4276</v>
      </c>
      <c r="F268" s="23" t="s">
        <v>29</v>
      </c>
      <c r="G268" s="23" t="s">
        <v>230</v>
      </c>
      <c r="H268" s="23" t="s">
        <v>230</v>
      </c>
      <c r="I268" s="23" t="s">
        <v>2422</v>
      </c>
      <c r="J268" s="23" t="s">
        <v>3512</v>
      </c>
      <c r="K268" s="23" t="s">
        <v>53</v>
      </c>
      <c r="L268" s="23" t="s">
        <v>34</v>
      </c>
      <c r="M268" s="25">
        <v>3156.87</v>
      </c>
      <c r="N268" s="23" t="s">
        <v>439</v>
      </c>
    </row>
    <row r="269" spans="1:14" x14ac:dyDescent="0.25">
      <c r="A269" s="24">
        <v>45523</v>
      </c>
      <c r="B269" s="23" t="s">
        <v>1599</v>
      </c>
      <c r="C269" s="25">
        <v>1435.44</v>
      </c>
      <c r="D269" s="25">
        <v>721.43</v>
      </c>
      <c r="E269" s="23" t="s">
        <v>4304</v>
      </c>
      <c r="F269" s="23" t="s">
        <v>20</v>
      </c>
      <c r="G269" s="23" t="s">
        <v>3513</v>
      </c>
      <c r="H269" s="23" t="s">
        <v>242</v>
      </c>
      <c r="I269" s="23" t="s">
        <v>2425</v>
      </c>
      <c r="J269" s="23" t="s">
        <v>3514</v>
      </c>
      <c r="K269" s="23" t="s">
        <v>116</v>
      </c>
      <c r="L269" s="23" t="s">
        <v>21</v>
      </c>
      <c r="M269" s="25">
        <v>714.01</v>
      </c>
      <c r="N269" s="23" t="s">
        <v>439</v>
      </c>
    </row>
    <row r="270" spans="1:14" x14ac:dyDescent="0.25">
      <c r="A270" s="24">
        <v>45525</v>
      </c>
      <c r="B270" s="23" t="s">
        <v>1596</v>
      </c>
      <c r="C270" s="25">
        <v>1762.93</v>
      </c>
      <c r="D270" s="25">
        <v>1125.9000000000001</v>
      </c>
      <c r="E270" s="23" t="s">
        <v>4325</v>
      </c>
      <c r="F270" s="23" t="s">
        <v>15</v>
      </c>
      <c r="G270" s="23" t="s">
        <v>3518</v>
      </c>
      <c r="H270" s="23" t="s">
        <v>4264</v>
      </c>
      <c r="I270" s="23" t="s">
        <v>2426</v>
      </c>
      <c r="J270" s="23" t="s">
        <v>3526</v>
      </c>
      <c r="K270" s="23" t="s">
        <v>196</v>
      </c>
      <c r="L270" s="23" t="s">
        <v>16</v>
      </c>
      <c r="M270" s="25">
        <v>637.03</v>
      </c>
      <c r="N270" s="23" t="s">
        <v>439</v>
      </c>
    </row>
    <row r="271" spans="1:14" x14ac:dyDescent="0.25">
      <c r="A271" s="24">
        <v>45526</v>
      </c>
      <c r="B271" s="23" t="s">
        <v>507</v>
      </c>
      <c r="C271" s="25">
        <v>5522.54</v>
      </c>
      <c r="D271" s="25">
        <v>3771.03</v>
      </c>
      <c r="E271" s="23" t="s">
        <v>4283</v>
      </c>
      <c r="F271" s="23" t="s">
        <v>20</v>
      </c>
      <c r="G271" s="23" t="s">
        <v>3513</v>
      </c>
      <c r="H271" s="23" t="s">
        <v>242</v>
      </c>
      <c r="I271" s="23" t="s">
        <v>2422</v>
      </c>
      <c r="J271" s="23" t="s">
        <v>3516</v>
      </c>
      <c r="K271" s="23" t="s">
        <v>43</v>
      </c>
      <c r="L271" s="23" t="s">
        <v>21</v>
      </c>
      <c r="M271" s="25">
        <v>1751.51</v>
      </c>
      <c r="N271" s="23" t="s">
        <v>438</v>
      </c>
    </row>
    <row r="272" spans="1:14" x14ac:dyDescent="0.25">
      <c r="A272" s="24">
        <v>45527</v>
      </c>
      <c r="B272" s="23" t="s">
        <v>1598</v>
      </c>
      <c r="C272" s="25">
        <v>4201.92</v>
      </c>
      <c r="D272" s="25">
        <v>1482.22</v>
      </c>
      <c r="E272" s="23" t="s">
        <v>3425</v>
      </c>
      <c r="F272" s="23" t="s">
        <v>50</v>
      </c>
      <c r="G272" s="23" t="s">
        <v>3522</v>
      </c>
      <c r="H272" s="23" t="s">
        <v>4257</v>
      </c>
      <c r="I272" s="23" t="s">
        <v>2424</v>
      </c>
      <c r="J272" s="23" t="s">
        <v>3512</v>
      </c>
      <c r="K272" s="23" t="s">
        <v>152</v>
      </c>
      <c r="L272" s="23" t="s">
        <v>51</v>
      </c>
      <c r="M272" s="25">
        <v>2719.7</v>
      </c>
      <c r="N272" s="23" t="s">
        <v>439</v>
      </c>
    </row>
    <row r="273" spans="1:14" x14ac:dyDescent="0.25">
      <c r="A273" s="24">
        <v>45533</v>
      </c>
      <c r="B273" s="23" t="s">
        <v>1596</v>
      </c>
      <c r="C273" s="25">
        <v>1581.11</v>
      </c>
      <c r="D273" s="25">
        <v>1009.57</v>
      </c>
      <c r="E273" s="23" t="s">
        <v>4312</v>
      </c>
      <c r="F273" s="23" t="s">
        <v>15</v>
      </c>
      <c r="G273" s="23" t="s">
        <v>3515</v>
      </c>
      <c r="H273" s="23" t="s">
        <v>4238</v>
      </c>
      <c r="I273" s="23" t="s">
        <v>2422</v>
      </c>
      <c r="J273" s="23" t="s">
        <v>3516</v>
      </c>
      <c r="K273" s="23" t="s">
        <v>160</v>
      </c>
      <c r="L273" s="23" t="s">
        <v>55</v>
      </c>
      <c r="M273" s="25">
        <v>571.54</v>
      </c>
      <c r="N273" s="23" t="s">
        <v>439</v>
      </c>
    </row>
    <row r="274" spans="1:14" x14ac:dyDescent="0.25">
      <c r="A274" s="24">
        <v>45534</v>
      </c>
      <c r="B274" s="23" t="s">
        <v>1599</v>
      </c>
      <c r="C274" s="25">
        <v>1689.95</v>
      </c>
      <c r="D274" s="25">
        <v>845.1</v>
      </c>
      <c r="E274" s="23" t="s">
        <v>4286</v>
      </c>
      <c r="F274" s="23" t="s">
        <v>15</v>
      </c>
      <c r="G274" s="23" t="s">
        <v>3517</v>
      </c>
      <c r="H274" s="23" t="s">
        <v>4250</v>
      </c>
      <c r="I274" s="23" t="s">
        <v>2424</v>
      </c>
      <c r="J274" s="23" t="s">
        <v>3514</v>
      </c>
      <c r="K274" s="23" t="s">
        <v>45</v>
      </c>
      <c r="L274" s="23" t="s">
        <v>55</v>
      </c>
      <c r="M274" s="25">
        <v>844.85</v>
      </c>
      <c r="N274" s="23" t="s">
        <v>439</v>
      </c>
    </row>
    <row r="275" spans="1:14" x14ac:dyDescent="0.25">
      <c r="A275" s="24">
        <v>45535</v>
      </c>
      <c r="B275" s="23" t="s">
        <v>523</v>
      </c>
      <c r="C275" s="25">
        <v>128.24</v>
      </c>
      <c r="D275" s="25">
        <v>75.650000000000006</v>
      </c>
      <c r="E275" s="23" t="s">
        <v>4267</v>
      </c>
      <c r="F275" s="23" t="s">
        <v>20</v>
      </c>
      <c r="G275" s="23" t="s">
        <v>3521</v>
      </c>
      <c r="H275" s="23" t="s">
        <v>222</v>
      </c>
      <c r="I275" s="23" t="s">
        <v>2422</v>
      </c>
      <c r="J275" s="23" t="s">
        <v>3514</v>
      </c>
      <c r="K275" s="23" t="s">
        <v>36</v>
      </c>
      <c r="L275" s="23" t="s">
        <v>21</v>
      </c>
      <c r="M275" s="25">
        <v>52.59</v>
      </c>
      <c r="N275" s="23" t="s">
        <v>443</v>
      </c>
    </row>
    <row r="276" spans="1:14" x14ac:dyDescent="0.25">
      <c r="A276" s="24">
        <v>45535</v>
      </c>
      <c r="B276" s="23" t="s">
        <v>523</v>
      </c>
      <c r="C276" s="25">
        <v>700.49</v>
      </c>
      <c r="D276" s="25">
        <v>378.78</v>
      </c>
      <c r="E276" s="23" t="s">
        <v>4303</v>
      </c>
      <c r="F276" s="23" t="s">
        <v>20</v>
      </c>
      <c r="G276" s="23" t="s">
        <v>3513</v>
      </c>
      <c r="H276" s="23" t="s">
        <v>4235</v>
      </c>
      <c r="I276" s="23" t="s">
        <v>2423</v>
      </c>
      <c r="J276" s="23" t="s">
        <v>3523</v>
      </c>
      <c r="K276" s="23" t="s">
        <v>136</v>
      </c>
      <c r="L276" s="23" t="s">
        <v>64</v>
      </c>
      <c r="M276" s="25">
        <v>321.70999999999998</v>
      </c>
      <c r="N276" s="23" t="s">
        <v>442</v>
      </c>
    </row>
    <row r="277" spans="1:14" x14ac:dyDescent="0.25">
      <c r="A277" s="24">
        <v>45535</v>
      </c>
      <c r="B277" s="23" t="s">
        <v>1599</v>
      </c>
      <c r="C277" s="25">
        <v>1880.01</v>
      </c>
      <c r="D277" s="25">
        <v>971.49</v>
      </c>
      <c r="E277" s="23" t="s">
        <v>4317</v>
      </c>
      <c r="F277" s="23" t="s">
        <v>40</v>
      </c>
      <c r="G277" s="23" t="s">
        <v>3527</v>
      </c>
      <c r="H277" s="23" t="s">
        <v>4263</v>
      </c>
      <c r="I277" s="23" t="s">
        <v>2422</v>
      </c>
      <c r="J277" s="23" t="s">
        <v>3514</v>
      </c>
      <c r="K277" s="23" t="s">
        <v>155</v>
      </c>
      <c r="L277" s="23" t="s">
        <v>493</v>
      </c>
      <c r="M277" s="25">
        <v>908.52</v>
      </c>
      <c r="N277" s="23" t="s">
        <v>439</v>
      </c>
    </row>
    <row r="278" spans="1:14" x14ac:dyDescent="0.25">
      <c r="A278" s="24">
        <v>45537</v>
      </c>
      <c r="B278" s="23" t="s">
        <v>1598</v>
      </c>
      <c r="C278" s="25">
        <v>7151.4</v>
      </c>
      <c r="D278" s="25">
        <v>1862.18</v>
      </c>
      <c r="E278" s="23" t="s">
        <v>4301</v>
      </c>
      <c r="F278" s="23" t="s">
        <v>29</v>
      </c>
      <c r="G278" s="23" t="s">
        <v>230</v>
      </c>
      <c r="H278" s="23" t="s">
        <v>230</v>
      </c>
      <c r="I278" s="23" t="s">
        <v>2423</v>
      </c>
      <c r="J278" s="23" t="s">
        <v>3512</v>
      </c>
      <c r="K278" s="23" t="s">
        <v>116</v>
      </c>
      <c r="L278" s="23" t="s">
        <v>30</v>
      </c>
      <c r="M278" s="25">
        <v>5289.22</v>
      </c>
      <c r="N278" s="23" t="s">
        <v>443</v>
      </c>
    </row>
    <row r="279" spans="1:14" x14ac:dyDescent="0.25">
      <c r="A279" s="24">
        <v>45537</v>
      </c>
      <c r="B279" s="23" t="s">
        <v>1597</v>
      </c>
      <c r="C279" s="25">
        <v>2913.48</v>
      </c>
      <c r="D279" s="25">
        <v>1876.95</v>
      </c>
      <c r="E279" s="23" t="s">
        <v>4309</v>
      </c>
      <c r="F279" s="23" t="s">
        <v>20</v>
      </c>
      <c r="G279" s="23" t="s">
        <v>3513</v>
      </c>
      <c r="H279" s="23" t="s">
        <v>4235</v>
      </c>
      <c r="I279" s="23" t="s">
        <v>2425</v>
      </c>
      <c r="J279" s="23" t="s">
        <v>3523</v>
      </c>
      <c r="K279" s="23" t="s">
        <v>126</v>
      </c>
      <c r="L279" s="23" t="s">
        <v>21</v>
      </c>
      <c r="M279" s="25">
        <v>1036.53</v>
      </c>
      <c r="N279" s="23" t="s">
        <v>438</v>
      </c>
    </row>
    <row r="280" spans="1:14" x14ac:dyDescent="0.25">
      <c r="A280" s="24">
        <v>45537</v>
      </c>
      <c r="B280" s="23" t="s">
        <v>1598</v>
      </c>
      <c r="C280" s="25">
        <v>1239.24</v>
      </c>
      <c r="D280" s="25">
        <v>345.3</v>
      </c>
      <c r="E280" s="23" t="s">
        <v>4318</v>
      </c>
      <c r="F280" s="23" t="s">
        <v>50</v>
      </c>
      <c r="G280" s="23" t="s">
        <v>3525</v>
      </c>
      <c r="H280" s="23" t="s">
        <v>4255</v>
      </c>
      <c r="I280" s="23" t="s">
        <v>2425</v>
      </c>
      <c r="J280" s="23" t="s">
        <v>3523</v>
      </c>
      <c r="K280" s="23" t="s">
        <v>164</v>
      </c>
      <c r="L280" s="23" t="s">
        <v>51</v>
      </c>
      <c r="M280" s="25">
        <v>893.94</v>
      </c>
      <c r="N280" s="23" t="s">
        <v>439</v>
      </c>
    </row>
    <row r="281" spans="1:14" x14ac:dyDescent="0.25">
      <c r="A281" s="24">
        <v>45538</v>
      </c>
      <c r="B281" s="23" t="s">
        <v>1596</v>
      </c>
      <c r="C281" s="25">
        <v>12204.8</v>
      </c>
      <c r="D281" s="25">
        <v>7508.21</v>
      </c>
      <c r="E281" s="23" t="s">
        <v>4295</v>
      </c>
      <c r="F281" s="23" t="s">
        <v>15</v>
      </c>
      <c r="G281" s="23" t="s">
        <v>3518</v>
      </c>
      <c r="H281" s="23" t="s">
        <v>4251</v>
      </c>
      <c r="I281" s="23" t="s">
        <v>2422</v>
      </c>
      <c r="J281" s="23" t="s">
        <v>3512</v>
      </c>
      <c r="K281" s="23" t="s">
        <v>162</v>
      </c>
      <c r="L281" s="23" t="s">
        <v>25</v>
      </c>
      <c r="M281" s="25">
        <v>4696.59</v>
      </c>
      <c r="N281" s="23" t="s">
        <v>438</v>
      </c>
    </row>
    <row r="282" spans="1:14" x14ac:dyDescent="0.25">
      <c r="A282" s="24">
        <v>45539</v>
      </c>
      <c r="B282" s="23" t="s">
        <v>1597</v>
      </c>
      <c r="C282" s="25">
        <v>653.52</v>
      </c>
      <c r="D282" s="25">
        <v>392.44</v>
      </c>
      <c r="E282" s="23" t="s">
        <v>4346</v>
      </c>
      <c r="F282" s="23" t="s">
        <v>20</v>
      </c>
      <c r="G282" s="23" t="s">
        <v>3513</v>
      </c>
      <c r="H282" s="23" t="s">
        <v>4239</v>
      </c>
      <c r="I282" s="23" t="s">
        <v>2423</v>
      </c>
      <c r="J282" s="23" t="s">
        <v>3514</v>
      </c>
      <c r="K282" s="23" t="s">
        <v>192</v>
      </c>
      <c r="L282" s="23" t="s">
        <v>491</v>
      </c>
      <c r="M282" s="25">
        <v>261.08</v>
      </c>
      <c r="N282" s="23" t="s">
        <v>439</v>
      </c>
    </row>
    <row r="283" spans="1:14" x14ac:dyDescent="0.25">
      <c r="A283" s="24">
        <v>45540</v>
      </c>
      <c r="B283" s="23" t="s">
        <v>1596</v>
      </c>
      <c r="C283" s="25">
        <v>8041.03</v>
      </c>
      <c r="D283" s="25">
        <v>5311.44</v>
      </c>
      <c r="E283" s="23" t="s">
        <v>4327</v>
      </c>
      <c r="F283" s="23" t="s">
        <v>15</v>
      </c>
      <c r="G283" s="23" t="s">
        <v>3517</v>
      </c>
      <c r="H283" s="23" t="s">
        <v>4252</v>
      </c>
      <c r="I283" s="23" t="s">
        <v>2422</v>
      </c>
      <c r="J283" s="23" t="s">
        <v>3512</v>
      </c>
      <c r="K283" s="23" t="s">
        <v>18</v>
      </c>
      <c r="L283" s="23" t="s">
        <v>25</v>
      </c>
      <c r="M283" s="25">
        <v>2729.59</v>
      </c>
      <c r="N283" s="23" t="s">
        <v>439</v>
      </c>
    </row>
    <row r="284" spans="1:14" x14ac:dyDescent="0.25">
      <c r="A284" s="24">
        <v>45540</v>
      </c>
      <c r="B284" s="23" t="s">
        <v>516</v>
      </c>
      <c r="C284" s="25">
        <v>2428.1999999999998</v>
      </c>
      <c r="D284" s="25">
        <v>1229.21</v>
      </c>
      <c r="E284" s="23" t="s">
        <v>4351</v>
      </c>
      <c r="F284" s="23" t="s">
        <v>29</v>
      </c>
      <c r="G284" s="23" t="s">
        <v>3519</v>
      </c>
      <c r="H284" s="23" t="s">
        <v>246</v>
      </c>
      <c r="I284" s="23" t="s">
        <v>2423</v>
      </c>
      <c r="J284" s="23" t="s">
        <v>3516</v>
      </c>
      <c r="K284" s="23" t="s">
        <v>139</v>
      </c>
      <c r="L284" s="23" t="s">
        <v>34</v>
      </c>
      <c r="M284" s="25">
        <v>1198.99</v>
      </c>
      <c r="N284" s="23" t="s">
        <v>439</v>
      </c>
    </row>
    <row r="285" spans="1:14" x14ac:dyDescent="0.25">
      <c r="A285" s="24">
        <v>45541</v>
      </c>
      <c r="B285" s="23" t="s">
        <v>1599</v>
      </c>
      <c r="C285" s="25">
        <v>2528.9</v>
      </c>
      <c r="D285" s="25">
        <v>1228.28</v>
      </c>
      <c r="E285" s="23" t="s">
        <v>4321</v>
      </c>
      <c r="F285" s="23" t="s">
        <v>29</v>
      </c>
      <c r="G285" s="23" t="s">
        <v>3519</v>
      </c>
      <c r="H285" s="23" t="s">
        <v>4256</v>
      </c>
      <c r="I285" s="23" t="s">
        <v>2424</v>
      </c>
      <c r="J285" s="23" t="s">
        <v>3523</v>
      </c>
      <c r="K285" s="23" t="s">
        <v>155</v>
      </c>
      <c r="L285" s="23" t="s">
        <v>34</v>
      </c>
      <c r="M285" s="25">
        <v>1300.6199999999999</v>
      </c>
      <c r="N285" s="23" t="s">
        <v>439</v>
      </c>
    </row>
    <row r="286" spans="1:14" x14ac:dyDescent="0.25">
      <c r="A286" s="24">
        <v>45541</v>
      </c>
      <c r="B286" s="23" t="s">
        <v>516</v>
      </c>
      <c r="C286" s="25">
        <v>4124.51</v>
      </c>
      <c r="D286" s="25">
        <v>2183.0500000000002</v>
      </c>
      <c r="E286" s="23" t="s">
        <v>4300</v>
      </c>
      <c r="F286" s="23" t="s">
        <v>40</v>
      </c>
      <c r="G286" s="23" t="s">
        <v>3511</v>
      </c>
      <c r="H286" s="23" t="s">
        <v>4248</v>
      </c>
      <c r="I286" s="23" t="s">
        <v>2424</v>
      </c>
      <c r="J286" s="23" t="s">
        <v>3512</v>
      </c>
      <c r="K286" s="23" t="s">
        <v>85</v>
      </c>
      <c r="L286" s="23" t="s">
        <v>493</v>
      </c>
      <c r="M286" s="25">
        <v>1941.46</v>
      </c>
      <c r="N286" s="23" t="s">
        <v>438</v>
      </c>
    </row>
    <row r="287" spans="1:14" x14ac:dyDescent="0.25">
      <c r="A287" s="24">
        <v>45541</v>
      </c>
      <c r="B287" s="23" t="s">
        <v>1598</v>
      </c>
      <c r="C287" s="25">
        <v>1810.41</v>
      </c>
      <c r="D287" s="25">
        <v>578.04</v>
      </c>
      <c r="E287" s="23" t="s">
        <v>4345</v>
      </c>
      <c r="F287" s="23" t="s">
        <v>29</v>
      </c>
      <c r="G287" s="23" t="s">
        <v>3520</v>
      </c>
      <c r="H287" s="23" t="s">
        <v>4249</v>
      </c>
      <c r="I287" s="23" t="s">
        <v>2425</v>
      </c>
      <c r="J287" s="23" t="s">
        <v>3514</v>
      </c>
      <c r="K287" s="23" t="s">
        <v>198</v>
      </c>
      <c r="L287" s="23" t="s">
        <v>67</v>
      </c>
      <c r="M287" s="25">
        <v>1232.3699999999999</v>
      </c>
      <c r="N287" s="23" t="s">
        <v>439</v>
      </c>
    </row>
    <row r="288" spans="1:14" x14ac:dyDescent="0.25">
      <c r="A288" s="24">
        <v>45541</v>
      </c>
      <c r="B288" s="23" t="s">
        <v>1598</v>
      </c>
      <c r="C288" s="25">
        <v>2016.1</v>
      </c>
      <c r="D288" s="25">
        <v>407.51</v>
      </c>
      <c r="E288" s="23" t="s">
        <v>3432</v>
      </c>
      <c r="F288" s="23" t="s">
        <v>29</v>
      </c>
      <c r="G288" s="23" t="s">
        <v>230</v>
      </c>
      <c r="H288" s="23" t="s">
        <v>230</v>
      </c>
      <c r="I288" s="23" t="s">
        <v>2422</v>
      </c>
      <c r="J288" s="23" t="s">
        <v>3516</v>
      </c>
      <c r="K288" s="23" t="s">
        <v>172</v>
      </c>
      <c r="L288" s="23" t="s">
        <v>34</v>
      </c>
      <c r="M288" s="25">
        <v>1608.59</v>
      </c>
      <c r="N288" s="23" t="s">
        <v>438</v>
      </c>
    </row>
    <row r="289" spans="1:14" x14ac:dyDescent="0.25">
      <c r="A289" s="24">
        <v>45543</v>
      </c>
      <c r="B289" s="23" t="s">
        <v>512</v>
      </c>
      <c r="C289" s="25">
        <v>5593.58</v>
      </c>
      <c r="D289" s="25">
        <v>3811.52</v>
      </c>
      <c r="E289" s="23" t="s">
        <v>4323</v>
      </c>
      <c r="F289" s="23" t="s">
        <v>20</v>
      </c>
      <c r="G289" s="23" t="s">
        <v>3521</v>
      </c>
      <c r="H289" s="23" t="s">
        <v>4234</v>
      </c>
      <c r="I289" s="23" t="s">
        <v>2423</v>
      </c>
      <c r="J289" s="23" t="s">
        <v>3514</v>
      </c>
      <c r="K289" s="23" t="s">
        <v>32</v>
      </c>
      <c r="L289" s="23" t="s">
        <v>21</v>
      </c>
      <c r="M289" s="25">
        <v>1782.06</v>
      </c>
      <c r="N289" s="23" t="s">
        <v>438</v>
      </c>
    </row>
    <row r="290" spans="1:14" x14ac:dyDescent="0.25">
      <c r="A290" s="24">
        <v>45544</v>
      </c>
      <c r="B290" s="23" t="s">
        <v>523</v>
      </c>
      <c r="C290" s="25">
        <v>1377.81</v>
      </c>
      <c r="D290" s="25">
        <v>816.74</v>
      </c>
      <c r="E290" s="23" t="s">
        <v>4306</v>
      </c>
      <c r="F290" s="23" t="s">
        <v>50</v>
      </c>
      <c r="G290" s="23" t="s">
        <v>3522</v>
      </c>
      <c r="H290" s="23" t="s">
        <v>4240</v>
      </c>
      <c r="I290" s="23" t="s">
        <v>2422</v>
      </c>
      <c r="J290" s="23" t="s">
        <v>3516</v>
      </c>
      <c r="K290" s="23" t="s">
        <v>119</v>
      </c>
      <c r="L290" s="23" t="s">
        <v>87</v>
      </c>
      <c r="M290" s="25">
        <v>561.07000000000005</v>
      </c>
      <c r="N290" s="23" t="s">
        <v>443</v>
      </c>
    </row>
    <row r="291" spans="1:14" x14ac:dyDescent="0.25">
      <c r="A291" s="24">
        <v>45544</v>
      </c>
      <c r="B291" s="23" t="s">
        <v>523</v>
      </c>
      <c r="C291" s="25">
        <v>8742.3700000000008</v>
      </c>
      <c r="D291" s="25">
        <v>4955.34</v>
      </c>
      <c r="E291" s="23" t="s">
        <v>4335</v>
      </c>
      <c r="F291" s="23" t="s">
        <v>15</v>
      </c>
      <c r="G291" s="23" t="s">
        <v>3524</v>
      </c>
      <c r="H291" s="23" t="s">
        <v>4245</v>
      </c>
      <c r="I291" s="23" t="s">
        <v>2426</v>
      </c>
      <c r="J291" s="23" t="s">
        <v>3512</v>
      </c>
      <c r="K291" s="23" t="s">
        <v>145</v>
      </c>
      <c r="L291" s="23" t="s">
        <v>16</v>
      </c>
      <c r="M291" s="25">
        <v>3787.03</v>
      </c>
      <c r="N291" s="23" t="s">
        <v>439</v>
      </c>
    </row>
    <row r="292" spans="1:14" x14ac:dyDescent="0.25">
      <c r="A292" s="24">
        <v>45545</v>
      </c>
      <c r="B292" s="23" t="s">
        <v>1597</v>
      </c>
      <c r="C292" s="25">
        <v>920.15</v>
      </c>
      <c r="D292" s="25">
        <v>640.6</v>
      </c>
      <c r="E292" s="23" t="s">
        <v>4340</v>
      </c>
      <c r="F292" s="23" t="s">
        <v>50</v>
      </c>
      <c r="G292" s="23" t="s">
        <v>3525</v>
      </c>
      <c r="H292" s="23" t="s">
        <v>4258</v>
      </c>
      <c r="I292" s="23" t="s">
        <v>2426</v>
      </c>
      <c r="J292" s="23" t="s">
        <v>3514</v>
      </c>
      <c r="K292" s="23" t="s">
        <v>136</v>
      </c>
      <c r="L292" s="23" t="s">
        <v>87</v>
      </c>
      <c r="M292" s="25">
        <v>279.55</v>
      </c>
      <c r="N292" s="23" t="s">
        <v>439</v>
      </c>
    </row>
    <row r="293" spans="1:14" x14ac:dyDescent="0.25">
      <c r="A293" s="24">
        <v>45546</v>
      </c>
      <c r="B293" s="23" t="s">
        <v>1597</v>
      </c>
      <c r="C293" s="25">
        <v>601.51</v>
      </c>
      <c r="D293" s="25">
        <v>354.08</v>
      </c>
      <c r="E293" s="23" t="s">
        <v>4319</v>
      </c>
      <c r="F293" s="23" t="s">
        <v>20</v>
      </c>
      <c r="G293" s="23" t="s">
        <v>3521</v>
      </c>
      <c r="H293" s="23" t="s">
        <v>222</v>
      </c>
      <c r="I293" s="23" t="s">
        <v>2422</v>
      </c>
      <c r="J293" s="23" t="s">
        <v>3523</v>
      </c>
      <c r="K293" s="23" t="s">
        <v>166</v>
      </c>
      <c r="L293" s="23" t="s">
        <v>64</v>
      </c>
      <c r="M293" s="25">
        <v>247.43</v>
      </c>
      <c r="N293" s="23" t="s">
        <v>439</v>
      </c>
    </row>
    <row r="294" spans="1:14" x14ac:dyDescent="0.25">
      <c r="A294" s="24">
        <v>45547</v>
      </c>
      <c r="B294" s="23" t="s">
        <v>1599</v>
      </c>
      <c r="C294" s="25">
        <v>1633.59</v>
      </c>
      <c r="D294" s="25">
        <v>798.37</v>
      </c>
      <c r="E294" s="23" t="s">
        <v>4308</v>
      </c>
      <c r="F294" s="23" t="s">
        <v>20</v>
      </c>
      <c r="G294" s="23" t="s">
        <v>3521</v>
      </c>
      <c r="H294" s="23" t="s">
        <v>4234</v>
      </c>
      <c r="I294" s="23" t="s">
        <v>2423</v>
      </c>
      <c r="J294" s="23" t="s">
        <v>3526</v>
      </c>
      <c r="K294" s="23" t="s">
        <v>27</v>
      </c>
      <c r="L294" s="23" t="s">
        <v>491</v>
      </c>
      <c r="M294" s="25">
        <v>835.22</v>
      </c>
      <c r="N294" s="23" t="s">
        <v>439</v>
      </c>
    </row>
    <row r="295" spans="1:14" x14ac:dyDescent="0.25">
      <c r="A295" s="24">
        <v>45548</v>
      </c>
      <c r="B295" s="23" t="s">
        <v>1598</v>
      </c>
      <c r="C295" s="25">
        <v>1076.07</v>
      </c>
      <c r="D295" s="25">
        <v>228.01</v>
      </c>
      <c r="E295" s="23" t="s">
        <v>4332</v>
      </c>
      <c r="F295" s="23" t="s">
        <v>20</v>
      </c>
      <c r="G295" s="23" t="s">
        <v>3521</v>
      </c>
      <c r="H295" s="23" t="s">
        <v>4241</v>
      </c>
      <c r="I295" s="23" t="s">
        <v>2426</v>
      </c>
      <c r="J295" s="23" t="s">
        <v>3514</v>
      </c>
      <c r="K295" s="23" t="s">
        <v>38</v>
      </c>
      <c r="L295" s="23" t="s">
        <v>21</v>
      </c>
      <c r="M295" s="25">
        <v>848.06</v>
      </c>
      <c r="N295" s="23" t="s">
        <v>439</v>
      </c>
    </row>
    <row r="296" spans="1:14" x14ac:dyDescent="0.25">
      <c r="A296" s="24">
        <v>45549</v>
      </c>
      <c r="B296" s="23" t="s">
        <v>1598</v>
      </c>
      <c r="C296" s="25">
        <v>2247.92</v>
      </c>
      <c r="D296" s="25">
        <v>484.74</v>
      </c>
      <c r="E296" s="23" t="s">
        <v>4305</v>
      </c>
      <c r="F296" s="23" t="s">
        <v>20</v>
      </c>
      <c r="G296" s="23" t="s">
        <v>3513</v>
      </c>
      <c r="H296" s="23" t="s">
        <v>242</v>
      </c>
      <c r="I296" s="23" t="s">
        <v>2425</v>
      </c>
      <c r="J296" s="23" t="s">
        <v>3516</v>
      </c>
      <c r="K296" s="23" t="s">
        <v>160</v>
      </c>
      <c r="L296" s="23" t="s">
        <v>491</v>
      </c>
      <c r="M296" s="25">
        <v>1763.18</v>
      </c>
      <c r="N296" s="23" t="s">
        <v>440</v>
      </c>
    </row>
    <row r="297" spans="1:14" x14ac:dyDescent="0.25">
      <c r="A297" s="24">
        <v>45549</v>
      </c>
      <c r="B297" s="23" t="s">
        <v>516</v>
      </c>
      <c r="C297" s="25">
        <v>1554.85</v>
      </c>
      <c r="D297" s="25">
        <v>808.47</v>
      </c>
      <c r="E297" s="23" t="s">
        <v>4297</v>
      </c>
      <c r="F297" s="23" t="s">
        <v>20</v>
      </c>
      <c r="G297" s="23" t="s">
        <v>3521</v>
      </c>
      <c r="H297" s="23" t="s">
        <v>4241</v>
      </c>
      <c r="I297" s="23" t="s">
        <v>2425</v>
      </c>
      <c r="J297" s="23" t="s">
        <v>3523</v>
      </c>
      <c r="K297" s="23" t="s">
        <v>189</v>
      </c>
      <c r="L297" s="23" t="s">
        <v>21</v>
      </c>
      <c r="M297" s="25">
        <v>746.38</v>
      </c>
      <c r="N297" s="23" t="s">
        <v>439</v>
      </c>
    </row>
    <row r="298" spans="1:14" x14ac:dyDescent="0.25">
      <c r="A298" s="24">
        <v>45549</v>
      </c>
      <c r="B298" s="23" t="s">
        <v>516</v>
      </c>
      <c r="C298" s="25">
        <v>577.04</v>
      </c>
      <c r="D298" s="25">
        <v>302.66000000000003</v>
      </c>
      <c r="E298" s="23" t="s">
        <v>3431</v>
      </c>
      <c r="F298" s="23" t="s">
        <v>20</v>
      </c>
      <c r="G298" s="23" t="s">
        <v>3513</v>
      </c>
      <c r="H298" s="23" t="s">
        <v>4235</v>
      </c>
      <c r="I298" s="23" t="s">
        <v>2423</v>
      </c>
      <c r="J298" s="23" t="s">
        <v>3514</v>
      </c>
      <c r="K298" s="23" t="s">
        <v>36</v>
      </c>
      <c r="L298" s="23" t="s">
        <v>21</v>
      </c>
      <c r="M298" s="25">
        <v>274.38</v>
      </c>
      <c r="N298" s="23" t="s">
        <v>439</v>
      </c>
    </row>
    <row r="299" spans="1:14" x14ac:dyDescent="0.25">
      <c r="A299" s="24">
        <v>45550</v>
      </c>
      <c r="B299" s="23" t="s">
        <v>516</v>
      </c>
      <c r="C299" s="25">
        <v>2677.48</v>
      </c>
      <c r="D299" s="25">
        <v>1419.8</v>
      </c>
      <c r="E299" s="23" t="s">
        <v>4337</v>
      </c>
      <c r="F299" s="23" t="s">
        <v>15</v>
      </c>
      <c r="G299" s="23" t="s">
        <v>3524</v>
      </c>
      <c r="H299" s="23" t="s">
        <v>4260</v>
      </c>
      <c r="I299" s="23" t="s">
        <v>2425</v>
      </c>
      <c r="J299" s="23" t="s">
        <v>3516</v>
      </c>
      <c r="K299" s="23" t="s">
        <v>403</v>
      </c>
      <c r="L299" s="23" t="s">
        <v>55</v>
      </c>
      <c r="M299" s="25">
        <v>1257.68</v>
      </c>
      <c r="N299" s="23" t="s">
        <v>439</v>
      </c>
    </row>
    <row r="300" spans="1:14" x14ac:dyDescent="0.25">
      <c r="A300" s="24">
        <v>45550</v>
      </c>
      <c r="B300" s="23" t="s">
        <v>1596</v>
      </c>
      <c r="C300" s="25">
        <v>2181</v>
      </c>
      <c r="D300" s="25">
        <v>1347.34</v>
      </c>
      <c r="E300" s="23" t="s">
        <v>4341</v>
      </c>
      <c r="F300" s="23" t="s">
        <v>15</v>
      </c>
      <c r="G300" s="23" t="s">
        <v>3515</v>
      </c>
      <c r="H300" s="23" t="s">
        <v>249</v>
      </c>
      <c r="I300" s="23" t="s">
        <v>2425</v>
      </c>
      <c r="J300" s="23" t="s">
        <v>3526</v>
      </c>
      <c r="K300" s="23" t="s">
        <v>160</v>
      </c>
      <c r="L300" s="23" t="s">
        <v>55</v>
      </c>
      <c r="M300" s="25">
        <v>833.66</v>
      </c>
      <c r="N300" s="23" t="s">
        <v>440</v>
      </c>
    </row>
    <row r="301" spans="1:14" x14ac:dyDescent="0.25">
      <c r="A301" s="24">
        <v>45551</v>
      </c>
      <c r="B301" s="23" t="s">
        <v>512</v>
      </c>
      <c r="C301" s="25">
        <v>9556.5</v>
      </c>
      <c r="D301" s="25">
        <v>6100.58</v>
      </c>
      <c r="E301" s="23" t="s">
        <v>4322</v>
      </c>
      <c r="F301" s="23" t="s">
        <v>15</v>
      </c>
      <c r="G301" s="23" t="s">
        <v>3524</v>
      </c>
      <c r="H301" s="23" t="s">
        <v>226</v>
      </c>
      <c r="I301" s="23" t="s">
        <v>2423</v>
      </c>
      <c r="J301" s="23" t="s">
        <v>3512</v>
      </c>
      <c r="K301" s="23" t="s">
        <v>23</v>
      </c>
      <c r="L301" s="23" t="s">
        <v>25</v>
      </c>
      <c r="M301" s="25">
        <v>3455.92</v>
      </c>
      <c r="N301" s="23" t="s">
        <v>439</v>
      </c>
    </row>
    <row r="302" spans="1:14" x14ac:dyDescent="0.25">
      <c r="A302" s="24">
        <v>45551</v>
      </c>
      <c r="B302" s="23" t="s">
        <v>516</v>
      </c>
      <c r="C302" s="25">
        <v>4971</v>
      </c>
      <c r="D302" s="25">
        <v>2587.63</v>
      </c>
      <c r="E302" s="23" t="s">
        <v>4352</v>
      </c>
      <c r="F302" s="23" t="s">
        <v>20</v>
      </c>
      <c r="G302" s="23" t="s">
        <v>3521</v>
      </c>
      <c r="H302" s="23" t="s">
        <v>4253</v>
      </c>
      <c r="I302" s="23" t="s">
        <v>2422</v>
      </c>
      <c r="J302" s="23" t="s">
        <v>3512</v>
      </c>
      <c r="K302" s="23" t="s">
        <v>48</v>
      </c>
      <c r="L302" s="23" t="s">
        <v>21</v>
      </c>
      <c r="M302" s="25">
        <v>2383.37</v>
      </c>
      <c r="N302" s="23" t="s">
        <v>438</v>
      </c>
    </row>
    <row r="303" spans="1:14" x14ac:dyDescent="0.25">
      <c r="A303" s="24">
        <v>45552</v>
      </c>
      <c r="B303" s="23" t="s">
        <v>1597</v>
      </c>
      <c r="C303" s="25">
        <v>317.02999999999997</v>
      </c>
      <c r="D303" s="25">
        <v>179.29</v>
      </c>
      <c r="E303" s="23" t="s">
        <v>3433</v>
      </c>
      <c r="F303" s="23" t="s">
        <v>29</v>
      </c>
      <c r="G303" s="23" t="s">
        <v>230</v>
      </c>
      <c r="H303" s="23" t="s">
        <v>230</v>
      </c>
      <c r="I303" s="23" t="s">
        <v>2426</v>
      </c>
      <c r="J303" s="23" t="s">
        <v>3514</v>
      </c>
      <c r="K303" s="23" t="s">
        <v>81</v>
      </c>
      <c r="L303" s="23" t="s">
        <v>67</v>
      </c>
      <c r="M303" s="25">
        <v>137.74</v>
      </c>
      <c r="N303" s="23" t="s">
        <v>441</v>
      </c>
    </row>
    <row r="304" spans="1:14" x14ac:dyDescent="0.25">
      <c r="A304" s="24">
        <v>45553</v>
      </c>
      <c r="B304" s="23" t="s">
        <v>507</v>
      </c>
      <c r="C304" s="25">
        <v>3674.35</v>
      </c>
      <c r="D304" s="25">
        <v>2391.1999999999998</v>
      </c>
      <c r="E304" s="23" t="s">
        <v>4310</v>
      </c>
      <c r="F304" s="23" t="s">
        <v>29</v>
      </c>
      <c r="G304" s="23" t="s">
        <v>3520</v>
      </c>
      <c r="H304" s="23" t="s">
        <v>4249</v>
      </c>
      <c r="I304" s="23" t="s">
        <v>2425</v>
      </c>
      <c r="J304" s="23" t="s">
        <v>3523</v>
      </c>
      <c r="K304" s="23" t="s">
        <v>57</v>
      </c>
      <c r="L304" s="23" t="s">
        <v>34</v>
      </c>
      <c r="M304" s="25">
        <v>1283.1500000000001</v>
      </c>
      <c r="N304" s="23" t="s">
        <v>439</v>
      </c>
    </row>
    <row r="305" spans="1:14" x14ac:dyDescent="0.25">
      <c r="A305" s="24">
        <v>45554</v>
      </c>
      <c r="B305" s="23" t="s">
        <v>507</v>
      </c>
      <c r="C305" s="25">
        <v>7497.6</v>
      </c>
      <c r="D305" s="25">
        <v>5128.46</v>
      </c>
      <c r="E305" s="23" t="s">
        <v>4347</v>
      </c>
      <c r="F305" s="23" t="s">
        <v>15</v>
      </c>
      <c r="G305" s="23" t="s">
        <v>3524</v>
      </c>
      <c r="H305" s="23" t="s">
        <v>226</v>
      </c>
      <c r="I305" s="23" t="s">
        <v>2422</v>
      </c>
      <c r="J305" s="23" t="s">
        <v>3516</v>
      </c>
      <c r="K305" s="23" t="s">
        <v>152</v>
      </c>
      <c r="L305" s="23" t="s">
        <v>16</v>
      </c>
      <c r="M305" s="25">
        <v>2369.14</v>
      </c>
      <c r="N305" s="23" t="s">
        <v>439</v>
      </c>
    </row>
    <row r="306" spans="1:14" x14ac:dyDescent="0.25">
      <c r="A306" s="24">
        <v>45554</v>
      </c>
      <c r="B306" s="23" t="s">
        <v>1598</v>
      </c>
      <c r="C306" s="25">
        <v>4637.57</v>
      </c>
      <c r="D306" s="25">
        <v>1711.04</v>
      </c>
      <c r="E306" s="23" t="s">
        <v>4344</v>
      </c>
      <c r="F306" s="23" t="s">
        <v>20</v>
      </c>
      <c r="G306" s="23" t="s">
        <v>3513</v>
      </c>
      <c r="H306" s="23" t="s">
        <v>242</v>
      </c>
      <c r="I306" s="23" t="s">
        <v>2425</v>
      </c>
      <c r="J306" s="23" t="s">
        <v>3516</v>
      </c>
      <c r="K306" s="23" t="s">
        <v>43</v>
      </c>
      <c r="L306" s="23" t="s">
        <v>21</v>
      </c>
      <c r="M306" s="25">
        <v>2926.53</v>
      </c>
      <c r="N306" s="23" t="s">
        <v>439</v>
      </c>
    </row>
    <row r="307" spans="1:14" x14ac:dyDescent="0.25">
      <c r="A307" s="24">
        <v>45555</v>
      </c>
      <c r="B307" s="23" t="s">
        <v>512</v>
      </c>
      <c r="C307" s="25">
        <v>5760.18</v>
      </c>
      <c r="D307" s="25">
        <v>3784.7</v>
      </c>
      <c r="E307" s="23" t="s">
        <v>4320</v>
      </c>
      <c r="F307" s="23" t="s">
        <v>29</v>
      </c>
      <c r="G307" s="23" t="s">
        <v>3520</v>
      </c>
      <c r="H307" s="23" t="s">
        <v>4259</v>
      </c>
      <c r="I307" s="23" t="s">
        <v>2423</v>
      </c>
      <c r="J307" s="23" t="s">
        <v>3516</v>
      </c>
      <c r="K307" s="23" t="s">
        <v>62</v>
      </c>
      <c r="L307" s="23" t="s">
        <v>30</v>
      </c>
      <c r="M307" s="25">
        <v>1975.48</v>
      </c>
      <c r="N307" s="23" t="s">
        <v>440</v>
      </c>
    </row>
    <row r="308" spans="1:14" x14ac:dyDescent="0.25">
      <c r="A308" s="24">
        <v>45556</v>
      </c>
      <c r="B308" s="23" t="s">
        <v>1597</v>
      </c>
      <c r="C308" s="25">
        <v>2383.62</v>
      </c>
      <c r="D308" s="25">
        <v>1370.14</v>
      </c>
      <c r="E308" s="23" t="s">
        <v>3430</v>
      </c>
      <c r="F308" s="23" t="s">
        <v>20</v>
      </c>
      <c r="G308" s="23" t="s">
        <v>3521</v>
      </c>
      <c r="H308" s="23" t="s">
        <v>4241</v>
      </c>
      <c r="I308" s="23" t="s">
        <v>2422</v>
      </c>
      <c r="J308" s="23" t="s">
        <v>3514</v>
      </c>
      <c r="K308" s="23" t="s">
        <v>112</v>
      </c>
      <c r="L308" s="23" t="s">
        <v>64</v>
      </c>
      <c r="M308" s="25">
        <v>1013.48</v>
      </c>
      <c r="N308" s="23" t="s">
        <v>439</v>
      </c>
    </row>
    <row r="309" spans="1:14" x14ac:dyDescent="0.25">
      <c r="A309" s="24">
        <v>45556</v>
      </c>
      <c r="B309" s="23" t="s">
        <v>516</v>
      </c>
      <c r="C309" s="25">
        <v>1072.3599999999999</v>
      </c>
      <c r="D309" s="25">
        <v>656.75</v>
      </c>
      <c r="E309" s="23" t="s">
        <v>4329</v>
      </c>
      <c r="F309" s="23" t="s">
        <v>20</v>
      </c>
      <c r="G309" s="23" t="s">
        <v>3513</v>
      </c>
      <c r="H309" s="23" t="s">
        <v>4236</v>
      </c>
      <c r="I309" s="23" t="s">
        <v>2422</v>
      </c>
      <c r="J309" s="23" t="s">
        <v>3514</v>
      </c>
      <c r="K309" s="23" t="s">
        <v>45</v>
      </c>
      <c r="L309" s="23" t="s">
        <v>491</v>
      </c>
      <c r="M309" s="25">
        <v>415.61</v>
      </c>
      <c r="N309" s="23" t="s">
        <v>439</v>
      </c>
    </row>
    <row r="310" spans="1:14" x14ac:dyDescent="0.25">
      <c r="A310" s="24">
        <v>45557</v>
      </c>
      <c r="B310" s="23" t="s">
        <v>1597</v>
      </c>
      <c r="C310" s="25">
        <v>2300</v>
      </c>
      <c r="D310" s="25">
        <v>1197.42</v>
      </c>
      <c r="E310" s="23" t="s">
        <v>3429</v>
      </c>
      <c r="F310" s="23" t="s">
        <v>29</v>
      </c>
      <c r="G310" s="23" t="s">
        <v>3520</v>
      </c>
      <c r="H310" s="23" t="s">
        <v>4243</v>
      </c>
      <c r="I310" s="23" t="s">
        <v>2422</v>
      </c>
      <c r="J310" s="23" t="s">
        <v>3512</v>
      </c>
      <c r="K310" s="23" t="s">
        <v>169</v>
      </c>
      <c r="L310" s="23" t="s">
        <v>67</v>
      </c>
      <c r="M310" s="25">
        <v>1102.58</v>
      </c>
      <c r="N310" s="23" t="s">
        <v>440</v>
      </c>
    </row>
    <row r="311" spans="1:14" x14ac:dyDescent="0.25">
      <c r="A311" s="24">
        <v>45559</v>
      </c>
      <c r="B311" s="23" t="s">
        <v>516</v>
      </c>
      <c r="C311" s="25">
        <v>1574.01</v>
      </c>
      <c r="D311" s="25">
        <v>929.4</v>
      </c>
      <c r="E311" s="23" t="s">
        <v>4302</v>
      </c>
      <c r="F311" s="23" t="s">
        <v>40</v>
      </c>
      <c r="G311" s="23" t="s">
        <v>3527</v>
      </c>
      <c r="H311" s="23" t="s">
        <v>4263</v>
      </c>
      <c r="I311" s="23" t="s">
        <v>2422</v>
      </c>
      <c r="J311" s="23" t="s">
        <v>3516</v>
      </c>
      <c r="K311" s="23" t="s">
        <v>196</v>
      </c>
      <c r="L311" s="23" t="s">
        <v>41</v>
      </c>
      <c r="M311" s="25">
        <v>644.61</v>
      </c>
      <c r="N311" s="23" t="s">
        <v>439</v>
      </c>
    </row>
    <row r="312" spans="1:14" x14ac:dyDescent="0.25">
      <c r="A312" s="24">
        <v>45559</v>
      </c>
      <c r="B312" s="23" t="s">
        <v>516</v>
      </c>
      <c r="C312" s="25">
        <v>4227.6499999999996</v>
      </c>
      <c r="D312" s="25">
        <v>2232.9</v>
      </c>
      <c r="E312" s="23" t="s">
        <v>4307</v>
      </c>
      <c r="F312" s="23" t="s">
        <v>20</v>
      </c>
      <c r="G312" s="23" t="s">
        <v>3521</v>
      </c>
      <c r="H312" s="23" t="s">
        <v>4234</v>
      </c>
      <c r="I312" s="23" t="s">
        <v>2423</v>
      </c>
      <c r="J312" s="23" t="s">
        <v>3512</v>
      </c>
      <c r="K312" s="23" t="s">
        <v>69</v>
      </c>
      <c r="L312" s="23" t="s">
        <v>64</v>
      </c>
      <c r="M312" s="25">
        <v>1994.75</v>
      </c>
      <c r="N312" s="23" t="s">
        <v>439</v>
      </c>
    </row>
    <row r="313" spans="1:14" x14ac:dyDescent="0.25">
      <c r="A313" s="24">
        <v>45559</v>
      </c>
      <c r="B313" s="23" t="s">
        <v>1596</v>
      </c>
      <c r="C313" s="25">
        <v>2279.96</v>
      </c>
      <c r="D313" s="25">
        <v>1602.61</v>
      </c>
      <c r="E313" s="23" t="s">
        <v>4343</v>
      </c>
      <c r="F313" s="23" t="s">
        <v>29</v>
      </c>
      <c r="G313" s="23" t="s">
        <v>3520</v>
      </c>
      <c r="H313" s="23" t="s">
        <v>4249</v>
      </c>
      <c r="I313" s="23" t="s">
        <v>2422</v>
      </c>
      <c r="J313" s="23" t="s">
        <v>3514</v>
      </c>
      <c r="K313" s="23" t="s">
        <v>53</v>
      </c>
      <c r="L313" s="23" t="s">
        <v>30</v>
      </c>
      <c r="M313" s="25">
        <v>677.35</v>
      </c>
      <c r="N313" s="23" t="s">
        <v>439</v>
      </c>
    </row>
    <row r="314" spans="1:14" x14ac:dyDescent="0.25">
      <c r="A314" s="24">
        <v>45562</v>
      </c>
      <c r="B314" s="23" t="s">
        <v>1598</v>
      </c>
      <c r="C314" s="25">
        <v>5747.19</v>
      </c>
      <c r="D314" s="25">
        <v>2077.6999999999998</v>
      </c>
      <c r="E314" s="23" t="s">
        <v>4326</v>
      </c>
      <c r="F314" s="23" t="s">
        <v>29</v>
      </c>
      <c r="G314" s="23" t="s">
        <v>3519</v>
      </c>
      <c r="H314" s="23" t="s">
        <v>246</v>
      </c>
      <c r="I314" s="23" t="s">
        <v>2423</v>
      </c>
      <c r="J314" s="23" t="s">
        <v>3512</v>
      </c>
      <c r="K314" s="23" t="s">
        <v>13</v>
      </c>
      <c r="L314" s="23" t="s">
        <v>67</v>
      </c>
      <c r="M314" s="25">
        <v>3669.49</v>
      </c>
      <c r="N314" s="23" t="s">
        <v>438</v>
      </c>
    </row>
    <row r="315" spans="1:14" x14ac:dyDescent="0.25">
      <c r="A315" s="24">
        <v>45563</v>
      </c>
      <c r="B315" s="23" t="s">
        <v>1599</v>
      </c>
      <c r="C315" s="25">
        <v>171.95</v>
      </c>
      <c r="D315" s="25">
        <v>88.22</v>
      </c>
      <c r="E315" s="23" t="s">
        <v>4315</v>
      </c>
      <c r="F315" s="23" t="s">
        <v>29</v>
      </c>
      <c r="G315" s="23" t="s">
        <v>230</v>
      </c>
      <c r="H315" s="23" t="s">
        <v>230</v>
      </c>
      <c r="I315" s="23" t="s">
        <v>2422</v>
      </c>
      <c r="J315" s="23" t="s">
        <v>3514</v>
      </c>
      <c r="K315" s="23" t="s">
        <v>60</v>
      </c>
      <c r="L315" s="23" t="s">
        <v>30</v>
      </c>
      <c r="M315" s="25">
        <v>83.73</v>
      </c>
      <c r="N315" s="23" t="s">
        <v>439</v>
      </c>
    </row>
    <row r="316" spans="1:14" x14ac:dyDescent="0.25">
      <c r="A316" s="24">
        <v>45564</v>
      </c>
      <c r="B316" s="23" t="s">
        <v>523</v>
      </c>
      <c r="C316" s="25">
        <v>1976.81</v>
      </c>
      <c r="D316" s="25">
        <v>1202.58</v>
      </c>
      <c r="E316" s="23" t="s">
        <v>3434</v>
      </c>
      <c r="F316" s="23" t="s">
        <v>15</v>
      </c>
      <c r="G316" s="23" t="s">
        <v>3515</v>
      </c>
      <c r="H316" s="23" t="s">
        <v>4244</v>
      </c>
      <c r="I316" s="23" t="s">
        <v>2423</v>
      </c>
      <c r="J316" s="23" t="s">
        <v>3514</v>
      </c>
      <c r="K316" s="23" t="s">
        <v>201</v>
      </c>
      <c r="L316" s="23" t="s">
        <v>55</v>
      </c>
      <c r="M316" s="25">
        <v>774.23</v>
      </c>
      <c r="N316" s="23" t="s">
        <v>439</v>
      </c>
    </row>
    <row r="317" spans="1:14" x14ac:dyDescent="0.25">
      <c r="A317" s="24">
        <v>45565</v>
      </c>
      <c r="B317" s="23" t="s">
        <v>1599</v>
      </c>
      <c r="C317" s="25">
        <v>2606.65</v>
      </c>
      <c r="D317" s="25">
        <v>1734.34</v>
      </c>
      <c r="E317" s="23" t="s">
        <v>4299</v>
      </c>
      <c r="F317" s="23" t="s">
        <v>20</v>
      </c>
      <c r="G317" s="23" t="s">
        <v>3521</v>
      </c>
      <c r="H317" s="23" t="s">
        <v>222</v>
      </c>
      <c r="I317" s="23" t="s">
        <v>2425</v>
      </c>
      <c r="J317" s="23" t="s">
        <v>3514</v>
      </c>
      <c r="K317" s="23" t="s">
        <v>93</v>
      </c>
      <c r="L317" s="23" t="s">
        <v>64</v>
      </c>
      <c r="M317" s="25">
        <v>872.31</v>
      </c>
      <c r="N317" s="23" t="s">
        <v>439</v>
      </c>
    </row>
    <row r="318" spans="1:14" x14ac:dyDescent="0.25">
      <c r="A318" s="24">
        <v>45565</v>
      </c>
      <c r="B318" s="23" t="s">
        <v>1597</v>
      </c>
      <c r="C318" s="25">
        <v>606.92999999999995</v>
      </c>
      <c r="D318" s="25">
        <v>408.32</v>
      </c>
      <c r="E318" s="23" t="s">
        <v>4331</v>
      </c>
      <c r="F318" s="23" t="s">
        <v>20</v>
      </c>
      <c r="G318" s="23" t="s">
        <v>3521</v>
      </c>
      <c r="H318" s="23" t="s">
        <v>222</v>
      </c>
      <c r="I318" s="23" t="s">
        <v>2422</v>
      </c>
      <c r="J318" s="23" t="s">
        <v>3514</v>
      </c>
      <c r="K318" s="23" t="s">
        <v>123</v>
      </c>
      <c r="L318" s="23" t="s">
        <v>21</v>
      </c>
      <c r="M318" s="25">
        <v>198.61</v>
      </c>
      <c r="N318" s="23" t="s">
        <v>438</v>
      </c>
    </row>
    <row r="319" spans="1:14" x14ac:dyDescent="0.25">
      <c r="A319" s="24">
        <v>45566</v>
      </c>
      <c r="B319" s="23" t="s">
        <v>523</v>
      </c>
      <c r="C319" s="25">
        <v>1014.72</v>
      </c>
      <c r="D319" s="25">
        <v>546.14</v>
      </c>
      <c r="E319" s="23" t="s">
        <v>3443</v>
      </c>
      <c r="F319" s="23" t="s">
        <v>20</v>
      </c>
      <c r="G319" s="23" t="s">
        <v>3513</v>
      </c>
      <c r="H319" s="23" t="s">
        <v>4239</v>
      </c>
      <c r="I319" s="23" t="s">
        <v>2424</v>
      </c>
      <c r="J319" s="23" t="s">
        <v>3523</v>
      </c>
      <c r="K319" s="23" t="s">
        <v>196</v>
      </c>
      <c r="L319" s="23" t="s">
        <v>21</v>
      </c>
      <c r="M319" s="25">
        <v>468.58</v>
      </c>
      <c r="N319" s="23" t="s">
        <v>442</v>
      </c>
    </row>
    <row r="320" spans="1:14" x14ac:dyDescent="0.25">
      <c r="A320" s="24">
        <v>45567</v>
      </c>
      <c r="B320" s="23" t="s">
        <v>516</v>
      </c>
      <c r="C320" s="25">
        <v>6440.5</v>
      </c>
      <c r="D320" s="25">
        <v>3720.11</v>
      </c>
      <c r="E320" s="23" t="s">
        <v>4338</v>
      </c>
      <c r="F320" s="23" t="s">
        <v>15</v>
      </c>
      <c r="G320" s="23" t="s">
        <v>3515</v>
      </c>
      <c r="H320" s="23" t="s">
        <v>249</v>
      </c>
      <c r="I320" s="23" t="s">
        <v>2423</v>
      </c>
      <c r="J320" s="23" t="s">
        <v>3516</v>
      </c>
      <c r="K320" s="23" t="s">
        <v>172</v>
      </c>
      <c r="L320" s="23" t="s">
        <v>55</v>
      </c>
      <c r="M320" s="25">
        <v>2720.39</v>
      </c>
      <c r="N320" s="23" t="s">
        <v>439</v>
      </c>
    </row>
    <row r="321" spans="1:14" x14ac:dyDescent="0.25">
      <c r="A321" s="24">
        <v>45568</v>
      </c>
      <c r="B321" s="23" t="s">
        <v>1596</v>
      </c>
      <c r="C321" s="25">
        <v>7193.18</v>
      </c>
      <c r="D321" s="25">
        <v>5167.3999999999996</v>
      </c>
      <c r="E321" s="23" t="s">
        <v>3438</v>
      </c>
      <c r="F321" s="23" t="s">
        <v>15</v>
      </c>
      <c r="G321" s="23" t="s">
        <v>3517</v>
      </c>
      <c r="H321" s="23" t="s">
        <v>4254</v>
      </c>
      <c r="I321" s="23" t="s">
        <v>2426</v>
      </c>
      <c r="J321" s="23" t="s">
        <v>3512</v>
      </c>
      <c r="K321" s="23" t="s">
        <v>166</v>
      </c>
      <c r="L321" s="23" t="s">
        <v>55</v>
      </c>
      <c r="M321" s="25">
        <v>2025.78</v>
      </c>
      <c r="N321" s="23" t="s">
        <v>439</v>
      </c>
    </row>
    <row r="322" spans="1:14" x14ac:dyDescent="0.25">
      <c r="A322" s="24">
        <v>45568</v>
      </c>
      <c r="B322" s="23" t="s">
        <v>1596</v>
      </c>
      <c r="C322" s="25">
        <v>23822.58</v>
      </c>
      <c r="D322" s="25">
        <v>15997.94</v>
      </c>
      <c r="E322" s="23" t="s">
        <v>4368</v>
      </c>
      <c r="F322" s="23" t="s">
        <v>15</v>
      </c>
      <c r="G322" s="23" t="s">
        <v>3524</v>
      </c>
      <c r="H322" s="23" t="s">
        <v>4260</v>
      </c>
      <c r="I322" s="23" t="s">
        <v>2423</v>
      </c>
      <c r="J322" s="23" t="s">
        <v>3512</v>
      </c>
      <c r="K322" s="23" t="s">
        <v>152</v>
      </c>
      <c r="L322" s="23" t="s">
        <v>55</v>
      </c>
      <c r="M322" s="25">
        <v>7824.64</v>
      </c>
      <c r="N322" s="23" t="s">
        <v>439</v>
      </c>
    </row>
    <row r="323" spans="1:14" x14ac:dyDescent="0.25">
      <c r="A323" s="24">
        <v>45568</v>
      </c>
      <c r="B323" s="23" t="s">
        <v>1596</v>
      </c>
      <c r="C323" s="25">
        <v>1441.26</v>
      </c>
      <c r="D323" s="25">
        <v>1039.1400000000001</v>
      </c>
      <c r="E323" s="23" t="s">
        <v>4372</v>
      </c>
      <c r="F323" s="23" t="s">
        <v>29</v>
      </c>
      <c r="G323" s="23" t="s">
        <v>230</v>
      </c>
      <c r="H323" s="23" t="s">
        <v>230</v>
      </c>
      <c r="I323" s="23" t="s">
        <v>2423</v>
      </c>
      <c r="J323" s="23" t="s">
        <v>3526</v>
      </c>
      <c r="K323" s="23" t="s">
        <v>123</v>
      </c>
      <c r="L323" s="23" t="s">
        <v>34</v>
      </c>
      <c r="M323" s="25">
        <v>402.12</v>
      </c>
      <c r="N323" s="23" t="s">
        <v>439</v>
      </c>
    </row>
    <row r="324" spans="1:14" x14ac:dyDescent="0.25">
      <c r="A324" s="24">
        <v>45569</v>
      </c>
      <c r="B324" s="23" t="s">
        <v>1597</v>
      </c>
      <c r="C324" s="25">
        <v>7587.03</v>
      </c>
      <c r="D324" s="25">
        <v>4822.28</v>
      </c>
      <c r="E324" s="23" t="s">
        <v>3439</v>
      </c>
      <c r="F324" s="23" t="s">
        <v>29</v>
      </c>
      <c r="G324" s="23" t="s">
        <v>230</v>
      </c>
      <c r="H324" s="23" t="s">
        <v>230</v>
      </c>
      <c r="I324" s="23" t="s">
        <v>2423</v>
      </c>
      <c r="J324" s="23" t="s">
        <v>3512</v>
      </c>
      <c r="K324" s="23" t="s">
        <v>36</v>
      </c>
      <c r="L324" s="23" t="s">
        <v>30</v>
      </c>
      <c r="M324" s="25">
        <v>2764.75</v>
      </c>
      <c r="N324" s="23" t="s">
        <v>439</v>
      </c>
    </row>
    <row r="325" spans="1:14" x14ac:dyDescent="0.25">
      <c r="A325" s="24">
        <v>45569</v>
      </c>
      <c r="B325" s="23" t="s">
        <v>1598</v>
      </c>
      <c r="C325" s="25">
        <v>831.36</v>
      </c>
      <c r="D325" s="25">
        <v>219.23</v>
      </c>
      <c r="E325" s="23" t="s">
        <v>4366</v>
      </c>
      <c r="F325" s="23" t="s">
        <v>20</v>
      </c>
      <c r="G325" s="23" t="s">
        <v>3513</v>
      </c>
      <c r="H325" s="23" t="s">
        <v>4235</v>
      </c>
      <c r="I325" s="23" t="s">
        <v>2425</v>
      </c>
      <c r="J325" s="23" t="s">
        <v>3523</v>
      </c>
      <c r="K325" s="23" t="s">
        <v>93</v>
      </c>
      <c r="L325" s="23" t="s">
        <v>21</v>
      </c>
      <c r="M325" s="25">
        <v>612.13</v>
      </c>
      <c r="N325" s="23" t="s">
        <v>440</v>
      </c>
    </row>
    <row r="326" spans="1:14" x14ac:dyDescent="0.25">
      <c r="A326" s="24">
        <v>45570</v>
      </c>
      <c r="B326" s="23" t="s">
        <v>523</v>
      </c>
      <c r="C326" s="25">
        <v>1105.47</v>
      </c>
      <c r="D326" s="25">
        <v>691.44</v>
      </c>
      <c r="E326" s="23" t="s">
        <v>3440</v>
      </c>
      <c r="F326" s="23" t="s">
        <v>15</v>
      </c>
      <c r="G326" s="23" t="s">
        <v>3515</v>
      </c>
      <c r="H326" s="23" t="s">
        <v>4244</v>
      </c>
      <c r="I326" s="23" t="s">
        <v>2422</v>
      </c>
      <c r="J326" s="23" t="s">
        <v>3526</v>
      </c>
      <c r="K326" s="23" t="s">
        <v>23</v>
      </c>
      <c r="L326" s="23" t="s">
        <v>25</v>
      </c>
      <c r="M326" s="25">
        <v>414.03</v>
      </c>
      <c r="N326" s="23" t="s">
        <v>439</v>
      </c>
    </row>
    <row r="327" spans="1:14" x14ac:dyDescent="0.25">
      <c r="A327" s="24">
        <v>45570</v>
      </c>
      <c r="B327" s="23" t="s">
        <v>512</v>
      </c>
      <c r="C327" s="25">
        <v>6201.41</v>
      </c>
      <c r="D327" s="25">
        <v>4124.8599999999997</v>
      </c>
      <c r="E327" s="23" t="s">
        <v>4369</v>
      </c>
      <c r="F327" s="23" t="s">
        <v>20</v>
      </c>
      <c r="G327" s="23" t="s">
        <v>3513</v>
      </c>
      <c r="H327" s="23" t="s">
        <v>4236</v>
      </c>
      <c r="I327" s="23" t="s">
        <v>2424</v>
      </c>
      <c r="J327" s="23" t="s">
        <v>3516</v>
      </c>
      <c r="K327" s="23" t="s">
        <v>60</v>
      </c>
      <c r="L327" s="23" t="s">
        <v>64</v>
      </c>
      <c r="M327" s="25">
        <v>2076.5500000000002</v>
      </c>
      <c r="N327" s="23" t="s">
        <v>439</v>
      </c>
    </row>
    <row r="328" spans="1:14" x14ac:dyDescent="0.25">
      <c r="A328" s="24">
        <v>45571</v>
      </c>
      <c r="B328" s="23" t="s">
        <v>512</v>
      </c>
      <c r="C328" s="25">
        <v>6219.08</v>
      </c>
      <c r="D328" s="25">
        <v>4081.87</v>
      </c>
      <c r="E328" s="23" t="s">
        <v>3436</v>
      </c>
      <c r="F328" s="23" t="s">
        <v>20</v>
      </c>
      <c r="G328" s="23" t="s">
        <v>3513</v>
      </c>
      <c r="H328" s="23" t="s">
        <v>4236</v>
      </c>
      <c r="I328" s="23" t="s">
        <v>2425</v>
      </c>
      <c r="J328" s="23" t="s">
        <v>3512</v>
      </c>
      <c r="K328" s="23" t="s">
        <v>85</v>
      </c>
      <c r="L328" s="23" t="s">
        <v>64</v>
      </c>
      <c r="M328" s="25">
        <v>2137.21</v>
      </c>
      <c r="N328" s="23" t="s">
        <v>438</v>
      </c>
    </row>
    <row r="329" spans="1:14" x14ac:dyDescent="0.25">
      <c r="A329" s="24">
        <v>45572</v>
      </c>
      <c r="B329" s="23" t="s">
        <v>516</v>
      </c>
      <c r="C329" s="25">
        <v>259.14</v>
      </c>
      <c r="D329" s="25">
        <v>123.97</v>
      </c>
      <c r="E329" s="23" t="s">
        <v>4342</v>
      </c>
      <c r="F329" s="23" t="s">
        <v>50</v>
      </c>
      <c r="G329" s="23" t="s">
        <v>3525</v>
      </c>
      <c r="H329" s="23" t="s">
        <v>4255</v>
      </c>
      <c r="I329" s="23" t="s">
        <v>2426</v>
      </c>
      <c r="J329" s="23" t="s">
        <v>3514</v>
      </c>
      <c r="K329" s="23" t="s">
        <v>32</v>
      </c>
      <c r="L329" s="23" t="s">
        <v>51</v>
      </c>
      <c r="M329" s="25">
        <v>135.16999999999999</v>
      </c>
      <c r="N329" s="23" t="s">
        <v>438</v>
      </c>
    </row>
    <row r="330" spans="1:14" x14ac:dyDescent="0.25">
      <c r="A330" s="24">
        <v>45573</v>
      </c>
      <c r="B330" s="23" t="s">
        <v>1598</v>
      </c>
      <c r="C330" s="25">
        <v>1770.92</v>
      </c>
      <c r="D330" s="25">
        <v>574.45000000000005</v>
      </c>
      <c r="E330" s="23" t="s">
        <v>4386</v>
      </c>
      <c r="F330" s="23" t="s">
        <v>20</v>
      </c>
      <c r="G330" s="23" t="s">
        <v>3513</v>
      </c>
      <c r="H330" s="23" t="s">
        <v>242</v>
      </c>
      <c r="I330" s="23" t="s">
        <v>2425</v>
      </c>
      <c r="J330" s="23" t="s">
        <v>3514</v>
      </c>
      <c r="K330" s="23" t="s">
        <v>45</v>
      </c>
      <c r="L330" s="23" t="s">
        <v>21</v>
      </c>
      <c r="M330" s="25">
        <v>1196.47</v>
      </c>
      <c r="N330" s="23" t="s">
        <v>439</v>
      </c>
    </row>
    <row r="331" spans="1:14" x14ac:dyDescent="0.25">
      <c r="A331" s="24">
        <v>45573</v>
      </c>
      <c r="B331" s="23" t="s">
        <v>516</v>
      </c>
      <c r="C331" s="25">
        <v>1019.76</v>
      </c>
      <c r="D331" s="25">
        <v>598.07000000000005</v>
      </c>
      <c r="E331" s="23" t="s">
        <v>4382</v>
      </c>
      <c r="F331" s="23" t="s">
        <v>20</v>
      </c>
      <c r="G331" s="23" t="s">
        <v>3513</v>
      </c>
      <c r="H331" s="23" t="s">
        <v>4235</v>
      </c>
      <c r="I331" s="23" t="s">
        <v>2422</v>
      </c>
      <c r="J331" s="23" t="s">
        <v>3526</v>
      </c>
      <c r="K331" s="23" t="s">
        <v>192</v>
      </c>
      <c r="L331" s="23" t="s">
        <v>64</v>
      </c>
      <c r="M331" s="25">
        <v>421.69</v>
      </c>
      <c r="N331" s="23" t="s">
        <v>439</v>
      </c>
    </row>
    <row r="332" spans="1:14" x14ac:dyDescent="0.25">
      <c r="A332" s="24">
        <v>45574</v>
      </c>
      <c r="B332" s="23" t="s">
        <v>507</v>
      </c>
      <c r="C332" s="25">
        <v>9740.36</v>
      </c>
      <c r="D332" s="25">
        <v>6985.18</v>
      </c>
      <c r="E332" s="23" t="s">
        <v>4383</v>
      </c>
      <c r="F332" s="23" t="s">
        <v>15</v>
      </c>
      <c r="G332" s="23" t="s">
        <v>3517</v>
      </c>
      <c r="H332" s="23" t="s">
        <v>4252</v>
      </c>
      <c r="I332" s="23" t="s">
        <v>2422</v>
      </c>
      <c r="J332" s="23" t="s">
        <v>3514</v>
      </c>
      <c r="K332" s="23" t="s">
        <v>112</v>
      </c>
      <c r="L332" s="23" t="s">
        <v>25</v>
      </c>
      <c r="M332" s="25">
        <v>2755.18</v>
      </c>
      <c r="N332" s="23" t="s">
        <v>439</v>
      </c>
    </row>
    <row r="333" spans="1:14" x14ac:dyDescent="0.25">
      <c r="A333" s="24">
        <v>45575</v>
      </c>
      <c r="B333" s="23" t="s">
        <v>1597</v>
      </c>
      <c r="C333" s="25">
        <v>1345.57</v>
      </c>
      <c r="D333" s="25">
        <v>887.74</v>
      </c>
      <c r="E333" s="23" t="s">
        <v>3437</v>
      </c>
      <c r="F333" s="23" t="s">
        <v>20</v>
      </c>
      <c r="G333" s="23" t="s">
        <v>3513</v>
      </c>
      <c r="H333" s="23" t="s">
        <v>4236</v>
      </c>
      <c r="I333" s="23" t="s">
        <v>2425</v>
      </c>
      <c r="J333" s="23" t="s">
        <v>3516</v>
      </c>
      <c r="K333" s="23" t="s">
        <v>403</v>
      </c>
      <c r="L333" s="23" t="s">
        <v>64</v>
      </c>
      <c r="M333" s="25">
        <v>457.83</v>
      </c>
      <c r="N333" s="23" t="s">
        <v>439</v>
      </c>
    </row>
    <row r="334" spans="1:14" x14ac:dyDescent="0.25">
      <c r="A334" s="24">
        <v>45575</v>
      </c>
      <c r="B334" s="23" t="s">
        <v>1598</v>
      </c>
      <c r="C334" s="25">
        <v>7823.91</v>
      </c>
      <c r="D334" s="25">
        <v>1805.26</v>
      </c>
      <c r="E334" s="23" t="s">
        <v>4396</v>
      </c>
      <c r="F334" s="23" t="s">
        <v>20</v>
      </c>
      <c r="G334" s="23" t="s">
        <v>3521</v>
      </c>
      <c r="H334" s="23" t="s">
        <v>222</v>
      </c>
      <c r="I334" s="23" t="s">
        <v>2426</v>
      </c>
      <c r="J334" s="23" t="s">
        <v>3512</v>
      </c>
      <c r="K334" s="23" t="s">
        <v>198</v>
      </c>
      <c r="L334" s="23" t="s">
        <v>21</v>
      </c>
      <c r="M334" s="25">
        <v>6018.65</v>
      </c>
      <c r="N334" s="23" t="s">
        <v>438</v>
      </c>
    </row>
    <row r="335" spans="1:14" x14ac:dyDescent="0.25">
      <c r="A335" s="24">
        <v>45576</v>
      </c>
      <c r="B335" s="23" t="s">
        <v>1598</v>
      </c>
      <c r="C335" s="25">
        <v>2862.68</v>
      </c>
      <c r="D335" s="25">
        <v>773.99</v>
      </c>
      <c r="E335" s="23" t="s">
        <v>4384</v>
      </c>
      <c r="F335" s="23" t="s">
        <v>50</v>
      </c>
      <c r="G335" s="23" t="s">
        <v>3525</v>
      </c>
      <c r="H335" s="23" t="s">
        <v>4258</v>
      </c>
      <c r="I335" s="23" t="s">
        <v>2426</v>
      </c>
      <c r="J335" s="23" t="s">
        <v>3514</v>
      </c>
      <c r="K335" s="23" t="s">
        <v>126</v>
      </c>
      <c r="L335" s="23" t="s">
        <v>87</v>
      </c>
      <c r="M335" s="25">
        <v>2088.69</v>
      </c>
      <c r="N335" s="23" t="s">
        <v>438</v>
      </c>
    </row>
    <row r="336" spans="1:14" x14ac:dyDescent="0.25">
      <c r="A336" s="24">
        <v>45576</v>
      </c>
      <c r="B336" s="23" t="s">
        <v>1598</v>
      </c>
      <c r="C336" s="25">
        <v>405.86</v>
      </c>
      <c r="D336" s="25">
        <v>146.13999999999999</v>
      </c>
      <c r="E336" s="23" t="s">
        <v>4378</v>
      </c>
      <c r="F336" s="23" t="s">
        <v>20</v>
      </c>
      <c r="G336" s="23" t="s">
        <v>3513</v>
      </c>
      <c r="H336" s="23" t="s">
        <v>4235</v>
      </c>
      <c r="I336" s="23" t="s">
        <v>2424</v>
      </c>
      <c r="J336" s="23" t="s">
        <v>3514</v>
      </c>
      <c r="K336" s="23" t="s">
        <v>162</v>
      </c>
      <c r="L336" s="23" t="s">
        <v>64</v>
      </c>
      <c r="M336" s="25">
        <v>259.72000000000003</v>
      </c>
      <c r="N336" s="23" t="s">
        <v>442</v>
      </c>
    </row>
    <row r="337" spans="1:14" x14ac:dyDescent="0.25">
      <c r="A337" s="24">
        <v>45576</v>
      </c>
      <c r="B337" s="23" t="s">
        <v>1598</v>
      </c>
      <c r="C337" s="25">
        <v>2167.81</v>
      </c>
      <c r="D337" s="25">
        <v>580.73</v>
      </c>
      <c r="E337" s="23" t="s">
        <v>4394</v>
      </c>
      <c r="F337" s="23" t="s">
        <v>40</v>
      </c>
      <c r="G337" s="23" t="s">
        <v>3527</v>
      </c>
      <c r="H337" s="23" t="s">
        <v>4261</v>
      </c>
      <c r="I337" s="23" t="s">
        <v>2422</v>
      </c>
      <c r="J337" s="23" t="s">
        <v>3512</v>
      </c>
      <c r="K337" s="23" t="s">
        <v>48</v>
      </c>
      <c r="L337" s="23" t="s">
        <v>41</v>
      </c>
      <c r="M337" s="25">
        <v>1587.08</v>
      </c>
      <c r="N337" s="23" t="s">
        <v>439</v>
      </c>
    </row>
    <row r="338" spans="1:14" x14ac:dyDescent="0.25">
      <c r="A338" s="24">
        <v>45577</v>
      </c>
      <c r="B338" s="23" t="s">
        <v>512</v>
      </c>
      <c r="C338" s="25">
        <v>7626.6</v>
      </c>
      <c r="D338" s="25">
        <v>5184.18</v>
      </c>
      <c r="E338" s="23" t="s">
        <v>4330</v>
      </c>
      <c r="F338" s="23" t="s">
        <v>20</v>
      </c>
      <c r="G338" s="23" t="s">
        <v>3513</v>
      </c>
      <c r="H338" s="23" t="s">
        <v>4239</v>
      </c>
      <c r="I338" s="23" t="s">
        <v>2423</v>
      </c>
      <c r="J338" s="23" t="s">
        <v>3526</v>
      </c>
      <c r="K338" s="23" t="s">
        <v>123</v>
      </c>
      <c r="L338" s="23" t="s">
        <v>21</v>
      </c>
      <c r="M338" s="25">
        <v>2442.42</v>
      </c>
      <c r="N338" s="23" t="s">
        <v>439</v>
      </c>
    </row>
    <row r="339" spans="1:14" x14ac:dyDescent="0.25">
      <c r="A339" s="24">
        <v>45577</v>
      </c>
      <c r="B339" s="23" t="s">
        <v>516</v>
      </c>
      <c r="C339" s="25">
        <v>1509.86</v>
      </c>
      <c r="D339" s="25">
        <v>765.06</v>
      </c>
      <c r="E339" s="23" t="s">
        <v>4333</v>
      </c>
      <c r="F339" s="23" t="s">
        <v>20</v>
      </c>
      <c r="G339" s="23" t="s">
        <v>3513</v>
      </c>
      <c r="H339" s="23" t="s">
        <v>4235</v>
      </c>
      <c r="I339" s="23" t="s">
        <v>2425</v>
      </c>
      <c r="J339" s="23" t="s">
        <v>3514</v>
      </c>
      <c r="K339" s="23" t="s">
        <v>160</v>
      </c>
      <c r="L339" s="23" t="s">
        <v>21</v>
      </c>
      <c r="M339" s="25">
        <v>744.8</v>
      </c>
      <c r="N339" s="23" t="s">
        <v>439</v>
      </c>
    </row>
    <row r="340" spans="1:14" x14ac:dyDescent="0.25">
      <c r="A340" s="24">
        <v>45577</v>
      </c>
      <c r="B340" s="23" t="s">
        <v>1597</v>
      </c>
      <c r="C340" s="25">
        <v>14720.74</v>
      </c>
      <c r="D340" s="25">
        <v>10197.959999999999</v>
      </c>
      <c r="E340" s="23" t="s">
        <v>4334</v>
      </c>
      <c r="F340" s="23" t="s">
        <v>20</v>
      </c>
      <c r="G340" s="23" t="s">
        <v>3513</v>
      </c>
      <c r="H340" s="23" t="s">
        <v>4239</v>
      </c>
      <c r="I340" s="23" t="s">
        <v>2424</v>
      </c>
      <c r="J340" s="23" t="s">
        <v>3512</v>
      </c>
      <c r="K340" s="23" t="s">
        <v>155</v>
      </c>
      <c r="L340" s="23" t="s">
        <v>21</v>
      </c>
      <c r="M340" s="25">
        <v>4522.78</v>
      </c>
      <c r="N340" s="23" t="s">
        <v>439</v>
      </c>
    </row>
    <row r="341" spans="1:14" x14ac:dyDescent="0.25">
      <c r="A341" s="24">
        <v>45577</v>
      </c>
      <c r="B341" s="23" t="s">
        <v>1597</v>
      </c>
      <c r="C341" s="25">
        <v>1278.94</v>
      </c>
      <c r="D341" s="25">
        <v>900.42</v>
      </c>
      <c r="E341" s="23" t="s">
        <v>4375</v>
      </c>
      <c r="F341" s="23" t="s">
        <v>20</v>
      </c>
      <c r="G341" s="23" t="s">
        <v>3513</v>
      </c>
      <c r="H341" s="23" t="s">
        <v>4239</v>
      </c>
      <c r="I341" s="23" t="s">
        <v>2423</v>
      </c>
      <c r="J341" s="23" t="s">
        <v>3514</v>
      </c>
      <c r="K341" s="23" t="s">
        <v>139</v>
      </c>
      <c r="L341" s="23" t="s">
        <v>491</v>
      </c>
      <c r="M341" s="25">
        <v>378.52</v>
      </c>
      <c r="N341" s="23" t="s">
        <v>438</v>
      </c>
    </row>
    <row r="342" spans="1:14" x14ac:dyDescent="0.25">
      <c r="A342" s="24">
        <v>45578</v>
      </c>
      <c r="B342" s="23" t="s">
        <v>523</v>
      </c>
      <c r="C342" s="25">
        <v>9642.27</v>
      </c>
      <c r="D342" s="25">
        <v>5384.67</v>
      </c>
      <c r="E342" s="23" t="s">
        <v>4393</v>
      </c>
      <c r="F342" s="23" t="s">
        <v>20</v>
      </c>
      <c r="G342" s="23" t="s">
        <v>3521</v>
      </c>
      <c r="H342" s="23" t="s">
        <v>4237</v>
      </c>
      <c r="I342" s="23" t="s">
        <v>2422</v>
      </c>
      <c r="J342" s="23" t="s">
        <v>3512</v>
      </c>
      <c r="K342" s="23" t="s">
        <v>13</v>
      </c>
      <c r="L342" s="23" t="s">
        <v>21</v>
      </c>
      <c r="M342" s="25">
        <v>4257.6000000000004</v>
      </c>
      <c r="N342" s="23" t="s">
        <v>440</v>
      </c>
    </row>
    <row r="343" spans="1:14" x14ac:dyDescent="0.25">
      <c r="A343" s="24">
        <v>45579</v>
      </c>
      <c r="B343" s="23" t="s">
        <v>1596</v>
      </c>
      <c r="C343" s="25">
        <v>3484.07</v>
      </c>
      <c r="D343" s="25">
        <v>2174.89</v>
      </c>
      <c r="E343" s="23" t="s">
        <v>3441</v>
      </c>
      <c r="F343" s="23" t="s">
        <v>29</v>
      </c>
      <c r="G343" s="23" t="s">
        <v>3520</v>
      </c>
      <c r="H343" s="23" t="s">
        <v>4249</v>
      </c>
      <c r="I343" s="23" t="s">
        <v>2423</v>
      </c>
      <c r="J343" s="23" t="s">
        <v>3516</v>
      </c>
      <c r="K343" s="23" t="s">
        <v>38</v>
      </c>
      <c r="L343" s="23" t="s">
        <v>67</v>
      </c>
      <c r="M343" s="25">
        <v>1309.18</v>
      </c>
      <c r="N343" s="23" t="s">
        <v>442</v>
      </c>
    </row>
    <row r="344" spans="1:14" x14ac:dyDescent="0.25">
      <c r="A344" s="24">
        <v>45579</v>
      </c>
      <c r="B344" s="23" t="s">
        <v>1596</v>
      </c>
      <c r="C344" s="25">
        <v>3152.38</v>
      </c>
      <c r="D344" s="25">
        <v>2070.1799999999998</v>
      </c>
      <c r="E344" s="23" t="s">
        <v>3442</v>
      </c>
      <c r="F344" s="23" t="s">
        <v>40</v>
      </c>
      <c r="G344" s="23" t="s">
        <v>3527</v>
      </c>
      <c r="H344" s="23" t="s">
        <v>4261</v>
      </c>
      <c r="I344" s="23" t="s">
        <v>2424</v>
      </c>
      <c r="J344" s="23" t="s">
        <v>3512</v>
      </c>
      <c r="K344" s="23" t="s">
        <v>136</v>
      </c>
      <c r="L344" s="23" t="s">
        <v>493</v>
      </c>
      <c r="M344" s="25">
        <v>1082.2</v>
      </c>
      <c r="N344" s="23" t="s">
        <v>440</v>
      </c>
    </row>
    <row r="345" spans="1:14" x14ac:dyDescent="0.25">
      <c r="A345" s="24">
        <v>45580</v>
      </c>
      <c r="B345" s="23" t="s">
        <v>1598</v>
      </c>
      <c r="C345" s="25">
        <v>424.29</v>
      </c>
      <c r="D345" s="25">
        <v>133.16999999999999</v>
      </c>
      <c r="E345" s="23" t="s">
        <v>4328</v>
      </c>
      <c r="F345" s="23" t="s">
        <v>29</v>
      </c>
      <c r="G345" s="23" t="s">
        <v>230</v>
      </c>
      <c r="H345" s="23" t="s">
        <v>230</v>
      </c>
      <c r="I345" s="23" t="s">
        <v>2422</v>
      </c>
      <c r="J345" s="23" t="s">
        <v>3514</v>
      </c>
      <c r="K345" s="23" t="s">
        <v>198</v>
      </c>
      <c r="L345" s="23" t="s">
        <v>30</v>
      </c>
      <c r="M345" s="25">
        <v>291.12</v>
      </c>
      <c r="N345" s="23" t="s">
        <v>438</v>
      </c>
    </row>
    <row r="346" spans="1:14" x14ac:dyDescent="0.25">
      <c r="A346" s="24">
        <v>45580</v>
      </c>
      <c r="B346" s="23" t="s">
        <v>523</v>
      </c>
      <c r="C346" s="25">
        <v>1511.42</v>
      </c>
      <c r="D346" s="25">
        <v>843.3</v>
      </c>
      <c r="E346" s="23" t="s">
        <v>4354</v>
      </c>
      <c r="F346" s="23" t="s">
        <v>20</v>
      </c>
      <c r="G346" s="23" t="s">
        <v>3521</v>
      </c>
      <c r="H346" s="23" t="s">
        <v>4253</v>
      </c>
      <c r="I346" s="23" t="s">
        <v>2422</v>
      </c>
      <c r="J346" s="23" t="s">
        <v>3526</v>
      </c>
      <c r="K346" s="23" t="s">
        <v>27</v>
      </c>
      <c r="L346" s="23" t="s">
        <v>64</v>
      </c>
      <c r="M346" s="25">
        <v>668.12</v>
      </c>
      <c r="N346" s="23" t="s">
        <v>439</v>
      </c>
    </row>
    <row r="347" spans="1:14" x14ac:dyDescent="0.25">
      <c r="A347" s="24">
        <v>45580</v>
      </c>
      <c r="B347" s="23" t="s">
        <v>512</v>
      </c>
      <c r="C347" s="25">
        <v>2128.16</v>
      </c>
      <c r="D347" s="25">
        <v>1399.58</v>
      </c>
      <c r="E347" s="23" t="s">
        <v>4355</v>
      </c>
      <c r="F347" s="23" t="s">
        <v>50</v>
      </c>
      <c r="G347" s="23" t="s">
        <v>3525</v>
      </c>
      <c r="H347" s="23" t="s">
        <v>4255</v>
      </c>
      <c r="I347" s="23" t="s">
        <v>2422</v>
      </c>
      <c r="J347" s="23" t="s">
        <v>3523</v>
      </c>
      <c r="K347" s="23" t="s">
        <v>164</v>
      </c>
      <c r="L347" s="23" t="s">
        <v>87</v>
      </c>
      <c r="M347" s="25">
        <v>728.58</v>
      </c>
      <c r="N347" s="23" t="s">
        <v>438</v>
      </c>
    </row>
    <row r="348" spans="1:14" x14ac:dyDescent="0.25">
      <c r="A348" s="24">
        <v>45581</v>
      </c>
      <c r="B348" s="23" t="s">
        <v>1597</v>
      </c>
      <c r="C348" s="25">
        <v>2007.24</v>
      </c>
      <c r="D348" s="25">
        <v>1274.18</v>
      </c>
      <c r="E348" s="23" t="s">
        <v>3435</v>
      </c>
      <c r="F348" s="23" t="s">
        <v>15</v>
      </c>
      <c r="G348" s="23" t="s">
        <v>3518</v>
      </c>
      <c r="H348" s="23" t="s">
        <v>4242</v>
      </c>
      <c r="I348" s="23" t="s">
        <v>2422</v>
      </c>
      <c r="J348" s="23" t="s">
        <v>3523</v>
      </c>
      <c r="K348" s="23" t="s">
        <v>119</v>
      </c>
      <c r="L348" s="23" t="s">
        <v>25</v>
      </c>
      <c r="M348" s="25">
        <v>733.06</v>
      </c>
      <c r="N348" s="23" t="s">
        <v>439</v>
      </c>
    </row>
    <row r="349" spans="1:14" x14ac:dyDescent="0.25">
      <c r="A349" s="24">
        <v>45581</v>
      </c>
      <c r="B349" s="23" t="s">
        <v>516</v>
      </c>
      <c r="C349" s="25">
        <v>2154.5700000000002</v>
      </c>
      <c r="D349" s="25">
        <v>1123.33</v>
      </c>
      <c r="E349" s="23" t="s">
        <v>4376</v>
      </c>
      <c r="F349" s="23" t="s">
        <v>20</v>
      </c>
      <c r="G349" s="23" t="s">
        <v>3521</v>
      </c>
      <c r="H349" s="23" t="s">
        <v>4241</v>
      </c>
      <c r="I349" s="23" t="s">
        <v>2423</v>
      </c>
      <c r="J349" s="23" t="s">
        <v>3512</v>
      </c>
      <c r="K349" s="23" t="s">
        <v>201</v>
      </c>
      <c r="L349" s="23" t="s">
        <v>491</v>
      </c>
      <c r="M349" s="25">
        <v>1031.24</v>
      </c>
      <c r="N349" s="23" t="s">
        <v>439</v>
      </c>
    </row>
    <row r="350" spans="1:14" x14ac:dyDescent="0.25">
      <c r="A350" s="24">
        <v>45582</v>
      </c>
      <c r="B350" s="23" t="s">
        <v>1597</v>
      </c>
      <c r="C350" s="25">
        <v>854.24</v>
      </c>
      <c r="D350" s="25">
        <v>463.46</v>
      </c>
      <c r="E350" s="23" t="s">
        <v>4339</v>
      </c>
      <c r="F350" s="23" t="s">
        <v>20</v>
      </c>
      <c r="G350" s="23" t="s">
        <v>3513</v>
      </c>
      <c r="H350" s="23" t="s">
        <v>242</v>
      </c>
      <c r="I350" s="23" t="s">
        <v>2422</v>
      </c>
      <c r="J350" s="23" t="s">
        <v>3514</v>
      </c>
      <c r="K350" s="23" t="s">
        <v>192</v>
      </c>
      <c r="L350" s="23" t="s">
        <v>491</v>
      </c>
      <c r="M350" s="25">
        <v>390.78</v>
      </c>
      <c r="N350" s="23" t="s">
        <v>439</v>
      </c>
    </row>
    <row r="351" spans="1:14" x14ac:dyDescent="0.25">
      <c r="A351" s="24">
        <v>45582</v>
      </c>
      <c r="B351" s="23" t="s">
        <v>1597</v>
      </c>
      <c r="C351" s="25">
        <v>1126.97</v>
      </c>
      <c r="D351" s="25">
        <v>680.38</v>
      </c>
      <c r="E351" s="23" t="s">
        <v>4350</v>
      </c>
      <c r="F351" s="23" t="s">
        <v>15</v>
      </c>
      <c r="G351" s="23" t="s">
        <v>3515</v>
      </c>
      <c r="H351" s="23" t="s">
        <v>4244</v>
      </c>
      <c r="I351" s="23" t="s">
        <v>2423</v>
      </c>
      <c r="J351" s="23" t="s">
        <v>3514</v>
      </c>
      <c r="K351" s="23" t="s">
        <v>169</v>
      </c>
      <c r="L351" s="23" t="s">
        <v>16</v>
      </c>
      <c r="M351" s="25">
        <v>446.59</v>
      </c>
      <c r="N351" s="23" t="s">
        <v>439</v>
      </c>
    </row>
    <row r="352" spans="1:14" x14ac:dyDescent="0.25">
      <c r="A352" s="24">
        <v>45583</v>
      </c>
      <c r="B352" s="23" t="s">
        <v>516</v>
      </c>
      <c r="C352" s="25">
        <v>584.04</v>
      </c>
      <c r="D352" s="25">
        <v>295.08999999999997</v>
      </c>
      <c r="E352" s="23" t="s">
        <v>4359</v>
      </c>
      <c r="F352" s="23" t="s">
        <v>20</v>
      </c>
      <c r="G352" s="23" t="s">
        <v>3513</v>
      </c>
      <c r="H352" s="23" t="s">
        <v>4239</v>
      </c>
      <c r="I352" s="23" t="s">
        <v>2423</v>
      </c>
      <c r="J352" s="23" t="s">
        <v>3523</v>
      </c>
      <c r="K352" s="23" t="s">
        <v>62</v>
      </c>
      <c r="L352" s="23" t="s">
        <v>64</v>
      </c>
      <c r="M352" s="25">
        <v>288.95</v>
      </c>
      <c r="N352" s="23" t="s">
        <v>441</v>
      </c>
    </row>
    <row r="353" spans="1:14" x14ac:dyDescent="0.25">
      <c r="A353" s="24">
        <v>45584</v>
      </c>
      <c r="B353" s="23" t="s">
        <v>507</v>
      </c>
      <c r="C353" s="25">
        <v>4760.72</v>
      </c>
      <c r="D353" s="25">
        <v>3773.43</v>
      </c>
      <c r="E353" s="23" t="s">
        <v>4370</v>
      </c>
      <c r="F353" s="23" t="s">
        <v>20</v>
      </c>
      <c r="G353" s="23" t="s">
        <v>3513</v>
      </c>
      <c r="H353" s="23" t="s">
        <v>4239</v>
      </c>
      <c r="I353" s="23" t="s">
        <v>2425</v>
      </c>
      <c r="J353" s="23" t="s">
        <v>3526</v>
      </c>
      <c r="K353" s="23" t="s">
        <v>18</v>
      </c>
      <c r="L353" s="23" t="s">
        <v>21</v>
      </c>
      <c r="M353" s="25">
        <v>987.29</v>
      </c>
      <c r="N353" s="23" t="s">
        <v>442</v>
      </c>
    </row>
    <row r="354" spans="1:14" x14ac:dyDescent="0.25">
      <c r="A354" s="24">
        <v>45585</v>
      </c>
      <c r="B354" s="23" t="s">
        <v>1597</v>
      </c>
      <c r="C354" s="25">
        <v>8382.7800000000007</v>
      </c>
      <c r="D354" s="25">
        <v>6101.75</v>
      </c>
      <c r="E354" s="23" t="s">
        <v>4357</v>
      </c>
      <c r="F354" s="23" t="s">
        <v>20</v>
      </c>
      <c r="G354" s="23" t="s">
        <v>3513</v>
      </c>
      <c r="H354" s="23" t="s">
        <v>242</v>
      </c>
      <c r="I354" s="23" t="s">
        <v>2423</v>
      </c>
      <c r="J354" s="23" t="s">
        <v>3516</v>
      </c>
      <c r="K354" s="23" t="s">
        <v>69</v>
      </c>
      <c r="L354" s="23" t="s">
        <v>491</v>
      </c>
      <c r="M354" s="25">
        <v>2281.0300000000002</v>
      </c>
      <c r="N354" s="23" t="s">
        <v>439</v>
      </c>
    </row>
    <row r="355" spans="1:14" x14ac:dyDescent="0.25">
      <c r="A355" s="24">
        <v>45588</v>
      </c>
      <c r="B355" s="23" t="s">
        <v>1598</v>
      </c>
      <c r="C355" s="25">
        <v>3004.58</v>
      </c>
      <c r="D355" s="25">
        <v>1054.06</v>
      </c>
      <c r="E355" s="23" t="s">
        <v>4373</v>
      </c>
      <c r="F355" s="23" t="s">
        <v>50</v>
      </c>
      <c r="G355" s="23" t="s">
        <v>3522</v>
      </c>
      <c r="H355" s="23" t="s">
        <v>4240</v>
      </c>
      <c r="I355" s="23" t="s">
        <v>2424</v>
      </c>
      <c r="J355" s="23" t="s">
        <v>3512</v>
      </c>
      <c r="K355" s="23" t="s">
        <v>57</v>
      </c>
      <c r="L355" s="23" t="s">
        <v>51</v>
      </c>
      <c r="M355" s="25">
        <v>1950.52</v>
      </c>
      <c r="N355" s="23" t="s">
        <v>443</v>
      </c>
    </row>
    <row r="356" spans="1:14" x14ac:dyDescent="0.25">
      <c r="A356" s="24">
        <v>45589</v>
      </c>
      <c r="B356" s="23" t="s">
        <v>507</v>
      </c>
      <c r="C356" s="25">
        <v>7068.54</v>
      </c>
      <c r="D356" s="25">
        <v>5109.83</v>
      </c>
      <c r="E356" s="23" t="s">
        <v>4336</v>
      </c>
      <c r="F356" s="23" t="s">
        <v>29</v>
      </c>
      <c r="G356" s="23" t="s">
        <v>3519</v>
      </c>
      <c r="H356" s="23" t="s">
        <v>4247</v>
      </c>
      <c r="I356" s="23" t="s">
        <v>2426</v>
      </c>
      <c r="J356" s="23" t="s">
        <v>3514</v>
      </c>
      <c r="K356" s="23" t="s">
        <v>43</v>
      </c>
      <c r="L356" s="23" t="s">
        <v>67</v>
      </c>
      <c r="M356" s="25">
        <v>1958.71</v>
      </c>
      <c r="N356" s="23" t="s">
        <v>440</v>
      </c>
    </row>
    <row r="357" spans="1:14" x14ac:dyDescent="0.25">
      <c r="A357" s="24">
        <v>45589</v>
      </c>
      <c r="B357" s="23" t="s">
        <v>516</v>
      </c>
      <c r="C357" s="25">
        <v>4931.55</v>
      </c>
      <c r="D357" s="25">
        <v>2584.11</v>
      </c>
      <c r="E357" s="23" t="s">
        <v>4360</v>
      </c>
      <c r="F357" s="23" t="s">
        <v>20</v>
      </c>
      <c r="G357" s="23" t="s">
        <v>3521</v>
      </c>
      <c r="H357" s="23" t="s">
        <v>4241</v>
      </c>
      <c r="I357" s="23" t="s">
        <v>2425</v>
      </c>
      <c r="J357" s="23" t="s">
        <v>3516</v>
      </c>
      <c r="K357" s="23" t="s">
        <v>81</v>
      </c>
      <c r="L357" s="23" t="s">
        <v>21</v>
      </c>
      <c r="M357" s="25">
        <v>2347.44</v>
      </c>
      <c r="N357" s="23" t="s">
        <v>439</v>
      </c>
    </row>
    <row r="358" spans="1:14" x14ac:dyDescent="0.25">
      <c r="A358" s="24">
        <v>45591</v>
      </c>
      <c r="B358" s="23" t="s">
        <v>1596</v>
      </c>
      <c r="C358" s="25">
        <v>4890.87</v>
      </c>
      <c r="D358" s="25">
        <v>3240.65</v>
      </c>
      <c r="E358" s="23" t="s">
        <v>4379</v>
      </c>
      <c r="F358" s="23" t="s">
        <v>20</v>
      </c>
      <c r="G358" s="23" t="s">
        <v>3521</v>
      </c>
      <c r="H358" s="23" t="s">
        <v>4246</v>
      </c>
      <c r="I358" s="23" t="s">
        <v>2422</v>
      </c>
      <c r="J358" s="23" t="s">
        <v>3516</v>
      </c>
      <c r="K358" s="23" t="s">
        <v>403</v>
      </c>
      <c r="L358" s="23" t="s">
        <v>64</v>
      </c>
      <c r="M358" s="25">
        <v>1650.22</v>
      </c>
      <c r="N358" s="23" t="s">
        <v>439</v>
      </c>
    </row>
    <row r="359" spans="1:14" x14ac:dyDescent="0.25">
      <c r="A359" s="24">
        <v>45592</v>
      </c>
      <c r="B359" s="23" t="s">
        <v>516</v>
      </c>
      <c r="C359" s="25">
        <v>838.21</v>
      </c>
      <c r="D359" s="25">
        <v>448.19</v>
      </c>
      <c r="E359" s="23" t="s">
        <v>4353</v>
      </c>
      <c r="F359" s="23" t="s">
        <v>20</v>
      </c>
      <c r="G359" s="23" t="s">
        <v>3521</v>
      </c>
      <c r="H359" s="23" t="s">
        <v>4234</v>
      </c>
      <c r="I359" s="23" t="s">
        <v>2422</v>
      </c>
      <c r="J359" s="23" t="s">
        <v>3516</v>
      </c>
      <c r="K359" s="23" t="s">
        <v>145</v>
      </c>
      <c r="L359" s="23" t="s">
        <v>21</v>
      </c>
      <c r="M359" s="25">
        <v>390.02</v>
      </c>
      <c r="N359" s="23" t="s">
        <v>438</v>
      </c>
    </row>
    <row r="360" spans="1:14" x14ac:dyDescent="0.25">
      <c r="A360" s="24">
        <v>45592</v>
      </c>
      <c r="B360" s="23" t="s">
        <v>516</v>
      </c>
      <c r="C360" s="25">
        <v>2009.05</v>
      </c>
      <c r="D360" s="25">
        <v>1161.3900000000001</v>
      </c>
      <c r="E360" s="23" t="s">
        <v>4348</v>
      </c>
      <c r="F360" s="23" t="s">
        <v>20</v>
      </c>
      <c r="G360" s="23" t="s">
        <v>3513</v>
      </c>
      <c r="H360" s="23" t="s">
        <v>4236</v>
      </c>
      <c r="I360" s="23" t="s">
        <v>2423</v>
      </c>
      <c r="J360" s="23" t="s">
        <v>3514</v>
      </c>
      <c r="K360" s="23" t="s">
        <v>116</v>
      </c>
      <c r="L360" s="23" t="s">
        <v>64</v>
      </c>
      <c r="M360" s="25">
        <v>847.66</v>
      </c>
      <c r="N360" s="23" t="s">
        <v>439</v>
      </c>
    </row>
    <row r="361" spans="1:14" x14ac:dyDescent="0.25">
      <c r="A361" s="24">
        <v>45594</v>
      </c>
      <c r="B361" s="23" t="s">
        <v>512</v>
      </c>
      <c r="C361" s="25">
        <v>3234.61</v>
      </c>
      <c r="D361" s="25">
        <v>2351.73</v>
      </c>
      <c r="E361" s="23" t="s">
        <v>4385</v>
      </c>
      <c r="F361" s="23" t="s">
        <v>15</v>
      </c>
      <c r="G361" s="23" t="s">
        <v>3517</v>
      </c>
      <c r="H361" s="23" t="s">
        <v>4252</v>
      </c>
      <c r="I361" s="23" t="s">
        <v>2425</v>
      </c>
      <c r="J361" s="23" t="s">
        <v>3516</v>
      </c>
      <c r="K361" s="23" t="s">
        <v>53</v>
      </c>
      <c r="L361" s="23" t="s">
        <v>16</v>
      </c>
      <c r="M361" s="25">
        <v>882.88</v>
      </c>
      <c r="N361" s="23" t="s">
        <v>439</v>
      </c>
    </row>
    <row r="362" spans="1:14" x14ac:dyDescent="0.25">
      <c r="A362" s="24">
        <v>45594</v>
      </c>
      <c r="B362" s="23" t="s">
        <v>1599</v>
      </c>
      <c r="C362" s="25">
        <v>2943.71</v>
      </c>
      <c r="D362" s="25">
        <v>1424.58</v>
      </c>
      <c r="E362" s="23" t="s">
        <v>4395</v>
      </c>
      <c r="F362" s="23" t="s">
        <v>50</v>
      </c>
      <c r="G362" s="23" t="s">
        <v>3525</v>
      </c>
      <c r="H362" s="23" t="s">
        <v>4258</v>
      </c>
      <c r="I362" s="23" t="s">
        <v>2424</v>
      </c>
      <c r="J362" s="23" t="s">
        <v>3516</v>
      </c>
      <c r="K362" s="23" t="s">
        <v>145</v>
      </c>
      <c r="L362" s="23" t="s">
        <v>87</v>
      </c>
      <c r="M362" s="25">
        <v>1519.13</v>
      </c>
      <c r="N362" s="23" t="s">
        <v>439</v>
      </c>
    </row>
    <row r="363" spans="1:14" x14ac:dyDescent="0.25">
      <c r="A363" s="24">
        <v>45596</v>
      </c>
      <c r="B363" s="23" t="s">
        <v>507</v>
      </c>
      <c r="C363" s="25">
        <v>1317.37</v>
      </c>
      <c r="D363" s="25">
        <v>978.35</v>
      </c>
      <c r="E363" s="23" t="s">
        <v>4349</v>
      </c>
      <c r="F363" s="23" t="s">
        <v>20</v>
      </c>
      <c r="G363" s="23" t="s">
        <v>3521</v>
      </c>
      <c r="H363" s="23" t="s">
        <v>4241</v>
      </c>
      <c r="I363" s="23" t="s">
        <v>2422</v>
      </c>
      <c r="J363" s="23" t="s">
        <v>3514</v>
      </c>
      <c r="K363" s="23" t="s">
        <v>189</v>
      </c>
      <c r="L363" s="23" t="s">
        <v>21</v>
      </c>
      <c r="M363" s="25">
        <v>339.02</v>
      </c>
      <c r="N363" s="23" t="s">
        <v>439</v>
      </c>
    </row>
    <row r="364" spans="1:14" x14ac:dyDescent="0.25">
      <c r="A364" s="24">
        <v>45600</v>
      </c>
      <c r="B364" s="23" t="s">
        <v>516</v>
      </c>
      <c r="C364" s="25">
        <v>398.88</v>
      </c>
      <c r="D364" s="25">
        <v>204.71</v>
      </c>
      <c r="E364" s="23" t="s">
        <v>4405</v>
      </c>
      <c r="F364" s="23" t="s">
        <v>20</v>
      </c>
      <c r="G364" s="23" t="s">
        <v>3513</v>
      </c>
      <c r="H364" s="23" t="s">
        <v>4236</v>
      </c>
      <c r="I364" s="23" t="s">
        <v>2426</v>
      </c>
      <c r="J364" s="23" t="s">
        <v>3514</v>
      </c>
      <c r="K364" s="23" t="s">
        <v>48</v>
      </c>
      <c r="L364" s="23" t="s">
        <v>64</v>
      </c>
      <c r="M364" s="25">
        <v>194.17</v>
      </c>
      <c r="N364" s="23" t="s">
        <v>438</v>
      </c>
    </row>
    <row r="365" spans="1:14" x14ac:dyDescent="0.25">
      <c r="A365" s="24">
        <v>45601</v>
      </c>
      <c r="B365" s="23" t="s">
        <v>1598</v>
      </c>
      <c r="C365" s="25">
        <v>2310.21</v>
      </c>
      <c r="D365" s="25">
        <v>713.82</v>
      </c>
      <c r="E365" s="23" t="s">
        <v>4358</v>
      </c>
      <c r="F365" s="23" t="s">
        <v>20</v>
      </c>
      <c r="G365" s="23" t="s">
        <v>3521</v>
      </c>
      <c r="H365" s="23" t="s">
        <v>222</v>
      </c>
      <c r="I365" s="23" t="s">
        <v>2423</v>
      </c>
      <c r="J365" s="23" t="s">
        <v>3516</v>
      </c>
      <c r="K365" s="23" t="s">
        <v>145</v>
      </c>
      <c r="L365" s="23" t="s">
        <v>491</v>
      </c>
      <c r="M365" s="25">
        <v>1596.39</v>
      </c>
      <c r="N365" s="23" t="s">
        <v>440</v>
      </c>
    </row>
    <row r="366" spans="1:14" x14ac:dyDescent="0.25">
      <c r="A366" s="24">
        <v>45602</v>
      </c>
      <c r="B366" s="23" t="s">
        <v>1597</v>
      </c>
      <c r="C366" s="25">
        <v>1686.82</v>
      </c>
      <c r="D366" s="25">
        <v>1017.5</v>
      </c>
      <c r="E366" s="23" t="s">
        <v>4363</v>
      </c>
      <c r="F366" s="23" t="s">
        <v>15</v>
      </c>
      <c r="G366" s="23" t="s">
        <v>3515</v>
      </c>
      <c r="H366" s="23" t="s">
        <v>249</v>
      </c>
      <c r="I366" s="23" t="s">
        <v>2423</v>
      </c>
      <c r="J366" s="23" t="s">
        <v>3514</v>
      </c>
      <c r="K366" s="23" t="s">
        <v>119</v>
      </c>
      <c r="L366" s="23" t="s">
        <v>55</v>
      </c>
      <c r="M366" s="25">
        <v>669.32</v>
      </c>
      <c r="N366" s="23" t="s">
        <v>438</v>
      </c>
    </row>
    <row r="367" spans="1:14" x14ac:dyDescent="0.25">
      <c r="A367" s="24">
        <v>45602</v>
      </c>
      <c r="B367" s="23" t="s">
        <v>1599</v>
      </c>
      <c r="C367" s="25">
        <v>3268.8</v>
      </c>
      <c r="D367" s="25">
        <v>1857.05</v>
      </c>
      <c r="E367" s="23" t="s">
        <v>4427</v>
      </c>
      <c r="F367" s="23" t="s">
        <v>20</v>
      </c>
      <c r="G367" s="23" t="s">
        <v>3513</v>
      </c>
      <c r="H367" s="23" t="s">
        <v>242</v>
      </c>
      <c r="I367" s="23" t="s">
        <v>2422</v>
      </c>
      <c r="J367" s="23" t="s">
        <v>3512</v>
      </c>
      <c r="K367" s="23" t="s">
        <v>116</v>
      </c>
      <c r="L367" s="23" t="s">
        <v>64</v>
      </c>
      <c r="M367" s="25">
        <v>1411.75</v>
      </c>
      <c r="N367" s="23" t="s">
        <v>439</v>
      </c>
    </row>
    <row r="368" spans="1:14" x14ac:dyDescent="0.25">
      <c r="A368" s="24">
        <v>45602</v>
      </c>
      <c r="B368" s="23" t="s">
        <v>516</v>
      </c>
      <c r="C368" s="25">
        <v>1165.1400000000001</v>
      </c>
      <c r="D368" s="25">
        <v>692.48</v>
      </c>
      <c r="E368" s="23" t="s">
        <v>4440</v>
      </c>
      <c r="F368" s="23" t="s">
        <v>29</v>
      </c>
      <c r="G368" s="23" t="s">
        <v>3519</v>
      </c>
      <c r="H368" s="23" t="s">
        <v>246</v>
      </c>
      <c r="I368" s="23" t="s">
        <v>2425</v>
      </c>
      <c r="J368" s="23" t="s">
        <v>3516</v>
      </c>
      <c r="K368" s="23" t="s">
        <v>164</v>
      </c>
      <c r="L368" s="23" t="s">
        <v>67</v>
      </c>
      <c r="M368" s="25">
        <v>472.66</v>
      </c>
      <c r="N368" s="23" t="s">
        <v>439</v>
      </c>
    </row>
    <row r="369" spans="1:14" x14ac:dyDescent="0.25">
      <c r="A369" s="24">
        <v>45603</v>
      </c>
      <c r="B369" s="23" t="s">
        <v>516</v>
      </c>
      <c r="C369" s="25">
        <v>14106.96</v>
      </c>
      <c r="D369" s="25">
        <v>9298.82</v>
      </c>
      <c r="E369" s="23" t="s">
        <v>4399</v>
      </c>
      <c r="F369" s="23" t="s">
        <v>29</v>
      </c>
      <c r="G369" s="23" t="s">
        <v>230</v>
      </c>
      <c r="H369" s="23" t="s">
        <v>230</v>
      </c>
      <c r="I369" s="23" t="s">
        <v>2422</v>
      </c>
      <c r="J369" s="23" t="s">
        <v>3512</v>
      </c>
      <c r="K369" s="23" t="s">
        <v>155</v>
      </c>
      <c r="L369" s="23" t="s">
        <v>30</v>
      </c>
      <c r="M369" s="25">
        <v>4808.1400000000003</v>
      </c>
      <c r="N369" s="23" t="s">
        <v>438</v>
      </c>
    </row>
    <row r="370" spans="1:14" x14ac:dyDescent="0.25">
      <c r="A370" s="24">
        <v>45604</v>
      </c>
      <c r="B370" s="23" t="s">
        <v>523</v>
      </c>
      <c r="C370" s="25">
        <v>9795.3799999999992</v>
      </c>
      <c r="D370" s="25">
        <v>5299.01</v>
      </c>
      <c r="E370" s="23" t="s">
        <v>4365</v>
      </c>
      <c r="F370" s="23" t="s">
        <v>29</v>
      </c>
      <c r="G370" s="23" t="s">
        <v>3520</v>
      </c>
      <c r="H370" s="23" t="s">
        <v>4249</v>
      </c>
      <c r="I370" s="23" t="s">
        <v>2422</v>
      </c>
      <c r="J370" s="23" t="s">
        <v>3512</v>
      </c>
      <c r="K370" s="23" t="s">
        <v>136</v>
      </c>
      <c r="L370" s="23" t="s">
        <v>34</v>
      </c>
      <c r="M370" s="25">
        <v>4496.37</v>
      </c>
      <c r="N370" s="23" t="s">
        <v>439</v>
      </c>
    </row>
    <row r="371" spans="1:14" x14ac:dyDescent="0.25">
      <c r="A371" s="24">
        <v>45604</v>
      </c>
      <c r="B371" s="23" t="s">
        <v>1598</v>
      </c>
      <c r="C371" s="25">
        <v>726.76</v>
      </c>
      <c r="D371" s="25">
        <v>193.86</v>
      </c>
      <c r="E371" s="23" t="s">
        <v>4434</v>
      </c>
      <c r="F371" s="23" t="s">
        <v>15</v>
      </c>
      <c r="G371" s="23" t="s">
        <v>3515</v>
      </c>
      <c r="H371" s="23" t="s">
        <v>249</v>
      </c>
      <c r="I371" s="23" t="s">
        <v>2422</v>
      </c>
      <c r="J371" s="23" t="s">
        <v>3526</v>
      </c>
      <c r="K371" s="23" t="s">
        <v>152</v>
      </c>
      <c r="L371" s="23" t="s">
        <v>492</v>
      </c>
      <c r="M371" s="25">
        <v>532.9</v>
      </c>
      <c r="N371" s="23" t="s">
        <v>439</v>
      </c>
    </row>
    <row r="372" spans="1:14" x14ac:dyDescent="0.25">
      <c r="A372" s="24">
        <v>45605</v>
      </c>
      <c r="B372" s="23" t="s">
        <v>512</v>
      </c>
      <c r="C372" s="25">
        <v>8473.68</v>
      </c>
      <c r="D372" s="25">
        <v>5614.81</v>
      </c>
      <c r="E372" s="23" t="s">
        <v>4412</v>
      </c>
      <c r="F372" s="23" t="s">
        <v>20</v>
      </c>
      <c r="G372" s="23" t="s">
        <v>3521</v>
      </c>
      <c r="H372" s="23" t="s">
        <v>4241</v>
      </c>
      <c r="I372" s="23" t="s">
        <v>2423</v>
      </c>
      <c r="J372" s="23" t="s">
        <v>3512</v>
      </c>
      <c r="K372" s="23" t="s">
        <v>169</v>
      </c>
      <c r="L372" s="23" t="s">
        <v>491</v>
      </c>
      <c r="M372" s="25">
        <v>2858.87</v>
      </c>
      <c r="N372" s="23" t="s">
        <v>439</v>
      </c>
    </row>
    <row r="373" spans="1:14" x14ac:dyDescent="0.25">
      <c r="A373" s="24">
        <v>45605</v>
      </c>
      <c r="B373" s="23" t="s">
        <v>1596</v>
      </c>
      <c r="C373" s="25">
        <v>1903.58</v>
      </c>
      <c r="D373" s="25">
        <v>1252.45</v>
      </c>
      <c r="E373" s="23" t="s">
        <v>4400</v>
      </c>
      <c r="F373" s="23" t="s">
        <v>20</v>
      </c>
      <c r="G373" s="23" t="s">
        <v>3513</v>
      </c>
      <c r="H373" s="23" t="s">
        <v>4235</v>
      </c>
      <c r="I373" s="23" t="s">
        <v>2423</v>
      </c>
      <c r="J373" s="23" t="s">
        <v>3514</v>
      </c>
      <c r="K373" s="23" t="s">
        <v>166</v>
      </c>
      <c r="L373" s="23" t="s">
        <v>21</v>
      </c>
      <c r="M373" s="25">
        <v>651.13</v>
      </c>
      <c r="N373" s="23" t="s">
        <v>439</v>
      </c>
    </row>
    <row r="374" spans="1:14" x14ac:dyDescent="0.25">
      <c r="A374" s="24">
        <v>45605</v>
      </c>
      <c r="B374" s="23" t="s">
        <v>1598</v>
      </c>
      <c r="C374" s="25">
        <v>6203.04</v>
      </c>
      <c r="D374" s="25">
        <v>1717.98</v>
      </c>
      <c r="E374" s="23" t="s">
        <v>4423</v>
      </c>
      <c r="F374" s="23" t="s">
        <v>15</v>
      </c>
      <c r="G374" s="23" t="s">
        <v>3515</v>
      </c>
      <c r="H374" s="23" t="s">
        <v>4238</v>
      </c>
      <c r="I374" s="23" t="s">
        <v>2422</v>
      </c>
      <c r="J374" s="23" t="s">
        <v>3512</v>
      </c>
      <c r="K374" s="23" t="s">
        <v>198</v>
      </c>
      <c r="L374" s="23" t="s">
        <v>492</v>
      </c>
      <c r="M374" s="25">
        <v>4485.0600000000004</v>
      </c>
      <c r="N374" s="23" t="s">
        <v>438</v>
      </c>
    </row>
    <row r="375" spans="1:14" x14ac:dyDescent="0.25">
      <c r="A375" s="24">
        <v>45606</v>
      </c>
      <c r="B375" s="23" t="s">
        <v>516</v>
      </c>
      <c r="C375" s="25">
        <v>1272.45</v>
      </c>
      <c r="D375" s="25">
        <v>757.63</v>
      </c>
      <c r="E375" s="23" t="s">
        <v>4388</v>
      </c>
      <c r="F375" s="23" t="s">
        <v>20</v>
      </c>
      <c r="G375" s="23" t="s">
        <v>3521</v>
      </c>
      <c r="H375" s="23" t="s">
        <v>4241</v>
      </c>
      <c r="I375" s="23" t="s">
        <v>2425</v>
      </c>
      <c r="J375" s="23" t="s">
        <v>3516</v>
      </c>
      <c r="K375" s="23" t="s">
        <v>139</v>
      </c>
      <c r="L375" s="23" t="s">
        <v>491</v>
      </c>
      <c r="M375" s="25">
        <v>514.82000000000005</v>
      </c>
      <c r="N375" s="23" t="s">
        <v>443</v>
      </c>
    </row>
    <row r="376" spans="1:14" x14ac:dyDescent="0.25">
      <c r="A376" s="24">
        <v>45606</v>
      </c>
      <c r="B376" s="23" t="s">
        <v>1596</v>
      </c>
      <c r="C376" s="25">
        <v>1302.3399999999999</v>
      </c>
      <c r="D376" s="25">
        <v>862.03</v>
      </c>
      <c r="E376" s="23" t="s">
        <v>4387</v>
      </c>
      <c r="F376" s="23" t="s">
        <v>20</v>
      </c>
      <c r="G376" s="23" t="s">
        <v>3521</v>
      </c>
      <c r="H376" s="23" t="s">
        <v>4237</v>
      </c>
      <c r="I376" s="23" t="s">
        <v>2426</v>
      </c>
      <c r="J376" s="23" t="s">
        <v>3526</v>
      </c>
      <c r="K376" s="23" t="s">
        <v>192</v>
      </c>
      <c r="L376" s="23" t="s">
        <v>491</v>
      </c>
      <c r="M376" s="25">
        <v>440.31</v>
      </c>
      <c r="N376" s="23" t="s">
        <v>439</v>
      </c>
    </row>
    <row r="377" spans="1:14" x14ac:dyDescent="0.25">
      <c r="A377" s="24">
        <v>45606</v>
      </c>
      <c r="B377" s="23" t="s">
        <v>1599</v>
      </c>
      <c r="C377" s="25">
        <v>490.78</v>
      </c>
      <c r="D377" s="25">
        <v>277.67</v>
      </c>
      <c r="E377" s="23" t="s">
        <v>4441</v>
      </c>
      <c r="F377" s="23" t="s">
        <v>20</v>
      </c>
      <c r="G377" s="23" t="s">
        <v>3521</v>
      </c>
      <c r="H377" s="23" t="s">
        <v>4241</v>
      </c>
      <c r="I377" s="23" t="s">
        <v>2425</v>
      </c>
      <c r="J377" s="23" t="s">
        <v>3514</v>
      </c>
      <c r="K377" s="23" t="s">
        <v>53</v>
      </c>
      <c r="L377" s="23" t="s">
        <v>21</v>
      </c>
      <c r="M377" s="25">
        <v>213.11</v>
      </c>
      <c r="N377" s="23" t="s">
        <v>439</v>
      </c>
    </row>
    <row r="378" spans="1:14" x14ac:dyDescent="0.25">
      <c r="A378" s="24">
        <v>45607</v>
      </c>
      <c r="B378" s="23" t="s">
        <v>523</v>
      </c>
      <c r="C378" s="25">
        <v>8841.7999999999993</v>
      </c>
      <c r="D378" s="25">
        <v>5532.22</v>
      </c>
      <c r="E378" s="23" t="s">
        <v>4391</v>
      </c>
      <c r="F378" s="23" t="s">
        <v>29</v>
      </c>
      <c r="G378" s="23" t="s">
        <v>3520</v>
      </c>
      <c r="H378" s="23" t="s">
        <v>4259</v>
      </c>
      <c r="I378" s="23" t="s">
        <v>2424</v>
      </c>
      <c r="J378" s="23" t="s">
        <v>3512</v>
      </c>
      <c r="K378" s="23" t="s">
        <v>81</v>
      </c>
      <c r="L378" s="23" t="s">
        <v>67</v>
      </c>
      <c r="M378" s="25">
        <v>3309.58</v>
      </c>
      <c r="N378" s="23" t="s">
        <v>439</v>
      </c>
    </row>
    <row r="379" spans="1:14" x14ac:dyDescent="0.25">
      <c r="A379" s="24">
        <v>45608</v>
      </c>
      <c r="B379" s="23" t="s">
        <v>512</v>
      </c>
      <c r="C379" s="25">
        <v>14155.61</v>
      </c>
      <c r="D379" s="25">
        <v>10229.36</v>
      </c>
      <c r="E379" s="23" t="s">
        <v>4362</v>
      </c>
      <c r="F379" s="23" t="s">
        <v>40</v>
      </c>
      <c r="G379" s="23" t="s">
        <v>3511</v>
      </c>
      <c r="H379" s="23" t="s">
        <v>4233</v>
      </c>
      <c r="I379" s="23" t="s">
        <v>2424</v>
      </c>
      <c r="J379" s="23" t="s">
        <v>3512</v>
      </c>
      <c r="K379" s="23" t="s">
        <v>48</v>
      </c>
      <c r="L379" s="23" t="s">
        <v>41</v>
      </c>
      <c r="M379" s="25">
        <v>3926.25</v>
      </c>
      <c r="N379" s="23" t="s">
        <v>439</v>
      </c>
    </row>
    <row r="380" spans="1:14" x14ac:dyDescent="0.25">
      <c r="A380" s="24">
        <v>45608</v>
      </c>
      <c r="B380" s="23" t="s">
        <v>516</v>
      </c>
      <c r="C380" s="25">
        <v>1878.93</v>
      </c>
      <c r="D380" s="25">
        <v>959.66</v>
      </c>
      <c r="E380" s="23" t="s">
        <v>4374</v>
      </c>
      <c r="F380" s="23" t="s">
        <v>50</v>
      </c>
      <c r="G380" s="23" t="s">
        <v>3522</v>
      </c>
      <c r="H380" s="23" t="s">
        <v>4240</v>
      </c>
      <c r="I380" s="23" t="s">
        <v>2423</v>
      </c>
      <c r="J380" s="23" t="s">
        <v>3512</v>
      </c>
      <c r="K380" s="23" t="s">
        <v>32</v>
      </c>
      <c r="L380" s="23" t="s">
        <v>51</v>
      </c>
      <c r="M380" s="25">
        <v>919.27</v>
      </c>
      <c r="N380" s="23" t="s">
        <v>441</v>
      </c>
    </row>
    <row r="381" spans="1:14" x14ac:dyDescent="0.25">
      <c r="A381" s="24">
        <v>45608</v>
      </c>
      <c r="B381" s="23" t="s">
        <v>512</v>
      </c>
      <c r="C381" s="25">
        <v>1016.99</v>
      </c>
      <c r="D381" s="25">
        <v>658.77</v>
      </c>
      <c r="E381" s="23" t="s">
        <v>4414</v>
      </c>
      <c r="F381" s="23" t="s">
        <v>29</v>
      </c>
      <c r="G381" s="23" t="s">
        <v>3520</v>
      </c>
      <c r="H381" s="23" t="s">
        <v>4249</v>
      </c>
      <c r="I381" s="23" t="s">
        <v>2424</v>
      </c>
      <c r="J381" s="23" t="s">
        <v>3514</v>
      </c>
      <c r="K381" s="23" t="s">
        <v>69</v>
      </c>
      <c r="L381" s="23" t="s">
        <v>30</v>
      </c>
      <c r="M381" s="25">
        <v>358.22</v>
      </c>
      <c r="N381" s="23" t="s">
        <v>439</v>
      </c>
    </row>
    <row r="382" spans="1:14" x14ac:dyDescent="0.25">
      <c r="A382" s="24">
        <v>45609</v>
      </c>
      <c r="B382" s="23" t="s">
        <v>1599</v>
      </c>
      <c r="C382" s="25">
        <v>4694.37</v>
      </c>
      <c r="D382" s="25">
        <v>2253.77</v>
      </c>
      <c r="E382" s="23" t="s">
        <v>4445</v>
      </c>
      <c r="F382" s="23" t="s">
        <v>15</v>
      </c>
      <c r="G382" s="23" t="s">
        <v>3524</v>
      </c>
      <c r="H382" s="23" t="s">
        <v>4260</v>
      </c>
      <c r="I382" s="23" t="s">
        <v>2422</v>
      </c>
      <c r="J382" s="23" t="s">
        <v>3512</v>
      </c>
      <c r="K382" s="23" t="s">
        <v>196</v>
      </c>
      <c r="L382" s="23" t="s">
        <v>16</v>
      </c>
      <c r="M382" s="25">
        <v>2440.6</v>
      </c>
      <c r="N382" s="23" t="s">
        <v>439</v>
      </c>
    </row>
    <row r="383" spans="1:14" x14ac:dyDescent="0.25">
      <c r="A383" s="24">
        <v>45610</v>
      </c>
      <c r="B383" s="23" t="s">
        <v>507</v>
      </c>
      <c r="C383" s="25">
        <v>2079.9699999999998</v>
      </c>
      <c r="D383" s="25">
        <v>1618.39</v>
      </c>
      <c r="E383" s="23" t="s">
        <v>4397</v>
      </c>
      <c r="F383" s="23" t="s">
        <v>20</v>
      </c>
      <c r="G383" s="23" t="s">
        <v>3521</v>
      </c>
      <c r="H383" s="23" t="s">
        <v>4253</v>
      </c>
      <c r="I383" s="23" t="s">
        <v>2426</v>
      </c>
      <c r="J383" s="23" t="s">
        <v>3523</v>
      </c>
      <c r="K383" s="23" t="s">
        <v>123</v>
      </c>
      <c r="L383" s="23" t="s">
        <v>64</v>
      </c>
      <c r="M383" s="25">
        <v>461.58</v>
      </c>
      <c r="N383" s="23" t="s">
        <v>439</v>
      </c>
    </row>
    <row r="384" spans="1:14" x14ac:dyDescent="0.25">
      <c r="A384" s="24">
        <v>45611</v>
      </c>
      <c r="B384" s="23" t="s">
        <v>516</v>
      </c>
      <c r="C384" s="25">
        <v>2555.0300000000002</v>
      </c>
      <c r="D384" s="25">
        <v>1653.09</v>
      </c>
      <c r="E384" s="23" t="s">
        <v>4415</v>
      </c>
      <c r="F384" s="23" t="s">
        <v>29</v>
      </c>
      <c r="G384" s="23" t="s">
        <v>3520</v>
      </c>
      <c r="H384" s="23" t="s">
        <v>4243</v>
      </c>
      <c r="I384" s="23" t="s">
        <v>2422</v>
      </c>
      <c r="J384" s="23" t="s">
        <v>3523</v>
      </c>
      <c r="K384" s="23" t="s">
        <v>13</v>
      </c>
      <c r="L384" s="23" t="s">
        <v>67</v>
      </c>
      <c r="M384" s="25">
        <v>901.94</v>
      </c>
      <c r="N384" s="23" t="s">
        <v>439</v>
      </c>
    </row>
    <row r="385" spans="1:14" x14ac:dyDescent="0.25">
      <c r="A385" s="24">
        <v>45612</v>
      </c>
      <c r="B385" s="23" t="s">
        <v>516</v>
      </c>
      <c r="C385" s="25">
        <v>756.96</v>
      </c>
      <c r="D385" s="25">
        <v>388.97</v>
      </c>
      <c r="E385" s="23" t="s">
        <v>4451</v>
      </c>
      <c r="F385" s="23" t="s">
        <v>20</v>
      </c>
      <c r="G385" s="23" t="s">
        <v>3513</v>
      </c>
      <c r="H385" s="23" t="s">
        <v>4239</v>
      </c>
      <c r="I385" s="23" t="s">
        <v>2423</v>
      </c>
      <c r="J385" s="23" t="s">
        <v>3514</v>
      </c>
      <c r="K385" s="23" t="s">
        <v>23</v>
      </c>
      <c r="L385" s="23" t="s">
        <v>491</v>
      </c>
      <c r="M385" s="25">
        <v>367.99</v>
      </c>
      <c r="N385" s="23" t="s">
        <v>439</v>
      </c>
    </row>
    <row r="386" spans="1:14" x14ac:dyDescent="0.25">
      <c r="A386" s="24">
        <v>45612</v>
      </c>
      <c r="B386" s="23" t="s">
        <v>516</v>
      </c>
      <c r="C386" s="25">
        <v>1942.01</v>
      </c>
      <c r="D386" s="25">
        <v>1116.3399999999999</v>
      </c>
      <c r="E386" s="23" t="s">
        <v>4428</v>
      </c>
      <c r="F386" s="23" t="s">
        <v>50</v>
      </c>
      <c r="G386" s="23" t="s">
        <v>3522</v>
      </c>
      <c r="H386" s="23" t="s">
        <v>4257</v>
      </c>
      <c r="I386" s="23" t="s">
        <v>2425</v>
      </c>
      <c r="J386" s="23" t="s">
        <v>3514</v>
      </c>
      <c r="K386" s="23" t="s">
        <v>60</v>
      </c>
      <c r="L386" s="23" t="s">
        <v>87</v>
      </c>
      <c r="M386" s="25">
        <v>825.67</v>
      </c>
      <c r="N386" s="23" t="s">
        <v>440</v>
      </c>
    </row>
    <row r="387" spans="1:14" x14ac:dyDescent="0.25">
      <c r="A387" s="24">
        <v>45613</v>
      </c>
      <c r="B387" s="23" t="s">
        <v>1599</v>
      </c>
      <c r="C387" s="25">
        <v>10189.26</v>
      </c>
      <c r="D387" s="25">
        <v>5861.47</v>
      </c>
      <c r="E387" s="23" t="s">
        <v>4377</v>
      </c>
      <c r="F387" s="23" t="s">
        <v>20</v>
      </c>
      <c r="G387" s="23" t="s">
        <v>3513</v>
      </c>
      <c r="H387" s="23" t="s">
        <v>4239</v>
      </c>
      <c r="I387" s="23" t="s">
        <v>2422</v>
      </c>
      <c r="J387" s="23" t="s">
        <v>3512</v>
      </c>
      <c r="K387" s="23" t="s">
        <v>43</v>
      </c>
      <c r="L387" s="23" t="s">
        <v>21</v>
      </c>
      <c r="M387" s="25">
        <v>4327.79</v>
      </c>
      <c r="N387" s="23" t="s">
        <v>439</v>
      </c>
    </row>
    <row r="388" spans="1:14" x14ac:dyDescent="0.25">
      <c r="A388" s="24">
        <v>45614</v>
      </c>
      <c r="B388" s="23" t="s">
        <v>1597</v>
      </c>
      <c r="C388" s="25">
        <v>3357.38</v>
      </c>
      <c r="D388" s="25">
        <v>1791.37</v>
      </c>
      <c r="E388" s="23" t="s">
        <v>4390</v>
      </c>
      <c r="F388" s="23" t="s">
        <v>40</v>
      </c>
      <c r="G388" s="23" t="s">
        <v>3527</v>
      </c>
      <c r="H388" s="23" t="s">
        <v>4263</v>
      </c>
      <c r="I388" s="23" t="s">
        <v>2422</v>
      </c>
      <c r="J388" s="23" t="s">
        <v>3516</v>
      </c>
      <c r="K388" s="23" t="s">
        <v>201</v>
      </c>
      <c r="L388" s="23" t="s">
        <v>41</v>
      </c>
      <c r="M388" s="25">
        <v>1566.01</v>
      </c>
      <c r="N388" s="23" t="s">
        <v>440</v>
      </c>
    </row>
    <row r="389" spans="1:14" x14ac:dyDescent="0.25">
      <c r="A389" s="24">
        <v>45616</v>
      </c>
      <c r="B389" s="23" t="s">
        <v>523</v>
      </c>
      <c r="C389" s="25">
        <v>3027.27</v>
      </c>
      <c r="D389" s="25">
        <v>1668.77</v>
      </c>
      <c r="E389" s="23" t="s">
        <v>4364</v>
      </c>
      <c r="F389" s="23" t="s">
        <v>20</v>
      </c>
      <c r="G389" s="23" t="s">
        <v>3521</v>
      </c>
      <c r="H389" s="23" t="s">
        <v>4253</v>
      </c>
      <c r="I389" s="23" t="s">
        <v>2423</v>
      </c>
      <c r="J389" s="23" t="s">
        <v>3512</v>
      </c>
      <c r="K389" s="23" t="s">
        <v>172</v>
      </c>
      <c r="L389" s="23" t="s">
        <v>21</v>
      </c>
      <c r="M389" s="25">
        <v>1358.5</v>
      </c>
      <c r="N389" s="23" t="s">
        <v>439</v>
      </c>
    </row>
    <row r="390" spans="1:14" x14ac:dyDescent="0.25">
      <c r="A390" s="24">
        <v>45616</v>
      </c>
      <c r="B390" s="23" t="s">
        <v>507</v>
      </c>
      <c r="C390" s="25">
        <v>22191</v>
      </c>
      <c r="D390" s="25">
        <v>15995.72</v>
      </c>
      <c r="E390" s="23" t="s">
        <v>4449</v>
      </c>
      <c r="F390" s="23" t="s">
        <v>20</v>
      </c>
      <c r="G390" s="23" t="s">
        <v>3521</v>
      </c>
      <c r="H390" s="23" t="s">
        <v>4253</v>
      </c>
      <c r="I390" s="23" t="s">
        <v>2423</v>
      </c>
      <c r="J390" s="23" t="s">
        <v>3512</v>
      </c>
      <c r="K390" s="23" t="s">
        <v>85</v>
      </c>
      <c r="L390" s="23" t="s">
        <v>21</v>
      </c>
      <c r="M390" s="25">
        <v>6195.28</v>
      </c>
      <c r="N390" s="23" t="s">
        <v>439</v>
      </c>
    </row>
    <row r="391" spans="1:14" x14ac:dyDescent="0.25">
      <c r="A391" s="24">
        <v>45616</v>
      </c>
      <c r="B391" s="23" t="s">
        <v>1599</v>
      </c>
      <c r="C391" s="25">
        <v>2336.1799999999998</v>
      </c>
      <c r="D391" s="25">
        <v>1224.3599999999999</v>
      </c>
      <c r="E391" s="23" t="s">
        <v>4447</v>
      </c>
      <c r="F391" s="23" t="s">
        <v>20</v>
      </c>
      <c r="G391" s="23" t="s">
        <v>3513</v>
      </c>
      <c r="H391" s="23" t="s">
        <v>4236</v>
      </c>
      <c r="I391" s="23" t="s">
        <v>2423</v>
      </c>
      <c r="J391" s="23" t="s">
        <v>3514</v>
      </c>
      <c r="K391" s="23" t="s">
        <v>201</v>
      </c>
      <c r="L391" s="23" t="s">
        <v>21</v>
      </c>
      <c r="M391" s="25">
        <v>1111.82</v>
      </c>
      <c r="N391" s="23" t="s">
        <v>438</v>
      </c>
    </row>
    <row r="392" spans="1:14" x14ac:dyDescent="0.25">
      <c r="A392" s="24">
        <v>45617</v>
      </c>
      <c r="B392" s="23" t="s">
        <v>1596</v>
      </c>
      <c r="C392" s="25">
        <v>992.45</v>
      </c>
      <c r="D392" s="25">
        <v>640.35</v>
      </c>
      <c r="E392" s="23" t="s">
        <v>4450</v>
      </c>
      <c r="F392" s="23" t="s">
        <v>15</v>
      </c>
      <c r="G392" s="23" t="s">
        <v>3515</v>
      </c>
      <c r="H392" s="23" t="s">
        <v>4244</v>
      </c>
      <c r="I392" s="23" t="s">
        <v>2426</v>
      </c>
      <c r="J392" s="23" t="s">
        <v>3523</v>
      </c>
      <c r="K392" s="23" t="s">
        <v>45</v>
      </c>
      <c r="L392" s="23" t="s">
        <v>55</v>
      </c>
      <c r="M392" s="25">
        <v>352.1</v>
      </c>
      <c r="N392" s="23" t="s">
        <v>443</v>
      </c>
    </row>
    <row r="393" spans="1:14" x14ac:dyDescent="0.25">
      <c r="A393" s="24">
        <v>45618</v>
      </c>
      <c r="B393" s="23" t="s">
        <v>516</v>
      </c>
      <c r="C393" s="25">
        <v>532.14</v>
      </c>
      <c r="D393" s="25">
        <v>321.47000000000003</v>
      </c>
      <c r="E393" s="23" t="s">
        <v>4389</v>
      </c>
      <c r="F393" s="23" t="s">
        <v>15</v>
      </c>
      <c r="G393" s="23" t="s">
        <v>3515</v>
      </c>
      <c r="H393" s="23" t="s">
        <v>4238</v>
      </c>
      <c r="I393" s="23" t="s">
        <v>2423</v>
      </c>
      <c r="J393" s="23" t="s">
        <v>3514</v>
      </c>
      <c r="K393" s="23" t="s">
        <v>53</v>
      </c>
      <c r="L393" s="23" t="s">
        <v>55</v>
      </c>
      <c r="M393" s="25">
        <v>210.67</v>
      </c>
      <c r="N393" s="23" t="s">
        <v>439</v>
      </c>
    </row>
    <row r="394" spans="1:14" x14ac:dyDescent="0.25">
      <c r="A394" s="24">
        <v>45618</v>
      </c>
      <c r="B394" s="23" t="s">
        <v>1597</v>
      </c>
      <c r="C394" s="25">
        <v>2273.1799999999998</v>
      </c>
      <c r="D394" s="25">
        <v>1512.47</v>
      </c>
      <c r="E394" s="23" t="s">
        <v>4371</v>
      </c>
      <c r="F394" s="23" t="s">
        <v>40</v>
      </c>
      <c r="G394" s="23" t="s">
        <v>3511</v>
      </c>
      <c r="H394" s="23" t="s">
        <v>4248</v>
      </c>
      <c r="I394" s="23" t="s">
        <v>2422</v>
      </c>
      <c r="J394" s="23" t="s">
        <v>3514</v>
      </c>
      <c r="K394" s="23" t="s">
        <v>27</v>
      </c>
      <c r="L394" s="23" t="s">
        <v>41</v>
      </c>
      <c r="M394" s="25">
        <v>760.71</v>
      </c>
      <c r="N394" s="23" t="s">
        <v>439</v>
      </c>
    </row>
    <row r="395" spans="1:14" x14ac:dyDescent="0.25">
      <c r="A395" s="24">
        <v>45618</v>
      </c>
      <c r="B395" s="23" t="s">
        <v>516</v>
      </c>
      <c r="C395" s="25">
        <v>550.62</v>
      </c>
      <c r="D395" s="25">
        <v>266.75</v>
      </c>
      <c r="E395" s="23" t="s">
        <v>4431</v>
      </c>
      <c r="F395" s="23" t="s">
        <v>15</v>
      </c>
      <c r="G395" s="23" t="s">
        <v>3515</v>
      </c>
      <c r="H395" s="23" t="s">
        <v>4244</v>
      </c>
      <c r="I395" s="23" t="s">
        <v>2423</v>
      </c>
      <c r="J395" s="23" t="s">
        <v>3516</v>
      </c>
      <c r="K395" s="23" t="s">
        <v>162</v>
      </c>
      <c r="L395" s="23" t="s">
        <v>25</v>
      </c>
      <c r="M395" s="25">
        <v>283.87</v>
      </c>
      <c r="N395" s="23" t="s">
        <v>443</v>
      </c>
    </row>
    <row r="396" spans="1:14" x14ac:dyDescent="0.25">
      <c r="A396" s="24">
        <v>45618</v>
      </c>
      <c r="B396" s="23" t="s">
        <v>507</v>
      </c>
      <c r="C396" s="25">
        <v>7437.8</v>
      </c>
      <c r="D396" s="25">
        <v>5372.38</v>
      </c>
      <c r="E396" s="23" t="s">
        <v>4416</v>
      </c>
      <c r="F396" s="23" t="s">
        <v>29</v>
      </c>
      <c r="G396" s="23" t="s">
        <v>3520</v>
      </c>
      <c r="H396" s="23" t="s">
        <v>4243</v>
      </c>
      <c r="I396" s="23" t="s">
        <v>2422</v>
      </c>
      <c r="J396" s="23" t="s">
        <v>3516</v>
      </c>
      <c r="K396" s="23" t="s">
        <v>139</v>
      </c>
      <c r="L396" s="23" t="s">
        <v>30</v>
      </c>
      <c r="M396" s="25">
        <v>2065.42</v>
      </c>
      <c r="N396" s="23" t="s">
        <v>439</v>
      </c>
    </row>
    <row r="397" spans="1:14" x14ac:dyDescent="0.25">
      <c r="A397" s="24">
        <v>45620</v>
      </c>
      <c r="B397" s="23" t="s">
        <v>516</v>
      </c>
      <c r="C397" s="25">
        <v>11936.26</v>
      </c>
      <c r="D397" s="25">
        <v>7091.03</v>
      </c>
      <c r="E397" s="23" t="s">
        <v>4381</v>
      </c>
      <c r="F397" s="23" t="s">
        <v>20</v>
      </c>
      <c r="G397" s="23" t="s">
        <v>3513</v>
      </c>
      <c r="H397" s="23" t="s">
        <v>4235</v>
      </c>
      <c r="I397" s="23" t="s">
        <v>2422</v>
      </c>
      <c r="J397" s="23" t="s">
        <v>3512</v>
      </c>
      <c r="K397" s="23" t="s">
        <v>198</v>
      </c>
      <c r="L397" s="23" t="s">
        <v>491</v>
      </c>
      <c r="M397" s="25">
        <v>4845.2299999999996</v>
      </c>
      <c r="N397" s="23" t="s">
        <v>439</v>
      </c>
    </row>
    <row r="398" spans="1:14" x14ac:dyDescent="0.25">
      <c r="A398" s="24">
        <v>45620</v>
      </c>
      <c r="B398" s="23" t="s">
        <v>1596</v>
      </c>
      <c r="C398" s="25">
        <v>9285.82</v>
      </c>
      <c r="D398" s="25">
        <v>6373.5</v>
      </c>
      <c r="E398" s="23" t="s">
        <v>4417</v>
      </c>
      <c r="F398" s="23" t="s">
        <v>20</v>
      </c>
      <c r="G398" s="23" t="s">
        <v>3513</v>
      </c>
      <c r="H398" s="23" t="s">
        <v>4239</v>
      </c>
      <c r="I398" s="23" t="s">
        <v>2423</v>
      </c>
      <c r="J398" s="23" t="s">
        <v>3512</v>
      </c>
      <c r="K398" s="23" t="s">
        <v>192</v>
      </c>
      <c r="L398" s="23" t="s">
        <v>21</v>
      </c>
      <c r="M398" s="25">
        <v>2912.32</v>
      </c>
      <c r="N398" s="23" t="s">
        <v>439</v>
      </c>
    </row>
    <row r="399" spans="1:14" x14ac:dyDescent="0.25">
      <c r="A399" s="24">
        <v>45621</v>
      </c>
      <c r="B399" s="23" t="s">
        <v>516</v>
      </c>
      <c r="C399" s="25">
        <v>3116.61</v>
      </c>
      <c r="D399" s="25">
        <v>1744.98</v>
      </c>
      <c r="E399" s="23" t="s">
        <v>4398</v>
      </c>
      <c r="F399" s="23" t="s">
        <v>15</v>
      </c>
      <c r="G399" s="23" t="s">
        <v>3524</v>
      </c>
      <c r="H399" s="23" t="s">
        <v>226</v>
      </c>
      <c r="I399" s="23" t="s">
        <v>2426</v>
      </c>
      <c r="J399" s="23" t="s">
        <v>3516</v>
      </c>
      <c r="K399" s="23" t="s">
        <v>160</v>
      </c>
      <c r="L399" s="23" t="s">
        <v>55</v>
      </c>
      <c r="M399" s="25">
        <v>1371.63</v>
      </c>
      <c r="N399" s="23" t="s">
        <v>440</v>
      </c>
    </row>
    <row r="400" spans="1:14" x14ac:dyDescent="0.25">
      <c r="A400" s="24">
        <v>45621</v>
      </c>
      <c r="B400" s="23" t="s">
        <v>512</v>
      </c>
      <c r="C400" s="25">
        <v>14760.16</v>
      </c>
      <c r="D400" s="25">
        <v>11061.13</v>
      </c>
      <c r="E400" s="23" t="s">
        <v>4401</v>
      </c>
      <c r="F400" s="23" t="s">
        <v>15</v>
      </c>
      <c r="G400" s="23" t="s">
        <v>3515</v>
      </c>
      <c r="H400" s="23" t="s">
        <v>4238</v>
      </c>
      <c r="I400" s="23" t="s">
        <v>2424</v>
      </c>
      <c r="J400" s="23" t="s">
        <v>3512</v>
      </c>
      <c r="K400" s="23" t="s">
        <v>81</v>
      </c>
      <c r="L400" s="23" t="s">
        <v>492</v>
      </c>
      <c r="M400" s="25">
        <v>3699.03</v>
      </c>
      <c r="N400" s="23" t="s">
        <v>438</v>
      </c>
    </row>
    <row r="401" spans="1:14" x14ac:dyDescent="0.25">
      <c r="A401" s="24">
        <v>45622</v>
      </c>
      <c r="B401" s="23" t="s">
        <v>1596</v>
      </c>
      <c r="C401" s="25">
        <v>250.17</v>
      </c>
      <c r="D401" s="25">
        <v>150.75</v>
      </c>
      <c r="E401" s="23" t="s">
        <v>4380</v>
      </c>
      <c r="F401" s="23" t="s">
        <v>20</v>
      </c>
      <c r="G401" s="23" t="s">
        <v>3513</v>
      </c>
      <c r="H401" s="23" t="s">
        <v>4236</v>
      </c>
      <c r="I401" s="23" t="s">
        <v>2426</v>
      </c>
      <c r="J401" s="23" t="s">
        <v>3526</v>
      </c>
      <c r="K401" s="23" t="s">
        <v>36</v>
      </c>
      <c r="L401" s="23" t="s">
        <v>21</v>
      </c>
      <c r="M401" s="25">
        <v>99.42</v>
      </c>
      <c r="N401" s="23" t="s">
        <v>439</v>
      </c>
    </row>
    <row r="402" spans="1:14" x14ac:dyDescent="0.25">
      <c r="A402" s="24">
        <v>45622</v>
      </c>
      <c r="B402" s="23" t="s">
        <v>1596</v>
      </c>
      <c r="C402" s="25">
        <v>4470.32</v>
      </c>
      <c r="D402" s="25">
        <v>3110.12</v>
      </c>
      <c r="E402" s="23" t="s">
        <v>4402</v>
      </c>
      <c r="F402" s="23" t="s">
        <v>20</v>
      </c>
      <c r="G402" s="23" t="s">
        <v>3513</v>
      </c>
      <c r="H402" s="23" t="s">
        <v>4236</v>
      </c>
      <c r="I402" s="23" t="s">
        <v>2422</v>
      </c>
      <c r="J402" s="23" t="s">
        <v>3516</v>
      </c>
      <c r="K402" s="23" t="s">
        <v>112</v>
      </c>
      <c r="L402" s="23" t="s">
        <v>21</v>
      </c>
      <c r="M402" s="25">
        <v>1360.2</v>
      </c>
      <c r="N402" s="23" t="s">
        <v>440</v>
      </c>
    </row>
    <row r="403" spans="1:14" x14ac:dyDescent="0.25">
      <c r="A403" s="24">
        <v>45622</v>
      </c>
      <c r="B403" s="23" t="s">
        <v>1597</v>
      </c>
      <c r="C403" s="25">
        <v>781.74</v>
      </c>
      <c r="D403" s="25">
        <v>537.41</v>
      </c>
      <c r="E403" s="23" t="s">
        <v>4419</v>
      </c>
      <c r="F403" s="23" t="s">
        <v>15</v>
      </c>
      <c r="G403" s="23" t="s">
        <v>3517</v>
      </c>
      <c r="H403" s="23" t="s">
        <v>4254</v>
      </c>
      <c r="I403" s="23" t="s">
        <v>2422</v>
      </c>
      <c r="J403" s="23" t="s">
        <v>3514</v>
      </c>
      <c r="K403" s="23" t="s">
        <v>145</v>
      </c>
      <c r="L403" s="23" t="s">
        <v>16</v>
      </c>
      <c r="M403" s="25">
        <v>244.33</v>
      </c>
      <c r="N403" s="23" t="s">
        <v>438</v>
      </c>
    </row>
    <row r="404" spans="1:14" x14ac:dyDescent="0.25">
      <c r="A404" s="24">
        <v>45624</v>
      </c>
      <c r="B404" s="23" t="s">
        <v>1596</v>
      </c>
      <c r="C404" s="25">
        <v>5165.29</v>
      </c>
      <c r="D404" s="25">
        <v>3531.96</v>
      </c>
      <c r="E404" s="23" t="s">
        <v>4392</v>
      </c>
      <c r="F404" s="23" t="s">
        <v>29</v>
      </c>
      <c r="G404" s="23" t="s">
        <v>230</v>
      </c>
      <c r="H404" s="23" t="s">
        <v>230</v>
      </c>
      <c r="I404" s="23" t="s">
        <v>2425</v>
      </c>
      <c r="J404" s="23" t="s">
        <v>3516</v>
      </c>
      <c r="K404" s="23" t="s">
        <v>38</v>
      </c>
      <c r="L404" s="23" t="s">
        <v>67</v>
      </c>
      <c r="M404" s="25">
        <v>1633.33</v>
      </c>
      <c r="N404" s="23" t="s">
        <v>438</v>
      </c>
    </row>
    <row r="405" spans="1:14" x14ac:dyDescent="0.25">
      <c r="A405" s="24">
        <v>45624</v>
      </c>
      <c r="B405" s="23" t="s">
        <v>516</v>
      </c>
      <c r="C405" s="25">
        <v>638.86</v>
      </c>
      <c r="D405" s="25">
        <v>342.63</v>
      </c>
      <c r="E405" s="23" t="s">
        <v>4404</v>
      </c>
      <c r="F405" s="23" t="s">
        <v>15</v>
      </c>
      <c r="G405" s="23" t="s">
        <v>3524</v>
      </c>
      <c r="H405" s="23" t="s">
        <v>4260</v>
      </c>
      <c r="I405" s="23" t="s">
        <v>2423</v>
      </c>
      <c r="J405" s="23" t="s">
        <v>3514</v>
      </c>
      <c r="K405" s="23" t="s">
        <v>126</v>
      </c>
      <c r="L405" s="23" t="s">
        <v>16</v>
      </c>
      <c r="M405" s="25">
        <v>296.23</v>
      </c>
      <c r="N405" s="23" t="s">
        <v>439</v>
      </c>
    </row>
    <row r="406" spans="1:14" x14ac:dyDescent="0.25">
      <c r="A406" s="24">
        <v>45624</v>
      </c>
      <c r="B406" s="23" t="s">
        <v>523</v>
      </c>
      <c r="C406" s="25">
        <v>291.48</v>
      </c>
      <c r="D406" s="25">
        <v>184.14</v>
      </c>
      <c r="E406" s="23" t="s">
        <v>4432</v>
      </c>
      <c r="F406" s="23" t="s">
        <v>40</v>
      </c>
      <c r="G406" s="23" t="s">
        <v>3527</v>
      </c>
      <c r="H406" s="23" t="s">
        <v>4263</v>
      </c>
      <c r="I406" s="23" t="s">
        <v>2423</v>
      </c>
      <c r="J406" s="23" t="s">
        <v>3526</v>
      </c>
      <c r="K406" s="23" t="s">
        <v>62</v>
      </c>
      <c r="L406" s="23" t="s">
        <v>41</v>
      </c>
      <c r="M406" s="25">
        <v>107.34</v>
      </c>
      <c r="N406" s="23" t="s">
        <v>440</v>
      </c>
    </row>
    <row r="407" spans="1:14" x14ac:dyDescent="0.25">
      <c r="A407" s="24">
        <v>45625</v>
      </c>
      <c r="B407" s="23" t="s">
        <v>1597</v>
      </c>
      <c r="C407" s="25">
        <v>171.92</v>
      </c>
      <c r="D407" s="25">
        <v>102.98</v>
      </c>
      <c r="E407" s="23" t="s">
        <v>4356</v>
      </c>
      <c r="F407" s="23" t="s">
        <v>20</v>
      </c>
      <c r="G407" s="23" t="s">
        <v>3521</v>
      </c>
      <c r="H407" s="23" t="s">
        <v>4234</v>
      </c>
      <c r="I407" s="23" t="s">
        <v>2425</v>
      </c>
      <c r="J407" s="23" t="s">
        <v>3523</v>
      </c>
      <c r="K407" s="23" t="s">
        <v>403</v>
      </c>
      <c r="L407" s="23" t="s">
        <v>21</v>
      </c>
      <c r="M407" s="25">
        <v>68.94</v>
      </c>
      <c r="N407" s="23" t="s">
        <v>439</v>
      </c>
    </row>
    <row r="408" spans="1:14" x14ac:dyDescent="0.25">
      <c r="A408" s="24">
        <v>45625</v>
      </c>
      <c r="B408" s="23" t="s">
        <v>1598</v>
      </c>
      <c r="C408" s="25">
        <v>683.26</v>
      </c>
      <c r="D408" s="25">
        <v>198.44</v>
      </c>
      <c r="E408" s="23" t="s">
        <v>4446</v>
      </c>
      <c r="F408" s="23" t="s">
        <v>50</v>
      </c>
      <c r="G408" s="23" t="s">
        <v>3525</v>
      </c>
      <c r="H408" s="23" t="s">
        <v>4258</v>
      </c>
      <c r="I408" s="23" t="s">
        <v>2422</v>
      </c>
      <c r="J408" s="23" t="s">
        <v>3523</v>
      </c>
      <c r="K408" s="23" t="s">
        <v>93</v>
      </c>
      <c r="L408" s="23" t="s">
        <v>51</v>
      </c>
      <c r="M408" s="25">
        <v>484.82</v>
      </c>
      <c r="N408" s="23" t="s">
        <v>440</v>
      </c>
    </row>
    <row r="409" spans="1:14" x14ac:dyDescent="0.25">
      <c r="A409" s="24">
        <v>45625</v>
      </c>
      <c r="B409" s="23" t="s">
        <v>1597</v>
      </c>
      <c r="C409" s="25">
        <v>2957.09</v>
      </c>
      <c r="D409" s="25">
        <v>1968.11</v>
      </c>
      <c r="E409" s="23" t="s">
        <v>4425</v>
      </c>
      <c r="F409" s="23" t="s">
        <v>29</v>
      </c>
      <c r="G409" s="23" t="s">
        <v>3520</v>
      </c>
      <c r="H409" s="23" t="s">
        <v>4243</v>
      </c>
      <c r="I409" s="23" t="s">
        <v>2422</v>
      </c>
      <c r="J409" s="23" t="s">
        <v>3526</v>
      </c>
      <c r="K409" s="23" t="s">
        <v>18</v>
      </c>
      <c r="L409" s="23" t="s">
        <v>34</v>
      </c>
      <c r="M409" s="25">
        <v>988.98</v>
      </c>
      <c r="N409" s="23" t="s">
        <v>443</v>
      </c>
    </row>
    <row r="410" spans="1:14" x14ac:dyDescent="0.25">
      <c r="A410" s="24">
        <v>45625</v>
      </c>
      <c r="B410" s="23" t="s">
        <v>523</v>
      </c>
      <c r="C410" s="25">
        <v>4529.8</v>
      </c>
      <c r="D410" s="25">
        <v>2422.67</v>
      </c>
      <c r="E410" s="23" t="s">
        <v>4448</v>
      </c>
      <c r="F410" s="23" t="s">
        <v>50</v>
      </c>
      <c r="G410" s="23" t="s">
        <v>3525</v>
      </c>
      <c r="H410" s="23" t="s">
        <v>4255</v>
      </c>
      <c r="I410" s="23" t="s">
        <v>2425</v>
      </c>
      <c r="J410" s="23" t="s">
        <v>3516</v>
      </c>
      <c r="K410" s="23" t="s">
        <v>123</v>
      </c>
      <c r="L410" s="23" t="s">
        <v>51</v>
      </c>
      <c r="M410" s="25">
        <v>2107.13</v>
      </c>
      <c r="N410" s="23" t="s">
        <v>443</v>
      </c>
    </row>
    <row r="411" spans="1:14" x14ac:dyDescent="0.25">
      <c r="A411" s="24">
        <v>45625</v>
      </c>
      <c r="B411" s="23" t="s">
        <v>516</v>
      </c>
      <c r="C411" s="25">
        <v>2354.88</v>
      </c>
      <c r="D411" s="25">
        <v>1250.8</v>
      </c>
      <c r="E411" s="23" t="s">
        <v>4424</v>
      </c>
      <c r="F411" s="23" t="s">
        <v>20</v>
      </c>
      <c r="G411" s="23" t="s">
        <v>3513</v>
      </c>
      <c r="H411" s="23" t="s">
        <v>242</v>
      </c>
      <c r="I411" s="23" t="s">
        <v>2423</v>
      </c>
      <c r="J411" s="23" t="s">
        <v>3516</v>
      </c>
      <c r="K411" s="23" t="s">
        <v>403</v>
      </c>
      <c r="L411" s="23" t="s">
        <v>64</v>
      </c>
      <c r="M411" s="25">
        <v>1104.08</v>
      </c>
      <c r="N411" s="23" t="s">
        <v>439</v>
      </c>
    </row>
    <row r="412" spans="1:14" x14ac:dyDescent="0.25">
      <c r="A412" s="24">
        <v>45626</v>
      </c>
      <c r="B412" s="23" t="s">
        <v>1598</v>
      </c>
      <c r="C412" s="25">
        <v>5265.84</v>
      </c>
      <c r="D412" s="25">
        <v>1568.82</v>
      </c>
      <c r="E412" s="23" t="s">
        <v>4361</v>
      </c>
      <c r="F412" s="23" t="s">
        <v>15</v>
      </c>
      <c r="G412" s="23" t="s">
        <v>3515</v>
      </c>
      <c r="H412" s="23" t="s">
        <v>249</v>
      </c>
      <c r="I412" s="23" t="s">
        <v>2423</v>
      </c>
      <c r="J412" s="23" t="s">
        <v>3512</v>
      </c>
      <c r="K412" s="23" t="s">
        <v>45</v>
      </c>
      <c r="L412" s="23" t="s">
        <v>25</v>
      </c>
      <c r="M412" s="25">
        <v>3697.02</v>
      </c>
      <c r="N412" s="23" t="s">
        <v>438</v>
      </c>
    </row>
    <row r="413" spans="1:14" x14ac:dyDescent="0.25">
      <c r="A413" s="24">
        <v>45626</v>
      </c>
      <c r="B413" s="23" t="s">
        <v>1598</v>
      </c>
      <c r="C413" s="25">
        <v>581.25</v>
      </c>
      <c r="D413" s="25">
        <v>165.36</v>
      </c>
      <c r="E413" s="23" t="s">
        <v>4367</v>
      </c>
      <c r="F413" s="23" t="s">
        <v>20</v>
      </c>
      <c r="G413" s="23" t="s">
        <v>3513</v>
      </c>
      <c r="H413" s="23" t="s">
        <v>4236</v>
      </c>
      <c r="I413" s="23" t="s">
        <v>2426</v>
      </c>
      <c r="J413" s="23" t="s">
        <v>3523</v>
      </c>
      <c r="K413" s="23" t="s">
        <v>189</v>
      </c>
      <c r="L413" s="23" t="s">
        <v>64</v>
      </c>
      <c r="M413" s="25">
        <v>415.89</v>
      </c>
      <c r="N413" s="23" t="s">
        <v>439</v>
      </c>
    </row>
    <row r="414" spans="1:14" x14ac:dyDescent="0.25">
      <c r="A414" s="24">
        <v>45626</v>
      </c>
      <c r="B414" s="23" t="s">
        <v>516</v>
      </c>
      <c r="C414" s="25">
        <v>1754.2</v>
      </c>
      <c r="D414" s="25">
        <v>1019.61</v>
      </c>
      <c r="E414" s="23" t="s">
        <v>4409</v>
      </c>
      <c r="F414" s="23" t="s">
        <v>15</v>
      </c>
      <c r="G414" s="23" t="s">
        <v>3515</v>
      </c>
      <c r="H414" s="23" t="s">
        <v>249</v>
      </c>
      <c r="I414" s="23" t="s">
        <v>2425</v>
      </c>
      <c r="J414" s="23" t="s">
        <v>3526</v>
      </c>
      <c r="K414" s="23" t="s">
        <v>57</v>
      </c>
      <c r="L414" s="23" t="s">
        <v>55</v>
      </c>
      <c r="M414" s="25">
        <v>734.59</v>
      </c>
      <c r="N414" s="23" t="s">
        <v>439</v>
      </c>
    </row>
    <row r="415" spans="1:14" x14ac:dyDescent="0.25">
      <c r="A415" s="24">
        <v>45627</v>
      </c>
      <c r="B415" s="23" t="s">
        <v>1599</v>
      </c>
      <c r="C415" s="25">
        <v>3982.22</v>
      </c>
      <c r="D415" s="25">
        <v>1996.96</v>
      </c>
      <c r="E415" s="23" t="s">
        <v>4411</v>
      </c>
      <c r="F415" s="23" t="s">
        <v>50</v>
      </c>
      <c r="G415" s="23" t="s">
        <v>3525</v>
      </c>
      <c r="H415" s="23" t="s">
        <v>4255</v>
      </c>
      <c r="I415" s="23" t="s">
        <v>2425</v>
      </c>
      <c r="J415" s="23" t="s">
        <v>3523</v>
      </c>
      <c r="K415" s="23" t="s">
        <v>145</v>
      </c>
      <c r="L415" s="23" t="s">
        <v>51</v>
      </c>
      <c r="M415" s="25">
        <v>1985.26</v>
      </c>
      <c r="N415" s="23" t="s">
        <v>439</v>
      </c>
    </row>
    <row r="416" spans="1:14" x14ac:dyDescent="0.25">
      <c r="A416" s="24">
        <v>45627</v>
      </c>
      <c r="B416" s="23" t="s">
        <v>1596</v>
      </c>
      <c r="C416" s="25">
        <v>3454.66</v>
      </c>
      <c r="D416" s="25">
        <v>2604.21</v>
      </c>
      <c r="E416" s="23" t="s">
        <v>4437</v>
      </c>
      <c r="F416" s="23" t="s">
        <v>15</v>
      </c>
      <c r="G416" s="23" t="s">
        <v>3515</v>
      </c>
      <c r="H416" s="23" t="s">
        <v>4238</v>
      </c>
      <c r="I416" s="23" t="s">
        <v>2425</v>
      </c>
      <c r="J416" s="23" t="s">
        <v>3516</v>
      </c>
      <c r="K416" s="23" t="s">
        <v>32</v>
      </c>
      <c r="L416" s="23" t="s">
        <v>492</v>
      </c>
      <c r="M416" s="25">
        <v>850.45</v>
      </c>
      <c r="N416" s="23" t="s">
        <v>440</v>
      </c>
    </row>
    <row r="417" spans="1:14" x14ac:dyDescent="0.25">
      <c r="A417" s="24">
        <v>45627</v>
      </c>
      <c r="B417" s="23" t="s">
        <v>523</v>
      </c>
      <c r="C417" s="25">
        <v>5262.5</v>
      </c>
      <c r="D417" s="25">
        <v>2940.86</v>
      </c>
      <c r="E417" s="23" t="s">
        <v>4484</v>
      </c>
      <c r="F417" s="23" t="s">
        <v>40</v>
      </c>
      <c r="G417" s="23" t="s">
        <v>3511</v>
      </c>
      <c r="H417" s="23" t="s">
        <v>4233</v>
      </c>
      <c r="I417" s="23" t="s">
        <v>2424</v>
      </c>
      <c r="J417" s="23" t="s">
        <v>3516</v>
      </c>
      <c r="K417" s="23" t="s">
        <v>166</v>
      </c>
      <c r="L417" s="23" t="s">
        <v>493</v>
      </c>
      <c r="M417" s="25">
        <v>2321.64</v>
      </c>
      <c r="N417" s="23" t="s">
        <v>438</v>
      </c>
    </row>
    <row r="418" spans="1:14" x14ac:dyDescent="0.25">
      <c r="A418" s="24">
        <v>45627</v>
      </c>
      <c r="B418" s="23" t="s">
        <v>516</v>
      </c>
      <c r="C418" s="25">
        <v>1693.93</v>
      </c>
      <c r="D418" s="25">
        <v>861.99</v>
      </c>
      <c r="E418" s="23" t="s">
        <v>4480</v>
      </c>
      <c r="F418" s="23" t="s">
        <v>20</v>
      </c>
      <c r="G418" s="23" t="s">
        <v>3521</v>
      </c>
      <c r="H418" s="23" t="s">
        <v>4234</v>
      </c>
      <c r="I418" s="23" t="s">
        <v>2422</v>
      </c>
      <c r="J418" s="23" t="s">
        <v>3514</v>
      </c>
      <c r="K418" s="23" t="s">
        <v>13</v>
      </c>
      <c r="L418" s="23" t="s">
        <v>64</v>
      </c>
      <c r="M418" s="25">
        <v>831.94</v>
      </c>
      <c r="N418" s="23" t="s">
        <v>443</v>
      </c>
    </row>
    <row r="419" spans="1:14" x14ac:dyDescent="0.25">
      <c r="A419" s="24">
        <v>45628</v>
      </c>
      <c r="B419" s="23" t="s">
        <v>1596</v>
      </c>
      <c r="C419" s="25">
        <v>2485.0100000000002</v>
      </c>
      <c r="D419" s="25">
        <v>1660.17</v>
      </c>
      <c r="E419" s="23" t="s">
        <v>4453</v>
      </c>
      <c r="F419" s="23" t="s">
        <v>29</v>
      </c>
      <c r="G419" s="23" t="s">
        <v>3519</v>
      </c>
      <c r="H419" s="23" t="s">
        <v>4247</v>
      </c>
      <c r="I419" s="23" t="s">
        <v>2426</v>
      </c>
      <c r="J419" s="23" t="s">
        <v>3514</v>
      </c>
      <c r="K419" s="23" t="s">
        <v>189</v>
      </c>
      <c r="L419" s="23" t="s">
        <v>30</v>
      </c>
      <c r="M419" s="25">
        <v>824.84</v>
      </c>
      <c r="N419" s="23" t="s">
        <v>439</v>
      </c>
    </row>
    <row r="420" spans="1:14" x14ac:dyDescent="0.25">
      <c r="A420" s="24">
        <v>45628</v>
      </c>
      <c r="B420" s="23" t="s">
        <v>512</v>
      </c>
      <c r="C420" s="25">
        <v>6349.97</v>
      </c>
      <c r="D420" s="25">
        <v>4488.6400000000003</v>
      </c>
      <c r="E420" s="23" t="s">
        <v>4471</v>
      </c>
      <c r="F420" s="23" t="s">
        <v>20</v>
      </c>
      <c r="G420" s="23" t="s">
        <v>3513</v>
      </c>
      <c r="H420" s="23" t="s">
        <v>242</v>
      </c>
      <c r="I420" s="23" t="s">
        <v>2425</v>
      </c>
      <c r="J420" s="23" t="s">
        <v>3512</v>
      </c>
      <c r="K420" s="23" t="s">
        <v>201</v>
      </c>
      <c r="L420" s="23" t="s">
        <v>64</v>
      </c>
      <c r="M420" s="25">
        <v>1861.33</v>
      </c>
      <c r="N420" s="23" t="s">
        <v>441</v>
      </c>
    </row>
    <row r="421" spans="1:14" x14ac:dyDescent="0.25">
      <c r="A421" s="24">
        <v>45628</v>
      </c>
      <c r="B421" s="23" t="s">
        <v>1596</v>
      </c>
      <c r="C421" s="25">
        <v>17484.18</v>
      </c>
      <c r="D421" s="25">
        <v>11913.53</v>
      </c>
      <c r="E421" s="23" t="s">
        <v>4494</v>
      </c>
      <c r="F421" s="23" t="s">
        <v>15</v>
      </c>
      <c r="G421" s="23" t="s">
        <v>3517</v>
      </c>
      <c r="H421" s="23" t="s">
        <v>4262</v>
      </c>
      <c r="I421" s="23" t="s">
        <v>2426</v>
      </c>
      <c r="J421" s="23" t="s">
        <v>3512</v>
      </c>
      <c r="K421" s="23" t="s">
        <v>36</v>
      </c>
      <c r="L421" s="23" t="s">
        <v>25</v>
      </c>
      <c r="M421" s="25">
        <v>5570.65</v>
      </c>
      <c r="N421" s="23" t="s">
        <v>439</v>
      </c>
    </row>
    <row r="422" spans="1:14" x14ac:dyDescent="0.25">
      <c r="A422" s="24">
        <v>45629</v>
      </c>
      <c r="B422" s="23" t="s">
        <v>516</v>
      </c>
      <c r="C422" s="25">
        <v>2866.17</v>
      </c>
      <c r="D422" s="25">
        <v>1509.76</v>
      </c>
      <c r="E422" s="23" t="s">
        <v>4410</v>
      </c>
      <c r="F422" s="23" t="s">
        <v>15</v>
      </c>
      <c r="G422" s="23" t="s">
        <v>3518</v>
      </c>
      <c r="H422" s="23" t="s">
        <v>4251</v>
      </c>
      <c r="I422" s="23" t="s">
        <v>2425</v>
      </c>
      <c r="J422" s="23" t="s">
        <v>3512</v>
      </c>
      <c r="K422" s="23" t="s">
        <v>119</v>
      </c>
      <c r="L422" s="23" t="s">
        <v>16</v>
      </c>
      <c r="M422" s="25">
        <v>1356.41</v>
      </c>
      <c r="N422" s="23" t="s">
        <v>439</v>
      </c>
    </row>
    <row r="423" spans="1:14" x14ac:dyDescent="0.25">
      <c r="A423" s="24">
        <v>45630</v>
      </c>
      <c r="B423" s="23" t="s">
        <v>523</v>
      </c>
      <c r="C423" s="25">
        <v>1753.32</v>
      </c>
      <c r="D423" s="25">
        <v>1111.54</v>
      </c>
      <c r="E423" s="23" t="s">
        <v>4444</v>
      </c>
      <c r="F423" s="23" t="s">
        <v>40</v>
      </c>
      <c r="G423" s="23" t="s">
        <v>3511</v>
      </c>
      <c r="H423" s="23" t="s">
        <v>4248</v>
      </c>
      <c r="I423" s="23" t="s">
        <v>2426</v>
      </c>
      <c r="J423" s="23" t="s">
        <v>3516</v>
      </c>
      <c r="K423" s="23" t="s">
        <v>136</v>
      </c>
      <c r="L423" s="23" t="s">
        <v>41</v>
      </c>
      <c r="M423" s="25">
        <v>641.78</v>
      </c>
      <c r="N423" s="23" t="s">
        <v>439</v>
      </c>
    </row>
    <row r="424" spans="1:14" x14ac:dyDescent="0.25">
      <c r="A424" s="24">
        <v>45630</v>
      </c>
      <c r="B424" s="23" t="s">
        <v>512</v>
      </c>
      <c r="C424" s="25">
        <v>2519.1799999999998</v>
      </c>
      <c r="D424" s="25">
        <v>1590.15</v>
      </c>
      <c r="E424" s="23" t="s">
        <v>4505</v>
      </c>
      <c r="F424" s="23" t="s">
        <v>15</v>
      </c>
      <c r="G424" s="23" t="s">
        <v>3517</v>
      </c>
      <c r="H424" s="23" t="s">
        <v>4252</v>
      </c>
      <c r="I424" s="23" t="s">
        <v>2422</v>
      </c>
      <c r="J424" s="23" t="s">
        <v>3526</v>
      </c>
      <c r="K424" s="23" t="s">
        <v>139</v>
      </c>
      <c r="L424" s="23" t="s">
        <v>492</v>
      </c>
      <c r="M424" s="25">
        <v>929.03</v>
      </c>
      <c r="N424" s="23" t="s">
        <v>439</v>
      </c>
    </row>
    <row r="425" spans="1:14" x14ac:dyDescent="0.25">
      <c r="A425" s="24">
        <v>45630</v>
      </c>
      <c r="B425" s="23" t="s">
        <v>1598</v>
      </c>
      <c r="C425" s="25">
        <v>11697.79</v>
      </c>
      <c r="D425" s="25">
        <v>3456.54</v>
      </c>
      <c r="E425" s="23" t="s">
        <v>4474</v>
      </c>
      <c r="F425" s="23" t="s">
        <v>29</v>
      </c>
      <c r="G425" s="23" t="s">
        <v>230</v>
      </c>
      <c r="H425" s="23" t="s">
        <v>230</v>
      </c>
      <c r="I425" s="23" t="s">
        <v>2423</v>
      </c>
      <c r="J425" s="23" t="s">
        <v>3512</v>
      </c>
      <c r="K425" s="23" t="s">
        <v>198</v>
      </c>
      <c r="L425" s="23" t="s">
        <v>30</v>
      </c>
      <c r="M425" s="25">
        <v>8241.25</v>
      </c>
      <c r="N425" s="23" t="s">
        <v>438</v>
      </c>
    </row>
    <row r="426" spans="1:14" x14ac:dyDescent="0.25">
      <c r="A426" s="24">
        <v>45631</v>
      </c>
      <c r="B426" s="23" t="s">
        <v>523</v>
      </c>
      <c r="C426" s="25">
        <v>4674.79</v>
      </c>
      <c r="D426" s="25">
        <v>2767.43</v>
      </c>
      <c r="E426" s="23" t="s">
        <v>4455</v>
      </c>
      <c r="F426" s="23" t="s">
        <v>40</v>
      </c>
      <c r="G426" s="23" t="s">
        <v>3511</v>
      </c>
      <c r="H426" s="23" t="s">
        <v>4248</v>
      </c>
      <c r="I426" s="23" t="s">
        <v>2425</v>
      </c>
      <c r="J426" s="23" t="s">
        <v>3516</v>
      </c>
      <c r="K426" s="23" t="s">
        <v>172</v>
      </c>
      <c r="L426" s="23" t="s">
        <v>41</v>
      </c>
      <c r="M426" s="25">
        <v>1907.36</v>
      </c>
      <c r="N426" s="23" t="s">
        <v>439</v>
      </c>
    </row>
    <row r="427" spans="1:14" x14ac:dyDescent="0.25">
      <c r="A427" s="24">
        <v>45632</v>
      </c>
      <c r="B427" s="23" t="s">
        <v>507</v>
      </c>
      <c r="C427" s="25">
        <v>2815.72</v>
      </c>
      <c r="D427" s="25">
        <v>1826.74</v>
      </c>
      <c r="E427" s="23" t="s">
        <v>4408</v>
      </c>
      <c r="F427" s="23" t="s">
        <v>50</v>
      </c>
      <c r="G427" s="23" t="s">
        <v>3522</v>
      </c>
      <c r="H427" s="23" t="s">
        <v>4257</v>
      </c>
      <c r="I427" s="23" t="s">
        <v>2423</v>
      </c>
      <c r="J427" s="23" t="s">
        <v>3514</v>
      </c>
      <c r="K427" s="23" t="s">
        <v>27</v>
      </c>
      <c r="L427" s="23" t="s">
        <v>51</v>
      </c>
      <c r="M427" s="25">
        <v>988.98</v>
      </c>
      <c r="N427" s="23" t="s">
        <v>439</v>
      </c>
    </row>
    <row r="428" spans="1:14" x14ac:dyDescent="0.25">
      <c r="A428" s="24">
        <v>45632</v>
      </c>
      <c r="B428" s="23" t="s">
        <v>1599</v>
      </c>
      <c r="C428" s="25">
        <v>5265.79</v>
      </c>
      <c r="D428" s="25">
        <v>3165.06</v>
      </c>
      <c r="E428" s="23" t="s">
        <v>4502</v>
      </c>
      <c r="F428" s="23" t="s">
        <v>15</v>
      </c>
      <c r="G428" s="23" t="s">
        <v>3515</v>
      </c>
      <c r="H428" s="23" t="s">
        <v>4238</v>
      </c>
      <c r="I428" s="23" t="s">
        <v>2423</v>
      </c>
      <c r="J428" s="23" t="s">
        <v>3526</v>
      </c>
      <c r="K428" s="23" t="s">
        <v>162</v>
      </c>
      <c r="L428" s="23" t="s">
        <v>25</v>
      </c>
      <c r="M428" s="25">
        <v>2100.73</v>
      </c>
      <c r="N428" s="23" t="s">
        <v>439</v>
      </c>
    </row>
    <row r="429" spans="1:14" x14ac:dyDescent="0.25">
      <c r="A429" s="24">
        <v>45632</v>
      </c>
      <c r="B429" s="23" t="s">
        <v>523</v>
      </c>
      <c r="C429" s="25">
        <v>2540.88</v>
      </c>
      <c r="D429" s="25">
        <v>1484.1</v>
      </c>
      <c r="E429" s="23" t="s">
        <v>4485</v>
      </c>
      <c r="F429" s="23" t="s">
        <v>40</v>
      </c>
      <c r="G429" s="23" t="s">
        <v>3527</v>
      </c>
      <c r="H429" s="23" t="s">
        <v>4261</v>
      </c>
      <c r="I429" s="23" t="s">
        <v>2422</v>
      </c>
      <c r="J429" s="23" t="s">
        <v>3514</v>
      </c>
      <c r="K429" s="23" t="s">
        <v>53</v>
      </c>
      <c r="L429" s="23" t="s">
        <v>493</v>
      </c>
      <c r="M429" s="25">
        <v>1056.78</v>
      </c>
      <c r="N429" s="23" t="s">
        <v>443</v>
      </c>
    </row>
    <row r="430" spans="1:14" x14ac:dyDescent="0.25">
      <c r="A430" s="24">
        <v>45633</v>
      </c>
      <c r="B430" s="23" t="s">
        <v>1599</v>
      </c>
      <c r="C430" s="25">
        <v>10194.49</v>
      </c>
      <c r="D430" s="25">
        <v>6943.6</v>
      </c>
      <c r="E430" s="23" t="s">
        <v>4504</v>
      </c>
      <c r="F430" s="23" t="s">
        <v>40</v>
      </c>
      <c r="G430" s="23" t="s">
        <v>3527</v>
      </c>
      <c r="H430" s="23" t="s">
        <v>4261</v>
      </c>
      <c r="I430" s="23" t="s">
        <v>2423</v>
      </c>
      <c r="J430" s="23" t="s">
        <v>3516</v>
      </c>
      <c r="K430" s="23" t="s">
        <v>126</v>
      </c>
      <c r="L430" s="23" t="s">
        <v>493</v>
      </c>
      <c r="M430" s="25">
        <v>3250.89</v>
      </c>
      <c r="N430" s="23" t="s">
        <v>439</v>
      </c>
    </row>
    <row r="431" spans="1:14" x14ac:dyDescent="0.25">
      <c r="A431" s="24">
        <v>45634</v>
      </c>
      <c r="B431" s="23" t="s">
        <v>523</v>
      </c>
      <c r="C431" s="25">
        <v>400.78</v>
      </c>
      <c r="D431" s="25">
        <v>246</v>
      </c>
      <c r="E431" s="23" t="s">
        <v>4420</v>
      </c>
      <c r="F431" s="23" t="s">
        <v>29</v>
      </c>
      <c r="G431" s="23" t="s">
        <v>230</v>
      </c>
      <c r="H431" s="23" t="s">
        <v>230</v>
      </c>
      <c r="I431" s="23" t="s">
        <v>2422</v>
      </c>
      <c r="J431" s="23" t="s">
        <v>3523</v>
      </c>
      <c r="K431" s="23" t="s">
        <v>201</v>
      </c>
      <c r="L431" s="23" t="s">
        <v>34</v>
      </c>
      <c r="M431" s="25">
        <v>154.78</v>
      </c>
      <c r="N431" s="23" t="s">
        <v>439</v>
      </c>
    </row>
    <row r="432" spans="1:14" x14ac:dyDescent="0.25">
      <c r="A432" s="24">
        <v>45634</v>
      </c>
      <c r="B432" s="23" t="s">
        <v>516</v>
      </c>
      <c r="C432" s="25">
        <v>1335.62</v>
      </c>
      <c r="D432" s="25">
        <v>669.97</v>
      </c>
      <c r="E432" s="23" t="s">
        <v>4512</v>
      </c>
      <c r="F432" s="23" t="s">
        <v>15</v>
      </c>
      <c r="G432" s="23" t="s">
        <v>3517</v>
      </c>
      <c r="H432" s="23" t="s">
        <v>4262</v>
      </c>
      <c r="I432" s="23" t="s">
        <v>2424</v>
      </c>
      <c r="J432" s="23" t="s">
        <v>3523</v>
      </c>
      <c r="K432" s="23" t="s">
        <v>192</v>
      </c>
      <c r="L432" s="23" t="s">
        <v>492</v>
      </c>
      <c r="M432" s="25">
        <v>665.65</v>
      </c>
      <c r="N432" s="23" t="s">
        <v>443</v>
      </c>
    </row>
    <row r="433" spans="1:14" x14ac:dyDescent="0.25">
      <c r="A433" s="24">
        <v>45635</v>
      </c>
      <c r="B433" s="23" t="s">
        <v>1597</v>
      </c>
      <c r="C433" s="25">
        <v>6936.72</v>
      </c>
      <c r="D433" s="25">
        <v>5082.95</v>
      </c>
      <c r="E433" s="23" t="s">
        <v>4436</v>
      </c>
      <c r="F433" s="23" t="s">
        <v>40</v>
      </c>
      <c r="G433" s="23" t="s">
        <v>3511</v>
      </c>
      <c r="H433" s="23" t="s">
        <v>4233</v>
      </c>
      <c r="I433" s="23" t="s">
        <v>2423</v>
      </c>
      <c r="J433" s="23" t="s">
        <v>3523</v>
      </c>
      <c r="K433" s="23" t="s">
        <v>155</v>
      </c>
      <c r="L433" s="23" t="s">
        <v>493</v>
      </c>
      <c r="M433" s="25">
        <v>1853.77</v>
      </c>
      <c r="N433" s="23" t="s">
        <v>439</v>
      </c>
    </row>
    <row r="434" spans="1:14" x14ac:dyDescent="0.25">
      <c r="A434" s="24">
        <v>45635</v>
      </c>
      <c r="B434" s="23" t="s">
        <v>523</v>
      </c>
      <c r="C434" s="25">
        <v>1021.4</v>
      </c>
      <c r="D434" s="25">
        <v>608.97</v>
      </c>
      <c r="E434" s="23" t="s">
        <v>4481</v>
      </c>
      <c r="F434" s="23" t="s">
        <v>50</v>
      </c>
      <c r="G434" s="23" t="s">
        <v>3522</v>
      </c>
      <c r="H434" s="23" t="s">
        <v>4240</v>
      </c>
      <c r="I434" s="23" t="s">
        <v>2426</v>
      </c>
      <c r="J434" s="23" t="s">
        <v>3526</v>
      </c>
      <c r="K434" s="23" t="s">
        <v>112</v>
      </c>
      <c r="L434" s="23" t="s">
        <v>51</v>
      </c>
      <c r="M434" s="25">
        <v>412.43</v>
      </c>
      <c r="N434" s="23" t="s">
        <v>438</v>
      </c>
    </row>
    <row r="435" spans="1:14" x14ac:dyDescent="0.25">
      <c r="A435" s="24">
        <v>45635</v>
      </c>
      <c r="B435" s="23" t="s">
        <v>523</v>
      </c>
      <c r="C435" s="25">
        <v>3142.34</v>
      </c>
      <c r="D435" s="25">
        <v>1912.18</v>
      </c>
      <c r="E435" s="23" t="s">
        <v>4458</v>
      </c>
      <c r="F435" s="23" t="s">
        <v>29</v>
      </c>
      <c r="G435" s="23" t="s">
        <v>3519</v>
      </c>
      <c r="H435" s="23" t="s">
        <v>4256</v>
      </c>
      <c r="I435" s="23" t="s">
        <v>2423</v>
      </c>
      <c r="J435" s="23" t="s">
        <v>3514</v>
      </c>
      <c r="K435" s="23" t="s">
        <v>152</v>
      </c>
      <c r="L435" s="23" t="s">
        <v>67</v>
      </c>
      <c r="M435" s="25">
        <v>1230.1600000000001</v>
      </c>
      <c r="N435" s="23" t="s">
        <v>439</v>
      </c>
    </row>
    <row r="436" spans="1:14" x14ac:dyDescent="0.25">
      <c r="A436" s="24">
        <v>45636</v>
      </c>
      <c r="B436" s="23" t="s">
        <v>507</v>
      </c>
      <c r="C436" s="25">
        <v>1275.5999999999999</v>
      </c>
      <c r="D436" s="25">
        <v>973.99</v>
      </c>
      <c r="E436" s="23" t="s">
        <v>4511</v>
      </c>
      <c r="F436" s="23" t="s">
        <v>20</v>
      </c>
      <c r="G436" s="23" t="s">
        <v>3521</v>
      </c>
      <c r="H436" s="23" t="s">
        <v>222</v>
      </c>
      <c r="I436" s="23" t="s">
        <v>2422</v>
      </c>
      <c r="J436" s="23" t="s">
        <v>3514</v>
      </c>
      <c r="K436" s="23" t="s">
        <v>60</v>
      </c>
      <c r="L436" s="23" t="s">
        <v>491</v>
      </c>
      <c r="M436" s="25">
        <v>301.61</v>
      </c>
      <c r="N436" s="23" t="s">
        <v>438</v>
      </c>
    </row>
    <row r="437" spans="1:14" x14ac:dyDescent="0.25">
      <c r="A437" s="24">
        <v>45637</v>
      </c>
      <c r="B437" s="23" t="s">
        <v>1599</v>
      </c>
      <c r="C437" s="25">
        <v>1927.41</v>
      </c>
      <c r="D437" s="25">
        <v>1022.77</v>
      </c>
      <c r="E437" s="23" t="s">
        <v>4438</v>
      </c>
      <c r="F437" s="23" t="s">
        <v>50</v>
      </c>
      <c r="G437" s="23" t="s">
        <v>3525</v>
      </c>
      <c r="H437" s="23" t="s">
        <v>4258</v>
      </c>
      <c r="I437" s="23" t="s">
        <v>2424</v>
      </c>
      <c r="J437" s="23" t="s">
        <v>3514</v>
      </c>
      <c r="K437" s="23" t="s">
        <v>169</v>
      </c>
      <c r="L437" s="23" t="s">
        <v>51</v>
      </c>
      <c r="M437" s="25">
        <v>904.64</v>
      </c>
      <c r="N437" s="23" t="s">
        <v>439</v>
      </c>
    </row>
    <row r="438" spans="1:14" x14ac:dyDescent="0.25">
      <c r="A438" s="24">
        <v>45639</v>
      </c>
      <c r="B438" s="23" t="s">
        <v>507</v>
      </c>
      <c r="C438" s="25">
        <v>4936.43</v>
      </c>
      <c r="D438" s="25">
        <v>3394.02</v>
      </c>
      <c r="E438" s="23" t="s">
        <v>4403</v>
      </c>
      <c r="F438" s="23" t="s">
        <v>20</v>
      </c>
      <c r="G438" s="23" t="s">
        <v>3521</v>
      </c>
      <c r="H438" s="23" t="s">
        <v>4241</v>
      </c>
      <c r="I438" s="23" t="s">
        <v>2425</v>
      </c>
      <c r="J438" s="23" t="s">
        <v>3514</v>
      </c>
      <c r="K438" s="23" t="s">
        <v>45</v>
      </c>
      <c r="L438" s="23" t="s">
        <v>491</v>
      </c>
      <c r="M438" s="25">
        <v>1542.41</v>
      </c>
      <c r="N438" s="23" t="s">
        <v>439</v>
      </c>
    </row>
    <row r="439" spans="1:14" x14ac:dyDescent="0.25">
      <c r="A439" s="24">
        <v>45639</v>
      </c>
      <c r="B439" s="23" t="s">
        <v>523</v>
      </c>
      <c r="C439" s="25">
        <v>2301.4</v>
      </c>
      <c r="D439" s="25">
        <v>1377.44</v>
      </c>
      <c r="E439" s="23" t="s">
        <v>4478</v>
      </c>
      <c r="F439" s="23" t="s">
        <v>40</v>
      </c>
      <c r="G439" s="23" t="s">
        <v>3511</v>
      </c>
      <c r="H439" s="23" t="s">
        <v>4248</v>
      </c>
      <c r="I439" s="23" t="s">
        <v>2422</v>
      </c>
      <c r="J439" s="23" t="s">
        <v>3516</v>
      </c>
      <c r="K439" s="23" t="s">
        <v>57</v>
      </c>
      <c r="L439" s="23" t="s">
        <v>41</v>
      </c>
      <c r="M439" s="25">
        <v>923.96</v>
      </c>
      <c r="N439" s="23" t="s">
        <v>441</v>
      </c>
    </row>
    <row r="440" spans="1:14" x14ac:dyDescent="0.25">
      <c r="A440" s="24">
        <v>45639</v>
      </c>
      <c r="B440" s="23" t="s">
        <v>1598</v>
      </c>
      <c r="C440" s="25">
        <v>12011.33</v>
      </c>
      <c r="D440" s="25">
        <v>3477.14</v>
      </c>
      <c r="E440" s="23" t="s">
        <v>4470</v>
      </c>
      <c r="F440" s="23" t="s">
        <v>50</v>
      </c>
      <c r="G440" s="23" t="s">
        <v>3525</v>
      </c>
      <c r="H440" s="23" t="s">
        <v>4258</v>
      </c>
      <c r="I440" s="23" t="s">
        <v>2422</v>
      </c>
      <c r="J440" s="23" t="s">
        <v>3512</v>
      </c>
      <c r="K440" s="23" t="s">
        <v>136</v>
      </c>
      <c r="L440" s="23" t="s">
        <v>51</v>
      </c>
      <c r="M440" s="25">
        <v>8534.19</v>
      </c>
      <c r="N440" s="23" t="s">
        <v>439</v>
      </c>
    </row>
    <row r="441" spans="1:14" x14ac:dyDescent="0.25">
      <c r="A441" s="24">
        <v>45640</v>
      </c>
      <c r="B441" s="23" t="s">
        <v>1597</v>
      </c>
      <c r="C441" s="25">
        <v>1329.57</v>
      </c>
      <c r="D441" s="25">
        <v>711.03</v>
      </c>
      <c r="E441" s="23" t="s">
        <v>4442</v>
      </c>
      <c r="F441" s="23" t="s">
        <v>15</v>
      </c>
      <c r="G441" s="23" t="s">
        <v>3515</v>
      </c>
      <c r="H441" s="23" t="s">
        <v>4244</v>
      </c>
      <c r="I441" s="23" t="s">
        <v>2422</v>
      </c>
      <c r="J441" s="23" t="s">
        <v>3514</v>
      </c>
      <c r="K441" s="23" t="s">
        <v>81</v>
      </c>
      <c r="L441" s="23" t="s">
        <v>492</v>
      </c>
      <c r="M441" s="25">
        <v>618.54</v>
      </c>
      <c r="N441" s="23" t="s">
        <v>439</v>
      </c>
    </row>
    <row r="442" spans="1:14" x14ac:dyDescent="0.25">
      <c r="A442" s="24">
        <v>45640</v>
      </c>
      <c r="B442" s="23" t="s">
        <v>1597</v>
      </c>
      <c r="C442" s="25">
        <v>443.69</v>
      </c>
      <c r="D442" s="25">
        <v>291.41000000000003</v>
      </c>
      <c r="E442" s="23" t="s">
        <v>4435</v>
      </c>
      <c r="F442" s="23" t="s">
        <v>29</v>
      </c>
      <c r="G442" s="23" t="s">
        <v>3519</v>
      </c>
      <c r="H442" s="23" t="s">
        <v>4247</v>
      </c>
      <c r="I442" s="23" t="s">
        <v>2423</v>
      </c>
      <c r="J442" s="23" t="s">
        <v>3514</v>
      </c>
      <c r="K442" s="23" t="s">
        <v>53</v>
      </c>
      <c r="L442" s="23" t="s">
        <v>67</v>
      </c>
      <c r="M442" s="25">
        <v>152.28</v>
      </c>
      <c r="N442" s="23" t="s">
        <v>439</v>
      </c>
    </row>
    <row r="443" spans="1:14" x14ac:dyDescent="0.25">
      <c r="A443" s="24">
        <v>45640</v>
      </c>
      <c r="B443" s="23" t="s">
        <v>523</v>
      </c>
      <c r="C443" s="25">
        <v>4814.42</v>
      </c>
      <c r="D443" s="25">
        <v>3273.54</v>
      </c>
      <c r="E443" s="23" t="s">
        <v>4422</v>
      </c>
      <c r="F443" s="23" t="s">
        <v>15</v>
      </c>
      <c r="G443" s="23" t="s">
        <v>3517</v>
      </c>
      <c r="H443" s="23" t="s">
        <v>4252</v>
      </c>
      <c r="I443" s="23" t="s">
        <v>2424</v>
      </c>
      <c r="J443" s="23" t="s">
        <v>3526</v>
      </c>
      <c r="K443" s="23" t="s">
        <v>38</v>
      </c>
      <c r="L443" s="23" t="s">
        <v>25</v>
      </c>
      <c r="M443" s="25">
        <v>1540.88</v>
      </c>
      <c r="N443" s="23" t="s">
        <v>439</v>
      </c>
    </row>
    <row r="444" spans="1:14" x14ac:dyDescent="0.25">
      <c r="A444" s="24">
        <v>45640</v>
      </c>
      <c r="B444" s="23" t="s">
        <v>1599</v>
      </c>
      <c r="C444" s="25">
        <v>1249.01</v>
      </c>
      <c r="D444" s="25">
        <v>674.05</v>
      </c>
      <c r="E444" s="23" t="s">
        <v>4498</v>
      </c>
      <c r="F444" s="23" t="s">
        <v>15</v>
      </c>
      <c r="G444" s="23" t="s">
        <v>3524</v>
      </c>
      <c r="H444" s="23" t="s">
        <v>226</v>
      </c>
      <c r="I444" s="23" t="s">
        <v>2423</v>
      </c>
      <c r="J444" s="23" t="s">
        <v>3516</v>
      </c>
      <c r="K444" s="23" t="s">
        <v>18</v>
      </c>
      <c r="L444" s="23" t="s">
        <v>25</v>
      </c>
      <c r="M444" s="25">
        <v>574.96</v>
      </c>
      <c r="N444" s="23" t="s">
        <v>440</v>
      </c>
    </row>
    <row r="445" spans="1:14" x14ac:dyDescent="0.25">
      <c r="A445" s="24">
        <v>45641</v>
      </c>
      <c r="B445" s="23" t="s">
        <v>1596</v>
      </c>
      <c r="C445" s="25">
        <v>1001.44</v>
      </c>
      <c r="D445" s="25">
        <v>687.48</v>
      </c>
      <c r="E445" s="23" t="s">
        <v>4429</v>
      </c>
      <c r="F445" s="23" t="s">
        <v>29</v>
      </c>
      <c r="G445" s="23" t="s">
        <v>230</v>
      </c>
      <c r="H445" s="23" t="s">
        <v>230</v>
      </c>
      <c r="I445" s="23" t="s">
        <v>2426</v>
      </c>
      <c r="J445" s="23" t="s">
        <v>3526</v>
      </c>
      <c r="K445" s="23" t="s">
        <v>198</v>
      </c>
      <c r="L445" s="23" t="s">
        <v>30</v>
      </c>
      <c r="M445" s="25">
        <v>313.95999999999998</v>
      </c>
      <c r="N445" s="23" t="s">
        <v>439</v>
      </c>
    </row>
    <row r="446" spans="1:14" x14ac:dyDescent="0.25">
      <c r="A446" s="24">
        <v>45641</v>
      </c>
      <c r="B446" s="23" t="s">
        <v>1599</v>
      </c>
      <c r="C446" s="25">
        <v>5818.12</v>
      </c>
      <c r="D446" s="25">
        <v>3290.46</v>
      </c>
      <c r="E446" s="23" t="s">
        <v>4508</v>
      </c>
      <c r="F446" s="23" t="s">
        <v>50</v>
      </c>
      <c r="G446" s="23" t="s">
        <v>3525</v>
      </c>
      <c r="H446" s="23" t="s">
        <v>4255</v>
      </c>
      <c r="I446" s="23" t="s">
        <v>2423</v>
      </c>
      <c r="J446" s="23" t="s">
        <v>3516</v>
      </c>
      <c r="K446" s="23" t="s">
        <v>123</v>
      </c>
      <c r="L446" s="23" t="s">
        <v>87</v>
      </c>
      <c r="M446" s="25">
        <v>2527.66</v>
      </c>
      <c r="N446" s="23" t="s">
        <v>439</v>
      </c>
    </row>
    <row r="447" spans="1:14" x14ac:dyDescent="0.25">
      <c r="A447" s="24">
        <v>45642</v>
      </c>
      <c r="B447" s="23" t="s">
        <v>516</v>
      </c>
      <c r="C447" s="25">
        <v>4413.76</v>
      </c>
      <c r="D447" s="25">
        <v>2348.75</v>
      </c>
      <c r="E447" s="23" t="s">
        <v>4413</v>
      </c>
      <c r="F447" s="23" t="s">
        <v>15</v>
      </c>
      <c r="G447" s="23" t="s">
        <v>3524</v>
      </c>
      <c r="H447" s="23" t="s">
        <v>4260</v>
      </c>
      <c r="I447" s="23" t="s">
        <v>2422</v>
      </c>
      <c r="J447" s="23" t="s">
        <v>3512</v>
      </c>
      <c r="K447" s="23" t="s">
        <v>43</v>
      </c>
      <c r="L447" s="23" t="s">
        <v>55</v>
      </c>
      <c r="M447" s="25">
        <v>2065.0100000000002</v>
      </c>
      <c r="N447" s="23" t="s">
        <v>439</v>
      </c>
    </row>
    <row r="448" spans="1:14" x14ac:dyDescent="0.25">
      <c r="A448" s="24">
        <v>45642</v>
      </c>
      <c r="B448" s="23" t="s">
        <v>1596</v>
      </c>
      <c r="C448" s="25">
        <v>1755.62</v>
      </c>
      <c r="D448" s="25">
        <v>1255.74</v>
      </c>
      <c r="E448" s="23" t="s">
        <v>4462</v>
      </c>
      <c r="F448" s="23" t="s">
        <v>20</v>
      </c>
      <c r="G448" s="23" t="s">
        <v>3521</v>
      </c>
      <c r="H448" s="23" t="s">
        <v>4237</v>
      </c>
      <c r="I448" s="23" t="s">
        <v>2426</v>
      </c>
      <c r="J448" s="23" t="s">
        <v>3514</v>
      </c>
      <c r="K448" s="23" t="s">
        <v>85</v>
      </c>
      <c r="L448" s="23" t="s">
        <v>64</v>
      </c>
      <c r="M448" s="25">
        <v>499.88</v>
      </c>
      <c r="N448" s="23" t="s">
        <v>439</v>
      </c>
    </row>
    <row r="449" spans="1:14" x14ac:dyDescent="0.25">
      <c r="A449" s="24">
        <v>45643</v>
      </c>
      <c r="B449" s="23" t="s">
        <v>516</v>
      </c>
      <c r="C449" s="25">
        <v>833.78</v>
      </c>
      <c r="D449" s="25">
        <v>435.03</v>
      </c>
      <c r="E449" s="23" t="s">
        <v>4506</v>
      </c>
      <c r="F449" s="23" t="s">
        <v>20</v>
      </c>
      <c r="G449" s="23" t="s">
        <v>3521</v>
      </c>
      <c r="H449" s="23" t="s">
        <v>4253</v>
      </c>
      <c r="I449" s="23" t="s">
        <v>2424</v>
      </c>
      <c r="J449" s="23" t="s">
        <v>3512</v>
      </c>
      <c r="K449" s="23" t="s">
        <v>160</v>
      </c>
      <c r="L449" s="23" t="s">
        <v>64</v>
      </c>
      <c r="M449" s="25">
        <v>398.75</v>
      </c>
      <c r="N449" s="23" t="s">
        <v>439</v>
      </c>
    </row>
    <row r="450" spans="1:14" x14ac:dyDescent="0.25">
      <c r="A450" s="24">
        <v>45644</v>
      </c>
      <c r="B450" s="23" t="s">
        <v>512</v>
      </c>
      <c r="C450" s="25">
        <v>974.19</v>
      </c>
      <c r="D450" s="25">
        <v>697.37</v>
      </c>
      <c r="E450" s="23" t="s">
        <v>4457</v>
      </c>
      <c r="F450" s="23" t="s">
        <v>50</v>
      </c>
      <c r="G450" s="23" t="s">
        <v>3522</v>
      </c>
      <c r="H450" s="23" t="s">
        <v>4257</v>
      </c>
      <c r="I450" s="23" t="s">
        <v>2422</v>
      </c>
      <c r="J450" s="23" t="s">
        <v>3514</v>
      </c>
      <c r="K450" s="23" t="s">
        <v>164</v>
      </c>
      <c r="L450" s="23" t="s">
        <v>51</v>
      </c>
      <c r="M450" s="25">
        <v>276.82</v>
      </c>
      <c r="N450" s="23" t="s">
        <v>439</v>
      </c>
    </row>
    <row r="451" spans="1:14" x14ac:dyDescent="0.25">
      <c r="A451" s="24">
        <v>45644</v>
      </c>
      <c r="B451" s="23" t="s">
        <v>516</v>
      </c>
      <c r="C451" s="25">
        <v>2331.16</v>
      </c>
      <c r="D451" s="25">
        <v>1247.04</v>
      </c>
      <c r="E451" s="23" t="s">
        <v>4490</v>
      </c>
      <c r="F451" s="23" t="s">
        <v>29</v>
      </c>
      <c r="G451" s="23" t="s">
        <v>3520</v>
      </c>
      <c r="H451" s="23" t="s">
        <v>4243</v>
      </c>
      <c r="I451" s="23" t="s">
        <v>2426</v>
      </c>
      <c r="J451" s="23" t="s">
        <v>3512</v>
      </c>
      <c r="K451" s="23" t="s">
        <v>62</v>
      </c>
      <c r="L451" s="23" t="s">
        <v>67</v>
      </c>
      <c r="M451" s="25">
        <v>1084.1199999999999</v>
      </c>
      <c r="N451" s="23" t="s">
        <v>439</v>
      </c>
    </row>
    <row r="452" spans="1:14" x14ac:dyDescent="0.25">
      <c r="A452" s="24">
        <v>45644</v>
      </c>
      <c r="B452" s="23" t="s">
        <v>1598</v>
      </c>
      <c r="C452" s="25">
        <v>2396.8000000000002</v>
      </c>
      <c r="D452" s="25">
        <v>687.53</v>
      </c>
      <c r="E452" s="23" t="s">
        <v>4472</v>
      </c>
      <c r="F452" s="23" t="s">
        <v>29</v>
      </c>
      <c r="G452" s="23" t="s">
        <v>230</v>
      </c>
      <c r="H452" s="23" t="s">
        <v>230</v>
      </c>
      <c r="I452" s="23" t="s">
        <v>2425</v>
      </c>
      <c r="J452" s="23" t="s">
        <v>3523</v>
      </c>
      <c r="K452" s="23" t="s">
        <v>81</v>
      </c>
      <c r="L452" s="23" t="s">
        <v>34</v>
      </c>
      <c r="M452" s="25">
        <v>1709.27</v>
      </c>
      <c r="N452" s="23" t="s">
        <v>438</v>
      </c>
    </row>
    <row r="453" spans="1:14" x14ac:dyDescent="0.25">
      <c r="A453" s="24">
        <v>45644</v>
      </c>
      <c r="B453" s="23" t="s">
        <v>1598</v>
      </c>
      <c r="C453" s="25">
        <v>585.72</v>
      </c>
      <c r="D453" s="25">
        <v>143.68</v>
      </c>
      <c r="E453" s="23" t="s">
        <v>4496</v>
      </c>
      <c r="F453" s="23" t="s">
        <v>20</v>
      </c>
      <c r="G453" s="23" t="s">
        <v>3521</v>
      </c>
      <c r="H453" s="23" t="s">
        <v>4253</v>
      </c>
      <c r="I453" s="23" t="s">
        <v>2422</v>
      </c>
      <c r="J453" s="23" t="s">
        <v>3514</v>
      </c>
      <c r="K453" s="23" t="s">
        <v>45</v>
      </c>
      <c r="L453" s="23" t="s">
        <v>21</v>
      </c>
      <c r="M453" s="25">
        <v>442.04</v>
      </c>
      <c r="N453" s="23" t="s">
        <v>439</v>
      </c>
    </row>
    <row r="454" spans="1:14" x14ac:dyDescent="0.25">
      <c r="A454" s="24">
        <v>45644</v>
      </c>
      <c r="B454" s="23" t="s">
        <v>1597</v>
      </c>
      <c r="C454" s="25">
        <v>2439.5500000000002</v>
      </c>
      <c r="D454" s="25">
        <v>1588.3</v>
      </c>
      <c r="E454" s="23" t="s">
        <v>4492</v>
      </c>
      <c r="F454" s="23" t="s">
        <v>20</v>
      </c>
      <c r="G454" s="23" t="s">
        <v>3521</v>
      </c>
      <c r="H454" s="23" t="s">
        <v>4246</v>
      </c>
      <c r="I454" s="23" t="s">
        <v>2423</v>
      </c>
      <c r="J454" s="23" t="s">
        <v>3514</v>
      </c>
      <c r="K454" s="23" t="s">
        <v>403</v>
      </c>
      <c r="L454" s="23" t="s">
        <v>491</v>
      </c>
      <c r="M454" s="25">
        <v>851.25</v>
      </c>
      <c r="N454" s="23" t="s">
        <v>439</v>
      </c>
    </row>
    <row r="455" spans="1:14" x14ac:dyDescent="0.25">
      <c r="A455" s="24">
        <v>45646</v>
      </c>
      <c r="B455" s="23" t="s">
        <v>512</v>
      </c>
      <c r="C455" s="25">
        <v>2689.31</v>
      </c>
      <c r="D455" s="25">
        <v>1843.73</v>
      </c>
      <c r="E455" s="23" t="s">
        <v>4487</v>
      </c>
      <c r="F455" s="23" t="s">
        <v>20</v>
      </c>
      <c r="G455" s="23" t="s">
        <v>3521</v>
      </c>
      <c r="H455" s="23" t="s">
        <v>4253</v>
      </c>
      <c r="I455" s="23" t="s">
        <v>2426</v>
      </c>
      <c r="J455" s="23" t="s">
        <v>3523</v>
      </c>
      <c r="K455" s="23" t="s">
        <v>38</v>
      </c>
      <c r="L455" s="23" t="s">
        <v>491</v>
      </c>
      <c r="M455" s="25">
        <v>845.58</v>
      </c>
      <c r="N455" s="23" t="s">
        <v>439</v>
      </c>
    </row>
    <row r="456" spans="1:14" x14ac:dyDescent="0.25">
      <c r="A456" s="24">
        <v>45647</v>
      </c>
      <c r="B456" s="23" t="s">
        <v>1599</v>
      </c>
      <c r="C456" s="25">
        <v>4320.54</v>
      </c>
      <c r="D456" s="25">
        <v>2791.65</v>
      </c>
      <c r="E456" s="23" t="s">
        <v>4507</v>
      </c>
      <c r="F456" s="23" t="s">
        <v>29</v>
      </c>
      <c r="G456" s="23" t="s">
        <v>230</v>
      </c>
      <c r="H456" s="23" t="s">
        <v>230</v>
      </c>
      <c r="I456" s="23" t="s">
        <v>2423</v>
      </c>
      <c r="J456" s="23" t="s">
        <v>3514</v>
      </c>
      <c r="K456" s="23" t="s">
        <v>69</v>
      </c>
      <c r="L456" s="23" t="s">
        <v>67</v>
      </c>
      <c r="M456" s="25">
        <v>1528.89</v>
      </c>
      <c r="N456" s="23" t="s">
        <v>441</v>
      </c>
    </row>
    <row r="457" spans="1:14" x14ac:dyDescent="0.25">
      <c r="A457" s="24">
        <v>45647</v>
      </c>
      <c r="B457" s="23" t="s">
        <v>1597</v>
      </c>
      <c r="C457" s="25">
        <v>1305.3699999999999</v>
      </c>
      <c r="D457" s="25">
        <v>712.79</v>
      </c>
      <c r="E457" s="23" t="s">
        <v>4479</v>
      </c>
      <c r="F457" s="23" t="s">
        <v>50</v>
      </c>
      <c r="G457" s="23" t="s">
        <v>3525</v>
      </c>
      <c r="H457" s="23" t="s">
        <v>4255</v>
      </c>
      <c r="I457" s="23" t="s">
        <v>2425</v>
      </c>
      <c r="J457" s="23" t="s">
        <v>3526</v>
      </c>
      <c r="K457" s="23" t="s">
        <v>145</v>
      </c>
      <c r="L457" s="23" t="s">
        <v>51</v>
      </c>
      <c r="M457" s="25">
        <v>592.58000000000004</v>
      </c>
      <c r="N457" s="23" t="s">
        <v>439</v>
      </c>
    </row>
    <row r="458" spans="1:14" x14ac:dyDescent="0.25">
      <c r="A458" s="24">
        <v>45648</v>
      </c>
      <c r="B458" s="23" t="s">
        <v>516</v>
      </c>
      <c r="C458" s="25">
        <v>3002.34</v>
      </c>
      <c r="D458" s="25">
        <v>1887.92</v>
      </c>
      <c r="E458" s="23" t="s">
        <v>4439</v>
      </c>
      <c r="F458" s="23" t="s">
        <v>20</v>
      </c>
      <c r="G458" s="23" t="s">
        <v>3513</v>
      </c>
      <c r="H458" s="23" t="s">
        <v>4235</v>
      </c>
      <c r="I458" s="23" t="s">
        <v>2424</v>
      </c>
      <c r="J458" s="23" t="s">
        <v>3514</v>
      </c>
      <c r="K458" s="23" t="s">
        <v>196</v>
      </c>
      <c r="L458" s="23" t="s">
        <v>21</v>
      </c>
      <c r="M458" s="25">
        <v>1114.42</v>
      </c>
      <c r="N458" s="23" t="s">
        <v>440</v>
      </c>
    </row>
    <row r="459" spans="1:14" x14ac:dyDescent="0.25">
      <c r="A459" s="24">
        <v>45649</v>
      </c>
      <c r="B459" s="23" t="s">
        <v>516</v>
      </c>
      <c r="C459" s="25">
        <v>1910.79</v>
      </c>
      <c r="D459" s="25">
        <v>1144.6199999999999</v>
      </c>
      <c r="E459" s="23" t="s">
        <v>4426</v>
      </c>
      <c r="F459" s="23" t="s">
        <v>29</v>
      </c>
      <c r="G459" s="23" t="s">
        <v>230</v>
      </c>
      <c r="H459" s="23" t="s">
        <v>230</v>
      </c>
      <c r="I459" s="23" t="s">
        <v>2424</v>
      </c>
      <c r="J459" s="23" t="s">
        <v>3514</v>
      </c>
      <c r="K459" s="23" t="s">
        <v>123</v>
      </c>
      <c r="L459" s="23" t="s">
        <v>34</v>
      </c>
      <c r="M459" s="25">
        <v>766.17</v>
      </c>
      <c r="N459" s="23" t="s">
        <v>439</v>
      </c>
    </row>
    <row r="460" spans="1:14" x14ac:dyDescent="0.25">
      <c r="A460" s="24">
        <v>45650</v>
      </c>
      <c r="B460" s="23" t="s">
        <v>512</v>
      </c>
      <c r="C460" s="25">
        <v>875.1</v>
      </c>
      <c r="D460" s="25">
        <v>633.61</v>
      </c>
      <c r="E460" s="23" t="s">
        <v>4430</v>
      </c>
      <c r="F460" s="23" t="s">
        <v>50</v>
      </c>
      <c r="G460" s="23" t="s">
        <v>3522</v>
      </c>
      <c r="H460" s="23" t="s">
        <v>4240</v>
      </c>
      <c r="I460" s="23" t="s">
        <v>2425</v>
      </c>
      <c r="J460" s="23" t="s">
        <v>3523</v>
      </c>
      <c r="K460" s="23" t="s">
        <v>172</v>
      </c>
      <c r="L460" s="23" t="s">
        <v>87</v>
      </c>
      <c r="M460" s="25">
        <v>241.49</v>
      </c>
      <c r="N460" s="23" t="s">
        <v>442</v>
      </c>
    </row>
    <row r="461" spans="1:14" x14ac:dyDescent="0.25">
      <c r="A461" s="24">
        <v>45651</v>
      </c>
      <c r="B461" s="23" t="s">
        <v>523</v>
      </c>
      <c r="C461" s="25">
        <v>869.89</v>
      </c>
      <c r="D461" s="25">
        <v>520.66</v>
      </c>
      <c r="E461" s="23" t="s">
        <v>4406</v>
      </c>
      <c r="F461" s="23" t="s">
        <v>20</v>
      </c>
      <c r="G461" s="23" t="s">
        <v>3521</v>
      </c>
      <c r="H461" s="23" t="s">
        <v>4246</v>
      </c>
      <c r="I461" s="23" t="s">
        <v>2424</v>
      </c>
      <c r="J461" s="23" t="s">
        <v>3514</v>
      </c>
      <c r="K461" s="23" t="s">
        <v>139</v>
      </c>
      <c r="L461" s="23" t="s">
        <v>491</v>
      </c>
      <c r="M461" s="25">
        <v>349.23</v>
      </c>
      <c r="N461" s="23" t="s">
        <v>439</v>
      </c>
    </row>
    <row r="462" spans="1:14" x14ac:dyDescent="0.25">
      <c r="A462" s="24">
        <v>45651</v>
      </c>
      <c r="B462" s="23" t="s">
        <v>512</v>
      </c>
      <c r="C462" s="25">
        <v>4303.74</v>
      </c>
      <c r="D462" s="25">
        <v>2923.27</v>
      </c>
      <c r="E462" s="23" t="s">
        <v>4421</v>
      </c>
      <c r="F462" s="23" t="s">
        <v>20</v>
      </c>
      <c r="G462" s="23" t="s">
        <v>3513</v>
      </c>
      <c r="H462" s="23" t="s">
        <v>4235</v>
      </c>
      <c r="I462" s="23" t="s">
        <v>2422</v>
      </c>
      <c r="J462" s="23" t="s">
        <v>3523</v>
      </c>
      <c r="K462" s="23" t="s">
        <v>403</v>
      </c>
      <c r="L462" s="23" t="s">
        <v>21</v>
      </c>
      <c r="M462" s="25">
        <v>1380.47</v>
      </c>
      <c r="N462" s="23" t="s">
        <v>440</v>
      </c>
    </row>
    <row r="463" spans="1:14" x14ac:dyDescent="0.25">
      <c r="A463" s="24">
        <v>45652</v>
      </c>
      <c r="B463" s="23" t="s">
        <v>516</v>
      </c>
      <c r="C463" s="25">
        <v>837.6</v>
      </c>
      <c r="D463" s="25">
        <v>471.71</v>
      </c>
      <c r="E463" s="23" t="s">
        <v>4443</v>
      </c>
      <c r="F463" s="23" t="s">
        <v>29</v>
      </c>
      <c r="G463" s="23" t="s">
        <v>3520</v>
      </c>
      <c r="H463" s="23" t="s">
        <v>4249</v>
      </c>
      <c r="I463" s="23" t="s">
        <v>2424</v>
      </c>
      <c r="J463" s="23" t="s">
        <v>3514</v>
      </c>
      <c r="K463" s="23" t="s">
        <v>48</v>
      </c>
      <c r="L463" s="23" t="s">
        <v>30</v>
      </c>
      <c r="M463" s="25">
        <v>365.89</v>
      </c>
      <c r="N463" s="23" t="s">
        <v>439</v>
      </c>
    </row>
    <row r="464" spans="1:14" x14ac:dyDescent="0.25">
      <c r="A464" s="24">
        <v>45652</v>
      </c>
      <c r="B464" s="23" t="s">
        <v>1597</v>
      </c>
      <c r="C464" s="25">
        <v>1152.1199999999999</v>
      </c>
      <c r="D464" s="25">
        <v>713.53</v>
      </c>
      <c r="E464" s="23" t="s">
        <v>4433</v>
      </c>
      <c r="F464" s="23" t="s">
        <v>20</v>
      </c>
      <c r="G464" s="23" t="s">
        <v>3521</v>
      </c>
      <c r="H464" s="23" t="s">
        <v>4246</v>
      </c>
      <c r="I464" s="23" t="s">
        <v>2422</v>
      </c>
      <c r="J464" s="23" t="s">
        <v>3523</v>
      </c>
      <c r="K464" s="23" t="s">
        <v>36</v>
      </c>
      <c r="L464" s="23" t="s">
        <v>21</v>
      </c>
      <c r="M464" s="25">
        <v>438.59</v>
      </c>
      <c r="N464" s="23" t="s">
        <v>438</v>
      </c>
    </row>
    <row r="465" spans="1:14" x14ac:dyDescent="0.25">
      <c r="A465" s="24">
        <v>45653</v>
      </c>
      <c r="B465" s="23" t="s">
        <v>523</v>
      </c>
      <c r="C465" s="25">
        <v>517.38</v>
      </c>
      <c r="D465" s="25">
        <v>281.12</v>
      </c>
      <c r="E465" s="23" t="s">
        <v>4418</v>
      </c>
      <c r="F465" s="23" t="s">
        <v>15</v>
      </c>
      <c r="G465" s="23" t="s">
        <v>3517</v>
      </c>
      <c r="H465" s="23" t="s">
        <v>4262</v>
      </c>
      <c r="I465" s="23" t="s">
        <v>2426</v>
      </c>
      <c r="J465" s="23" t="s">
        <v>3523</v>
      </c>
      <c r="K465" s="23" t="s">
        <v>116</v>
      </c>
      <c r="L465" s="23" t="s">
        <v>55</v>
      </c>
      <c r="M465" s="25">
        <v>236.26</v>
      </c>
      <c r="N465" s="23" t="s">
        <v>439</v>
      </c>
    </row>
    <row r="466" spans="1:14" x14ac:dyDescent="0.25">
      <c r="A466" s="24">
        <v>45654</v>
      </c>
      <c r="B466" s="23" t="s">
        <v>1599</v>
      </c>
      <c r="C466" s="25">
        <v>2761.08</v>
      </c>
      <c r="D466" s="25">
        <v>1455.33</v>
      </c>
      <c r="E466" s="23" t="s">
        <v>4454</v>
      </c>
      <c r="F466" s="23" t="s">
        <v>20</v>
      </c>
      <c r="G466" s="23" t="s">
        <v>3513</v>
      </c>
      <c r="H466" s="23" t="s">
        <v>4239</v>
      </c>
      <c r="I466" s="23" t="s">
        <v>2426</v>
      </c>
      <c r="J466" s="23" t="s">
        <v>3516</v>
      </c>
      <c r="K466" s="23" t="s">
        <v>23</v>
      </c>
      <c r="L466" s="23" t="s">
        <v>21</v>
      </c>
      <c r="M466" s="25">
        <v>1305.75</v>
      </c>
      <c r="N466" s="23" t="s">
        <v>438</v>
      </c>
    </row>
    <row r="467" spans="1:14" x14ac:dyDescent="0.25">
      <c r="A467" s="24">
        <v>45654</v>
      </c>
      <c r="B467" s="23" t="s">
        <v>516</v>
      </c>
      <c r="C467" s="25">
        <v>706.32</v>
      </c>
      <c r="D467" s="25">
        <v>395.24</v>
      </c>
      <c r="E467" s="23" t="s">
        <v>4473</v>
      </c>
      <c r="F467" s="23" t="s">
        <v>15</v>
      </c>
      <c r="G467" s="23" t="s">
        <v>3518</v>
      </c>
      <c r="H467" s="23" t="s">
        <v>4264</v>
      </c>
      <c r="I467" s="23" t="s">
        <v>2422</v>
      </c>
      <c r="J467" s="23" t="s">
        <v>3516</v>
      </c>
      <c r="K467" s="23" t="s">
        <v>48</v>
      </c>
      <c r="L467" s="23" t="s">
        <v>16</v>
      </c>
      <c r="M467" s="25">
        <v>311.08</v>
      </c>
      <c r="N467" s="23" t="s">
        <v>442</v>
      </c>
    </row>
    <row r="468" spans="1:14" x14ac:dyDescent="0.25">
      <c r="A468" s="24">
        <v>45655</v>
      </c>
      <c r="B468" s="23" t="s">
        <v>516</v>
      </c>
      <c r="C468" s="25">
        <v>2020.31</v>
      </c>
      <c r="D468" s="25">
        <v>1187.9100000000001</v>
      </c>
      <c r="E468" s="23" t="s">
        <v>4452</v>
      </c>
      <c r="F468" s="23" t="s">
        <v>20</v>
      </c>
      <c r="G468" s="23" t="s">
        <v>3513</v>
      </c>
      <c r="H468" s="23" t="s">
        <v>4235</v>
      </c>
      <c r="I468" s="23" t="s">
        <v>2422</v>
      </c>
      <c r="J468" s="23" t="s">
        <v>3514</v>
      </c>
      <c r="K468" s="23" t="s">
        <v>160</v>
      </c>
      <c r="L468" s="23" t="s">
        <v>491</v>
      </c>
      <c r="M468" s="25">
        <v>832.4</v>
      </c>
      <c r="N468" s="23" t="s">
        <v>439</v>
      </c>
    </row>
    <row r="469" spans="1:14" x14ac:dyDescent="0.25">
      <c r="A469" s="24">
        <v>45656</v>
      </c>
      <c r="B469" s="23" t="s">
        <v>516</v>
      </c>
      <c r="C469" s="25">
        <v>729.54</v>
      </c>
      <c r="D469" s="25">
        <v>379.28</v>
      </c>
      <c r="E469" s="23" t="s">
        <v>4461</v>
      </c>
      <c r="F469" s="23" t="s">
        <v>50</v>
      </c>
      <c r="G469" s="23" t="s">
        <v>3525</v>
      </c>
      <c r="H469" s="23" t="s">
        <v>4258</v>
      </c>
      <c r="I469" s="23" t="s">
        <v>2422</v>
      </c>
      <c r="J469" s="23" t="s">
        <v>3514</v>
      </c>
      <c r="K469" s="23" t="s">
        <v>93</v>
      </c>
      <c r="L469" s="23" t="s">
        <v>51</v>
      </c>
      <c r="M469" s="25">
        <v>350.26</v>
      </c>
      <c r="N469" s="23" t="s">
        <v>440</v>
      </c>
    </row>
    <row r="470" spans="1:14" x14ac:dyDescent="0.25">
      <c r="A470" s="24">
        <v>45656</v>
      </c>
      <c r="B470" s="23" t="s">
        <v>523</v>
      </c>
      <c r="C470" s="25">
        <v>2329.36</v>
      </c>
      <c r="D470" s="25">
        <v>1564.6</v>
      </c>
      <c r="E470" s="23" t="s">
        <v>4486</v>
      </c>
      <c r="F470" s="23" t="s">
        <v>20</v>
      </c>
      <c r="G470" s="23" t="s">
        <v>3513</v>
      </c>
      <c r="H470" s="23" t="s">
        <v>4236</v>
      </c>
      <c r="I470" s="23" t="s">
        <v>2423</v>
      </c>
      <c r="J470" s="23" t="s">
        <v>3523</v>
      </c>
      <c r="K470" s="23" t="s">
        <v>43</v>
      </c>
      <c r="L470" s="23" t="s">
        <v>21</v>
      </c>
      <c r="M470" s="25">
        <v>764.76</v>
      </c>
      <c r="N470" s="23" t="s">
        <v>439</v>
      </c>
    </row>
    <row r="471" spans="1:14" x14ac:dyDescent="0.25">
      <c r="A471" s="24">
        <v>45657</v>
      </c>
      <c r="B471" s="23" t="s">
        <v>507</v>
      </c>
      <c r="C471" s="25">
        <v>13920.83</v>
      </c>
      <c r="D471" s="25">
        <v>10358.19</v>
      </c>
      <c r="E471" s="23" t="s">
        <v>4407</v>
      </c>
      <c r="F471" s="23" t="s">
        <v>29</v>
      </c>
      <c r="G471" s="23" t="s">
        <v>3519</v>
      </c>
      <c r="H471" s="23" t="s">
        <v>246</v>
      </c>
      <c r="I471" s="23" t="s">
        <v>2424</v>
      </c>
      <c r="J471" s="23" t="s">
        <v>3512</v>
      </c>
      <c r="K471" s="23" t="s">
        <v>192</v>
      </c>
      <c r="L471" s="23" t="s">
        <v>34</v>
      </c>
      <c r="M471" s="25">
        <v>3562.64</v>
      </c>
      <c r="N471" s="23" t="s">
        <v>438</v>
      </c>
    </row>
    <row r="472" spans="1:14" x14ac:dyDescent="0.25">
      <c r="A472" s="24">
        <v>45658</v>
      </c>
      <c r="B472" s="23" t="s">
        <v>512</v>
      </c>
      <c r="C472" s="25">
        <v>16320.51</v>
      </c>
      <c r="D472" s="25">
        <v>10796.05</v>
      </c>
      <c r="E472" s="23" t="s">
        <v>4493</v>
      </c>
      <c r="F472" s="23" t="s">
        <v>20</v>
      </c>
      <c r="G472" s="23" t="s">
        <v>3513</v>
      </c>
      <c r="H472" s="23" t="s">
        <v>242</v>
      </c>
      <c r="I472" s="23" t="s">
        <v>2422</v>
      </c>
      <c r="J472" s="23" t="s">
        <v>3512</v>
      </c>
      <c r="K472" s="23" t="s">
        <v>93</v>
      </c>
      <c r="L472" s="23" t="s">
        <v>491</v>
      </c>
      <c r="M472" s="25">
        <v>5524.46</v>
      </c>
      <c r="N472" s="23" t="s">
        <v>443</v>
      </c>
    </row>
    <row r="473" spans="1:14" x14ac:dyDescent="0.25">
      <c r="A473" s="24">
        <v>45658</v>
      </c>
      <c r="B473" s="23" t="s">
        <v>516</v>
      </c>
      <c r="C473" s="25">
        <v>1102.29</v>
      </c>
      <c r="D473" s="25">
        <v>579.96</v>
      </c>
      <c r="E473" s="23" t="s">
        <v>4510</v>
      </c>
      <c r="F473" s="23" t="s">
        <v>29</v>
      </c>
      <c r="G473" s="23" t="s">
        <v>3519</v>
      </c>
      <c r="H473" s="23" t="s">
        <v>4247</v>
      </c>
      <c r="I473" s="23" t="s">
        <v>2424</v>
      </c>
      <c r="J473" s="23" t="s">
        <v>3514</v>
      </c>
      <c r="K473" s="23" t="s">
        <v>13</v>
      </c>
      <c r="L473" s="23" t="s">
        <v>34</v>
      </c>
      <c r="M473" s="25">
        <v>522.33000000000004</v>
      </c>
      <c r="N473" s="23" t="s">
        <v>439</v>
      </c>
    </row>
    <row r="474" spans="1:14" x14ac:dyDescent="0.25">
      <c r="A474" s="24">
        <v>45659</v>
      </c>
      <c r="B474" s="23" t="s">
        <v>507</v>
      </c>
      <c r="C474" s="25">
        <v>12904.6</v>
      </c>
      <c r="D474" s="25">
        <v>9467.65</v>
      </c>
      <c r="E474" s="23" t="s">
        <v>4467</v>
      </c>
      <c r="F474" s="23" t="s">
        <v>29</v>
      </c>
      <c r="G474" s="23" t="s">
        <v>230</v>
      </c>
      <c r="H474" s="23" t="s">
        <v>230</v>
      </c>
      <c r="I474" s="23" t="s">
        <v>2422</v>
      </c>
      <c r="J474" s="23" t="s">
        <v>3512</v>
      </c>
      <c r="K474" s="23" t="s">
        <v>192</v>
      </c>
      <c r="L474" s="23" t="s">
        <v>67</v>
      </c>
      <c r="M474" s="25">
        <v>3436.95</v>
      </c>
      <c r="N474" s="23" t="s">
        <v>440</v>
      </c>
    </row>
    <row r="475" spans="1:14" x14ac:dyDescent="0.25">
      <c r="A475" s="24">
        <v>45661</v>
      </c>
      <c r="B475" s="23" t="s">
        <v>1599</v>
      </c>
      <c r="C475" s="25">
        <v>7703.64</v>
      </c>
      <c r="D475" s="25">
        <v>3805.32</v>
      </c>
      <c r="E475" s="23" t="s">
        <v>4466</v>
      </c>
      <c r="F475" s="23" t="s">
        <v>15</v>
      </c>
      <c r="G475" s="23" t="s">
        <v>3515</v>
      </c>
      <c r="H475" s="23" t="s">
        <v>4238</v>
      </c>
      <c r="I475" s="23" t="s">
        <v>2422</v>
      </c>
      <c r="J475" s="23" t="s">
        <v>3512</v>
      </c>
      <c r="K475" s="23" t="s">
        <v>196</v>
      </c>
      <c r="L475" s="23" t="s">
        <v>492</v>
      </c>
      <c r="M475" s="25">
        <v>3898.32</v>
      </c>
      <c r="N475" s="23" t="s">
        <v>439</v>
      </c>
    </row>
    <row r="476" spans="1:14" x14ac:dyDescent="0.25">
      <c r="A476" s="24">
        <v>45662</v>
      </c>
      <c r="B476" s="23" t="s">
        <v>1597</v>
      </c>
      <c r="C476" s="25">
        <v>700.33</v>
      </c>
      <c r="D476" s="25">
        <v>400.15</v>
      </c>
      <c r="E476" s="23" t="s">
        <v>4475</v>
      </c>
      <c r="F476" s="23" t="s">
        <v>15</v>
      </c>
      <c r="G476" s="23" t="s">
        <v>3524</v>
      </c>
      <c r="H476" s="23" t="s">
        <v>4245</v>
      </c>
      <c r="I476" s="23" t="s">
        <v>2422</v>
      </c>
      <c r="J476" s="23" t="s">
        <v>3514</v>
      </c>
      <c r="K476" s="23" t="s">
        <v>32</v>
      </c>
      <c r="L476" s="23" t="s">
        <v>16</v>
      </c>
      <c r="M476" s="25">
        <v>300.18</v>
      </c>
      <c r="N476" s="23" t="s">
        <v>439</v>
      </c>
    </row>
    <row r="477" spans="1:14" x14ac:dyDescent="0.25">
      <c r="A477" s="24">
        <v>45663</v>
      </c>
      <c r="B477" s="23" t="s">
        <v>512</v>
      </c>
      <c r="C477" s="25">
        <v>2242.59</v>
      </c>
      <c r="D477" s="25">
        <v>1335.31</v>
      </c>
      <c r="E477" s="23" t="s">
        <v>4503</v>
      </c>
      <c r="F477" s="23" t="s">
        <v>15</v>
      </c>
      <c r="G477" s="23" t="s">
        <v>3515</v>
      </c>
      <c r="H477" s="23" t="s">
        <v>249</v>
      </c>
      <c r="I477" s="23" t="s">
        <v>2423</v>
      </c>
      <c r="J477" s="23" t="s">
        <v>3516</v>
      </c>
      <c r="K477" s="23" t="s">
        <v>155</v>
      </c>
      <c r="L477" s="23" t="s">
        <v>16</v>
      </c>
      <c r="M477" s="25">
        <v>907.28</v>
      </c>
      <c r="N477" s="23" t="s">
        <v>439</v>
      </c>
    </row>
    <row r="478" spans="1:14" x14ac:dyDescent="0.25">
      <c r="A478" s="24">
        <v>45664</v>
      </c>
      <c r="B478" s="23" t="s">
        <v>1596</v>
      </c>
      <c r="C478" s="25">
        <v>2247.9699999999998</v>
      </c>
      <c r="D478" s="25">
        <v>1535.71</v>
      </c>
      <c r="E478" s="23" t="s">
        <v>4459</v>
      </c>
      <c r="F478" s="23" t="s">
        <v>29</v>
      </c>
      <c r="G478" s="23" t="s">
        <v>230</v>
      </c>
      <c r="H478" s="23" t="s">
        <v>230</v>
      </c>
      <c r="I478" s="23" t="s">
        <v>2422</v>
      </c>
      <c r="J478" s="23" t="s">
        <v>3516</v>
      </c>
      <c r="K478" s="23" t="s">
        <v>198</v>
      </c>
      <c r="L478" s="23" t="s">
        <v>67</v>
      </c>
      <c r="M478" s="25">
        <v>712.26</v>
      </c>
      <c r="N478" s="23" t="s">
        <v>439</v>
      </c>
    </row>
    <row r="479" spans="1:14" x14ac:dyDescent="0.25">
      <c r="A479" s="24">
        <v>45665</v>
      </c>
      <c r="B479" s="23" t="s">
        <v>1599</v>
      </c>
      <c r="C479" s="25">
        <v>4493.92</v>
      </c>
      <c r="D479" s="25">
        <v>3023.63</v>
      </c>
      <c r="E479" s="23" t="s">
        <v>4469</v>
      </c>
      <c r="F479" s="23" t="s">
        <v>20</v>
      </c>
      <c r="G479" s="23" t="s">
        <v>3521</v>
      </c>
      <c r="H479" s="23" t="s">
        <v>4234</v>
      </c>
      <c r="I479" s="23" t="s">
        <v>2422</v>
      </c>
      <c r="J479" s="23" t="s">
        <v>3514</v>
      </c>
      <c r="K479" s="23" t="s">
        <v>164</v>
      </c>
      <c r="L479" s="23" t="s">
        <v>21</v>
      </c>
      <c r="M479" s="25">
        <v>1470.29</v>
      </c>
      <c r="N479" s="23" t="s">
        <v>439</v>
      </c>
    </row>
    <row r="480" spans="1:14" x14ac:dyDescent="0.25">
      <c r="A480" s="24">
        <v>45667</v>
      </c>
      <c r="B480" s="23" t="s">
        <v>1596</v>
      </c>
      <c r="C480" s="25">
        <v>2537.0300000000002</v>
      </c>
      <c r="D480" s="25">
        <v>1715.81</v>
      </c>
      <c r="E480" s="23" t="s">
        <v>4468</v>
      </c>
      <c r="F480" s="23" t="s">
        <v>20</v>
      </c>
      <c r="G480" s="23" t="s">
        <v>3521</v>
      </c>
      <c r="H480" s="23" t="s">
        <v>4241</v>
      </c>
      <c r="I480" s="23" t="s">
        <v>2424</v>
      </c>
      <c r="J480" s="23" t="s">
        <v>3514</v>
      </c>
      <c r="K480" s="23" t="s">
        <v>172</v>
      </c>
      <c r="L480" s="23" t="s">
        <v>491</v>
      </c>
      <c r="M480" s="25">
        <v>821.22</v>
      </c>
      <c r="N480" s="23" t="s">
        <v>441</v>
      </c>
    </row>
    <row r="481" spans="1:14" x14ac:dyDescent="0.25">
      <c r="A481" s="24">
        <v>45667</v>
      </c>
      <c r="B481" s="23" t="s">
        <v>1596</v>
      </c>
      <c r="C481" s="25">
        <v>1299.8699999999999</v>
      </c>
      <c r="D481" s="25">
        <v>800.51</v>
      </c>
      <c r="E481" s="23" t="s">
        <v>4576</v>
      </c>
      <c r="F481" s="23" t="s">
        <v>20</v>
      </c>
      <c r="G481" s="23" t="s">
        <v>3521</v>
      </c>
      <c r="H481" s="23" t="s">
        <v>4253</v>
      </c>
      <c r="I481" s="23" t="s">
        <v>2422</v>
      </c>
      <c r="J481" s="23" t="s">
        <v>3523</v>
      </c>
      <c r="K481" s="23" t="s">
        <v>60</v>
      </c>
      <c r="L481" s="23" t="s">
        <v>21</v>
      </c>
      <c r="M481" s="25">
        <v>499.36</v>
      </c>
      <c r="N481" s="23" t="s">
        <v>439</v>
      </c>
    </row>
    <row r="482" spans="1:14" x14ac:dyDescent="0.25">
      <c r="A482" s="24">
        <v>45669</v>
      </c>
      <c r="B482" s="23" t="s">
        <v>507</v>
      </c>
      <c r="C482" s="25">
        <v>3550.49</v>
      </c>
      <c r="D482" s="25">
        <v>2568.4899999999998</v>
      </c>
      <c r="E482" s="23" t="s">
        <v>4501</v>
      </c>
      <c r="F482" s="23" t="s">
        <v>29</v>
      </c>
      <c r="G482" s="23" t="s">
        <v>230</v>
      </c>
      <c r="H482" s="23" t="s">
        <v>230</v>
      </c>
      <c r="I482" s="23" t="s">
        <v>2423</v>
      </c>
      <c r="J482" s="23" t="s">
        <v>3514</v>
      </c>
      <c r="K482" s="23" t="s">
        <v>126</v>
      </c>
      <c r="L482" s="23" t="s">
        <v>34</v>
      </c>
      <c r="M482" s="25">
        <v>982</v>
      </c>
      <c r="N482" s="23" t="s">
        <v>439</v>
      </c>
    </row>
    <row r="483" spans="1:14" x14ac:dyDescent="0.25">
      <c r="A483" s="24">
        <v>45670</v>
      </c>
      <c r="B483" s="23" t="s">
        <v>1599</v>
      </c>
      <c r="C483" s="25">
        <v>1027.68</v>
      </c>
      <c r="D483" s="25">
        <v>585.95000000000005</v>
      </c>
      <c r="E483" s="23" t="s">
        <v>4456</v>
      </c>
      <c r="F483" s="23" t="s">
        <v>29</v>
      </c>
      <c r="G483" s="23" t="s">
        <v>3519</v>
      </c>
      <c r="H483" s="23" t="s">
        <v>4256</v>
      </c>
      <c r="I483" s="23" t="s">
        <v>2422</v>
      </c>
      <c r="J483" s="23" t="s">
        <v>3514</v>
      </c>
      <c r="K483" s="23" t="s">
        <v>38</v>
      </c>
      <c r="L483" s="23" t="s">
        <v>34</v>
      </c>
      <c r="M483" s="25">
        <v>441.73</v>
      </c>
      <c r="N483" s="23" t="s">
        <v>438</v>
      </c>
    </row>
    <row r="484" spans="1:14" x14ac:dyDescent="0.25">
      <c r="A484" s="24">
        <v>45671</v>
      </c>
      <c r="B484" s="23" t="s">
        <v>516</v>
      </c>
      <c r="C484" s="25">
        <v>3700.69</v>
      </c>
      <c r="D484" s="25">
        <v>2205.84</v>
      </c>
      <c r="E484" s="23" t="s">
        <v>4476</v>
      </c>
      <c r="F484" s="23" t="s">
        <v>15</v>
      </c>
      <c r="G484" s="23" t="s">
        <v>3515</v>
      </c>
      <c r="H484" s="23" t="s">
        <v>4238</v>
      </c>
      <c r="I484" s="23" t="s">
        <v>2426</v>
      </c>
      <c r="J484" s="23" t="s">
        <v>3516</v>
      </c>
      <c r="K484" s="23" t="s">
        <v>145</v>
      </c>
      <c r="L484" s="23" t="s">
        <v>55</v>
      </c>
      <c r="M484" s="25">
        <v>1494.85</v>
      </c>
      <c r="N484" s="23" t="s">
        <v>439</v>
      </c>
    </row>
    <row r="485" spans="1:14" x14ac:dyDescent="0.25">
      <c r="A485" s="24">
        <v>45671</v>
      </c>
      <c r="B485" s="23" t="s">
        <v>516</v>
      </c>
      <c r="C485" s="25">
        <v>991.24</v>
      </c>
      <c r="D485" s="25">
        <v>655.33000000000004</v>
      </c>
      <c r="E485" s="23" t="s">
        <v>4482</v>
      </c>
      <c r="F485" s="23" t="s">
        <v>15</v>
      </c>
      <c r="G485" s="23" t="s">
        <v>3515</v>
      </c>
      <c r="H485" s="23" t="s">
        <v>4238</v>
      </c>
      <c r="I485" s="23" t="s">
        <v>2426</v>
      </c>
      <c r="J485" s="23" t="s">
        <v>3514</v>
      </c>
      <c r="K485" s="23" t="s">
        <v>116</v>
      </c>
      <c r="L485" s="23" t="s">
        <v>16</v>
      </c>
      <c r="M485" s="25">
        <v>335.91</v>
      </c>
      <c r="N485" s="23" t="s">
        <v>439</v>
      </c>
    </row>
    <row r="486" spans="1:14" x14ac:dyDescent="0.25">
      <c r="A486" s="24">
        <v>45672</v>
      </c>
      <c r="B486" s="23" t="s">
        <v>516</v>
      </c>
      <c r="C486" s="25">
        <v>4000.32</v>
      </c>
      <c r="D486" s="25">
        <v>2239.31</v>
      </c>
      <c r="E486" s="23" t="s">
        <v>4500</v>
      </c>
      <c r="F486" s="23" t="s">
        <v>15</v>
      </c>
      <c r="G486" s="23" t="s">
        <v>3518</v>
      </c>
      <c r="H486" s="23" t="s">
        <v>4251</v>
      </c>
      <c r="I486" s="23" t="s">
        <v>2426</v>
      </c>
      <c r="J486" s="23" t="s">
        <v>3516</v>
      </c>
      <c r="K486" s="23" t="s">
        <v>169</v>
      </c>
      <c r="L486" s="23" t="s">
        <v>492</v>
      </c>
      <c r="M486" s="25">
        <v>1761.01</v>
      </c>
      <c r="N486" s="23" t="s">
        <v>438</v>
      </c>
    </row>
    <row r="487" spans="1:14" x14ac:dyDescent="0.25">
      <c r="A487" s="24">
        <v>45674</v>
      </c>
      <c r="B487" s="23" t="s">
        <v>523</v>
      </c>
      <c r="C487" s="25">
        <v>921.95</v>
      </c>
      <c r="D487" s="25">
        <v>519.69000000000005</v>
      </c>
      <c r="E487" s="23" t="s">
        <v>4497</v>
      </c>
      <c r="F487" s="23" t="s">
        <v>20</v>
      </c>
      <c r="G487" s="23" t="s">
        <v>3513</v>
      </c>
      <c r="H487" s="23" t="s">
        <v>242</v>
      </c>
      <c r="I487" s="23" t="s">
        <v>2423</v>
      </c>
      <c r="J487" s="23" t="s">
        <v>3516</v>
      </c>
      <c r="K487" s="23" t="s">
        <v>27</v>
      </c>
      <c r="L487" s="23" t="s">
        <v>64</v>
      </c>
      <c r="M487" s="25">
        <v>402.26</v>
      </c>
      <c r="N487" s="23" t="s">
        <v>439</v>
      </c>
    </row>
    <row r="488" spans="1:14" x14ac:dyDescent="0.25">
      <c r="A488" s="24">
        <v>45674</v>
      </c>
      <c r="B488" s="23" t="s">
        <v>516</v>
      </c>
      <c r="C488" s="25">
        <v>591.87</v>
      </c>
      <c r="D488" s="25">
        <v>298.64999999999998</v>
      </c>
      <c r="E488" s="23" t="s">
        <v>4549</v>
      </c>
      <c r="F488" s="23" t="s">
        <v>20</v>
      </c>
      <c r="G488" s="23" t="s">
        <v>3521</v>
      </c>
      <c r="H488" s="23" t="s">
        <v>4241</v>
      </c>
      <c r="I488" s="23" t="s">
        <v>2422</v>
      </c>
      <c r="J488" s="23" t="s">
        <v>3514</v>
      </c>
      <c r="K488" s="23" t="s">
        <v>62</v>
      </c>
      <c r="L488" s="23" t="s">
        <v>21</v>
      </c>
      <c r="M488" s="25">
        <v>293.22000000000003</v>
      </c>
      <c r="N488" s="23" t="s">
        <v>441</v>
      </c>
    </row>
    <row r="489" spans="1:14" x14ac:dyDescent="0.25">
      <c r="A489" s="24">
        <v>45675</v>
      </c>
      <c r="B489" s="23" t="s">
        <v>516</v>
      </c>
      <c r="C489" s="25">
        <v>3193.44</v>
      </c>
      <c r="D489" s="25">
        <v>2026.81</v>
      </c>
      <c r="E489" s="23" t="s">
        <v>4495</v>
      </c>
      <c r="F489" s="23" t="s">
        <v>20</v>
      </c>
      <c r="G489" s="23" t="s">
        <v>3513</v>
      </c>
      <c r="H489" s="23" t="s">
        <v>4236</v>
      </c>
      <c r="I489" s="23" t="s">
        <v>2426</v>
      </c>
      <c r="J489" s="23" t="s">
        <v>3523</v>
      </c>
      <c r="K489" s="23" t="s">
        <v>162</v>
      </c>
      <c r="L489" s="23" t="s">
        <v>21</v>
      </c>
      <c r="M489" s="25">
        <v>1166.6300000000001</v>
      </c>
      <c r="N489" s="23" t="s">
        <v>439</v>
      </c>
    </row>
    <row r="490" spans="1:14" x14ac:dyDescent="0.25">
      <c r="A490" s="24">
        <v>45676</v>
      </c>
      <c r="B490" s="23" t="s">
        <v>1598</v>
      </c>
      <c r="C490" s="25">
        <v>5731.97</v>
      </c>
      <c r="D490" s="25">
        <v>1340.06</v>
      </c>
      <c r="E490" s="23" t="s">
        <v>4568</v>
      </c>
      <c r="F490" s="23" t="s">
        <v>20</v>
      </c>
      <c r="G490" s="23" t="s">
        <v>3521</v>
      </c>
      <c r="H490" s="23" t="s">
        <v>4246</v>
      </c>
      <c r="I490" s="23" t="s">
        <v>2425</v>
      </c>
      <c r="J490" s="23" t="s">
        <v>3512</v>
      </c>
      <c r="K490" s="23" t="s">
        <v>57</v>
      </c>
      <c r="L490" s="23" t="s">
        <v>64</v>
      </c>
      <c r="M490" s="25">
        <v>4391.91</v>
      </c>
      <c r="N490" s="23" t="s">
        <v>443</v>
      </c>
    </row>
    <row r="491" spans="1:14" x14ac:dyDescent="0.25">
      <c r="A491" s="24">
        <v>45677</v>
      </c>
      <c r="B491" s="23" t="s">
        <v>1598</v>
      </c>
      <c r="C491" s="25">
        <v>762.06</v>
      </c>
      <c r="D491" s="25">
        <v>200.07</v>
      </c>
      <c r="E491" s="23" t="s">
        <v>4513</v>
      </c>
      <c r="F491" s="23" t="s">
        <v>50</v>
      </c>
      <c r="G491" s="23" t="s">
        <v>3525</v>
      </c>
      <c r="H491" s="23" t="s">
        <v>4255</v>
      </c>
      <c r="I491" s="23" t="s">
        <v>2423</v>
      </c>
      <c r="J491" s="23" t="s">
        <v>3514</v>
      </c>
      <c r="K491" s="23" t="s">
        <v>43</v>
      </c>
      <c r="L491" s="23" t="s">
        <v>51</v>
      </c>
      <c r="M491" s="25">
        <v>561.99</v>
      </c>
      <c r="N491" s="23" t="s">
        <v>441</v>
      </c>
    </row>
    <row r="492" spans="1:14" x14ac:dyDescent="0.25">
      <c r="A492" s="24">
        <v>45677</v>
      </c>
      <c r="B492" s="23" t="s">
        <v>1597</v>
      </c>
      <c r="C492" s="25">
        <v>549.30999999999995</v>
      </c>
      <c r="D492" s="25">
        <v>311.5</v>
      </c>
      <c r="E492" s="23" t="s">
        <v>4477</v>
      </c>
      <c r="F492" s="23" t="s">
        <v>20</v>
      </c>
      <c r="G492" s="23" t="s">
        <v>3521</v>
      </c>
      <c r="H492" s="23" t="s">
        <v>4241</v>
      </c>
      <c r="I492" s="23" t="s">
        <v>2423</v>
      </c>
      <c r="J492" s="23" t="s">
        <v>3516</v>
      </c>
      <c r="K492" s="23" t="s">
        <v>166</v>
      </c>
      <c r="L492" s="23" t="s">
        <v>21</v>
      </c>
      <c r="M492" s="25">
        <v>237.81</v>
      </c>
      <c r="N492" s="23" t="s">
        <v>438</v>
      </c>
    </row>
    <row r="493" spans="1:14" x14ac:dyDescent="0.25">
      <c r="A493" s="24">
        <v>45678</v>
      </c>
      <c r="B493" s="23" t="s">
        <v>523</v>
      </c>
      <c r="C493" s="25">
        <v>2252.46</v>
      </c>
      <c r="D493" s="25">
        <v>1304.3800000000001</v>
      </c>
      <c r="E493" s="23" t="s">
        <v>4464</v>
      </c>
      <c r="F493" s="23" t="s">
        <v>29</v>
      </c>
      <c r="G493" s="23" t="s">
        <v>3520</v>
      </c>
      <c r="H493" s="23" t="s">
        <v>4243</v>
      </c>
      <c r="I493" s="23" t="s">
        <v>2422</v>
      </c>
      <c r="J493" s="23" t="s">
        <v>3516</v>
      </c>
      <c r="K493" s="23" t="s">
        <v>160</v>
      </c>
      <c r="L493" s="23" t="s">
        <v>30</v>
      </c>
      <c r="M493" s="25">
        <v>948.08</v>
      </c>
      <c r="N493" s="23" t="s">
        <v>440</v>
      </c>
    </row>
    <row r="494" spans="1:14" x14ac:dyDescent="0.25">
      <c r="A494" s="24">
        <v>45678</v>
      </c>
      <c r="B494" s="23" t="s">
        <v>516</v>
      </c>
      <c r="C494" s="25">
        <v>579.08000000000004</v>
      </c>
      <c r="D494" s="25">
        <v>282.29000000000002</v>
      </c>
      <c r="E494" s="23" t="s">
        <v>4578</v>
      </c>
      <c r="F494" s="23" t="s">
        <v>29</v>
      </c>
      <c r="G494" s="23" t="s">
        <v>230</v>
      </c>
      <c r="H494" s="23" t="s">
        <v>230</v>
      </c>
      <c r="I494" s="23" t="s">
        <v>2424</v>
      </c>
      <c r="J494" s="23" t="s">
        <v>3523</v>
      </c>
      <c r="K494" s="23" t="s">
        <v>112</v>
      </c>
      <c r="L494" s="23" t="s">
        <v>30</v>
      </c>
      <c r="M494" s="25">
        <v>296.79000000000002</v>
      </c>
      <c r="N494" s="23" t="s">
        <v>438</v>
      </c>
    </row>
    <row r="495" spans="1:14" x14ac:dyDescent="0.25">
      <c r="A495" s="24">
        <v>45679</v>
      </c>
      <c r="B495" s="23" t="s">
        <v>523</v>
      </c>
      <c r="C495" s="25">
        <v>11105.42</v>
      </c>
      <c r="D495" s="25">
        <v>6148.74</v>
      </c>
      <c r="E495" s="23" t="s">
        <v>4465</v>
      </c>
      <c r="F495" s="23" t="s">
        <v>40</v>
      </c>
      <c r="G495" s="23" t="s">
        <v>3527</v>
      </c>
      <c r="H495" s="23" t="s">
        <v>4261</v>
      </c>
      <c r="I495" s="23" t="s">
        <v>2424</v>
      </c>
      <c r="J495" s="23" t="s">
        <v>3512</v>
      </c>
      <c r="K495" s="23" t="s">
        <v>119</v>
      </c>
      <c r="L495" s="23" t="s">
        <v>493</v>
      </c>
      <c r="M495" s="25">
        <v>4956.68</v>
      </c>
      <c r="N495" s="23" t="s">
        <v>438</v>
      </c>
    </row>
    <row r="496" spans="1:14" x14ac:dyDescent="0.25">
      <c r="A496" s="24">
        <v>45679</v>
      </c>
      <c r="B496" s="23" t="s">
        <v>512</v>
      </c>
      <c r="C496" s="25">
        <v>4784.22</v>
      </c>
      <c r="D496" s="25">
        <v>3256.93</v>
      </c>
      <c r="E496" s="23" t="s">
        <v>4460</v>
      </c>
      <c r="F496" s="23" t="s">
        <v>50</v>
      </c>
      <c r="G496" s="23" t="s">
        <v>3522</v>
      </c>
      <c r="H496" s="23" t="s">
        <v>4240</v>
      </c>
      <c r="I496" s="23" t="s">
        <v>2423</v>
      </c>
      <c r="J496" s="23" t="s">
        <v>3514</v>
      </c>
      <c r="K496" s="23" t="s">
        <v>23</v>
      </c>
      <c r="L496" s="23" t="s">
        <v>87</v>
      </c>
      <c r="M496" s="25">
        <v>1527.29</v>
      </c>
      <c r="N496" s="23" t="s">
        <v>441</v>
      </c>
    </row>
    <row r="497" spans="1:14" x14ac:dyDescent="0.25">
      <c r="A497" s="24">
        <v>45679</v>
      </c>
      <c r="B497" s="23" t="s">
        <v>516</v>
      </c>
      <c r="C497" s="25">
        <v>1144.6500000000001</v>
      </c>
      <c r="D497" s="25">
        <v>565.11</v>
      </c>
      <c r="E497" s="23" t="s">
        <v>4534</v>
      </c>
      <c r="F497" s="23" t="s">
        <v>29</v>
      </c>
      <c r="G497" s="23" t="s">
        <v>3519</v>
      </c>
      <c r="H497" s="23" t="s">
        <v>4247</v>
      </c>
      <c r="I497" s="23" t="s">
        <v>2424</v>
      </c>
      <c r="J497" s="23" t="s">
        <v>3523</v>
      </c>
      <c r="K497" s="23" t="s">
        <v>139</v>
      </c>
      <c r="L497" s="23" t="s">
        <v>34</v>
      </c>
      <c r="M497" s="25">
        <v>579.54</v>
      </c>
      <c r="N497" s="23" t="s">
        <v>442</v>
      </c>
    </row>
    <row r="498" spans="1:14" x14ac:dyDescent="0.25">
      <c r="A498" s="24">
        <v>45680</v>
      </c>
      <c r="B498" s="23" t="s">
        <v>523</v>
      </c>
      <c r="C498" s="25">
        <v>3185.49</v>
      </c>
      <c r="D498" s="25">
        <v>1848.97</v>
      </c>
      <c r="E498" s="23" t="s">
        <v>4488</v>
      </c>
      <c r="F498" s="23" t="s">
        <v>50</v>
      </c>
      <c r="G498" s="23" t="s">
        <v>3522</v>
      </c>
      <c r="H498" s="23" t="s">
        <v>4257</v>
      </c>
      <c r="I498" s="23" t="s">
        <v>2423</v>
      </c>
      <c r="J498" s="23" t="s">
        <v>3516</v>
      </c>
      <c r="K498" s="23" t="s">
        <v>36</v>
      </c>
      <c r="L498" s="23" t="s">
        <v>87</v>
      </c>
      <c r="M498" s="25">
        <v>1336.52</v>
      </c>
      <c r="N498" s="23" t="s">
        <v>439</v>
      </c>
    </row>
    <row r="499" spans="1:14" x14ac:dyDescent="0.25">
      <c r="A499" s="24">
        <v>45680</v>
      </c>
      <c r="B499" s="23" t="s">
        <v>1599</v>
      </c>
      <c r="C499" s="25">
        <v>5522.01</v>
      </c>
      <c r="D499" s="25">
        <v>3328</v>
      </c>
      <c r="E499" s="23" t="s">
        <v>4499</v>
      </c>
      <c r="F499" s="23" t="s">
        <v>20</v>
      </c>
      <c r="G499" s="23" t="s">
        <v>3513</v>
      </c>
      <c r="H499" s="23" t="s">
        <v>4235</v>
      </c>
      <c r="I499" s="23" t="s">
        <v>2425</v>
      </c>
      <c r="J499" s="23" t="s">
        <v>3523</v>
      </c>
      <c r="K499" s="23" t="s">
        <v>136</v>
      </c>
      <c r="L499" s="23" t="s">
        <v>491</v>
      </c>
      <c r="M499" s="25">
        <v>2194.0100000000002</v>
      </c>
      <c r="N499" s="23" t="s">
        <v>439</v>
      </c>
    </row>
    <row r="500" spans="1:14" x14ac:dyDescent="0.25">
      <c r="A500" s="24">
        <v>45682</v>
      </c>
      <c r="B500" s="23" t="s">
        <v>512</v>
      </c>
      <c r="C500" s="25">
        <v>15939.26</v>
      </c>
      <c r="D500" s="25">
        <v>10836.43</v>
      </c>
      <c r="E500" s="23" t="s">
        <v>4491</v>
      </c>
      <c r="F500" s="23" t="s">
        <v>20</v>
      </c>
      <c r="G500" s="23" t="s">
        <v>3521</v>
      </c>
      <c r="H500" s="23" t="s">
        <v>4237</v>
      </c>
      <c r="I500" s="23" t="s">
        <v>2425</v>
      </c>
      <c r="J500" s="23" t="s">
        <v>3512</v>
      </c>
      <c r="K500" s="23" t="s">
        <v>123</v>
      </c>
      <c r="L500" s="23" t="s">
        <v>21</v>
      </c>
      <c r="M500" s="25">
        <v>5102.83</v>
      </c>
      <c r="N500" s="23" t="s">
        <v>439</v>
      </c>
    </row>
    <row r="501" spans="1:14" x14ac:dyDescent="0.25">
      <c r="A501" s="24">
        <v>45683</v>
      </c>
      <c r="B501" s="23" t="s">
        <v>516</v>
      </c>
      <c r="C501" s="25">
        <v>2770.48</v>
      </c>
      <c r="D501" s="25">
        <v>1561.01</v>
      </c>
      <c r="E501" s="23" t="s">
        <v>4463</v>
      </c>
      <c r="F501" s="23" t="s">
        <v>29</v>
      </c>
      <c r="G501" s="23" t="s">
        <v>3520</v>
      </c>
      <c r="H501" s="23" t="s">
        <v>4249</v>
      </c>
      <c r="I501" s="23" t="s">
        <v>2425</v>
      </c>
      <c r="J501" s="23" t="s">
        <v>3516</v>
      </c>
      <c r="K501" s="23" t="s">
        <v>403</v>
      </c>
      <c r="L501" s="23" t="s">
        <v>30</v>
      </c>
      <c r="M501" s="25">
        <v>1209.47</v>
      </c>
      <c r="N501" s="23" t="s">
        <v>439</v>
      </c>
    </row>
    <row r="502" spans="1:14" x14ac:dyDescent="0.25">
      <c r="A502" s="24">
        <v>45684</v>
      </c>
      <c r="B502" s="23" t="s">
        <v>516</v>
      </c>
      <c r="C502" s="25">
        <v>246.14</v>
      </c>
      <c r="D502" s="25">
        <v>127.09</v>
      </c>
      <c r="E502" s="23" t="s">
        <v>4509</v>
      </c>
      <c r="F502" s="23" t="s">
        <v>20</v>
      </c>
      <c r="G502" s="23" t="s">
        <v>3521</v>
      </c>
      <c r="H502" s="23" t="s">
        <v>4246</v>
      </c>
      <c r="I502" s="23" t="s">
        <v>2425</v>
      </c>
      <c r="J502" s="23" t="s">
        <v>3514</v>
      </c>
      <c r="K502" s="23" t="s">
        <v>189</v>
      </c>
      <c r="L502" s="23" t="s">
        <v>64</v>
      </c>
      <c r="M502" s="25">
        <v>119.05</v>
      </c>
      <c r="N502" s="23" t="s">
        <v>438</v>
      </c>
    </row>
    <row r="503" spans="1:14" x14ac:dyDescent="0.25">
      <c r="A503" s="24">
        <v>45684</v>
      </c>
      <c r="B503" s="23" t="s">
        <v>507</v>
      </c>
      <c r="C503" s="25">
        <v>3631.16</v>
      </c>
      <c r="D503" s="25">
        <v>2778.03</v>
      </c>
      <c r="E503" s="23" t="s">
        <v>4483</v>
      </c>
      <c r="F503" s="23" t="s">
        <v>20</v>
      </c>
      <c r="G503" s="23" t="s">
        <v>3521</v>
      </c>
      <c r="H503" s="23" t="s">
        <v>4246</v>
      </c>
      <c r="I503" s="23" t="s">
        <v>2423</v>
      </c>
      <c r="J503" s="23" t="s">
        <v>3514</v>
      </c>
      <c r="K503" s="23" t="s">
        <v>85</v>
      </c>
      <c r="L503" s="23" t="s">
        <v>21</v>
      </c>
      <c r="M503" s="25">
        <v>853.13</v>
      </c>
      <c r="N503" s="23" t="s">
        <v>440</v>
      </c>
    </row>
    <row r="504" spans="1:14" x14ac:dyDescent="0.25">
      <c r="A504" s="24">
        <v>45686</v>
      </c>
      <c r="B504" s="23" t="s">
        <v>516</v>
      </c>
      <c r="C504" s="25">
        <v>1282.58</v>
      </c>
      <c r="D504" s="25">
        <v>669.13</v>
      </c>
      <c r="E504" s="23" t="s">
        <v>4489</v>
      </c>
      <c r="F504" s="23" t="s">
        <v>20</v>
      </c>
      <c r="G504" s="23" t="s">
        <v>3513</v>
      </c>
      <c r="H504" s="23" t="s">
        <v>4236</v>
      </c>
      <c r="I504" s="23" t="s">
        <v>2425</v>
      </c>
      <c r="J504" s="23" t="s">
        <v>3526</v>
      </c>
      <c r="K504" s="23" t="s">
        <v>69</v>
      </c>
      <c r="L504" s="23" t="s">
        <v>491</v>
      </c>
      <c r="M504" s="25">
        <v>613.45000000000005</v>
      </c>
      <c r="N504" s="23" t="s">
        <v>439</v>
      </c>
    </row>
    <row r="505" spans="1:14" x14ac:dyDescent="0.25">
      <c r="A505" s="24">
        <v>45688</v>
      </c>
      <c r="B505" s="23" t="s">
        <v>507</v>
      </c>
      <c r="C505" s="25">
        <v>8488.61</v>
      </c>
      <c r="D505" s="25">
        <v>5450</v>
      </c>
      <c r="E505" s="23" t="s">
        <v>4514</v>
      </c>
      <c r="F505" s="23" t="s">
        <v>15</v>
      </c>
      <c r="G505" s="23" t="s">
        <v>3517</v>
      </c>
      <c r="H505" s="23" t="s">
        <v>4254</v>
      </c>
      <c r="I505" s="23" t="s">
        <v>2423</v>
      </c>
      <c r="J505" s="23" t="s">
        <v>3516</v>
      </c>
      <c r="K505" s="23" t="s">
        <v>18</v>
      </c>
      <c r="L505" s="23" t="s">
        <v>492</v>
      </c>
      <c r="M505" s="25">
        <v>3038.61</v>
      </c>
      <c r="N505" s="23" t="s">
        <v>439</v>
      </c>
    </row>
    <row r="506" spans="1:14" x14ac:dyDescent="0.25">
      <c r="A506" s="24">
        <v>45688</v>
      </c>
      <c r="B506" s="23" t="s">
        <v>523</v>
      </c>
      <c r="C506" s="25">
        <v>174.92</v>
      </c>
      <c r="D506" s="25">
        <v>95.3</v>
      </c>
      <c r="E506" s="23" t="s">
        <v>4553</v>
      </c>
      <c r="F506" s="23" t="s">
        <v>15</v>
      </c>
      <c r="G506" s="23" t="s">
        <v>3517</v>
      </c>
      <c r="H506" s="23" t="s">
        <v>4252</v>
      </c>
      <c r="I506" s="23" t="s">
        <v>2426</v>
      </c>
      <c r="J506" s="23" t="s">
        <v>3514</v>
      </c>
      <c r="K506" s="23" t="s">
        <v>152</v>
      </c>
      <c r="L506" s="23" t="s">
        <v>25</v>
      </c>
      <c r="M506" s="25">
        <v>79.62</v>
      </c>
      <c r="N506" s="23" t="s">
        <v>440</v>
      </c>
    </row>
    <row r="507" spans="1:14" x14ac:dyDescent="0.25">
      <c r="A507" s="24">
        <v>45689</v>
      </c>
      <c r="B507" s="23" t="s">
        <v>1599</v>
      </c>
      <c r="C507" s="25">
        <v>10991.37</v>
      </c>
      <c r="D507" s="25">
        <v>7081.28</v>
      </c>
      <c r="E507" s="23" t="s">
        <v>4523</v>
      </c>
      <c r="F507" s="23" t="s">
        <v>50</v>
      </c>
      <c r="G507" s="23" t="s">
        <v>3525</v>
      </c>
      <c r="H507" s="23" t="s">
        <v>4258</v>
      </c>
      <c r="I507" s="23" t="s">
        <v>2424</v>
      </c>
      <c r="J507" s="23" t="s">
        <v>3512</v>
      </c>
      <c r="K507" s="23" t="s">
        <v>48</v>
      </c>
      <c r="L507" s="23" t="s">
        <v>51</v>
      </c>
      <c r="M507" s="25">
        <v>3910.09</v>
      </c>
      <c r="N507" s="23" t="s">
        <v>441</v>
      </c>
    </row>
    <row r="508" spans="1:14" x14ac:dyDescent="0.25">
      <c r="A508" s="24">
        <v>45689</v>
      </c>
      <c r="B508" s="23" t="s">
        <v>1598</v>
      </c>
      <c r="C508" s="25">
        <v>1693.42</v>
      </c>
      <c r="D508" s="25">
        <v>573</v>
      </c>
      <c r="E508" s="23" t="s">
        <v>4517</v>
      </c>
      <c r="F508" s="23" t="s">
        <v>40</v>
      </c>
      <c r="G508" s="23" t="s">
        <v>3511</v>
      </c>
      <c r="H508" s="23" t="s">
        <v>4233</v>
      </c>
      <c r="I508" s="23" t="s">
        <v>2423</v>
      </c>
      <c r="J508" s="23" t="s">
        <v>3526</v>
      </c>
      <c r="K508" s="23" t="s">
        <v>172</v>
      </c>
      <c r="L508" s="23" t="s">
        <v>493</v>
      </c>
      <c r="M508" s="25">
        <v>1120.42</v>
      </c>
      <c r="N508" s="23" t="s">
        <v>439</v>
      </c>
    </row>
    <row r="509" spans="1:14" x14ac:dyDescent="0.25">
      <c r="A509" s="24">
        <v>45690</v>
      </c>
      <c r="B509" s="23" t="s">
        <v>512</v>
      </c>
      <c r="C509" s="25">
        <v>2637.18</v>
      </c>
      <c r="D509" s="25">
        <v>1666.61</v>
      </c>
      <c r="E509" s="23" t="s">
        <v>4569</v>
      </c>
      <c r="F509" s="23" t="s">
        <v>29</v>
      </c>
      <c r="G509" s="23" t="s">
        <v>230</v>
      </c>
      <c r="H509" s="23" t="s">
        <v>230</v>
      </c>
      <c r="I509" s="23" t="s">
        <v>2422</v>
      </c>
      <c r="J509" s="23" t="s">
        <v>3514</v>
      </c>
      <c r="K509" s="23" t="s">
        <v>126</v>
      </c>
      <c r="L509" s="23" t="s">
        <v>30</v>
      </c>
      <c r="M509" s="25">
        <v>970.57</v>
      </c>
      <c r="N509" s="23" t="s">
        <v>438</v>
      </c>
    </row>
    <row r="510" spans="1:14" x14ac:dyDescent="0.25">
      <c r="A510" s="24">
        <v>45691</v>
      </c>
      <c r="B510" s="23" t="s">
        <v>507</v>
      </c>
      <c r="C510" s="25">
        <v>8025.26</v>
      </c>
      <c r="D510" s="25">
        <v>5392.58</v>
      </c>
      <c r="E510" s="23" t="s">
        <v>4541</v>
      </c>
      <c r="F510" s="23" t="s">
        <v>50</v>
      </c>
      <c r="G510" s="23" t="s">
        <v>3525</v>
      </c>
      <c r="H510" s="23" t="s">
        <v>4255</v>
      </c>
      <c r="I510" s="23" t="s">
        <v>2425</v>
      </c>
      <c r="J510" s="23" t="s">
        <v>3512</v>
      </c>
      <c r="K510" s="23" t="s">
        <v>169</v>
      </c>
      <c r="L510" s="23" t="s">
        <v>51</v>
      </c>
      <c r="M510" s="25">
        <v>2632.68</v>
      </c>
      <c r="N510" s="23" t="s">
        <v>438</v>
      </c>
    </row>
    <row r="511" spans="1:14" x14ac:dyDescent="0.25">
      <c r="A511" s="24">
        <v>45692</v>
      </c>
      <c r="B511" s="23" t="s">
        <v>523</v>
      </c>
      <c r="C511" s="25">
        <v>1714.57</v>
      </c>
      <c r="D511" s="25">
        <v>946.25</v>
      </c>
      <c r="E511" s="23" t="s">
        <v>4538</v>
      </c>
      <c r="F511" s="23" t="s">
        <v>15</v>
      </c>
      <c r="G511" s="23" t="s">
        <v>3518</v>
      </c>
      <c r="H511" s="23" t="s">
        <v>4242</v>
      </c>
      <c r="I511" s="23" t="s">
        <v>2424</v>
      </c>
      <c r="J511" s="23" t="s">
        <v>3526</v>
      </c>
      <c r="K511" s="23" t="s">
        <v>162</v>
      </c>
      <c r="L511" s="23" t="s">
        <v>55</v>
      </c>
      <c r="M511" s="25">
        <v>768.32</v>
      </c>
      <c r="N511" s="23" t="s">
        <v>439</v>
      </c>
    </row>
    <row r="512" spans="1:14" x14ac:dyDescent="0.25">
      <c r="A512" s="24">
        <v>45692</v>
      </c>
      <c r="B512" s="23" t="s">
        <v>507</v>
      </c>
      <c r="C512" s="25">
        <v>19129.77</v>
      </c>
      <c r="D512" s="25">
        <v>14051.34</v>
      </c>
      <c r="E512" s="23" t="s">
        <v>4531</v>
      </c>
      <c r="F512" s="23" t="s">
        <v>15</v>
      </c>
      <c r="G512" s="23" t="s">
        <v>3515</v>
      </c>
      <c r="H512" s="23" t="s">
        <v>4238</v>
      </c>
      <c r="I512" s="23" t="s">
        <v>2423</v>
      </c>
      <c r="J512" s="23" t="s">
        <v>3512</v>
      </c>
      <c r="K512" s="23" t="s">
        <v>45</v>
      </c>
      <c r="L512" s="23" t="s">
        <v>16</v>
      </c>
      <c r="M512" s="25">
        <v>5078.43</v>
      </c>
      <c r="N512" s="23" t="s">
        <v>438</v>
      </c>
    </row>
    <row r="513" spans="1:14" x14ac:dyDescent="0.25">
      <c r="A513" s="24">
        <v>45692</v>
      </c>
      <c r="B513" s="23" t="s">
        <v>516</v>
      </c>
      <c r="C513" s="25">
        <v>1204.42</v>
      </c>
      <c r="D513" s="25">
        <v>675.59</v>
      </c>
      <c r="E513" s="23" t="s">
        <v>4573</v>
      </c>
      <c r="F513" s="23" t="s">
        <v>50</v>
      </c>
      <c r="G513" s="23" t="s">
        <v>3525</v>
      </c>
      <c r="H513" s="23" t="s">
        <v>4258</v>
      </c>
      <c r="I513" s="23" t="s">
        <v>2424</v>
      </c>
      <c r="J513" s="23" t="s">
        <v>3516</v>
      </c>
      <c r="K513" s="23" t="s">
        <v>155</v>
      </c>
      <c r="L513" s="23" t="s">
        <v>87</v>
      </c>
      <c r="M513" s="25">
        <v>528.83000000000004</v>
      </c>
      <c r="N513" s="23" t="s">
        <v>438</v>
      </c>
    </row>
    <row r="514" spans="1:14" x14ac:dyDescent="0.25">
      <c r="A514" s="24">
        <v>45693</v>
      </c>
      <c r="B514" s="23" t="s">
        <v>1597</v>
      </c>
      <c r="C514" s="25">
        <v>2149.6799999999998</v>
      </c>
      <c r="D514" s="25">
        <v>1125.33</v>
      </c>
      <c r="E514" s="23" t="s">
        <v>4537</v>
      </c>
      <c r="F514" s="23" t="s">
        <v>20</v>
      </c>
      <c r="G514" s="23" t="s">
        <v>3521</v>
      </c>
      <c r="H514" s="23" t="s">
        <v>4234</v>
      </c>
      <c r="I514" s="23" t="s">
        <v>2423</v>
      </c>
      <c r="J514" s="23" t="s">
        <v>3516</v>
      </c>
      <c r="K514" s="23" t="s">
        <v>164</v>
      </c>
      <c r="L514" s="23" t="s">
        <v>21</v>
      </c>
      <c r="M514" s="25">
        <v>1024.3499999999999</v>
      </c>
      <c r="N514" s="23" t="s">
        <v>439</v>
      </c>
    </row>
    <row r="515" spans="1:14" x14ac:dyDescent="0.25">
      <c r="A515" s="24">
        <v>45693</v>
      </c>
      <c r="B515" s="23" t="s">
        <v>516</v>
      </c>
      <c r="C515" s="25">
        <v>1595.25</v>
      </c>
      <c r="D515" s="25">
        <v>895.34</v>
      </c>
      <c r="E515" s="23" t="s">
        <v>4550</v>
      </c>
      <c r="F515" s="23" t="s">
        <v>20</v>
      </c>
      <c r="G515" s="23" t="s">
        <v>3513</v>
      </c>
      <c r="H515" s="23" t="s">
        <v>4236</v>
      </c>
      <c r="I515" s="23" t="s">
        <v>2426</v>
      </c>
      <c r="J515" s="23" t="s">
        <v>3514</v>
      </c>
      <c r="K515" s="23" t="s">
        <v>403</v>
      </c>
      <c r="L515" s="23" t="s">
        <v>21</v>
      </c>
      <c r="M515" s="25">
        <v>699.91</v>
      </c>
      <c r="N515" s="23" t="s">
        <v>438</v>
      </c>
    </row>
    <row r="516" spans="1:14" x14ac:dyDescent="0.25">
      <c r="A516" s="24">
        <v>45695</v>
      </c>
      <c r="B516" s="23" t="s">
        <v>1596</v>
      </c>
      <c r="C516" s="25">
        <v>1554.02</v>
      </c>
      <c r="D516" s="25">
        <v>1053.3599999999999</v>
      </c>
      <c r="E516" s="23" t="s">
        <v>4580</v>
      </c>
      <c r="F516" s="23" t="s">
        <v>15</v>
      </c>
      <c r="G516" s="23" t="s">
        <v>3515</v>
      </c>
      <c r="H516" s="23" t="s">
        <v>4244</v>
      </c>
      <c r="I516" s="23" t="s">
        <v>2426</v>
      </c>
      <c r="J516" s="23" t="s">
        <v>3516</v>
      </c>
      <c r="K516" s="23" t="s">
        <v>139</v>
      </c>
      <c r="L516" s="23" t="s">
        <v>25</v>
      </c>
      <c r="M516" s="25">
        <v>500.66</v>
      </c>
      <c r="N516" s="23" t="s">
        <v>439</v>
      </c>
    </row>
    <row r="517" spans="1:14" x14ac:dyDescent="0.25">
      <c r="A517" s="24">
        <v>45697</v>
      </c>
      <c r="B517" s="23" t="s">
        <v>1599</v>
      </c>
      <c r="C517" s="25">
        <v>3296.79</v>
      </c>
      <c r="D517" s="25">
        <v>1907.93</v>
      </c>
      <c r="E517" s="23" t="s">
        <v>4563</v>
      </c>
      <c r="F517" s="23" t="s">
        <v>29</v>
      </c>
      <c r="G517" s="23" t="s">
        <v>3519</v>
      </c>
      <c r="H517" s="23" t="s">
        <v>4256</v>
      </c>
      <c r="I517" s="23" t="s">
        <v>2426</v>
      </c>
      <c r="J517" s="23" t="s">
        <v>3523</v>
      </c>
      <c r="K517" s="23" t="s">
        <v>112</v>
      </c>
      <c r="L517" s="23" t="s">
        <v>67</v>
      </c>
      <c r="M517" s="25">
        <v>1388.86</v>
      </c>
      <c r="N517" s="23" t="s">
        <v>439</v>
      </c>
    </row>
    <row r="518" spans="1:14" x14ac:dyDescent="0.25">
      <c r="A518" s="24">
        <v>45698</v>
      </c>
      <c r="B518" s="23" t="s">
        <v>1596</v>
      </c>
      <c r="C518" s="25">
        <v>1708.55</v>
      </c>
      <c r="D518" s="25">
        <v>1216.78</v>
      </c>
      <c r="E518" s="23" t="s">
        <v>4572</v>
      </c>
      <c r="F518" s="23" t="s">
        <v>40</v>
      </c>
      <c r="G518" s="23" t="s">
        <v>3511</v>
      </c>
      <c r="H518" s="23" t="s">
        <v>4233</v>
      </c>
      <c r="I518" s="23" t="s">
        <v>2424</v>
      </c>
      <c r="J518" s="23" t="s">
        <v>3514</v>
      </c>
      <c r="K518" s="23" t="s">
        <v>62</v>
      </c>
      <c r="L518" s="23" t="s">
        <v>41</v>
      </c>
      <c r="M518" s="25">
        <v>491.77</v>
      </c>
      <c r="N518" s="23" t="s">
        <v>439</v>
      </c>
    </row>
    <row r="519" spans="1:14" x14ac:dyDescent="0.25">
      <c r="A519" s="24">
        <v>45698</v>
      </c>
      <c r="B519" s="23" t="s">
        <v>1599</v>
      </c>
      <c r="C519" s="25">
        <v>1744.4</v>
      </c>
      <c r="D519" s="25">
        <v>1032.25</v>
      </c>
      <c r="E519" s="23" t="s">
        <v>4577</v>
      </c>
      <c r="F519" s="23" t="s">
        <v>15</v>
      </c>
      <c r="G519" s="23" t="s">
        <v>3517</v>
      </c>
      <c r="H519" s="23" t="s">
        <v>4254</v>
      </c>
      <c r="I519" s="23" t="s">
        <v>2424</v>
      </c>
      <c r="J519" s="23" t="s">
        <v>3514</v>
      </c>
      <c r="K519" s="23" t="s">
        <v>198</v>
      </c>
      <c r="L519" s="23" t="s">
        <v>55</v>
      </c>
      <c r="M519" s="25">
        <v>712.15</v>
      </c>
      <c r="N519" s="23" t="s">
        <v>439</v>
      </c>
    </row>
    <row r="520" spans="1:14" x14ac:dyDescent="0.25">
      <c r="A520" s="24">
        <v>45698</v>
      </c>
      <c r="B520" s="23" t="s">
        <v>1596</v>
      </c>
      <c r="C520" s="25">
        <v>1150.4000000000001</v>
      </c>
      <c r="D520" s="25">
        <v>752.13</v>
      </c>
      <c r="E520" s="23" t="s">
        <v>4557</v>
      </c>
      <c r="F520" s="23" t="s">
        <v>20</v>
      </c>
      <c r="G520" s="23" t="s">
        <v>3521</v>
      </c>
      <c r="H520" s="23" t="s">
        <v>222</v>
      </c>
      <c r="I520" s="23" t="s">
        <v>2426</v>
      </c>
      <c r="J520" s="23" t="s">
        <v>3516</v>
      </c>
      <c r="K520" s="23" t="s">
        <v>27</v>
      </c>
      <c r="L520" s="23" t="s">
        <v>491</v>
      </c>
      <c r="M520" s="25">
        <v>398.27</v>
      </c>
      <c r="N520" s="23" t="s">
        <v>438</v>
      </c>
    </row>
    <row r="521" spans="1:14" x14ac:dyDescent="0.25">
      <c r="A521" s="24">
        <v>45699</v>
      </c>
      <c r="B521" s="23" t="s">
        <v>1598</v>
      </c>
      <c r="C521" s="25">
        <v>2430.08</v>
      </c>
      <c r="D521" s="25">
        <v>894.65</v>
      </c>
      <c r="E521" s="23" t="s">
        <v>4536</v>
      </c>
      <c r="F521" s="23" t="s">
        <v>15</v>
      </c>
      <c r="G521" s="23" t="s">
        <v>3518</v>
      </c>
      <c r="H521" s="23" t="s">
        <v>238</v>
      </c>
      <c r="I521" s="23" t="s">
        <v>2424</v>
      </c>
      <c r="J521" s="23" t="s">
        <v>3514</v>
      </c>
      <c r="K521" s="23" t="s">
        <v>60</v>
      </c>
      <c r="L521" s="23" t="s">
        <v>55</v>
      </c>
      <c r="M521" s="25">
        <v>1535.43</v>
      </c>
      <c r="N521" s="23" t="s">
        <v>439</v>
      </c>
    </row>
    <row r="522" spans="1:14" x14ac:dyDescent="0.25">
      <c r="A522" s="24">
        <v>45700</v>
      </c>
      <c r="B522" s="23" t="s">
        <v>523</v>
      </c>
      <c r="C522" s="25">
        <v>2787.46</v>
      </c>
      <c r="D522" s="25">
        <v>1778.05</v>
      </c>
      <c r="E522" s="23" t="s">
        <v>4540</v>
      </c>
      <c r="F522" s="23" t="s">
        <v>20</v>
      </c>
      <c r="G522" s="23" t="s">
        <v>3513</v>
      </c>
      <c r="H522" s="23" t="s">
        <v>4236</v>
      </c>
      <c r="I522" s="23" t="s">
        <v>2425</v>
      </c>
      <c r="J522" s="23" t="s">
        <v>3514</v>
      </c>
      <c r="K522" s="23" t="s">
        <v>123</v>
      </c>
      <c r="L522" s="23" t="s">
        <v>64</v>
      </c>
      <c r="M522" s="25">
        <v>1009.41</v>
      </c>
      <c r="N522" s="23" t="s">
        <v>439</v>
      </c>
    </row>
    <row r="523" spans="1:14" x14ac:dyDescent="0.25">
      <c r="A523" s="24">
        <v>45701</v>
      </c>
      <c r="B523" s="23" t="s">
        <v>516</v>
      </c>
      <c r="C523" s="25">
        <v>3888.86</v>
      </c>
      <c r="D523" s="25">
        <v>2108.54</v>
      </c>
      <c r="E523" s="23" t="s">
        <v>4551</v>
      </c>
      <c r="F523" s="23" t="s">
        <v>40</v>
      </c>
      <c r="G523" s="23" t="s">
        <v>3527</v>
      </c>
      <c r="H523" s="23" t="s">
        <v>4263</v>
      </c>
      <c r="I523" s="23" t="s">
        <v>2424</v>
      </c>
      <c r="J523" s="23" t="s">
        <v>3512</v>
      </c>
      <c r="K523" s="23" t="s">
        <v>43</v>
      </c>
      <c r="L523" s="23" t="s">
        <v>493</v>
      </c>
      <c r="M523" s="25">
        <v>1780.32</v>
      </c>
      <c r="N523" s="23" t="s">
        <v>440</v>
      </c>
    </row>
    <row r="524" spans="1:14" x14ac:dyDescent="0.25">
      <c r="A524" s="24">
        <v>45701</v>
      </c>
      <c r="B524" s="23" t="s">
        <v>1597</v>
      </c>
      <c r="C524" s="25">
        <v>1382.25</v>
      </c>
      <c r="D524" s="25">
        <v>906.42</v>
      </c>
      <c r="E524" s="23" t="s">
        <v>4545</v>
      </c>
      <c r="F524" s="23" t="s">
        <v>20</v>
      </c>
      <c r="G524" s="23" t="s">
        <v>3521</v>
      </c>
      <c r="H524" s="23" t="s">
        <v>222</v>
      </c>
      <c r="I524" s="23" t="s">
        <v>2422</v>
      </c>
      <c r="J524" s="23" t="s">
        <v>3516</v>
      </c>
      <c r="K524" s="23" t="s">
        <v>136</v>
      </c>
      <c r="L524" s="23" t="s">
        <v>491</v>
      </c>
      <c r="M524" s="25">
        <v>475.83</v>
      </c>
      <c r="N524" s="23" t="s">
        <v>442</v>
      </c>
    </row>
    <row r="525" spans="1:14" x14ac:dyDescent="0.25">
      <c r="A525" s="24">
        <v>45702</v>
      </c>
      <c r="B525" s="23" t="s">
        <v>512</v>
      </c>
      <c r="C525" s="25">
        <v>3776.71</v>
      </c>
      <c r="D525" s="25">
        <v>2589.23</v>
      </c>
      <c r="E525" s="23" t="s">
        <v>4530</v>
      </c>
      <c r="F525" s="23" t="s">
        <v>50</v>
      </c>
      <c r="G525" s="23" t="s">
        <v>3522</v>
      </c>
      <c r="H525" s="23" t="s">
        <v>4240</v>
      </c>
      <c r="I525" s="23" t="s">
        <v>2423</v>
      </c>
      <c r="J525" s="23" t="s">
        <v>3514</v>
      </c>
      <c r="K525" s="23" t="s">
        <v>18</v>
      </c>
      <c r="L525" s="23" t="s">
        <v>51</v>
      </c>
      <c r="M525" s="25">
        <v>1187.48</v>
      </c>
      <c r="N525" s="23" t="s">
        <v>439</v>
      </c>
    </row>
    <row r="526" spans="1:14" x14ac:dyDescent="0.25">
      <c r="A526" s="24">
        <v>45703</v>
      </c>
      <c r="B526" s="23" t="s">
        <v>1598</v>
      </c>
      <c r="C526" s="25">
        <v>2326.7800000000002</v>
      </c>
      <c r="D526" s="25">
        <v>544.69000000000005</v>
      </c>
      <c r="E526" s="23" t="s">
        <v>4554</v>
      </c>
      <c r="F526" s="23" t="s">
        <v>20</v>
      </c>
      <c r="G526" s="23" t="s">
        <v>3521</v>
      </c>
      <c r="H526" s="23" t="s">
        <v>4237</v>
      </c>
      <c r="I526" s="23" t="s">
        <v>2422</v>
      </c>
      <c r="J526" s="23" t="s">
        <v>3514</v>
      </c>
      <c r="K526" s="23" t="s">
        <v>53</v>
      </c>
      <c r="L526" s="23" t="s">
        <v>64</v>
      </c>
      <c r="M526" s="25">
        <v>1782.09</v>
      </c>
      <c r="N526" s="23" t="s">
        <v>439</v>
      </c>
    </row>
    <row r="527" spans="1:14" x14ac:dyDescent="0.25">
      <c r="A527" s="24">
        <v>45705</v>
      </c>
      <c r="B527" s="23" t="s">
        <v>523</v>
      </c>
      <c r="C527" s="25">
        <v>4233.79</v>
      </c>
      <c r="D527" s="25">
        <v>2289.3200000000002</v>
      </c>
      <c r="E527" s="23" t="s">
        <v>4515</v>
      </c>
      <c r="F527" s="23" t="s">
        <v>20</v>
      </c>
      <c r="G527" s="23" t="s">
        <v>3521</v>
      </c>
      <c r="H527" s="23" t="s">
        <v>4253</v>
      </c>
      <c r="I527" s="23" t="s">
        <v>2424</v>
      </c>
      <c r="J527" s="23" t="s">
        <v>3516</v>
      </c>
      <c r="K527" s="23" t="s">
        <v>36</v>
      </c>
      <c r="L527" s="23" t="s">
        <v>491</v>
      </c>
      <c r="M527" s="25">
        <v>1944.47</v>
      </c>
      <c r="N527" s="23" t="s">
        <v>439</v>
      </c>
    </row>
    <row r="528" spans="1:14" x14ac:dyDescent="0.25">
      <c r="A528" s="24">
        <v>45705</v>
      </c>
      <c r="B528" s="23" t="s">
        <v>1598</v>
      </c>
      <c r="C528" s="25">
        <v>2686.22</v>
      </c>
      <c r="D528" s="25">
        <v>949.48</v>
      </c>
      <c r="E528" s="23" t="s">
        <v>4518</v>
      </c>
      <c r="F528" s="23" t="s">
        <v>15</v>
      </c>
      <c r="G528" s="23" t="s">
        <v>3515</v>
      </c>
      <c r="H528" s="23" t="s">
        <v>4244</v>
      </c>
      <c r="I528" s="23" t="s">
        <v>2423</v>
      </c>
      <c r="J528" s="23" t="s">
        <v>3516</v>
      </c>
      <c r="K528" s="23" t="s">
        <v>189</v>
      </c>
      <c r="L528" s="23" t="s">
        <v>16</v>
      </c>
      <c r="M528" s="25">
        <v>1736.74</v>
      </c>
      <c r="N528" s="23" t="s">
        <v>439</v>
      </c>
    </row>
    <row r="529" spans="1:14" x14ac:dyDescent="0.25">
      <c r="A529" s="24">
        <v>45706</v>
      </c>
      <c r="B529" s="23" t="s">
        <v>1597</v>
      </c>
      <c r="C529" s="25">
        <v>283.17</v>
      </c>
      <c r="D529" s="25">
        <v>174.16</v>
      </c>
      <c r="E529" s="23" t="s">
        <v>4521</v>
      </c>
      <c r="F529" s="23" t="s">
        <v>20</v>
      </c>
      <c r="G529" s="23" t="s">
        <v>3513</v>
      </c>
      <c r="H529" s="23" t="s">
        <v>242</v>
      </c>
      <c r="I529" s="23" t="s">
        <v>2424</v>
      </c>
      <c r="J529" s="23" t="s">
        <v>3514</v>
      </c>
      <c r="K529" s="23" t="s">
        <v>38</v>
      </c>
      <c r="L529" s="23" t="s">
        <v>21</v>
      </c>
      <c r="M529" s="25">
        <v>109.01</v>
      </c>
      <c r="N529" s="23" t="s">
        <v>442</v>
      </c>
    </row>
    <row r="530" spans="1:14" x14ac:dyDescent="0.25">
      <c r="A530" s="24">
        <v>45709</v>
      </c>
      <c r="B530" s="23" t="s">
        <v>507</v>
      </c>
      <c r="C530" s="25">
        <v>6446.61</v>
      </c>
      <c r="D530" s="25">
        <v>4223.41</v>
      </c>
      <c r="E530" s="23" t="s">
        <v>4570</v>
      </c>
      <c r="F530" s="23" t="s">
        <v>15</v>
      </c>
      <c r="G530" s="23" t="s">
        <v>3524</v>
      </c>
      <c r="H530" s="23" t="s">
        <v>4245</v>
      </c>
      <c r="I530" s="23" t="s">
        <v>2426</v>
      </c>
      <c r="J530" s="23" t="s">
        <v>3526</v>
      </c>
      <c r="K530" s="23" t="s">
        <v>201</v>
      </c>
      <c r="L530" s="23" t="s">
        <v>492</v>
      </c>
      <c r="M530" s="25">
        <v>2223.1999999999998</v>
      </c>
      <c r="N530" s="23" t="s">
        <v>440</v>
      </c>
    </row>
    <row r="531" spans="1:14" x14ac:dyDescent="0.25">
      <c r="A531" s="24">
        <v>45709</v>
      </c>
      <c r="B531" s="23" t="s">
        <v>507</v>
      </c>
      <c r="C531" s="25">
        <v>2068.39</v>
      </c>
      <c r="D531" s="25">
        <v>1574.17</v>
      </c>
      <c r="E531" s="23" t="s">
        <v>4539</v>
      </c>
      <c r="F531" s="23" t="s">
        <v>20</v>
      </c>
      <c r="G531" s="23" t="s">
        <v>3521</v>
      </c>
      <c r="H531" s="23" t="s">
        <v>4234</v>
      </c>
      <c r="I531" s="23" t="s">
        <v>2423</v>
      </c>
      <c r="J531" s="23" t="s">
        <v>3514</v>
      </c>
      <c r="K531" s="23" t="s">
        <v>81</v>
      </c>
      <c r="L531" s="23" t="s">
        <v>21</v>
      </c>
      <c r="M531" s="25">
        <v>494.22</v>
      </c>
      <c r="N531" s="23" t="s">
        <v>440</v>
      </c>
    </row>
    <row r="532" spans="1:14" x14ac:dyDescent="0.25">
      <c r="A532" s="24">
        <v>45709</v>
      </c>
      <c r="B532" s="23" t="s">
        <v>1597</v>
      </c>
      <c r="C532" s="25">
        <v>5811.74</v>
      </c>
      <c r="D532" s="25">
        <v>3869.72</v>
      </c>
      <c r="E532" s="23" t="s">
        <v>4520</v>
      </c>
      <c r="F532" s="23" t="s">
        <v>15</v>
      </c>
      <c r="G532" s="23" t="s">
        <v>3517</v>
      </c>
      <c r="H532" s="23" t="s">
        <v>4262</v>
      </c>
      <c r="I532" s="23" t="s">
        <v>2424</v>
      </c>
      <c r="J532" s="23" t="s">
        <v>3512</v>
      </c>
      <c r="K532" s="23" t="s">
        <v>145</v>
      </c>
      <c r="L532" s="23" t="s">
        <v>55</v>
      </c>
      <c r="M532" s="25">
        <v>1942.02</v>
      </c>
      <c r="N532" s="23" t="s">
        <v>439</v>
      </c>
    </row>
    <row r="533" spans="1:14" x14ac:dyDescent="0.25">
      <c r="A533" s="24">
        <v>45710</v>
      </c>
      <c r="B533" s="23" t="s">
        <v>1598</v>
      </c>
      <c r="C533" s="25">
        <v>1835.79</v>
      </c>
      <c r="D533" s="25">
        <v>566.39</v>
      </c>
      <c r="E533" s="23" t="s">
        <v>4559</v>
      </c>
      <c r="F533" s="23" t="s">
        <v>29</v>
      </c>
      <c r="G533" s="23" t="s">
        <v>3519</v>
      </c>
      <c r="H533" s="23" t="s">
        <v>4247</v>
      </c>
      <c r="I533" s="23" t="s">
        <v>2424</v>
      </c>
      <c r="J533" s="23" t="s">
        <v>3514</v>
      </c>
      <c r="K533" s="23" t="s">
        <v>152</v>
      </c>
      <c r="L533" s="23" t="s">
        <v>67</v>
      </c>
      <c r="M533" s="25">
        <v>1269.4000000000001</v>
      </c>
      <c r="N533" s="23" t="s">
        <v>439</v>
      </c>
    </row>
    <row r="534" spans="1:14" x14ac:dyDescent="0.25">
      <c r="A534" s="24">
        <v>45710</v>
      </c>
      <c r="B534" s="23" t="s">
        <v>523</v>
      </c>
      <c r="C534" s="25">
        <v>1361.05</v>
      </c>
      <c r="D534" s="25">
        <v>771.14</v>
      </c>
      <c r="E534" s="23" t="s">
        <v>4542</v>
      </c>
      <c r="F534" s="23" t="s">
        <v>29</v>
      </c>
      <c r="G534" s="23" t="s">
        <v>3520</v>
      </c>
      <c r="H534" s="23" t="s">
        <v>4259</v>
      </c>
      <c r="I534" s="23" t="s">
        <v>2423</v>
      </c>
      <c r="J534" s="23" t="s">
        <v>3514</v>
      </c>
      <c r="K534" s="23" t="s">
        <v>160</v>
      </c>
      <c r="L534" s="23" t="s">
        <v>67</v>
      </c>
      <c r="M534" s="25">
        <v>589.91</v>
      </c>
      <c r="N534" s="23" t="s">
        <v>441</v>
      </c>
    </row>
    <row r="535" spans="1:14" x14ac:dyDescent="0.25">
      <c r="A535" s="24">
        <v>45711</v>
      </c>
      <c r="B535" s="23" t="s">
        <v>516</v>
      </c>
      <c r="C535" s="25">
        <v>1267.2</v>
      </c>
      <c r="D535" s="25">
        <v>732.2</v>
      </c>
      <c r="E535" s="23" t="s">
        <v>4566</v>
      </c>
      <c r="F535" s="23" t="s">
        <v>20</v>
      </c>
      <c r="G535" s="23" t="s">
        <v>3513</v>
      </c>
      <c r="H535" s="23" t="s">
        <v>4235</v>
      </c>
      <c r="I535" s="23" t="s">
        <v>2424</v>
      </c>
      <c r="J535" s="23" t="s">
        <v>3516</v>
      </c>
      <c r="K535" s="23" t="s">
        <v>196</v>
      </c>
      <c r="L535" s="23" t="s">
        <v>21</v>
      </c>
      <c r="M535" s="25">
        <v>535</v>
      </c>
      <c r="N535" s="23" t="s">
        <v>439</v>
      </c>
    </row>
    <row r="536" spans="1:14" x14ac:dyDescent="0.25">
      <c r="A536" s="24">
        <v>45711</v>
      </c>
      <c r="B536" s="23" t="s">
        <v>1598</v>
      </c>
      <c r="C536" s="25">
        <v>3302.69</v>
      </c>
      <c r="D536" s="25">
        <v>758.56</v>
      </c>
      <c r="E536" s="23" t="s">
        <v>4524</v>
      </c>
      <c r="F536" s="23" t="s">
        <v>15</v>
      </c>
      <c r="G536" s="23" t="s">
        <v>3517</v>
      </c>
      <c r="H536" s="23" t="s">
        <v>4250</v>
      </c>
      <c r="I536" s="23" t="s">
        <v>2425</v>
      </c>
      <c r="J536" s="23" t="s">
        <v>3516</v>
      </c>
      <c r="K536" s="23" t="s">
        <v>166</v>
      </c>
      <c r="L536" s="23" t="s">
        <v>492</v>
      </c>
      <c r="M536" s="25">
        <v>2544.13</v>
      </c>
      <c r="N536" s="23" t="s">
        <v>439</v>
      </c>
    </row>
    <row r="537" spans="1:14" x14ac:dyDescent="0.25">
      <c r="A537" s="24">
        <v>45712</v>
      </c>
      <c r="B537" s="23" t="s">
        <v>523</v>
      </c>
      <c r="C537" s="25">
        <v>3483.33</v>
      </c>
      <c r="D537" s="25">
        <v>1896.56</v>
      </c>
      <c r="E537" s="23" t="s">
        <v>4581</v>
      </c>
      <c r="F537" s="23" t="s">
        <v>40</v>
      </c>
      <c r="G537" s="23" t="s">
        <v>3511</v>
      </c>
      <c r="H537" s="23" t="s">
        <v>4233</v>
      </c>
      <c r="I537" s="23" t="s">
        <v>2426</v>
      </c>
      <c r="J537" s="23" t="s">
        <v>3516</v>
      </c>
      <c r="K537" s="23" t="s">
        <v>32</v>
      </c>
      <c r="L537" s="23" t="s">
        <v>41</v>
      </c>
      <c r="M537" s="25">
        <v>1586.77</v>
      </c>
      <c r="N537" s="23" t="s">
        <v>439</v>
      </c>
    </row>
    <row r="538" spans="1:14" x14ac:dyDescent="0.25">
      <c r="A538" s="24">
        <v>45714</v>
      </c>
      <c r="B538" s="23" t="s">
        <v>1598</v>
      </c>
      <c r="C538" s="25">
        <v>4987.5</v>
      </c>
      <c r="D538" s="25">
        <v>1508.79</v>
      </c>
      <c r="E538" s="23" t="s">
        <v>4556</v>
      </c>
      <c r="F538" s="23" t="s">
        <v>15</v>
      </c>
      <c r="G538" s="23" t="s">
        <v>3517</v>
      </c>
      <c r="H538" s="23" t="s">
        <v>4262</v>
      </c>
      <c r="I538" s="23" t="s">
        <v>2424</v>
      </c>
      <c r="J538" s="23" t="s">
        <v>3512</v>
      </c>
      <c r="K538" s="23" t="s">
        <v>57</v>
      </c>
      <c r="L538" s="23" t="s">
        <v>25</v>
      </c>
      <c r="M538" s="25">
        <v>3478.71</v>
      </c>
      <c r="N538" s="23" t="s">
        <v>438</v>
      </c>
    </row>
    <row r="539" spans="1:14" x14ac:dyDescent="0.25">
      <c r="A539" s="24">
        <v>45714</v>
      </c>
      <c r="B539" s="23" t="s">
        <v>1598</v>
      </c>
      <c r="C539" s="25">
        <v>135.56</v>
      </c>
      <c r="D539" s="25">
        <v>37.01</v>
      </c>
      <c r="E539" s="23" t="s">
        <v>4574</v>
      </c>
      <c r="F539" s="23" t="s">
        <v>15</v>
      </c>
      <c r="G539" s="23" t="s">
        <v>3517</v>
      </c>
      <c r="H539" s="23" t="s">
        <v>4262</v>
      </c>
      <c r="I539" s="23" t="s">
        <v>2422</v>
      </c>
      <c r="J539" s="23" t="s">
        <v>3523</v>
      </c>
      <c r="K539" s="23" t="s">
        <v>119</v>
      </c>
      <c r="L539" s="23" t="s">
        <v>55</v>
      </c>
      <c r="M539" s="25">
        <v>98.55</v>
      </c>
      <c r="N539" s="23" t="s">
        <v>443</v>
      </c>
    </row>
    <row r="540" spans="1:14" x14ac:dyDescent="0.25">
      <c r="A540" s="24">
        <v>45715</v>
      </c>
      <c r="B540" s="23" t="s">
        <v>1597</v>
      </c>
      <c r="C540" s="25">
        <v>299.70999999999998</v>
      </c>
      <c r="D540" s="25">
        <v>185.32</v>
      </c>
      <c r="E540" s="23" t="s">
        <v>4544</v>
      </c>
      <c r="F540" s="23" t="s">
        <v>15</v>
      </c>
      <c r="G540" s="23" t="s">
        <v>3517</v>
      </c>
      <c r="H540" s="23" t="s">
        <v>4254</v>
      </c>
      <c r="I540" s="23" t="s">
        <v>2426</v>
      </c>
      <c r="J540" s="23" t="s">
        <v>3523</v>
      </c>
      <c r="K540" s="23" t="s">
        <v>85</v>
      </c>
      <c r="L540" s="23" t="s">
        <v>55</v>
      </c>
      <c r="M540" s="25">
        <v>114.39</v>
      </c>
      <c r="N540" s="23" t="s">
        <v>442</v>
      </c>
    </row>
    <row r="541" spans="1:14" x14ac:dyDescent="0.25">
      <c r="A541" s="24">
        <v>45716</v>
      </c>
      <c r="B541" s="23" t="s">
        <v>1596</v>
      </c>
      <c r="C541" s="25">
        <v>6119.49</v>
      </c>
      <c r="D541" s="25">
        <v>4591.74</v>
      </c>
      <c r="E541" s="23" t="s">
        <v>4579</v>
      </c>
      <c r="F541" s="23" t="s">
        <v>20</v>
      </c>
      <c r="G541" s="23" t="s">
        <v>3521</v>
      </c>
      <c r="H541" s="23" t="s">
        <v>4234</v>
      </c>
      <c r="I541" s="23" t="s">
        <v>2426</v>
      </c>
      <c r="J541" s="23" t="s">
        <v>3512</v>
      </c>
      <c r="K541" s="23" t="s">
        <v>192</v>
      </c>
      <c r="L541" s="23" t="s">
        <v>64</v>
      </c>
      <c r="M541" s="25">
        <v>1527.75</v>
      </c>
      <c r="N541" s="23" t="s">
        <v>439</v>
      </c>
    </row>
    <row r="542" spans="1:14" x14ac:dyDescent="0.25">
      <c r="A542" s="24">
        <v>45716</v>
      </c>
      <c r="B542" s="23" t="s">
        <v>1599</v>
      </c>
      <c r="C542" s="25">
        <v>1474.36</v>
      </c>
      <c r="D542" s="25">
        <v>709.18</v>
      </c>
      <c r="E542" s="23" t="s">
        <v>4525</v>
      </c>
      <c r="F542" s="23" t="s">
        <v>15</v>
      </c>
      <c r="G542" s="23" t="s">
        <v>3524</v>
      </c>
      <c r="H542" s="23" t="s">
        <v>226</v>
      </c>
      <c r="I542" s="23" t="s">
        <v>2423</v>
      </c>
      <c r="J542" s="23" t="s">
        <v>3516</v>
      </c>
      <c r="K542" s="23" t="s">
        <v>116</v>
      </c>
      <c r="L542" s="23" t="s">
        <v>55</v>
      </c>
      <c r="M542" s="25">
        <v>765.18</v>
      </c>
      <c r="N542" s="23" t="s">
        <v>440</v>
      </c>
    </row>
    <row r="543" spans="1:14" x14ac:dyDescent="0.25">
      <c r="A543" s="24">
        <v>45717</v>
      </c>
      <c r="B543" s="23" t="s">
        <v>516</v>
      </c>
      <c r="C543" s="25">
        <v>3927.2</v>
      </c>
      <c r="D543" s="25">
        <v>2068.5</v>
      </c>
      <c r="E543" s="23" t="s">
        <v>4562</v>
      </c>
      <c r="F543" s="23" t="s">
        <v>20</v>
      </c>
      <c r="G543" s="23" t="s">
        <v>3513</v>
      </c>
      <c r="H543" s="23" t="s">
        <v>4236</v>
      </c>
      <c r="I543" s="23" t="s">
        <v>2422</v>
      </c>
      <c r="J543" s="23" t="s">
        <v>3516</v>
      </c>
      <c r="K543" s="23" t="s">
        <v>196</v>
      </c>
      <c r="L543" s="23" t="s">
        <v>491</v>
      </c>
      <c r="M543" s="25">
        <v>1858.7</v>
      </c>
      <c r="N543" s="23" t="s">
        <v>439</v>
      </c>
    </row>
    <row r="544" spans="1:14" x14ac:dyDescent="0.25">
      <c r="A544" s="24">
        <v>45717</v>
      </c>
      <c r="B544" s="23" t="s">
        <v>1597</v>
      </c>
      <c r="C544" s="25">
        <v>1920.08</v>
      </c>
      <c r="D544" s="25">
        <v>1195.23</v>
      </c>
      <c r="E544" s="23" t="s">
        <v>4555</v>
      </c>
      <c r="F544" s="23" t="s">
        <v>15</v>
      </c>
      <c r="G544" s="23" t="s">
        <v>3518</v>
      </c>
      <c r="H544" s="23" t="s">
        <v>238</v>
      </c>
      <c r="I544" s="23" t="s">
        <v>2422</v>
      </c>
      <c r="J544" s="23" t="s">
        <v>3514</v>
      </c>
      <c r="K544" s="23" t="s">
        <v>69</v>
      </c>
      <c r="L544" s="23" t="s">
        <v>55</v>
      </c>
      <c r="M544" s="25">
        <v>724.85</v>
      </c>
      <c r="N544" s="23" t="s">
        <v>440</v>
      </c>
    </row>
    <row r="545" spans="1:14" x14ac:dyDescent="0.25">
      <c r="A545" s="24">
        <v>45718</v>
      </c>
      <c r="B545" s="23" t="s">
        <v>516</v>
      </c>
      <c r="C545" s="25">
        <v>591.9</v>
      </c>
      <c r="D545" s="25">
        <v>344.79</v>
      </c>
      <c r="E545" s="23" t="s">
        <v>4558</v>
      </c>
      <c r="F545" s="23" t="s">
        <v>20</v>
      </c>
      <c r="G545" s="23" t="s">
        <v>3513</v>
      </c>
      <c r="H545" s="23" t="s">
        <v>4236</v>
      </c>
      <c r="I545" s="23" t="s">
        <v>2422</v>
      </c>
      <c r="J545" s="23" t="s">
        <v>3526</v>
      </c>
      <c r="K545" s="23" t="s">
        <v>189</v>
      </c>
      <c r="L545" s="23" t="s">
        <v>21</v>
      </c>
      <c r="M545" s="25">
        <v>247.11</v>
      </c>
      <c r="N545" s="23" t="s">
        <v>439</v>
      </c>
    </row>
    <row r="546" spans="1:14" x14ac:dyDescent="0.25">
      <c r="A546" s="24">
        <v>45718</v>
      </c>
      <c r="B546" s="23" t="s">
        <v>1597</v>
      </c>
      <c r="C546" s="25">
        <v>4392.4399999999996</v>
      </c>
      <c r="D546" s="25">
        <v>2785.09</v>
      </c>
      <c r="E546" s="23" t="s">
        <v>4564</v>
      </c>
      <c r="F546" s="23" t="s">
        <v>29</v>
      </c>
      <c r="G546" s="23" t="s">
        <v>3519</v>
      </c>
      <c r="H546" s="23" t="s">
        <v>4247</v>
      </c>
      <c r="I546" s="23" t="s">
        <v>2422</v>
      </c>
      <c r="J546" s="23" t="s">
        <v>3516</v>
      </c>
      <c r="K546" s="23" t="s">
        <v>32</v>
      </c>
      <c r="L546" s="23" t="s">
        <v>34</v>
      </c>
      <c r="M546" s="25">
        <v>1607.35</v>
      </c>
      <c r="N546" s="23" t="s">
        <v>438</v>
      </c>
    </row>
    <row r="547" spans="1:14" x14ac:dyDescent="0.25">
      <c r="A547" s="24">
        <v>45718</v>
      </c>
      <c r="B547" s="23" t="s">
        <v>1599</v>
      </c>
      <c r="C547" s="25">
        <v>3304.48</v>
      </c>
      <c r="D547" s="25">
        <v>1748.64</v>
      </c>
      <c r="E547" s="23" t="s">
        <v>4526</v>
      </c>
      <c r="F547" s="23" t="s">
        <v>29</v>
      </c>
      <c r="G547" s="23" t="s">
        <v>3520</v>
      </c>
      <c r="H547" s="23" t="s">
        <v>4259</v>
      </c>
      <c r="I547" s="23" t="s">
        <v>2422</v>
      </c>
      <c r="J547" s="23" t="s">
        <v>3526</v>
      </c>
      <c r="K547" s="23" t="s">
        <v>166</v>
      </c>
      <c r="L547" s="23" t="s">
        <v>30</v>
      </c>
      <c r="M547" s="25">
        <v>1555.84</v>
      </c>
      <c r="N547" s="23" t="s">
        <v>439</v>
      </c>
    </row>
    <row r="548" spans="1:14" x14ac:dyDescent="0.25">
      <c r="A548" s="24">
        <v>45720</v>
      </c>
      <c r="B548" s="23" t="s">
        <v>516</v>
      </c>
      <c r="C548" s="25">
        <v>1436.1</v>
      </c>
      <c r="D548" s="25">
        <v>837.96</v>
      </c>
      <c r="E548" s="23" t="s">
        <v>4575</v>
      </c>
      <c r="F548" s="23" t="s">
        <v>50</v>
      </c>
      <c r="G548" s="23" t="s">
        <v>3525</v>
      </c>
      <c r="H548" s="23" t="s">
        <v>4255</v>
      </c>
      <c r="I548" s="23" t="s">
        <v>2423</v>
      </c>
      <c r="J548" s="23" t="s">
        <v>3514</v>
      </c>
      <c r="K548" s="23" t="s">
        <v>152</v>
      </c>
      <c r="L548" s="23" t="s">
        <v>87</v>
      </c>
      <c r="M548" s="25">
        <v>598.14</v>
      </c>
      <c r="N548" s="23" t="s">
        <v>439</v>
      </c>
    </row>
    <row r="549" spans="1:14" x14ac:dyDescent="0.25">
      <c r="A549" s="24">
        <v>45721</v>
      </c>
      <c r="B549" s="23" t="s">
        <v>516</v>
      </c>
      <c r="C549" s="25">
        <v>7102.31</v>
      </c>
      <c r="D549" s="25">
        <v>3875.18</v>
      </c>
      <c r="E549" s="23" t="s">
        <v>4547</v>
      </c>
      <c r="F549" s="23" t="s">
        <v>15</v>
      </c>
      <c r="G549" s="23" t="s">
        <v>3515</v>
      </c>
      <c r="H549" s="23" t="s">
        <v>249</v>
      </c>
      <c r="I549" s="23" t="s">
        <v>2422</v>
      </c>
      <c r="J549" s="23" t="s">
        <v>3512</v>
      </c>
      <c r="K549" s="23" t="s">
        <v>139</v>
      </c>
      <c r="L549" s="23" t="s">
        <v>25</v>
      </c>
      <c r="M549" s="25">
        <v>3227.13</v>
      </c>
      <c r="N549" s="23" t="s">
        <v>438</v>
      </c>
    </row>
    <row r="550" spans="1:14" x14ac:dyDescent="0.25">
      <c r="A550" s="24">
        <v>45721</v>
      </c>
      <c r="B550" s="23" t="s">
        <v>516</v>
      </c>
      <c r="C550" s="25">
        <v>226.01</v>
      </c>
      <c r="D550" s="25">
        <v>120.48</v>
      </c>
      <c r="E550" s="23" t="s">
        <v>4603</v>
      </c>
      <c r="F550" s="23" t="s">
        <v>50</v>
      </c>
      <c r="G550" s="23" t="s">
        <v>3525</v>
      </c>
      <c r="H550" s="23" t="s">
        <v>4255</v>
      </c>
      <c r="I550" s="23" t="s">
        <v>2424</v>
      </c>
      <c r="J550" s="23" t="s">
        <v>3514</v>
      </c>
      <c r="K550" s="23" t="s">
        <v>172</v>
      </c>
      <c r="L550" s="23" t="s">
        <v>51</v>
      </c>
      <c r="M550" s="25">
        <v>105.53</v>
      </c>
      <c r="N550" s="23" t="s">
        <v>442</v>
      </c>
    </row>
    <row r="551" spans="1:14" x14ac:dyDescent="0.25">
      <c r="A551" s="24">
        <v>45722</v>
      </c>
      <c r="B551" s="23" t="s">
        <v>1599</v>
      </c>
      <c r="C551" s="25">
        <v>3039.17</v>
      </c>
      <c r="D551" s="25">
        <v>1705.85</v>
      </c>
      <c r="E551" s="23" t="s">
        <v>4516</v>
      </c>
      <c r="F551" s="23" t="s">
        <v>40</v>
      </c>
      <c r="G551" s="23" t="s">
        <v>3511</v>
      </c>
      <c r="H551" s="23" t="s">
        <v>4248</v>
      </c>
      <c r="I551" s="23" t="s">
        <v>2423</v>
      </c>
      <c r="J551" s="23" t="s">
        <v>3512</v>
      </c>
      <c r="K551" s="23" t="s">
        <v>93</v>
      </c>
      <c r="L551" s="23" t="s">
        <v>41</v>
      </c>
      <c r="M551" s="25">
        <v>1333.32</v>
      </c>
      <c r="N551" s="23" t="s">
        <v>442</v>
      </c>
    </row>
    <row r="552" spans="1:14" x14ac:dyDescent="0.25">
      <c r="A552" s="24">
        <v>45722</v>
      </c>
      <c r="B552" s="23" t="s">
        <v>1597</v>
      </c>
      <c r="C552" s="25">
        <v>834.07</v>
      </c>
      <c r="D552" s="25">
        <v>499.78</v>
      </c>
      <c r="E552" s="23" t="s">
        <v>4529</v>
      </c>
      <c r="F552" s="23" t="s">
        <v>20</v>
      </c>
      <c r="G552" s="23" t="s">
        <v>3521</v>
      </c>
      <c r="H552" s="23" t="s">
        <v>4237</v>
      </c>
      <c r="I552" s="23" t="s">
        <v>2422</v>
      </c>
      <c r="J552" s="23" t="s">
        <v>3514</v>
      </c>
      <c r="K552" s="23" t="s">
        <v>62</v>
      </c>
      <c r="L552" s="23" t="s">
        <v>64</v>
      </c>
      <c r="M552" s="25">
        <v>334.29</v>
      </c>
      <c r="N552" s="23" t="s">
        <v>439</v>
      </c>
    </row>
    <row r="553" spans="1:14" x14ac:dyDescent="0.25">
      <c r="A553" s="24">
        <v>45723</v>
      </c>
      <c r="B553" s="23" t="s">
        <v>1597</v>
      </c>
      <c r="C553" s="25">
        <v>3237.78</v>
      </c>
      <c r="D553" s="25">
        <v>2072.9299999999998</v>
      </c>
      <c r="E553" s="23" t="s">
        <v>4560</v>
      </c>
      <c r="F553" s="23" t="s">
        <v>29</v>
      </c>
      <c r="G553" s="23" t="s">
        <v>230</v>
      </c>
      <c r="H553" s="23" t="s">
        <v>230</v>
      </c>
      <c r="I553" s="23" t="s">
        <v>2422</v>
      </c>
      <c r="J553" s="23" t="s">
        <v>3523</v>
      </c>
      <c r="K553" s="23" t="s">
        <v>155</v>
      </c>
      <c r="L553" s="23" t="s">
        <v>67</v>
      </c>
      <c r="M553" s="25">
        <v>1164.8499999999999</v>
      </c>
      <c r="N553" s="23" t="s">
        <v>440</v>
      </c>
    </row>
    <row r="554" spans="1:14" x14ac:dyDescent="0.25">
      <c r="A554" s="24">
        <v>45723</v>
      </c>
      <c r="B554" s="23" t="s">
        <v>1597</v>
      </c>
      <c r="C554" s="25">
        <v>15631.42</v>
      </c>
      <c r="D554" s="25">
        <v>10645.91</v>
      </c>
      <c r="E554" s="23" t="s">
        <v>4532</v>
      </c>
      <c r="F554" s="23" t="s">
        <v>20</v>
      </c>
      <c r="G554" s="23" t="s">
        <v>3513</v>
      </c>
      <c r="H554" s="23" t="s">
        <v>4236</v>
      </c>
      <c r="I554" s="23" t="s">
        <v>2425</v>
      </c>
      <c r="J554" s="23" t="s">
        <v>3512</v>
      </c>
      <c r="K554" s="23" t="s">
        <v>27</v>
      </c>
      <c r="L554" s="23" t="s">
        <v>64</v>
      </c>
      <c r="M554" s="25">
        <v>4985.51</v>
      </c>
      <c r="N554" s="23" t="s">
        <v>440</v>
      </c>
    </row>
    <row r="555" spans="1:14" x14ac:dyDescent="0.25">
      <c r="A555" s="24">
        <v>45723</v>
      </c>
      <c r="B555" s="23" t="s">
        <v>1599</v>
      </c>
      <c r="C555" s="25">
        <v>3048.61</v>
      </c>
      <c r="D555" s="25">
        <v>1486.6</v>
      </c>
      <c r="E555" s="23" t="s">
        <v>4610</v>
      </c>
      <c r="F555" s="23" t="s">
        <v>29</v>
      </c>
      <c r="G555" s="23" t="s">
        <v>230</v>
      </c>
      <c r="H555" s="23" t="s">
        <v>230</v>
      </c>
      <c r="I555" s="23" t="s">
        <v>2424</v>
      </c>
      <c r="J555" s="23" t="s">
        <v>3523</v>
      </c>
      <c r="K555" s="23" t="s">
        <v>45</v>
      </c>
      <c r="L555" s="23" t="s">
        <v>67</v>
      </c>
      <c r="M555" s="25">
        <v>1562.01</v>
      </c>
      <c r="N555" s="23" t="s">
        <v>439</v>
      </c>
    </row>
    <row r="556" spans="1:14" x14ac:dyDescent="0.25">
      <c r="A556" s="24">
        <v>45724</v>
      </c>
      <c r="B556" s="23" t="s">
        <v>1599</v>
      </c>
      <c r="C556" s="25">
        <v>655.19000000000005</v>
      </c>
      <c r="D556" s="25">
        <v>409.2</v>
      </c>
      <c r="E556" s="23" t="s">
        <v>4561</v>
      </c>
      <c r="F556" s="23" t="s">
        <v>15</v>
      </c>
      <c r="G556" s="23" t="s">
        <v>3517</v>
      </c>
      <c r="H556" s="23" t="s">
        <v>4262</v>
      </c>
      <c r="I556" s="23" t="s">
        <v>2424</v>
      </c>
      <c r="J556" s="23" t="s">
        <v>3526</v>
      </c>
      <c r="K556" s="23" t="s">
        <v>126</v>
      </c>
      <c r="L556" s="23" t="s">
        <v>55</v>
      </c>
      <c r="M556" s="25">
        <v>245.99</v>
      </c>
      <c r="N556" s="23" t="s">
        <v>440</v>
      </c>
    </row>
    <row r="557" spans="1:14" x14ac:dyDescent="0.25">
      <c r="A557" s="24">
        <v>45725</v>
      </c>
      <c r="B557" s="23" t="s">
        <v>1599</v>
      </c>
      <c r="C557" s="25">
        <v>1375.62</v>
      </c>
      <c r="D557" s="25">
        <v>821.33</v>
      </c>
      <c r="E557" s="23" t="s">
        <v>4546</v>
      </c>
      <c r="F557" s="23" t="s">
        <v>20</v>
      </c>
      <c r="G557" s="23" t="s">
        <v>3513</v>
      </c>
      <c r="H557" s="23" t="s">
        <v>4235</v>
      </c>
      <c r="I557" s="23" t="s">
        <v>2425</v>
      </c>
      <c r="J557" s="23" t="s">
        <v>3523</v>
      </c>
      <c r="K557" s="23" t="s">
        <v>169</v>
      </c>
      <c r="L557" s="23" t="s">
        <v>21</v>
      </c>
      <c r="M557" s="25">
        <v>554.29</v>
      </c>
      <c r="N557" s="23" t="s">
        <v>439</v>
      </c>
    </row>
    <row r="558" spans="1:14" x14ac:dyDescent="0.25">
      <c r="A558" s="24">
        <v>45725</v>
      </c>
      <c r="B558" s="23" t="s">
        <v>1596</v>
      </c>
      <c r="C558" s="25">
        <v>3132.86</v>
      </c>
      <c r="D558" s="25">
        <v>2157.12</v>
      </c>
      <c r="E558" s="23" t="s">
        <v>4565</v>
      </c>
      <c r="F558" s="23" t="s">
        <v>15</v>
      </c>
      <c r="G558" s="23" t="s">
        <v>3518</v>
      </c>
      <c r="H558" s="23" t="s">
        <v>4251</v>
      </c>
      <c r="I558" s="23" t="s">
        <v>2423</v>
      </c>
      <c r="J558" s="23" t="s">
        <v>3514</v>
      </c>
      <c r="K558" s="23" t="s">
        <v>18</v>
      </c>
      <c r="L558" s="23" t="s">
        <v>55</v>
      </c>
      <c r="M558" s="25">
        <v>975.74</v>
      </c>
      <c r="N558" s="23" t="s">
        <v>439</v>
      </c>
    </row>
    <row r="559" spans="1:14" x14ac:dyDescent="0.25">
      <c r="A559" s="24">
        <v>45725</v>
      </c>
      <c r="B559" s="23" t="s">
        <v>1599</v>
      </c>
      <c r="C559" s="25">
        <v>2489.92</v>
      </c>
      <c r="D559" s="25">
        <v>1629.29</v>
      </c>
      <c r="E559" s="23" t="s">
        <v>4527</v>
      </c>
      <c r="F559" s="23" t="s">
        <v>20</v>
      </c>
      <c r="G559" s="23" t="s">
        <v>3513</v>
      </c>
      <c r="H559" s="23" t="s">
        <v>4235</v>
      </c>
      <c r="I559" s="23" t="s">
        <v>2424</v>
      </c>
      <c r="J559" s="23" t="s">
        <v>3514</v>
      </c>
      <c r="K559" s="23" t="s">
        <v>162</v>
      </c>
      <c r="L559" s="23" t="s">
        <v>491</v>
      </c>
      <c r="M559" s="25">
        <v>860.63</v>
      </c>
      <c r="N559" s="23" t="s">
        <v>440</v>
      </c>
    </row>
    <row r="560" spans="1:14" x14ac:dyDescent="0.25">
      <c r="A560" s="24">
        <v>45726</v>
      </c>
      <c r="B560" s="23" t="s">
        <v>1598</v>
      </c>
      <c r="C560" s="25">
        <v>2795.47</v>
      </c>
      <c r="D560" s="25">
        <v>859.11</v>
      </c>
      <c r="E560" s="23" t="s">
        <v>4571</v>
      </c>
      <c r="F560" s="23" t="s">
        <v>29</v>
      </c>
      <c r="G560" s="23" t="s">
        <v>230</v>
      </c>
      <c r="H560" s="23" t="s">
        <v>230</v>
      </c>
      <c r="I560" s="23" t="s">
        <v>2423</v>
      </c>
      <c r="J560" s="23" t="s">
        <v>3516</v>
      </c>
      <c r="K560" s="23" t="s">
        <v>164</v>
      </c>
      <c r="L560" s="23" t="s">
        <v>34</v>
      </c>
      <c r="M560" s="25">
        <v>1936.36</v>
      </c>
      <c r="N560" s="23" t="s">
        <v>439</v>
      </c>
    </row>
    <row r="561" spans="1:14" x14ac:dyDescent="0.25">
      <c r="A561" s="24">
        <v>45726</v>
      </c>
      <c r="B561" s="23" t="s">
        <v>516</v>
      </c>
      <c r="C561" s="25">
        <v>6873.94</v>
      </c>
      <c r="D561" s="25">
        <v>4356.8599999999997</v>
      </c>
      <c r="E561" s="23" t="s">
        <v>4595</v>
      </c>
      <c r="F561" s="23" t="s">
        <v>40</v>
      </c>
      <c r="G561" s="23" t="s">
        <v>3527</v>
      </c>
      <c r="H561" s="23" t="s">
        <v>4261</v>
      </c>
      <c r="I561" s="23" t="s">
        <v>2422</v>
      </c>
      <c r="J561" s="23" t="s">
        <v>3512</v>
      </c>
      <c r="K561" s="23" t="s">
        <v>43</v>
      </c>
      <c r="L561" s="23" t="s">
        <v>41</v>
      </c>
      <c r="M561" s="25">
        <v>2517.08</v>
      </c>
      <c r="N561" s="23" t="s">
        <v>439</v>
      </c>
    </row>
    <row r="562" spans="1:14" x14ac:dyDescent="0.25">
      <c r="A562" s="24">
        <v>45728</v>
      </c>
      <c r="B562" s="23" t="s">
        <v>516</v>
      </c>
      <c r="C562" s="25">
        <v>816.55</v>
      </c>
      <c r="D562" s="25">
        <v>385.58</v>
      </c>
      <c r="E562" s="23" t="s">
        <v>4582</v>
      </c>
      <c r="F562" s="23" t="s">
        <v>40</v>
      </c>
      <c r="G562" s="23" t="s">
        <v>3511</v>
      </c>
      <c r="H562" s="23" t="s">
        <v>4233</v>
      </c>
      <c r="I562" s="23" t="s">
        <v>2423</v>
      </c>
      <c r="J562" s="23" t="s">
        <v>3512</v>
      </c>
      <c r="K562" s="23" t="s">
        <v>119</v>
      </c>
      <c r="L562" s="23" t="s">
        <v>493</v>
      </c>
      <c r="M562" s="25">
        <v>430.97</v>
      </c>
      <c r="N562" s="23" t="s">
        <v>439</v>
      </c>
    </row>
    <row r="563" spans="1:14" x14ac:dyDescent="0.25">
      <c r="A563" s="24">
        <v>45728</v>
      </c>
      <c r="B563" s="23" t="s">
        <v>1598</v>
      </c>
      <c r="C563" s="25">
        <v>5340.22</v>
      </c>
      <c r="D563" s="25">
        <v>1438.17</v>
      </c>
      <c r="E563" s="23" t="s">
        <v>4522</v>
      </c>
      <c r="F563" s="23" t="s">
        <v>20</v>
      </c>
      <c r="G563" s="23" t="s">
        <v>3521</v>
      </c>
      <c r="H563" s="23" t="s">
        <v>4237</v>
      </c>
      <c r="I563" s="23" t="s">
        <v>2423</v>
      </c>
      <c r="J563" s="23" t="s">
        <v>3512</v>
      </c>
      <c r="K563" s="23" t="s">
        <v>85</v>
      </c>
      <c r="L563" s="23" t="s">
        <v>21</v>
      </c>
      <c r="M563" s="25">
        <v>3902.05</v>
      </c>
      <c r="N563" s="23" t="s">
        <v>439</v>
      </c>
    </row>
    <row r="564" spans="1:14" x14ac:dyDescent="0.25">
      <c r="A564" s="24">
        <v>45728</v>
      </c>
      <c r="B564" s="23" t="s">
        <v>516</v>
      </c>
      <c r="C564" s="25">
        <v>2523.58</v>
      </c>
      <c r="D564" s="25">
        <v>1394.93</v>
      </c>
      <c r="E564" s="23" t="s">
        <v>4609</v>
      </c>
      <c r="F564" s="23" t="s">
        <v>20</v>
      </c>
      <c r="G564" s="23" t="s">
        <v>3513</v>
      </c>
      <c r="H564" s="23" t="s">
        <v>4236</v>
      </c>
      <c r="I564" s="23" t="s">
        <v>2424</v>
      </c>
      <c r="J564" s="23" t="s">
        <v>3523</v>
      </c>
      <c r="K564" s="23" t="s">
        <v>81</v>
      </c>
      <c r="L564" s="23" t="s">
        <v>64</v>
      </c>
      <c r="M564" s="25">
        <v>1128.6500000000001</v>
      </c>
      <c r="N564" s="23" t="s">
        <v>441</v>
      </c>
    </row>
    <row r="565" spans="1:14" x14ac:dyDescent="0.25">
      <c r="A565" s="24">
        <v>45729</v>
      </c>
      <c r="B565" s="23" t="s">
        <v>523</v>
      </c>
      <c r="C565" s="25">
        <v>1439.19</v>
      </c>
      <c r="D565" s="25">
        <v>847.78</v>
      </c>
      <c r="E565" s="23" t="s">
        <v>4548</v>
      </c>
      <c r="F565" s="23" t="s">
        <v>40</v>
      </c>
      <c r="G565" s="23" t="s">
        <v>3511</v>
      </c>
      <c r="H565" s="23" t="s">
        <v>4233</v>
      </c>
      <c r="I565" s="23" t="s">
        <v>2423</v>
      </c>
      <c r="J565" s="23" t="s">
        <v>3516</v>
      </c>
      <c r="K565" s="23" t="s">
        <v>60</v>
      </c>
      <c r="L565" s="23" t="s">
        <v>41</v>
      </c>
      <c r="M565" s="25">
        <v>591.41</v>
      </c>
      <c r="N565" s="23" t="s">
        <v>438</v>
      </c>
    </row>
    <row r="566" spans="1:14" x14ac:dyDescent="0.25">
      <c r="A566" s="24">
        <v>45729</v>
      </c>
      <c r="B566" s="23" t="s">
        <v>1596</v>
      </c>
      <c r="C566" s="25">
        <v>2602.87</v>
      </c>
      <c r="D566" s="25">
        <v>1695.36</v>
      </c>
      <c r="E566" s="23" t="s">
        <v>4567</v>
      </c>
      <c r="F566" s="23" t="s">
        <v>15</v>
      </c>
      <c r="G566" s="23" t="s">
        <v>3524</v>
      </c>
      <c r="H566" s="23" t="s">
        <v>226</v>
      </c>
      <c r="I566" s="23" t="s">
        <v>2422</v>
      </c>
      <c r="J566" s="23" t="s">
        <v>3523</v>
      </c>
      <c r="K566" s="23" t="s">
        <v>112</v>
      </c>
      <c r="L566" s="23" t="s">
        <v>492</v>
      </c>
      <c r="M566" s="25">
        <v>907.51</v>
      </c>
      <c r="N566" s="23" t="s">
        <v>439</v>
      </c>
    </row>
    <row r="567" spans="1:14" x14ac:dyDescent="0.25">
      <c r="A567" s="24">
        <v>45730</v>
      </c>
      <c r="B567" s="23" t="s">
        <v>1596</v>
      </c>
      <c r="C567" s="25">
        <v>297.04000000000002</v>
      </c>
      <c r="D567" s="25">
        <v>189.81</v>
      </c>
      <c r="E567" s="23" t="s">
        <v>4528</v>
      </c>
      <c r="F567" s="23" t="s">
        <v>20</v>
      </c>
      <c r="G567" s="23" t="s">
        <v>3513</v>
      </c>
      <c r="H567" s="23" t="s">
        <v>4236</v>
      </c>
      <c r="I567" s="23" t="s">
        <v>2426</v>
      </c>
      <c r="J567" s="23" t="s">
        <v>3514</v>
      </c>
      <c r="K567" s="23" t="s">
        <v>160</v>
      </c>
      <c r="L567" s="23" t="s">
        <v>491</v>
      </c>
      <c r="M567" s="25">
        <v>107.23</v>
      </c>
      <c r="N567" s="23" t="s">
        <v>442</v>
      </c>
    </row>
    <row r="568" spans="1:14" x14ac:dyDescent="0.25">
      <c r="A568" s="24">
        <v>45730</v>
      </c>
      <c r="B568" s="23" t="s">
        <v>1599</v>
      </c>
      <c r="C568" s="25">
        <v>3349.55</v>
      </c>
      <c r="D568" s="25">
        <v>2188.8200000000002</v>
      </c>
      <c r="E568" s="23" t="s">
        <v>4543</v>
      </c>
      <c r="F568" s="23" t="s">
        <v>29</v>
      </c>
      <c r="G568" s="23" t="s">
        <v>230</v>
      </c>
      <c r="H568" s="23" t="s">
        <v>230</v>
      </c>
      <c r="I568" s="23" t="s">
        <v>2425</v>
      </c>
      <c r="J568" s="23" t="s">
        <v>3526</v>
      </c>
      <c r="K568" s="23" t="s">
        <v>57</v>
      </c>
      <c r="L568" s="23" t="s">
        <v>30</v>
      </c>
      <c r="M568" s="25">
        <v>1160.73</v>
      </c>
      <c r="N568" s="23" t="s">
        <v>443</v>
      </c>
    </row>
    <row r="569" spans="1:14" x14ac:dyDescent="0.25">
      <c r="A569" s="24">
        <v>45733</v>
      </c>
      <c r="B569" s="23" t="s">
        <v>1599</v>
      </c>
      <c r="C569" s="25">
        <v>1692.43</v>
      </c>
      <c r="D569" s="25">
        <v>876.79</v>
      </c>
      <c r="E569" s="23" t="s">
        <v>4533</v>
      </c>
      <c r="F569" s="23" t="s">
        <v>40</v>
      </c>
      <c r="G569" s="23" t="s">
        <v>3527</v>
      </c>
      <c r="H569" s="23" t="s">
        <v>4263</v>
      </c>
      <c r="I569" s="23" t="s">
        <v>2426</v>
      </c>
      <c r="J569" s="23" t="s">
        <v>3516</v>
      </c>
      <c r="K569" s="23" t="s">
        <v>13</v>
      </c>
      <c r="L569" s="23" t="s">
        <v>41</v>
      </c>
      <c r="M569" s="25">
        <v>815.64</v>
      </c>
      <c r="N569" s="23" t="s">
        <v>440</v>
      </c>
    </row>
    <row r="570" spans="1:14" x14ac:dyDescent="0.25">
      <c r="A570" s="24">
        <v>45735</v>
      </c>
      <c r="B570" s="23" t="s">
        <v>516</v>
      </c>
      <c r="C570" s="25">
        <v>1050.96</v>
      </c>
      <c r="D570" s="25">
        <v>541.30999999999995</v>
      </c>
      <c r="E570" s="23" t="s">
        <v>4583</v>
      </c>
      <c r="F570" s="23" t="s">
        <v>15</v>
      </c>
      <c r="G570" s="23" t="s">
        <v>3517</v>
      </c>
      <c r="H570" s="23" t="s">
        <v>4252</v>
      </c>
      <c r="I570" s="23" t="s">
        <v>2422</v>
      </c>
      <c r="J570" s="23" t="s">
        <v>3514</v>
      </c>
      <c r="K570" s="23" t="s">
        <v>160</v>
      </c>
      <c r="L570" s="23" t="s">
        <v>25</v>
      </c>
      <c r="M570" s="25">
        <v>509.65</v>
      </c>
      <c r="N570" s="23" t="s">
        <v>443</v>
      </c>
    </row>
    <row r="571" spans="1:14" x14ac:dyDescent="0.25">
      <c r="A571" s="24">
        <v>45736</v>
      </c>
      <c r="B571" s="23" t="s">
        <v>516</v>
      </c>
      <c r="C571" s="25">
        <v>866.64</v>
      </c>
      <c r="D571" s="25">
        <v>505.74</v>
      </c>
      <c r="E571" s="23" t="s">
        <v>4552</v>
      </c>
      <c r="F571" s="23" t="s">
        <v>20</v>
      </c>
      <c r="G571" s="23" t="s">
        <v>3521</v>
      </c>
      <c r="H571" s="23" t="s">
        <v>4234</v>
      </c>
      <c r="I571" s="23" t="s">
        <v>2423</v>
      </c>
      <c r="J571" s="23" t="s">
        <v>3523</v>
      </c>
      <c r="K571" s="23" t="s">
        <v>116</v>
      </c>
      <c r="L571" s="23" t="s">
        <v>21</v>
      </c>
      <c r="M571" s="25">
        <v>360.9</v>
      </c>
      <c r="N571" s="23" t="s">
        <v>440</v>
      </c>
    </row>
    <row r="572" spans="1:14" x14ac:dyDescent="0.25">
      <c r="A572" s="24">
        <v>45737</v>
      </c>
      <c r="B572" s="23" t="s">
        <v>507</v>
      </c>
      <c r="C572" s="25">
        <v>4808.21</v>
      </c>
      <c r="D572" s="25">
        <v>3507.1</v>
      </c>
      <c r="E572" s="23" t="s">
        <v>4611</v>
      </c>
      <c r="F572" s="23" t="s">
        <v>29</v>
      </c>
      <c r="G572" s="23" t="s">
        <v>3519</v>
      </c>
      <c r="H572" s="23" t="s">
        <v>4247</v>
      </c>
      <c r="I572" s="23" t="s">
        <v>2422</v>
      </c>
      <c r="J572" s="23" t="s">
        <v>3516</v>
      </c>
      <c r="K572" s="23" t="s">
        <v>123</v>
      </c>
      <c r="L572" s="23" t="s">
        <v>34</v>
      </c>
      <c r="M572" s="25">
        <v>1301.1099999999999</v>
      </c>
      <c r="N572" s="23" t="s">
        <v>440</v>
      </c>
    </row>
    <row r="573" spans="1:14" x14ac:dyDescent="0.25">
      <c r="A573" s="24">
        <v>45737</v>
      </c>
      <c r="B573" s="23" t="s">
        <v>1597</v>
      </c>
      <c r="C573" s="25">
        <v>4938.0200000000004</v>
      </c>
      <c r="D573" s="25">
        <v>3225.12</v>
      </c>
      <c r="E573" s="23" t="s">
        <v>4614</v>
      </c>
      <c r="F573" s="23" t="s">
        <v>15</v>
      </c>
      <c r="G573" s="23" t="s">
        <v>3518</v>
      </c>
      <c r="H573" s="23" t="s">
        <v>4251</v>
      </c>
      <c r="I573" s="23" t="s">
        <v>2422</v>
      </c>
      <c r="J573" s="23" t="s">
        <v>3526</v>
      </c>
      <c r="K573" s="23" t="s">
        <v>36</v>
      </c>
      <c r="L573" s="23" t="s">
        <v>55</v>
      </c>
      <c r="M573" s="25">
        <v>1712.9</v>
      </c>
      <c r="N573" s="23" t="s">
        <v>439</v>
      </c>
    </row>
    <row r="574" spans="1:14" x14ac:dyDescent="0.25">
      <c r="A574" s="24">
        <v>45738</v>
      </c>
      <c r="B574" s="23" t="s">
        <v>1596</v>
      </c>
      <c r="C574" s="25">
        <v>1011.26</v>
      </c>
      <c r="D574" s="25">
        <v>688.35</v>
      </c>
      <c r="E574" s="23" t="s">
        <v>4519</v>
      </c>
      <c r="F574" s="23" t="s">
        <v>20</v>
      </c>
      <c r="G574" s="23" t="s">
        <v>3513</v>
      </c>
      <c r="H574" s="23" t="s">
        <v>242</v>
      </c>
      <c r="I574" s="23" t="s">
        <v>2426</v>
      </c>
      <c r="J574" s="23" t="s">
        <v>3526</v>
      </c>
      <c r="K574" s="23" t="s">
        <v>136</v>
      </c>
      <c r="L574" s="23" t="s">
        <v>21</v>
      </c>
      <c r="M574" s="25">
        <v>322.91000000000003</v>
      </c>
      <c r="N574" s="23" t="s">
        <v>438</v>
      </c>
    </row>
    <row r="575" spans="1:14" x14ac:dyDescent="0.25">
      <c r="A575" s="24">
        <v>45738</v>
      </c>
      <c r="B575" s="23" t="s">
        <v>1598</v>
      </c>
      <c r="C575" s="25">
        <v>763.5</v>
      </c>
      <c r="D575" s="25">
        <v>173.2</v>
      </c>
      <c r="E575" s="23" t="s">
        <v>4619</v>
      </c>
      <c r="F575" s="23" t="s">
        <v>15</v>
      </c>
      <c r="G575" s="23" t="s">
        <v>3524</v>
      </c>
      <c r="H575" s="23" t="s">
        <v>4260</v>
      </c>
      <c r="I575" s="23" t="s">
        <v>2422</v>
      </c>
      <c r="J575" s="23" t="s">
        <v>3514</v>
      </c>
      <c r="K575" s="23" t="s">
        <v>198</v>
      </c>
      <c r="L575" s="23" t="s">
        <v>16</v>
      </c>
      <c r="M575" s="25">
        <v>590.29999999999995</v>
      </c>
      <c r="N575" s="23" t="s">
        <v>440</v>
      </c>
    </row>
    <row r="576" spans="1:14" x14ac:dyDescent="0.25">
      <c r="A576" s="24">
        <v>45738</v>
      </c>
      <c r="B576" s="23" t="s">
        <v>1596</v>
      </c>
      <c r="C576" s="25">
        <v>1389.64</v>
      </c>
      <c r="D576" s="25">
        <v>926.52</v>
      </c>
      <c r="E576" s="23" t="s">
        <v>4589</v>
      </c>
      <c r="F576" s="23" t="s">
        <v>20</v>
      </c>
      <c r="G576" s="23" t="s">
        <v>3513</v>
      </c>
      <c r="H576" s="23" t="s">
        <v>4239</v>
      </c>
      <c r="I576" s="23" t="s">
        <v>2422</v>
      </c>
      <c r="J576" s="23" t="s">
        <v>3514</v>
      </c>
      <c r="K576" s="23" t="s">
        <v>136</v>
      </c>
      <c r="L576" s="23" t="s">
        <v>21</v>
      </c>
      <c r="M576" s="25">
        <v>463.12</v>
      </c>
      <c r="N576" s="23" t="s">
        <v>439</v>
      </c>
    </row>
    <row r="577" spans="1:14" x14ac:dyDescent="0.25">
      <c r="A577" s="24">
        <v>45739</v>
      </c>
      <c r="B577" s="23" t="s">
        <v>516</v>
      </c>
      <c r="C577" s="25">
        <v>4497.05</v>
      </c>
      <c r="D577" s="25">
        <v>2628.03</v>
      </c>
      <c r="E577" s="23" t="s">
        <v>4606</v>
      </c>
      <c r="F577" s="23" t="s">
        <v>50</v>
      </c>
      <c r="G577" s="23" t="s">
        <v>3525</v>
      </c>
      <c r="H577" s="23" t="s">
        <v>4255</v>
      </c>
      <c r="I577" s="23" t="s">
        <v>2426</v>
      </c>
      <c r="J577" s="23" t="s">
        <v>3512</v>
      </c>
      <c r="K577" s="23" t="s">
        <v>403</v>
      </c>
      <c r="L577" s="23" t="s">
        <v>87</v>
      </c>
      <c r="M577" s="25">
        <v>1869.02</v>
      </c>
      <c r="N577" s="23" t="s">
        <v>438</v>
      </c>
    </row>
    <row r="578" spans="1:14" x14ac:dyDescent="0.25">
      <c r="A578" s="24">
        <v>45740</v>
      </c>
      <c r="B578" s="23" t="s">
        <v>1598</v>
      </c>
      <c r="C578" s="25">
        <v>1277.8</v>
      </c>
      <c r="D578" s="25">
        <v>370.7</v>
      </c>
      <c r="E578" s="23" t="s">
        <v>4607</v>
      </c>
      <c r="F578" s="23" t="s">
        <v>40</v>
      </c>
      <c r="G578" s="23" t="s">
        <v>3527</v>
      </c>
      <c r="H578" s="23" t="s">
        <v>4261</v>
      </c>
      <c r="I578" s="23" t="s">
        <v>2426</v>
      </c>
      <c r="J578" s="23" t="s">
        <v>3514</v>
      </c>
      <c r="K578" s="23" t="s">
        <v>192</v>
      </c>
      <c r="L578" s="23" t="s">
        <v>41</v>
      </c>
      <c r="M578" s="25">
        <v>907.1</v>
      </c>
      <c r="N578" s="23" t="s">
        <v>438</v>
      </c>
    </row>
    <row r="579" spans="1:14" x14ac:dyDescent="0.25">
      <c r="A579" s="24">
        <v>45741</v>
      </c>
      <c r="B579" s="23" t="s">
        <v>523</v>
      </c>
      <c r="C579" s="25">
        <v>3180</v>
      </c>
      <c r="D579" s="25">
        <v>2020.36</v>
      </c>
      <c r="E579" s="23" t="s">
        <v>4613</v>
      </c>
      <c r="F579" s="23" t="s">
        <v>29</v>
      </c>
      <c r="G579" s="23" t="s">
        <v>3519</v>
      </c>
      <c r="H579" s="23" t="s">
        <v>4256</v>
      </c>
      <c r="I579" s="23" t="s">
        <v>2422</v>
      </c>
      <c r="J579" s="23" t="s">
        <v>3516</v>
      </c>
      <c r="K579" s="23" t="s">
        <v>48</v>
      </c>
      <c r="L579" s="23" t="s">
        <v>34</v>
      </c>
      <c r="M579" s="25">
        <v>1159.6400000000001</v>
      </c>
      <c r="N579" s="23" t="s">
        <v>439</v>
      </c>
    </row>
    <row r="580" spans="1:14" x14ac:dyDescent="0.25">
      <c r="A580" s="24">
        <v>45742</v>
      </c>
      <c r="B580" s="23" t="s">
        <v>516</v>
      </c>
      <c r="C580" s="25">
        <v>3102.79</v>
      </c>
      <c r="D580" s="25">
        <v>1634.93</v>
      </c>
      <c r="E580" s="23" t="s">
        <v>4592</v>
      </c>
      <c r="F580" s="23" t="s">
        <v>20</v>
      </c>
      <c r="G580" s="23" t="s">
        <v>3521</v>
      </c>
      <c r="H580" s="23" t="s">
        <v>4237</v>
      </c>
      <c r="I580" s="23" t="s">
        <v>2423</v>
      </c>
      <c r="J580" s="23" t="s">
        <v>3516</v>
      </c>
      <c r="K580" s="23" t="s">
        <v>38</v>
      </c>
      <c r="L580" s="23" t="s">
        <v>64</v>
      </c>
      <c r="M580" s="25">
        <v>1467.86</v>
      </c>
      <c r="N580" s="23" t="s">
        <v>438</v>
      </c>
    </row>
    <row r="581" spans="1:14" x14ac:dyDescent="0.25">
      <c r="A581" s="24">
        <v>45743</v>
      </c>
      <c r="B581" s="23" t="s">
        <v>516</v>
      </c>
      <c r="C581" s="25">
        <v>5631.36</v>
      </c>
      <c r="D581" s="25">
        <v>3721.74</v>
      </c>
      <c r="E581" s="23" t="s">
        <v>4535</v>
      </c>
      <c r="F581" s="23" t="s">
        <v>40</v>
      </c>
      <c r="G581" s="23" t="s">
        <v>3527</v>
      </c>
      <c r="H581" s="23" t="s">
        <v>4263</v>
      </c>
      <c r="I581" s="23" t="s">
        <v>2422</v>
      </c>
      <c r="J581" s="23" t="s">
        <v>3512</v>
      </c>
      <c r="K581" s="23" t="s">
        <v>23</v>
      </c>
      <c r="L581" s="23" t="s">
        <v>41</v>
      </c>
      <c r="M581" s="25">
        <v>1909.62</v>
      </c>
      <c r="N581" s="23" t="s">
        <v>439</v>
      </c>
    </row>
    <row r="582" spans="1:14" x14ac:dyDescent="0.25">
      <c r="A582" s="24">
        <v>45743</v>
      </c>
      <c r="B582" s="23" t="s">
        <v>516</v>
      </c>
      <c r="C582" s="25">
        <v>2003.06</v>
      </c>
      <c r="D582" s="25">
        <v>1115.52</v>
      </c>
      <c r="E582" s="23" t="s">
        <v>4615</v>
      </c>
      <c r="F582" s="23" t="s">
        <v>15</v>
      </c>
      <c r="G582" s="23" t="s">
        <v>3517</v>
      </c>
      <c r="H582" s="23" t="s">
        <v>4252</v>
      </c>
      <c r="I582" s="23" t="s">
        <v>2425</v>
      </c>
      <c r="J582" s="23" t="s">
        <v>3514</v>
      </c>
      <c r="K582" s="23" t="s">
        <v>201</v>
      </c>
      <c r="L582" s="23" t="s">
        <v>492</v>
      </c>
      <c r="M582" s="25">
        <v>887.54</v>
      </c>
      <c r="N582" s="23" t="s">
        <v>439</v>
      </c>
    </row>
    <row r="583" spans="1:14" x14ac:dyDescent="0.25">
      <c r="A583" s="24">
        <v>45744</v>
      </c>
      <c r="B583" s="23" t="s">
        <v>1599</v>
      </c>
      <c r="C583" s="25">
        <v>1254.8800000000001</v>
      </c>
      <c r="D583" s="25">
        <v>651.91999999999996</v>
      </c>
      <c r="E583" s="23" t="s">
        <v>4599</v>
      </c>
      <c r="F583" s="23" t="s">
        <v>15</v>
      </c>
      <c r="G583" s="23" t="s">
        <v>3515</v>
      </c>
      <c r="H583" s="23" t="s">
        <v>249</v>
      </c>
      <c r="I583" s="23" t="s">
        <v>2424</v>
      </c>
      <c r="J583" s="23" t="s">
        <v>3523</v>
      </c>
      <c r="K583" s="23" t="s">
        <v>53</v>
      </c>
      <c r="L583" s="23" t="s">
        <v>55</v>
      </c>
      <c r="M583" s="25">
        <v>602.96</v>
      </c>
      <c r="N583" s="23" t="s">
        <v>439</v>
      </c>
    </row>
    <row r="584" spans="1:14" x14ac:dyDescent="0.25">
      <c r="A584" s="24">
        <v>45744</v>
      </c>
      <c r="B584" s="23" t="s">
        <v>1598</v>
      </c>
      <c r="C584" s="25">
        <v>4053.56</v>
      </c>
      <c r="D584" s="25">
        <v>1213.1600000000001</v>
      </c>
      <c r="E584" s="23" t="s">
        <v>4594</v>
      </c>
      <c r="F584" s="23" t="s">
        <v>29</v>
      </c>
      <c r="G584" s="23" t="s">
        <v>3519</v>
      </c>
      <c r="H584" s="23" t="s">
        <v>4256</v>
      </c>
      <c r="I584" s="23" t="s">
        <v>2422</v>
      </c>
      <c r="J584" s="23" t="s">
        <v>3516</v>
      </c>
      <c r="K584" s="23" t="s">
        <v>145</v>
      </c>
      <c r="L584" s="23" t="s">
        <v>34</v>
      </c>
      <c r="M584" s="25">
        <v>2840.4</v>
      </c>
      <c r="N584" s="23" t="s">
        <v>440</v>
      </c>
    </row>
    <row r="585" spans="1:14" x14ac:dyDescent="0.25">
      <c r="A585" s="24">
        <v>45749</v>
      </c>
      <c r="B585" s="23" t="s">
        <v>523</v>
      </c>
      <c r="C585" s="25">
        <v>888.84</v>
      </c>
      <c r="D585" s="25">
        <v>531.47</v>
      </c>
      <c r="E585" s="23" t="s">
        <v>4596</v>
      </c>
      <c r="F585" s="23" t="s">
        <v>15</v>
      </c>
      <c r="G585" s="23" t="s">
        <v>3524</v>
      </c>
      <c r="H585" s="23" t="s">
        <v>226</v>
      </c>
      <c r="I585" s="23" t="s">
        <v>2426</v>
      </c>
      <c r="J585" s="23" t="s">
        <v>3514</v>
      </c>
      <c r="K585" s="23" t="s">
        <v>38</v>
      </c>
      <c r="L585" s="23" t="s">
        <v>55</v>
      </c>
      <c r="M585" s="25">
        <v>357.37</v>
      </c>
      <c r="N585" s="23" t="s">
        <v>439</v>
      </c>
    </row>
    <row r="586" spans="1:14" x14ac:dyDescent="0.25">
      <c r="A586" s="24">
        <v>45750</v>
      </c>
      <c r="B586" s="23" t="s">
        <v>1597</v>
      </c>
      <c r="C586" s="25">
        <v>1206.3</v>
      </c>
      <c r="D586" s="25">
        <v>804.84</v>
      </c>
      <c r="E586" s="23" t="s">
        <v>4586</v>
      </c>
      <c r="F586" s="23" t="s">
        <v>50</v>
      </c>
      <c r="G586" s="23" t="s">
        <v>3522</v>
      </c>
      <c r="H586" s="23" t="s">
        <v>4257</v>
      </c>
      <c r="I586" s="23" t="s">
        <v>2422</v>
      </c>
      <c r="J586" s="23" t="s">
        <v>3523</v>
      </c>
      <c r="K586" s="23" t="s">
        <v>36</v>
      </c>
      <c r="L586" s="23" t="s">
        <v>87</v>
      </c>
      <c r="M586" s="25">
        <v>401.46</v>
      </c>
      <c r="N586" s="23" t="s">
        <v>439</v>
      </c>
    </row>
    <row r="587" spans="1:14" x14ac:dyDescent="0.25">
      <c r="A587" s="24">
        <v>45750</v>
      </c>
      <c r="B587" s="23" t="s">
        <v>523</v>
      </c>
      <c r="C587" s="25">
        <v>4166</v>
      </c>
      <c r="D587" s="25">
        <v>2526.6</v>
      </c>
      <c r="E587" s="23" t="s">
        <v>4662</v>
      </c>
      <c r="F587" s="23" t="s">
        <v>15</v>
      </c>
      <c r="G587" s="23" t="s">
        <v>3524</v>
      </c>
      <c r="H587" s="23" t="s">
        <v>226</v>
      </c>
      <c r="I587" s="23" t="s">
        <v>2422</v>
      </c>
      <c r="J587" s="23" t="s">
        <v>3516</v>
      </c>
      <c r="K587" s="23" t="s">
        <v>152</v>
      </c>
      <c r="L587" s="23" t="s">
        <v>25</v>
      </c>
      <c r="M587" s="25">
        <v>1639.4</v>
      </c>
      <c r="N587" s="23" t="s">
        <v>440</v>
      </c>
    </row>
    <row r="588" spans="1:14" x14ac:dyDescent="0.25">
      <c r="A588" s="24">
        <v>45750</v>
      </c>
      <c r="B588" s="23" t="s">
        <v>512</v>
      </c>
      <c r="C588" s="25">
        <v>9294.07</v>
      </c>
      <c r="D588" s="25">
        <v>6269.81</v>
      </c>
      <c r="E588" s="23" t="s">
        <v>4651</v>
      </c>
      <c r="F588" s="23" t="s">
        <v>20</v>
      </c>
      <c r="G588" s="23" t="s">
        <v>3521</v>
      </c>
      <c r="H588" s="23" t="s">
        <v>4234</v>
      </c>
      <c r="I588" s="23" t="s">
        <v>2422</v>
      </c>
      <c r="J588" s="23" t="s">
        <v>3512</v>
      </c>
      <c r="K588" s="23" t="s">
        <v>123</v>
      </c>
      <c r="L588" s="23" t="s">
        <v>491</v>
      </c>
      <c r="M588" s="25">
        <v>3024.26</v>
      </c>
      <c r="N588" s="23" t="s">
        <v>438</v>
      </c>
    </row>
    <row r="589" spans="1:14" x14ac:dyDescent="0.25">
      <c r="A589" s="24">
        <v>45752</v>
      </c>
      <c r="B589" s="23" t="s">
        <v>523</v>
      </c>
      <c r="C589" s="25">
        <v>3060.64</v>
      </c>
      <c r="D589" s="25">
        <v>2073.58</v>
      </c>
      <c r="E589" s="23" t="s">
        <v>4584</v>
      </c>
      <c r="F589" s="23" t="s">
        <v>29</v>
      </c>
      <c r="G589" s="23" t="s">
        <v>230</v>
      </c>
      <c r="H589" s="23" t="s">
        <v>230</v>
      </c>
      <c r="I589" s="23" t="s">
        <v>2426</v>
      </c>
      <c r="J589" s="23" t="s">
        <v>3514</v>
      </c>
      <c r="K589" s="23" t="s">
        <v>43</v>
      </c>
      <c r="L589" s="23" t="s">
        <v>67</v>
      </c>
      <c r="M589" s="25">
        <v>987.06</v>
      </c>
      <c r="N589" s="23" t="s">
        <v>439</v>
      </c>
    </row>
    <row r="590" spans="1:14" x14ac:dyDescent="0.25">
      <c r="A590" s="24">
        <v>45752</v>
      </c>
      <c r="B590" s="23" t="s">
        <v>1596</v>
      </c>
      <c r="C590" s="25">
        <v>18240.61</v>
      </c>
      <c r="D590" s="25">
        <v>12663.48</v>
      </c>
      <c r="E590" s="23" t="s">
        <v>4617</v>
      </c>
      <c r="F590" s="23" t="s">
        <v>40</v>
      </c>
      <c r="G590" s="23" t="s">
        <v>3511</v>
      </c>
      <c r="H590" s="23" t="s">
        <v>4248</v>
      </c>
      <c r="I590" s="23" t="s">
        <v>2425</v>
      </c>
      <c r="J590" s="23" t="s">
        <v>3512</v>
      </c>
      <c r="K590" s="23" t="s">
        <v>169</v>
      </c>
      <c r="L590" s="23" t="s">
        <v>41</v>
      </c>
      <c r="M590" s="25">
        <v>5577.13</v>
      </c>
      <c r="N590" s="23" t="s">
        <v>439</v>
      </c>
    </row>
    <row r="591" spans="1:14" x14ac:dyDescent="0.25">
      <c r="A591" s="24">
        <v>45752</v>
      </c>
      <c r="B591" s="23" t="s">
        <v>1598</v>
      </c>
      <c r="C591" s="25">
        <v>836.4</v>
      </c>
      <c r="D591" s="25">
        <v>188.27</v>
      </c>
      <c r="E591" s="23" t="s">
        <v>4636</v>
      </c>
      <c r="F591" s="23" t="s">
        <v>15</v>
      </c>
      <c r="G591" s="23" t="s">
        <v>3524</v>
      </c>
      <c r="H591" s="23" t="s">
        <v>4245</v>
      </c>
      <c r="I591" s="23" t="s">
        <v>2423</v>
      </c>
      <c r="J591" s="23" t="s">
        <v>3514</v>
      </c>
      <c r="K591" s="23" t="s">
        <v>53</v>
      </c>
      <c r="L591" s="23" t="s">
        <v>25</v>
      </c>
      <c r="M591" s="25">
        <v>648.13</v>
      </c>
      <c r="N591" s="23" t="s">
        <v>439</v>
      </c>
    </row>
    <row r="592" spans="1:14" x14ac:dyDescent="0.25">
      <c r="A592" s="24">
        <v>45753</v>
      </c>
      <c r="B592" s="23" t="s">
        <v>507</v>
      </c>
      <c r="C592" s="25">
        <v>6047.41</v>
      </c>
      <c r="D592" s="25">
        <v>4437.3999999999996</v>
      </c>
      <c r="E592" s="23" t="s">
        <v>4593</v>
      </c>
      <c r="F592" s="23" t="s">
        <v>20</v>
      </c>
      <c r="G592" s="23" t="s">
        <v>3513</v>
      </c>
      <c r="H592" s="23" t="s">
        <v>242</v>
      </c>
      <c r="I592" s="23" t="s">
        <v>2424</v>
      </c>
      <c r="J592" s="23" t="s">
        <v>3523</v>
      </c>
      <c r="K592" s="23" t="s">
        <v>32</v>
      </c>
      <c r="L592" s="23" t="s">
        <v>64</v>
      </c>
      <c r="M592" s="25">
        <v>1610.01</v>
      </c>
      <c r="N592" s="23" t="s">
        <v>438</v>
      </c>
    </row>
    <row r="593" spans="1:14" x14ac:dyDescent="0.25">
      <c r="A593" s="24">
        <v>45754</v>
      </c>
      <c r="B593" s="23" t="s">
        <v>1596</v>
      </c>
      <c r="C593" s="25">
        <v>2225.6999999999998</v>
      </c>
      <c r="D593" s="25">
        <v>1566.77</v>
      </c>
      <c r="E593" s="23" t="s">
        <v>4650</v>
      </c>
      <c r="F593" s="23" t="s">
        <v>15</v>
      </c>
      <c r="G593" s="23" t="s">
        <v>3524</v>
      </c>
      <c r="H593" s="23" t="s">
        <v>226</v>
      </c>
      <c r="I593" s="23" t="s">
        <v>2424</v>
      </c>
      <c r="J593" s="23" t="s">
        <v>3526</v>
      </c>
      <c r="K593" s="23" t="s">
        <v>162</v>
      </c>
      <c r="L593" s="23" t="s">
        <v>16</v>
      </c>
      <c r="M593" s="25">
        <v>658.93</v>
      </c>
      <c r="N593" s="23" t="s">
        <v>439</v>
      </c>
    </row>
    <row r="594" spans="1:14" x14ac:dyDescent="0.25">
      <c r="A594" s="24">
        <v>45755</v>
      </c>
      <c r="B594" s="23" t="s">
        <v>512</v>
      </c>
      <c r="C594" s="25">
        <v>923.77</v>
      </c>
      <c r="D594" s="25">
        <v>565.42999999999995</v>
      </c>
      <c r="E594" s="23" t="s">
        <v>4621</v>
      </c>
      <c r="F594" s="23" t="s">
        <v>20</v>
      </c>
      <c r="G594" s="23" t="s">
        <v>3521</v>
      </c>
      <c r="H594" s="23" t="s">
        <v>4234</v>
      </c>
      <c r="I594" s="23" t="s">
        <v>2423</v>
      </c>
      <c r="J594" s="23" t="s">
        <v>3514</v>
      </c>
      <c r="K594" s="23" t="s">
        <v>27</v>
      </c>
      <c r="L594" s="23" t="s">
        <v>21</v>
      </c>
      <c r="M594" s="25">
        <v>358.34</v>
      </c>
      <c r="N594" s="23" t="s">
        <v>439</v>
      </c>
    </row>
    <row r="595" spans="1:14" x14ac:dyDescent="0.25">
      <c r="A595" s="24">
        <v>45755</v>
      </c>
      <c r="B595" s="23" t="s">
        <v>516</v>
      </c>
      <c r="C595" s="25">
        <v>2596.1999999999998</v>
      </c>
      <c r="D595" s="25">
        <v>1332.77</v>
      </c>
      <c r="E595" s="23" t="s">
        <v>4605</v>
      </c>
      <c r="F595" s="23" t="s">
        <v>20</v>
      </c>
      <c r="G595" s="23" t="s">
        <v>3513</v>
      </c>
      <c r="H595" s="23" t="s">
        <v>242</v>
      </c>
      <c r="I595" s="23" t="s">
        <v>2424</v>
      </c>
      <c r="J595" s="23" t="s">
        <v>3512</v>
      </c>
      <c r="K595" s="23" t="s">
        <v>116</v>
      </c>
      <c r="L595" s="23" t="s">
        <v>21</v>
      </c>
      <c r="M595" s="25">
        <v>1263.43</v>
      </c>
      <c r="N595" s="23" t="s">
        <v>439</v>
      </c>
    </row>
    <row r="596" spans="1:14" x14ac:dyDescent="0.25">
      <c r="A596" s="24">
        <v>45756</v>
      </c>
      <c r="B596" s="23" t="s">
        <v>523</v>
      </c>
      <c r="C596" s="25">
        <v>2917.46</v>
      </c>
      <c r="D596" s="25">
        <v>1786.03</v>
      </c>
      <c r="E596" s="23" t="s">
        <v>4602</v>
      </c>
      <c r="F596" s="23" t="s">
        <v>20</v>
      </c>
      <c r="G596" s="23" t="s">
        <v>3513</v>
      </c>
      <c r="H596" s="23" t="s">
        <v>4239</v>
      </c>
      <c r="I596" s="23" t="s">
        <v>2424</v>
      </c>
      <c r="J596" s="23" t="s">
        <v>3516</v>
      </c>
      <c r="K596" s="23" t="s">
        <v>13</v>
      </c>
      <c r="L596" s="23" t="s">
        <v>21</v>
      </c>
      <c r="M596" s="25">
        <v>1131.43</v>
      </c>
      <c r="N596" s="23" t="s">
        <v>440</v>
      </c>
    </row>
    <row r="597" spans="1:14" x14ac:dyDescent="0.25">
      <c r="A597" s="24">
        <v>45756</v>
      </c>
      <c r="B597" s="23" t="s">
        <v>507</v>
      </c>
      <c r="C597" s="25">
        <v>13985.4</v>
      </c>
      <c r="D597" s="25">
        <v>9760.7800000000007</v>
      </c>
      <c r="E597" s="23" t="s">
        <v>4612</v>
      </c>
      <c r="F597" s="23" t="s">
        <v>20</v>
      </c>
      <c r="G597" s="23" t="s">
        <v>3513</v>
      </c>
      <c r="H597" s="23" t="s">
        <v>242</v>
      </c>
      <c r="I597" s="23" t="s">
        <v>2423</v>
      </c>
      <c r="J597" s="23" t="s">
        <v>3512</v>
      </c>
      <c r="K597" s="23" t="s">
        <v>126</v>
      </c>
      <c r="L597" s="23" t="s">
        <v>21</v>
      </c>
      <c r="M597" s="25">
        <v>4224.62</v>
      </c>
      <c r="N597" s="23" t="s">
        <v>439</v>
      </c>
    </row>
    <row r="598" spans="1:14" x14ac:dyDescent="0.25">
      <c r="A598" s="24">
        <v>45757</v>
      </c>
      <c r="B598" s="23" t="s">
        <v>516</v>
      </c>
      <c r="C598" s="25">
        <v>2873.27</v>
      </c>
      <c r="D598" s="25">
        <v>1682.63</v>
      </c>
      <c r="E598" s="23" t="s">
        <v>4598</v>
      </c>
      <c r="F598" s="23" t="s">
        <v>20</v>
      </c>
      <c r="G598" s="23" t="s">
        <v>3521</v>
      </c>
      <c r="H598" s="23" t="s">
        <v>4246</v>
      </c>
      <c r="I598" s="23" t="s">
        <v>2425</v>
      </c>
      <c r="J598" s="23" t="s">
        <v>3526</v>
      </c>
      <c r="K598" s="23" t="s">
        <v>166</v>
      </c>
      <c r="L598" s="23" t="s">
        <v>491</v>
      </c>
      <c r="M598" s="25">
        <v>1190.6400000000001</v>
      </c>
      <c r="N598" s="23" t="s">
        <v>438</v>
      </c>
    </row>
    <row r="599" spans="1:14" x14ac:dyDescent="0.25">
      <c r="A599" s="24">
        <v>45757</v>
      </c>
      <c r="B599" s="23" t="s">
        <v>523</v>
      </c>
      <c r="C599" s="25">
        <v>998.49</v>
      </c>
      <c r="D599" s="25">
        <v>624.20000000000005</v>
      </c>
      <c r="E599" s="23" t="s">
        <v>4633</v>
      </c>
      <c r="F599" s="23" t="s">
        <v>15</v>
      </c>
      <c r="G599" s="23" t="s">
        <v>3517</v>
      </c>
      <c r="H599" s="23" t="s">
        <v>4250</v>
      </c>
      <c r="I599" s="23" t="s">
        <v>2422</v>
      </c>
      <c r="J599" s="23" t="s">
        <v>3526</v>
      </c>
      <c r="K599" s="23" t="s">
        <v>164</v>
      </c>
      <c r="L599" s="23" t="s">
        <v>16</v>
      </c>
      <c r="M599" s="25">
        <v>374.29</v>
      </c>
      <c r="N599" s="23" t="s">
        <v>439</v>
      </c>
    </row>
    <row r="600" spans="1:14" x14ac:dyDescent="0.25">
      <c r="A600" s="24">
        <v>45758</v>
      </c>
      <c r="B600" s="23" t="s">
        <v>1596</v>
      </c>
      <c r="C600" s="25">
        <v>741.8</v>
      </c>
      <c r="D600" s="25">
        <v>471.82</v>
      </c>
      <c r="E600" s="23" t="s">
        <v>4618</v>
      </c>
      <c r="F600" s="23" t="s">
        <v>20</v>
      </c>
      <c r="G600" s="23" t="s">
        <v>3513</v>
      </c>
      <c r="H600" s="23" t="s">
        <v>4239</v>
      </c>
      <c r="I600" s="23" t="s">
        <v>2422</v>
      </c>
      <c r="J600" s="23" t="s">
        <v>3514</v>
      </c>
      <c r="K600" s="23" t="s">
        <v>172</v>
      </c>
      <c r="L600" s="23" t="s">
        <v>64</v>
      </c>
      <c r="M600" s="25">
        <v>269.98</v>
      </c>
      <c r="N600" s="23" t="s">
        <v>438</v>
      </c>
    </row>
    <row r="601" spans="1:14" x14ac:dyDescent="0.25">
      <c r="A601" s="24">
        <v>45760</v>
      </c>
      <c r="B601" s="23" t="s">
        <v>512</v>
      </c>
      <c r="C601" s="25">
        <v>277.61</v>
      </c>
      <c r="D601" s="25">
        <v>186.87</v>
      </c>
      <c r="E601" s="23" t="s">
        <v>4657</v>
      </c>
      <c r="F601" s="23" t="s">
        <v>15</v>
      </c>
      <c r="G601" s="23" t="s">
        <v>3517</v>
      </c>
      <c r="H601" s="23" t="s">
        <v>4254</v>
      </c>
      <c r="I601" s="23" t="s">
        <v>2426</v>
      </c>
      <c r="J601" s="23" t="s">
        <v>3514</v>
      </c>
      <c r="K601" s="23" t="s">
        <v>60</v>
      </c>
      <c r="L601" s="23" t="s">
        <v>16</v>
      </c>
      <c r="M601" s="25">
        <v>90.74</v>
      </c>
      <c r="N601" s="23" t="s">
        <v>438</v>
      </c>
    </row>
    <row r="602" spans="1:14" x14ac:dyDescent="0.25">
      <c r="A602" s="24">
        <v>45761</v>
      </c>
      <c r="B602" s="23" t="s">
        <v>507</v>
      </c>
      <c r="C602" s="25">
        <v>4637.46</v>
      </c>
      <c r="D602" s="25">
        <v>3677.71</v>
      </c>
      <c r="E602" s="23" t="s">
        <v>4604</v>
      </c>
      <c r="F602" s="23" t="s">
        <v>20</v>
      </c>
      <c r="G602" s="23" t="s">
        <v>3521</v>
      </c>
      <c r="H602" s="23" t="s">
        <v>4234</v>
      </c>
      <c r="I602" s="23" t="s">
        <v>2426</v>
      </c>
      <c r="J602" s="23" t="s">
        <v>3523</v>
      </c>
      <c r="K602" s="23" t="s">
        <v>145</v>
      </c>
      <c r="L602" s="23" t="s">
        <v>64</v>
      </c>
      <c r="M602" s="25">
        <v>959.75</v>
      </c>
      <c r="N602" s="23" t="s">
        <v>438</v>
      </c>
    </row>
    <row r="603" spans="1:14" x14ac:dyDescent="0.25">
      <c r="A603" s="24">
        <v>45761</v>
      </c>
      <c r="B603" s="23" t="s">
        <v>512</v>
      </c>
      <c r="C603" s="25">
        <v>1612.98</v>
      </c>
      <c r="D603" s="25">
        <v>1206.72</v>
      </c>
      <c r="E603" s="23" t="s">
        <v>4626</v>
      </c>
      <c r="F603" s="23" t="s">
        <v>15</v>
      </c>
      <c r="G603" s="23" t="s">
        <v>3518</v>
      </c>
      <c r="H603" s="23" t="s">
        <v>4242</v>
      </c>
      <c r="I603" s="23" t="s">
        <v>2425</v>
      </c>
      <c r="J603" s="23" t="s">
        <v>3514</v>
      </c>
      <c r="K603" s="23" t="s">
        <v>45</v>
      </c>
      <c r="L603" s="23" t="s">
        <v>25</v>
      </c>
      <c r="M603" s="25">
        <v>406.26</v>
      </c>
      <c r="N603" s="23" t="s">
        <v>439</v>
      </c>
    </row>
    <row r="604" spans="1:14" x14ac:dyDescent="0.25">
      <c r="A604" s="24">
        <v>45762</v>
      </c>
      <c r="B604" s="23" t="s">
        <v>1598</v>
      </c>
      <c r="C604" s="25">
        <v>256.79000000000002</v>
      </c>
      <c r="D604" s="25">
        <v>60.17</v>
      </c>
      <c r="E604" s="23" t="s">
        <v>4624</v>
      </c>
      <c r="F604" s="23" t="s">
        <v>29</v>
      </c>
      <c r="G604" s="23" t="s">
        <v>230</v>
      </c>
      <c r="H604" s="23" t="s">
        <v>230</v>
      </c>
      <c r="I604" s="23" t="s">
        <v>2424</v>
      </c>
      <c r="J604" s="23" t="s">
        <v>3514</v>
      </c>
      <c r="K604" s="23" t="s">
        <v>198</v>
      </c>
      <c r="L604" s="23" t="s">
        <v>34</v>
      </c>
      <c r="M604" s="25">
        <v>196.62</v>
      </c>
      <c r="N604" s="23" t="s">
        <v>438</v>
      </c>
    </row>
    <row r="605" spans="1:14" x14ac:dyDescent="0.25">
      <c r="A605" s="24">
        <v>45762</v>
      </c>
      <c r="B605" s="23" t="s">
        <v>1596</v>
      </c>
      <c r="C605" s="25">
        <v>6139.8</v>
      </c>
      <c r="D605" s="25">
        <v>4475.67</v>
      </c>
      <c r="E605" s="23" t="s">
        <v>4623</v>
      </c>
      <c r="F605" s="23" t="s">
        <v>29</v>
      </c>
      <c r="G605" s="23" t="s">
        <v>3520</v>
      </c>
      <c r="H605" s="23" t="s">
        <v>4259</v>
      </c>
      <c r="I605" s="23" t="s">
        <v>2426</v>
      </c>
      <c r="J605" s="23" t="s">
        <v>3516</v>
      </c>
      <c r="K605" s="23" t="s">
        <v>123</v>
      </c>
      <c r="L605" s="23" t="s">
        <v>30</v>
      </c>
      <c r="M605" s="25">
        <v>1664.13</v>
      </c>
      <c r="N605" s="23" t="s">
        <v>438</v>
      </c>
    </row>
    <row r="606" spans="1:14" x14ac:dyDescent="0.25">
      <c r="A606" s="24">
        <v>45762</v>
      </c>
      <c r="B606" s="23" t="s">
        <v>1598</v>
      </c>
      <c r="C606" s="25">
        <v>6806.94</v>
      </c>
      <c r="D606" s="25">
        <v>1956.44</v>
      </c>
      <c r="E606" s="23" t="s">
        <v>4628</v>
      </c>
      <c r="F606" s="23" t="s">
        <v>40</v>
      </c>
      <c r="G606" s="23" t="s">
        <v>3511</v>
      </c>
      <c r="H606" s="23" t="s">
        <v>4233</v>
      </c>
      <c r="I606" s="23" t="s">
        <v>2423</v>
      </c>
      <c r="J606" s="23" t="s">
        <v>3512</v>
      </c>
      <c r="K606" s="23" t="s">
        <v>139</v>
      </c>
      <c r="L606" s="23" t="s">
        <v>493</v>
      </c>
      <c r="M606" s="25">
        <v>4850.5</v>
      </c>
      <c r="N606" s="23" t="s">
        <v>439</v>
      </c>
    </row>
    <row r="607" spans="1:14" x14ac:dyDescent="0.25">
      <c r="A607" s="24">
        <v>45763</v>
      </c>
      <c r="B607" s="23" t="s">
        <v>516</v>
      </c>
      <c r="C607" s="25">
        <v>3502.84</v>
      </c>
      <c r="D607" s="25">
        <v>2275.62</v>
      </c>
      <c r="E607" s="23" t="s">
        <v>4620</v>
      </c>
      <c r="F607" s="23" t="s">
        <v>29</v>
      </c>
      <c r="G607" s="23" t="s">
        <v>230</v>
      </c>
      <c r="H607" s="23" t="s">
        <v>230</v>
      </c>
      <c r="I607" s="23" t="s">
        <v>2423</v>
      </c>
      <c r="J607" s="23" t="s">
        <v>3512</v>
      </c>
      <c r="K607" s="23" t="s">
        <v>403</v>
      </c>
      <c r="L607" s="23" t="s">
        <v>67</v>
      </c>
      <c r="M607" s="25">
        <v>1227.22</v>
      </c>
      <c r="N607" s="23" t="s">
        <v>439</v>
      </c>
    </row>
    <row r="608" spans="1:14" x14ac:dyDescent="0.25">
      <c r="A608" s="24">
        <v>45763</v>
      </c>
      <c r="B608" s="23" t="s">
        <v>523</v>
      </c>
      <c r="C608" s="25">
        <v>4004.26</v>
      </c>
      <c r="D608" s="25">
        <v>2309.62</v>
      </c>
      <c r="E608" s="23" t="s">
        <v>4641</v>
      </c>
      <c r="F608" s="23" t="s">
        <v>29</v>
      </c>
      <c r="G608" s="23" t="s">
        <v>230</v>
      </c>
      <c r="H608" s="23" t="s">
        <v>230</v>
      </c>
      <c r="I608" s="23" t="s">
        <v>2426</v>
      </c>
      <c r="J608" s="23" t="s">
        <v>3516</v>
      </c>
      <c r="K608" s="23" t="s">
        <v>81</v>
      </c>
      <c r="L608" s="23" t="s">
        <v>67</v>
      </c>
      <c r="M608" s="25">
        <v>1694.64</v>
      </c>
      <c r="N608" s="23" t="s">
        <v>438</v>
      </c>
    </row>
    <row r="609" spans="1:14" x14ac:dyDescent="0.25">
      <c r="A609" s="24">
        <v>45764</v>
      </c>
      <c r="B609" s="23" t="s">
        <v>1598</v>
      </c>
      <c r="C609" s="25">
        <v>520.20000000000005</v>
      </c>
      <c r="D609" s="25">
        <v>174.8</v>
      </c>
      <c r="E609" s="23" t="s">
        <v>4627</v>
      </c>
      <c r="F609" s="23" t="s">
        <v>20</v>
      </c>
      <c r="G609" s="23" t="s">
        <v>3521</v>
      </c>
      <c r="H609" s="23" t="s">
        <v>4246</v>
      </c>
      <c r="I609" s="23" t="s">
        <v>2425</v>
      </c>
      <c r="J609" s="23" t="s">
        <v>3526</v>
      </c>
      <c r="K609" s="23" t="s">
        <v>62</v>
      </c>
      <c r="L609" s="23" t="s">
        <v>21</v>
      </c>
      <c r="M609" s="25">
        <v>345.4</v>
      </c>
      <c r="N609" s="23" t="s">
        <v>439</v>
      </c>
    </row>
    <row r="610" spans="1:14" x14ac:dyDescent="0.25">
      <c r="A610" s="24">
        <v>45765</v>
      </c>
      <c r="B610" s="23" t="s">
        <v>516</v>
      </c>
      <c r="C610" s="25">
        <v>1891.37</v>
      </c>
      <c r="D610" s="25">
        <v>1106.8800000000001</v>
      </c>
      <c r="E610" s="23" t="s">
        <v>4590</v>
      </c>
      <c r="F610" s="23" t="s">
        <v>29</v>
      </c>
      <c r="G610" s="23" t="s">
        <v>230</v>
      </c>
      <c r="H610" s="23" t="s">
        <v>230</v>
      </c>
      <c r="I610" s="23" t="s">
        <v>2423</v>
      </c>
      <c r="J610" s="23" t="s">
        <v>3514</v>
      </c>
      <c r="K610" s="23" t="s">
        <v>155</v>
      </c>
      <c r="L610" s="23" t="s">
        <v>34</v>
      </c>
      <c r="M610" s="25">
        <v>784.49</v>
      </c>
      <c r="N610" s="23" t="s">
        <v>439</v>
      </c>
    </row>
    <row r="611" spans="1:14" x14ac:dyDescent="0.25">
      <c r="A611" s="24">
        <v>45766</v>
      </c>
      <c r="B611" s="23" t="s">
        <v>1598</v>
      </c>
      <c r="C611" s="25">
        <v>844.62</v>
      </c>
      <c r="D611" s="25">
        <v>232.71</v>
      </c>
      <c r="E611" s="23" t="s">
        <v>4600</v>
      </c>
      <c r="F611" s="23" t="s">
        <v>15</v>
      </c>
      <c r="G611" s="23" t="s">
        <v>3524</v>
      </c>
      <c r="H611" s="23" t="s">
        <v>4260</v>
      </c>
      <c r="I611" s="23" t="s">
        <v>2424</v>
      </c>
      <c r="J611" s="23" t="s">
        <v>3523</v>
      </c>
      <c r="K611" s="23" t="s">
        <v>136</v>
      </c>
      <c r="L611" s="23" t="s">
        <v>55</v>
      </c>
      <c r="M611" s="25">
        <v>611.91</v>
      </c>
      <c r="N611" s="23" t="s">
        <v>438</v>
      </c>
    </row>
    <row r="612" spans="1:14" x14ac:dyDescent="0.25">
      <c r="A612" s="24">
        <v>45767</v>
      </c>
      <c r="B612" s="23" t="s">
        <v>512</v>
      </c>
      <c r="C612" s="25">
        <v>15574.89</v>
      </c>
      <c r="D612" s="25">
        <v>11579.13</v>
      </c>
      <c r="E612" s="23" t="s">
        <v>4632</v>
      </c>
      <c r="F612" s="23" t="s">
        <v>15</v>
      </c>
      <c r="G612" s="23" t="s">
        <v>3518</v>
      </c>
      <c r="H612" s="23" t="s">
        <v>4264</v>
      </c>
      <c r="I612" s="23" t="s">
        <v>2422</v>
      </c>
      <c r="J612" s="23" t="s">
        <v>3512</v>
      </c>
      <c r="K612" s="23" t="s">
        <v>403</v>
      </c>
      <c r="L612" s="23" t="s">
        <v>16</v>
      </c>
      <c r="M612" s="25">
        <v>3995.76</v>
      </c>
      <c r="N612" s="23" t="s">
        <v>439</v>
      </c>
    </row>
    <row r="613" spans="1:14" x14ac:dyDescent="0.25">
      <c r="A613" s="24">
        <v>45768</v>
      </c>
      <c r="B613" s="23" t="s">
        <v>507</v>
      </c>
      <c r="C613" s="25">
        <v>6311.67</v>
      </c>
      <c r="D613" s="25">
        <v>4848.18</v>
      </c>
      <c r="E613" s="23" t="s">
        <v>4591</v>
      </c>
      <c r="F613" s="23" t="s">
        <v>15</v>
      </c>
      <c r="G613" s="23" t="s">
        <v>3518</v>
      </c>
      <c r="H613" s="23" t="s">
        <v>4264</v>
      </c>
      <c r="I613" s="23" t="s">
        <v>2423</v>
      </c>
      <c r="J613" s="23" t="s">
        <v>3514</v>
      </c>
      <c r="K613" s="23" t="s">
        <v>93</v>
      </c>
      <c r="L613" s="23" t="s">
        <v>55</v>
      </c>
      <c r="M613" s="25">
        <v>1463.49</v>
      </c>
      <c r="N613" s="23" t="s">
        <v>438</v>
      </c>
    </row>
    <row r="614" spans="1:14" x14ac:dyDescent="0.25">
      <c r="A614" s="24">
        <v>45768</v>
      </c>
      <c r="B614" s="23" t="s">
        <v>516</v>
      </c>
      <c r="C614" s="25">
        <v>1846.58</v>
      </c>
      <c r="D614" s="25">
        <v>1069.97</v>
      </c>
      <c r="E614" s="23" t="s">
        <v>4585</v>
      </c>
      <c r="F614" s="23" t="s">
        <v>29</v>
      </c>
      <c r="G614" s="23" t="s">
        <v>3519</v>
      </c>
      <c r="H614" s="23" t="s">
        <v>4247</v>
      </c>
      <c r="I614" s="23" t="s">
        <v>2425</v>
      </c>
      <c r="J614" s="23" t="s">
        <v>3516</v>
      </c>
      <c r="K614" s="23" t="s">
        <v>69</v>
      </c>
      <c r="L614" s="23" t="s">
        <v>30</v>
      </c>
      <c r="M614" s="25">
        <v>776.61</v>
      </c>
      <c r="N614" s="23" t="s">
        <v>438</v>
      </c>
    </row>
    <row r="615" spans="1:14" x14ac:dyDescent="0.25">
      <c r="A615" s="24">
        <v>45769</v>
      </c>
      <c r="B615" s="23" t="s">
        <v>507</v>
      </c>
      <c r="C615" s="25">
        <v>13427.51</v>
      </c>
      <c r="D615" s="25">
        <v>10652.9</v>
      </c>
      <c r="E615" s="23" t="s">
        <v>4616</v>
      </c>
      <c r="F615" s="23" t="s">
        <v>20</v>
      </c>
      <c r="G615" s="23" t="s">
        <v>3513</v>
      </c>
      <c r="H615" s="23" t="s">
        <v>4236</v>
      </c>
      <c r="I615" s="23" t="s">
        <v>2426</v>
      </c>
      <c r="J615" s="23" t="s">
        <v>3516</v>
      </c>
      <c r="K615" s="23" t="s">
        <v>192</v>
      </c>
      <c r="L615" s="23" t="s">
        <v>21</v>
      </c>
      <c r="M615" s="25">
        <v>2774.61</v>
      </c>
      <c r="N615" s="23" t="s">
        <v>439</v>
      </c>
    </row>
    <row r="616" spans="1:14" x14ac:dyDescent="0.25">
      <c r="A616" s="24">
        <v>45769</v>
      </c>
      <c r="B616" s="23" t="s">
        <v>516</v>
      </c>
      <c r="C616" s="25">
        <v>1316.25</v>
      </c>
      <c r="D616" s="25">
        <v>755.73</v>
      </c>
      <c r="E616" s="23" t="s">
        <v>4601</v>
      </c>
      <c r="F616" s="23" t="s">
        <v>29</v>
      </c>
      <c r="G616" s="23" t="s">
        <v>230</v>
      </c>
      <c r="H616" s="23" t="s">
        <v>230</v>
      </c>
      <c r="I616" s="23" t="s">
        <v>2422</v>
      </c>
      <c r="J616" s="23" t="s">
        <v>3516</v>
      </c>
      <c r="K616" s="23" t="s">
        <v>160</v>
      </c>
      <c r="L616" s="23" t="s">
        <v>34</v>
      </c>
      <c r="M616" s="25">
        <v>560.52</v>
      </c>
      <c r="N616" s="23" t="s">
        <v>439</v>
      </c>
    </row>
    <row r="617" spans="1:14" x14ac:dyDescent="0.25">
      <c r="A617" s="24">
        <v>45769</v>
      </c>
      <c r="B617" s="23" t="s">
        <v>507</v>
      </c>
      <c r="C617" s="25">
        <v>4983.3599999999997</v>
      </c>
      <c r="D617" s="25">
        <v>3646.37</v>
      </c>
      <c r="E617" s="23" t="s">
        <v>4622</v>
      </c>
      <c r="F617" s="23" t="s">
        <v>20</v>
      </c>
      <c r="G617" s="23" t="s">
        <v>3513</v>
      </c>
      <c r="H617" s="23" t="s">
        <v>4235</v>
      </c>
      <c r="I617" s="23" t="s">
        <v>2423</v>
      </c>
      <c r="J617" s="23" t="s">
        <v>3514</v>
      </c>
      <c r="K617" s="23" t="s">
        <v>18</v>
      </c>
      <c r="L617" s="23" t="s">
        <v>64</v>
      </c>
      <c r="M617" s="25">
        <v>1336.99</v>
      </c>
      <c r="N617" s="23" t="s">
        <v>439</v>
      </c>
    </row>
    <row r="618" spans="1:14" x14ac:dyDescent="0.25">
      <c r="A618" s="24">
        <v>45770</v>
      </c>
      <c r="B618" s="23" t="s">
        <v>516</v>
      </c>
      <c r="C618" s="25">
        <v>1872.29</v>
      </c>
      <c r="D618" s="25">
        <v>1098.3399999999999</v>
      </c>
      <c r="E618" s="23" t="s">
        <v>4597</v>
      </c>
      <c r="F618" s="23" t="s">
        <v>15</v>
      </c>
      <c r="G618" s="23" t="s">
        <v>3517</v>
      </c>
      <c r="H618" s="23" t="s">
        <v>4250</v>
      </c>
      <c r="I618" s="23" t="s">
        <v>2426</v>
      </c>
      <c r="J618" s="23" t="s">
        <v>3514</v>
      </c>
      <c r="K618" s="23" t="s">
        <v>23</v>
      </c>
      <c r="L618" s="23" t="s">
        <v>55</v>
      </c>
      <c r="M618" s="25">
        <v>773.95</v>
      </c>
      <c r="N618" s="23" t="s">
        <v>440</v>
      </c>
    </row>
    <row r="619" spans="1:14" x14ac:dyDescent="0.25">
      <c r="A619" s="24">
        <v>45771</v>
      </c>
      <c r="B619" s="23" t="s">
        <v>1598</v>
      </c>
      <c r="C619" s="25">
        <v>240.12</v>
      </c>
      <c r="D619" s="25">
        <v>56.75</v>
      </c>
      <c r="E619" s="23" t="s">
        <v>4646</v>
      </c>
      <c r="F619" s="23" t="s">
        <v>15</v>
      </c>
      <c r="G619" s="23" t="s">
        <v>3517</v>
      </c>
      <c r="H619" s="23" t="s">
        <v>4250</v>
      </c>
      <c r="I619" s="23" t="s">
        <v>2422</v>
      </c>
      <c r="J619" s="23" t="s">
        <v>3514</v>
      </c>
      <c r="K619" s="23" t="s">
        <v>112</v>
      </c>
      <c r="L619" s="23" t="s">
        <v>492</v>
      </c>
      <c r="M619" s="25">
        <v>183.37</v>
      </c>
      <c r="N619" s="23" t="s">
        <v>439</v>
      </c>
    </row>
    <row r="620" spans="1:14" x14ac:dyDescent="0.25">
      <c r="A620" s="24">
        <v>45773</v>
      </c>
      <c r="B620" s="23" t="s">
        <v>512</v>
      </c>
      <c r="C620" s="25">
        <v>14234.67</v>
      </c>
      <c r="D620" s="25">
        <v>8997.49</v>
      </c>
      <c r="E620" s="23" t="s">
        <v>4587</v>
      </c>
      <c r="F620" s="23" t="s">
        <v>15</v>
      </c>
      <c r="G620" s="23" t="s">
        <v>3518</v>
      </c>
      <c r="H620" s="23" t="s">
        <v>4242</v>
      </c>
      <c r="I620" s="23" t="s">
        <v>2425</v>
      </c>
      <c r="J620" s="23" t="s">
        <v>3512</v>
      </c>
      <c r="K620" s="23" t="s">
        <v>119</v>
      </c>
      <c r="L620" s="23" t="s">
        <v>16</v>
      </c>
      <c r="M620" s="25">
        <v>5237.18</v>
      </c>
      <c r="N620" s="23" t="s">
        <v>439</v>
      </c>
    </row>
    <row r="621" spans="1:14" x14ac:dyDescent="0.25">
      <c r="A621" s="24">
        <v>45773</v>
      </c>
      <c r="B621" s="23" t="s">
        <v>1598</v>
      </c>
      <c r="C621" s="25">
        <v>8264.89</v>
      </c>
      <c r="D621" s="25">
        <v>2393.19</v>
      </c>
      <c r="E621" s="23" t="s">
        <v>4588</v>
      </c>
      <c r="F621" s="23" t="s">
        <v>20</v>
      </c>
      <c r="G621" s="23" t="s">
        <v>3513</v>
      </c>
      <c r="H621" s="23" t="s">
        <v>242</v>
      </c>
      <c r="I621" s="23" t="s">
        <v>2422</v>
      </c>
      <c r="J621" s="23" t="s">
        <v>3512</v>
      </c>
      <c r="K621" s="23" t="s">
        <v>196</v>
      </c>
      <c r="L621" s="23" t="s">
        <v>491</v>
      </c>
      <c r="M621" s="25">
        <v>5871.7</v>
      </c>
      <c r="N621" s="23" t="s">
        <v>443</v>
      </c>
    </row>
    <row r="622" spans="1:14" x14ac:dyDescent="0.25">
      <c r="A622" s="24">
        <v>45773</v>
      </c>
      <c r="B622" s="23" t="s">
        <v>1599</v>
      </c>
      <c r="C622" s="25">
        <v>2671.75</v>
      </c>
      <c r="D622" s="25">
        <v>1544.01</v>
      </c>
      <c r="E622" s="23" t="s">
        <v>4639</v>
      </c>
      <c r="F622" s="23" t="s">
        <v>20</v>
      </c>
      <c r="G622" s="23" t="s">
        <v>3521</v>
      </c>
      <c r="H622" s="23" t="s">
        <v>4234</v>
      </c>
      <c r="I622" s="23" t="s">
        <v>2426</v>
      </c>
      <c r="J622" s="23" t="s">
        <v>3514</v>
      </c>
      <c r="K622" s="23" t="s">
        <v>201</v>
      </c>
      <c r="L622" s="23" t="s">
        <v>64</v>
      </c>
      <c r="M622" s="25">
        <v>1127.74</v>
      </c>
      <c r="N622" s="23" t="s">
        <v>438</v>
      </c>
    </row>
    <row r="623" spans="1:14" x14ac:dyDescent="0.25">
      <c r="A623" s="24">
        <v>45773</v>
      </c>
      <c r="B623" s="23" t="s">
        <v>516</v>
      </c>
      <c r="C623" s="25">
        <v>2942.38</v>
      </c>
      <c r="D623" s="25">
        <v>1628.01</v>
      </c>
      <c r="E623" s="23" t="s">
        <v>4631</v>
      </c>
      <c r="F623" s="23" t="s">
        <v>50</v>
      </c>
      <c r="G623" s="23" t="s">
        <v>3522</v>
      </c>
      <c r="H623" s="23" t="s">
        <v>4257</v>
      </c>
      <c r="I623" s="23" t="s">
        <v>2423</v>
      </c>
      <c r="J623" s="23" t="s">
        <v>3516</v>
      </c>
      <c r="K623" s="23" t="s">
        <v>48</v>
      </c>
      <c r="L623" s="23" t="s">
        <v>87</v>
      </c>
      <c r="M623" s="25">
        <v>1314.37</v>
      </c>
      <c r="N623" s="23" t="s">
        <v>438</v>
      </c>
    </row>
    <row r="624" spans="1:14" x14ac:dyDescent="0.25">
      <c r="A624" s="24">
        <v>45774</v>
      </c>
      <c r="B624" s="23" t="s">
        <v>516</v>
      </c>
      <c r="C624" s="25">
        <v>3159.99</v>
      </c>
      <c r="D624" s="25">
        <v>1760.11</v>
      </c>
      <c r="E624" s="23" t="s">
        <v>4661</v>
      </c>
      <c r="F624" s="23" t="s">
        <v>29</v>
      </c>
      <c r="G624" s="23" t="s">
        <v>3519</v>
      </c>
      <c r="H624" s="23" t="s">
        <v>4256</v>
      </c>
      <c r="I624" s="23" t="s">
        <v>2424</v>
      </c>
      <c r="J624" s="23" t="s">
        <v>3512</v>
      </c>
      <c r="K624" s="23" t="s">
        <v>85</v>
      </c>
      <c r="L624" s="23" t="s">
        <v>34</v>
      </c>
      <c r="M624" s="25">
        <v>1399.88</v>
      </c>
      <c r="N624" s="23" t="s">
        <v>438</v>
      </c>
    </row>
    <row r="625" spans="1:14" x14ac:dyDescent="0.25">
      <c r="A625" s="24">
        <v>45775</v>
      </c>
      <c r="B625" s="23" t="s">
        <v>516</v>
      </c>
      <c r="C625" s="25">
        <v>1123.2</v>
      </c>
      <c r="D625" s="25">
        <v>581.16</v>
      </c>
      <c r="E625" s="23" t="s">
        <v>4643</v>
      </c>
      <c r="F625" s="23" t="s">
        <v>15</v>
      </c>
      <c r="G625" s="23" t="s">
        <v>3524</v>
      </c>
      <c r="H625" s="23" t="s">
        <v>4245</v>
      </c>
      <c r="I625" s="23" t="s">
        <v>2423</v>
      </c>
      <c r="J625" s="23" t="s">
        <v>3514</v>
      </c>
      <c r="K625" s="23" t="s">
        <v>57</v>
      </c>
      <c r="L625" s="23" t="s">
        <v>16</v>
      </c>
      <c r="M625" s="25">
        <v>542.04</v>
      </c>
      <c r="N625" s="23" t="s">
        <v>440</v>
      </c>
    </row>
    <row r="626" spans="1:14" x14ac:dyDescent="0.25">
      <c r="A626" s="24">
        <v>45776</v>
      </c>
      <c r="B626" s="23" t="s">
        <v>1597</v>
      </c>
      <c r="C626" s="25">
        <v>2946.89</v>
      </c>
      <c r="D626" s="25">
        <v>2143.69</v>
      </c>
      <c r="E626" s="23" t="s">
        <v>4608</v>
      </c>
      <c r="F626" s="23" t="s">
        <v>40</v>
      </c>
      <c r="G626" s="23" t="s">
        <v>3511</v>
      </c>
      <c r="H626" s="23" t="s">
        <v>4248</v>
      </c>
      <c r="I626" s="23" t="s">
        <v>2422</v>
      </c>
      <c r="J626" s="23" t="s">
        <v>3526</v>
      </c>
      <c r="K626" s="23" t="s">
        <v>189</v>
      </c>
      <c r="L626" s="23" t="s">
        <v>493</v>
      </c>
      <c r="M626" s="25">
        <v>803.2</v>
      </c>
      <c r="N626" s="23" t="s">
        <v>439</v>
      </c>
    </row>
    <row r="627" spans="1:14" x14ac:dyDescent="0.25">
      <c r="A627" s="24">
        <v>45776</v>
      </c>
      <c r="B627" s="23" t="s">
        <v>516</v>
      </c>
      <c r="C627" s="25">
        <v>3940.34</v>
      </c>
      <c r="D627" s="25">
        <v>2210.1799999999998</v>
      </c>
      <c r="E627" s="23" t="s">
        <v>4644</v>
      </c>
      <c r="F627" s="23" t="s">
        <v>15</v>
      </c>
      <c r="G627" s="23" t="s">
        <v>3518</v>
      </c>
      <c r="H627" s="23" t="s">
        <v>4242</v>
      </c>
      <c r="I627" s="23" t="s">
        <v>2423</v>
      </c>
      <c r="J627" s="23" t="s">
        <v>3512</v>
      </c>
      <c r="K627" s="23" t="s">
        <v>145</v>
      </c>
      <c r="L627" s="23" t="s">
        <v>16</v>
      </c>
      <c r="M627" s="25">
        <v>1730.16</v>
      </c>
      <c r="N627" s="23" t="s">
        <v>443</v>
      </c>
    </row>
    <row r="628" spans="1:14" x14ac:dyDescent="0.25">
      <c r="A628" s="24">
        <v>45777</v>
      </c>
      <c r="B628" s="23" t="s">
        <v>507</v>
      </c>
      <c r="C628" s="25">
        <v>2991.62</v>
      </c>
      <c r="D628" s="25">
        <v>2269.9499999999998</v>
      </c>
      <c r="E628" s="23" t="s">
        <v>4659</v>
      </c>
      <c r="F628" s="23" t="s">
        <v>15</v>
      </c>
      <c r="G628" s="23" t="s">
        <v>3524</v>
      </c>
      <c r="H628" s="23" t="s">
        <v>226</v>
      </c>
      <c r="I628" s="23" t="s">
        <v>2423</v>
      </c>
      <c r="J628" s="23" t="s">
        <v>3514</v>
      </c>
      <c r="K628" s="23" t="s">
        <v>198</v>
      </c>
      <c r="L628" s="23" t="s">
        <v>25</v>
      </c>
      <c r="M628" s="25">
        <v>721.67</v>
      </c>
      <c r="N628" s="23" t="s">
        <v>439</v>
      </c>
    </row>
    <row r="629" spans="1:14" x14ac:dyDescent="0.25">
      <c r="A629" s="24">
        <v>45779</v>
      </c>
      <c r="B629" s="23" t="s">
        <v>1597</v>
      </c>
      <c r="C629" s="25">
        <v>316.44</v>
      </c>
      <c r="D629" s="25">
        <v>169.49</v>
      </c>
      <c r="E629" s="23" t="s">
        <v>4695</v>
      </c>
      <c r="F629" s="23" t="s">
        <v>15</v>
      </c>
      <c r="G629" s="23" t="s">
        <v>3515</v>
      </c>
      <c r="H629" s="23" t="s">
        <v>249</v>
      </c>
      <c r="I629" s="23" t="s">
        <v>2422</v>
      </c>
      <c r="J629" s="23" t="s">
        <v>3526</v>
      </c>
      <c r="K629" s="23" t="s">
        <v>60</v>
      </c>
      <c r="L629" s="23" t="s">
        <v>492</v>
      </c>
      <c r="M629" s="25">
        <v>146.94999999999999</v>
      </c>
      <c r="N629" s="23" t="s">
        <v>440</v>
      </c>
    </row>
    <row r="630" spans="1:14" x14ac:dyDescent="0.25">
      <c r="A630" s="24">
        <v>45783</v>
      </c>
      <c r="B630" s="23" t="s">
        <v>1597</v>
      </c>
      <c r="C630" s="25">
        <v>374.78</v>
      </c>
      <c r="D630" s="25">
        <v>249.31</v>
      </c>
      <c r="E630" s="23" t="s">
        <v>4665</v>
      </c>
      <c r="F630" s="23" t="s">
        <v>29</v>
      </c>
      <c r="G630" s="23" t="s">
        <v>230</v>
      </c>
      <c r="H630" s="23" t="s">
        <v>230</v>
      </c>
      <c r="I630" s="23" t="s">
        <v>2424</v>
      </c>
      <c r="J630" s="23" t="s">
        <v>3526</v>
      </c>
      <c r="K630" s="23" t="s">
        <v>36</v>
      </c>
      <c r="L630" s="23" t="s">
        <v>67</v>
      </c>
      <c r="M630" s="25">
        <v>125.47</v>
      </c>
      <c r="N630" s="23" t="s">
        <v>439</v>
      </c>
    </row>
    <row r="631" spans="1:14" x14ac:dyDescent="0.25">
      <c r="A631" s="24">
        <v>45783</v>
      </c>
      <c r="B631" s="23" t="s">
        <v>1596</v>
      </c>
      <c r="C631" s="25">
        <v>3456.84</v>
      </c>
      <c r="D631" s="25">
        <v>2477.38</v>
      </c>
      <c r="E631" s="23" t="s">
        <v>4658</v>
      </c>
      <c r="F631" s="23" t="s">
        <v>29</v>
      </c>
      <c r="G631" s="23" t="s">
        <v>3520</v>
      </c>
      <c r="H631" s="23" t="s">
        <v>4243</v>
      </c>
      <c r="I631" s="23" t="s">
        <v>2422</v>
      </c>
      <c r="J631" s="23" t="s">
        <v>3512</v>
      </c>
      <c r="K631" s="23" t="s">
        <v>172</v>
      </c>
      <c r="L631" s="23" t="s">
        <v>30</v>
      </c>
      <c r="M631" s="25">
        <v>979.46</v>
      </c>
      <c r="N631" s="23" t="s">
        <v>439</v>
      </c>
    </row>
    <row r="632" spans="1:14" x14ac:dyDescent="0.25">
      <c r="A632" s="24">
        <v>45783</v>
      </c>
      <c r="B632" s="23" t="s">
        <v>1597</v>
      </c>
      <c r="C632" s="25">
        <v>4042.77</v>
      </c>
      <c r="D632" s="25">
        <v>2662.1</v>
      </c>
      <c r="E632" s="23" t="s">
        <v>4648</v>
      </c>
      <c r="F632" s="23" t="s">
        <v>20</v>
      </c>
      <c r="G632" s="23" t="s">
        <v>3521</v>
      </c>
      <c r="H632" s="23" t="s">
        <v>4237</v>
      </c>
      <c r="I632" s="23" t="s">
        <v>2422</v>
      </c>
      <c r="J632" s="23" t="s">
        <v>3514</v>
      </c>
      <c r="K632" s="23" t="s">
        <v>160</v>
      </c>
      <c r="L632" s="23" t="s">
        <v>491</v>
      </c>
      <c r="M632" s="25">
        <v>1380.67</v>
      </c>
      <c r="N632" s="23" t="s">
        <v>441</v>
      </c>
    </row>
    <row r="633" spans="1:14" x14ac:dyDescent="0.25">
      <c r="A633" s="24">
        <v>45783</v>
      </c>
      <c r="B633" s="23" t="s">
        <v>1596</v>
      </c>
      <c r="C633" s="25">
        <v>2577.92</v>
      </c>
      <c r="D633" s="25">
        <v>1839.61</v>
      </c>
      <c r="E633" s="23" t="s">
        <v>4625</v>
      </c>
      <c r="F633" s="23" t="s">
        <v>15</v>
      </c>
      <c r="G633" s="23" t="s">
        <v>3524</v>
      </c>
      <c r="H633" s="23" t="s">
        <v>226</v>
      </c>
      <c r="I633" s="23" t="s">
        <v>2422</v>
      </c>
      <c r="J633" s="23" t="s">
        <v>3526</v>
      </c>
      <c r="K633" s="23" t="s">
        <v>32</v>
      </c>
      <c r="L633" s="23" t="s">
        <v>55</v>
      </c>
      <c r="M633" s="25">
        <v>738.31</v>
      </c>
      <c r="N633" s="23" t="s">
        <v>439</v>
      </c>
    </row>
    <row r="634" spans="1:14" x14ac:dyDescent="0.25">
      <c r="A634" s="24">
        <v>45785</v>
      </c>
      <c r="B634" s="23" t="s">
        <v>1598</v>
      </c>
      <c r="C634" s="25">
        <v>3494.8</v>
      </c>
      <c r="D634" s="25">
        <v>990.77</v>
      </c>
      <c r="E634" s="23" t="s">
        <v>4678</v>
      </c>
      <c r="F634" s="23" t="s">
        <v>20</v>
      </c>
      <c r="G634" s="23" t="s">
        <v>3513</v>
      </c>
      <c r="H634" s="23" t="s">
        <v>4239</v>
      </c>
      <c r="I634" s="23" t="s">
        <v>2425</v>
      </c>
      <c r="J634" s="23" t="s">
        <v>3512</v>
      </c>
      <c r="K634" s="23" t="s">
        <v>196</v>
      </c>
      <c r="L634" s="23" t="s">
        <v>21</v>
      </c>
      <c r="M634" s="25">
        <v>2504.0300000000002</v>
      </c>
      <c r="N634" s="23" t="s">
        <v>438</v>
      </c>
    </row>
    <row r="635" spans="1:14" x14ac:dyDescent="0.25">
      <c r="A635" s="24">
        <v>45785</v>
      </c>
      <c r="B635" s="23" t="s">
        <v>1597</v>
      </c>
      <c r="C635" s="25">
        <v>1621.26</v>
      </c>
      <c r="D635" s="25">
        <v>975.21</v>
      </c>
      <c r="E635" s="23" t="s">
        <v>4675</v>
      </c>
      <c r="F635" s="23" t="s">
        <v>50</v>
      </c>
      <c r="G635" s="23" t="s">
        <v>3522</v>
      </c>
      <c r="H635" s="23" t="s">
        <v>4257</v>
      </c>
      <c r="I635" s="23" t="s">
        <v>2424</v>
      </c>
      <c r="J635" s="23" t="s">
        <v>3514</v>
      </c>
      <c r="K635" s="23" t="s">
        <v>18</v>
      </c>
      <c r="L635" s="23" t="s">
        <v>87</v>
      </c>
      <c r="M635" s="25">
        <v>646.04999999999995</v>
      </c>
      <c r="N635" s="23" t="s">
        <v>439</v>
      </c>
    </row>
    <row r="636" spans="1:14" x14ac:dyDescent="0.25">
      <c r="A636" s="24">
        <v>45786</v>
      </c>
      <c r="B636" s="23" t="s">
        <v>516</v>
      </c>
      <c r="C636" s="25">
        <v>3984.68</v>
      </c>
      <c r="D636" s="25">
        <v>2545.06</v>
      </c>
      <c r="E636" s="23" t="s">
        <v>4629</v>
      </c>
      <c r="F636" s="23" t="s">
        <v>20</v>
      </c>
      <c r="G636" s="23" t="s">
        <v>3513</v>
      </c>
      <c r="H636" s="23" t="s">
        <v>4235</v>
      </c>
      <c r="I636" s="23" t="s">
        <v>2426</v>
      </c>
      <c r="J636" s="23" t="s">
        <v>3512</v>
      </c>
      <c r="K636" s="23" t="s">
        <v>48</v>
      </c>
      <c r="L636" s="23" t="s">
        <v>64</v>
      </c>
      <c r="M636" s="25">
        <v>1439.62</v>
      </c>
      <c r="N636" s="23" t="s">
        <v>438</v>
      </c>
    </row>
    <row r="637" spans="1:14" x14ac:dyDescent="0.25">
      <c r="A637" s="24">
        <v>45786</v>
      </c>
      <c r="B637" s="23" t="s">
        <v>523</v>
      </c>
      <c r="C637" s="25">
        <v>602.78</v>
      </c>
      <c r="D637" s="25">
        <v>361.68</v>
      </c>
      <c r="E637" s="23" t="s">
        <v>4630</v>
      </c>
      <c r="F637" s="23" t="s">
        <v>50</v>
      </c>
      <c r="G637" s="23" t="s">
        <v>3525</v>
      </c>
      <c r="H637" s="23" t="s">
        <v>4258</v>
      </c>
      <c r="I637" s="23" t="s">
        <v>2424</v>
      </c>
      <c r="J637" s="23" t="s">
        <v>3523</v>
      </c>
      <c r="K637" s="23" t="s">
        <v>145</v>
      </c>
      <c r="L637" s="23" t="s">
        <v>51</v>
      </c>
      <c r="M637" s="25">
        <v>241.1</v>
      </c>
      <c r="N637" s="23" t="s">
        <v>438</v>
      </c>
    </row>
    <row r="638" spans="1:14" x14ac:dyDescent="0.25">
      <c r="A638" s="24">
        <v>45786</v>
      </c>
      <c r="B638" s="23" t="s">
        <v>1599</v>
      </c>
      <c r="C638" s="25">
        <v>1873.1</v>
      </c>
      <c r="D638" s="25">
        <v>1152.1099999999999</v>
      </c>
      <c r="E638" s="23" t="s">
        <v>4712</v>
      </c>
      <c r="F638" s="23" t="s">
        <v>50</v>
      </c>
      <c r="G638" s="23" t="s">
        <v>3522</v>
      </c>
      <c r="H638" s="23" t="s">
        <v>4257</v>
      </c>
      <c r="I638" s="23" t="s">
        <v>2423</v>
      </c>
      <c r="J638" s="23" t="s">
        <v>3514</v>
      </c>
      <c r="K638" s="23" t="s">
        <v>112</v>
      </c>
      <c r="L638" s="23" t="s">
        <v>51</v>
      </c>
      <c r="M638" s="25">
        <v>720.99</v>
      </c>
      <c r="N638" s="23" t="s">
        <v>438</v>
      </c>
    </row>
    <row r="639" spans="1:14" x14ac:dyDescent="0.25">
      <c r="A639" s="24">
        <v>45787</v>
      </c>
      <c r="B639" s="23" t="s">
        <v>1597</v>
      </c>
      <c r="C639" s="25">
        <v>5692.28</v>
      </c>
      <c r="D639" s="25">
        <v>3528.87</v>
      </c>
      <c r="E639" s="23" t="s">
        <v>4637</v>
      </c>
      <c r="F639" s="23" t="s">
        <v>15</v>
      </c>
      <c r="G639" s="23" t="s">
        <v>3515</v>
      </c>
      <c r="H639" s="23" t="s">
        <v>249</v>
      </c>
      <c r="I639" s="23" t="s">
        <v>2426</v>
      </c>
      <c r="J639" s="23" t="s">
        <v>3516</v>
      </c>
      <c r="K639" s="23" t="s">
        <v>43</v>
      </c>
      <c r="L639" s="23" t="s">
        <v>492</v>
      </c>
      <c r="M639" s="25">
        <v>2163.41</v>
      </c>
      <c r="N639" s="23" t="s">
        <v>441</v>
      </c>
    </row>
    <row r="640" spans="1:14" x14ac:dyDescent="0.25">
      <c r="A640" s="24">
        <v>45787</v>
      </c>
      <c r="B640" s="23" t="s">
        <v>1598</v>
      </c>
      <c r="C640" s="25">
        <v>1340.1</v>
      </c>
      <c r="D640" s="25">
        <v>381.3</v>
      </c>
      <c r="E640" s="23" t="s">
        <v>4704</v>
      </c>
      <c r="F640" s="23" t="s">
        <v>15</v>
      </c>
      <c r="G640" s="23" t="s">
        <v>3515</v>
      </c>
      <c r="H640" s="23" t="s">
        <v>249</v>
      </c>
      <c r="I640" s="23" t="s">
        <v>2426</v>
      </c>
      <c r="J640" s="23" t="s">
        <v>3514</v>
      </c>
      <c r="K640" s="23" t="s">
        <v>85</v>
      </c>
      <c r="L640" s="23" t="s">
        <v>25</v>
      </c>
      <c r="M640" s="25">
        <v>958.8</v>
      </c>
      <c r="N640" s="23" t="s">
        <v>439</v>
      </c>
    </row>
    <row r="641" spans="1:14" x14ac:dyDescent="0.25">
      <c r="A641" s="24">
        <v>45790</v>
      </c>
      <c r="B641" s="23" t="s">
        <v>1596</v>
      </c>
      <c r="C641" s="25">
        <v>2458.17</v>
      </c>
      <c r="D641" s="25">
        <v>1504.07</v>
      </c>
      <c r="E641" s="23" t="s">
        <v>4634</v>
      </c>
      <c r="F641" s="23" t="s">
        <v>50</v>
      </c>
      <c r="G641" s="23" t="s">
        <v>3522</v>
      </c>
      <c r="H641" s="23" t="s">
        <v>4257</v>
      </c>
      <c r="I641" s="23" t="s">
        <v>2423</v>
      </c>
      <c r="J641" s="23" t="s">
        <v>3514</v>
      </c>
      <c r="K641" s="23" t="s">
        <v>403</v>
      </c>
      <c r="L641" s="23" t="s">
        <v>87</v>
      </c>
      <c r="M641" s="25">
        <v>954.1</v>
      </c>
      <c r="N641" s="23" t="s">
        <v>438</v>
      </c>
    </row>
    <row r="642" spans="1:14" x14ac:dyDescent="0.25">
      <c r="A642" s="24">
        <v>45790</v>
      </c>
      <c r="B642" s="23" t="s">
        <v>507</v>
      </c>
      <c r="C642" s="25">
        <v>6515.07</v>
      </c>
      <c r="D642" s="25">
        <v>4587.97</v>
      </c>
      <c r="E642" s="23" t="s">
        <v>4652</v>
      </c>
      <c r="F642" s="23" t="s">
        <v>15</v>
      </c>
      <c r="G642" s="23" t="s">
        <v>3518</v>
      </c>
      <c r="H642" s="23" t="s">
        <v>238</v>
      </c>
      <c r="I642" s="23" t="s">
        <v>2426</v>
      </c>
      <c r="J642" s="23" t="s">
        <v>3516</v>
      </c>
      <c r="K642" s="23" t="s">
        <v>169</v>
      </c>
      <c r="L642" s="23" t="s">
        <v>55</v>
      </c>
      <c r="M642" s="25">
        <v>1927.1</v>
      </c>
      <c r="N642" s="23" t="s">
        <v>439</v>
      </c>
    </row>
    <row r="643" spans="1:14" x14ac:dyDescent="0.25">
      <c r="A643" s="24">
        <v>45790</v>
      </c>
      <c r="B643" s="23" t="s">
        <v>1597</v>
      </c>
      <c r="C643" s="25">
        <v>1896.72</v>
      </c>
      <c r="D643" s="25">
        <v>1042.3800000000001</v>
      </c>
      <c r="E643" s="23" t="s">
        <v>4670</v>
      </c>
      <c r="F643" s="23" t="s">
        <v>15</v>
      </c>
      <c r="G643" s="23" t="s">
        <v>3524</v>
      </c>
      <c r="H643" s="23" t="s">
        <v>4260</v>
      </c>
      <c r="I643" s="23" t="s">
        <v>2423</v>
      </c>
      <c r="J643" s="23" t="s">
        <v>3523</v>
      </c>
      <c r="K643" s="23" t="s">
        <v>57</v>
      </c>
      <c r="L643" s="23" t="s">
        <v>25</v>
      </c>
      <c r="M643" s="25">
        <v>854.34</v>
      </c>
      <c r="N643" s="23" t="s">
        <v>438</v>
      </c>
    </row>
    <row r="644" spans="1:14" x14ac:dyDescent="0.25">
      <c r="A644" s="24">
        <v>45791</v>
      </c>
      <c r="B644" s="23" t="s">
        <v>507</v>
      </c>
      <c r="C644" s="25">
        <v>6010.56</v>
      </c>
      <c r="D644" s="25">
        <v>4383.01</v>
      </c>
      <c r="E644" s="23" t="s">
        <v>4645</v>
      </c>
      <c r="F644" s="23" t="s">
        <v>20</v>
      </c>
      <c r="G644" s="23" t="s">
        <v>3521</v>
      </c>
      <c r="H644" s="23" t="s">
        <v>4234</v>
      </c>
      <c r="I644" s="23" t="s">
        <v>2422</v>
      </c>
      <c r="J644" s="23" t="s">
        <v>3516</v>
      </c>
      <c r="K644" s="23" t="s">
        <v>81</v>
      </c>
      <c r="L644" s="23" t="s">
        <v>491</v>
      </c>
      <c r="M644" s="25">
        <v>1627.55</v>
      </c>
      <c r="N644" s="23" t="s">
        <v>439</v>
      </c>
    </row>
    <row r="645" spans="1:14" x14ac:dyDescent="0.25">
      <c r="A645" s="24">
        <v>45791</v>
      </c>
      <c r="B645" s="23" t="s">
        <v>1596</v>
      </c>
      <c r="C645" s="25">
        <v>3259.68</v>
      </c>
      <c r="D645" s="25">
        <v>2241.7600000000002</v>
      </c>
      <c r="E645" s="23" t="s">
        <v>4664</v>
      </c>
      <c r="F645" s="23" t="s">
        <v>50</v>
      </c>
      <c r="G645" s="23" t="s">
        <v>3525</v>
      </c>
      <c r="H645" s="23" t="s">
        <v>4255</v>
      </c>
      <c r="I645" s="23" t="s">
        <v>2425</v>
      </c>
      <c r="J645" s="23" t="s">
        <v>3514</v>
      </c>
      <c r="K645" s="23" t="s">
        <v>53</v>
      </c>
      <c r="L645" s="23" t="s">
        <v>51</v>
      </c>
      <c r="M645" s="25">
        <v>1017.92</v>
      </c>
      <c r="N645" s="23" t="s">
        <v>439</v>
      </c>
    </row>
    <row r="646" spans="1:14" x14ac:dyDescent="0.25">
      <c r="A646" s="24">
        <v>45792</v>
      </c>
      <c r="B646" s="23" t="s">
        <v>516</v>
      </c>
      <c r="C646" s="25">
        <v>981.64</v>
      </c>
      <c r="D646" s="25">
        <v>541.16</v>
      </c>
      <c r="E646" s="23" t="s">
        <v>4692</v>
      </c>
      <c r="F646" s="23" t="s">
        <v>29</v>
      </c>
      <c r="G646" s="23" t="s">
        <v>3520</v>
      </c>
      <c r="H646" s="23" t="s">
        <v>4243</v>
      </c>
      <c r="I646" s="23" t="s">
        <v>2425</v>
      </c>
      <c r="J646" s="23" t="s">
        <v>3516</v>
      </c>
      <c r="K646" s="23" t="s">
        <v>164</v>
      </c>
      <c r="L646" s="23" t="s">
        <v>34</v>
      </c>
      <c r="M646" s="25">
        <v>440.48</v>
      </c>
      <c r="N646" s="23" t="s">
        <v>439</v>
      </c>
    </row>
    <row r="647" spans="1:14" x14ac:dyDescent="0.25">
      <c r="A647" s="24">
        <v>45793</v>
      </c>
      <c r="B647" s="23" t="s">
        <v>1598</v>
      </c>
      <c r="C647" s="25">
        <v>5092</v>
      </c>
      <c r="D647" s="25">
        <v>1411.35</v>
      </c>
      <c r="E647" s="23" t="s">
        <v>4666</v>
      </c>
      <c r="F647" s="23" t="s">
        <v>20</v>
      </c>
      <c r="G647" s="23" t="s">
        <v>3513</v>
      </c>
      <c r="H647" s="23" t="s">
        <v>4239</v>
      </c>
      <c r="I647" s="23" t="s">
        <v>2426</v>
      </c>
      <c r="J647" s="23" t="s">
        <v>3512</v>
      </c>
      <c r="K647" s="23" t="s">
        <v>152</v>
      </c>
      <c r="L647" s="23" t="s">
        <v>491</v>
      </c>
      <c r="M647" s="25">
        <v>3680.65</v>
      </c>
      <c r="N647" s="23" t="s">
        <v>443</v>
      </c>
    </row>
    <row r="648" spans="1:14" x14ac:dyDescent="0.25">
      <c r="A648" s="24">
        <v>45793</v>
      </c>
      <c r="B648" s="23" t="s">
        <v>516</v>
      </c>
      <c r="C648" s="25">
        <v>1202.77</v>
      </c>
      <c r="D648" s="25">
        <v>664.08</v>
      </c>
      <c r="E648" s="23" t="s">
        <v>4655</v>
      </c>
      <c r="F648" s="23" t="s">
        <v>20</v>
      </c>
      <c r="G648" s="23" t="s">
        <v>3513</v>
      </c>
      <c r="H648" s="23" t="s">
        <v>4235</v>
      </c>
      <c r="I648" s="23" t="s">
        <v>2425</v>
      </c>
      <c r="J648" s="23" t="s">
        <v>3514</v>
      </c>
      <c r="K648" s="23" t="s">
        <v>198</v>
      </c>
      <c r="L648" s="23" t="s">
        <v>21</v>
      </c>
      <c r="M648" s="25">
        <v>538.69000000000005</v>
      </c>
      <c r="N648" s="23" t="s">
        <v>439</v>
      </c>
    </row>
    <row r="649" spans="1:14" x14ac:dyDescent="0.25">
      <c r="A649" s="24">
        <v>45794</v>
      </c>
      <c r="B649" s="23" t="s">
        <v>1596</v>
      </c>
      <c r="C649" s="25">
        <v>1520.06</v>
      </c>
      <c r="D649" s="25">
        <v>1051.9100000000001</v>
      </c>
      <c r="E649" s="23" t="s">
        <v>4673</v>
      </c>
      <c r="F649" s="23" t="s">
        <v>15</v>
      </c>
      <c r="G649" s="23" t="s">
        <v>3524</v>
      </c>
      <c r="H649" s="23" t="s">
        <v>4260</v>
      </c>
      <c r="I649" s="23" t="s">
        <v>2423</v>
      </c>
      <c r="J649" s="23" t="s">
        <v>3514</v>
      </c>
      <c r="K649" s="23" t="s">
        <v>166</v>
      </c>
      <c r="L649" s="23" t="s">
        <v>16</v>
      </c>
      <c r="M649" s="25">
        <v>468.15</v>
      </c>
      <c r="N649" s="23" t="s">
        <v>438</v>
      </c>
    </row>
    <row r="650" spans="1:14" x14ac:dyDescent="0.25">
      <c r="A650" s="24">
        <v>45795</v>
      </c>
      <c r="B650" s="23" t="s">
        <v>512</v>
      </c>
      <c r="C650" s="25">
        <v>7612.36</v>
      </c>
      <c r="D650" s="25">
        <v>5080.9799999999996</v>
      </c>
      <c r="E650" s="23" t="s">
        <v>4653</v>
      </c>
      <c r="F650" s="23" t="s">
        <v>20</v>
      </c>
      <c r="G650" s="23" t="s">
        <v>3513</v>
      </c>
      <c r="H650" s="23" t="s">
        <v>4236</v>
      </c>
      <c r="I650" s="23" t="s">
        <v>2424</v>
      </c>
      <c r="J650" s="23" t="s">
        <v>3516</v>
      </c>
      <c r="K650" s="23" t="s">
        <v>201</v>
      </c>
      <c r="L650" s="23" t="s">
        <v>21</v>
      </c>
      <c r="M650" s="25">
        <v>2531.38</v>
      </c>
      <c r="N650" s="23" t="s">
        <v>439</v>
      </c>
    </row>
    <row r="651" spans="1:14" x14ac:dyDescent="0.25">
      <c r="A651" s="24">
        <v>45796</v>
      </c>
      <c r="B651" s="23" t="s">
        <v>523</v>
      </c>
      <c r="C651" s="25">
        <v>343.04</v>
      </c>
      <c r="D651" s="25">
        <v>211.95</v>
      </c>
      <c r="E651" s="23" t="s">
        <v>4649</v>
      </c>
      <c r="F651" s="23" t="s">
        <v>15</v>
      </c>
      <c r="G651" s="23" t="s">
        <v>3518</v>
      </c>
      <c r="H651" s="23" t="s">
        <v>4242</v>
      </c>
      <c r="I651" s="23" t="s">
        <v>2426</v>
      </c>
      <c r="J651" s="23" t="s">
        <v>3523</v>
      </c>
      <c r="K651" s="23" t="s">
        <v>119</v>
      </c>
      <c r="L651" s="23" t="s">
        <v>492</v>
      </c>
      <c r="M651" s="25">
        <v>131.09</v>
      </c>
      <c r="N651" s="23" t="s">
        <v>438</v>
      </c>
    </row>
    <row r="652" spans="1:14" x14ac:dyDescent="0.25">
      <c r="A652" s="24">
        <v>45796</v>
      </c>
      <c r="B652" s="23" t="s">
        <v>516</v>
      </c>
      <c r="C652" s="25">
        <v>1204.8800000000001</v>
      </c>
      <c r="D652" s="25">
        <v>624.29999999999995</v>
      </c>
      <c r="E652" s="23" t="s">
        <v>4663</v>
      </c>
      <c r="F652" s="23" t="s">
        <v>15</v>
      </c>
      <c r="G652" s="23" t="s">
        <v>3518</v>
      </c>
      <c r="H652" s="23" t="s">
        <v>238</v>
      </c>
      <c r="I652" s="23" t="s">
        <v>2423</v>
      </c>
      <c r="J652" s="23" t="s">
        <v>3514</v>
      </c>
      <c r="K652" s="23" t="s">
        <v>116</v>
      </c>
      <c r="L652" s="23" t="s">
        <v>25</v>
      </c>
      <c r="M652" s="25">
        <v>580.58000000000004</v>
      </c>
      <c r="N652" s="23" t="s">
        <v>443</v>
      </c>
    </row>
    <row r="653" spans="1:14" x14ac:dyDescent="0.25">
      <c r="A653" s="24">
        <v>45796</v>
      </c>
      <c r="B653" s="23" t="s">
        <v>1596</v>
      </c>
      <c r="C653" s="25">
        <v>1402.39</v>
      </c>
      <c r="D653" s="25">
        <v>884.09</v>
      </c>
      <c r="E653" s="23" t="s">
        <v>4693</v>
      </c>
      <c r="F653" s="23" t="s">
        <v>29</v>
      </c>
      <c r="G653" s="23" t="s">
        <v>3519</v>
      </c>
      <c r="H653" s="23" t="s">
        <v>4256</v>
      </c>
      <c r="I653" s="23" t="s">
        <v>2423</v>
      </c>
      <c r="J653" s="23" t="s">
        <v>3512</v>
      </c>
      <c r="K653" s="23" t="s">
        <v>201</v>
      </c>
      <c r="L653" s="23" t="s">
        <v>67</v>
      </c>
      <c r="M653" s="25">
        <v>518.29999999999995</v>
      </c>
      <c r="N653" s="23" t="s">
        <v>439</v>
      </c>
    </row>
    <row r="654" spans="1:14" x14ac:dyDescent="0.25">
      <c r="A654" s="24">
        <v>45796</v>
      </c>
      <c r="B654" s="23" t="s">
        <v>507</v>
      </c>
      <c r="C654" s="25">
        <v>1329.39</v>
      </c>
      <c r="D654" s="25">
        <v>974.55</v>
      </c>
      <c r="E654" s="23" t="s">
        <v>4696</v>
      </c>
      <c r="F654" s="23" t="s">
        <v>15</v>
      </c>
      <c r="G654" s="23" t="s">
        <v>3517</v>
      </c>
      <c r="H654" s="23" t="s">
        <v>4254</v>
      </c>
      <c r="I654" s="23" t="s">
        <v>2426</v>
      </c>
      <c r="J654" s="23" t="s">
        <v>3526</v>
      </c>
      <c r="K654" s="23" t="s">
        <v>48</v>
      </c>
      <c r="L654" s="23" t="s">
        <v>16</v>
      </c>
      <c r="M654" s="25">
        <v>354.84</v>
      </c>
      <c r="N654" s="23" t="s">
        <v>441</v>
      </c>
    </row>
    <row r="655" spans="1:14" x14ac:dyDescent="0.25">
      <c r="A655" s="24">
        <v>45797</v>
      </c>
      <c r="B655" s="23" t="s">
        <v>1599</v>
      </c>
      <c r="C655" s="25">
        <v>2868.32</v>
      </c>
      <c r="D655" s="25">
        <v>1855.47</v>
      </c>
      <c r="E655" s="23" t="s">
        <v>4681</v>
      </c>
      <c r="F655" s="23" t="s">
        <v>20</v>
      </c>
      <c r="G655" s="23" t="s">
        <v>3521</v>
      </c>
      <c r="H655" s="23" t="s">
        <v>4237</v>
      </c>
      <c r="I655" s="23" t="s">
        <v>2425</v>
      </c>
      <c r="J655" s="23" t="s">
        <v>3514</v>
      </c>
      <c r="K655" s="23" t="s">
        <v>13</v>
      </c>
      <c r="L655" s="23" t="s">
        <v>64</v>
      </c>
      <c r="M655" s="25">
        <v>1012.85</v>
      </c>
      <c r="N655" s="23" t="s">
        <v>439</v>
      </c>
    </row>
    <row r="656" spans="1:14" x14ac:dyDescent="0.25">
      <c r="A656" s="24">
        <v>45797</v>
      </c>
      <c r="B656" s="23" t="s">
        <v>523</v>
      </c>
      <c r="C656" s="25">
        <v>1090.94</v>
      </c>
      <c r="D656" s="25">
        <v>647.01</v>
      </c>
      <c r="E656" s="23" t="s">
        <v>4676</v>
      </c>
      <c r="F656" s="23" t="s">
        <v>50</v>
      </c>
      <c r="G656" s="23" t="s">
        <v>3522</v>
      </c>
      <c r="H656" s="23" t="s">
        <v>4240</v>
      </c>
      <c r="I656" s="23" t="s">
        <v>2423</v>
      </c>
      <c r="J656" s="23" t="s">
        <v>3526</v>
      </c>
      <c r="K656" s="23" t="s">
        <v>162</v>
      </c>
      <c r="L656" s="23" t="s">
        <v>51</v>
      </c>
      <c r="M656" s="25">
        <v>443.93</v>
      </c>
      <c r="N656" s="23" t="s">
        <v>439</v>
      </c>
    </row>
    <row r="657" spans="1:14" x14ac:dyDescent="0.25">
      <c r="A657" s="24">
        <v>45798</v>
      </c>
      <c r="B657" s="23" t="s">
        <v>1597</v>
      </c>
      <c r="C657" s="25">
        <v>2302.34</v>
      </c>
      <c r="D657" s="25">
        <v>1599.96</v>
      </c>
      <c r="E657" s="23" t="s">
        <v>4642</v>
      </c>
      <c r="F657" s="23" t="s">
        <v>15</v>
      </c>
      <c r="G657" s="23" t="s">
        <v>3524</v>
      </c>
      <c r="H657" s="23" t="s">
        <v>226</v>
      </c>
      <c r="I657" s="23" t="s">
        <v>2422</v>
      </c>
      <c r="J657" s="23" t="s">
        <v>3516</v>
      </c>
      <c r="K657" s="23" t="s">
        <v>45</v>
      </c>
      <c r="L657" s="23" t="s">
        <v>16</v>
      </c>
      <c r="M657" s="25">
        <v>702.38</v>
      </c>
      <c r="N657" s="23" t="s">
        <v>438</v>
      </c>
    </row>
    <row r="658" spans="1:14" x14ac:dyDescent="0.25">
      <c r="A658" s="24">
        <v>45798</v>
      </c>
      <c r="B658" s="23" t="s">
        <v>1597</v>
      </c>
      <c r="C658" s="25">
        <v>6333.17</v>
      </c>
      <c r="D658" s="25">
        <v>4253.3500000000004</v>
      </c>
      <c r="E658" s="23" t="s">
        <v>4660</v>
      </c>
      <c r="F658" s="23" t="s">
        <v>20</v>
      </c>
      <c r="G658" s="23" t="s">
        <v>3513</v>
      </c>
      <c r="H658" s="23" t="s">
        <v>4239</v>
      </c>
      <c r="I658" s="23" t="s">
        <v>2423</v>
      </c>
      <c r="J658" s="23" t="s">
        <v>3516</v>
      </c>
      <c r="K658" s="23" t="s">
        <v>189</v>
      </c>
      <c r="L658" s="23" t="s">
        <v>21</v>
      </c>
      <c r="M658" s="25">
        <v>2079.8200000000002</v>
      </c>
      <c r="N658" s="23" t="s">
        <v>438</v>
      </c>
    </row>
    <row r="659" spans="1:14" x14ac:dyDescent="0.25">
      <c r="A659" s="24">
        <v>45799</v>
      </c>
      <c r="B659" s="23" t="s">
        <v>523</v>
      </c>
      <c r="C659" s="25">
        <v>6232.36</v>
      </c>
      <c r="D659" s="25">
        <v>3624.66</v>
      </c>
      <c r="E659" s="23" t="s">
        <v>4685</v>
      </c>
      <c r="F659" s="23" t="s">
        <v>15</v>
      </c>
      <c r="G659" s="23" t="s">
        <v>3518</v>
      </c>
      <c r="H659" s="23" t="s">
        <v>4242</v>
      </c>
      <c r="I659" s="23" t="s">
        <v>2424</v>
      </c>
      <c r="J659" s="23" t="s">
        <v>3512</v>
      </c>
      <c r="K659" s="23" t="s">
        <v>69</v>
      </c>
      <c r="L659" s="23" t="s">
        <v>25</v>
      </c>
      <c r="M659" s="25">
        <v>2607.6999999999998</v>
      </c>
      <c r="N659" s="23" t="s">
        <v>443</v>
      </c>
    </row>
    <row r="660" spans="1:14" x14ac:dyDescent="0.25">
      <c r="A660" s="24">
        <v>45801</v>
      </c>
      <c r="B660" s="23" t="s">
        <v>516</v>
      </c>
      <c r="C660" s="25">
        <v>870.4</v>
      </c>
      <c r="D660" s="25">
        <v>415.98</v>
      </c>
      <c r="E660" s="23" t="s">
        <v>4654</v>
      </c>
      <c r="F660" s="23" t="s">
        <v>20</v>
      </c>
      <c r="G660" s="23" t="s">
        <v>3513</v>
      </c>
      <c r="H660" s="23" t="s">
        <v>4235</v>
      </c>
      <c r="I660" s="23" t="s">
        <v>2422</v>
      </c>
      <c r="J660" s="23" t="s">
        <v>3514</v>
      </c>
      <c r="K660" s="23" t="s">
        <v>139</v>
      </c>
      <c r="L660" s="23" t="s">
        <v>64</v>
      </c>
      <c r="M660" s="25">
        <v>454.42</v>
      </c>
      <c r="N660" s="23" t="s">
        <v>442</v>
      </c>
    </row>
    <row r="661" spans="1:14" x14ac:dyDescent="0.25">
      <c r="A661" s="24">
        <v>45802</v>
      </c>
      <c r="B661" s="23" t="s">
        <v>516</v>
      </c>
      <c r="C661" s="25">
        <v>7534.49</v>
      </c>
      <c r="D661" s="25">
        <v>4018.44</v>
      </c>
      <c r="E661" s="23" t="s">
        <v>4667</v>
      </c>
      <c r="F661" s="23" t="s">
        <v>20</v>
      </c>
      <c r="G661" s="23" t="s">
        <v>3521</v>
      </c>
      <c r="H661" s="23" t="s">
        <v>4234</v>
      </c>
      <c r="I661" s="23" t="s">
        <v>2423</v>
      </c>
      <c r="J661" s="23" t="s">
        <v>3512</v>
      </c>
      <c r="K661" s="23" t="s">
        <v>27</v>
      </c>
      <c r="L661" s="23" t="s">
        <v>491</v>
      </c>
      <c r="M661" s="25">
        <v>3516.05</v>
      </c>
      <c r="N661" s="23" t="s">
        <v>439</v>
      </c>
    </row>
    <row r="662" spans="1:14" x14ac:dyDescent="0.25">
      <c r="A662" s="24">
        <v>45802</v>
      </c>
      <c r="B662" s="23" t="s">
        <v>1598</v>
      </c>
      <c r="C662" s="25">
        <v>2884.9</v>
      </c>
      <c r="D662" s="25">
        <v>813.89</v>
      </c>
      <c r="E662" s="23" t="s">
        <v>4700</v>
      </c>
      <c r="F662" s="23" t="s">
        <v>20</v>
      </c>
      <c r="G662" s="23" t="s">
        <v>3513</v>
      </c>
      <c r="H662" s="23" t="s">
        <v>4236</v>
      </c>
      <c r="I662" s="23" t="s">
        <v>2425</v>
      </c>
      <c r="J662" s="23" t="s">
        <v>3516</v>
      </c>
      <c r="K662" s="23" t="s">
        <v>62</v>
      </c>
      <c r="L662" s="23" t="s">
        <v>491</v>
      </c>
      <c r="M662" s="25">
        <v>2071.0100000000002</v>
      </c>
      <c r="N662" s="23" t="s">
        <v>440</v>
      </c>
    </row>
    <row r="663" spans="1:14" x14ac:dyDescent="0.25">
      <c r="A663" s="24">
        <v>45802</v>
      </c>
      <c r="B663" s="23" t="s">
        <v>1596</v>
      </c>
      <c r="C663" s="25">
        <v>136.5</v>
      </c>
      <c r="D663" s="25">
        <v>92.26</v>
      </c>
      <c r="E663" s="23" t="s">
        <v>4668</v>
      </c>
      <c r="F663" s="23" t="s">
        <v>29</v>
      </c>
      <c r="G663" s="23" t="s">
        <v>3520</v>
      </c>
      <c r="H663" s="23" t="s">
        <v>4259</v>
      </c>
      <c r="I663" s="23" t="s">
        <v>2425</v>
      </c>
      <c r="J663" s="23" t="s">
        <v>3526</v>
      </c>
      <c r="K663" s="23" t="s">
        <v>81</v>
      </c>
      <c r="L663" s="23" t="s">
        <v>67</v>
      </c>
      <c r="M663" s="25">
        <v>44.24</v>
      </c>
      <c r="N663" s="23" t="s">
        <v>440</v>
      </c>
    </row>
    <row r="664" spans="1:14" x14ac:dyDescent="0.25">
      <c r="A664" s="24">
        <v>45803</v>
      </c>
      <c r="B664" s="23" t="s">
        <v>1596</v>
      </c>
      <c r="C664" s="25">
        <v>5017.92</v>
      </c>
      <c r="D664" s="25">
        <v>3395.68</v>
      </c>
      <c r="E664" s="23" t="s">
        <v>4640</v>
      </c>
      <c r="F664" s="23" t="s">
        <v>15</v>
      </c>
      <c r="G664" s="23" t="s">
        <v>3524</v>
      </c>
      <c r="H664" s="23" t="s">
        <v>4245</v>
      </c>
      <c r="I664" s="23" t="s">
        <v>2422</v>
      </c>
      <c r="J664" s="23" t="s">
        <v>3514</v>
      </c>
      <c r="K664" s="23" t="s">
        <v>123</v>
      </c>
      <c r="L664" s="23" t="s">
        <v>492</v>
      </c>
      <c r="M664" s="25">
        <v>1622.24</v>
      </c>
      <c r="N664" s="23" t="s">
        <v>438</v>
      </c>
    </row>
    <row r="665" spans="1:14" x14ac:dyDescent="0.25">
      <c r="A665" s="24">
        <v>45804</v>
      </c>
      <c r="B665" s="23" t="s">
        <v>516</v>
      </c>
      <c r="C665" s="25">
        <v>294.98</v>
      </c>
      <c r="D665" s="25">
        <v>161.36000000000001</v>
      </c>
      <c r="E665" s="23" t="s">
        <v>4638</v>
      </c>
      <c r="F665" s="23" t="s">
        <v>40</v>
      </c>
      <c r="G665" s="23" t="s">
        <v>3511</v>
      </c>
      <c r="H665" s="23" t="s">
        <v>4233</v>
      </c>
      <c r="I665" s="23" t="s">
        <v>2426</v>
      </c>
      <c r="J665" s="23" t="s">
        <v>3526</v>
      </c>
      <c r="K665" s="23" t="s">
        <v>192</v>
      </c>
      <c r="L665" s="23" t="s">
        <v>493</v>
      </c>
      <c r="M665" s="25">
        <v>133.62</v>
      </c>
      <c r="N665" s="23" t="s">
        <v>441</v>
      </c>
    </row>
    <row r="666" spans="1:14" x14ac:dyDescent="0.25">
      <c r="A666" s="24">
        <v>45804</v>
      </c>
      <c r="B666" s="23" t="s">
        <v>523</v>
      </c>
      <c r="C666" s="25">
        <v>1978.7</v>
      </c>
      <c r="D666" s="25">
        <v>1114.4000000000001</v>
      </c>
      <c r="E666" s="23" t="s">
        <v>4708</v>
      </c>
      <c r="F666" s="23" t="s">
        <v>20</v>
      </c>
      <c r="G666" s="23" t="s">
        <v>3521</v>
      </c>
      <c r="H666" s="23" t="s">
        <v>4246</v>
      </c>
      <c r="I666" s="23" t="s">
        <v>2422</v>
      </c>
      <c r="J666" s="23" t="s">
        <v>3516</v>
      </c>
      <c r="K666" s="23" t="s">
        <v>139</v>
      </c>
      <c r="L666" s="23" t="s">
        <v>64</v>
      </c>
      <c r="M666" s="25">
        <v>864.3</v>
      </c>
      <c r="N666" s="23" t="s">
        <v>439</v>
      </c>
    </row>
    <row r="667" spans="1:14" x14ac:dyDescent="0.25">
      <c r="A667" s="24">
        <v>45805</v>
      </c>
      <c r="B667" s="23" t="s">
        <v>516</v>
      </c>
      <c r="C667" s="25">
        <v>884.79</v>
      </c>
      <c r="D667" s="25">
        <v>506.05</v>
      </c>
      <c r="E667" s="23" t="s">
        <v>4647</v>
      </c>
      <c r="F667" s="23" t="s">
        <v>15</v>
      </c>
      <c r="G667" s="23" t="s">
        <v>3518</v>
      </c>
      <c r="H667" s="23" t="s">
        <v>4251</v>
      </c>
      <c r="I667" s="23" t="s">
        <v>2422</v>
      </c>
      <c r="J667" s="23" t="s">
        <v>3526</v>
      </c>
      <c r="K667" s="23" t="s">
        <v>38</v>
      </c>
      <c r="L667" s="23" t="s">
        <v>16</v>
      </c>
      <c r="M667" s="25">
        <v>378.74</v>
      </c>
      <c r="N667" s="23" t="s">
        <v>439</v>
      </c>
    </row>
    <row r="668" spans="1:14" x14ac:dyDescent="0.25">
      <c r="A668" s="24">
        <v>45805</v>
      </c>
      <c r="B668" s="23" t="s">
        <v>516</v>
      </c>
      <c r="C668" s="25">
        <v>5499.53</v>
      </c>
      <c r="D668" s="25">
        <v>3283.19</v>
      </c>
      <c r="E668" s="23" t="s">
        <v>4656</v>
      </c>
      <c r="F668" s="23" t="s">
        <v>29</v>
      </c>
      <c r="G668" s="23" t="s">
        <v>3519</v>
      </c>
      <c r="H668" s="23" t="s">
        <v>4256</v>
      </c>
      <c r="I668" s="23" t="s">
        <v>2422</v>
      </c>
      <c r="J668" s="23" t="s">
        <v>3512</v>
      </c>
      <c r="K668" s="23" t="s">
        <v>155</v>
      </c>
      <c r="L668" s="23" t="s">
        <v>30</v>
      </c>
      <c r="M668" s="25">
        <v>2216.34</v>
      </c>
      <c r="N668" s="23" t="s">
        <v>439</v>
      </c>
    </row>
    <row r="669" spans="1:14" x14ac:dyDescent="0.25">
      <c r="A669" s="24">
        <v>45805</v>
      </c>
      <c r="B669" s="23" t="s">
        <v>516</v>
      </c>
      <c r="C669" s="25">
        <v>1151.75</v>
      </c>
      <c r="D669" s="25">
        <v>579.91</v>
      </c>
      <c r="E669" s="23" t="s">
        <v>4682</v>
      </c>
      <c r="F669" s="23" t="s">
        <v>29</v>
      </c>
      <c r="G669" s="23" t="s">
        <v>230</v>
      </c>
      <c r="H669" s="23" t="s">
        <v>230</v>
      </c>
      <c r="I669" s="23" t="s">
        <v>2426</v>
      </c>
      <c r="J669" s="23" t="s">
        <v>3516</v>
      </c>
      <c r="K669" s="23" t="s">
        <v>152</v>
      </c>
      <c r="L669" s="23" t="s">
        <v>34</v>
      </c>
      <c r="M669" s="25">
        <v>571.84</v>
      </c>
      <c r="N669" s="23" t="s">
        <v>438</v>
      </c>
    </row>
    <row r="670" spans="1:14" x14ac:dyDescent="0.25">
      <c r="A670" s="24">
        <v>45806</v>
      </c>
      <c r="B670" s="23" t="s">
        <v>507</v>
      </c>
      <c r="C670" s="25">
        <v>10354.26</v>
      </c>
      <c r="D670" s="25">
        <v>7562.38</v>
      </c>
      <c r="E670" s="23" t="s">
        <v>4635</v>
      </c>
      <c r="F670" s="23" t="s">
        <v>15</v>
      </c>
      <c r="G670" s="23" t="s">
        <v>3515</v>
      </c>
      <c r="H670" s="23" t="s">
        <v>249</v>
      </c>
      <c r="I670" s="23" t="s">
        <v>2426</v>
      </c>
      <c r="J670" s="23" t="s">
        <v>3514</v>
      </c>
      <c r="K670" s="23" t="s">
        <v>136</v>
      </c>
      <c r="L670" s="23" t="s">
        <v>25</v>
      </c>
      <c r="M670" s="25">
        <v>2791.88</v>
      </c>
      <c r="N670" s="23" t="s">
        <v>438</v>
      </c>
    </row>
    <row r="671" spans="1:14" x14ac:dyDescent="0.25">
      <c r="A671" s="24">
        <v>45806</v>
      </c>
      <c r="B671" s="23" t="s">
        <v>516</v>
      </c>
      <c r="C671" s="25">
        <v>2144.12</v>
      </c>
      <c r="D671" s="25">
        <v>1230.46</v>
      </c>
      <c r="E671" s="23" t="s">
        <v>4694</v>
      </c>
      <c r="F671" s="23" t="s">
        <v>20</v>
      </c>
      <c r="G671" s="23" t="s">
        <v>3521</v>
      </c>
      <c r="H671" s="23" t="s">
        <v>4253</v>
      </c>
      <c r="I671" s="23" t="s">
        <v>2424</v>
      </c>
      <c r="J671" s="23" t="s">
        <v>3512</v>
      </c>
      <c r="K671" s="23" t="s">
        <v>126</v>
      </c>
      <c r="L671" s="23" t="s">
        <v>21</v>
      </c>
      <c r="M671" s="25">
        <v>913.66</v>
      </c>
      <c r="N671" s="23" t="s">
        <v>439</v>
      </c>
    </row>
    <row r="672" spans="1:14" x14ac:dyDescent="0.25">
      <c r="A672" s="24">
        <v>45807</v>
      </c>
      <c r="B672" s="23" t="s">
        <v>512</v>
      </c>
      <c r="C672" s="25">
        <v>2349.9</v>
      </c>
      <c r="D672" s="25">
        <v>1558.37</v>
      </c>
      <c r="E672" s="23" t="s">
        <v>4714</v>
      </c>
      <c r="F672" s="23" t="s">
        <v>20</v>
      </c>
      <c r="G672" s="23" t="s">
        <v>3513</v>
      </c>
      <c r="H672" s="23" t="s">
        <v>4236</v>
      </c>
      <c r="I672" s="23" t="s">
        <v>2422</v>
      </c>
      <c r="J672" s="23" t="s">
        <v>3516</v>
      </c>
      <c r="K672" s="23" t="s">
        <v>23</v>
      </c>
      <c r="L672" s="23" t="s">
        <v>21</v>
      </c>
      <c r="M672" s="25">
        <v>791.53</v>
      </c>
      <c r="N672" s="23" t="s">
        <v>442</v>
      </c>
    </row>
    <row r="673" spans="1:14" x14ac:dyDescent="0.25">
      <c r="A673" s="24">
        <v>45808</v>
      </c>
      <c r="B673" s="23" t="s">
        <v>1597</v>
      </c>
      <c r="C673" s="25">
        <v>2803.52</v>
      </c>
      <c r="D673" s="25">
        <v>1666.56</v>
      </c>
      <c r="E673" s="23" t="s">
        <v>4705</v>
      </c>
      <c r="F673" s="23" t="s">
        <v>20</v>
      </c>
      <c r="G673" s="23" t="s">
        <v>3521</v>
      </c>
      <c r="H673" s="23" t="s">
        <v>4253</v>
      </c>
      <c r="I673" s="23" t="s">
        <v>2422</v>
      </c>
      <c r="J673" s="23" t="s">
        <v>3516</v>
      </c>
      <c r="K673" s="23" t="s">
        <v>93</v>
      </c>
      <c r="L673" s="23" t="s">
        <v>64</v>
      </c>
      <c r="M673" s="25">
        <v>1136.96</v>
      </c>
      <c r="N673" s="23" t="s">
        <v>439</v>
      </c>
    </row>
    <row r="674" spans="1:14" x14ac:dyDescent="0.25">
      <c r="A674" s="24">
        <v>45810</v>
      </c>
      <c r="B674" s="23" t="s">
        <v>516</v>
      </c>
      <c r="C674" s="25">
        <v>336.4</v>
      </c>
      <c r="D674" s="25">
        <v>164.63</v>
      </c>
      <c r="E674" s="23" t="s">
        <v>4724</v>
      </c>
      <c r="F674" s="23" t="s">
        <v>29</v>
      </c>
      <c r="G674" s="23" t="s">
        <v>3519</v>
      </c>
      <c r="H674" s="23" t="s">
        <v>4256</v>
      </c>
      <c r="I674" s="23" t="s">
        <v>2423</v>
      </c>
      <c r="J674" s="23" t="s">
        <v>3514</v>
      </c>
      <c r="K674" s="23" t="s">
        <v>23</v>
      </c>
      <c r="L674" s="23" t="s">
        <v>67</v>
      </c>
      <c r="M674" s="25">
        <v>171.77</v>
      </c>
      <c r="N674" s="23" t="s">
        <v>438</v>
      </c>
    </row>
    <row r="675" spans="1:14" x14ac:dyDescent="0.25">
      <c r="A675" s="24">
        <v>45811</v>
      </c>
      <c r="B675" s="23" t="s">
        <v>1598</v>
      </c>
      <c r="C675" s="25">
        <v>2222.27</v>
      </c>
      <c r="D675" s="25">
        <v>470.76</v>
      </c>
      <c r="E675" s="23" t="s">
        <v>4683</v>
      </c>
      <c r="F675" s="23" t="s">
        <v>29</v>
      </c>
      <c r="G675" s="23" t="s">
        <v>3520</v>
      </c>
      <c r="H675" s="23" t="s">
        <v>4259</v>
      </c>
      <c r="I675" s="23" t="s">
        <v>2422</v>
      </c>
      <c r="J675" s="23" t="s">
        <v>3516</v>
      </c>
      <c r="K675" s="23" t="s">
        <v>145</v>
      </c>
      <c r="L675" s="23" t="s">
        <v>30</v>
      </c>
      <c r="M675" s="25">
        <v>1751.51</v>
      </c>
      <c r="N675" s="23" t="s">
        <v>439</v>
      </c>
    </row>
    <row r="676" spans="1:14" x14ac:dyDescent="0.25">
      <c r="A676" s="24">
        <v>45811</v>
      </c>
      <c r="B676" s="23" t="s">
        <v>1598</v>
      </c>
      <c r="C676" s="25">
        <v>161.68</v>
      </c>
      <c r="D676" s="25">
        <v>48.32</v>
      </c>
      <c r="E676" s="23" t="s">
        <v>4691</v>
      </c>
      <c r="F676" s="23" t="s">
        <v>40</v>
      </c>
      <c r="G676" s="23" t="s">
        <v>3527</v>
      </c>
      <c r="H676" s="23" t="s">
        <v>4263</v>
      </c>
      <c r="I676" s="23" t="s">
        <v>2422</v>
      </c>
      <c r="J676" s="23" t="s">
        <v>3514</v>
      </c>
      <c r="K676" s="23" t="s">
        <v>136</v>
      </c>
      <c r="L676" s="23" t="s">
        <v>493</v>
      </c>
      <c r="M676" s="25">
        <v>113.36</v>
      </c>
      <c r="N676" s="23" t="s">
        <v>439</v>
      </c>
    </row>
    <row r="677" spans="1:14" x14ac:dyDescent="0.25">
      <c r="A677" s="24">
        <v>45812</v>
      </c>
      <c r="B677" s="23" t="s">
        <v>516</v>
      </c>
      <c r="C677" s="25">
        <v>682.06</v>
      </c>
      <c r="D677" s="25">
        <v>352.76</v>
      </c>
      <c r="E677" s="23" t="s">
        <v>4713</v>
      </c>
      <c r="F677" s="23" t="s">
        <v>29</v>
      </c>
      <c r="G677" s="23" t="s">
        <v>3520</v>
      </c>
      <c r="H677" s="23" t="s">
        <v>4249</v>
      </c>
      <c r="I677" s="23" t="s">
        <v>2422</v>
      </c>
      <c r="J677" s="23" t="s">
        <v>3516</v>
      </c>
      <c r="K677" s="23" t="s">
        <v>192</v>
      </c>
      <c r="L677" s="23" t="s">
        <v>34</v>
      </c>
      <c r="M677" s="25">
        <v>329.3</v>
      </c>
      <c r="N677" s="23" t="s">
        <v>440</v>
      </c>
    </row>
    <row r="678" spans="1:14" x14ac:dyDescent="0.25">
      <c r="A678" s="24">
        <v>45812</v>
      </c>
      <c r="B678" s="23" t="s">
        <v>1596</v>
      </c>
      <c r="C678" s="25">
        <v>1623.45</v>
      </c>
      <c r="D678" s="25">
        <v>1082.74</v>
      </c>
      <c r="E678" s="23" t="s">
        <v>4677</v>
      </c>
      <c r="F678" s="23" t="s">
        <v>20</v>
      </c>
      <c r="G678" s="23" t="s">
        <v>3521</v>
      </c>
      <c r="H678" s="23" t="s">
        <v>4241</v>
      </c>
      <c r="I678" s="23" t="s">
        <v>2422</v>
      </c>
      <c r="J678" s="23" t="s">
        <v>3514</v>
      </c>
      <c r="K678" s="23" t="s">
        <v>38</v>
      </c>
      <c r="L678" s="23" t="s">
        <v>491</v>
      </c>
      <c r="M678" s="25">
        <v>540.71</v>
      </c>
      <c r="N678" s="23" t="s">
        <v>438</v>
      </c>
    </row>
    <row r="679" spans="1:14" x14ac:dyDescent="0.25">
      <c r="A679" s="24">
        <v>45812</v>
      </c>
      <c r="B679" s="23" t="s">
        <v>1597</v>
      </c>
      <c r="C679" s="25">
        <v>3655.04</v>
      </c>
      <c r="D679" s="25">
        <v>2559.1</v>
      </c>
      <c r="E679" s="23" t="s">
        <v>4720</v>
      </c>
      <c r="F679" s="23" t="s">
        <v>20</v>
      </c>
      <c r="G679" s="23" t="s">
        <v>3513</v>
      </c>
      <c r="H679" s="23" t="s">
        <v>4236</v>
      </c>
      <c r="I679" s="23" t="s">
        <v>2422</v>
      </c>
      <c r="J679" s="23" t="s">
        <v>3516</v>
      </c>
      <c r="K679" s="23" t="s">
        <v>93</v>
      </c>
      <c r="L679" s="23" t="s">
        <v>491</v>
      </c>
      <c r="M679" s="25">
        <v>1095.94</v>
      </c>
      <c r="N679" s="23" t="s">
        <v>439</v>
      </c>
    </row>
    <row r="680" spans="1:14" x14ac:dyDescent="0.25">
      <c r="A680" s="24">
        <v>45812</v>
      </c>
      <c r="B680" s="23" t="s">
        <v>516</v>
      </c>
      <c r="C680" s="25">
        <v>280.62</v>
      </c>
      <c r="D680" s="25">
        <v>163.43</v>
      </c>
      <c r="E680" s="23" t="s">
        <v>4753</v>
      </c>
      <c r="F680" s="23" t="s">
        <v>29</v>
      </c>
      <c r="G680" s="23" t="s">
        <v>3519</v>
      </c>
      <c r="H680" s="23" t="s">
        <v>4247</v>
      </c>
      <c r="I680" s="23" t="s">
        <v>2425</v>
      </c>
      <c r="J680" s="23" t="s">
        <v>3523</v>
      </c>
      <c r="K680" s="23" t="s">
        <v>85</v>
      </c>
      <c r="L680" s="23" t="s">
        <v>30</v>
      </c>
      <c r="M680" s="25">
        <v>117.19</v>
      </c>
      <c r="N680" s="23" t="s">
        <v>439</v>
      </c>
    </row>
    <row r="681" spans="1:14" x14ac:dyDescent="0.25">
      <c r="A681" s="24">
        <v>45813</v>
      </c>
      <c r="B681" s="23" t="s">
        <v>507</v>
      </c>
      <c r="C681" s="25">
        <v>13521.24</v>
      </c>
      <c r="D681" s="25">
        <v>9216.7800000000007</v>
      </c>
      <c r="E681" s="23" t="s">
        <v>4674</v>
      </c>
      <c r="F681" s="23" t="s">
        <v>20</v>
      </c>
      <c r="G681" s="23" t="s">
        <v>3521</v>
      </c>
      <c r="H681" s="23" t="s">
        <v>4246</v>
      </c>
      <c r="I681" s="23" t="s">
        <v>2422</v>
      </c>
      <c r="J681" s="23" t="s">
        <v>3512</v>
      </c>
      <c r="K681" s="23" t="s">
        <v>57</v>
      </c>
      <c r="L681" s="23" t="s">
        <v>21</v>
      </c>
      <c r="M681" s="25">
        <v>4304.46</v>
      </c>
      <c r="N681" s="23" t="s">
        <v>439</v>
      </c>
    </row>
    <row r="682" spans="1:14" x14ac:dyDescent="0.25">
      <c r="A682" s="24">
        <v>45813</v>
      </c>
      <c r="B682" s="23" t="s">
        <v>1599</v>
      </c>
      <c r="C682" s="25">
        <v>3244.73</v>
      </c>
      <c r="D682" s="25">
        <v>1942.9</v>
      </c>
      <c r="E682" s="23" t="s">
        <v>4725</v>
      </c>
      <c r="F682" s="23" t="s">
        <v>15</v>
      </c>
      <c r="G682" s="23" t="s">
        <v>3515</v>
      </c>
      <c r="H682" s="23" t="s">
        <v>4238</v>
      </c>
      <c r="I682" s="23" t="s">
        <v>2422</v>
      </c>
      <c r="J682" s="23" t="s">
        <v>3514</v>
      </c>
      <c r="K682" s="23" t="s">
        <v>18</v>
      </c>
      <c r="L682" s="23" t="s">
        <v>55</v>
      </c>
      <c r="M682" s="25">
        <v>1301.83</v>
      </c>
      <c r="N682" s="23" t="s">
        <v>439</v>
      </c>
    </row>
    <row r="683" spans="1:14" x14ac:dyDescent="0.25">
      <c r="A683" s="24">
        <v>45814</v>
      </c>
      <c r="B683" s="23" t="s">
        <v>1598</v>
      </c>
      <c r="C683" s="25">
        <v>8580.39</v>
      </c>
      <c r="D683" s="25">
        <v>2462.65</v>
      </c>
      <c r="E683" s="23" t="s">
        <v>4699</v>
      </c>
      <c r="F683" s="23" t="s">
        <v>20</v>
      </c>
      <c r="G683" s="23" t="s">
        <v>3521</v>
      </c>
      <c r="H683" s="23" t="s">
        <v>222</v>
      </c>
      <c r="I683" s="23" t="s">
        <v>2424</v>
      </c>
      <c r="J683" s="23" t="s">
        <v>3512</v>
      </c>
      <c r="K683" s="23" t="s">
        <v>27</v>
      </c>
      <c r="L683" s="23" t="s">
        <v>491</v>
      </c>
      <c r="M683" s="25">
        <v>6117.74</v>
      </c>
      <c r="N683" s="23" t="s">
        <v>438</v>
      </c>
    </row>
    <row r="684" spans="1:14" x14ac:dyDescent="0.25">
      <c r="A684" s="24">
        <v>45815</v>
      </c>
      <c r="B684" s="23" t="s">
        <v>512</v>
      </c>
      <c r="C684" s="25">
        <v>5650.42</v>
      </c>
      <c r="D684" s="25">
        <v>3985.61</v>
      </c>
      <c r="E684" s="23" t="s">
        <v>4728</v>
      </c>
      <c r="F684" s="23" t="s">
        <v>20</v>
      </c>
      <c r="G684" s="23" t="s">
        <v>3521</v>
      </c>
      <c r="H684" s="23" t="s">
        <v>4246</v>
      </c>
      <c r="I684" s="23" t="s">
        <v>2424</v>
      </c>
      <c r="J684" s="23" t="s">
        <v>3516</v>
      </c>
      <c r="K684" s="23" t="s">
        <v>196</v>
      </c>
      <c r="L684" s="23" t="s">
        <v>491</v>
      </c>
      <c r="M684" s="25">
        <v>1664.81</v>
      </c>
      <c r="N684" s="23" t="s">
        <v>439</v>
      </c>
    </row>
    <row r="685" spans="1:14" x14ac:dyDescent="0.25">
      <c r="A685" s="24">
        <v>45816</v>
      </c>
      <c r="B685" s="23" t="s">
        <v>516</v>
      </c>
      <c r="C685" s="25">
        <v>1144.8499999999999</v>
      </c>
      <c r="D685" s="25">
        <v>640.85</v>
      </c>
      <c r="E685" s="23" t="s">
        <v>4669</v>
      </c>
      <c r="F685" s="23" t="s">
        <v>20</v>
      </c>
      <c r="G685" s="23" t="s">
        <v>3513</v>
      </c>
      <c r="H685" s="23" t="s">
        <v>4239</v>
      </c>
      <c r="I685" s="23" t="s">
        <v>2425</v>
      </c>
      <c r="J685" s="23" t="s">
        <v>3516</v>
      </c>
      <c r="K685" s="23" t="s">
        <v>189</v>
      </c>
      <c r="L685" s="23" t="s">
        <v>64</v>
      </c>
      <c r="M685" s="25">
        <v>504</v>
      </c>
      <c r="N685" s="23" t="s">
        <v>439</v>
      </c>
    </row>
    <row r="686" spans="1:14" x14ac:dyDescent="0.25">
      <c r="A686" s="24">
        <v>45816</v>
      </c>
      <c r="B686" s="23" t="s">
        <v>1599</v>
      </c>
      <c r="C686" s="25">
        <v>10221.549999999999</v>
      </c>
      <c r="D686" s="25">
        <v>7017.73</v>
      </c>
      <c r="E686" s="23" t="s">
        <v>4756</v>
      </c>
      <c r="F686" s="23" t="s">
        <v>20</v>
      </c>
      <c r="G686" s="23" t="s">
        <v>3513</v>
      </c>
      <c r="H686" s="23" t="s">
        <v>4235</v>
      </c>
      <c r="I686" s="23" t="s">
        <v>2424</v>
      </c>
      <c r="J686" s="23" t="s">
        <v>3512</v>
      </c>
      <c r="K686" s="23" t="s">
        <v>169</v>
      </c>
      <c r="L686" s="23" t="s">
        <v>21</v>
      </c>
      <c r="M686" s="25">
        <v>3203.82</v>
      </c>
      <c r="N686" s="23" t="s">
        <v>440</v>
      </c>
    </row>
    <row r="687" spans="1:14" x14ac:dyDescent="0.25">
      <c r="A687" s="24">
        <v>45817</v>
      </c>
      <c r="B687" s="23" t="s">
        <v>516</v>
      </c>
      <c r="C687" s="25">
        <v>2375.46</v>
      </c>
      <c r="D687" s="25">
        <v>1343.86</v>
      </c>
      <c r="E687" s="23" t="s">
        <v>4711</v>
      </c>
      <c r="F687" s="23" t="s">
        <v>20</v>
      </c>
      <c r="G687" s="23" t="s">
        <v>3521</v>
      </c>
      <c r="H687" s="23" t="s">
        <v>222</v>
      </c>
      <c r="I687" s="23" t="s">
        <v>2424</v>
      </c>
      <c r="J687" s="23" t="s">
        <v>3523</v>
      </c>
      <c r="K687" s="23" t="s">
        <v>43</v>
      </c>
      <c r="L687" s="23" t="s">
        <v>491</v>
      </c>
      <c r="M687" s="25">
        <v>1031.5999999999999</v>
      </c>
      <c r="N687" s="23" t="s">
        <v>438</v>
      </c>
    </row>
    <row r="688" spans="1:14" x14ac:dyDescent="0.25">
      <c r="A688" s="24">
        <v>45817</v>
      </c>
      <c r="B688" s="23" t="s">
        <v>1599</v>
      </c>
      <c r="C688" s="25">
        <v>7219.67</v>
      </c>
      <c r="D688" s="25">
        <v>4584.76</v>
      </c>
      <c r="E688" s="23" t="s">
        <v>4716</v>
      </c>
      <c r="F688" s="23" t="s">
        <v>15</v>
      </c>
      <c r="G688" s="23" t="s">
        <v>3524</v>
      </c>
      <c r="H688" s="23" t="s">
        <v>4245</v>
      </c>
      <c r="I688" s="23" t="s">
        <v>2422</v>
      </c>
      <c r="J688" s="23" t="s">
        <v>3516</v>
      </c>
      <c r="K688" s="23" t="s">
        <v>155</v>
      </c>
      <c r="L688" s="23" t="s">
        <v>55</v>
      </c>
      <c r="M688" s="25">
        <v>2634.91</v>
      </c>
      <c r="N688" s="23" t="s">
        <v>439</v>
      </c>
    </row>
    <row r="689" spans="1:14" x14ac:dyDescent="0.25">
      <c r="A689" s="24">
        <v>45818</v>
      </c>
      <c r="B689" s="23" t="s">
        <v>1596</v>
      </c>
      <c r="C689" s="25">
        <v>7578.48</v>
      </c>
      <c r="D689" s="25">
        <v>5620.91</v>
      </c>
      <c r="E689" s="23" t="s">
        <v>4688</v>
      </c>
      <c r="F689" s="23" t="s">
        <v>20</v>
      </c>
      <c r="G689" s="23" t="s">
        <v>3513</v>
      </c>
      <c r="H689" s="23" t="s">
        <v>4235</v>
      </c>
      <c r="I689" s="23" t="s">
        <v>2422</v>
      </c>
      <c r="J689" s="23" t="s">
        <v>3512</v>
      </c>
      <c r="K689" s="23" t="s">
        <v>53</v>
      </c>
      <c r="L689" s="23" t="s">
        <v>21</v>
      </c>
      <c r="M689" s="25">
        <v>1957.57</v>
      </c>
      <c r="N689" s="23" t="s">
        <v>439</v>
      </c>
    </row>
    <row r="690" spans="1:14" x14ac:dyDescent="0.25">
      <c r="A690" s="24">
        <v>45818</v>
      </c>
      <c r="B690" s="23" t="s">
        <v>1598</v>
      </c>
      <c r="C690" s="25">
        <v>1939.35</v>
      </c>
      <c r="D690" s="25">
        <v>633.70000000000005</v>
      </c>
      <c r="E690" s="23" t="s">
        <v>4702</v>
      </c>
      <c r="F690" s="23" t="s">
        <v>15</v>
      </c>
      <c r="G690" s="23" t="s">
        <v>3515</v>
      </c>
      <c r="H690" s="23" t="s">
        <v>249</v>
      </c>
      <c r="I690" s="23" t="s">
        <v>2423</v>
      </c>
      <c r="J690" s="23" t="s">
        <v>3514</v>
      </c>
      <c r="K690" s="23" t="s">
        <v>403</v>
      </c>
      <c r="L690" s="23" t="s">
        <v>55</v>
      </c>
      <c r="M690" s="25">
        <v>1305.6500000000001</v>
      </c>
      <c r="N690" s="23" t="s">
        <v>438</v>
      </c>
    </row>
    <row r="691" spans="1:14" x14ac:dyDescent="0.25">
      <c r="A691" s="24">
        <v>45818</v>
      </c>
      <c r="B691" s="23" t="s">
        <v>516</v>
      </c>
      <c r="C691" s="25">
        <v>1512.11</v>
      </c>
      <c r="D691" s="25">
        <v>809.92</v>
      </c>
      <c r="E691" s="23" t="s">
        <v>4721</v>
      </c>
      <c r="F691" s="23" t="s">
        <v>50</v>
      </c>
      <c r="G691" s="23" t="s">
        <v>3522</v>
      </c>
      <c r="H691" s="23" t="s">
        <v>4257</v>
      </c>
      <c r="I691" s="23" t="s">
        <v>2422</v>
      </c>
      <c r="J691" s="23" t="s">
        <v>3512</v>
      </c>
      <c r="K691" s="23" t="s">
        <v>164</v>
      </c>
      <c r="L691" s="23" t="s">
        <v>87</v>
      </c>
      <c r="M691" s="25">
        <v>702.19</v>
      </c>
      <c r="N691" s="23" t="s">
        <v>443</v>
      </c>
    </row>
    <row r="692" spans="1:14" x14ac:dyDescent="0.25">
      <c r="A692" s="24">
        <v>45820</v>
      </c>
      <c r="B692" s="23" t="s">
        <v>1596</v>
      </c>
      <c r="C692" s="25">
        <v>4529.07</v>
      </c>
      <c r="D692" s="25">
        <v>3362.9</v>
      </c>
      <c r="E692" s="23" t="s">
        <v>4697</v>
      </c>
      <c r="F692" s="23" t="s">
        <v>29</v>
      </c>
      <c r="G692" s="23" t="s">
        <v>3519</v>
      </c>
      <c r="H692" s="23" t="s">
        <v>4256</v>
      </c>
      <c r="I692" s="23" t="s">
        <v>2423</v>
      </c>
      <c r="J692" s="23" t="s">
        <v>3523</v>
      </c>
      <c r="K692" s="23" t="s">
        <v>62</v>
      </c>
      <c r="L692" s="23" t="s">
        <v>30</v>
      </c>
      <c r="M692" s="25">
        <v>1166.17</v>
      </c>
      <c r="N692" s="23" t="s">
        <v>438</v>
      </c>
    </row>
    <row r="693" spans="1:14" x14ac:dyDescent="0.25">
      <c r="A693" s="24">
        <v>45820</v>
      </c>
      <c r="B693" s="23" t="s">
        <v>1598</v>
      </c>
      <c r="C693" s="25">
        <v>281.39999999999998</v>
      </c>
      <c r="D693" s="25">
        <v>79.209999999999994</v>
      </c>
      <c r="E693" s="23" t="s">
        <v>4701</v>
      </c>
      <c r="F693" s="23" t="s">
        <v>29</v>
      </c>
      <c r="G693" s="23" t="s">
        <v>3520</v>
      </c>
      <c r="H693" s="23" t="s">
        <v>4249</v>
      </c>
      <c r="I693" s="23" t="s">
        <v>2422</v>
      </c>
      <c r="J693" s="23" t="s">
        <v>3526</v>
      </c>
      <c r="K693" s="23" t="s">
        <v>201</v>
      </c>
      <c r="L693" s="23" t="s">
        <v>34</v>
      </c>
      <c r="M693" s="25">
        <v>202.19</v>
      </c>
      <c r="N693" s="23" t="s">
        <v>438</v>
      </c>
    </row>
    <row r="694" spans="1:14" x14ac:dyDescent="0.25">
      <c r="A694" s="24">
        <v>45821</v>
      </c>
      <c r="B694" s="23" t="s">
        <v>1599</v>
      </c>
      <c r="C694" s="25">
        <v>3064.83</v>
      </c>
      <c r="D694" s="25">
        <v>1677.95</v>
      </c>
      <c r="E694" s="23" t="s">
        <v>4706</v>
      </c>
      <c r="F694" s="23" t="s">
        <v>20</v>
      </c>
      <c r="G694" s="23" t="s">
        <v>3513</v>
      </c>
      <c r="H694" s="23" t="s">
        <v>4235</v>
      </c>
      <c r="I694" s="23" t="s">
        <v>2423</v>
      </c>
      <c r="J694" s="23" t="s">
        <v>3516</v>
      </c>
      <c r="K694" s="23" t="s">
        <v>139</v>
      </c>
      <c r="L694" s="23" t="s">
        <v>64</v>
      </c>
      <c r="M694" s="25">
        <v>1386.88</v>
      </c>
      <c r="N694" s="23" t="s">
        <v>438</v>
      </c>
    </row>
    <row r="695" spans="1:14" x14ac:dyDescent="0.25">
      <c r="A695" s="24">
        <v>45821</v>
      </c>
      <c r="B695" s="23" t="s">
        <v>1597</v>
      </c>
      <c r="C695" s="25">
        <v>3079</v>
      </c>
      <c r="D695" s="25">
        <v>2107.65</v>
      </c>
      <c r="E695" s="23" t="s">
        <v>4684</v>
      </c>
      <c r="F695" s="23" t="s">
        <v>15</v>
      </c>
      <c r="G695" s="23" t="s">
        <v>3518</v>
      </c>
      <c r="H695" s="23" t="s">
        <v>238</v>
      </c>
      <c r="I695" s="23" t="s">
        <v>2424</v>
      </c>
      <c r="J695" s="23" t="s">
        <v>3514</v>
      </c>
      <c r="K695" s="23" t="s">
        <v>172</v>
      </c>
      <c r="L695" s="23" t="s">
        <v>492</v>
      </c>
      <c r="M695" s="25">
        <v>971.35</v>
      </c>
      <c r="N695" s="23" t="s">
        <v>439</v>
      </c>
    </row>
    <row r="696" spans="1:14" x14ac:dyDescent="0.25">
      <c r="A696" s="24">
        <v>45822</v>
      </c>
      <c r="B696" s="23" t="s">
        <v>516</v>
      </c>
      <c r="C696" s="25">
        <v>1934.94</v>
      </c>
      <c r="D696" s="25">
        <v>1106.01</v>
      </c>
      <c r="E696" s="23" t="s">
        <v>4698</v>
      </c>
      <c r="F696" s="23" t="s">
        <v>29</v>
      </c>
      <c r="G696" s="23" t="s">
        <v>230</v>
      </c>
      <c r="H696" s="23" t="s">
        <v>230</v>
      </c>
      <c r="I696" s="23" t="s">
        <v>2426</v>
      </c>
      <c r="J696" s="23" t="s">
        <v>3512</v>
      </c>
      <c r="K696" s="23" t="s">
        <v>112</v>
      </c>
      <c r="L696" s="23" t="s">
        <v>67</v>
      </c>
      <c r="M696" s="25">
        <v>828.93</v>
      </c>
      <c r="N696" s="23" t="s">
        <v>439</v>
      </c>
    </row>
    <row r="697" spans="1:14" x14ac:dyDescent="0.25">
      <c r="A697" s="24">
        <v>45822</v>
      </c>
      <c r="B697" s="23" t="s">
        <v>516</v>
      </c>
      <c r="C697" s="25">
        <v>623.16999999999996</v>
      </c>
      <c r="D697" s="25">
        <v>370.31</v>
      </c>
      <c r="E697" s="23" t="s">
        <v>4751</v>
      </c>
      <c r="F697" s="23" t="s">
        <v>15</v>
      </c>
      <c r="G697" s="23" t="s">
        <v>3524</v>
      </c>
      <c r="H697" s="23" t="s">
        <v>4245</v>
      </c>
      <c r="I697" s="23" t="s">
        <v>2426</v>
      </c>
      <c r="J697" s="23" t="s">
        <v>3514</v>
      </c>
      <c r="K697" s="23" t="s">
        <v>166</v>
      </c>
      <c r="L697" s="23" t="s">
        <v>492</v>
      </c>
      <c r="M697" s="25">
        <v>252.86</v>
      </c>
      <c r="N697" s="23" t="s">
        <v>443</v>
      </c>
    </row>
    <row r="698" spans="1:14" x14ac:dyDescent="0.25">
      <c r="A698" s="24">
        <v>45822</v>
      </c>
      <c r="B698" s="23" t="s">
        <v>512</v>
      </c>
      <c r="C698" s="25">
        <v>10870.32</v>
      </c>
      <c r="D698" s="25">
        <v>7282.28</v>
      </c>
      <c r="E698" s="23" t="s">
        <v>4734</v>
      </c>
      <c r="F698" s="23" t="s">
        <v>15</v>
      </c>
      <c r="G698" s="23" t="s">
        <v>3518</v>
      </c>
      <c r="H698" s="23" t="s">
        <v>4242</v>
      </c>
      <c r="I698" s="23" t="s">
        <v>2422</v>
      </c>
      <c r="J698" s="23" t="s">
        <v>3512</v>
      </c>
      <c r="K698" s="23" t="s">
        <v>162</v>
      </c>
      <c r="L698" s="23" t="s">
        <v>16</v>
      </c>
      <c r="M698" s="25">
        <v>3588.04</v>
      </c>
      <c r="N698" s="23" t="s">
        <v>440</v>
      </c>
    </row>
    <row r="699" spans="1:14" x14ac:dyDescent="0.25">
      <c r="A699" s="24">
        <v>45823</v>
      </c>
      <c r="B699" s="23" t="s">
        <v>1599</v>
      </c>
      <c r="C699" s="25">
        <v>5422.75</v>
      </c>
      <c r="D699" s="25">
        <v>2891.67</v>
      </c>
      <c r="E699" s="23" t="s">
        <v>4680</v>
      </c>
      <c r="F699" s="23" t="s">
        <v>20</v>
      </c>
      <c r="G699" s="23" t="s">
        <v>3521</v>
      </c>
      <c r="H699" s="23" t="s">
        <v>4237</v>
      </c>
      <c r="I699" s="23" t="s">
        <v>2422</v>
      </c>
      <c r="J699" s="23" t="s">
        <v>3512</v>
      </c>
      <c r="K699" s="23" t="s">
        <v>32</v>
      </c>
      <c r="L699" s="23" t="s">
        <v>491</v>
      </c>
      <c r="M699" s="25">
        <v>2531.08</v>
      </c>
      <c r="N699" s="23" t="s">
        <v>440</v>
      </c>
    </row>
    <row r="700" spans="1:14" x14ac:dyDescent="0.25">
      <c r="A700" s="24">
        <v>45824</v>
      </c>
      <c r="B700" s="23" t="s">
        <v>507</v>
      </c>
      <c r="C700" s="25">
        <v>6987.81</v>
      </c>
      <c r="D700" s="25">
        <v>4696.0600000000004</v>
      </c>
      <c r="E700" s="23" t="s">
        <v>4703</v>
      </c>
      <c r="F700" s="23" t="s">
        <v>15</v>
      </c>
      <c r="G700" s="23" t="s">
        <v>3524</v>
      </c>
      <c r="H700" s="23" t="s">
        <v>4245</v>
      </c>
      <c r="I700" s="23" t="s">
        <v>2423</v>
      </c>
      <c r="J700" s="23" t="s">
        <v>3516</v>
      </c>
      <c r="K700" s="23" t="s">
        <v>36</v>
      </c>
      <c r="L700" s="23" t="s">
        <v>55</v>
      </c>
      <c r="M700" s="25">
        <v>2291.75</v>
      </c>
      <c r="N700" s="23" t="s">
        <v>438</v>
      </c>
    </row>
    <row r="701" spans="1:14" x14ac:dyDescent="0.25">
      <c r="A701" s="24">
        <v>45825</v>
      </c>
      <c r="B701" s="23" t="s">
        <v>523</v>
      </c>
      <c r="C701" s="25">
        <v>1833.55</v>
      </c>
      <c r="D701" s="25">
        <v>1051.0999999999999</v>
      </c>
      <c r="E701" s="23" t="s">
        <v>4686</v>
      </c>
      <c r="F701" s="23" t="s">
        <v>29</v>
      </c>
      <c r="G701" s="23" t="s">
        <v>3520</v>
      </c>
      <c r="H701" s="23" t="s">
        <v>4259</v>
      </c>
      <c r="I701" s="23" t="s">
        <v>2424</v>
      </c>
      <c r="J701" s="23" t="s">
        <v>3516</v>
      </c>
      <c r="K701" s="23" t="s">
        <v>60</v>
      </c>
      <c r="L701" s="23" t="s">
        <v>30</v>
      </c>
      <c r="M701" s="25">
        <v>782.45</v>
      </c>
      <c r="N701" s="23" t="s">
        <v>439</v>
      </c>
    </row>
    <row r="702" spans="1:14" x14ac:dyDescent="0.25">
      <c r="A702" s="24">
        <v>45825</v>
      </c>
      <c r="B702" s="23" t="s">
        <v>1597</v>
      </c>
      <c r="C702" s="25">
        <v>2642.6</v>
      </c>
      <c r="D702" s="25">
        <v>1901.2</v>
      </c>
      <c r="E702" s="23" t="s">
        <v>4679</v>
      </c>
      <c r="F702" s="23" t="s">
        <v>29</v>
      </c>
      <c r="G702" s="23" t="s">
        <v>230</v>
      </c>
      <c r="H702" s="23" t="s">
        <v>230</v>
      </c>
      <c r="I702" s="23" t="s">
        <v>2422</v>
      </c>
      <c r="J702" s="23" t="s">
        <v>3523</v>
      </c>
      <c r="K702" s="23" t="s">
        <v>48</v>
      </c>
      <c r="L702" s="23" t="s">
        <v>67</v>
      </c>
      <c r="M702" s="25">
        <v>741.4</v>
      </c>
      <c r="N702" s="23" t="s">
        <v>439</v>
      </c>
    </row>
    <row r="703" spans="1:14" x14ac:dyDescent="0.25">
      <c r="A703" s="24">
        <v>45825</v>
      </c>
      <c r="B703" s="23" t="s">
        <v>507</v>
      </c>
      <c r="C703" s="25">
        <v>23694.99</v>
      </c>
      <c r="D703" s="25">
        <v>17154.41</v>
      </c>
      <c r="E703" s="23" t="s">
        <v>4752</v>
      </c>
      <c r="F703" s="23" t="s">
        <v>15</v>
      </c>
      <c r="G703" s="23" t="s">
        <v>3524</v>
      </c>
      <c r="H703" s="23" t="s">
        <v>4260</v>
      </c>
      <c r="I703" s="23" t="s">
        <v>2424</v>
      </c>
      <c r="J703" s="23" t="s">
        <v>3512</v>
      </c>
      <c r="K703" s="23" t="s">
        <v>13</v>
      </c>
      <c r="L703" s="23" t="s">
        <v>25</v>
      </c>
      <c r="M703" s="25">
        <v>6540.58</v>
      </c>
      <c r="N703" s="23" t="s">
        <v>439</v>
      </c>
    </row>
    <row r="704" spans="1:14" x14ac:dyDescent="0.25">
      <c r="A704" s="24">
        <v>45826</v>
      </c>
      <c r="B704" s="23" t="s">
        <v>523</v>
      </c>
      <c r="C704" s="25">
        <v>1833.12</v>
      </c>
      <c r="D704" s="25">
        <v>1168.43</v>
      </c>
      <c r="E704" s="23" t="s">
        <v>4717</v>
      </c>
      <c r="F704" s="23" t="s">
        <v>29</v>
      </c>
      <c r="G704" s="23" t="s">
        <v>230</v>
      </c>
      <c r="H704" s="23" t="s">
        <v>230</v>
      </c>
      <c r="I704" s="23" t="s">
        <v>2423</v>
      </c>
      <c r="J704" s="23" t="s">
        <v>3516</v>
      </c>
      <c r="K704" s="23" t="s">
        <v>45</v>
      </c>
      <c r="L704" s="23" t="s">
        <v>67</v>
      </c>
      <c r="M704" s="25">
        <v>664.69</v>
      </c>
      <c r="N704" s="23" t="s">
        <v>439</v>
      </c>
    </row>
    <row r="705" spans="1:14" x14ac:dyDescent="0.25">
      <c r="A705" s="24">
        <v>45826</v>
      </c>
      <c r="B705" s="23" t="s">
        <v>516</v>
      </c>
      <c r="C705" s="25">
        <v>568.34</v>
      </c>
      <c r="D705" s="25">
        <v>304.48</v>
      </c>
      <c r="E705" s="23" t="s">
        <v>4671</v>
      </c>
      <c r="F705" s="23" t="s">
        <v>20</v>
      </c>
      <c r="G705" s="23" t="s">
        <v>3521</v>
      </c>
      <c r="H705" s="23" t="s">
        <v>222</v>
      </c>
      <c r="I705" s="23" t="s">
        <v>2425</v>
      </c>
      <c r="J705" s="23" t="s">
        <v>3516</v>
      </c>
      <c r="K705" s="23" t="s">
        <v>119</v>
      </c>
      <c r="L705" s="23" t="s">
        <v>64</v>
      </c>
      <c r="M705" s="25">
        <v>263.86</v>
      </c>
      <c r="N705" s="23" t="s">
        <v>439</v>
      </c>
    </row>
    <row r="706" spans="1:14" x14ac:dyDescent="0.25">
      <c r="A706" s="24">
        <v>45826</v>
      </c>
      <c r="B706" s="23" t="s">
        <v>1599</v>
      </c>
      <c r="C706" s="25">
        <v>5095.3999999999996</v>
      </c>
      <c r="D706" s="25">
        <v>2913.07</v>
      </c>
      <c r="E706" s="23" t="s">
        <v>4672</v>
      </c>
      <c r="F706" s="23" t="s">
        <v>15</v>
      </c>
      <c r="G706" s="23" t="s">
        <v>3515</v>
      </c>
      <c r="H706" s="23" t="s">
        <v>4238</v>
      </c>
      <c r="I706" s="23" t="s">
        <v>2426</v>
      </c>
      <c r="J706" s="23" t="s">
        <v>3514</v>
      </c>
      <c r="K706" s="23" t="s">
        <v>116</v>
      </c>
      <c r="L706" s="23" t="s">
        <v>16</v>
      </c>
      <c r="M706" s="25">
        <v>2182.33</v>
      </c>
      <c r="N706" s="23" t="s">
        <v>439</v>
      </c>
    </row>
    <row r="707" spans="1:14" x14ac:dyDescent="0.25">
      <c r="A707" s="24">
        <v>45826</v>
      </c>
      <c r="B707" s="23" t="s">
        <v>516</v>
      </c>
      <c r="C707" s="25">
        <v>1709.95</v>
      </c>
      <c r="D707" s="25">
        <v>1037.02</v>
      </c>
      <c r="E707" s="23" t="s">
        <v>4729</v>
      </c>
      <c r="F707" s="23" t="s">
        <v>50</v>
      </c>
      <c r="G707" s="23" t="s">
        <v>3525</v>
      </c>
      <c r="H707" s="23" t="s">
        <v>4258</v>
      </c>
      <c r="I707" s="23" t="s">
        <v>2422</v>
      </c>
      <c r="J707" s="23" t="s">
        <v>3526</v>
      </c>
      <c r="K707" s="23" t="s">
        <v>126</v>
      </c>
      <c r="L707" s="23" t="s">
        <v>87</v>
      </c>
      <c r="M707" s="25">
        <v>672.93</v>
      </c>
      <c r="N707" s="23" t="s">
        <v>439</v>
      </c>
    </row>
    <row r="708" spans="1:14" x14ac:dyDescent="0.25">
      <c r="A708" s="24">
        <v>45830</v>
      </c>
      <c r="B708" s="23" t="s">
        <v>1597</v>
      </c>
      <c r="C708" s="25">
        <v>19556.400000000001</v>
      </c>
      <c r="D708" s="25">
        <v>13666.04</v>
      </c>
      <c r="E708" s="23" t="s">
        <v>4710</v>
      </c>
      <c r="F708" s="23" t="s">
        <v>15</v>
      </c>
      <c r="G708" s="23" t="s">
        <v>3524</v>
      </c>
      <c r="H708" s="23" t="s">
        <v>226</v>
      </c>
      <c r="I708" s="23" t="s">
        <v>2425</v>
      </c>
      <c r="J708" s="23" t="s">
        <v>3512</v>
      </c>
      <c r="K708" s="23" t="s">
        <v>123</v>
      </c>
      <c r="L708" s="23" t="s">
        <v>16</v>
      </c>
      <c r="M708" s="25">
        <v>5890.36</v>
      </c>
      <c r="N708" s="23" t="s">
        <v>439</v>
      </c>
    </row>
    <row r="709" spans="1:14" x14ac:dyDescent="0.25">
      <c r="A709" s="24">
        <v>45832</v>
      </c>
      <c r="B709" s="23" t="s">
        <v>523</v>
      </c>
      <c r="C709" s="25">
        <v>3220.9</v>
      </c>
      <c r="D709" s="25">
        <v>1836.81</v>
      </c>
      <c r="E709" s="23" t="s">
        <v>4762</v>
      </c>
      <c r="F709" s="23" t="s">
        <v>20</v>
      </c>
      <c r="G709" s="23" t="s">
        <v>3521</v>
      </c>
      <c r="H709" s="23" t="s">
        <v>4253</v>
      </c>
      <c r="I709" s="23" t="s">
        <v>2422</v>
      </c>
      <c r="J709" s="23" t="s">
        <v>3516</v>
      </c>
      <c r="K709" s="23" t="s">
        <v>69</v>
      </c>
      <c r="L709" s="23" t="s">
        <v>491</v>
      </c>
      <c r="M709" s="25">
        <v>1384.09</v>
      </c>
      <c r="N709" s="23" t="s">
        <v>440</v>
      </c>
    </row>
    <row r="710" spans="1:14" x14ac:dyDescent="0.25">
      <c r="A710" s="24">
        <v>45835</v>
      </c>
      <c r="B710" s="23" t="s">
        <v>523</v>
      </c>
      <c r="C710" s="25">
        <v>857.04</v>
      </c>
      <c r="D710" s="25">
        <v>490.15</v>
      </c>
      <c r="E710" s="23" t="s">
        <v>4687</v>
      </c>
      <c r="F710" s="23" t="s">
        <v>50</v>
      </c>
      <c r="G710" s="23" t="s">
        <v>3525</v>
      </c>
      <c r="H710" s="23" t="s">
        <v>4258</v>
      </c>
      <c r="I710" s="23" t="s">
        <v>2424</v>
      </c>
      <c r="J710" s="23" t="s">
        <v>3523</v>
      </c>
      <c r="K710" s="23" t="s">
        <v>152</v>
      </c>
      <c r="L710" s="23" t="s">
        <v>51</v>
      </c>
      <c r="M710" s="25">
        <v>366.89</v>
      </c>
      <c r="N710" s="23" t="s">
        <v>439</v>
      </c>
    </row>
    <row r="711" spans="1:14" x14ac:dyDescent="0.25">
      <c r="A711" s="24">
        <v>45835</v>
      </c>
      <c r="B711" s="23" t="s">
        <v>1597</v>
      </c>
      <c r="C711" s="25">
        <v>5431.36</v>
      </c>
      <c r="D711" s="25">
        <v>3964.65</v>
      </c>
      <c r="E711" s="23" t="s">
        <v>4715</v>
      </c>
      <c r="F711" s="23" t="s">
        <v>20</v>
      </c>
      <c r="G711" s="23" t="s">
        <v>3521</v>
      </c>
      <c r="H711" s="23" t="s">
        <v>4246</v>
      </c>
      <c r="I711" s="23" t="s">
        <v>2422</v>
      </c>
      <c r="J711" s="23" t="s">
        <v>3514</v>
      </c>
      <c r="K711" s="23" t="s">
        <v>81</v>
      </c>
      <c r="L711" s="23" t="s">
        <v>491</v>
      </c>
      <c r="M711" s="25">
        <v>1466.71</v>
      </c>
      <c r="N711" s="23" t="s">
        <v>440</v>
      </c>
    </row>
    <row r="712" spans="1:14" x14ac:dyDescent="0.25">
      <c r="A712" s="24">
        <v>45836</v>
      </c>
      <c r="B712" s="23" t="s">
        <v>523</v>
      </c>
      <c r="C712" s="25">
        <v>10735.52</v>
      </c>
      <c r="D712" s="25">
        <v>6451.46</v>
      </c>
      <c r="E712" s="23" t="s">
        <v>4707</v>
      </c>
      <c r="F712" s="23" t="s">
        <v>20</v>
      </c>
      <c r="G712" s="23" t="s">
        <v>3513</v>
      </c>
      <c r="H712" s="23" t="s">
        <v>242</v>
      </c>
      <c r="I712" s="23" t="s">
        <v>2423</v>
      </c>
      <c r="J712" s="23" t="s">
        <v>3512</v>
      </c>
      <c r="K712" s="23" t="s">
        <v>198</v>
      </c>
      <c r="L712" s="23" t="s">
        <v>491</v>
      </c>
      <c r="M712" s="25">
        <v>4284.0600000000004</v>
      </c>
      <c r="N712" s="23" t="s">
        <v>439</v>
      </c>
    </row>
    <row r="713" spans="1:14" x14ac:dyDescent="0.25">
      <c r="A713" s="24">
        <v>45837</v>
      </c>
      <c r="B713" s="23" t="s">
        <v>523</v>
      </c>
      <c r="C713" s="25">
        <v>3016.64</v>
      </c>
      <c r="D713" s="25">
        <v>1880.22</v>
      </c>
      <c r="E713" s="23" t="s">
        <v>4709</v>
      </c>
      <c r="F713" s="23" t="s">
        <v>29</v>
      </c>
      <c r="G713" s="23" t="s">
        <v>230</v>
      </c>
      <c r="H713" s="23" t="s">
        <v>230</v>
      </c>
      <c r="I713" s="23" t="s">
        <v>2422</v>
      </c>
      <c r="J713" s="23" t="s">
        <v>3512</v>
      </c>
      <c r="K713" s="23" t="s">
        <v>162</v>
      </c>
      <c r="L713" s="23" t="s">
        <v>34</v>
      </c>
      <c r="M713" s="25">
        <v>1136.42</v>
      </c>
      <c r="N713" s="23" t="s">
        <v>439</v>
      </c>
    </row>
    <row r="714" spans="1:14" x14ac:dyDescent="0.25">
      <c r="A714" s="24">
        <v>45837</v>
      </c>
      <c r="B714" s="23" t="s">
        <v>1597</v>
      </c>
      <c r="C714" s="25">
        <v>1752.2</v>
      </c>
      <c r="D714" s="25">
        <v>943.86</v>
      </c>
      <c r="E714" s="23" t="s">
        <v>4689</v>
      </c>
      <c r="F714" s="23" t="s">
        <v>15</v>
      </c>
      <c r="G714" s="23" t="s">
        <v>3518</v>
      </c>
      <c r="H714" s="23" t="s">
        <v>238</v>
      </c>
      <c r="I714" s="23" t="s">
        <v>2422</v>
      </c>
      <c r="J714" s="23" t="s">
        <v>3514</v>
      </c>
      <c r="K714" s="23" t="s">
        <v>160</v>
      </c>
      <c r="L714" s="23" t="s">
        <v>492</v>
      </c>
      <c r="M714" s="25">
        <v>808.34</v>
      </c>
      <c r="N714" s="23" t="s">
        <v>440</v>
      </c>
    </row>
    <row r="715" spans="1:14" x14ac:dyDescent="0.25">
      <c r="A715" s="24">
        <v>45838</v>
      </c>
      <c r="B715" s="23" t="s">
        <v>1597</v>
      </c>
      <c r="C715" s="25">
        <v>6191.15</v>
      </c>
      <c r="D715" s="25">
        <v>4445.1400000000003</v>
      </c>
      <c r="E715" s="23" t="s">
        <v>4690</v>
      </c>
      <c r="F715" s="23" t="s">
        <v>20</v>
      </c>
      <c r="G715" s="23" t="s">
        <v>3513</v>
      </c>
      <c r="H715" s="23" t="s">
        <v>4236</v>
      </c>
      <c r="I715" s="23" t="s">
        <v>2424</v>
      </c>
      <c r="J715" s="23" t="s">
        <v>3512</v>
      </c>
      <c r="K715" s="23" t="s">
        <v>85</v>
      </c>
      <c r="L715" s="23" t="s">
        <v>64</v>
      </c>
      <c r="M715" s="25">
        <v>1746.01</v>
      </c>
      <c r="N715" s="23" t="s">
        <v>441</v>
      </c>
    </row>
    <row r="716" spans="1:14" x14ac:dyDescent="0.25">
      <c r="A716" s="24">
        <v>45839</v>
      </c>
      <c r="B716" s="23" t="s">
        <v>516</v>
      </c>
      <c r="C716" s="25">
        <v>1287.5999999999999</v>
      </c>
      <c r="D716" s="25">
        <v>778.35</v>
      </c>
      <c r="E716" s="23" t="s">
        <v>4761</v>
      </c>
      <c r="F716" s="23" t="s">
        <v>29</v>
      </c>
      <c r="G716" s="23" t="s">
        <v>3520</v>
      </c>
      <c r="H716" s="23" t="s">
        <v>4243</v>
      </c>
      <c r="I716" s="23" t="s">
        <v>2423</v>
      </c>
      <c r="J716" s="23" t="s">
        <v>3514</v>
      </c>
      <c r="K716" s="23" t="s">
        <v>136</v>
      </c>
      <c r="L716" s="23" t="s">
        <v>30</v>
      </c>
      <c r="M716" s="25">
        <v>509.25</v>
      </c>
      <c r="N716" s="23" t="s">
        <v>439</v>
      </c>
    </row>
    <row r="717" spans="1:14" x14ac:dyDescent="0.25">
      <c r="A717" s="24">
        <v>45839</v>
      </c>
      <c r="B717" s="23" t="s">
        <v>507</v>
      </c>
      <c r="C717" s="25">
        <v>5834.57</v>
      </c>
      <c r="D717" s="25">
        <v>4442.25</v>
      </c>
      <c r="E717" s="23" t="s">
        <v>4766</v>
      </c>
      <c r="F717" s="23" t="s">
        <v>15</v>
      </c>
      <c r="G717" s="23" t="s">
        <v>3517</v>
      </c>
      <c r="H717" s="23" t="s">
        <v>4252</v>
      </c>
      <c r="I717" s="23" t="s">
        <v>2422</v>
      </c>
      <c r="J717" s="23" t="s">
        <v>3523</v>
      </c>
      <c r="K717" s="23" t="s">
        <v>155</v>
      </c>
      <c r="L717" s="23" t="s">
        <v>16</v>
      </c>
      <c r="M717" s="25">
        <v>1392.32</v>
      </c>
      <c r="N717" s="23" t="s">
        <v>439</v>
      </c>
    </row>
    <row r="718" spans="1:14" x14ac:dyDescent="0.25">
      <c r="A718" s="24">
        <v>45841</v>
      </c>
      <c r="B718" s="23" t="s">
        <v>523</v>
      </c>
      <c r="C718" s="25">
        <v>8765.01</v>
      </c>
      <c r="D718" s="25">
        <v>5337.61</v>
      </c>
      <c r="E718" s="23" t="s">
        <v>4727</v>
      </c>
      <c r="F718" s="23" t="s">
        <v>20</v>
      </c>
      <c r="G718" s="23" t="s">
        <v>3513</v>
      </c>
      <c r="H718" s="23" t="s">
        <v>4235</v>
      </c>
      <c r="I718" s="23" t="s">
        <v>2423</v>
      </c>
      <c r="J718" s="23" t="s">
        <v>3512</v>
      </c>
      <c r="K718" s="23" t="s">
        <v>160</v>
      </c>
      <c r="L718" s="23" t="s">
        <v>64</v>
      </c>
      <c r="M718" s="25">
        <v>3427.4</v>
      </c>
      <c r="N718" s="23" t="s">
        <v>440</v>
      </c>
    </row>
    <row r="719" spans="1:14" x14ac:dyDescent="0.25">
      <c r="A719" s="24">
        <v>45844</v>
      </c>
      <c r="B719" s="23" t="s">
        <v>1597</v>
      </c>
      <c r="C719" s="25">
        <v>1332.36</v>
      </c>
      <c r="D719" s="25">
        <v>964</v>
      </c>
      <c r="E719" s="23" t="s">
        <v>4722</v>
      </c>
      <c r="F719" s="23" t="s">
        <v>20</v>
      </c>
      <c r="G719" s="23" t="s">
        <v>3521</v>
      </c>
      <c r="H719" s="23" t="s">
        <v>4234</v>
      </c>
      <c r="I719" s="23" t="s">
        <v>2423</v>
      </c>
      <c r="J719" s="23" t="s">
        <v>3514</v>
      </c>
      <c r="K719" s="23" t="s">
        <v>196</v>
      </c>
      <c r="L719" s="23" t="s">
        <v>491</v>
      </c>
      <c r="M719" s="25">
        <v>368.36</v>
      </c>
      <c r="N719" s="23" t="s">
        <v>443</v>
      </c>
    </row>
    <row r="720" spans="1:14" x14ac:dyDescent="0.25">
      <c r="A720" s="24">
        <v>45844</v>
      </c>
      <c r="B720" s="23" t="s">
        <v>1599</v>
      </c>
      <c r="C720" s="25">
        <v>3115.62</v>
      </c>
      <c r="D720" s="25">
        <v>2142.2800000000002</v>
      </c>
      <c r="E720" s="23" t="s">
        <v>4744</v>
      </c>
      <c r="F720" s="23" t="s">
        <v>29</v>
      </c>
      <c r="G720" s="23" t="s">
        <v>230</v>
      </c>
      <c r="H720" s="23" t="s">
        <v>230</v>
      </c>
      <c r="I720" s="23" t="s">
        <v>2422</v>
      </c>
      <c r="J720" s="23" t="s">
        <v>3526</v>
      </c>
      <c r="K720" s="23" t="s">
        <v>112</v>
      </c>
      <c r="L720" s="23" t="s">
        <v>67</v>
      </c>
      <c r="M720" s="25">
        <v>973.34</v>
      </c>
      <c r="N720" s="23" t="s">
        <v>442</v>
      </c>
    </row>
    <row r="721" spans="1:14" x14ac:dyDescent="0.25">
      <c r="A721" s="24">
        <v>45845</v>
      </c>
      <c r="B721" s="23" t="s">
        <v>523</v>
      </c>
      <c r="C721" s="25">
        <v>3719.04</v>
      </c>
      <c r="D721" s="25">
        <v>2113.5</v>
      </c>
      <c r="E721" s="23" t="s">
        <v>4749</v>
      </c>
      <c r="F721" s="23" t="s">
        <v>20</v>
      </c>
      <c r="G721" s="23" t="s">
        <v>3521</v>
      </c>
      <c r="H721" s="23" t="s">
        <v>222</v>
      </c>
      <c r="I721" s="23" t="s">
        <v>2424</v>
      </c>
      <c r="J721" s="23" t="s">
        <v>3516</v>
      </c>
      <c r="K721" s="23" t="s">
        <v>123</v>
      </c>
      <c r="L721" s="23" t="s">
        <v>21</v>
      </c>
      <c r="M721" s="25">
        <v>1605.54</v>
      </c>
      <c r="N721" s="23" t="s">
        <v>439</v>
      </c>
    </row>
    <row r="722" spans="1:14" x14ac:dyDescent="0.25">
      <c r="A722" s="24">
        <v>45847</v>
      </c>
      <c r="B722" s="23" t="s">
        <v>523</v>
      </c>
      <c r="C722" s="25">
        <v>1107.43</v>
      </c>
      <c r="D722" s="25">
        <v>629.45000000000005</v>
      </c>
      <c r="E722" s="23" t="s">
        <v>4759</v>
      </c>
      <c r="F722" s="23" t="s">
        <v>50</v>
      </c>
      <c r="G722" s="23" t="s">
        <v>3525</v>
      </c>
      <c r="H722" s="23" t="s">
        <v>4258</v>
      </c>
      <c r="I722" s="23" t="s">
        <v>2422</v>
      </c>
      <c r="J722" s="23" t="s">
        <v>3514</v>
      </c>
      <c r="K722" s="23" t="s">
        <v>60</v>
      </c>
      <c r="L722" s="23" t="s">
        <v>87</v>
      </c>
      <c r="M722" s="25">
        <v>477.98</v>
      </c>
      <c r="N722" s="23" t="s">
        <v>441</v>
      </c>
    </row>
    <row r="723" spans="1:14" x14ac:dyDescent="0.25">
      <c r="A723" s="24">
        <v>45847</v>
      </c>
      <c r="B723" s="23" t="s">
        <v>1598</v>
      </c>
      <c r="C723" s="25">
        <v>711.22</v>
      </c>
      <c r="D723" s="25">
        <v>240.52</v>
      </c>
      <c r="E723" s="23" t="s">
        <v>4746</v>
      </c>
      <c r="F723" s="23" t="s">
        <v>15</v>
      </c>
      <c r="G723" s="23" t="s">
        <v>3517</v>
      </c>
      <c r="H723" s="23" t="s">
        <v>4250</v>
      </c>
      <c r="I723" s="23" t="s">
        <v>2422</v>
      </c>
      <c r="J723" s="23" t="s">
        <v>3514</v>
      </c>
      <c r="K723" s="23" t="s">
        <v>36</v>
      </c>
      <c r="L723" s="23" t="s">
        <v>16</v>
      </c>
      <c r="M723" s="25">
        <v>470.7</v>
      </c>
      <c r="N723" s="23" t="s">
        <v>439</v>
      </c>
    </row>
    <row r="724" spans="1:14" x14ac:dyDescent="0.25">
      <c r="A724" s="24">
        <v>45848</v>
      </c>
      <c r="B724" s="23" t="s">
        <v>507</v>
      </c>
      <c r="C724" s="25">
        <v>4361.83</v>
      </c>
      <c r="D724" s="25">
        <v>2894.26</v>
      </c>
      <c r="E724" s="23" t="s">
        <v>4723</v>
      </c>
      <c r="F724" s="23" t="s">
        <v>29</v>
      </c>
      <c r="G724" s="23" t="s">
        <v>3519</v>
      </c>
      <c r="H724" s="23" t="s">
        <v>4247</v>
      </c>
      <c r="I724" s="23" t="s">
        <v>2424</v>
      </c>
      <c r="J724" s="23" t="s">
        <v>3514</v>
      </c>
      <c r="K724" s="23" t="s">
        <v>166</v>
      </c>
      <c r="L724" s="23" t="s">
        <v>30</v>
      </c>
      <c r="M724" s="25">
        <v>1467.57</v>
      </c>
      <c r="N724" s="23" t="s">
        <v>439</v>
      </c>
    </row>
    <row r="725" spans="1:14" x14ac:dyDescent="0.25">
      <c r="A725" s="24">
        <v>45848</v>
      </c>
      <c r="B725" s="23" t="s">
        <v>1597</v>
      </c>
      <c r="C725" s="25">
        <v>5854.18</v>
      </c>
      <c r="D725" s="25">
        <v>3936.1</v>
      </c>
      <c r="E725" s="23" t="s">
        <v>4747</v>
      </c>
      <c r="F725" s="23" t="s">
        <v>29</v>
      </c>
      <c r="G725" s="23" t="s">
        <v>3519</v>
      </c>
      <c r="H725" s="23" t="s">
        <v>4256</v>
      </c>
      <c r="I725" s="23" t="s">
        <v>2424</v>
      </c>
      <c r="J725" s="23" t="s">
        <v>3512</v>
      </c>
      <c r="K725" s="23" t="s">
        <v>62</v>
      </c>
      <c r="L725" s="23" t="s">
        <v>67</v>
      </c>
      <c r="M725" s="25">
        <v>1918.08</v>
      </c>
      <c r="N725" s="23" t="s">
        <v>439</v>
      </c>
    </row>
    <row r="726" spans="1:14" x14ac:dyDescent="0.25">
      <c r="A726" s="24">
        <v>45848</v>
      </c>
      <c r="B726" s="23" t="s">
        <v>523</v>
      </c>
      <c r="C726" s="25">
        <v>1003.07</v>
      </c>
      <c r="D726" s="25">
        <v>561.41</v>
      </c>
      <c r="E726" s="23" t="s">
        <v>4763</v>
      </c>
      <c r="F726" s="23" t="s">
        <v>20</v>
      </c>
      <c r="G726" s="23" t="s">
        <v>3513</v>
      </c>
      <c r="H726" s="23" t="s">
        <v>4236</v>
      </c>
      <c r="I726" s="23" t="s">
        <v>2425</v>
      </c>
      <c r="J726" s="23" t="s">
        <v>3516</v>
      </c>
      <c r="K726" s="23" t="s">
        <v>192</v>
      </c>
      <c r="L726" s="23" t="s">
        <v>21</v>
      </c>
      <c r="M726" s="25">
        <v>441.66</v>
      </c>
      <c r="N726" s="23" t="s">
        <v>439</v>
      </c>
    </row>
    <row r="727" spans="1:14" x14ac:dyDescent="0.25">
      <c r="A727" s="24">
        <v>45849</v>
      </c>
      <c r="B727" s="23" t="s">
        <v>516</v>
      </c>
      <c r="C727" s="25">
        <v>880.33</v>
      </c>
      <c r="D727" s="25">
        <v>475.07</v>
      </c>
      <c r="E727" s="23" t="s">
        <v>4738</v>
      </c>
      <c r="F727" s="23" t="s">
        <v>20</v>
      </c>
      <c r="G727" s="23" t="s">
        <v>3513</v>
      </c>
      <c r="H727" s="23" t="s">
        <v>4239</v>
      </c>
      <c r="I727" s="23" t="s">
        <v>2425</v>
      </c>
      <c r="J727" s="23" t="s">
        <v>3514</v>
      </c>
      <c r="K727" s="23" t="s">
        <v>126</v>
      </c>
      <c r="L727" s="23" t="s">
        <v>64</v>
      </c>
      <c r="M727" s="25">
        <v>405.26</v>
      </c>
      <c r="N727" s="23" t="s">
        <v>440</v>
      </c>
    </row>
    <row r="728" spans="1:14" x14ac:dyDescent="0.25">
      <c r="A728" s="24">
        <v>45849</v>
      </c>
      <c r="B728" s="23" t="s">
        <v>516</v>
      </c>
      <c r="C728" s="25">
        <v>1316.93</v>
      </c>
      <c r="D728" s="25">
        <v>762.65</v>
      </c>
      <c r="E728" s="23" t="s">
        <v>4765</v>
      </c>
      <c r="F728" s="23" t="s">
        <v>20</v>
      </c>
      <c r="G728" s="23" t="s">
        <v>3521</v>
      </c>
      <c r="H728" s="23" t="s">
        <v>222</v>
      </c>
      <c r="I728" s="23" t="s">
        <v>2422</v>
      </c>
      <c r="J728" s="23" t="s">
        <v>3526</v>
      </c>
      <c r="K728" s="23" t="s">
        <v>139</v>
      </c>
      <c r="L728" s="23" t="s">
        <v>64</v>
      </c>
      <c r="M728" s="25">
        <v>554.28</v>
      </c>
      <c r="N728" s="23" t="s">
        <v>439</v>
      </c>
    </row>
    <row r="729" spans="1:14" x14ac:dyDescent="0.25">
      <c r="A729" s="24">
        <v>45850</v>
      </c>
      <c r="B729" s="23" t="s">
        <v>1597</v>
      </c>
      <c r="C729" s="25">
        <v>2297.9499999999998</v>
      </c>
      <c r="D729" s="25">
        <v>1462.98</v>
      </c>
      <c r="E729" s="23" t="s">
        <v>4748</v>
      </c>
      <c r="F729" s="23" t="s">
        <v>29</v>
      </c>
      <c r="G729" s="23" t="s">
        <v>3520</v>
      </c>
      <c r="H729" s="23" t="s">
        <v>4259</v>
      </c>
      <c r="I729" s="23" t="s">
        <v>2426</v>
      </c>
      <c r="J729" s="23" t="s">
        <v>3526</v>
      </c>
      <c r="K729" s="23" t="s">
        <v>201</v>
      </c>
      <c r="L729" s="23" t="s">
        <v>30</v>
      </c>
      <c r="M729" s="25">
        <v>834.97</v>
      </c>
      <c r="N729" s="23" t="s">
        <v>438</v>
      </c>
    </row>
    <row r="730" spans="1:14" x14ac:dyDescent="0.25">
      <c r="A730" s="24">
        <v>45851</v>
      </c>
      <c r="B730" s="23" t="s">
        <v>516</v>
      </c>
      <c r="C730" s="25">
        <v>1091.19</v>
      </c>
      <c r="D730" s="25">
        <v>617.30999999999995</v>
      </c>
      <c r="E730" s="23" t="s">
        <v>4736</v>
      </c>
      <c r="F730" s="23" t="s">
        <v>15</v>
      </c>
      <c r="G730" s="23" t="s">
        <v>3524</v>
      </c>
      <c r="H730" s="23" t="s">
        <v>4260</v>
      </c>
      <c r="I730" s="23" t="s">
        <v>2422</v>
      </c>
      <c r="J730" s="23" t="s">
        <v>3514</v>
      </c>
      <c r="K730" s="23" t="s">
        <v>69</v>
      </c>
      <c r="L730" s="23" t="s">
        <v>25</v>
      </c>
      <c r="M730" s="25">
        <v>473.88</v>
      </c>
      <c r="N730" s="23" t="s">
        <v>443</v>
      </c>
    </row>
    <row r="731" spans="1:14" x14ac:dyDescent="0.25">
      <c r="A731" s="24">
        <v>45851</v>
      </c>
      <c r="B731" s="23" t="s">
        <v>1599</v>
      </c>
      <c r="C731" s="25">
        <v>1620.99</v>
      </c>
      <c r="D731" s="25">
        <v>905.12</v>
      </c>
      <c r="E731" s="23" t="s">
        <v>4769</v>
      </c>
      <c r="F731" s="23" t="s">
        <v>20</v>
      </c>
      <c r="G731" s="23" t="s">
        <v>3521</v>
      </c>
      <c r="H731" s="23" t="s">
        <v>4241</v>
      </c>
      <c r="I731" s="23" t="s">
        <v>2423</v>
      </c>
      <c r="J731" s="23" t="s">
        <v>3514</v>
      </c>
      <c r="K731" s="23" t="s">
        <v>198</v>
      </c>
      <c r="L731" s="23" t="s">
        <v>491</v>
      </c>
      <c r="M731" s="25">
        <v>715.87</v>
      </c>
      <c r="N731" s="23" t="s">
        <v>442</v>
      </c>
    </row>
    <row r="732" spans="1:14" x14ac:dyDescent="0.25">
      <c r="A732" s="24">
        <v>45852</v>
      </c>
      <c r="B732" s="23" t="s">
        <v>1596</v>
      </c>
      <c r="C732" s="25">
        <v>8007.74</v>
      </c>
      <c r="D732" s="25">
        <v>5687.89</v>
      </c>
      <c r="E732" s="23" t="s">
        <v>4754</v>
      </c>
      <c r="F732" s="23" t="s">
        <v>20</v>
      </c>
      <c r="G732" s="23" t="s">
        <v>3513</v>
      </c>
      <c r="H732" s="23" t="s">
        <v>4236</v>
      </c>
      <c r="I732" s="23" t="s">
        <v>2424</v>
      </c>
      <c r="J732" s="23" t="s">
        <v>3512</v>
      </c>
      <c r="K732" s="23" t="s">
        <v>93</v>
      </c>
      <c r="L732" s="23" t="s">
        <v>491</v>
      </c>
      <c r="M732" s="25">
        <v>2319.85</v>
      </c>
      <c r="N732" s="23" t="s">
        <v>438</v>
      </c>
    </row>
    <row r="733" spans="1:14" x14ac:dyDescent="0.25">
      <c r="A733" s="24">
        <v>45852</v>
      </c>
      <c r="B733" s="23" t="s">
        <v>523</v>
      </c>
      <c r="C733" s="25">
        <v>2087.81</v>
      </c>
      <c r="D733" s="25">
        <v>1225.25</v>
      </c>
      <c r="E733" s="23" t="s">
        <v>4742</v>
      </c>
      <c r="F733" s="23" t="s">
        <v>15</v>
      </c>
      <c r="G733" s="23" t="s">
        <v>3515</v>
      </c>
      <c r="H733" s="23" t="s">
        <v>249</v>
      </c>
      <c r="I733" s="23" t="s">
        <v>2424</v>
      </c>
      <c r="J733" s="23" t="s">
        <v>3514</v>
      </c>
      <c r="K733" s="23" t="s">
        <v>23</v>
      </c>
      <c r="L733" s="23" t="s">
        <v>16</v>
      </c>
      <c r="M733" s="25">
        <v>862.56</v>
      </c>
      <c r="N733" s="23" t="s">
        <v>439</v>
      </c>
    </row>
    <row r="734" spans="1:14" x14ac:dyDescent="0.25">
      <c r="A734" s="24">
        <v>45855</v>
      </c>
      <c r="B734" s="23" t="s">
        <v>523</v>
      </c>
      <c r="C734" s="25">
        <v>301.74</v>
      </c>
      <c r="D734" s="25">
        <v>184.99</v>
      </c>
      <c r="E734" s="23" t="s">
        <v>4760</v>
      </c>
      <c r="F734" s="23" t="s">
        <v>15</v>
      </c>
      <c r="G734" s="23" t="s">
        <v>3517</v>
      </c>
      <c r="H734" s="23" t="s">
        <v>4252</v>
      </c>
      <c r="I734" s="23" t="s">
        <v>2422</v>
      </c>
      <c r="J734" s="23" t="s">
        <v>3514</v>
      </c>
      <c r="K734" s="23" t="s">
        <v>152</v>
      </c>
      <c r="L734" s="23" t="s">
        <v>492</v>
      </c>
      <c r="M734" s="25">
        <v>116.75</v>
      </c>
      <c r="N734" s="23" t="s">
        <v>439</v>
      </c>
    </row>
    <row r="735" spans="1:14" x14ac:dyDescent="0.25">
      <c r="A735" s="24">
        <v>45855</v>
      </c>
      <c r="B735" s="23" t="s">
        <v>1598</v>
      </c>
      <c r="C735" s="25">
        <v>2055.71</v>
      </c>
      <c r="D735" s="25">
        <v>613.95000000000005</v>
      </c>
      <c r="E735" s="23" t="s">
        <v>4768</v>
      </c>
      <c r="F735" s="23" t="s">
        <v>15</v>
      </c>
      <c r="G735" s="23" t="s">
        <v>3518</v>
      </c>
      <c r="H735" s="23" t="s">
        <v>4251</v>
      </c>
      <c r="I735" s="23" t="s">
        <v>2423</v>
      </c>
      <c r="J735" s="23" t="s">
        <v>3526</v>
      </c>
      <c r="K735" s="23" t="s">
        <v>48</v>
      </c>
      <c r="L735" s="23" t="s">
        <v>55</v>
      </c>
      <c r="M735" s="25">
        <v>1441.76</v>
      </c>
      <c r="N735" s="23" t="s">
        <v>439</v>
      </c>
    </row>
    <row r="736" spans="1:14" x14ac:dyDescent="0.25">
      <c r="A736" s="24">
        <v>45855</v>
      </c>
      <c r="B736" s="23" t="s">
        <v>523</v>
      </c>
      <c r="C736" s="25">
        <v>2142.6999999999998</v>
      </c>
      <c r="D736" s="25">
        <v>1332.53</v>
      </c>
      <c r="E736" s="23" t="s">
        <v>4732</v>
      </c>
      <c r="F736" s="23" t="s">
        <v>29</v>
      </c>
      <c r="G736" s="23" t="s">
        <v>230</v>
      </c>
      <c r="H736" s="23" t="s">
        <v>230</v>
      </c>
      <c r="I736" s="23" t="s">
        <v>2422</v>
      </c>
      <c r="J736" s="23" t="s">
        <v>3516</v>
      </c>
      <c r="K736" s="23" t="s">
        <v>38</v>
      </c>
      <c r="L736" s="23" t="s">
        <v>30</v>
      </c>
      <c r="M736" s="25">
        <v>810.17</v>
      </c>
      <c r="N736" s="23" t="s">
        <v>443</v>
      </c>
    </row>
    <row r="737" spans="1:14" x14ac:dyDescent="0.25">
      <c r="A737" s="24">
        <v>45855</v>
      </c>
      <c r="B737" s="23" t="s">
        <v>1597</v>
      </c>
      <c r="C737" s="25">
        <v>1606.44</v>
      </c>
      <c r="D737" s="25">
        <v>1060.82</v>
      </c>
      <c r="E737" s="23" t="s">
        <v>4767</v>
      </c>
      <c r="F737" s="23" t="s">
        <v>29</v>
      </c>
      <c r="G737" s="23" t="s">
        <v>3519</v>
      </c>
      <c r="H737" s="23" t="s">
        <v>4247</v>
      </c>
      <c r="I737" s="23" t="s">
        <v>2423</v>
      </c>
      <c r="J737" s="23" t="s">
        <v>3523</v>
      </c>
      <c r="K737" s="23" t="s">
        <v>172</v>
      </c>
      <c r="L737" s="23" t="s">
        <v>30</v>
      </c>
      <c r="M737" s="25">
        <v>545.62</v>
      </c>
      <c r="N737" s="23" t="s">
        <v>439</v>
      </c>
    </row>
    <row r="738" spans="1:14" x14ac:dyDescent="0.25">
      <c r="A738" s="24">
        <v>45856</v>
      </c>
      <c r="B738" s="23" t="s">
        <v>1599</v>
      </c>
      <c r="C738" s="25">
        <v>1716.84</v>
      </c>
      <c r="D738" s="25">
        <v>982.02</v>
      </c>
      <c r="E738" s="23" t="s">
        <v>4740</v>
      </c>
      <c r="F738" s="23" t="s">
        <v>29</v>
      </c>
      <c r="G738" s="23" t="s">
        <v>3519</v>
      </c>
      <c r="H738" s="23" t="s">
        <v>4256</v>
      </c>
      <c r="I738" s="23" t="s">
        <v>2422</v>
      </c>
      <c r="J738" s="23" t="s">
        <v>3514</v>
      </c>
      <c r="K738" s="23" t="s">
        <v>53</v>
      </c>
      <c r="L738" s="23" t="s">
        <v>34</v>
      </c>
      <c r="M738" s="25">
        <v>734.82</v>
      </c>
      <c r="N738" s="23" t="s">
        <v>438</v>
      </c>
    </row>
    <row r="739" spans="1:14" x14ac:dyDescent="0.25">
      <c r="A739" s="24">
        <v>45857</v>
      </c>
      <c r="B739" s="23" t="s">
        <v>516</v>
      </c>
      <c r="C739" s="25">
        <v>10762.4</v>
      </c>
      <c r="D739" s="25">
        <v>6137.74</v>
      </c>
      <c r="E739" s="23" t="s">
        <v>4730</v>
      </c>
      <c r="F739" s="23" t="s">
        <v>40</v>
      </c>
      <c r="G739" s="23" t="s">
        <v>3511</v>
      </c>
      <c r="H739" s="23" t="s">
        <v>4248</v>
      </c>
      <c r="I739" s="23" t="s">
        <v>2425</v>
      </c>
      <c r="J739" s="23" t="s">
        <v>3512</v>
      </c>
      <c r="K739" s="23" t="s">
        <v>162</v>
      </c>
      <c r="L739" s="23" t="s">
        <v>493</v>
      </c>
      <c r="M739" s="25">
        <v>4624.66</v>
      </c>
      <c r="N739" s="23" t="s">
        <v>439</v>
      </c>
    </row>
    <row r="740" spans="1:14" x14ac:dyDescent="0.25">
      <c r="A740" s="24">
        <v>45857</v>
      </c>
      <c r="B740" s="23" t="s">
        <v>1598</v>
      </c>
      <c r="C740" s="25">
        <v>11169.89</v>
      </c>
      <c r="D740" s="25">
        <v>4056.77</v>
      </c>
      <c r="E740" s="23" t="s">
        <v>4750</v>
      </c>
      <c r="F740" s="23" t="s">
        <v>20</v>
      </c>
      <c r="G740" s="23" t="s">
        <v>3513</v>
      </c>
      <c r="H740" s="23" t="s">
        <v>4236</v>
      </c>
      <c r="I740" s="23" t="s">
        <v>2426</v>
      </c>
      <c r="J740" s="23" t="s">
        <v>3512</v>
      </c>
      <c r="K740" s="23" t="s">
        <v>43</v>
      </c>
      <c r="L740" s="23" t="s">
        <v>491</v>
      </c>
      <c r="M740" s="25">
        <v>7113.12</v>
      </c>
      <c r="N740" s="23" t="s">
        <v>440</v>
      </c>
    </row>
    <row r="741" spans="1:14" x14ac:dyDescent="0.25">
      <c r="A741" s="24">
        <v>45858</v>
      </c>
      <c r="B741" s="23" t="s">
        <v>1597</v>
      </c>
      <c r="C741" s="25">
        <v>6156.93</v>
      </c>
      <c r="D741" s="25">
        <v>4493.28</v>
      </c>
      <c r="E741" s="23" t="s">
        <v>4726</v>
      </c>
      <c r="F741" s="23" t="s">
        <v>20</v>
      </c>
      <c r="G741" s="23" t="s">
        <v>3521</v>
      </c>
      <c r="H741" s="23" t="s">
        <v>4234</v>
      </c>
      <c r="I741" s="23" t="s">
        <v>2423</v>
      </c>
      <c r="J741" s="23" t="s">
        <v>3516</v>
      </c>
      <c r="K741" s="23" t="s">
        <v>81</v>
      </c>
      <c r="L741" s="23" t="s">
        <v>64</v>
      </c>
      <c r="M741" s="25">
        <v>1663.65</v>
      </c>
      <c r="N741" s="23" t="s">
        <v>443</v>
      </c>
    </row>
    <row r="742" spans="1:14" x14ac:dyDescent="0.25">
      <c r="A742" s="24">
        <v>45859</v>
      </c>
      <c r="B742" s="23" t="s">
        <v>523</v>
      </c>
      <c r="C742" s="25">
        <v>10706.5</v>
      </c>
      <c r="D742" s="25">
        <v>6773.63</v>
      </c>
      <c r="E742" s="23" t="s">
        <v>4745</v>
      </c>
      <c r="F742" s="23" t="s">
        <v>15</v>
      </c>
      <c r="G742" s="23" t="s">
        <v>3515</v>
      </c>
      <c r="H742" s="23" t="s">
        <v>4244</v>
      </c>
      <c r="I742" s="23" t="s">
        <v>2423</v>
      </c>
      <c r="J742" s="23" t="s">
        <v>3512</v>
      </c>
      <c r="K742" s="23" t="s">
        <v>13</v>
      </c>
      <c r="L742" s="23" t="s">
        <v>16</v>
      </c>
      <c r="M742" s="25">
        <v>3932.87</v>
      </c>
      <c r="N742" s="23" t="s">
        <v>439</v>
      </c>
    </row>
    <row r="743" spans="1:14" x14ac:dyDescent="0.25">
      <c r="A743" s="24">
        <v>45861</v>
      </c>
      <c r="B743" s="23" t="s">
        <v>523</v>
      </c>
      <c r="C743" s="25">
        <v>7305.01</v>
      </c>
      <c r="D743" s="25">
        <v>4465.75</v>
      </c>
      <c r="E743" s="23" t="s">
        <v>4758</v>
      </c>
      <c r="F743" s="23" t="s">
        <v>20</v>
      </c>
      <c r="G743" s="23" t="s">
        <v>3513</v>
      </c>
      <c r="H743" s="23" t="s">
        <v>242</v>
      </c>
      <c r="I743" s="23" t="s">
        <v>2422</v>
      </c>
      <c r="J743" s="23" t="s">
        <v>3512</v>
      </c>
      <c r="K743" s="23" t="s">
        <v>18</v>
      </c>
      <c r="L743" s="23" t="s">
        <v>21</v>
      </c>
      <c r="M743" s="25">
        <v>2839.26</v>
      </c>
      <c r="N743" s="23" t="s">
        <v>443</v>
      </c>
    </row>
    <row r="744" spans="1:14" x14ac:dyDescent="0.25">
      <c r="A744" s="24">
        <v>45862</v>
      </c>
      <c r="B744" s="23" t="s">
        <v>1599</v>
      </c>
      <c r="C744" s="25">
        <v>1634.4</v>
      </c>
      <c r="D744" s="25">
        <v>811.09</v>
      </c>
      <c r="E744" s="23" t="s">
        <v>4735</v>
      </c>
      <c r="F744" s="23" t="s">
        <v>15</v>
      </c>
      <c r="G744" s="23" t="s">
        <v>3518</v>
      </c>
      <c r="H744" s="23" t="s">
        <v>238</v>
      </c>
      <c r="I744" s="23" t="s">
        <v>2424</v>
      </c>
      <c r="J744" s="23" t="s">
        <v>3523</v>
      </c>
      <c r="K744" s="23" t="s">
        <v>119</v>
      </c>
      <c r="L744" s="23" t="s">
        <v>492</v>
      </c>
      <c r="M744" s="25">
        <v>823.31</v>
      </c>
      <c r="N744" s="23" t="s">
        <v>439</v>
      </c>
    </row>
    <row r="745" spans="1:14" x14ac:dyDescent="0.25">
      <c r="A745" s="24">
        <v>45863</v>
      </c>
      <c r="B745" s="23" t="s">
        <v>1596</v>
      </c>
      <c r="C745" s="25">
        <v>584.72</v>
      </c>
      <c r="D745" s="25">
        <v>362.05</v>
      </c>
      <c r="E745" s="23" t="s">
        <v>4731</v>
      </c>
      <c r="F745" s="23" t="s">
        <v>20</v>
      </c>
      <c r="G745" s="23" t="s">
        <v>3513</v>
      </c>
      <c r="H745" s="23" t="s">
        <v>4235</v>
      </c>
      <c r="I745" s="23" t="s">
        <v>2425</v>
      </c>
      <c r="J745" s="23" t="s">
        <v>3526</v>
      </c>
      <c r="K745" s="23" t="s">
        <v>403</v>
      </c>
      <c r="L745" s="23" t="s">
        <v>491</v>
      </c>
      <c r="M745" s="25">
        <v>222.67</v>
      </c>
      <c r="N745" s="23" t="s">
        <v>440</v>
      </c>
    </row>
    <row r="746" spans="1:14" x14ac:dyDescent="0.25">
      <c r="A746" s="24">
        <v>45867</v>
      </c>
      <c r="B746" s="23" t="s">
        <v>523</v>
      </c>
      <c r="C746" s="25">
        <v>4624.45</v>
      </c>
      <c r="D746" s="25">
        <v>2903.83</v>
      </c>
      <c r="E746" s="23" t="s">
        <v>4739</v>
      </c>
      <c r="F746" s="23" t="s">
        <v>15</v>
      </c>
      <c r="G746" s="23" t="s">
        <v>3515</v>
      </c>
      <c r="H746" s="23" t="s">
        <v>4238</v>
      </c>
      <c r="I746" s="23" t="s">
        <v>2422</v>
      </c>
      <c r="J746" s="23" t="s">
        <v>3512</v>
      </c>
      <c r="K746" s="23" t="s">
        <v>164</v>
      </c>
      <c r="L746" s="23" t="s">
        <v>55</v>
      </c>
      <c r="M746" s="25">
        <v>1720.62</v>
      </c>
      <c r="N746" s="23" t="s">
        <v>439</v>
      </c>
    </row>
    <row r="747" spans="1:14" x14ac:dyDescent="0.25">
      <c r="A747" s="24">
        <v>45867</v>
      </c>
      <c r="B747" s="23" t="s">
        <v>516</v>
      </c>
      <c r="C747" s="25">
        <v>7174.72</v>
      </c>
      <c r="D747" s="25">
        <v>4357.6400000000003</v>
      </c>
      <c r="E747" s="23" t="s">
        <v>4764</v>
      </c>
      <c r="F747" s="23" t="s">
        <v>15</v>
      </c>
      <c r="G747" s="23" t="s">
        <v>3524</v>
      </c>
      <c r="H747" s="23" t="s">
        <v>4260</v>
      </c>
      <c r="I747" s="23" t="s">
        <v>2424</v>
      </c>
      <c r="J747" s="23" t="s">
        <v>3512</v>
      </c>
      <c r="K747" s="23" t="s">
        <v>85</v>
      </c>
      <c r="L747" s="23" t="s">
        <v>55</v>
      </c>
      <c r="M747" s="25">
        <v>2817.08</v>
      </c>
      <c r="N747" s="23" t="s">
        <v>442</v>
      </c>
    </row>
    <row r="748" spans="1:14" x14ac:dyDescent="0.25">
      <c r="A748" s="24">
        <v>45867</v>
      </c>
      <c r="B748" s="23" t="s">
        <v>1597</v>
      </c>
      <c r="C748" s="25">
        <v>270.60000000000002</v>
      </c>
      <c r="D748" s="25">
        <v>150.65</v>
      </c>
      <c r="E748" s="23" t="s">
        <v>4755</v>
      </c>
      <c r="F748" s="23" t="s">
        <v>40</v>
      </c>
      <c r="G748" s="23" t="s">
        <v>3511</v>
      </c>
      <c r="H748" s="23" t="s">
        <v>4233</v>
      </c>
      <c r="I748" s="23" t="s">
        <v>2422</v>
      </c>
      <c r="J748" s="23" t="s">
        <v>3523</v>
      </c>
      <c r="K748" s="23" t="s">
        <v>57</v>
      </c>
      <c r="L748" s="23" t="s">
        <v>41</v>
      </c>
      <c r="M748" s="25">
        <v>119.95</v>
      </c>
      <c r="N748" s="23" t="s">
        <v>438</v>
      </c>
    </row>
    <row r="749" spans="1:14" x14ac:dyDescent="0.25">
      <c r="A749" s="24">
        <v>45868</v>
      </c>
      <c r="B749" s="23" t="s">
        <v>516</v>
      </c>
      <c r="C749" s="25">
        <v>889.18</v>
      </c>
      <c r="D749" s="25">
        <v>490.68</v>
      </c>
      <c r="E749" s="23" t="s">
        <v>4718</v>
      </c>
      <c r="F749" s="23" t="s">
        <v>15</v>
      </c>
      <c r="G749" s="23" t="s">
        <v>3518</v>
      </c>
      <c r="H749" s="23" t="s">
        <v>4242</v>
      </c>
      <c r="I749" s="23" t="s">
        <v>2423</v>
      </c>
      <c r="J749" s="23" t="s">
        <v>3514</v>
      </c>
      <c r="K749" s="23" t="s">
        <v>45</v>
      </c>
      <c r="L749" s="23" t="s">
        <v>55</v>
      </c>
      <c r="M749" s="25">
        <v>398.5</v>
      </c>
      <c r="N749" s="23" t="s">
        <v>438</v>
      </c>
    </row>
    <row r="750" spans="1:14" x14ac:dyDescent="0.25">
      <c r="A750" s="24">
        <v>45869</v>
      </c>
      <c r="B750" s="23" t="s">
        <v>1597</v>
      </c>
      <c r="C750" s="25">
        <v>4141.96</v>
      </c>
      <c r="D750" s="25">
        <v>2538.42</v>
      </c>
      <c r="E750" s="23" t="s">
        <v>4741</v>
      </c>
      <c r="F750" s="23" t="s">
        <v>20</v>
      </c>
      <c r="G750" s="23" t="s">
        <v>3521</v>
      </c>
      <c r="H750" s="23" t="s">
        <v>222</v>
      </c>
      <c r="I750" s="23" t="s">
        <v>2422</v>
      </c>
      <c r="J750" s="23" t="s">
        <v>3516</v>
      </c>
      <c r="K750" s="23" t="s">
        <v>145</v>
      </c>
      <c r="L750" s="23" t="s">
        <v>491</v>
      </c>
      <c r="M750" s="25">
        <v>1603.54</v>
      </c>
      <c r="N750" s="23" t="s">
        <v>439</v>
      </c>
    </row>
    <row r="751" spans="1:14" x14ac:dyDescent="0.25">
      <c r="A751" s="24">
        <v>45870</v>
      </c>
      <c r="B751" s="23" t="s">
        <v>523</v>
      </c>
      <c r="C751" s="25">
        <v>2362.65</v>
      </c>
      <c r="D751" s="25">
        <v>1482.59</v>
      </c>
      <c r="E751" s="23" t="s">
        <v>4779</v>
      </c>
      <c r="F751" s="23" t="s">
        <v>15</v>
      </c>
      <c r="G751" s="23" t="s">
        <v>3524</v>
      </c>
      <c r="H751" s="23" t="s">
        <v>4245</v>
      </c>
      <c r="I751" s="23" t="s">
        <v>2423</v>
      </c>
      <c r="J751" s="23" t="s">
        <v>3526</v>
      </c>
      <c r="K751" s="23" t="s">
        <v>18</v>
      </c>
      <c r="L751" s="23" t="s">
        <v>25</v>
      </c>
      <c r="M751" s="25">
        <v>880.06</v>
      </c>
      <c r="N751" s="23" t="s">
        <v>439</v>
      </c>
    </row>
    <row r="752" spans="1:14" x14ac:dyDescent="0.25">
      <c r="A752" s="24">
        <v>45872</v>
      </c>
      <c r="B752" s="23" t="s">
        <v>1596</v>
      </c>
      <c r="C752" s="25">
        <v>1108.25</v>
      </c>
      <c r="D752" s="25">
        <v>795.28</v>
      </c>
      <c r="E752" s="23" t="s">
        <v>4775</v>
      </c>
      <c r="F752" s="23" t="s">
        <v>29</v>
      </c>
      <c r="G752" s="23" t="s">
        <v>230</v>
      </c>
      <c r="H752" s="23" t="s">
        <v>230</v>
      </c>
      <c r="I752" s="23" t="s">
        <v>2423</v>
      </c>
      <c r="J752" s="23" t="s">
        <v>3514</v>
      </c>
      <c r="K752" s="23" t="s">
        <v>155</v>
      </c>
      <c r="L752" s="23" t="s">
        <v>30</v>
      </c>
      <c r="M752" s="25">
        <v>312.97000000000003</v>
      </c>
      <c r="N752" s="23" t="s">
        <v>442</v>
      </c>
    </row>
    <row r="753" spans="1:14" x14ac:dyDescent="0.25">
      <c r="A753" s="24">
        <v>45873</v>
      </c>
      <c r="B753" s="23" t="s">
        <v>1597</v>
      </c>
      <c r="C753" s="25">
        <v>683</v>
      </c>
      <c r="D753" s="25">
        <v>450.67</v>
      </c>
      <c r="E753" s="23" t="s">
        <v>4737</v>
      </c>
      <c r="F753" s="23" t="s">
        <v>15</v>
      </c>
      <c r="G753" s="23" t="s">
        <v>3517</v>
      </c>
      <c r="H753" s="23" t="s">
        <v>4254</v>
      </c>
      <c r="I753" s="23" t="s">
        <v>2424</v>
      </c>
      <c r="J753" s="23" t="s">
        <v>3514</v>
      </c>
      <c r="K753" s="23" t="s">
        <v>43</v>
      </c>
      <c r="L753" s="23" t="s">
        <v>55</v>
      </c>
      <c r="M753" s="25">
        <v>232.33</v>
      </c>
      <c r="N753" s="23" t="s">
        <v>439</v>
      </c>
    </row>
    <row r="754" spans="1:14" x14ac:dyDescent="0.25">
      <c r="A754" s="24">
        <v>45873</v>
      </c>
      <c r="B754" s="23" t="s">
        <v>1597</v>
      </c>
      <c r="C754" s="25">
        <v>1173.8800000000001</v>
      </c>
      <c r="D754" s="25">
        <v>698.34</v>
      </c>
      <c r="E754" s="23" t="s">
        <v>4811</v>
      </c>
      <c r="F754" s="23" t="s">
        <v>40</v>
      </c>
      <c r="G754" s="23" t="s">
        <v>3527</v>
      </c>
      <c r="H754" s="23" t="s">
        <v>4263</v>
      </c>
      <c r="I754" s="23" t="s">
        <v>2424</v>
      </c>
      <c r="J754" s="23" t="s">
        <v>3523</v>
      </c>
      <c r="K754" s="23" t="s">
        <v>116</v>
      </c>
      <c r="L754" s="23" t="s">
        <v>41</v>
      </c>
      <c r="M754" s="25">
        <v>475.54</v>
      </c>
      <c r="N754" s="23" t="s">
        <v>439</v>
      </c>
    </row>
    <row r="755" spans="1:14" x14ac:dyDescent="0.25">
      <c r="A755" s="24">
        <v>45873</v>
      </c>
      <c r="B755" s="23" t="s">
        <v>507</v>
      </c>
      <c r="C755" s="25">
        <v>4509.8500000000004</v>
      </c>
      <c r="D755" s="25">
        <v>2887.24</v>
      </c>
      <c r="E755" s="23" t="s">
        <v>4776</v>
      </c>
      <c r="F755" s="23" t="s">
        <v>40</v>
      </c>
      <c r="G755" s="23" t="s">
        <v>3511</v>
      </c>
      <c r="H755" s="23" t="s">
        <v>4233</v>
      </c>
      <c r="I755" s="23" t="s">
        <v>2425</v>
      </c>
      <c r="J755" s="23" t="s">
        <v>3514</v>
      </c>
      <c r="K755" s="23" t="s">
        <v>60</v>
      </c>
      <c r="L755" s="23" t="s">
        <v>41</v>
      </c>
      <c r="M755" s="25">
        <v>1622.61</v>
      </c>
      <c r="N755" s="23" t="s">
        <v>439</v>
      </c>
    </row>
    <row r="756" spans="1:14" x14ac:dyDescent="0.25">
      <c r="A756" s="24">
        <v>45874</v>
      </c>
      <c r="B756" s="23" t="s">
        <v>1596</v>
      </c>
      <c r="C756" s="25">
        <v>4715.26</v>
      </c>
      <c r="D756" s="25">
        <v>3164.99</v>
      </c>
      <c r="E756" s="23" t="s">
        <v>4733</v>
      </c>
      <c r="F756" s="23" t="s">
        <v>20</v>
      </c>
      <c r="G756" s="23" t="s">
        <v>3521</v>
      </c>
      <c r="H756" s="23" t="s">
        <v>4234</v>
      </c>
      <c r="I756" s="23" t="s">
        <v>2422</v>
      </c>
      <c r="J756" s="23" t="s">
        <v>3512</v>
      </c>
      <c r="K756" s="23" t="s">
        <v>403</v>
      </c>
      <c r="L756" s="23" t="s">
        <v>491</v>
      </c>
      <c r="M756" s="25">
        <v>1550.27</v>
      </c>
      <c r="N756" s="23" t="s">
        <v>439</v>
      </c>
    </row>
    <row r="757" spans="1:14" x14ac:dyDescent="0.25">
      <c r="A757" s="24">
        <v>45874</v>
      </c>
      <c r="B757" s="23" t="s">
        <v>516</v>
      </c>
      <c r="C757" s="25">
        <v>242.75</v>
      </c>
      <c r="D757" s="25">
        <v>152.66</v>
      </c>
      <c r="E757" s="23" t="s">
        <v>4757</v>
      </c>
      <c r="F757" s="23" t="s">
        <v>15</v>
      </c>
      <c r="G757" s="23" t="s">
        <v>3518</v>
      </c>
      <c r="H757" s="23" t="s">
        <v>4264</v>
      </c>
      <c r="I757" s="23" t="s">
        <v>2422</v>
      </c>
      <c r="J757" s="23" t="s">
        <v>3514</v>
      </c>
      <c r="K757" s="23" t="s">
        <v>36</v>
      </c>
      <c r="L757" s="23" t="s">
        <v>25</v>
      </c>
      <c r="M757" s="25">
        <v>90.09</v>
      </c>
      <c r="N757" s="23" t="s">
        <v>439</v>
      </c>
    </row>
    <row r="758" spans="1:14" x14ac:dyDescent="0.25">
      <c r="A758" s="24">
        <v>45874</v>
      </c>
      <c r="B758" s="23" t="s">
        <v>1596</v>
      </c>
      <c r="C758" s="25">
        <v>3332.19</v>
      </c>
      <c r="D758" s="25">
        <v>2343.21</v>
      </c>
      <c r="E758" s="23" t="s">
        <v>4802</v>
      </c>
      <c r="F758" s="23" t="s">
        <v>29</v>
      </c>
      <c r="G758" s="23" t="s">
        <v>3520</v>
      </c>
      <c r="H758" s="23" t="s">
        <v>4243</v>
      </c>
      <c r="I758" s="23" t="s">
        <v>2422</v>
      </c>
      <c r="J758" s="23" t="s">
        <v>3516</v>
      </c>
      <c r="K758" s="23" t="s">
        <v>201</v>
      </c>
      <c r="L758" s="23" t="s">
        <v>30</v>
      </c>
      <c r="M758" s="25">
        <v>988.98</v>
      </c>
      <c r="N758" s="23" t="s">
        <v>439</v>
      </c>
    </row>
    <row r="759" spans="1:14" x14ac:dyDescent="0.25">
      <c r="A759" s="24">
        <v>45877</v>
      </c>
      <c r="B759" s="23" t="s">
        <v>1599</v>
      </c>
      <c r="C759" s="25">
        <v>1400</v>
      </c>
      <c r="D759" s="25">
        <v>744.56</v>
      </c>
      <c r="E759" s="23" t="s">
        <v>4807</v>
      </c>
      <c r="F759" s="23" t="s">
        <v>15</v>
      </c>
      <c r="G759" s="23" t="s">
        <v>3524</v>
      </c>
      <c r="H759" s="23" t="s">
        <v>4245</v>
      </c>
      <c r="I759" s="23" t="s">
        <v>2425</v>
      </c>
      <c r="J759" s="23" t="s">
        <v>3526</v>
      </c>
      <c r="K759" s="23" t="s">
        <v>172</v>
      </c>
      <c r="L759" s="23" t="s">
        <v>25</v>
      </c>
      <c r="M759" s="25">
        <v>655.44</v>
      </c>
      <c r="N759" s="23" t="s">
        <v>439</v>
      </c>
    </row>
    <row r="760" spans="1:14" x14ac:dyDescent="0.25">
      <c r="A760" s="24">
        <v>45877</v>
      </c>
      <c r="B760" s="23" t="s">
        <v>1596</v>
      </c>
      <c r="C760" s="25">
        <v>6248.5</v>
      </c>
      <c r="D760" s="25">
        <v>4434.1099999999997</v>
      </c>
      <c r="E760" s="23" t="s">
        <v>4814</v>
      </c>
      <c r="F760" s="23" t="s">
        <v>15</v>
      </c>
      <c r="G760" s="23" t="s">
        <v>3515</v>
      </c>
      <c r="H760" s="23" t="s">
        <v>4238</v>
      </c>
      <c r="I760" s="23" t="s">
        <v>2425</v>
      </c>
      <c r="J760" s="23" t="s">
        <v>3516</v>
      </c>
      <c r="K760" s="23" t="s">
        <v>119</v>
      </c>
      <c r="L760" s="23" t="s">
        <v>492</v>
      </c>
      <c r="M760" s="25">
        <v>1814.39</v>
      </c>
      <c r="N760" s="23" t="s">
        <v>440</v>
      </c>
    </row>
    <row r="761" spans="1:14" x14ac:dyDescent="0.25">
      <c r="A761" s="24">
        <v>45878</v>
      </c>
      <c r="B761" s="23" t="s">
        <v>1596</v>
      </c>
      <c r="C761" s="25">
        <v>5727.26</v>
      </c>
      <c r="D761" s="25">
        <v>3873.07</v>
      </c>
      <c r="E761" s="23" t="s">
        <v>4719</v>
      </c>
      <c r="F761" s="23" t="s">
        <v>40</v>
      </c>
      <c r="G761" s="23" t="s">
        <v>3511</v>
      </c>
      <c r="H761" s="23" t="s">
        <v>4233</v>
      </c>
      <c r="I761" s="23" t="s">
        <v>2424</v>
      </c>
      <c r="J761" s="23" t="s">
        <v>3512</v>
      </c>
      <c r="K761" s="23" t="s">
        <v>192</v>
      </c>
      <c r="L761" s="23" t="s">
        <v>41</v>
      </c>
      <c r="M761" s="25">
        <v>1854.19</v>
      </c>
      <c r="N761" s="23" t="s">
        <v>439</v>
      </c>
    </row>
    <row r="762" spans="1:14" x14ac:dyDescent="0.25">
      <c r="A762" s="24">
        <v>45878</v>
      </c>
      <c r="B762" s="23" t="s">
        <v>512</v>
      </c>
      <c r="C762" s="25">
        <v>1969.88</v>
      </c>
      <c r="D762" s="25">
        <v>1318.64</v>
      </c>
      <c r="E762" s="23" t="s">
        <v>4820</v>
      </c>
      <c r="F762" s="23" t="s">
        <v>40</v>
      </c>
      <c r="G762" s="23" t="s">
        <v>3511</v>
      </c>
      <c r="H762" s="23" t="s">
        <v>4233</v>
      </c>
      <c r="I762" s="23" t="s">
        <v>2425</v>
      </c>
      <c r="J762" s="23" t="s">
        <v>3526</v>
      </c>
      <c r="K762" s="23" t="s">
        <v>13</v>
      </c>
      <c r="L762" s="23" t="s">
        <v>493</v>
      </c>
      <c r="M762" s="25">
        <v>651.24</v>
      </c>
      <c r="N762" s="23" t="s">
        <v>442</v>
      </c>
    </row>
    <row r="763" spans="1:14" x14ac:dyDescent="0.25">
      <c r="A763" s="24">
        <v>45878</v>
      </c>
      <c r="B763" s="23" t="s">
        <v>1596</v>
      </c>
      <c r="C763" s="25">
        <v>2418.66</v>
      </c>
      <c r="D763" s="25">
        <v>1576.95</v>
      </c>
      <c r="E763" s="23" t="s">
        <v>4772</v>
      </c>
      <c r="F763" s="23" t="s">
        <v>29</v>
      </c>
      <c r="G763" s="23" t="s">
        <v>3520</v>
      </c>
      <c r="H763" s="23" t="s">
        <v>4259</v>
      </c>
      <c r="I763" s="23" t="s">
        <v>2424</v>
      </c>
      <c r="J763" s="23" t="s">
        <v>3516</v>
      </c>
      <c r="K763" s="23" t="s">
        <v>57</v>
      </c>
      <c r="L763" s="23" t="s">
        <v>30</v>
      </c>
      <c r="M763" s="25">
        <v>841.71</v>
      </c>
      <c r="N763" s="23" t="s">
        <v>438</v>
      </c>
    </row>
    <row r="764" spans="1:14" x14ac:dyDescent="0.25">
      <c r="A764" s="24">
        <v>45879</v>
      </c>
      <c r="B764" s="23" t="s">
        <v>1599</v>
      </c>
      <c r="C764" s="25">
        <v>433.85</v>
      </c>
      <c r="D764" s="25">
        <v>234.77</v>
      </c>
      <c r="E764" s="23" t="s">
        <v>4792</v>
      </c>
      <c r="F764" s="23" t="s">
        <v>29</v>
      </c>
      <c r="G764" s="23" t="s">
        <v>230</v>
      </c>
      <c r="H764" s="23" t="s">
        <v>230</v>
      </c>
      <c r="I764" s="23" t="s">
        <v>2426</v>
      </c>
      <c r="J764" s="23" t="s">
        <v>3526</v>
      </c>
      <c r="K764" s="23" t="s">
        <v>85</v>
      </c>
      <c r="L764" s="23" t="s">
        <v>67</v>
      </c>
      <c r="M764" s="25">
        <v>199.08</v>
      </c>
      <c r="N764" s="23" t="s">
        <v>439</v>
      </c>
    </row>
    <row r="765" spans="1:14" x14ac:dyDescent="0.25">
      <c r="A765" s="24">
        <v>45880</v>
      </c>
      <c r="B765" s="23" t="s">
        <v>1597</v>
      </c>
      <c r="C765" s="25">
        <v>1171.33</v>
      </c>
      <c r="D765" s="25">
        <v>649.49</v>
      </c>
      <c r="E765" s="23" t="s">
        <v>4793</v>
      </c>
      <c r="F765" s="23" t="s">
        <v>40</v>
      </c>
      <c r="G765" s="23" t="s">
        <v>3527</v>
      </c>
      <c r="H765" s="23" t="s">
        <v>4261</v>
      </c>
      <c r="I765" s="23" t="s">
        <v>2425</v>
      </c>
      <c r="J765" s="23" t="s">
        <v>3523</v>
      </c>
      <c r="K765" s="23" t="s">
        <v>152</v>
      </c>
      <c r="L765" s="23" t="s">
        <v>41</v>
      </c>
      <c r="M765" s="25">
        <v>521.84</v>
      </c>
      <c r="N765" s="23" t="s">
        <v>439</v>
      </c>
    </row>
    <row r="766" spans="1:14" x14ac:dyDescent="0.25">
      <c r="A766" s="24">
        <v>45881</v>
      </c>
      <c r="B766" s="23" t="s">
        <v>1597</v>
      </c>
      <c r="C766" s="25">
        <v>915.27</v>
      </c>
      <c r="D766" s="25">
        <v>587.65</v>
      </c>
      <c r="E766" s="23" t="s">
        <v>4821</v>
      </c>
      <c r="F766" s="23" t="s">
        <v>50</v>
      </c>
      <c r="G766" s="23" t="s">
        <v>3522</v>
      </c>
      <c r="H766" s="23" t="s">
        <v>4257</v>
      </c>
      <c r="I766" s="23" t="s">
        <v>2422</v>
      </c>
      <c r="J766" s="23" t="s">
        <v>3514</v>
      </c>
      <c r="K766" s="23" t="s">
        <v>32</v>
      </c>
      <c r="L766" s="23" t="s">
        <v>87</v>
      </c>
      <c r="M766" s="25">
        <v>327.62</v>
      </c>
      <c r="N766" s="23" t="s">
        <v>438</v>
      </c>
    </row>
    <row r="767" spans="1:14" x14ac:dyDescent="0.25">
      <c r="A767" s="24">
        <v>45881</v>
      </c>
      <c r="B767" s="23" t="s">
        <v>1599</v>
      </c>
      <c r="C767" s="25">
        <v>9618.08</v>
      </c>
      <c r="D767" s="25">
        <v>5908.13</v>
      </c>
      <c r="E767" s="23" t="s">
        <v>4780</v>
      </c>
      <c r="F767" s="23" t="s">
        <v>20</v>
      </c>
      <c r="G767" s="23" t="s">
        <v>3513</v>
      </c>
      <c r="H767" s="23" t="s">
        <v>242</v>
      </c>
      <c r="I767" s="23" t="s">
        <v>2424</v>
      </c>
      <c r="J767" s="23" t="s">
        <v>3516</v>
      </c>
      <c r="K767" s="23" t="s">
        <v>126</v>
      </c>
      <c r="L767" s="23" t="s">
        <v>491</v>
      </c>
      <c r="M767" s="25">
        <v>3709.95</v>
      </c>
      <c r="N767" s="23" t="s">
        <v>439</v>
      </c>
    </row>
    <row r="768" spans="1:14" x14ac:dyDescent="0.25">
      <c r="A768" s="24">
        <v>45882</v>
      </c>
      <c r="B768" s="23" t="s">
        <v>1596</v>
      </c>
      <c r="C768" s="25">
        <v>7913.6</v>
      </c>
      <c r="D768" s="25">
        <v>5507.62</v>
      </c>
      <c r="E768" s="23" t="s">
        <v>4778</v>
      </c>
      <c r="F768" s="23" t="s">
        <v>40</v>
      </c>
      <c r="G768" s="23" t="s">
        <v>3511</v>
      </c>
      <c r="H768" s="23" t="s">
        <v>4248</v>
      </c>
      <c r="I768" s="23" t="s">
        <v>2423</v>
      </c>
      <c r="J768" s="23" t="s">
        <v>3516</v>
      </c>
      <c r="K768" s="23" t="s">
        <v>160</v>
      </c>
      <c r="L768" s="23" t="s">
        <v>41</v>
      </c>
      <c r="M768" s="25">
        <v>2405.98</v>
      </c>
      <c r="N768" s="23" t="s">
        <v>438</v>
      </c>
    </row>
    <row r="769" spans="1:14" x14ac:dyDescent="0.25">
      <c r="A769" s="24">
        <v>45882</v>
      </c>
      <c r="B769" s="23" t="s">
        <v>523</v>
      </c>
      <c r="C769" s="25">
        <v>4855.72</v>
      </c>
      <c r="D769" s="25">
        <v>2705.38</v>
      </c>
      <c r="E769" s="23" t="s">
        <v>4784</v>
      </c>
      <c r="F769" s="23" t="s">
        <v>29</v>
      </c>
      <c r="G769" s="23" t="s">
        <v>3519</v>
      </c>
      <c r="H769" s="23" t="s">
        <v>246</v>
      </c>
      <c r="I769" s="23" t="s">
        <v>2422</v>
      </c>
      <c r="J769" s="23" t="s">
        <v>3516</v>
      </c>
      <c r="K769" s="23" t="s">
        <v>93</v>
      </c>
      <c r="L769" s="23" t="s">
        <v>30</v>
      </c>
      <c r="M769" s="25">
        <v>2150.34</v>
      </c>
      <c r="N769" s="23" t="s">
        <v>439</v>
      </c>
    </row>
    <row r="770" spans="1:14" x14ac:dyDescent="0.25">
      <c r="A770" s="24">
        <v>45882</v>
      </c>
      <c r="B770" s="23" t="s">
        <v>1597</v>
      </c>
      <c r="C770" s="25">
        <v>1132.1600000000001</v>
      </c>
      <c r="D770" s="25">
        <v>781.72</v>
      </c>
      <c r="E770" s="23" t="s">
        <v>4771</v>
      </c>
      <c r="F770" s="23" t="s">
        <v>29</v>
      </c>
      <c r="G770" s="23" t="s">
        <v>3520</v>
      </c>
      <c r="H770" s="23" t="s">
        <v>4249</v>
      </c>
      <c r="I770" s="23" t="s">
        <v>2424</v>
      </c>
      <c r="J770" s="23" t="s">
        <v>3523</v>
      </c>
      <c r="K770" s="23" t="s">
        <v>162</v>
      </c>
      <c r="L770" s="23" t="s">
        <v>30</v>
      </c>
      <c r="M770" s="25">
        <v>350.44</v>
      </c>
      <c r="N770" s="23" t="s">
        <v>439</v>
      </c>
    </row>
    <row r="771" spans="1:14" x14ac:dyDescent="0.25">
      <c r="A771" s="24">
        <v>45884</v>
      </c>
      <c r="B771" s="23" t="s">
        <v>512</v>
      </c>
      <c r="C771" s="25">
        <v>3492.12</v>
      </c>
      <c r="D771" s="25">
        <v>2511.2800000000002</v>
      </c>
      <c r="E771" s="23" t="s">
        <v>4799</v>
      </c>
      <c r="F771" s="23" t="s">
        <v>20</v>
      </c>
      <c r="G771" s="23" t="s">
        <v>3521</v>
      </c>
      <c r="H771" s="23" t="s">
        <v>4246</v>
      </c>
      <c r="I771" s="23" t="s">
        <v>2425</v>
      </c>
      <c r="J771" s="23" t="s">
        <v>3514</v>
      </c>
      <c r="K771" s="23" t="s">
        <v>62</v>
      </c>
      <c r="L771" s="23" t="s">
        <v>21</v>
      </c>
      <c r="M771" s="25">
        <v>980.84</v>
      </c>
      <c r="N771" s="23" t="s">
        <v>439</v>
      </c>
    </row>
    <row r="772" spans="1:14" x14ac:dyDescent="0.25">
      <c r="A772" s="24">
        <v>45888</v>
      </c>
      <c r="B772" s="23" t="s">
        <v>523</v>
      </c>
      <c r="C772" s="25">
        <v>7237.85</v>
      </c>
      <c r="D772" s="25">
        <v>4397.59</v>
      </c>
      <c r="E772" s="23" t="s">
        <v>4808</v>
      </c>
      <c r="F772" s="23" t="s">
        <v>15</v>
      </c>
      <c r="G772" s="23" t="s">
        <v>3517</v>
      </c>
      <c r="H772" s="23" t="s">
        <v>4254</v>
      </c>
      <c r="I772" s="23" t="s">
        <v>2422</v>
      </c>
      <c r="J772" s="23" t="s">
        <v>3512</v>
      </c>
      <c r="K772" s="23" t="s">
        <v>136</v>
      </c>
      <c r="L772" s="23" t="s">
        <v>492</v>
      </c>
      <c r="M772" s="25">
        <v>2840.26</v>
      </c>
      <c r="N772" s="23" t="s">
        <v>440</v>
      </c>
    </row>
    <row r="773" spans="1:14" x14ac:dyDescent="0.25">
      <c r="A773" s="24">
        <v>45889</v>
      </c>
      <c r="B773" s="23" t="s">
        <v>516</v>
      </c>
      <c r="C773" s="25">
        <v>3422.52</v>
      </c>
      <c r="D773" s="25">
        <v>1701.4</v>
      </c>
      <c r="E773" s="23" t="s">
        <v>4770</v>
      </c>
      <c r="F773" s="23" t="s">
        <v>40</v>
      </c>
      <c r="G773" s="23" t="s">
        <v>3511</v>
      </c>
      <c r="H773" s="23" t="s">
        <v>4248</v>
      </c>
      <c r="I773" s="23" t="s">
        <v>2422</v>
      </c>
      <c r="J773" s="23" t="s">
        <v>3512</v>
      </c>
      <c r="K773" s="23" t="s">
        <v>27</v>
      </c>
      <c r="L773" s="23" t="s">
        <v>41</v>
      </c>
      <c r="M773" s="25">
        <v>1721.12</v>
      </c>
      <c r="N773" s="23" t="s">
        <v>439</v>
      </c>
    </row>
    <row r="774" spans="1:14" x14ac:dyDescent="0.25">
      <c r="A774" s="24">
        <v>45889</v>
      </c>
      <c r="B774" s="23" t="s">
        <v>1598</v>
      </c>
      <c r="C774" s="25">
        <v>1628.74</v>
      </c>
      <c r="D774" s="25">
        <v>401.44</v>
      </c>
      <c r="E774" s="23" t="s">
        <v>4822</v>
      </c>
      <c r="F774" s="23" t="s">
        <v>20</v>
      </c>
      <c r="G774" s="23" t="s">
        <v>3513</v>
      </c>
      <c r="H774" s="23" t="s">
        <v>242</v>
      </c>
      <c r="I774" s="23" t="s">
        <v>2424</v>
      </c>
      <c r="J774" s="23" t="s">
        <v>3514</v>
      </c>
      <c r="K774" s="23" t="s">
        <v>166</v>
      </c>
      <c r="L774" s="23" t="s">
        <v>21</v>
      </c>
      <c r="M774" s="25">
        <v>1227.3</v>
      </c>
      <c r="N774" s="23" t="s">
        <v>439</v>
      </c>
    </row>
    <row r="775" spans="1:14" x14ac:dyDescent="0.25">
      <c r="A775" s="24">
        <v>45889</v>
      </c>
      <c r="B775" s="23" t="s">
        <v>1596</v>
      </c>
      <c r="C775" s="25">
        <v>1558.2</v>
      </c>
      <c r="D775" s="25">
        <v>993.05</v>
      </c>
      <c r="E775" s="23" t="s">
        <v>4786</v>
      </c>
      <c r="F775" s="23" t="s">
        <v>15</v>
      </c>
      <c r="G775" s="23" t="s">
        <v>3515</v>
      </c>
      <c r="H775" s="23" t="s">
        <v>4238</v>
      </c>
      <c r="I775" s="23" t="s">
        <v>2426</v>
      </c>
      <c r="J775" s="23" t="s">
        <v>3523</v>
      </c>
      <c r="K775" s="23" t="s">
        <v>139</v>
      </c>
      <c r="L775" s="23" t="s">
        <v>55</v>
      </c>
      <c r="M775" s="25">
        <v>565.15</v>
      </c>
      <c r="N775" s="23" t="s">
        <v>438</v>
      </c>
    </row>
    <row r="776" spans="1:14" x14ac:dyDescent="0.25">
      <c r="A776" s="24">
        <v>45891</v>
      </c>
      <c r="B776" s="23" t="s">
        <v>512</v>
      </c>
      <c r="C776" s="25">
        <v>1259.8</v>
      </c>
      <c r="D776" s="25">
        <v>864.97</v>
      </c>
      <c r="E776" s="23" t="s">
        <v>4798</v>
      </c>
      <c r="F776" s="23" t="s">
        <v>29</v>
      </c>
      <c r="G776" s="23" t="s">
        <v>230</v>
      </c>
      <c r="H776" s="23" t="s">
        <v>230</v>
      </c>
      <c r="I776" s="23" t="s">
        <v>2423</v>
      </c>
      <c r="J776" s="23" t="s">
        <v>3514</v>
      </c>
      <c r="K776" s="23" t="s">
        <v>169</v>
      </c>
      <c r="L776" s="23" t="s">
        <v>30</v>
      </c>
      <c r="M776" s="25">
        <v>394.83</v>
      </c>
      <c r="N776" s="23" t="s">
        <v>439</v>
      </c>
    </row>
    <row r="777" spans="1:14" x14ac:dyDescent="0.25">
      <c r="A777" s="24">
        <v>45892</v>
      </c>
      <c r="B777" s="23" t="s">
        <v>507</v>
      </c>
      <c r="C777" s="25">
        <v>1931.45</v>
      </c>
      <c r="D777" s="25">
        <v>1379.96</v>
      </c>
      <c r="E777" s="23" t="s">
        <v>4743</v>
      </c>
      <c r="F777" s="23" t="s">
        <v>29</v>
      </c>
      <c r="G777" s="23" t="s">
        <v>3519</v>
      </c>
      <c r="H777" s="23" t="s">
        <v>4256</v>
      </c>
      <c r="I777" s="23" t="s">
        <v>2426</v>
      </c>
      <c r="J777" s="23" t="s">
        <v>3516</v>
      </c>
      <c r="K777" s="23" t="s">
        <v>145</v>
      </c>
      <c r="L777" s="23" t="s">
        <v>30</v>
      </c>
      <c r="M777" s="25">
        <v>551.49</v>
      </c>
      <c r="N777" s="23" t="s">
        <v>439</v>
      </c>
    </row>
    <row r="778" spans="1:14" x14ac:dyDescent="0.25">
      <c r="A778" s="24">
        <v>45893</v>
      </c>
      <c r="B778" s="23" t="s">
        <v>507</v>
      </c>
      <c r="C778" s="25">
        <v>2244.69</v>
      </c>
      <c r="D778" s="25">
        <v>1796.71</v>
      </c>
      <c r="E778" s="23" t="s">
        <v>4810</v>
      </c>
      <c r="F778" s="23" t="s">
        <v>29</v>
      </c>
      <c r="G778" s="23" t="s">
        <v>230</v>
      </c>
      <c r="H778" s="23" t="s">
        <v>230</v>
      </c>
      <c r="I778" s="23" t="s">
        <v>2423</v>
      </c>
      <c r="J778" s="23" t="s">
        <v>3526</v>
      </c>
      <c r="K778" s="23" t="s">
        <v>189</v>
      </c>
      <c r="L778" s="23" t="s">
        <v>34</v>
      </c>
      <c r="M778" s="25">
        <v>447.98</v>
      </c>
      <c r="N778" s="23" t="s">
        <v>439</v>
      </c>
    </row>
    <row r="779" spans="1:14" x14ac:dyDescent="0.25">
      <c r="A779" s="24">
        <v>45894</v>
      </c>
      <c r="B779" s="23" t="s">
        <v>1599</v>
      </c>
      <c r="C779" s="25">
        <v>476.52</v>
      </c>
      <c r="D779" s="25">
        <v>297.31</v>
      </c>
      <c r="E779" s="23" t="s">
        <v>4801</v>
      </c>
      <c r="F779" s="23" t="s">
        <v>20</v>
      </c>
      <c r="G779" s="23" t="s">
        <v>3521</v>
      </c>
      <c r="H779" s="23" t="s">
        <v>4237</v>
      </c>
      <c r="I779" s="23" t="s">
        <v>2424</v>
      </c>
      <c r="J779" s="23" t="s">
        <v>3526</v>
      </c>
      <c r="K779" s="23" t="s">
        <v>23</v>
      </c>
      <c r="L779" s="23" t="s">
        <v>64</v>
      </c>
      <c r="M779" s="25">
        <v>179.21</v>
      </c>
      <c r="N779" s="23" t="s">
        <v>439</v>
      </c>
    </row>
    <row r="780" spans="1:14" x14ac:dyDescent="0.25">
      <c r="A780" s="24">
        <v>45895</v>
      </c>
      <c r="B780" s="23" t="s">
        <v>1597</v>
      </c>
      <c r="C780" s="25">
        <v>222.71</v>
      </c>
      <c r="D780" s="25">
        <v>154.69999999999999</v>
      </c>
      <c r="E780" s="23" t="s">
        <v>4809</v>
      </c>
      <c r="F780" s="23" t="s">
        <v>20</v>
      </c>
      <c r="G780" s="23" t="s">
        <v>3513</v>
      </c>
      <c r="H780" s="23" t="s">
        <v>4239</v>
      </c>
      <c r="I780" s="23" t="s">
        <v>2425</v>
      </c>
      <c r="J780" s="23" t="s">
        <v>3523</v>
      </c>
      <c r="K780" s="23" t="s">
        <v>69</v>
      </c>
      <c r="L780" s="23" t="s">
        <v>21</v>
      </c>
      <c r="M780" s="25">
        <v>68.010000000000005</v>
      </c>
      <c r="N780" s="23" t="s">
        <v>440</v>
      </c>
    </row>
    <row r="781" spans="1:14" x14ac:dyDescent="0.25">
      <c r="A781" s="24">
        <v>45897</v>
      </c>
      <c r="B781" s="23" t="s">
        <v>1596</v>
      </c>
      <c r="C781" s="25">
        <v>2193.92</v>
      </c>
      <c r="D781" s="25">
        <v>1498.62</v>
      </c>
      <c r="E781" s="23" t="s">
        <v>4787</v>
      </c>
      <c r="F781" s="23" t="s">
        <v>20</v>
      </c>
      <c r="G781" s="23" t="s">
        <v>3521</v>
      </c>
      <c r="H781" s="23" t="s">
        <v>4241</v>
      </c>
      <c r="I781" s="23" t="s">
        <v>2423</v>
      </c>
      <c r="J781" s="23" t="s">
        <v>3516</v>
      </c>
      <c r="K781" s="23" t="s">
        <v>164</v>
      </c>
      <c r="L781" s="23" t="s">
        <v>64</v>
      </c>
      <c r="M781" s="25">
        <v>695.3</v>
      </c>
      <c r="N781" s="23" t="s">
        <v>439</v>
      </c>
    </row>
    <row r="782" spans="1:14" x14ac:dyDescent="0.25">
      <c r="A782" s="24">
        <v>45897</v>
      </c>
      <c r="B782" s="23" t="s">
        <v>516</v>
      </c>
      <c r="C782" s="25">
        <v>1348.62</v>
      </c>
      <c r="D782" s="25">
        <v>783.45</v>
      </c>
      <c r="E782" s="23" t="s">
        <v>4817</v>
      </c>
      <c r="F782" s="23" t="s">
        <v>29</v>
      </c>
      <c r="G782" s="23" t="s">
        <v>3520</v>
      </c>
      <c r="H782" s="23" t="s">
        <v>4243</v>
      </c>
      <c r="I782" s="23" t="s">
        <v>2423</v>
      </c>
      <c r="J782" s="23" t="s">
        <v>3526</v>
      </c>
      <c r="K782" s="23" t="s">
        <v>112</v>
      </c>
      <c r="L782" s="23" t="s">
        <v>34</v>
      </c>
      <c r="M782" s="25">
        <v>565.16999999999996</v>
      </c>
      <c r="N782" s="23" t="s">
        <v>439</v>
      </c>
    </row>
    <row r="783" spans="1:14" x14ac:dyDescent="0.25">
      <c r="A783" s="24">
        <v>45900</v>
      </c>
      <c r="B783" s="23" t="s">
        <v>516</v>
      </c>
      <c r="C783" s="25">
        <v>1670</v>
      </c>
      <c r="D783" s="25">
        <v>911.06</v>
      </c>
      <c r="E783" s="23" t="s">
        <v>4800</v>
      </c>
      <c r="F783" s="23" t="s">
        <v>50</v>
      </c>
      <c r="G783" s="23" t="s">
        <v>3525</v>
      </c>
      <c r="H783" s="23" t="s">
        <v>4258</v>
      </c>
      <c r="I783" s="23" t="s">
        <v>2423</v>
      </c>
      <c r="J783" s="23" t="s">
        <v>3516</v>
      </c>
      <c r="K783" s="23" t="s">
        <v>38</v>
      </c>
      <c r="L783" s="23" t="s">
        <v>87</v>
      </c>
      <c r="M783" s="25">
        <v>758.94</v>
      </c>
      <c r="N783" s="23" t="s">
        <v>439</v>
      </c>
    </row>
    <row r="784" spans="1:14" x14ac:dyDescent="0.25">
      <c r="A784" s="24">
        <v>45900</v>
      </c>
      <c r="B784" s="23" t="s">
        <v>523</v>
      </c>
      <c r="C784" s="25">
        <v>2931.12</v>
      </c>
      <c r="D784" s="25">
        <v>1566.24</v>
      </c>
      <c r="E784" s="23" t="s">
        <v>4815</v>
      </c>
      <c r="F784" s="23" t="s">
        <v>20</v>
      </c>
      <c r="G784" s="23" t="s">
        <v>3513</v>
      </c>
      <c r="H784" s="23" t="s">
        <v>4239</v>
      </c>
      <c r="I784" s="23" t="s">
        <v>2425</v>
      </c>
      <c r="J784" s="23" t="s">
        <v>3516</v>
      </c>
      <c r="K784" s="23" t="s">
        <v>196</v>
      </c>
      <c r="L784" s="23" t="s">
        <v>491</v>
      </c>
      <c r="M784" s="25">
        <v>1364.88</v>
      </c>
      <c r="N784" s="23" t="s">
        <v>438</v>
      </c>
    </row>
    <row r="785" spans="1:14" x14ac:dyDescent="0.25">
      <c r="A785" s="24">
        <v>45901</v>
      </c>
      <c r="B785" s="23" t="s">
        <v>507</v>
      </c>
      <c r="C785" s="25">
        <v>9591.61</v>
      </c>
      <c r="D785" s="25">
        <v>6290.77</v>
      </c>
      <c r="E785" s="23" t="s">
        <v>4773</v>
      </c>
      <c r="F785" s="23" t="s">
        <v>20</v>
      </c>
      <c r="G785" s="23" t="s">
        <v>3513</v>
      </c>
      <c r="H785" s="23" t="s">
        <v>4236</v>
      </c>
      <c r="I785" s="23" t="s">
        <v>2423</v>
      </c>
      <c r="J785" s="23" t="s">
        <v>3516</v>
      </c>
      <c r="K785" s="23" t="s">
        <v>81</v>
      </c>
      <c r="L785" s="23" t="s">
        <v>491</v>
      </c>
      <c r="M785" s="25">
        <v>3300.84</v>
      </c>
      <c r="N785" s="23" t="s">
        <v>443</v>
      </c>
    </row>
    <row r="786" spans="1:14" x14ac:dyDescent="0.25">
      <c r="A786" s="24">
        <v>45902</v>
      </c>
      <c r="B786" s="23" t="s">
        <v>1599</v>
      </c>
      <c r="C786" s="25">
        <v>13359.09</v>
      </c>
      <c r="D786" s="25">
        <v>8505.31</v>
      </c>
      <c r="E786" s="23" t="s">
        <v>4818</v>
      </c>
      <c r="F786" s="23" t="s">
        <v>20</v>
      </c>
      <c r="G786" s="23" t="s">
        <v>3521</v>
      </c>
      <c r="H786" s="23" t="s">
        <v>4253</v>
      </c>
      <c r="I786" s="23" t="s">
        <v>2424</v>
      </c>
      <c r="J786" s="23" t="s">
        <v>3516</v>
      </c>
      <c r="K786" s="23" t="s">
        <v>164</v>
      </c>
      <c r="L786" s="23" t="s">
        <v>491</v>
      </c>
      <c r="M786" s="25">
        <v>4853.78</v>
      </c>
      <c r="N786" s="23" t="s">
        <v>438</v>
      </c>
    </row>
    <row r="787" spans="1:14" x14ac:dyDescent="0.25">
      <c r="A787" s="24">
        <v>45903</v>
      </c>
      <c r="B787" s="23" t="s">
        <v>1598</v>
      </c>
      <c r="C787" s="25">
        <v>2034.19</v>
      </c>
      <c r="D787" s="25">
        <v>444.21</v>
      </c>
      <c r="E787" s="23" t="s">
        <v>4796</v>
      </c>
      <c r="F787" s="23" t="s">
        <v>29</v>
      </c>
      <c r="G787" s="23" t="s">
        <v>230</v>
      </c>
      <c r="H787" s="23" t="s">
        <v>230</v>
      </c>
      <c r="I787" s="23" t="s">
        <v>2422</v>
      </c>
      <c r="J787" s="23" t="s">
        <v>3516</v>
      </c>
      <c r="K787" s="23" t="s">
        <v>201</v>
      </c>
      <c r="L787" s="23" t="s">
        <v>67</v>
      </c>
      <c r="M787" s="25">
        <v>1589.98</v>
      </c>
      <c r="N787" s="23" t="s">
        <v>439</v>
      </c>
    </row>
    <row r="788" spans="1:14" x14ac:dyDescent="0.25">
      <c r="A788" s="24">
        <v>45903</v>
      </c>
      <c r="B788" s="23" t="s">
        <v>507</v>
      </c>
      <c r="C788" s="25">
        <v>2203.83</v>
      </c>
      <c r="D788" s="25">
        <v>1470.84</v>
      </c>
      <c r="E788" s="23" t="s">
        <v>4863</v>
      </c>
      <c r="F788" s="23" t="s">
        <v>20</v>
      </c>
      <c r="G788" s="23" t="s">
        <v>3513</v>
      </c>
      <c r="H788" s="23" t="s">
        <v>4239</v>
      </c>
      <c r="I788" s="23" t="s">
        <v>2426</v>
      </c>
      <c r="J788" s="23" t="s">
        <v>3514</v>
      </c>
      <c r="K788" s="23" t="s">
        <v>27</v>
      </c>
      <c r="L788" s="23" t="s">
        <v>21</v>
      </c>
      <c r="M788" s="25">
        <v>732.99</v>
      </c>
      <c r="N788" s="23" t="s">
        <v>440</v>
      </c>
    </row>
    <row r="789" spans="1:14" x14ac:dyDescent="0.25">
      <c r="A789" s="24">
        <v>45903</v>
      </c>
      <c r="B789" s="23" t="s">
        <v>507</v>
      </c>
      <c r="C789" s="25">
        <v>2756.82</v>
      </c>
      <c r="D789" s="25">
        <v>1816.15</v>
      </c>
      <c r="E789" s="23" t="s">
        <v>4825</v>
      </c>
      <c r="F789" s="23" t="s">
        <v>15</v>
      </c>
      <c r="G789" s="23" t="s">
        <v>3524</v>
      </c>
      <c r="H789" s="23" t="s">
        <v>4260</v>
      </c>
      <c r="I789" s="23" t="s">
        <v>2423</v>
      </c>
      <c r="J789" s="23" t="s">
        <v>3514</v>
      </c>
      <c r="K789" s="23" t="s">
        <v>162</v>
      </c>
      <c r="L789" s="23" t="s">
        <v>25</v>
      </c>
      <c r="M789" s="25">
        <v>940.67</v>
      </c>
      <c r="N789" s="23" t="s">
        <v>439</v>
      </c>
    </row>
    <row r="790" spans="1:14" x14ac:dyDescent="0.25">
      <c r="A790" s="24">
        <v>45905</v>
      </c>
      <c r="B790" s="23" t="s">
        <v>1598</v>
      </c>
      <c r="C790" s="25">
        <v>1078.5</v>
      </c>
      <c r="D790" s="25">
        <v>328.14</v>
      </c>
      <c r="E790" s="23" t="s">
        <v>4864</v>
      </c>
      <c r="F790" s="23" t="s">
        <v>40</v>
      </c>
      <c r="G790" s="23" t="s">
        <v>3527</v>
      </c>
      <c r="H790" s="23" t="s">
        <v>4261</v>
      </c>
      <c r="I790" s="23" t="s">
        <v>2424</v>
      </c>
      <c r="J790" s="23" t="s">
        <v>3514</v>
      </c>
      <c r="K790" s="23" t="s">
        <v>93</v>
      </c>
      <c r="L790" s="23" t="s">
        <v>493</v>
      </c>
      <c r="M790" s="25">
        <v>750.36</v>
      </c>
      <c r="N790" s="23" t="s">
        <v>439</v>
      </c>
    </row>
    <row r="791" spans="1:14" x14ac:dyDescent="0.25">
      <c r="A791" s="24">
        <v>45906</v>
      </c>
      <c r="B791" s="23" t="s">
        <v>1599</v>
      </c>
      <c r="C791" s="25">
        <v>491.61</v>
      </c>
      <c r="D791" s="25">
        <v>285.08999999999997</v>
      </c>
      <c r="E791" s="23" t="s">
        <v>4797</v>
      </c>
      <c r="F791" s="23" t="s">
        <v>29</v>
      </c>
      <c r="G791" s="23" t="s">
        <v>230</v>
      </c>
      <c r="H791" s="23" t="s">
        <v>230</v>
      </c>
      <c r="I791" s="23" t="s">
        <v>2423</v>
      </c>
      <c r="J791" s="23" t="s">
        <v>3523</v>
      </c>
      <c r="K791" s="23" t="s">
        <v>145</v>
      </c>
      <c r="L791" s="23" t="s">
        <v>34</v>
      </c>
      <c r="M791" s="25">
        <v>206.52</v>
      </c>
      <c r="N791" s="23" t="s">
        <v>440</v>
      </c>
    </row>
    <row r="792" spans="1:14" x14ac:dyDescent="0.25">
      <c r="A792" s="24">
        <v>45906</v>
      </c>
      <c r="B792" s="23" t="s">
        <v>1598</v>
      </c>
      <c r="C792" s="25">
        <v>3586.72</v>
      </c>
      <c r="D792" s="25">
        <v>791.21</v>
      </c>
      <c r="E792" s="23" t="s">
        <v>4788</v>
      </c>
      <c r="F792" s="23" t="s">
        <v>15</v>
      </c>
      <c r="G792" s="23" t="s">
        <v>3515</v>
      </c>
      <c r="H792" s="23" t="s">
        <v>4244</v>
      </c>
      <c r="I792" s="23" t="s">
        <v>2423</v>
      </c>
      <c r="J792" s="23" t="s">
        <v>3523</v>
      </c>
      <c r="K792" s="23" t="s">
        <v>43</v>
      </c>
      <c r="L792" s="23" t="s">
        <v>25</v>
      </c>
      <c r="M792" s="25">
        <v>2795.51</v>
      </c>
      <c r="N792" s="23" t="s">
        <v>438</v>
      </c>
    </row>
    <row r="793" spans="1:14" x14ac:dyDescent="0.25">
      <c r="A793" s="24">
        <v>45906</v>
      </c>
      <c r="B793" s="23" t="s">
        <v>1599</v>
      </c>
      <c r="C793" s="25">
        <v>2514.5100000000002</v>
      </c>
      <c r="D793" s="25">
        <v>1516.15</v>
      </c>
      <c r="E793" s="23" t="s">
        <v>4842</v>
      </c>
      <c r="F793" s="23" t="s">
        <v>29</v>
      </c>
      <c r="G793" s="23" t="s">
        <v>3520</v>
      </c>
      <c r="H793" s="23" t="s">
        <v>4259</v>
      </c>
      <c r="I793" s="23" t="s">
        <v>2424</v>
      </c>
      <c r="J793" s="23" t="s">
        <v>3514</v>
      </c>
      <c r="K793" s="23" t="s">
        <v>85</v>
      </c>
      <c r="L793" s="23" t="s">
        <v>67</v>
      </c>
      <c r="M793" s="25">
        <v>998.36</v>
      </c>
      <c r="N793" s="23" t="s">
        <v>438</v>
      </c>
    </row>
    <row r="794" spans="1:14" x14ac:dyDescent="0.25">
      <c r="A794" s="24">
        <v>45907</v>
      </c>
      <c r="B794" s="23" t="s">
        <v>1596</v>
      </c>
      <c r="C794" s="25">
        <v>1653.8</v>
      </c>
      <c r="D794" s="25">
        <v>1156.8399999999999</v>
      </c>
      <c r="E794" s="23" t="s">
        <v>4783</v>
      </c>
      <c r="F794" s="23" t="s">
        <v>40</v>
      </c>
      <c r="G794" s="23" t="s">
        <v>3527</v>
      </c>
      <c r="H794" s="23" t="s">
        <v>4261</v>
      </c>
      <c r="I794" s="23" t="s">
        <v>2423</v>
      </c>
      <c r="J794" s="23" t="s">
        <v>3514</v>
      </c>
      <c r="K794" s="23" t="s">
        <v>36</v>
      </c>
      <c r="L794" s="23" t="s">
        <v>41</v>
      </c>
      <c r="M794" s="25">
        <v>496.96</v>
      </c>
      <c r="N794" s="23" t="s">
        <v>438</v>
      </c>
    </row>
    <row r="795" spans="1:14" x14ac:dyDescent="0.25">
      <c r="A795" s="24">
        <v>45909</v>
      </c>
      <c r="B795" s="23" t="s">
        <v>516</v>
      </c>
      <c r="C795" s="25">
        <v>1564.07</v>
      </c>
      <c r="D795" s="25">
        <v>767.69</v>
      </c>
      <c r="E795" s="23" t="s">
        <v>4782</v>
      </c>
      <c r="F795" s="23" t="s">
        <v>29</v>
      </c>
      <c r="G795" s="23" t="s">
        <v>230</v>
      </c>
      <c r="H795" s="23" t="s">
        <v>230</v>
      </c>
      <c r="I795" s="23" t="s">
        <v>2424</v>
      </c>
      <c r="J795" s="23" t="s">
        <v>3526</v>
      </c>
      <c r="K795" s="23" t="s">
        <v>198</v>
      </c>
      <c r="L795" s="23" t="s">
        <v>34</v>
      </c>
      <c r="M795" s="25">
        <v>796.38</v>
      </c>
      <c r="N795" s="23" t="s">
        <v>439</v>
      </c>
    </row>
    <row r="796" spans="1:14" x14ac:dyDescent="0.25">
      <c r="A796" s="24">
        <v>45909</v>
      </c>
      <c r="B796" s="23" t="s">
        <v>516</v>
      </c>
      <c r="C796" s="25">
        <v>360.98</v>
      </c>
      <c r="D796" s="25">
        <v>178.83</v>
      </c>
      <c r="E796" s="23" t="s">
        <v>4854</v>
      </c>
      <c r="F796" s="23" t="s">
        <v>29</v>
      </c>
      <c r="G796" s="23" t="s">
        <v>3519</v>
      </c>
      <c r="H796" s="23" t="s">
        <v>246</v>
      </c>
      <c r="I796" s="23" t="s">
        <v>2425</v>
      </c>
      <c r="J796" s="23" t="s">
        <v>3514</v>
      </c>
      <c r="K796" s="23" t="s">
        <v>160</v>
      </c>
      <c r="L796" s="23" t="s">
        <v>67</v>
      </c>
      <c r="M796" s="25">
        <v>182.15</v>
      </c>
      <c r="N796" s="23" t="s">
        <v>439</v>
      </c>
    </row>
    <row r="797" spans="1:14" x14ac:dyDescent="0.25">
      <c r="A797" s="24">
        <v>45911</v>
      </c>
      <c r="B797" s="23" t="s">
        <v>1599</v>
      </c>
      <c r="C797" s="25">
        <v>20564.060000000001</v>
      </c>
      <c r="D797" s="25">
        <v>12789.32</v>
      </c>
      <c r="E797" s="23" t="s">
        <v>4812</v>
      </c>
      <c r="F797" s="23" t="s">
        <v>29</v>
      </c>
      <c r="G797" s="23" t="s">
        <v>3520</v>
      </c>
      <c r="H797" s="23" t="s">
        <v>4243</v>
      </c>
      <c r="I797" s="23" t="s">
        <v>2423</v>
      </c>
      <c r="J797" s="23" t="s">
        <v>3512</v>
      </c>
      <c r="K797" s="23" t="s">
        <v>162</v>
      </c>
      <c r="L797" s="23" t="s">
        <v>67</v>
      </c>
      <c r="M797" s="25">
        <v>7774.74</v>
      </c>
      <c r="N797" s="23" t="s">
        <v>439</v>
      </c>
    </row>
    <row r="798" spans="1:14" x14ac:dyDescent="0.25">
      <c r="A798" s="24">
        <v>45911</v>
      </c>
      <c r="B798" s="23" t="s">
        <v>523</v>
      </c>
      <c r="C798" s="25">
        <v>1361.16</v>
      </c>
      <c r="D798" s="25">
        <v>832.91</v>
      </c>
      <c r="E798" s="23" t="s">
        <v>4774</v>
      </c>
      <c r="F798" s="23" t="s">
        <v>40</v>
      </c>
      <c r="G798" s="23" t="s">
        <v>3527</v>
      </c>
      <c r="H798" s="23" t="s">
        <v>4263</v>
      </c>
      <c r="I798" s="23" t="s">
        <v>2426</v>
      </c>
      <c r="J798" s="23" t="s">
        <v>3526</v>
      </c>
      <c r="K798" s="23" t="s">
        <v>53</v>
      </c>
      <c r="L798" s="23" t="s">
        <v>493</v>
      </c>
      <c r="M798" s="25">
        <v>528.25</v>
      </c>
      <c r="N798" s="23" t="s">
        <v>439</v>
      </c>
    </row>
    <row r="799" spans="1:14" x14ac:dyDescent="0.25">
      <c r="A799" s="24">
        <v>45911</v>
      </c>
      <c r="B799" s="23" t="s">
        <v>516</v>
      </c>
      <c r="C799" s="25">
        <v>632.51</v>
      </c>
      <c r="D799" s="25">
        <v>352.66</v>
      </c>
      <c r="E799" s="23" t="s">
        <v>4805</v>
      </c>
      <c r="F799" s="23" t="s">
        <v>20</v>
      </c>
      <c r="G799" s="23" t="s">
        <v>3521</v>
      </c>
      <c r="H799" s="23" t="s">
        <v>4246</v>
      </c>
      <c r="I799" s="23" t="s">
        <v>2423</v>
      </c>
      <c r="J799" s="23" t="s">
        <v>3514</v>
      </c>
      <c r="K799" s="23" t="s">
        <v>38</v>
      </c>
      <c r="L799" s="23" t="s">
        <v>491</v>
      </c>
      <c r="M799" s="25">
        <v>279.85000000000002</v>
      </c>
      <c r="N799" s="23" t="s">
        <v>439</v>
      </c>
    </row>
    <row r="800" spans="1:14" x14ac:dyDescent="0.25">
      <c r="A800" s="24">
        <v>45911</v>
      </c>
      <c r="B800" s="23" t="s">
        <v>523</v>
      </c>
      <c r="C800" s="25">
        <v>1134.32</v>
      </c>
      <c r="D800" s="25">
        <v>648.94000000000005</v>
      </c>
      <c r="E800" s="23" t="s">
        <v>4869</v>
      </c>
      <c r="F800" s="23" t="s">
        <v>29</v>
      </c>
      <c r="G800" s="23" t="s">
        <v>3520</v>
      </c>
      <c r="H800" s="23" t="s">
        <v>4249</v>
      </c>
      <c r="I800" s="23" t="s">
        <v>2422</v>
      </c>
      <c r="J800" s="23" t="s">
        <v>3514</v>
      </c>
      <c r="K800" s="23" t="s">
        <v>166</v>
      </c>
      <c r="L800" s="23" t="s">
        <v>67</v>
      </c>
      <c r="M800" s="25">
        <v>485.38</v>
      </c>
      <c r="N800" s="23" t="s">
        <v>439</v>
      </c>
    </row>
    <row r="801" spans="1:14" x14ac:dyDescent="0.25">
      <c r="A801" s="24">
        <v>45912</v>
      </c>
      <c r="B801" s="23" t="s">
        <v>1597</v>
      </c>
      <c r="C801" s="25">
        <v>11284.8</v>
      </c>
      <c r="D801" s="25">
        <v>7935.91</v>
      </c>
      <c r="E801" s="23" t="s">
        <v>4806</v>
      </c>
      <c r="F801" s="23" t="s">
        <v>20</v>
      </c>
      <c r="G801" s="23" t="s">
        <v>3521</v>
      </c>
      <c r="H801" s="23" t="s">
        <v>4241</v>
      </c>
      <c r="I801" s="23" t="s">
        <v>2422</v>
      </c>
      <c r="J801" s="23" t="s">
        <v>3512</v>
      </c>
      <c r="K801" s="23" t="s">
        <v>57</v>
      </c>
      <c r="L801" s="23" t="s">
        <v>64</v>
      </c>
      <c r="M801" s="25">
        <v>3348.89</v>
      </c>
      <c r="N801" s="23" t="s">
        <v>439</v>
      </c>
    </row>
    <row r="802" spans="1:14" x14ac:dyDescent="0.25">
      <c r="A802" s="24">
        <v>45913</v>
      </c>
      <c r="B802" s="23" t="s">
        <v>516</v>
      </c>
      <c r="C802" s="25">
        <v>2144.69</v>
      </c>
      <c r="D802" s="25">
        <v>1064.46</v>
      </c>
      <c r="E802" s="23" t="s">
        <v>4823</v>
      </c>
      <c r="F802" s="23" t="s">
        <v>15</v>
      </c>
      <c r="G802" s="23" t="s">
        <v>3515</v>
      </c>
      <c r="H802" s="23" t="s">
        <v>4238</v>
      </c>
      <c r="I802" s="23" t="s">
        <v>2423</v>
      </c>
      <c r="J802" s="23" t="s">
        <v>3526</v>
      </c>
      <c r="K802" s="23" t="s">
        <v>62</v>
      </c>
      <c r="L802" s="23" t="s">
        <v>25</v>
      </c>
      <c r="M802" s="25">
        <v>1080.23</v>
      </c>
      <c r="N802" s="23" t="s">
        <v>443</v>
      </c>
    </row>
    <row r="803" spans="1:14" x14ac:dyDescent="0.25">
      <c r="A803" s="24">
        <v>45913</v>
      </c>
      <c r="B803" s="23" t="s">
        <v>1597</v>
      </c>
      <c r="C803" s="25">
        <v>2932.78</v>
      </c>
      <c r="D803" s="25">
        <v>1703.56</v>
      </c>
      <c r="E803" s="23" t="s">
        <v>4803</v>
      </c>
      <c r="F803" s="23" t="s">
        <v>29</v>
      </c>
      <c r="G803" s="23" t="s">
        <v>3519</v>
      </c>
      <c r="H803" s="23" t="s">
        <v>246</v>
      </c>
      <c r="I803" s="23" t="s">
        <v>2425</v>
      </c>
      <c r="J803" s="23" t="s">
        <v>3516</v>
      </c>
      <c r="K803" s="23" t="s">
        <v>112</v>
      </c>
      <c r="L803" s="23" t="s">
        <v>67</v>
      </c>
      <c r="M803" s="25">
        <v>1229.22</v>
      </c>
      <c r="N803" s="23" t="s">
        <v>439</v>
      </c>
    </row>
    <row r="804" spans="1:14" x14ac:dyDescent="0.25">
      <c r="A804" s="24">
        <v>45913</v>
      </c>
      <c r="B804" s="23" t="s">
        <v>1599</v>
      </c>
      <c r="C804" s="25">
        <v>3422.8</v>
      </c>
      <c r="D804" s="25">
        <v>1846.2</v>
      </c>
      <c r="E804" s="23" t="s">
        <v>4819</v>
      </c>
      <c r="F804" s="23" t="s">
        <v>15</v>
      </c>
      <c r="G804" s="23" t="s">
        <v>3524</v>
      </c>
      <c r="H804" s="23" t="s">
        <v>226</v>
      </c>
      <c r="I804" s="23" t="s">
        <v>2422</v>
      </c>
      <c r="J804" s="23" t="s">
        <v>3516</v>
      </c>
      <c r="K804" s="23" t="s">
        <v>123</v>
      </c>
      <c r="L804" s="23" t="s">
        <v>25</v>
      </c>
      <c r="M804" s="25">
        <v>1576.6</v>
      </c>
      <c r="N804" s="23" t="s">
        <v>439</v>
      </c>
    </row>
    <row r="805" spans="1:14" x14ac:dyDescent="0.25">
      <c r="A805" s="24">
        <v>45913</v>
      </c>
      <c r="B805" s="23" t="s">
        <v>512</v>
      </c>
      <c r="C805" s="25">
        <v>3061.3</v>
      </c>
      <c r="D805" s="25">
        <v>2016.16</v>
      </c>
      <c r="E805" s="23" t="s">
        <v>4843</v>
      </c>
      <c r="F805" s="23" t="s">
        <v>29</v>
      </c>
      <c r="G805" s="23" t="s">
        <v>3520</v>
      </c>
      <c r="H805" s="23" t="s">
        <v>4259</v>
      </c>
      <c r="I805" s="23" t="s">
        <v>2423</v>
      </c>
      <c r="J805" s="23" t="s">
        <v>3516</v>
      </c>
      <c r="K805" s="23" t="s">
        <v>196</v>
      </c>
      <c r="L805" s="23" t="s">
        <v>67</v>
      </c>
      <c r="M805" s="25">
        <v>1045.1400000000001</v>
      </c>
      <c r="N805" s="23" t="s">
        <v>439</v>
      </c>
    </row>
    <row r="806" spans="1:14" x14ac:dyDescent="0.25">
      <c r="A806" s="24">
        <v>45914</v>
      </c>
      <c r="B806" s="23" t="s">
        <v>1596</v>
      </c>
      <c r="C806" s="25">
        <v>1265.9100000000001</v>
      </c>
      <c r="D806" s="25">
        <v>852.38</v>
      </c>
      <c r="E806" s="23" t="s">
        <v>4794</v>
      </c>
      <c r="F806" s="23" t="s">
        <v>20</v>
      </c>
      <c r="G806" s="23" t="s">
        <v>3521</v>
      </c>
      <c r="H806" s="23" t="s">
        <v>4234</v>
      </c>
      <c r="I806" s="23" t="s">
        <v>2424</v>
      </c>
      <c r="J806" s="23" t="s">
        <v>3516</v>
      </c>
      <c r="K806" s="23" t="s">
        <v>60</v>
      </c>
      <c r="L806" s="23" t="s">
        <v>21</v>
      </c>
      <c r="M806" s="25">
        <v>413.53</v>
      </c>
      <c r="N806" s="23" t="s">
        <v>439</v>
      </c>
    </row>
    <row r="807" spans="1:14" x14ac:dyDescent="0.25">
      <c r="A807" s="24">
        <v>45915</v>
      </c>
      <c r="B807" s="23" t="s">
        <v>1598</v>
      </c>
      <c r="C807" s="25">
        <v>135.5</v>
      </c>
      <c r="D807" s="25">
        <v>42.87</v>
      </c>
      <c r="E807" s="23" t="s">
        <v>4828</v>
      </c>
      <c r="F807" s="23" t="s">
        <v>20</v>
      </c>
      <c r="G807" s="23" t="s">
        <v>3521</v>
      </c>
      <c r="H807" s="23" t="s">
        <v>4234</v>
      </c>
      <c r="I807" s="23" t="s">
        <v>2426</v>
      </c>
      <c r="J807" s="23" t="s">
        <v>3514</v>
      </c>
      <c r="K807" s="23" t="s">
        <v>23</v>
      </c>
      <c r="L807" s="23" t="s">
        <v>491</v>
      </c>
      <c r="M807" s="25">
        <v>92.63</v>
      </c>
      <c r="N807" s="23" t="s">
        <v>438</v>
      </c>
    </row>
    <row r="808" spans="1:14" x14ac:dyDescent="0.25">
      <c r="A808" s="24">
        <v>45915</v>
      </c>
      <c r="B808" s="23" t="s">
        <v>512</v>
      </c>
      <c r="C808" s="25">
        <v>2034.18</v>
      </c>
      <c r="D808" s="25">
        <v>1315.87</v>
      </c>
      <c r="E808" s="23" t="s">
        <v>4836</v>
      </c>
      <c r="F808" s="23" t="s">
        <v>29</v>
      </c>
      <c r="G808" s="23" t="s">
        <v>3519</v>
      </c>
      <c r="H808" s="23" t="s">
        <v>4256</v>
      </c>
      <c r="I808" s="23" t="s">
        <v>2422</v>
      </c>
      <c r="J808" s="23" t="s">
        <v>3516</v>
      </c>
      <c r="K808" s="23" t="s">
        <v>13</v>
      </c>
      <c r="L808" s="23" t="s">
        <v>30</v>
      </c>
      <c r="M808" s="25">
        <v>718.31</v>
      </c>
      <c r="N808" s="23" t="s">
        <v>440</v>
      </c>
    </row>
    <row r="809" spans="1:14" x14ac:dyDescent="0.25">
      <c r="A809" s="24">
        <v>45916</v>
      </c>
      <c r="B809" s="23" t="s">
        <v>1597</v>
      </c>
      <c r="C809" s="25">
        <v>723.92</v>
      </c>
      <c r="D809" s="25">
        <v>408.26</v>
      </c>
      <c r="E809" s="23" t="s">
        <v>4827</v>
      </c>
      <c r="F809" s="23" t="s">
        <v>20</v>
      </c>
      <c r="G809" s="23" t="s">
        <v>3513</v>
      </c>
      <c r="H809" s="23" t="s">
        <v>242</v>
      </c>
      <c r="I809" s="23" t="s">
        <v>2423</v>
      </c>
      <c r="J809" s="23" t="s">
        <v>3523</v>
      </c>
      <c r="K809" s="23" t="s">
        <v>189</v>
      </c>
      <c r="L809" s="23" t="s">
        <v>64</v>
      </c>
      <c r="M809" s="25">
        <v>315.66000000000003</v>
      </c>
      <c r="N809" s="23" t="s">
        <v>440</v>
      </c>
    </row>
    <row r="810" spans="1:14" x14ac:dyDescent="0.25">
      <c r="A810" s="24">
        <v>45917</v>
      </c>
      <c r="B810" s="23" t="s">
        <v>1597</v>
      </c>
      <c r="C810" s="25">
        <v>1842.08</v>
      </c>
      <c r="D810" s="25">
        <v>1204.3699999999999</v>
      </c>
      <c r="E810" s="23" t="s">
        <v>4832</v>
      </c>
      <c r="F810" s="23" t="s">
        <v>20</v>
      </c>
      <c r="G810" s="23" t="s">
        <v>3521</v>
      </c>
      <c r="H810" s="23" t="s">
        <v>4246</v>
      </c>
      <c r="I810" s="23" t="s">
        <v>2422</v>
      </c>
      <c r="J810" s="23" t="s">
        <v>3523</v>
      </c>
      <c r="K810" s="23" t="s">
        <v>32</v>
      </c>
      <c r="L810" s="23" t="s">
        <v>64</v>
      </c>
      <c r="M810" s="25">
        <v>637.71</v>
      </c>
      <c r="N810" s="23" t="s">
        <v>442</v>
      </c>
    </row>
    <row r="811" spans="1:14" x14ac:dyDescent="0.25">
      <c r="A811" s="24">
        <v>45918</v>
      </c>
      <c r="B811" s="23" t="s">
        <v>516</v>
      </c>
      <c r="C811" s="25">
        <v>122.4</v>
      </c>
      <c r="D811" s="25">
        <v>64.87</v>
      </c>
      <c r="E811" s="23" t="s">
        <v>4789</v>
      </c>
      <c r="F811" s="23" t="s">
        <v>15</v>
      </c>
      <c r="G811" s="23" t="s">
        <v>3524</v>
      </c>
      <c r="H811" s="23" t="s">
        <v>4260</v>
      </c>
      <c r="I811" s="23" t="s">
        <v>2425</v>
      </c>
      <c r="J811" s="23" t="s">
        <v>3514</v>
      </c>
      <c r="K811" s="23" t="s">
        <v>48</v>
      </c>
      <c r="L811" s="23" t="s">
        <v>55</v>
      </c>
      <c r="M811" s="25">
        <v>57.53</v>
      </c>
      <c r="N811" s="23" t="s">
        <v>443</v>
      </c>
    </row>
    <row r="812" spans="1:14" x14ac:dyDescent="0.25">
      <c r="A812" s="24">
        <v>45918</v>
      </c>
      <c r="B812" s="23" t="s">
        <v>1596</v>
      </c>
      <c r="C812" s="25">
        <v>3032.2</v>
      </c>
      <c r="D812" s="25">
        <v>1921.68</v>
      </c>
      <c r="E812" s="23" t="s">
        <v>4845</v>
      </c>
      <c r="F812" s="23" t="s">
        <v>15</v>
      </c>
      <c r="G812" s="23" t="s">
        <v>3518</v>
      </c>
      <c r="H812" s="23" t="s">
        <v>4242</v>
      </c>
      <c r="I812" s="23" t="s">
        <v>2424</v>
      </c>
      <c r="J812" s="23" t="s">
        <v>3516</v>
      </c>
      <c r="K812" s="23" t="s">
        <v>69</v>
      </c>
      <c r="L812" s="23" t="s">
        <v>16</v>
      </c>
      <c r="M812" s="25">
        <v>1110.52</v>
      </c>
      <c r="N812" s="23" t="s">
        <v>439</v>
      </c>
    </row>
    <row r="813" spans="1:14" x14ac:dyDescent="0.25">
      <c r="A813" s="24">
        <v>45919</v>
      </c>
      <c r="B813" s="23" t="s">
        <v>507</v>
      </c>
      <c r="C813" s="25">
        <v>7739.27</v>
      </c>
      <c r="D813" s="25">
        <v>5518.08</v>
      </c>
      <c r="E813" s="23" t="s">
        <v>4816</v>
      </c>
      <c r="F813" s="23" t="s">
        <v>29</v>
      </c>
      <c r="G813" s="23" t="s">
        <v>3519</v>
      </c>
      <c r="H813" s="23" t="s">
        <v>4256</v>
      </c>
      <c r="I813" s="23" t="s">
        <v>2423</v>
      </c>
      <c r="J813" s="23" t="s">
        <v>3512</v>
      </c>
      <c r="K813" s="23" t="s">
        <v>126</v>
      </c>
      <c r="L813" s="23" t="s">
        <v>30</v>
      </c>
      <c r="M813" s="25">
        <v>2221.19</v>
      </c>
      <c r="N813" s="23" t="s">
        <v>439</v>
      </c>
    </row>
    <row r="814" spans="1:14" x14ac:dyDescent="0.25">
      <c r="A814" s="24">
        <v>45919</v>
      </c>
      <c r="B814" s="23" t="s">
        <v>516</v>
      </c>
      <c r="C814" s="25">
        <v>7350.42</v>
      </c>
      <c r="D814" s="25">
        <v>4317.43</v>
      </c>
      <c r="E814" s="23" t="s">
        <v>4824</v>
      </c>
      <c r="F814" s="23" t="s">
        <v>20</v>
      </c>
      <c r="G814" s="23" t="s">
        <v>3513</v>
      </c>
      <c r="H814" s="23" t="s">
        <v>4239</v>
      </c>
      <c r="I814" s="23" t="s">
        <v>2422</v>
      </c>
      <c r="J814" s="23" t="s">
        <v>3512</v>
      </c>
      <c r="K814" s="23" t="s">
        <v>18</v>
      </c>
      <c r="L814" s="23" t="s">
        <v>21</v>
      </c>
      <c r="M814" s="25">
        <v>3032.99</v>
      </c>
      <c r="N814" s="23" t="s">
        <v>439</v>
      </c>
    </row>
    <row r="815" spans="1:14" x14ac:dyDescent="0.25">
      <c r="A815" s="24">
        <v>45920</v>
      </c>
      <c r="B815" s="23" t="s">
        <v>512</v>
      </c>
      <c r="C815" s="25">
        <v>19213.919999999998</v>
      </c>
      <c r="D815" s="25">
        <v>13077.88</v>
      </c>
      <c r="E815" s="23" t="s">
        <v>4785</v>
      </c>
      <c r="F815" s="23" t="s">
        <v>20</v>
      </c>
      <c r="G815" s="23" t="s">
        <v>3513</v>
      </c>
      <c r="H815" s="23" t="s">
        <v>4236</v>
      </c>
      <c r="I815" s="23" t="s">
        <v>2423</v>
      </c>
      <c r="J815" s="23" t="s">
        <v>3512</v>
      </c>
      <c r="K815" s="23" t="s">
        <v>85</v>
      </c>
      <c r="L815" s="23" t="s">
        <v>21</v>
      </c>
      <c r="M815" s="25">
        <v>6136.04</v>
      </c>
      <c r="N815" s="23" t="s">
        <v>441</v>
      </c>
    </row>
    <row r="816" spans="1:14" x14ac:dyDescent="0.25">
      <c r="A816" s="24">
        <v>45920</v>
      </c>
      <c r="B816" s="23" t="s">
        <v>507</v>
      </c>
      <c r="C816" s="25">
        <v>36653.870000000003</v>
      </c>
      <c r="D816" s="25">
        <v>28145.97</v>
      </c>
      <c r="E816" s="23" t="s">
        <v>4813</v>
      </c>
      <c r="F816" s="23" t="s">
        <v>20</v>
      </c>
      <c r="G816" s="23" t="s">
        <v>3513</v>
      </c>
      <c r="H816" s="23" t="s">
        <v>4239</v>
      </c>
      <c r="I816" s="23" t="s">
        <v>2423</v>
      </c>
      <c r="J816" s="23" t="s">
        <v>3512</v>
      </c>
      <c r="K816" s="23" t="s">
        <v>45</v>
      </c>
      <c r="L816" s="23" t="s">
        <v>64</v>
      </c>
      <c r="M816" s="25">
        <v>8507.9</v>
      </c>
      <c r="N816" s="23" t="s">
        <v>440</v>
      </c>
    </row>
    <row r="817" spans="1:14" x14ac:dyDescent="0.25">
      <c r="A817" s="24">
        <v>45920</v>
      </c>
      <c r="B817" s="23" t="s">
        <v>1598</v>
      </c>
      <c r="C817" s="25">
        <v>1539</v>
      </c>
      <c r="D817" s="25">
        <v>535.64</v>
      </c>
      <c r="E817" s="23" t="s">
        <v>4868</v>
      </c>
      <c r="F817" s="23" t="s">
        <v>15</v>
      </c>
      <c r="G817" s="23" t="s">
        <v>3524</v>
      </c>
      <c r="H817" s="23" t="s">
        <v>4245</v>
      </c>
      <c r="I817" s="23" t="s">
        <v>2423</v>
      </c>
      <c r="J817" s="23" t="s">
        <v>3526</v>
      </c>
      <c r="K817" s="23" t="s">
        <v>169</v>
      </c>
      <c r="L817" s="23" t="s">
        <v>492</v>
      </c>
      <c r="M817" s="25">
        <v>1003.36</v>
      </c>
      <c r="N817" s="23" t="s">
        <v>439</v>
      </c>
    </row>
    <row r="818" spans="1:14" x14ac:dyDescent="0.25">
      <c r="A818" s="24">
        <v>45921</v>
      </c>
      <c r="B818" s="23" t="s">
        <v>1599</v>
      </c>
      <c r="C818" s="25">
        <v>1380.54</v>
      </c>
      <c r="D818" s="25">
        <v>708.16</v>
      </c>
      <c r="E818" s="23" t="s">
        <v>4777</v>
      </c>
      <c r="F818" s="23" t="s">
        <v>15</v>
      </c>
      <c r="G818" s="23" t="s">
        <v>3524</v>
      </c>
      <c r="H818" s="23" t="s">
        <v>4260</v>
      </c>
      <c r="I818" s="23" t="s">
        <v>2423</v>
      </c>
      <c r="J818" s="23" t="s">
        <v>3516</v>
      </c>
      <c r="K818" s="23" t="s">
        <v>192</v>
      </c>
      <c r="L818" s="23" t="s">
        <v>55</v>
      </c>
      <c r="M818" s="25">
        <v>672.38</v>
      </c>
      <c r="N818" s="23" t="s">
        <v>439</v>
      </c>
    </row>
    <row r="819" spans="1:14" x14ac:dyDescent="0.25">
      <c r="A819" s="24">
        <v>45922</v>
      </c>
      <c r="B819" s="23" t="s">
        <v>1597</v>
      </c>
      <c r="C819" s="25">
        <v>349.64</v>
      </c>
      <c r="D819" s="25">
        <v>187.71</v>
      </c>
      <c r="E819" s="23" t="s">
        <v>4871</v>
      </c>
      <c r="F819" s="23" t="s">
        <v>20</v>
      </c>
      <c r="G819" s="23" t="s">
        <v>3513</v>
      </c>
      <c r="H819" s="23" t="s">
        <v>4235</v>
      </c>
      <c r="I819" s="23" t="s">
        <v>2425</v>
      </c>
      <c r="J819" s="23" t="s">
        <v>3514</v>
      </c>
      <c r="K819" s="23" t="s">
        <v>62</v>
      </c>
      <c r="L819" s="23" t="s">
        <v>21</v>
      </c>
      <c r="M819" s="25">
        <v>161.93</v>
      </c>
      <c r="N819" s="23" t="s">
        <v>443</v>
      </c>
    </row>
    <row r="820" spans="1:14" x14ac:dyDescent="0.25">
      <c r="A820" s="24">
        <v>45923</v>
      </c>
      <c r="B820" s="23" t="s">
        <v>516</v>
      </c>
      <c r="C820" s="25">
        <v>490.58</v>
      </c>
      <c r="D820" s="25">
        <v>253.01</v>
      </c>
      <c r="E820" s="23" t="s">
        <v>4781</v>
      </c>
      <c r="F820" s="23" t="s">
        <v>15</v>
      </c>
      <c r="G820" s="23" t="s">
        <v>3524</v>
      </c>
      <c r="H820" s="23" t="s">
        <v>4260</v>
      </c>
      <c r="I820" s="23" t="s">
        <v>2422</v>
      </c>
      <c r="J820" s="23" t="s">
        <v>3516</v>
      </c>
      <c r="K820" s="23" t="s">
        <v>152</v>
      </c>
      <c r="L820" s="23" t="s">
        <v>16</v>
      </c>
      <c r="M820" s="25">
        <v>237.57</v>
      </c>
      <c r="N820" s="23" t="s">
        <v>439</v>
      </c>
    </row>
    <row r="821" spans="1:14" x14ac:dyDescent="0.25">
      <c r="A821" s="24">
        <v>45924</v>
      </c>
      <c r="B821" s="23" t="s">
        <v>1599</v>
      </c>
      <c r="C821" s="25">
        <v>9006.27</v>
      </c>
      <c r="D821" s="25">
        <v>5449.27</v>
      </c>
      <c r="E821" s="23" t="s">
        <v>4847</v>
      </c>
      <c r="F821" s="23" t="s">
        <v>50</v>
      </c>
      <c r="G821" s="23" t="s">
        <v>3522</v>
      </c>
      <c r="H821" s="23" t="s">
        <v>4257</v>
      </c>
      <c r="I821" s="23" t="s">
        <v>2422</v>
      </c>
      <c r="J821" s="23" t="s">
        <v>3516</v>
      </c>
      <c r="K821" s="23" t="s">
        <v>116</v>
      </c>
      <c r="L821" s="23" t="s">
        <v>51</v>
      </c>
      <c r="M821" s="25">
        <v>3557</v>
      </c>
      <c r="N821" s="23" t="s">
        <v>439</v>
      </c>
    </row>
    <row r="822" spans="1:14" x14ac:dyDescent="0.25">
      <c r="A822" s="24">
        <v>45925</v>
      </c>
      <c r="B822" s="23" t="s">
        <v>1596</v>
      </c>
      <c r="C822" s="25">
        <v>3381.25</v>
      </c>
      <c r="D822" s="25">
        <v>2463.44</v>
      </c>
      <c r="E822" s="23" t="s">
        <v>4804</v>
      </c>
      <c r="F822" s="23" t="s">
        <v>15</v>
      </c>
      <c r="G822" s="23" t="s">
        <v>3515</v>
      </c>
      <c r="H822" s="23" t="s">
        <v>4238</v>
      </c>
      <c r="I822" s="23" t="s">
        <v>2423</v>
      </c>
      <c r="J822" s="23" t="s">
        <v>3512</v>
      </c>
      <c r="K822" s="23" t="s">
        <v>403</v>
      </c>
      <c r="L822" s="23" t="s">
        <v>25</v>
      </c>
      <c r="M822" s="25">
        <v>917.81</v>
      </c>
      <c r="N822" s="23" t="s">
        <v>439</v>
      </c>
    </row>
    <row r="823" spans="1:14" x14ac:dyDescent="0.25">
      <c r="A823" s="24">
        <v>45925</v>
      </c>
      <c r="B823" s="23" t="s">
        <v>1598</v>
      </c>
      <c r="C823" s="25">
        <v>3380.54</v>
      </c>
      <c r="D823" s="25">
        <v>1143.9100000000001</v>
      </c>
      <c r="E823" s="23" t="s">
        <v>4831</v>
      </c>
      <c r="F823" s="23" t="s">
        <v>15</v>
      </c>
      <c r="G823" s="23" t="s">
        <v>3515</v>
      </c>
      <c r="H823" s="23" t="s">
        <v>4238</v>
      </c>
      <c r="I823" s="23" t="s">
        <v>2423</v>
      </c>
      <c r="J823" s="23" t="s">
        <v>3516</v>
      </c>
      <c r="K823" s="23" t="s">
        <v>155</v>
      </c>
      <c r="L823" s="23" t="s">
        <v>55</v>
      </c>
      <c r="M823" s="25">
        <v>2236.63</v>
      </c>
      <c r="N823" s="23" t="s">
        <v>439</v>
      </c>
    </row>
    <row r="824" spans="1:14" x14ac:dyDescent="0.25">
      <c r="A824" s="24">
        <v>45925</v>
      </c>
      <c r="B824" s="23" t="s">
        <v>1598</v>
      </c>
      <c r="C824" s="25">
        <v>8024.39</v>
      </c>
      <c r="D824" s="25">
        <v>2189.58</v>
      </c>
      <c r="E824" s="23" t="s">
        <v>4837</v>
      </c>
      <c r="F824" s="23" t="s">
        <v>15</v>
      </c>
      <c r="G824" s="23" t="s">
        <v>3517</v>
      </c>
      <c r="H824" s="23" t="s">
        <v>4262</v>
      </c>
      <c r="I824" s="23" t="s">
        <v>2423</v>
      </c>
      <c r="J824" s="23" t="s">
        <v>3512</v>
      </c>
      <c r="K824" s="23" t="s">
        <v>126</v>
      </c>
      <c r="L824" s="23" t="s">
        <v>16</v>
      </c>
      <c r="M824" s="25">
        <v>5834.81</v>
      </c>
      <c r="N824" s="23" t="s">
        <v>443</v>
      </c>
    </row>
    <row r="825" spans="1:14" x14ac:dyDescent="0.25">
      <c r="A825" s="24">
        <v>45926</v>
      </c>
      <c r="B825" s="23" t="s">
        <v>523</v>
      </c>
      <c r="C825" s="25">
        <v>2216.94</v>
      </c>
      <c r="D825" s="25">
        <v>1348.7</v>
      </c>
      <c r="E825" s="23" t="s">
        <v>4790</v>
      </c>
      <c r="F825" s="23" t="s">
        <v>15</v>
      </c>
      <c r="G825" s="23" t="s">
        <v>3524</v>
      </c>
      <c r="H825" s="23" t="s">
        <v>226</v>
      </c>
      <c r="I825" s="23" t="s">
        <v>2425</v>
      </c>
      <c r="J825" s="23" t="s">
        <v>3514</v>
      </c>
      <c r="K825" s="23" t="s">
        <v>172</v>
      </c>
      <c r="L825" s="23" t="s">
        <v>492</v>
      </c>
      <c r="M825" s="25">
        <v>868.24</v>
      </c>
      <c r="N825" s="23" t="s">
        <v>439</v>
      </c>
    </row>
    <row r="826" spans="1:14" x14ac:dyDescent="0.25">
      <c r="A826" s="24">
        <v>45926</v>
      </c>
      <c r="B826" s="23" t="s">
        <v>512</v>
      </c>
      <c r="C826" s="25">
        <v>1990.26</v>
      </c>
      <c r="D826" s="25">
        <v>1422.95</v>
      </c>
      <c r="E826" s="23" t="s">
        <v>4841</v>
      </c>
      <c r="F826" s="23" t="s">
        <v>40</v>
      </c>
      <c r="G826" s="23" t="s">
        <v>3527</v>
      </c>
      <c r="H826" s="23" t="s">
        <v>4263</v>
      </c>
      <c r="I826" s="23" t="s">
        <v>2423</v>
      </c>
      <c r="J826" s="23" t="s">
        <v>3516</v>
      </c>
      <c r="K826" s="23" t="s">
        <v>119</v>
      </c>
      <c r="L826" s="23" t="s">
        <v>41</v>
      </c>
      <c r="M826" s="25">
        <v>567.30999999999995</v>
      </c>
      <c r="N826" s="23" t="s">
        <v>439</v>
      </c>
    </row>
    <row r="827" spans="1:14" x14ac:dyDescent="0.25">
      <c r="A827" s="24">
        <v>45926</v>
      </c>
      <c r="B827" s="23" t="s">
        <v>1598</v>
      </c>
      <c r="C827" s="25">
        <v>2760.99</v>
      </c>
      <c r="D827" s="25">
        <v>859.95</v>
      </c>
      <c r="E827" s="23" t="s">
        <v>4838</v>
      </c>
      <c r="F827" s="23" t="s">
        <v>40</v>
      </c>
      <c r="G827" s="23" t="s">
        <v>3527</v>
      </c>
      <c r="H827" s="23" t="s">
        <v>4261</v>
      </c>
      <c r="I827" s="23" t="s">
        <v>2425</v>
      </c>
      <c r="J827" s="23" t="s">
        <v>3516</v>
      </c>
      <c r="K827" s="23" t="s">
        <v>164</v>
      </c>
      <c r="L827" s="23" t="s">
        <v>493</v>
      </c>
      <c r="M827" s="25">
        <v>1901.04</v>
      </c>
      <c r="N827" s="23" t="s">
        <v>443</v>
      </c>
    </row>
    <row r="828" spans="1:14" x14ac:dyDescent="0.25">
      <c r="A828" s="24">
        <v>45927</v>
      </c>
      <c r="B828" s="23" t="s">
        <v>512</v>
      </c>
      <c r="C828" s="25">
        <v>865.2</v>
      </c>
      <c r="D828" s="25">
        <v>587.45000000000005</v>
      </c>
      <c r="E828" s="23" t="s">
        <v>4795</v>
      </c>
      <c r="F828" s="23" t="s">
        <v>20</v>
      </c>
      <c r="G828" s="23" t="s">
        <v>3521</v>
      </c>
      <c r="H828" s="23" t="s">
        <v>4253</v>
      </c>
      <c r="I828" s="23" t="s">
        <v>2425</v>
      </c>
      <c r="J828" s="23" t="s">
        <v>3514</v>
      </c>
      <c r="K828" s="23" t="s">
        <v>139</v>
      </c>
      <c r="L828" s="23" t="s">
        <v>21</v>
      </c>
      <c r="M828" s="25">
        <v>277.75</v>
      </c>
      <c r="N828" s="23" t="s">
        <v>439</v>
      </c>
    </row>
    <row r="829" spans="1:14" x14ac:dyDescent="0.25">
      <c r="A829" s="24">
        <v>45929</v>
      </c>
      <c r="B829" s="23" t="s">
        <v>512</v>
      </c>
      <c r="C829" s="25">
        <v>1006.49</v>
      </c>
      <c r="D829" s="25">
        <v>696.87</v>
      </c>
      <c r="E829" s="23" t="s">
        <v>4791</v>
      </c>
      <c r="F829" s="23" t="s">
        <v>15</v>
      </c>
      <c r="G829" s="23" t="s">
        <v>3524</v>
      </c>
      <c r="H829" s="23" t="s">
        <v>226</v>
      </c>
      <c r="I829" s="23" t="s">
        <v>2423</v>
      </c>
      <c r="J829" s="23" t="s">
        <v>3523</v>
      </c>
      <c r="K829" s="23" t="s">
        <v>136</v>
      </c>
      <c r="L829" s="23" t="s">
        <v>55</v>
      </c>
      <c r="M829" s="25">
        <v>309.62</v>
      </c>
      <c r="N829" s="23" t="s">
        <v>443</v>
      </c>
    </row>
    <row r="830" spans="1:14" x14ac:dyDescent="0.25">
      <c r="A830" s="24">
        <v>45930</v>
      </c>
      <c r="B830" s="23" t="s">
        <v>1597</v>
      </c>
      <c r="C830" s="25">
        <v>18675.46</v>
      </c>
      <c r="D830" s="25">
        <v>13407.82</v>
      </c>
      <c r="E830" s="23" t="s">
        <v>4835</v>
      </c>
      <c r="F830" s="23" t="s">
        <v>20</v>
      </c>
      <c r="G830" s="23" t="s">
        <v>3513</v>
      </c>
      <c r="H830" s="23" t="s">
        <v>4236</v>
      </c>
      <c r="I830" s="23" t="s">
        <v>2424</v>
      </c>
      <c r="J830" s="23" t="s">
        <v>3512</v>
      </c>
      <c r="K830" s="23" t="s">
        <v>60</v>
      </c>
      <c r="L830" s="23" t="s">
        <v>21</v>
      </c>
      <c r="M830" s="25">
        <v>5267.64</v>
      </c>
      <c r="N830" s="23" t="s">
        <v>438</v>
      </c>
    </row>
    <row r="831" spans="1:14" x14ac:dyDescent="0.25">
      <c r="A831" s="24">
        <v>45931</v>
      </c>
      <c r="B831" s="23" t="s">
        <v>1598</v>
      </c>
      <c r="C831" s="25">
        <v>1871.41</v>
      </c>
      <c r="D831" s="25">
        <v>519.14</v>
      </c>
      <c r="E831" s="23" t="s">
        <v>4851</v>
      </c>
      <c r="F831" s="23" t="s">
        <v>20</v>
      </c>
      <c r="G831" s="23" t="s">
        <v>3513</v>
      </c>
      <c r="H831" s="23" t="s">
        <v>242</v>
      </c>
      <c r="I831" s="23" t="s">
        <v>2424</v>
      </c>
      <c r="J831" s="23" t="s">
        <v>3514</v>
      </c>
      <c r="K831" s="23" t="s">
        <v>192</v>
      </c>
      <c r="L831" s="23" t="s">
        <v>64</v>
      </c>
      <c r="M831" s="25">
        <v>1352.27</v>
      </c>
      <c r="N831" s="23" t="s">
        <v>439</v>
      </c>
    </row>
    <row r="832" spans="1:14" x14ac:dyDescent="0.25">
      <c r="A832" s="24">
        <v>45931</v>
      </c>
      <c r="B832" s="23" t="s">
        <v>1599</v>
      </c>
      <c r="C832" s="25">
        <v>7698.99</v>
      </c>
      <c r="D832" s="25">
        <v>4720.46</v>
      </c>
      <c r="E832" s="23" t="s">
        <v>4880</v>
      </c>
      <c r="F832" s="23" t="s">
        <v>50</v>
      </c>
      <c r="G832" s="23" t="s">
        <v>3522</v>
      </c>
      <c r="H832" s="23" t="s">
        <v>4257</v>
      </c>
      <c r="I832" s="23" t="s">
        <v>2423</v>
      </c>
      <c r="J832" s="23" t="s">
        <v>3516</v>
      </c>
      <c r="K832" s="23" t="s">
        <v>160</v>
      </c>
      <c r="L832" s="23" t="s">
        <v>87</v>
      </c>
      <c r="M832" s="25">
        <v>2978.53</v>
      </c>
      <c r="N832" s="23" t="s">
        <v>441</v>
      </c>
    </row>
    <row r="833" spans="1:14" x14ac:dyDescent="0.25">
      <c r="A833" s="24">
        <v>45931</v>
      </c>
      <c r="B833" s="23" t="s">
        <v>507</v>
      </c>
      <c r="C833" s="25">
        <v>5691.53</v>
      </c>
      <c r="D833" s="25">
        <v>3825.29</v>
      </c>
      <c r="E833" s="23" t="s">
        <v>4890</v>
      </c>
      <c r="F833" s="23" t="s">
        <v>20</v>
      </c>
      <c r="G833" s="23" t="s">
        <v>3513</v>
      </c>
      <c r="H833" s="23" t="s">
        <v>4239</v>
      </c>
      <c r="I833" s="23" t="s">
        <v>2424</v>
      </c>
      <c r="J833" s="23" t="s">
        <v>3516</v>
      </c>
      <c r="K833" s="23" t="s">
        <v>196</v>
      </c>
      <c r="L833" s="23" t="s">
        <v>21</v>
      </c>
      <c r="M833" s="25">
        <v>1866.24</v>
      </c>
      <c r="N833" s="23" t="s">
        <v>439</v>
      </c>
    </row>
    <row r="834" spans="1:14" x14ac:dyDescent="0.25">
      <c r="A834" s="24">
        <v>45932</v>
      </c>
      <c r="B834" s="23" t="s">
        <v>1598</v>
      </c>
      <c r="C834" s="25">
        <v>2697.24</v>
      </c>
      <c r="D834" s="25">
        <v>987.25</v>
      </c>
      <c r="E834" s="23" t="s">
        <v>4848</v>
      </c>
      <c r="F834" s="23" t="s">
        <v>20</v>
      </c>
      <c r="G834" s="23" t="s">
        <v>3521</v>
      </c>
      <c r="H834" s="23" t="s">
        <v>4246</v>
      </c>
      <c r="I834" s="23" t="s">
        <v>2425</v>
      </c>
      <c r="J834" s="23" t="s">
        <v>3514</v>
      </c>
      <c r="K834" s="23" t="s">
        <v>53</v>
      </c>
      <c r="L834" s="23" t="s">
        <v>64</v>
      </c>
      <c r="M834" s="25">
        <v>1709.99</v>
      </c>
      <c r="N834" s="23" t="s">
        <v>443</v>
      </c>
    </row>
    <row r="835" spans="1:14" x14ac:dyDescent="0.25">
      <c r="A835" s="24">
        <v>45932</v>
      </c>
      <c r="B835" s="23" t="s">
        <v>1598</v>
      </c>
      <c r="C835" s="25">
        <v>3679.83</v>
      </c>
      <c r="D835" s="25">
        <v>1018.52</v>
      </c>
      <c r="E835" s="23" t="s">
        <v>4914</v>
      </c>
      <c r="F835" s="23" t="s">
        <v>15</v>
      </c>
      <c r="G835" s="23" t="s">
        <v>3518</v>
      </c>
      <c r="H835" s="23" t="s">
        <v>4251</v>
      </c>
      <c r="I835" s="23" t="s">
        <v>2425</v>
      </c>
      <c r="J835" s="23" t="s">
        <v>3516</v>
      </c>
      <c r="K835" s="23" t="s">
        <v>166</v>
      </c>
      <c r="L835" s="23" t="s">
        <v>55</v>
      </c>
      <c r="M835" s="25">
        <v>2661.31</v>
      </c>
      <c r="N835" s="23" t="s">
        <v>439</v>
      </c>
    </row>
    <row r="836" spans="1:14" x14ac:dyDescent="0.25">
      <c r="A836" s="24">
        <v>45932</v>
      </c>
      <c r="B836" s="23" t="s">
        <v>507</v>
      </c>
      <c r="C836" s="25">
        <v>4480.43</v>
      </c>
      <c r="D836" s="25">
        <v>3301.89</v>
      </c>
      <c r="E836" s="23" t="s">
        <v>4881</v>
      </c>
      <c r="F836" s="23" t="s">
        <v>29</v>
      </c>
      <c r="G836" s="23" t="s">
        <v>230</v>
      </c>
      <c r="H836" s="23" t="s">
        <v>230</v>
      </c>
      <c r="I836" s="23" t="s">
        <v>2426</v>
      </c>
      <c r="J836" s="23" t="s">
        <v>3516</v>
      </c>
      <c r="K836" s="23" t="s">
        <v>23</v>
      </c>
      <c r="L836" s="23" t="s">
        <v>30</v>
      </c>
      <c r="M836" s="25">
        <v>1178.54</v>
      </c>
      <c r="N836" s="23" t="s">
        <v>442</v>
      </c>
    </row>
    <row r="837" spans="1:14" x14ac:dyDescent="0.25">
      <c r="A837" s="24">
        <v>45932</v>
      </c>
      <c r="B837" s="23" t="s">
        <v>1598</v>
      </c>
      <c r="C837" s="25">
        <v>1569.49</v>
      </c>
      <c r="D837" s="25">
        <v>449.86</v>
      </c>
      <c r="E837" s="23" t="s">
        <v>4900</v>
      </c>
      <c r="F837" s="23" t="s">
        <v>29</v>
      </c>
      <c r="G837" s="23" t="s">
        <v>3519</v>
      </c>
      <c r="H837" s="23" t="s">
        <v>4256</v>
      </c>
      <c r="I837" s="23" t="s">
        <v>2425</v>
      </c>
      <c r="J837" s="23" t="s">
        <v>3514</v>
      </c>
      <c r="K837" s="23" t="s">
        <v>60</v>
      </c>
      <c r="L837" s="23" t="s">
        <v>30</v>
      </c>
      <c r="M837" s="25">
        <v>1119.6300000000001</v>
      </c>
      <c r="N837" s="23" t="s">
        <v>439</v>
      </c>
    </row>
    <row r="838" spans="1:14" x14ac:dyDescent="0.25">
      <c r="A838" s="24">
        <v>45933</v>
      </c>
      <c r="B838" s="23" t="s">
        <v>516</v>
      </c>
      <c r="C838" s="25">
        <v>5417.22</v>
      </c>
      <c r="D838" s="25">
        <v>3126.03</v>
      </c>
      <c r="E838" s="23" t="s">
        <v>4849</v>
      </c>
      <c r="F838" s="23" t="s">
        <v>15</v>
      </c>
      <c r="G838" s="23" t="s">
        <v>3517</v>
      </c>
      <c r="H838" s="23" t="s">
        <v>4250</v>
      </c>
      <c r="I838" s="23" t="s">
        <v>2423</v>
      </c>
      <c r="J838" s="23" t="s">
        <v>3512</v>
      </c>
      <c r="K838" s="23" t="s">
        <v>23</v>
      </c>
      <c r="L838" s="23" t="s">
        <v>492</v>
      </c>
      <c r="M838" s="25">
        <v>2291.19</v>
      </c>
      <c r="N838" s="23" t="s">
        <v>439</v>
      </c>
    </row>
    <row r="839" spans="1:14" x14ac:dyDescent="0.25">
      <c r="A839" s="24">
        <v>45933</v>
      </c>
      <c r="B839" s="23" t="s">
        <v>523</v>
      </c>
      <c r="C839" s="25">
        <v>2116.09</v>
      </c>
      <c r="D839" s="25">
        <v>1308.02</v>
      </c>
      <c r="E839" s="23" t="s">
        <v>4844</v>
      </c>
      <c r="F839" s="23" t="s">
        <v>15</v>
      </c>
      <c r="G839" s="23" t="s">
        <v>3524</v>
      </c>
      <c r="H839" s="23" t="s">
        <v>4260</v>
      </c>
      <c r="I839" s="23" t="s">
        <v>2422</v>
      </c>
      <c r="J839" s="23" t="s">
        <v>3516</v>
      </c>
      <c r="K839" s="23" t="s">
        <v>81</v>
      </c>
      <c r="L839" s="23" t="s">
        <v>25</v>
      </c>
      <c r="M839" s="25">
        <v>808.07</v>
      </c>
      <c r="N839" s="23" t="s">
        <v>439</v>
      </c>
    </row>
    <row r="840" spans="1:14" x14ac:dyDescent="0.25">
      <c r="A840" s="24">
        <v>45933</v>
      </c>
      <c r="B840" s="23" t="s">
        <v>1597</v>
      </c>
      <c r="C840" s="25">
        <v>4545.22</v>
      </c>
      <c r="D840" s="25">
        <v>3158.46</v>
      </c>
      <c r="E840" s="23" t="s">
        <v>4899</v>
      </c>
      <c r="F840" s="23" t="s">
        <v>29</v>
      </c>
      <c r="G840" s="23" t="s">
        <v>3519</v>
      </c>
      <c r="H840" s="23" t="s">
        <v>4247</v>
      </c>
      <c r="I840" s="23" t="s">
        <v>2422</v>
      </c>
      <c r="J840" s="23" t="s">
        <v>3516</v>
      </c>
      <c r="K840" s="23" t="s">
        <v>136</v>
      </c>
      <c r="L840" s="23" t="s">
        <v>67</v>
      </c>
      <c r="M840" s="25">
        <v>1386.76</v>
      </c>
      <c r="N840" s="23" t="s">
        <v>439</v>
      </c>
    </row>
    <row r="841" spans="1:14" x14ac:dyDescent="0.25">
      <c r="A841" s="24">
        <v>45934</v>
      </c>
      <c r="B841" s="23" t="s">
        <v>1597</v>
      </c>
      <c r="C841" s="25">
        <v>163.76</v>
      </c>
      <c r="D841" s="25">
        <v>86.21</v>
      </c>
      <c r="E841" s="23" t="s">
        <v>4833</v>
      </c>
      <c r="F841" s="23" t="s">
        <v>50</v>
      </c>
      <c r="G841" s="23" t="s">
        <v>3525</v>
      </c>
      <c r="H841" s="23" t="s">
        <v>4255</v>
      </c>
      <c r="I841" s="23" t="s">
        <v>2422</v>
      </c>
      <c r="J841" s="23" t="s">
        <v>3526</v>
      </c>
      <c r="K841" s="23" t="s">
        <v>62</v>
      </c>
      <c r="L841" s="23" t="s">
        <v>87</v>
      </c>
      <c r="M841" s="25">
        <v>77.55</v>
      </c>
      <c r="N841" s="23" t="s">
        <v>439</v>
      </c>
    </row>
    <row r="842" spans="1:14" x14ac:dyDescent="0.25">
      <c r="A842" s="24">
        <v>45936</v>
      </c>
      <c r="B842" s="23" t="s">
        <v>516</v>
      </c>
      <c r="C842" s="25">
        <v>7553.95</v>
      </c>
      <c r="D842" s="25">
        <v>4361.1499999999996</v>
      </c>
      <c r="E842" s="23" t="s">
        <v>4889</v>
      </c>
      <c r="F842" s="23" t="s">
        <v>29</v>
      </c>
      <c r="G842" s="23" t="s">
        <v>3520</v>
      </c>
      <c r="H842" s="23" t="s">
        <v>4259</v>
      </c>
      <c r="I842" s="23" t="s">
        <v>2422</v>
      </c>
      <c r="J842" s="23" t="s">
        <v>3512</v>
      </c>
      <c r="K842" s="23" t="s">
        <v>93</v>
      </c>
      <c r="L842" s="23" t="s">
        <v>67</v>
      </c>
      <c r="M842" s="25">
        <v>3192.8</v>
      </c>
      <c r="N842" s="23" t="s">
        <v>439</v>
      </c>
    </row>
    <row r="843" spans="1:14" x14ac:dyDescent="0.25">
      <c r="A843" s="24">
        <v>45937</v>
      </c>
      <c r="B843" s="23" t="s">
        <v>516</v>
      </c>
      <c r="C843" s="25">
        <v>3286.71</v>
      </c>
      <c r="D843" s="25">
        <v>1908.24</v>
      </c>
      <c r="E843" s="23" t="s">
        <v>4872</v>
      </c>
      <c r="F843" s="23" t="s">
        <v>29</v>
      </c>
      <c r="G843" s="23" t="s">
        <v>230</v>
      </c>
      <c r="H843" s="23" t="s">
        <v>230</v>
      </c>
      <c r="I843" s="23" t="s">
        <v>2423</v>
      </c>
      <c r="J843" s="23" t="s">
        <v>3514</v>
      </c>
      <c r="K843" s="23" t="s">
        <v>162</v>
      </c>
      <c r="L843" s="23" t="s">
        <v>67</v>
      </c>
      <c r="M843" s="25">
        <v>1378.47</v>
      </c>
      <c r="N843" s="23" t="s">
        <v>439</v>
      </c>
    </row>
    <row r="844" spans="1:14" x14ac:dyDescent="0.25">
      <c r="A844" s="24">
        <v>45937</v>
      </c>
      <c r="B844" s="23" t="s">
        <v>1598</v>
      </c>
      <c r="C844" s="25">
        <v>2177.34</v>
      </c>
      <c r="D844" s="25">
        <v>498.53</v>
      </c>
      <c r="E844" s="23" t="s">
        <v>4856</v>
      </c>
      <c r="F844" s="23" t="s">
        <v>29</v>
      </c>
      <c r="G844" s="23" t="s">
        <v>3519</v>
      </c>
      <c r="H844" s="23" t="s">
        <v>4256</v>
      </c>
      <c r="I844" s="23" t="s">
        <v>2426</v>
      </c>
      <c r="J844" s="23" t="s">
        <v>3516</v>
      </c>
      <c r="K844" s="23" t="s">
        <v>43</v>
      </c>
      <c r="L844" s="23" t="s">
        <v>34</v>
      </c>
      <c r="M844" s="25">
        <v>1678.81</v>
      </c>
      <c r="N844" s="23" t="s">
        <v>438</v>
      </c>
    </row>
    <row r="845" spans="1:14" x14ac:dyDescent="0.25">
      <c r="A845" s="24">
        <v>45937</v>
      </c>
      <c r="B845" s="23" t="s">
        <v>516</v>
      </c>
      <c r="C845" s="25">
        <v>3247.2</v>
      </c>
      <c r="D845" s="25">
        <v>1857.42</v>
      </c>
      <c r="E845" s="23" t="s">
        <v>4883</v>
      </c>
      <c r="F845" s="23" t="s">
        <v>29</v>
      </c>
      <c r="G845" s="23" t="s">
        <v>3520</v>
      </c>
      <c r="H845" s="23" t="s">
        <v>4259</v>
      </c>
      <c r="I845" s="23" t="s">
        <v>2425</v>
      </c>
      <c r="J845" s="23" t="s">
        <v>3516</v>
      </c>
      <c r="K845" s="23" t="s">
        <v>116</v>
      </c>
      <c r="L845" s="23" t="s">
        <v>34</v>
      </c>
      <c r="M845" s="25">
        <v>1389.78</v>
      </c>
      <c r="N845" s="23" t="s">
        <v>439</v>
      </c>
    </row>
    <row r="846" spans="1:14" x14ac:dyDescent="0.25">
      <c r="A846" s="24">
        <v>45938</v>
      </c>
      <c r="B846" s="23" t="s">
        <v>1599</v>
      </c>
      <c r="C846" s="25">
        <v>3808.91</v>
      </c>
      <c r="D846" s="25">
        <v>2613.8200000000002</v>
      </c>
      <c r="E846" s="23" t="s">
        <v>4865</v>
      </c>
      <c r="F846" s="23" t="s">
        <v>20</v>
      </c>
      <c r="G846" s="23" t="s">
        <v>3521</v>
      </c>
      <c r="H846" s="23" t="s">
        <v>4241</v>
      </c>
      <c r="I846" s="23" t="s">
        <v>2425</v>
      </c>
      <c r="J846" s="23" t="s">
        <v>3514</v>
      </c>
      <c r="K846" s="23" t="s">
        <v>403</v>
      </c>
      <c r="L846" s="23" t="s">
        <v>21</v>
      </c>
      <c r="M846" s="25">
        <v>1195.0899999999999</v>
      </c>
      <c r="N846" s="23" t="s">
        <v>442</v>
      </c>
    </row>
    <row r="847" spans="1:14" x14ac:dyDescent="0.25">
      <c r="A847" s="24">
        <v>45938</v>
      </c>
      <c r="B847" s="23" t="s">
        <v>523</v>
      </c>
      <c r="C847" s="25">
        <v>2562.91</v>
      </c>
      <c r="D847" s="25">
        <v>1514.31</v>
      </c>
      <c r="E847" s="23" t="s">
        <v>4909</v>
      </c>
      <c r="F847" s="23" t="s">
        <v>50</v>
      </c>
      <c r="G847" s="23" t="s">
        <v>3522</v>
      </c>
      <c r="H847" s="23" t="s">
        <v>4257</v>
      </c>
      <c r="I847" s="23" t="s">
        <v>2422</v>
      </c>
      <c r="J847" s="23" t="s">
        <v>3526</v>
      </c>
      <c r="K847" s="23" t="s">
        <v>85</v>
      </c>
      <c r="L847" s="23" t="s">
        <v>87</v>
      </c>
      <c r="M847" s="25">
        <v>1048.5999999999999</v>
      </c>
      <c r="N847" s="23" t="s">
        <v>439</v>
      </c>
    </row>
    <row r="848" spans="1:14" x14ac:dyDescent="0.25">
      <c r="A848" s="24">
        <v>45939</v>
      </c>
      <c r="B848" s="23" t="s">
        <v>516</v>
      </c>
      <c r="C848" s="25">
        <v>4042.63</v>
      </c>
      <c r="D848" s="25">
        <v>2381.44</v>
      </c>
      <c r="E848" s="23" t="s">
        <v>4853</v>
      </c>
      <c r="F848" s="23" t="s">
        <v>50</v>
      </c>
      <c r="G848" s="23" t="s">
        <v>3522</v>
      </c>
      <c r="H848" s="23" t="s">
        <v>4257</v>
      </c>
      <c r="I848" s="23" t="s">
        <v>2425</v>
      </c>
      <c r="J848" s="23" t="s">
        <v>3516</v>
      </c>
      <c r="K848" s="23" t="s">
        <v>126</v>
      </c>
      <c r="L848" s="23" t="s">
        <v>87</v>
      </c>
      <c r="M848" s="25">
        <v>1661.19</v>
      </c>
      <c r="N848" s="23" t="s">
        <v>439</v>
      </c>
    </row>
    <row r="849" spans="1:14" x14ac:dyDescent="0.25">
      <c r="A849" s="24">
        <v>45939</v>
      </c>
      <c r="B849" s="23" t="s">
        <v>1597</v>
      </c>
      <c r="C849" s="25">
        <v>808.44</v>
      </c>
      <c r="D849" s="25">
        <v>526.91</v>
      </c>
      <c r="E849" s="23" t="s">
        <v>4882</v>
      </c>
      <c r="F849" s="23" t="s">
        <v>29</v>
      </c>
      <c r="G849" s="23" t="s">
        <v>3520</v>
      </c>
      <c r="H849" s="23" t="s">
        <v>4259</v>
      </c>
      <c r="I849" s="23" t="s">
        <v>2423</v>
      </c>
      <c r="J849" s="23" t="s">
        <v>3514</v>
      </c>
      <c r="K849" s="23" t="s">
        <v>18</v>
      </c>
      <c r="L849" s="23" t="s">
        <v>67</v>
      </c>
      <c r="M849" s="25">
        <v>281.52999999999997</v>
      </c>
      <c r="N849" s="23" t="s">
        <v>439</v>
      </c>
    </row>
    <row r="850" spans="1:14" x14ac:dyDescent="0.25">
      <c r="A850" s="24">
        <v>45941</v>
      </c>
      <c r="B850" s="23" t="s">
        <v>1598</v>
      </c>
      <c r="C850" s="25">
        <v>268.02</v>
      </c>
      <c r="D850" s="25">
        <v>73.39</v>
      </c>
      <c r="E850" s="23" t="s">
        <v>4861</v>
      </c>
      <c r="F850" s="23" t="s">
        <v>20</v>
      </c>
      <c r="G850" s="23" t="s">
        <v>3521</v>
      </c>
      <c r="H850" s="23" t="s">
        <v>4241</v>
      </c>
      <c r="I850" s="23" t="s">
        <v>2425</v>
      </c>
      <c r="J850" s="23" t="s">
        <v>3514</v>
      </c>
      <c r="K850" s="23" t="s">
        <v>48</v>
      </c>
      <c r="L850" s="23" t="s">
        <v>491</v>
      </c>
      <c r="M850" s="25">
        <v>194.63</v>
      </c>
      <c r="N850" s="23" t="s">
        <v>439</v>
      </c>
    </row>
    <row r="851" spans="1:14" x14ac:dyDescent="0.25">
      <c r="A851" s="24">
        <v>45942</v>
      </c>
      <c r="B851" s="23" t="s">
        <v>512</v>
      </c>
      <c r="C851" s="25">
        <v>5052.08</v>
      </c>
      <c r="D851" s="25">
        <v>3374.66</v>
      </c>
      <c r="E851" s="23" t="s">
        <v>4859</v>
      </c>
      <c r="F851" s="23" t="s">
        <v>20</v>
      </c>
      <c r="G851" s="23" t="s">
        <v>3513</v>
      </c>
      <c r="H851" s="23" t="s">
        <v>4239</v>
      </c>
      <c r="I851" s="23" t="s">
        <v>2425</v>
      </c>
      <c r="J851" s="23" t="s">
        <v>3526</v>
      </c>
      <c r="K851" s="23" t="s">
        <v>85</v>
      </c>
      <c r="L851" s="23" t="s">
        <v>64</v>
      </c>
      <c r="M851" s="25">
        <v>1677.42</v>
      </c>
      <c r="N851" s="23" t="s">
        <v>440</v>
      </c>
    </row>
    <row r="852" spans="1:14" x14ac:dyDescent="0.25">
      <c r="A852" s="24">
        <v>45942</v>
      </c>
      <c r="B852" s="23" t="s">
        <v>1598</v>
      </c>
      <c r="C852" s="25">
        <v>607.98</v>
      </c>
      <c r="D852" s="25">
        <v>161.51</v>
      </c>
      <c r="E852" s="23" t="s">
        <v>4870</v>
      </c>
      <c r="F852" s="23" t="s">
        <v>20</v>
      </c>
      <c r="G852" s="23" t="s">
        <v>3513</v>
      </c>
      <c r="H852" s="23" t="s">
        <v>4239</v>
      </c>
      <c r="I852" s="23" t="s">
        <v>2422</v>
      </c>
      <c r="J852" s="23" t="s">
        <v>3526</v>
      </c>
      <c r="K852" s="23" t="s">
        <v>198</v>
      </c>
      <c r="L852" s="23" t="s">
        <v>21</v>
      </c>
      <c r="M852" s="25">
        <v>446.47</v>
      </c>
      <c r="N852" s="23" t="s">
        <v>441</v>
      </c>
    </row>
    <row r="853" spans="1:14" x14ac:dyDescent="0.25">
      <c r="A853" s="24">
        <v>45943</v>
      </c>
      <c r="B853" s="23" t="s">
        <v>516</v>
      </c>
      <c r="C853" s="25">
        <v>216.6</v>
      </c>
      <c r="D853" s="25">
        <v>123.01</v>
      </c>
      <c r="E853" s="23" t="s">
        <v>4858</v>
      </c>
      <c r="F853" s="23" t="s">
        <v>15</v>
      </c>
      <c r="G853" s="23" t="s">
        <v>3524</v>
      </c>
      <c r="H853" s="23" t="s">
        <v>226</v>
      </c>
      <c r="I853" s="23" t="s">
        <v>2424</v>
      </c>
      <c r="J853" s="23" t="s">
        <v>3523</v>
      </c>
      <c r="K853" s="23" t="s">
        <v>13</v>
      </c>
      <c r="L853" s="23" t="s">
        <v>55</v>
      </c>
      <c r="M853" s="25">
        <v>93.59</v>
      </c>
      <c r="N853" s="23" t="s">
        <v>439</v>
      </c>
    </row>
    <row r="854" spans="1:14" x14ac:dyDescent="0.25">
      <c r="A854" s="24">
        <v>45943</v>
      </c>
      <c r="B854" s="23" t="s">
        <v>507</v>
      </c>
      <c r="C854" s="25">
        <v>3812.44</v>
      </c>
      <c r="D854" s="25">
        <v>2811.59</v>
      </c>
      <c r="E854" s="23" t="s">
        <v>4829</v>
      </c>
      <c r="F854" s="23" t="s">
        <v>15</v>
      </c>
      <c r="G854" s="23" t="s">
        <v>3518</v>
      </c>
      <c r="H854" s="23" t="s">
        <v>4242</v>
      </c>
      <c r="I854" s="23" t="s">
        <v>2422</v>
      </c>
      <c r="J854" s="23" t="s">
        <v>3516</v>
      </c>
      <c r="K854" s="23" t="s">
        <v>60</v>
      </c>
      <c r="L854" s="23" t="s">
        <v>16</v>
      </c>
      <c r="M854" s="25">
        <v>1000.85</v>
      </c>
      <c r="N854" s="23" t="s">
        <v>438</v>
      </c>
    </row>
    <row r="855" spans="1:14" x14ac:dyDescent="0.25">
      <c r="A855" s="24">
        <v>45943</v>
      </c>
      <c r="B855" s="23" t="s">
        <v>523</v>
      </c>
      <c r="C855" s="25">
        <v>611.94000000000005</v>
      </c>
      <c r="D855" s="25">
        <v>365.3</v>
      </c>
      <c r="E855" s="23" t="s">
        <v>4840</v>
      </c>
      <c r="F855" s="23" t="s">
        <v>29</v>
      </c>
      <c r="G855" s="23" t="s">
        <v>230</v>
      </c>
      <c r="H855" s="23" t="s">
        <v>230</v>
      </c>
      <c r="I855" s="23" t="s">
        <v>2425</v>
      </c>
      <c r="J855" s="23" t="s">
        <v>3514</v>
      </c>
      <c r="K855" s="23" t="s">
        <v>152</v>
      </c>
      <c r="L855" s="23" t="s">
        <v>30</v>
      </c>
      <c r="M855" s="25">
        <v>246.64</v>
      </c>
      <c r="N855" s="23" t="s">
        <v>439</v>
      </c>
    </row>
    <row r="856" spans="1:14" x14ac:dyDescent="0.25">
      <c r="A856" s="24">
        <v>45943</v>
      </c>
      <c r="B856" s="23" t="s">
        <v>516</v>
      </c>
      <c r="C856" s="25">
        <v>6946.02</v>
      </c>
      <c r="D856" s="25">
        <v>4060.03</v>
      </c>
      <c r="E856" s="23" t="s">
        <v>4898</v>
      </c>
      <c r="F856" s="23" t="s">
        <v>20</v>
      </c>
      <c r="G856" s="23" t="s">
        <v>3513</v>
      </c>
      <c r="H856" s="23" t="s">
        <v>4239</v>
      </c>
      <c r="I856" s="23" t="s">
        <v>2424</v>
      </c>
      <c r="J856" s="23" t="s">
        <v>3512</v>
      </c>
      <c r="K856" s="23" t="s">
        <v>27</v>
      </c>
      <c r="L856" s="23" t="s">
        <v>21</v>
      </c>
      <c r="M856" s="25">
        <v>2885.99</v>
      </c>
      <c r="N856" s="23" t="s">
        <v>438</v>
      </c>
    </row>
    <row r="857" spans="1:14" x14ac:dyDescent="0.25">
      <c r="A857" s="24">
        <v>45943</v>
      </c>
      <c r="B857" s="23" t="s">
        <v>1597</v>
      </c>
      <c r="C857" s="25">
        <v>2081.04</v>
      </c>
      <c r="D857" s="25">
        <v>1194.98</v>
      </c>
      <c r="E857" s="23" t="s">
        <v>4902</v>
      </c>
      <c r="F857" s="23" t="s">
        <v>29</v>
      </c>
      <c r="G857" s="23" t="s">
        <v>3519</v>
      </c>
      <c r="H857" s="23" t="s">
        <v>4256</v>
      </c>
      <c r="I857" s="23" t="s">
        <v>2424</v>
      </c>
      <c r="J857" s="23" t="s">
        <v>3514</v>
      </c>
      <c r="K857" s="23" t="s">
        <v>13</v>
      </c>
      <c r="L857" s="23" t="s">
        <v>30</v>
      </c>
      <c r="M857" s="25">
        <v>886.06</v>
      </c>
      <c r="N857" s="23" t="s">
        <v>441</v>
      </c>
    </row>
    <row r="858" spans="1:14" x14ac:dyDescent="0.25">
      <c r="A858" s="24">
        <v>45945</v>
      </c>
      <c r="B858" s="23" t="s">
        <v>523</v>
      </c>
      <c r="C858" s="25">
        <v>1429.36</v>
      </c>
      <c r="D858" s="25">
        <v>769.27</v>
      </c>
      <c r="E858" s="23" t="s">
        <v>4839</v>
      </c>
      <c r="F858" s="23" t="s">
        <v>20</v>
      </c>
      <c r="G858" s="23" t="s">
        <v>3513</v>
      </c>
      <c r="H858" s="23" t="s">
        <v>4236</v>
      </c>
      <c r="I858" s="23" t="s">
        <v>2422</v>
      </c>
      <c r="J858" s="23" t="s">
        <v>3514</v>
      </c>
      <c r="K858" s="23" t="s">
        <v>57</v>
      </c>
      <c r="L858" s="23" t="s">
        <v>21</v>
      </c>
      <c r="M858" s="25">
        <v>660.09</v>
      </c>
      <c r="N858" s="23" t="s">
        <v>439</v>
      </c>
    </row>
    <row r="859" spans="1:14" x14ac:dyDescent="0.25">
      <c r="A859" s="24">
        <v>45945</v>
      </c>
      <c r="B859" s="23" t="s">
        <v>507</v>
      </c>
      <c r="C859" s="25">
        <v>6276.32</v>
      </c>
      <c r="D859" s="25">
        <v>4416.79</v>
      </c>
      <c r="E859" s="23" t="s">
        <v>4895</v>
      </c>
      <c r="F859" s="23" t="s">
        <v>20</v>
      </c>
      <c r="G859" s="23" t="s">
        <v>3521</v>
      </c>
      <c r="H859" s="23" t="s">
        <v>4234</v>
      </c>
      <c r="I859" s="23" t="s">
        <v>2422</v>
      </c>
      <c r="J859" s="23" t="s">
        <v>3514</v>
      </c>
      <c r="K859" s="23" t="s">
        <v>189</v>
      </c>
      <c r="L859" s="23" t="s">
        <v>64</v>
      </c>
      <c r="M859" s="25">
        <v>1859.53</v>
      </c>
      <c r="N859" s="23" t="s">
        <v>439</v>
      </c>
    </row>
    <row r="860" spans="1:14" x14ac:dyDescent="0.25">
      <c r="A860" s="24">
        <v>45946</v>
      </c>
      <c r="B860" s="23" t="s">
        <v>516</v>
      </c>
      <c r="C860" s="25">
        <v>7586.23</v>
      </c>
      <c r="D860" s="25">
        <v>4324.8500000000004</v>
      </c>
      <c r="E860" s="23" t="s">
        <v>4866</v>
      </c>
      <c r="F860" s="23" t="s">
        <v>40</v>
      </c>
      <c r="G860" s="23" t="s">
        <v>3511</v>
      </c>
      <c r="H860" s="23" t="s">
        <v>4233</v>
      </c>
      <c r="I860" s="23" t="s">
        <v>2423</v>
      </c>
      <c r="J860" s="23" t="s">
        <v>3512</v>
      </c>
      <c r="K860" s="23" t="s">
        <v>36</v>
      </c>
      <c r="L860" s="23" t="s">
        <v>41</v>
      </c>
      <c r="M860" s="25">
        <v>3261.38</v>
      </c>
      <c r="N860" s="23" t="s">
        <v>439</v>
      </c>
    </row>
    <row r="861" spans="1:14" x14ac:dyDescent="0.25">
      <c r="A861" s="24">
        <v>45947</v>
      </c>
      <c r="B861" s="23" t="s">
        <v>516</v>
      </c>
      <c r="C861" s="25">
        <v>2037.27</v>
      </c>
      <c r="D861" s="25">
        <v>1033.71</v>
      </c>
      <c r="E861" s="23" t="s">
        <v>4912</v>
      </c>
      <c r="F861" s="23" t="s">
        <v>15</v>
      </c>
      <c r="G861" s="23" t="s">
        <v>3515</v>
      </c>
      <c r="H861" s="23" t="s">
        <v>4238</v>
      </c>
      <c r="I861" s="23" t="s">
        <v>2422</v>
      </c>
      <c r="J861" s="23" t="s">
        <v>3526</v>
      </c>
      <c r="K861" s="23" t="s">
        <v>155</v>
      </c>
      <c r="L861" s="23" t="s">
        <v>492</v>
      </c>
      <c r="M861" s="25">
        <v>1003.56</v>
      </c>
      <c r="N861" s="23" t="s">
        <v>440</v>
      </c>
    </row>
    <row r="862" spans="1:14" x14ac:dyDescent="0.25">
      <c r="A862" s="24">
        <v>45949</v>
      </c>
      <c r="B862" s="23" t="s">
        <v>516</v>
      </c>
      <c r="C862" s="25">
        <v>2862.5</v>
      </c>
      <c r="D862" s="25">
        <v>1557.13</v>
      </c>
      <c r="E862" s="23" t="s">
        <v>4846</v>
      </c>
      <c r="F862" s="23" t="s">
        <v>20</v>
      </c>
      <c r="G862" s="23" t="s">
        <v>3513</v>
      </c>
      <c r="H862" s="23" t="s">
        <v>4236</v>
      </c>
      <c r="I862" s="23" t="s">
        <v>2424</v>
      </c>
      <c r="J862" s="23" t="s">
        <v>3512</v>
      </c>
      <c r="K862" s="23" t="s">
        <v>164</v>
      </c>
      <c r="L862" s="23" t="s">
        <v>64</v>
      </c>
      <c r="M862" s="25">
        <v>1305.3699999999999</v>
      </c>
      <c r="N862" s="23" t="s">
        <v>439</v>
      </c>
    </row>
    <row r="863" spans="1:14" x14ac:dyDescent="0.25">
      <c r="A863" s="24">
        <v>45949</v>
      </c>
      <c r="B863" s="23" t="s">
        <v>1597</v>
      </c>
      <c r="C863" s="25">
        <v>3219.27</v>
      </c>
      <c r="D863" s="25">
        <v>2394.14</v>
      </c>
      <c r="E863" s="23" t="s">
        <v>4857</v>
      </c>
      <c r="F863" s="23" t="s">
        <v>50</v>
      </c>
      <c r="G863" s="23" t="s">
        <v>3525</v>
      </c>
      <c r="H863" s="23" t="s">
        <v>4258</v>
      </c>
      <c r="I863" s="23" t="s">
        <v>2423</v>
      </c>
      <c r="J863" s="23" t="s">
        <v>3514</v>
      </c>
      <c r="K863" s="23" t="s">
        <v>172</v>
      </c>
      <c r="L863" s="23" t="s">
        <v>87</v>
      </c>
      <c r="M863" s="25">
        <v>825.13</v>
      </c>
      <c r="N863" s="23" t="s">
        <v>439</v>
      </c>
    </row>
    <row r="864" spans="1:14" x14ac:dyDescent="0.25">
      <c r="A864" s="24">
        <v>45949</v>
      </c>
      <c r="B864" s="23" t="s">
        <v>507</v>
      </c>
      <c r="C864" s="25">
        <v>11377.54</v>
      </c>
      <c r="D864" s="25">
        <v>7570.63</v>
      </c>
      <c r="E864" s="23" t="s">
        <v>4891</v>
      </c>
      <c r="F864" s="23" t="s">
        <v>20</v>
      </c>
      <c r="G864" s="23" t="s">
        <v>3521</v>
      </c>
      <c r="H864" s="23" t="s">
        <v>222</v>
      </c>
      <c r="I864" s="23" t="s">
        <v>2425</v>
      </c>
      <c r="J864" s="23" t="s">
        <v>3516</v>
      </c>
      <c r="K864" s="23" t="s">
        <v>119</v>
      </c>
      <c r="L864" s="23" t="s">
        <v>491</v>
      </c>
      <c r="M864" s="25">
        <v>3806.91</v>
      </c>
      <c r="N864" s="23" t="s">
        <v>439</v>
      </c>
    </row>
    <row r="865" spans="1:14" x14ac:dyDescent="0.25">
      <c r="A865" s="24">
        <v>45950</v>
      </c>
      <c r="B865" s="23" t="s">
        <v>1598</v>
      </c>
      <c r="C865" s="25">
        <v>125.15</v>
      </c>
      <c r="D865" s="25">
        <v>35.159999999999997</v>
      </c>
      <c r="E865" s="23" t="s">
        <v>4850</v>
      </c>
      <c r="F865" s="23" t="s">
        <v>50</v>
      </c>
      <c r="G865" s="23" t="s">
        <v>3525</v>
      </c>
      <c r="H865" s="23" t="s">
        <v>4255</v>
      </c>
      <c r="I865" s="23" t="s">
        <v>2423</v>
      </c>
      <c r="J865" s="23" t="s">
        <v>3514</v>
      </c>
      <c r="K865" s="23" t="s">
        <v>45</v>
      </c>
      <c r="L865" s="23" t="s">
        <v>51</v>
      </c>
      <c r="M865" s="25">
        <v>89.99</v>
      </c>
      <c r="N865" s="23" t="s">
        <v>439</v>
      </c>
    </row>
    <row r="866" spans="1:14" x14ac:dyDescent="0.25">
      <c r="A866" s="24">
        <v>45952</v>
      </c>
      <c r="B866" s="23" t="s">
        <v>516</v>
      </c>
      <c r="C866" s="25">
        <v>768.16</v>
      </c>
      <c r="D866" s="25">
        <v>503.6</v>
      </c>
      <c r="E866" s="23" t="s">
        <v>4860</v>
      </c>
      <c r="F866" s="23" t="s">
        <v>20</v>
      </c>
      <c r="G866" s="23" t="s">
        <v>3513</v>
      </c>
      <c r="H866" s="23" t="s">
        <v>4235</v>
      </c>
      <c r="I866" s="23" t="s">
        <v>2424</v>
      </c>
      <c r="J866" s="23" t="s">
        <v>3526</v>
      </c>
      <c r="K866" s="23" t="s">
        <v>139</v>
      </c>
      <c r="L866" s="23" t="s">
        <v>64</v>
      </c>
      <c r="M866" s="25">
        <v>264.56</v>
      </c>
      <c r="N866" s="23" t="s">
        <v>439</v>
      </c>
    </row>
    <row r="867" spans="1:14" x14ac:dyDescent="0.25">
      <c r="A867" s="24">
        <v>45953</v>
      </c>
      <c r="B867" s="23" t="s">
        <v>523</v>
      </c>
      <c r="C867" s="25">
        <v>608.62</v>
      </c>
      <c r="D867" s="25">
        <v>362.41</v>
      </c>
      <c r="E867" s="23" t="s">
        <v>4873</v>
      </c>
      <c r="F867" s="23" t="s">
        <v>29</v>
      </c>
      <c r="G867" s="23" t="s">
        <v>230</v>
      </c>
      <c r="H867" s="23" t="s">
        <v>230</v>
      </c>
      <c r="I867" s="23" t="s">
        <v>2425</v>
      </c>
      <c r="J867" s="23" t="s">
        <v>3514</v>
      </c>
      <c r="K867" s="23" t="s">
        <v>112</v>
      </c>
      <c r="L867" s="23" t="s">
        <v>30</v>
      </c>
      <c r="M867" s="25">
        <v>246.21</v>
      </c>
      <c r="N867" s="23" t="s">
        <v>439</v>
      </c>
    </row>
    <row r="868" spans="1:14" x14ac:dyDescent="0.25">
      <c r="A868" s="24">
        <v>45953</v>
      </c>
      <c r="B868" s="23" t="s">
        <v>516</v>
      </c>
      <c r="C868" s="25">
        <v>2289.2399999999998</v>
      </c>
      <c r="D868" s="25">
        <v>1209.31</v>
      </c>
      <c r="E868" s="23" t="s">
        <v>4907</v>
      </c>
      <c r="F868" s="23" t="s">
        <v>29</v>
      </c>
      <c r="G868" s="23" t="s">
        <v>3520</v>
      </c>
      <c r="H868" s="23" t="s">
        <v>4243</v>
      </c>
      <c r="I868" s="23" t="s">
        <v>2423</v>
      </c>
      <c r="J868" s="23" t="s">
        <v>3526</v>
      </c>
      <c r="K868" s="23" t="s">
        <v>69</v>
      </c>
      <c r="L868" s="23" t="s">
        <v>30</v>
      </c>
      <c r="M868" s="25">
        <v>1079.93</v>
      </c>
      <c r="N868" s="23" t="s">
        <v>438</v>
      </c>
    </row>
    <row r="869" spans="1:14" x14ac:dyDescent="0.25">
      <c r="A869" s="24">
        <v>45955</v>
      </c>
      <c r="B869" s="23" t="s">
        <v>523</v>
      </c>
      <c r="C869" s="25">
        <v>3840.71</v>
      </c>
      <c r="D869" s="25">
        <v>2603.66</v>
      </c>
      <c r="E869" s="23" t="s">
        <v>4852</v>
      </c>
      <c r="F869" s="23" t="s">
        <v>50</v>
      </c>
      <c r="G869" s="23" t="s">
        <v>3522</v>
      </c>
      <c r="H869" s="23" t="s">
        <v>4240</v>
      </c>
      <c r="I869" s="23" t="s">
        <v>2422</v>
      </c>
      <c r="J869" s="23" t="s">
        <v>3514</v>
      </c>
      <c r="K869" s="23" t="s">
        <v>18</v>
      </c>
      <c r="L869" s="23" t="s">
        <v>87</v>
      </c>
      <c r="M869" s="25">
        <v>1237.05</v>
      </c>
      <c r="N869" s="23" t="s">
        <v>440</v>
      </c>
    </row>
    <row r="870" spans="1:14" x14ac:dyDescent="0.25">
      <c r="A870" s="24">
        <v>45955</v>
      </c>
      <c r="B870" s="23" t="s">
        <v>1597</v>
      </c>
      <c r="C870" s="25">
        <v>5041.66</v>
      </c>
      <c r="D870" s="25">
        <v>3399.8</v>
      </c>
      <c r="E870" s="23" t="s">
        <v>4834</v>
      </c>
      <c r="F870" s="23" t="s">
        <v>15</v>
      </c>
      <c r="G870" s="23" t="s">
        <v>3517</v>
      </c>
      <c r="H870" s="23" t="s">
        <v>4262</v>
      </c>
      <c r="I870" s="23" t="s">
        <v>2426</v>
      </c>
      <c r="J870" s="23" t="s">
        <v>3512</v>
      </c>
      <c r="K870" s="23" t="s">
        <v>201</v>
      </c>
      <c r="L870" s="23" t="s">
        <v>55</v>
      </c>
      <c r="M870" s="25">
        <v>1641.86</v>
      </c>
      <c r="N870" s="23" t="s">
        <v>439</v>
      </c>
    </row>
    <row r="871" spans="1:14" x14ac:dyDescent="0.25">
      <c r="A871" s="24">
        <v>45955</v>
      </c>
      <c r="B871" s="23" t="s">
        <v>1596</v>
      </c>
      <c r="C871" s="25">
        <v>2137.66</v>
      </c>
      <c r="D871" s="25">
        <v>1284.6099999999999</v>
      </c>
      <c r="E871" s="23" t="s">
        <v>4908</v>
      </c>
      <c r="F871" s="23" t="s">
        <v>15</v>
      </c>
      <c r="G871" s="23" t="s">
        <v>3517</v>
      </c>
      <c r="H871" s="23" t="s">
        <v>4250</v>
      </c>
      <c r="I871" s="23" t="s">
        <v>2423</v>
      </c>
      <c r="J871" s="23" t="s">
        <v>3526</v>
      </c>
      <c r="K871" s="23" t="s">
        <v>126</v>
      </c>
      <c r="L871" s="23" t="s">
        <v>25</v>
      </c>
      <c r="M871" s="25">
        <v>853.05</v>
      </c>
      <c r="N871" s="23" t="s">
        <v>438</v>
      </c>
    </row>
    <row r="872" spans="1:14" x14ac:dyDescent="0.25">
      <c r="A872" s="24">
        <v>45956</v>
      </c>
      <c r="B872" s="23" t="s">
        <v>512</v>
      </c>
      <c r="C872" s="25">
        <v>2735.1</v>
      </c>
      <c r="D872" s="25">
        <v>1716.39</v>
      </c>
      <c r="E872" s="23" t="s">
        <v>4867</v>
      </c>
      <c r="F872" s="23" t="s">
        <v>15</v>
      </c>
      <c r="G872" s="23" t="s">
        <v>3515</v>
      </c>
      <c r="H872" s="23" t="s">
        <v>4244</v>
      </c>
      <c r="I872" s="23" t="s">
        <v>2422</v>
      </c>
      <c r="J872" s="23" t="s">
        <v>3514</v>
      </c>
      <c r="K872" s="23" t="s">
        <v>123</v>
      </c>
      <c r="L872" s="23" t="s">
        <v>55</v>
      </c>
      <c r="M872" s="25">
        <v>1018.71</v>
      </c>
      <c r="N872" s="23" t="s">
        <v>440</v>
      </c>
    </row>
    <row r="873" spans="1:14" x14ac:dyDescent="0.25">
      <c r="A873" s="24">
        <v>45956</v>
      </c>
      <c r="B873" s="23" t="s">
        <v>1596</v>
      </c>
      <c r="C873" s="25">
        <v>4429.46</v>
      </c>
      <c r="D873" s="25">
        <v>3089.85</v>
      </c>
      <c r="E873" s="23" t="s">
        <v>4888</v>
      </c>
      <c r="F873" s="23" t="s">
        <v>15</v>
      </c>
      <c r="G873" s="23" t="s">
        <v>3524</v>
      </c>
      <c r="H873" s="23" t="s">
        <v>4260</v>
      </c>
      <c r="I873" s="23" t="s">
        <v>2424</v>
      </c>
      <c r="J873" s="23" t="s">
        <v>3514</v>
      </c>
      <c r="K873" s="23" t="s">
        <v>32</v>
      </c>
      <c r="L873" s="23" t="s">
        <v>492</v>
      </c>
      <c r="M873" s="25">
        <v>1339.61</v>
      </c>
      <c r="N873" s="23" t="s">
        <v>439</v>
      </c>
    </row>
    <row r="874" spans="1:14" x14ac:dyDescent="0.25">
      <c r="A874" s="24">
        <v>45957</v>
      </c>
      <c r="B874" s="23" t="s">
        <v>523</v>
      </c>
      <c r="C874" s="25">
        <v>2691.56</v>
      </c>
      <c r="D874" s="25">
        <v>1550.85</v>
      </c>
      <c r="E874" s="23" t="s">
        <v>4855</v>
      </c>
      <c r="F874" s="23" t="s">
        <v>15</v>
      </c>
      <c r="G874" s="23" t="s">
        <v>3524</v>
      </c>
      <c r="H874" s="23" t="s">
        <v>4245</v>
      </c>
      <c r="I874" s="23" t="s">
        <v>2425</v>
      </c>
      <c r="J874" s="23" t="s">
        <v>3516</v>
      </c>
      <c r="K874" s="23" t="s">
        <v>93</v>
      </c>
      <c r="L874" s="23" t="s">
        <v>25</v>
      </c>
      <c r="M874" s="25">
        <v>1140.71</v>
      </c>
      <c r="N874" s="23" t="s">
        <v>438</v>
      </c>
    </row>
    <row r="875" spans="1:14" x14ac:dyDescent="0.25">
      <c r="A875" s="24">
        <v>45957</v>
      </c>
      <c r="B875" s="23" t="s">
        <v>516</v>
      </c>
      <c r="C875" s="25">
        <v>1483.33</v>
      </c>
      <c r="D875" s="25">
        <v>962.19</v>
      </c>
      <c r="E875" s="23" t="s">
        <v>4905</v>
      </c>
      <c r="F875" s="23" t="s">
        <v>20</v>
      </c>
      <c r="G875" s="23" t="s">
        <v>3521</v>
      </c>
      <c r="H875" s="23" t="s">
        <v>222</v>
      </c>
      <c r="I875" s="23" t="s">
        <v>2424</v>
      </c>
      <c r="J875" s="23" t="s">
        <v>3516</v>
      </c>
      <c r="K875" s="23" t="s">
        <v>169</v>
      </c>
      <c r="L875" s="23" t="s">
        <v>21</v>
      </c>
      <c r="M875" s="25">
        <v>521.14</v>
      </c>
      <c r="N875" s="23" t="s">
        <v>438</v>
      </c>
    </row>
    <row r="876" spans="1:14" x14ac:dyDescent="0.25">
      <c r="A876" s="24">
        <v>45958</v>
      </c>
      <c r="B876" s="23" t="s">
        <v>516</v>
      </c>
      <c r="C876" s="25">
        <v>2841.41</v>
      </c>
      <c r="D876" s="25">
        <v>1693.4</v>
      </c>
      <c r="E876" s="23" t="s">
        <v>4892</v>
      </c>
      <c r="F876" s="23" t="s">
        <v>15</v>
      </c>
      <c r="G876" s="23" t="s">
        <v>3524</v>
      </c>
      <c r="H876" s="23" t="s">
        <v>4245</v>
      </c>
      <c r="I876" s="23" t="s">
        <v>2424</v>
      </c>
      <c r="J876" s="23" t="s">
        <v>3514</v>
      </c>
      <c r="K876" s="23" t="s">
        <v>164</v>
      </c>
      <c r="L876" s="23" t="s">
        <v>492</v>
      </c>
      <c r="M876" s="25">
        <v>1148.01</v>
      </c>
      <c r="N876" s="23" t="s">
        <v>438</v>
      </c>
    </row>
    <row r="877" spans="1:14" x14ac:dyDescent="0.25">
      <c r="A877" s="24">
        <v>45958</v>
      </c>
      <c r="B877" s="23" t="s">
        <v>523</v>
      </c>
      <c r="C877" s="25">
        <v>412.53</v>
      </c>
      <c r="D877" s="25">
        <v>257.3</v>
      </c>
      <c r="E877" s="23" t="s">
        <v>4884</v>
      </c>
      <c r="F877" s="23" t="s">
        <v>15</v>
      </c>
      <c r="G877" s="23" t="s">
        <v>3517</v>
      </c>
      <c r="H877" s="23" t="s">
        <v>4250</v>
      </c>
      <c r="I877" s="23" t="s">
        <v>2426</v>
      </c>
      <c r="J877" s="23" t="s">
        <v>3514</v>
      </c>
      <c r="K877" s="23" t="s">
        <v>162</v>
      </c>
      <c r="L877" s="23" t="s">
        <v>16</v>
      </c>
      <c r="M877" s="25">
        <v>155.22999999999999</v>
      </c>
      <c r="N877" s="23" t="s">
        <v>439</v>
      </c>
    </row>
    <row r="878" spans="1:14" x14ac:dyDescent="0.25">
      <c r="A878" s="24">
        <v>45960</v>
      </c>
      <c r="B878" s="23" t="s">
        <v>523</v>
      </c>
      <c r="C878" s="25">
        <v>3062.16</v>
      </c>
      <c r="D878" s="25">
        <v>1839.5</v>
      </c>
      <c r="E878" s="23" t="s">
        <v>4826</v>
      </c>
      <c r="F878" s="23" t="s">
        <v>29</v>
      </c>
      <c r="G878" s="23" t="s">
        <v>230</v>
      </c>
      <c r="H878" s="23" t="s">
        <v>230</v>
      </c>
      <c r="I878" s="23" t="s">
        <v>2422</v>
      </c>
      <c r="J878" s="23" t="s">
        <v>3523</v>
      </c>
      <c r="K878" s="23" t="s">
        <v>69</v>
      </c>
      <c r="L878" s="23" t="s">
        <v>67</v>
      </c>
      <c r="M878" s="25">
        <v>1222.6600000000001</v>
      </c>
      <c r="N878" s="23" t="s">
        <v>441</v>
      </c>
    </row>
    <row r="879" spans="1:14" x14ac:dyDescent="0.25">
      <c r="A879" s="24">
        <v>45960</v>
      </c>
      <c r="B879" s="23" t="s">
        <v>1597</v>
      </c>
      <c r="C879" s="25">
        <v>2048.61</v>
      </c>
      <c r="D879" s="25">
        <v>1246.31</v>
      </c>
      <c r="E879" s="23" t="s">
        <v>4862</v>
      </c>
      <c r="F879" s="23" t="s">
        <v>20</v>
      </c>
      <c r="G879" s="23" t="s">
        <v>3521</v>
      </c>
      <c r="H879" s="23" t="s">
        <v>222</v>
      </c>
      <c r="I879" s="23" t="s">
        <v>2422</v>
      </c>
      <c r="J879" s="23" t="s">
        <v>3514</v>
      </c>
      <c r="K879" s="23" t="s">
        <v>145</v>
      </c>
      <c r="L879" s="23" t="s">
        <v>491</v>
      </c>
      <c r="M879" s="25">
        <v>802.3</v>
      </c>
      <c r="N879" s="23" t="s">
        <v>442</v>
      </c>
    </row>
    <row r="880" spans="1:14" x14ac:dyDescent="0.25">
      <c r="A880" s="24">
        <v>45960</v>
      </c>
      <c r="B880" s="23" t="s">
        <v>1596</v>
      </c>
      <c r="C880" s="25">
        <v>2542.39</v>
      </c>
      <c r="D880" s="25">
        <v>1758.12</v>
      </c>
      <c r="E880" s="23" t="s">
        <v>4830</v>
      </c>
      <c r="F880" s="23" t="s">
        <v>20</v>
      </c>
      <c r="G880" s="23" t="s">
        <v>3521</v>
      </c>
      <c r="H880" s="23" t="s">
        <v>4234</v>
      </c>
      <c r="I880" s="23" t="s">
        <v>2422</v>
      </c>
      <c r="J880" s="23" t="s">
        <v>3526</v>
      </c>
      <c r="K880" s="23" t="s">
        <v>38</v>
      </c>
      <c r="L880" s="23" t="s">
        <v>21</v>
      </c>
      <c r="M880" s="25">
        <v>784.27</v>
      </c>
      <c r="N880" s="23" t="s">
        <v>439</v>
      </c>
    </row>
    <row r="881" spans="1:14" x14ac:dyDescent="0.25">
      <c r="A881" s="24">
        <v>45962</v>
      </c>
      <c r="B881" s="23" t="s">
        <v>516</v>
      </c>
      <c r="C881" s="25">
        <v>3658.54</v>
      </c>
      <c r="D881" s="25">
        <v>2121.14</v>
      </c>
      <c r="E881" s="23" t="s">
        <v>4933</v>
      </c>
      <c r="F881" s="23" t="s">
        <v>29</v>
      </c>
      <c r="G881" s="23" t="s">
        <v>3520</v>
      </c>
      <c r="H881" s="23" t="s">
        <v>4259</v>
      </c>
      <c r="I881" s="23" t="s">
        <v>2424</v>
      </c>
      <c r="J881" s="23" t="s">
        <v>3516</v>
      </c>
      <c r="K881" s="23" t="s">
        <v>139</v>
      </c>
      <c r="L881" s="23" t="s">
        <v>30</v>
      </c>
      <c r="M881" s="25">
        <v>1537.4</v>
      </c>
      <c r="N881" s="23" t="s">
        <v>439</v>
      </c>
    </row>
    <row r="882" spans="1:14" x14ac:dyDescent="0.25">
      <c r="A882" s="24">
        <v>45963</v>
      </c>
      <c r="B882" s="23" t="s">
        <v>507</v>
      </c>
      <c r="C882" s="25">
        <v>6118.26</v>
      </c>
      <c r="D882" s="25">
        <v>4374.74</v>
      </c>
      <c r="E882" s="23" t="s">
        <v>4901</v>
      </c>
      <c r="F882" s="23" t="s">
        <v>20</v>
      </c>
      <c r="G882" s="23" t="s">
        <v>3513</v>
      </c>
      <c r="H882" s="23" t="s">
        <v>4239</v>
      </c>
      <c r="I882" s="23" t="s">
        <v>2424</v>
      </c>
      <c r="J882" s="23" t="s">
        <v>3516</v>
      </c>
      <c r="K882" s="23" t="s">
        <v>93</v>
      </c>
      <c r="L882" s="23" t="s">
        <v>21</v>
      </c>
      <c r="M882" s="25">
        <v>1743.52</v>
      </c>
      <c r="N882" s="23" t="s">
        <v>439</v>
      </c>
    </row>
    <row r="883" spans="1:14" x14ac:dyDescent="0.25">
      <c r="A883" s="24">
        <v>45963</v>
      </c>
      <c r="B883" s="23" t="s">
        <v>1596</v>
      </c>
      <c r="C883" s="25">
        <v>1651.16</v>
      </c>
      <c r="D883" s="25">
        <v>1138.43</v>
      </c>
      <c r="E883" s="23" t="s">
        <v>4917</v>
      </c>
      <c r="F883" s="23" t="s">
        <v>50</v>
      </c>
      <c r="G883" s="23" t="s">
        <v>3522</v>
      </c>
      <c r="H883" s="23" t="s">
        <v>4257</v>
      </c>
      <c r="I883" s="23" t="s">
        <v>2425</v>
      </c>
      <c r="J883" s="23" t="s">
        <v>3526</v>
      </c>
      <c r="K883" s="23" t="s">
        <v>172</v>
      </c>
      <c r="L883" s="23" t="s">
        <v>87</v>
      </c>
      <c r="M883" s="25">
        <v>512.73</v>
      </c>
      <c r="N883" s="23" t="s">
        <v>438</v>
      </c>
    </row>
    <row r="884" spans="1:14" x14ac:dyDescent="0.25">
      <c r="A884" s="24">
        <v>45964</v>
      </c>
      <c r="B884" s="23" t="s">
        <v>507</v>
      </c>
      <c r="C884" s="25">
        <v>6685.02</v>
      </c>
      <c r="D884" s="25">
        <v>4855.6899999999996</v>
      </c>
      <c r="E884" s="23" t="s">
        <v>4906</v>
      </c>
      <c r="F884" s="23" t="s">
        <v>20</v>
      </c>
      <c r="G884" s="23" t="s">
        <v>3513</v>
      </c>
      <c r="H884" s="23" t="s">
        <v>4239</v>
      </c>
      <c r="I884" s="23" t="s">
        <v>2426</v>
      </c>
      <c r="J884" s="23" t="s">
        <v>3523</v>
      </c>
      <c r="K884" s="23" t="s">
        <v>57</v>
      </c>
      <c r="L884" s="23" t="s">
        <v>21</v>
      </c>
      <c r="M884" s="25">
        <v>1829.33</v>
      </c>
      <c r="N884" s="23" t="s">
        <v>439</v>
      </c>
    </row>
    <row r="885" spans="1:14" x14ac:dyDescent="0.25">
      <c r="A885" s="24">
        <v>45964</v>
      </c>
      <c r="B885" s="23" t="s">
        <v>523</v>
      </c>
      <c r="C885" s="25">
        <v>1804.05</v>
      </c>
      <c r="D885" s="25">
        <v>982.1</v>
      </c>
      <c r="E885" s="23" t="s">
        <v>4915</v>
      </c>
      <c r="F885" s="23" t="s">
        <v>20</v>
      </c>
      <c r="G885" s="23" t="s">
        <v>3521</v>
      </c>
      <c r="H885" s="23" t="s">
        <v>4246</v>
      </c>
      <c r="I885" s="23" t="s">
        <v>2423</v>
      </c>
      <c r="J885" s="23" t="s">
        <v>3514</v>
      </c>
      <c r="K885" s="23" t="s">
        <v>45</v>
      </c>
      <c r="L885" s="23" t="s">
        <v>21</v>
      </c>
      <c r="M885" s="25">
        <v>821.95</v>
      </c>
      <c r="N885" s="23" t="s">
        <v>439</v>
      </c>
    </row>
    <row r="886" spans="1:14" x14ac:dyDescent="0.25">
      <c r="A886" s="24">
        <v>45964</v>
      </c>
      <c r="B886" s="23" t="s">
        <v>1599</v>
      </c>
      <c r="C886" s="25">
        <v>2233.04</v>
      </c>
      <c r="D886" s="25">
        <v>1271.47</v>
      </c>
      <c r="E886" s="23" t="s">
        <v>4930</v>
      </c>
      <c r="F886" s="23" t="s">
        <v>50</v>
      </c>
      <c r="G886" s="23" t="s">
        <v>3522</v>
      </c>
      <c r="H886" s="23" t="s">
        <v>4240</v>
      </c>
      <c r="I886" s="23" t="s">
        <v>2422</v>
      </c>
      <c r="J886" s="23" t="s">
        <v>3516</v>
      </c>
      <c r="K886" s="23" t="s">
        <v>198</v>
      </c>
      <c r="L886" s="23" t="s">
        <v>87</v>
      </c>
      <c r="M886" s="25">
        <v>961.57</v>
      </c>
      <c r="N886" s="23" t="s">
        <v>439</v>
      </c>
    </row>
    <row r="887" spans="1:14" x14ac:dyDescent="0.25">
      <c r="A887" s="24">
        <v>45964</v>
      </c>
      <c r="B887" s="23" t="s">
        <v>512</v>
      </c>
      <c r="C887" s="25">
        <v>3918.72</v>
      </c>
      <c r="D887" s="25">
        <v>2546.84</v>
      </c>
      <c r="E887" s="23" t="s">
        <v>4949</v>
      </c>
      <c r="F887" s="23" t="s">
        <v>15</v>
      </c>
      <c r="G887" s="23" t="s">
        <v>3518</v>
      </c>
      <c r="H887" s="23" t="s">
        <v>4264</v>
      </c>
      <c r="I887" s="23" t="s">
        <v>2422</v>
      </c>
      <c r="J887" s="23" t="s">
        <v>3523</v>
      </c>
      <c r="K887" s="23" t="s">
        <v>169</v>
      </c>
      <c r="L887" s="23" t="s">
        <v>492</v>
      </c>
      <c r="M887" s="25">
        <v>1371.88</v>
      </c>
      <c r="N887" s="23" t="s">
        <v>440</v>
      </c>
    </row>
    <row r="888" spans="1:14" x14ac:dyDescent="0.25">
      <c r="A888" s="24">
        <v>45965</v>
      </c>
      <c r="B888" s="23" t="s">
        <v>1598</v>
      </c>
      <c r="C888" s="25">
        <v>2144.56</v>
      </c>
      <c r="D888" s="25">
        <v>627.57000000000005</v>
      </c>
      <c r="E888" s="23" t="s">
        <v>4923</v>
      </c>
      <c r="F888" s="23" t="s">
        <v>20</v>
      </c>
      <c r="G888" s="23" t="s">
        <v>3513</v>
      </c>
      <c r="H888" s="23" t="s">
        <v>4235</v>
      </c>
      <c r="I888" s="23" t="s">
        <v>2422</v>
      </c>
      <c r="J888" s="23" t="s">
        <v>3514</v>
      </c>
      <c r="K888" s="23" t="s">
        <v>62</v>
      </c>
      <c r="L888" s="23" t="s">
        <v>64</v>
      </c>
      <c r="M888" s="25">
        <v>1516.99</v>
      </c>
      <c r="N888" s="23" t="s">
        <v>439</v>
      </c>
    </row>
    <row r="889" spans="1:14" x14ac:dyDescent="0.25">
      <c r="A889" s="24">
        <v>45966</v>
      </c>
      <c r="B889" s="23" t="s">
        <v>507</v>
      </c>
      <c r="C889" s="25">
        <v>1255.33</v>
      </c>
      <c r="D889" s="25">
        <v>846.12</v>
      </c>
      <c r="E889" s="23" t="s">
        <v>4932</v>
      </c>
      <c r="F889" s="23" t="s">
        <v>50</v>
      </c>
      <c r="G889" s="23" t="s">
        <v>3522</v>
      </c>
      <c r="H889" s="23" t="s">
        <v>4257</v>
      </c>
      <c r="I889" s="23" t="s">
        <v>2422</v>
      </c>
      <c r="J889" s="23" t="s">
        <v>3514</v>
      </c>
      <c r="K889" s="23" t="s">
        <v>112</v>
      </c>
      <c r="L889" s="23" t="s">
        <v>87</v>
      </c>
      <c r="M889" s="25">
        <v>409.21</v>
      </c>
      <c r="N889" s="23" t="s">
        <v>439</v>
      </c>
    </row>
    <row r="890" spans="1:14" x14ac:dyDescent="0.25">
      <c r="A890" s="24">
        <v>45967</v>
      </c>
      <c r="B890" s="23" t="s">
        <v>523</v>
      </c>
      <c r="C890" s="25">
        <v>8541.2800000000007</v>
      </c>
      <c r="D890" s="25">
        <v>5379.76</v>
      </c>
      <c r="E890" s="23" t="s">
        <v>4922</v>
      </c>
      <c r="F890" s="23" t="s">
        <v>29</v>
      </c>
      <c r="G890" s="23" t="s">
        <v>3519</v>
      </c>
      <c r="H890" s="23" t="s">
        <v>4247</v>
      </c>
      <c r="I890" s="23" t="s">
        <v>2422</v>
      </c>
      <c r="J890" s="23" t="s">
        <v>3512</v>
      </c>
      <c r="K890" s="23" t="s">
        <v>155</v>
      </c>
      <c r="L890" s="23" t="s">
        <v>67</v>
      </c>
      <c r="M890" s="25">
        <v>3161.52</v>
      </c>
      <c r="N890" s="23" t="s">
        <v>438</v>
      </c>
    </row>
    <row r="891" spans="1:14" x14ac:dyDescent="0.25">
      <c r="A891" s="24">
        <v>45967</v>
      </c>
      <c r="B891" s="23" t="s">
        <v>507</v>
      </c>
      <c r="C891" s="25">
        <v>17050.560000000001</v>
      </c>
      <c r="D891" s="25">
        <v>13261.53</v>
      </c>
      <c r="E891" s="23" t="s">
        <v>4940</v>
      </c>
      <c r="F891" s="23" t="s">
        <v>20</v>
      </c>
      <c r="G891" s="23" t="s">
        <v>3513</v>
      </c>
      <c r="H891" s="23" t="s">
        <v>4236</v>
      </c>
      <c r="I891" s="23" t="s">
        <v>2422</v>
      </c>
      <c r="J891" s="23" t="s">
        <v>3516</v>
      </c>
      <c r="K891" s="23" t="s">
        <v>27</v>
      </c>
      <c r="L891" s="23" t="s">
        <v>21</v>
      </c>
      <c r="M891" s="25">
        <v>3789.03</v>
      </c>
      <c r="N891" s="23" t="s">
        <v>441</v>
      </c>
    </row>
    <row r="892" spans="1:14" x14ac:dyDescent="0.25">
      <c r="A892" s="24">
        <v>45969</v>
      </c>
      <c r="B892" s="23" t="s">
        <v>523</v>
      </c>
      <c r="C892" s="25">
        <v>5437.33</v>
      </c>
      <c r="D892" s="25">
        <v>3129.17</v>
      </c>
      <c r="E892" s="23" t="s">
        <v>4885</v>
      </c>
      <c r="F892" s="23" t="s">
        <v>50</v>
      </c>
      <c r="G892" s="23" t="s">
        <v>3522</v>
      </c>
      <c r="H892" s="23" t="s">
        <v>4240</v>
      </c>
      <c r="I892" s="23" t="s">
        <v>2422</v>
      </c>
      <c r="J892" s="23" t="s">
        <v>3516</v>
      </c>
      <c r="K892" s="23" t="s">
        <v>13</v>
      </c>
      <c r="L892" s="23" t="s">
        <v>51</v>
      </c>
      <c r="M892" s="25">
        <v>2308.16</v>
      </c>
      <c r="N892" s="23" t="s">
        <v>439</v>
      </c>
    </row>
    <row r="893" spans="1:14" x14ac:dyDescent="0.25">
      <c r="A893" s="24">
        <v>45969</v>
      </c>
      <c r="B893" s="23" t="s">
        <v>516</v>
      </c>
      <c r="C893" s="25">
        <v>2197.92</v>
      </c>
      <c r="D893" s="25">
        <v>1298.9100000000001</v>
      </c>
      <c r="E893" s="23" t="s">
        <v>4879</v>
      </c>
      <c r="F893" s="23" t="s">
        <v>15</v>
      </c>
      <c r="G893" s="23" t="s">
        <v>3518</v>
      </c>
      <c r="H893" s="23" t="s">
        <v>4264</v>
      </c>
      <c r="I893" s="23" t="s">
        <v>2422</v>
      </c>
      <c r="J893" s="23" t="s">
        <v>3514</v>
      </c>
      <c r="K893" s="23" t="s">
        <v>201</v>
      </c>
      <c r="L893" s="23" t="s">
        <v>492</v>
      </c>
      <c r="M893" s="25">
        <v>899.01</v>
      </c>
      <c r="N893" s="23" t="s">
        <v>443</v>
      </c>
    </row>
    <row r="894" spans="1:14" x14ac:dyDescent="0.25">
      <c r="A894" s="24">
        <v>45969</v>
      </c>
      <c r="B894" s="23" t="s">
        <v>1596</v>
      </c>
      <c r="C894" s="25">
        <v>6913.19</v>
      </c>
      <c r="D894" s="25">
        <v>4873.1499999999996</v>
      </c>
      <c r="E894" s="23" t="s">
        <v>4955</v>
      </c>
      <c r="F894" s="23" t="s">
        <v>20</v>
      </c>
      <c r="G894" s="23" t="s">
        <v>3513</v>
      </c>
      <c r="H894" s="23" t="s">
        <v>242</v>
      </c>
      <c r="I894" s="23" t="s">
        <v>2425</v>
      </c>
      <c r="J894" s="23" t="s">
        <v>3512</v>
      </c>
      <c r="K894" s="23" t="s">
        <v>166</v>
      </c>
      <c r="L894" s="23" t="s">
        <v>21</v>
      </c>
      <c r="M894" s="25">
        <v>2040.04</v>
      </c>
      <c r="N894" s="23" t="s">
        <v>439</v>
      </c>
    </row>
    <row r="895" spans="1:14" x14ac:dyDescent="0.25">
      <c r="A895" s="24">
        <v>45970</v>
      </c>
      <c r="B895" s="23" t="s">
        <v>1598</v>
      </c>
      <c r="C895" s="25">
        <v>3553.49</v>
      </c>
      <c r="D895" s="25">
        <v>856.64</v>
      </c>
      <c r="E895" s="23" t="s">
        <v>4877</v>
      </c>
      <c r="F895" s="23" t="s">
        <v>50</v>
      </c>
      <c r="G895" s="23" t="s">
        <v>3522</v>
      </c>
      <c r="H895" s="23" t="s">
        <v>4257</v>
      </c>
      <c r="I895" s="23" t="s">
        <v>2425</v>
      </c>
      <c r="J895" s="23" t="s">
        <v>3526</v>
      </c>
      <c r="K895" s="23" t="s">
        <v>112</v>
      </c>
      <c r="L895" s="23" t="s">
        <v>51</v>
      </c>
      <c r="M895" s="25">
        <v>2696.85</v>
      </c>
      <c r="N895" s="23" t="s">
        <v>438</v>
      </c>
    </row>
    <row r="896" spans="1:14" x14ac:dyDescent="0.25">
      <c r="A896" s="24">
        <v>45970</v>
      </c>
      <c r="B896" s="23" t="s">
        <v>1596</v>
      </c>
      <c r="C896" s="25">
        <v>637.36</v>
      </c>
      <c r="D896" s="25">
        <v>464.56</v>
      </c>
      <c r="E896" s="23" t="s">
        <v>4903</v>
      </c>
      <c r="F896" s="23" t="s">
        <v>15</v>
      </c>
      <c r="G896" s="23" t="s">
        <v>3515</v>
      </c>
      <c r="H896" s="23" t="s">
        <v>4244</v>
      </c>
      <c r="I896" s="23" t="s">
        <v>2422</v>
      </c>
      <c r="J896" s="23" t="s">
        <v>3514</v>
      </c>
      <c r="K896" s="23" t="s">
        <v>152</v>
      </c>
      <c r="L896" s="23" t="s">
        <v>55</v>
      </c>
      <c r="M896" s="25">
        <v>172.8</v>
      </c>
      <c r="N896" s="23" t="s">
        <v>438</v>
      </c>
    </row>
    <row r="897" spans="1:14" x14ac:dyDescent="0.25">
      <c r="A897" s="24">
        <v>45970</v>
      </c>
      <c r="B897" s="23" t="s">
        <v>507</v>
      </c>
      <c r="C897" s="25">
        <v>1264.0999999999999</v>
      </c>
      <c r="D897" s="25">
        <v>838.57</v>
      </c>
      <c r="E897" s="23" t="s">
        <v>4929</v>
      </c>
      <c r="F897" s="23" t="s">
        <v>50</v>
      </c>
      <c r="G897" s="23" t="s">
        <v>3525</v>
      </c>
      <c r="H897" s="23" t="s">
        <v>4258</v>
      </c>
      <c r="I897" s="23" t="s">
        <v>2423</v>
      </c>
      <c r="J897" s="23" t="s">
        <v>3514</v>
      </c>
      <c r="K897" s="23" t="s">
        <v>93</v>
      </c>
      <c r="L897" s="23" t="s">
        <v>51</v>
      </c>
      <c r="M897" s="25">
        <v>425.53</v>
      </c>
      <c r="N897" s="23" t="s">
        <v>440</v>
      </c>
    </row>
    <row r="898" spans="1:14" x14ac:dyDescent="0.25">
      <c r="A898" s="24">
        <v>45971</v>
      </c>
      <c r="B898" s="23" t="s">
        <v>1596</v>
      </c>
      <c r="C898" s="25">
        <v>1803</v>
      </c>
      <c r="D898" s="25">
        <v>1370.88</v>
      </c>
      <c r="E898" s="23" t="s">
        <v>4893</v>
      </c>
      <c r="F898" s="23" t="s">
        <v>15</v>
      </c>
      <c r="G898" s="23" t="s">
        <v>3517</v>
      </c>
      <c r="H898" s="23" t="s">
        <v>4250</v>
      </c>
      <c r="I898" s="23" t="s">
        <v>2423</v>
      </c>
      <c r="J898" s="23" t="s">
        <v>3514</v>
      </c>
      <c r="K898" s="23" t="s">
        <v>139</v>
      </c>
      <c r="L898" s="23" t="s">
        <v>492</v>
      </c>
      <c r="M898" s="25">
        <v>432.12</v>
      </c>
      <c r="N898" s="23" t="s">
        <v>439</v>
      </c>
    </row>
    <row r="899" spans="1:14" x14ac:dyDescent="0.25">
      <c r="A899" s="24">
        <v>45971</v>
      </c>
      <c r="B899" s="23" t="s">
        <v>1599</v>
      </c>
      <c r="C899" s="25">
        <v>1529.19</v>
      </c>
      <c r="D899" s="25">
        <v>804.23</v>
      </c>
      <c r="E899" s="23" t="s">
        <v>4925</v>
      </c>
      <c r="F899" s="23" t="s">
        <v>29</v>
      </c>
      <c r="G899" s="23" t="s">
        <v>230</v>
      </c>
      <c r="H899" s="23" t="s">
        <v>230</v>
      </c>
      <c r="I899" s="23" t="s">
        <v>2425</v>
      </c>
      <c r="J899" s="23" t="s">
        <v>3514</v>
      </c>
      <c r="K899" s="23" t="s">
        <v>164</v>
      </c>
      <c r="L899" s="23" t="s">
        <v>34</v>
      </c>
      <c r="M899" s="25">
        <v>724.96</v>
      </c>
      <c r="N899" s="23" t="s">
        <v>439</v>
      </c>
    </row>
    <row r="900" spans="1:14" x14ac:dyDescent="0.25">
      <c r="A900" s="24">
        <v>45972</v>
      </c>
      <c r="B900" s="23" t="s">
        <v>523</v>
      </c>
      <c r="C900" s="25">
        <v>756.53</v>
      </c>
      <c r="D900" s="25">
        <v>470.49</v>
      </c>
      <c r="E900" s="23" t="s">
        <v>4910</v>
      </c>
      <c r="F900" s="23" t="s">
        <v>15</v>
      </c>
      <c r="G900" s="23" t="s">
        <v>3518</v>
      </c>
      <c r="H900" s="23" t="s">
        <v>4242</v>
      </c>
      <c r="I900" s="23" t="s">
        <v>2423</v>
      </c>
      <c r="J900" s="23" t="s">
        <v>3514</v>
      </c>
      <c r="K900" s="23" t="s">
        <v>48</v>
      </c>
      <c r="L900" s="23" t="s">
        <v>55</v>
      </c>
      <c r="M900" s="25">
        <v>286.04000000000002</v>
      </c>
      <c r="N900" s="23" t="s">
        <v>438</v>
      </c>
    </row>
    <row r="901" spans="1:14" x14ac:dyDescent="0.25">
      <c r="A901" s="24">
        <v>45974</v>
      </c>
      <c r="B901" s="23" t="s">
        <v>1597</v>
      </c>
      <c r="C901" s="25">
        <v>3476.16</v>
      </c>
      <c r="D901" s="25">
        <v>2425.36</v>
      </c>
      <c r="E901" s="23" t="s">
        <v>4920</v>
      </c>
      <c r="F901" s="23" t="s">
        <v>20</v>
      </c>
      <c r="G901" s="23" t="s">
        <v>3521</v>
      </c>
      <c r="H901" s="23" t="s">
        <v>4241</v>
      </c>
      <c r="I901" s="23" t="s">
        <v>2423</v>
      </c>
      <c r="J901" s="23" t="s">
        <v>3512</v>
      </c>
      <c r="K901" s="23" t="s">
        <v>57</v>
      </c>
      <c r="L901" s="23" t="s">
        <v>64</v>
      </c>
      <c r="M901" s="25">
        <v>1050.8</v>
      </c>
      <c r="N901" s="23" t="s">
        <v>439</v>
      </c>
    </row>
    <row r="902" spans="1:14" x14ac:dyDescent="0.25">
      <c r="A902" s="24">
        <v>45975</v>
      </c>
      <c r="B902" s="23" t="s">
        <v>516</v>
      </c>
      <c r="C902" s="25">
        <v>7732.65</v>
      </c>
      <c r="D902" s="25">
        <v>3815.58</v>
      </c>
      <c r="E902" s="23" t="s">
        <v>4934</v>
      </c>
      <c r="F902" s="23" t="s">
        <v>20</v>
      </c>
      <c r="G902" s="23" t="s">
        <v>3521</v>
      </c>
      <c r="H902" s="23" t="s">
        <v>4234</v>
      </c>
      <c r="I902" s="23" t="s">
        <v>2422</v>
      </c>
      <c r="J902" s="23" t="s">
        <v>3512</v>
      </c>
      <c r="K902" s="23" t="s">
        <v>196</v>
      </c>
      <c r="L902" s="23" t="s">
        <v>491</v>
      </c>
      <c r="M902" s="25">
        <v>3917.07</v>
      </c>
      <c r="N902" s="23" t="s">
        <v>439</v>
      </c>
    </row>
    <row r="903" spans="1:14" x14ac:dyDescent="0.25">
      <c r="A903" s="24">
        <v>45975</v>
      </c>
      <c r="B903" s="23" t="s">
        <v>512</v>
      </c>
      <c r="C903" s="25">
        <v>4221.62</v>
      </c>
      <c r="D903" s="25">
        <v>2701.42</v>
      </c>
      <c r="E903" s="23" t="s">
        <v>4945</v>
      </c>
      <c r="F903" s="23" t="s">
        <v>20</v>
      </c>
      <c r="G903" s="23" t="s">
        <v>3521</v>
      </c>
      <c r="H903" s="23" t="s">
        <v>4234</v>
      </c>
      <c r="I903" s="23" t="s">
        <v>2426</v>
      </c>
      <c r="J903" s="23" t="s">
        <v>3526</v>
      </c>
      <c r="K903" s="23" t="s">
        <v>23</v>
      </c>
      <c r="L903" s="23" t="s">
        <v>21</v>
      </c>
      <c r="M903" s="25">
        <v>1520.2</v>
      </c>
      <c r="N903" s="23" t="s">
        <v>439</v>
      </c>
    </row>
    <row r="904" spans="1:14" x14ac:dyDescent="0.25">
      <c r="A904" s="24">
        <v>45975</v>
      </c>
      <c r="B904" s="23" t="s">
        <v>516</v>
      </c>
      <c r="C904" s="25">
        <v>814.15</v>
      </c>
      <c r="D904" s="25">
        <v>414.41</v>
      </c>
      <c r="E904" s="23" t="s">
        <v>4943</v>
      </c>
      <c r="F904" s="23" t="s">
        <v>15</v>
      </c>
      <c r="G904" s="23" t="s">
        <v>3515</v>
      </c>
      <c r="H904" s="23" t="s">
        <v>4238</v>
      </c>
      <c r="I904" s="23" t="s">
        <v>2422</v>
      </c>
      <c r="J904" s="23" t="s">
        <v>3514</v>
      </c>
      <c r="K904" s="23" t="s">
        <v>152</v>
      </c>
      <c r="L904" s="23" t="s">
        <v>25</v>
      </c>
      <c r="M904" s="25">
        <v>399.74</v>
      </c>
      <c r="N904" s="23" t="s">
        <v>440</v>
      </c>
    </row>
    <row r="905" spans="1:14" x14ac:dyDescent="0.25">
      <c r="A905" s="24">
        <v>45976</v>
      </c>
      <c r="B905" s="23" t="s">
        <v>516</v>
      </c>
      <c r="C905" s="25">
        <v>3371.76</v>
      </c>
      <c r="D905" s="25">
        <v>1775.96</v>
      </c>
      <c r="E905" s="23" t="s">
        <v>4904</v>
      </c>
      <c r="F905" s="23" t="s">
        <v>20</v>
      </c>
      <c r="G905" s="23" t="s">
        <v>3513</v>
      </c>
      <c r="H905" s="23" t="s">
        <v>242</v>
      </c>
      <c r="I905" s="23" t="s">
        <v>2424</v>
      </c>
      <c r="J905" s="23" t="s">
        <v>3512</v>
      </c>
      <c r="K905" s="23" t="s">
        <v>69</v>
      </c>
      <c r="L905" s="23" t="s">
        <v>64</v>
      </c>
      <c r="M905" s="25">
        <v>1595.8</v>
      </c>
      <c r="N905" s="23" t="s">
        <v>439</v>
      </c>
    </row>
    <row r="906" spans="1:14" x14ac:dyDescent="0.25">
      <c r="A906" s="24">
        <v>45976</v>
      </c>
      <c r="B906" s="23" t="s">
        <v>1596</v>
      </c>
      <c r="C906" s="25">
        <v>1208.8</v>
      </c>
      <c r="D906" s="25">
        <v>801.97</v>
      </c>
      <c r="E906" s="23" t="s">
        <v>4876</v>
      </c>
      <c r="F906" s="23" t="s">
        <v>15</v>
      </c>
      <c r="G906" s="23" t="s">
        <v>3517</v>
      </c>
      <c r="H906" s="23" t="s">
        <v>4262</v>
      </c>
      <c r="I906" s="23" t="s">
        <v>2424</v>
      </c>
      <c r="J906" s="23" t="s">
        <v>3516</v>
      </c>
      <c r="K906" s="23" t="s">
        <v>164</v>
      </c>
      <c r="L906" s="23" t="s">
        <v>492</v>
      </c>
      <c r="M906" s="25">
        <v>406.83</v>
      </c>
      <c r="N906" s="23" t="s">
        <v>440</v>
      </c>
    </row>
    <row r="907" spans="1:14" x14ac:dyDescent="0.25">
      <c r="A907" s="24">
        <v>45976</v>
      </c>
      <c r="B907" s="23" t="s">
        <v>1598</v>
      </c>
      <c r="C907" s="25">
        <v>3174.88</v>
      </c>
      <c r="D907" s="25">
        <v>779.75</v>
      </c>
      <c r="E907" s="23" t="s">
        <v>4878</v>
      </c>
      <c r="F907" s="23" t="s">
        <v>20</v>
      </c>
      <c r="G907" s="23" t="s">
        <v>3521</v>
      </c>
      <c r="H907" s="23" t="s">
        <v>4246</v>
      </c>
      <c r="I907" s="23" t="s">
        <v>2424</v>
      </c>
      <c r="J907" s="23" t="s">
        <v>3514</v>
      </c>
      <c r="K907" s="23" t="s">
        <v>162</v>
      </c>
      <c r="L907" s="23" t="s">
        <v>491</v>
      </c>
      <c r="M907" s="25">
        <v>2395.13</v>
      </c>
      <c r="N907" s="23" t="s">
        <v>438</v>
      </c>
    </row>
    <row r="908" spans="1:14" x14ac:dyDescent="0.25">
      <c r="A908" s="24">
        <v>45976</v>
      </c>
      <c r="B908" s="23" t="s">
        <v>516</v>
      </c>
      <c r="C908" s="25">
        <v>1038.99</v>
      </c>
      <c r="D908" s="25">
        <v>622.83000000000004</v>
      </c>
      <c r="E908" s="23" t="s">
        <v>4913</v>
      </c>
      <c r="F908" s="23" t="s">
        <v>20</v>
      </c>
      <c r="G908" s="23" t="s">
        <v>3521</v>
      </c>
      <c r="H908" s="23" t="s">
        <v>4246</v>
      </c>
      <c r="I908" s="23" t="s">
        <v>2425</v>
      </c>
      <c r="J908" s="23" t="s">
        <v>3514</v>
      </c>
      <c r="K908" s="23" t="s">
        <v>85</v>
      </c>
      <c r="L908" s="23" t="s">
        <v>21</v>
      </c>
      <c r="M908" s="25">
        <v>416.16</v>
      </c>
      <c r="N908" s="23" t="s">
        <v>439</v>
      </c>
    </row>
    <row r="909" spans="1:14" x14ac:dyDescent="0.25">
      <c r="A909" s="24">
        <v>45976</v>
      </c>
      <c r="B909" s="23" t="s">
        <v>516</v>
      </c>
      <c r="C909" s="25">
        <v>695.58</v>
      </c>
      <c r="D909" s="25">
        <v>335.48</v>
      </c>
      <c r="E909" s="23" t="s">
        <v>4953</v>
      </c>
      <c r="F909" s="23" t="s">
        <v>50</v>
      </c>
      <c r="G909" s="23" t="s">
        <v>3522</v>
      </c>
      <c r="H909" s="23" t="s">
        <v>4257</v>
      </c>
      <c r="I909" s="23" t="s">
        <v>2425</v>
      </c>
      <c r="J909" s="23" t="s">
        <v>3516</v>
      </c>
      <c r="K909" s="23" t="s">
        <v>123</v>
      </c>
      <c r="L909" s="23" t="s">
        <v>87</v>
      </c>
      <c r="M909" s="25">
        <v>360.1</v>
      </c>
      <c r="N909" s="23" t="s">
        <v>439</v>
      </c>
    </row>
    <row r="910" spans="1:14" x14ac:dyDescent="0.25">
      <c r="A910" s="24">
        <v>45976</v>
      </c>
      <c r="B910" s="23" t="s">
        <v>1596</v>
      </c>
      <c r="C910" s="25">
        <v>1147.33</v>
      </c>
      <c r="D910" s="25">
        <v>743.59</v>
      </c>
      <c r="E910" s="23" t="s">
        <v>4951</v>
      </c>
      <c r="F910" s="23" t="s">
        <v>20</v>
      </c>
      <c r="G910" s="23" t="s">
        <v>3513</v>
      </c>
      <c r="H910" s="23" t="s">
        <v>242</v>
      </c>
      <c r="I910" s="23" t="s">
        <v>2423</v>
      </c>
      <c r="J910" s="23" t="s">
        <v>3523</v>
      </c>
      <c r="K910" s="23" t="s">
        <v>119</v>
      </c>
      <c r="L910" s="23" t="s">
        <v>64</v>
      </c>
      <c r="M910" s="25">
        <v>403.74</v>
      </c>
      <c r="N910" s="23" t="s">
        <v>439</v>
      </c>
    </row>
    <row r="911" spans="1:14" x14ac:dyDescent="0.25">
      <c r="A911" s="24">
        <v>45980</v>
      </c>
      <c r="B911" s="23" t="s">
        <v>1597</v>
      </c>
      <c r="C911" s="25">
        <v>4864.99</v>
      </c>
      <c r="D911" s="25">
        <v>3392.35</v>
      </c>
      <c r="E911" s="23" t="s">
        <v>4886</v>
      </c>
      <c r="F911" s="23" t="s">
        <v>20</v>
      </c>
      <c r="G911" s="23" t="s">
        <v>3513</v>
      </c>
      <c r="H911" s="23" t="s">
        <v>4239</v>
      </c>
      <c r="I911" s="23" t="s">
        <v>2423</v>
      </c>
      <c r="J911" s="23" t="s">
        <v>3523</v>
      </c>
      <c r="K911" s="23" t="s">
        <v>81</v>
      </c>
      <c r="L911" s="23" t="s">
        <v>21</v>
      </c>
      <c r="M911" s="25">
        <v>1472.64</v>
      </c>
      <c r="N911" s="23" t="s">
        <v>439</v>
      </c>
    </row>
    <row r="912" spans="1:14" x14ac:dyDescent="0.25">
      <c r="A912" s="24">
        <v>45980</v>
      </c>
      <c r="B912" s="23" t="s">
        <v>1599</v>
      </c>
      <c r="C912" s="25">
        <v>4057.62</v>
      </c>
      <c r="D912" s="25">
        <v>2626.06</v>
      </c>
      <c r="E912" s="23" t="s">
        <v>4911</v>
      </c>
      <c r="F912" s="23" t="s">
        <v>20</v>
      </c>
      <c r="G912" s="23" t="s">
        <v>3513</v>
      </c>
      <c r="H912" s="23" t="s">
        <v>4236</v>
      </c>
      <c r="I912" s="23" t="s">
        <v>2425</v>
      </c>
      <c r="J912" s="23" t="s">
        <v>3514</v>
      </c>
      <c r="K912" s="23" t="s">
        <v>53</v>
      </c>
      <c r="L912" s="23" t="s">
        <v>491</v>
      </c>
      <c r="M912" s="25">
        <v>1431.56</v>
      </c>
      <c r="N912" s="23" t="s">
        <v>439</v>
      </c>
    </row>
    <row r="913" spans="1:14" x14ac:dyDescent="0.25">
      <c r="A913" s="24">
        <v>45980</v>
      </c>
      <c r="B913" s="23" t="s">
        <v>512</v>
      </c>
      <c r="C913" s="25">
        <v>7572.48</v>
      </c>
      <c r="D913" s="25">
        <v>4793.9799999999996</v>
      </c>
      <c r="E913" s="23" t="s">
        <v>4937</v>
      </c>
      <c r="F913" s="23" t="s">
        <v>15</v>
      </c>
      <c r="G913" s="23" t="s">
        <v>3524</v>
      </c>
      <c r="H913" s="23" t="s">
        <v>4245</v>
      </c>
      <c r="I913" s="23" t="s">
        <v>2425</v>
      </c>
      <c r="J913" s="23" t="s">
        <v>3516</v>
      </c>
      <c r="K913" s="23" t="s">
        <v>189</v>
      </c>
      <c r="L913" s="23" t="s">
        <v>25</v>
      </c>
      <c r="M913" s="25">
        <v>2778.5</v>
      </c>
      <c r="N913" s="23" t="s">
        <v>438</v>
      </c>
    </row>
    <row r="914" spans="1:14" x14ac:dyDescent="0.25">
      <c r="A914" s="24">
        <v>45980</v>
      </c>
      <c r="B914" s="23" t="s">
        <v>1597</v>
      </c>
      <c r="C914" s="25">
        <v>3245.9</v>
      </c>
      <c r="D914" s="25">
        <v>2110.2600000000002</v>
      </c>
      <c r="E914" s="23" t="s">
        <v>4927</v>
      </c>
      <c r="F914" s="23" t="s">
        <v>20</v>
      </c>
      <c r="G914" s="23" t="s">
        <v>3521</v>
      </c>
      <c r="H914" s="23" t="s">
        <v>4241</v>
      </c>
      <c r="I914" s="23" t="s">
        <v>2424</v>
      </c>
      <c r="J914" s="23" t="s">
        <v>3526</v>
      </c>
      <c r="K914" s="23" t="s">
        <v>18</v>
      </c>
      <c r="L914" s="23" t="s">
        <v>21</v>
      </c>
      <c r="M914" s="25">
        <v>1135.6400000000001</v>
      </c>
      <c r="N914" s="23" t="s">
        <v>443</v>
      </c>
    </row>
    <row r="915" spans="1:14" x14ac:dyDescent="0.25">
      <c r="A915" s="24">
        <v>45981</v>
      </c>
      <c r="B915" s="23" t="s">
        <v>1599</v>
      </c>
      <c r="C915" s="25">
        <v>2039.22</v>
      </c>
      <c r="D915" s="25">
        <v>1272.19</v>
      </c>
      <c r="E915" s="23" t="s">
        <v>4946</v>
      </c>
      <c r="F915" s="23" t="s">
        <v>29</v>
      </c>
      <c r="G915" s="23" t="s">
        <v>3519</v>
      </c>
      <c r="H915" s="23" t="s">
        <v>246</v>
      </c>
      <c r="I915" s="23" t="s">
        <v>2422</v>
      </c>
      <c r="J915" s="23" t="s">
        <v>3514</v>
      </c>
      <c r="K915" s="23" t="s">
        <v>403</v>
      </c>
      <c r="L915" s="23" t="s">
        <v>30</v>
      </c>
      <c r="M915" s="25">
        <v>767.03</v>
      </c>
      <c r="N915" s="23" t="s">
        <v>439</v>
      </c>
    </row>
    <row r="916" spans="1:14" x14ac:dyDescent="0.25">
      <c r="A916" s="24">
        <v>45981</v>
      </c>
      <c r="B916" s="23" t="s">
        <v>1596</v>
      </c>
      <c r="C916" s="25">
        <v>1010.5</v>
      </c>
      <c r="D916" s="25">
        <v>724.57</v>
      </c>
      <c r="E916" s="23" t="s">
        <v>4947</v>
      </c>
      <c r="F916" s="23" t="s">
        <v>29</v>
      </c>
      <c r="G916" s="23" t="s">
        <v>230</v>
      </c>
      <c r="H916" s="23" t="s">
        <v>230</v>
      </c>
      <c r="I916" s="23" t="s">
        <v>2424</v>
      </c>
      <c r="J916" s="23" t="s">
        <v>3526</v>
      </c>
      <c r="K916" s="23" t="s">
        <v>192</v>
      </c>
      <c r="L916" s="23" t="s">
        <v>30</v>
      </c>
      <c r="M916" s="25">
        <v>285.93</v>
      </c>
      <c r="N916" s="23" t="s">
        <v>439</v>
      </c>
    </row>
    <row r="917" spans="1:14" x14ac:dyDescent="0.25">
      <c r="A917" s="24">
        <v>45981</v>
      </c>
      <c r="B917" s="23" t="s">
        <v>1597</v>
      </c>
      <c r="C917" s="25">
        <v>649.72</v>
      </c>
      <c r="D917" s="25">
        <v>359.01</v>
      </c>
      <c r="E917" s="23" t="s">
        <v>4942</v>
      </c>
      <c r="F917" s="23" t="s">
        <v>29</v>
      </c>
      <c r="G917" s="23" t="s">
        <v>3519</v>
      </c>
      <c r="H917" s="23" t="s">
        <v>4247</v>
      </c>
      <c r="I917" s="23" t="s">
        <v>2426</v>
      </c>
      <c r="J917" s="23" t="s">
        <v>3516</v>
      </c>
      <c r="K917" s="23" t="s">
        <v>160</v>
      </c>
      <c r="L917" s="23" t="s">
        <v>30</v>
      </c>
      <c r="M917" s="25">
        <v>290.70999999999998</v>
      </c>
      <c r="N917" s="23" t="s">
        <v>440</v>
      </c>
    </row>
    <row r="918" spans="1:14" x14ac:dyDescent="0.25">
      <c r="A918" s="24">
        <v>45982</v>
      </c>
      <c r="B918" s="23" t="s">
        <v>507</v>
      </c>
      <c r="C918" s="25">
        <v>2187.52</v>
      </c>
      <c r="D918" s="25">
        <v>1610.72</v>
      </c>
      <c r="E918" s="23" t="s">
        <v>4875</v>
      </c>
      <c r="F918" s="23" t="s">
        <v>20</v>
      </c>
      <c r="G918" s="23" t="s">
        <v>3521</v>
      </c>
      <c r="H918" s="23" t="s">
        <v>4241</v>
      </c>
      <c r="I918" s="23" t="s">
        <v>2422</v>
      </c>
      <c r="J918" s="23" t="s">
        <v>3514</v>
      </c>
      <c r="K918" s="23" t="s">
        <v>18</v>
      </c>
      <c r="L918" s="23" t="s">
        <v>491</v>
      </c>
      <c r="M918" s="25">
        <v>576.79999999999995</v>
      </c>
      <c r="N918" s="23" t="s">
        <v>439</v>
      </c>
    </row>
    <row r="919" spans="1:14" x14ac:dyDescent="0.25">
      <c r="A919" s="24">
        <v>45982</v>
      </c>
      <c r="B919" s="23" t="s">
        <v>516</v>
      </c>
      <c r="C919" s="25">
        <v>1511.16</v>
      </c>
      <c r="D919" s="25">
        <v>1005.93</v>
      </c>
      <c r="E919" s="23" t="s">
        <v>4887</v>
      </c>
      <c r="F919" s="23" t="s">
        <v>20</v>
      </c>
      <c r="G919" s="23" t="s">
        <v>3513</v>
      </c>
      <c r="H919" s="23" t="s">
        <v>4239</v>
      </c>
      <c r="I919" s="23" t="s">
        <v>2423</v>
      </c>
      <c r="J919" s="23" t="s">
        <v>3514</v>
      </c>
      <c r="K919" s="23" t="s">
        <v>126</v>
      </c>
      <c r="L919" s="23" t="s">
        <v>64</v>
      </c>
      <c r="M919" s="25">
        <v>505.23</v>
      </c>
      <c r="N919" s="23" t="s">
        <v>440</v>
      </c>
    </row>
    <row r="920" spans="1:14" x14ac:dyDescent="0.25">
      <c r="A920" s="24">
        <v>45982</v>
      </c>
      <c r="B920" s="23" t="s">
        <v>512</v>
      </c>
      <c r="C920" s="25">
        <v>2520.94</v>
      </c>
      <c r="D920" s="25">
        <v>1753.01</v>
      </c>
      <c r="E920" s="23" t="s">
        <v>4894</v>
      </c>
      <c r="F920" s="23" t="s">
        <v>15</v>
      </c>
      <c r="G920" s="23" t="s">
        <v>3518</v>
      </c>
      <c r="H920" s="23" t="s">
        <v>238</v>
      </c>
      <c r="I920" s="23" t="s">
        <v>2423</v>
      </c>
      <c r="J920" s="23" t="s">
        <v>3514</v>
      </c>
      <c r="K920" s="23" t="s">
        <v>62</v>
      </c>
      <c r="L920" s="23" t="s">
        <v>55</v>
      </c>
      <c r="M920" s="25">
        <v>767.93</v>
      </c>
      <c r="N920" s="23" t="s">
        <v>439</v>
      </c>
    </row>
    <row r="921" spans="1:14" x14ac:dyDescent="0.25">
      <c r="A921" s="24">
        <v>45982</v>
      </c>
      <c r="B921" s="23" t="s">
        <v>1597</v>
      </c>
      <c r="C921" s="25">
        <v>1951.62</v>
      </c>
      <c r="D921" s="25">
        <v>1199.76</v>
      </c>
      <c r="E921" s="23" t="s">
        <v>4918</v>
      </c>
      <c r="F921" s="23" t="s">
        <v>20</v>
      </c>
      <c r="G921" s="23" t="s">
        <v>3521</v>
      </c>
      <c r="H921" s="23" t="s">
        <v>4253</v>
      </c>
      <c r="I921" s="23" t="s">
        <v>2424</v>
      </c>
      <c r="J921" s="23" t="s">
        <v>3516</v>
      </c>
      <c r="K921" s="23" t="s">
        <v>136</v>
      </c>
      <c r="L921" s="23" t="s">
        <v>64</v>
      </c>
      <c r="M921" s="25">
        <v>751.86</v>
      </c>
      <c r="N921" s="23" t="s">
        <v>441</v>
      </c>
    </row>
    <row r="922" spans="1:14" x14ac:dyDescent="0.25">
      <c r="A922" s="24">
        <v>45982</v>
      </c>
      <c r="B922" s="23" t="s">
        <v>523</v>
      </c>
      <c r="C922" s="25">
        <v>4369.6000000000004</v>
      </c>
      <c r="D922" s="25">
        <v>2791.48</v>
      </c>
      <c r="E922" s="23" t="s">
        <v>4926</v>
      </c>
      <c r="F922" s="23" t="s">
        <v>29</v>
      </c>
      <c r="G922" s="23" t="s">
        <v>3519</v>
      </c>
      <c r="H922" s="23" t="s">
        <v>4256</v>
      </c>
      <c r="I922" s="23" t="s">
        <v>2424</v>
      </c>
      <c r="J922" s="23" t="s">
        <v>3526</v>
      </c>
      <c r="K922" s="23" t="s">
        <v>201</v>
      </c>
      <c r="L922" s="23" t="s">
        <v>67</v>
      </c>
      <c r="M922" s="25">
        <v>1578.12</v>
      </c>
      <c r="N922" s="23" t="s">
        <v>439</v>
      </c>
    </row>
    <row r="923" spans="1:14" x14ac:dyDescent="0.25">
      <c r="A923" s="24">
        <v>45983</v>
      </c>
      <c r="B923" s="23" t="s">
        <v>507</v>
      </c>
      <c r="C923" s="25">
        <v>11443.02</v>
      </c>
      <c r="D923" s="25">
        <v>8357.26</v>
      </c>
      <c r="E923" s="23" t="s">
        <v>4928</v>
      </c>
      <c r="F923" s="23" t="s">
        <v>20</v>
      </c>
      <c r="G923" s="23" t="s">
        <v>3521</v>
      </c>
      <c r="H923" s="23" t="s">
        <v>4241</v>
      </c>
      <c r="I923" s="23" t="s">
        <v>2426</v>
      </c>
      <c r="J923" s="23" t="s">
        <v>3512</v>
      </c>
      <c r="K923" s="23" t="s">
        <v>36</v>
      </c>
      <c r="L923" s="23" t="s">
        <v>21</v>
      </c>
      <c r="M923" s="25">
        <v>3085.76</v>
      </c>
      <c r="N923" s="23" t="s">
        <v>439</v>
      </c>
    </row>
    <row r="924" spans="1:14" x14ac:dyDescent="0.25">
      <c r="A924" s="24">
        <v>45983</v>
      </c>
      <c r="B924" s="23" t="s">
        <v>523</v>
      </c>
      <c r="C924" s="25">
        <v>2533.92</v>
      </c>
      <c r="D924" s="25">
        <v>1642.8</v>
      </c>
      <c r="E924" s="23" t="s">
        <v>4936</v>
      </c>
      <c r="F924" s="23" t="s">
        <v>15</v>
      </c>
      <c r="G924" s="23" t="s">
        <v>3517</v>
      </c>
      <c r="H924" s="23" t="s">
        <v>4252</v>
      </c>
      <c r="I924" s="23" t="s">
        <v>2426</v>
      </c>
      <c r="J924" s="23" t="s">
        <v>3514</v>
      </c>
      <c r="K924" s="23" t="s">
        <v>43</v>
      </c>
      <c r="L924" s="23" t="s">
        <v>16</v>
      </c>
      <c r="M924" s="25">
        <v>891.12</v>
      </c>
      <c r="N924" s="23" t="s">
        <v>440</v>
      </c>
    </row>
    <row r="925" spans="1:14" x14ac:dyDescent="0.25">
      <c r="A925" s="24">
        <v>45984</v>
      </c>
      <c r="B925" s="23" t="s">
        <v>1596</v>
      </c>
      <c r="C925" s="25">
        <v>3408.55</v>
      </c>
      <c r="D925" s="25">
        <v>2273.7199999999998</v>
      </c>
      <c r="E925" s="23" t="s">
        <v>4956</v>
      </c>
      <c r="F925" s="23" t="s">
        <v>15</v>
      </c>
      <c r="G925" s="23" t="s">
        <v>3515</v>
      </c>
      <c r="H925" s="23" t="s">
        <v>4244</v>
      </c>
      <c r="I925" s="23" t="s">
        <v>2426</v>
      </c>
      <c r="J925" s="23" t="s">
        <v>3516</v>
      </c>
      <c r="K925" s="23" t="s">
        <v>162</v>
      </c>
      <c r="L925" s="23" t="s">
        <v>492</v>
      </c>
      <c r="M925" s="25">
        <v>1134.83</v>
      </c>
      <c r="N925" s="23" t="s">
        <v>443</v>
      </c>
    </row>
    <row r="926" spans="1:14" x14ac:dyDescent="0.25">
      <c r="A926" s="24">
        <v>45985</v>
      </c>
      <c r="B926" s="23" t="s">
        <v>1598</v>
      </c>
      <c r="C926" s="25">
        <v>10038.969999999999</v>
      </c>
      <c r="D926" s="25">
        <v>2362.3000000000002</v>
      </c>
      <c r="E926" s="23" t="s">
        <v>4919</v>
      </c>
      <c r="F926" s="23" t="s">
        <v>15</v>
      </c>
      <c r="G926" s="23" t="s">
        <v>3515</v>
      </c>
      <c r="H926" s="23" t="s">
        <v>249</v>
      </c>
      <c r="I926" s="23" t="s">
        <v>2422</v>
      </c>
      <c r="J926" s="23" t="s">
        <v>3512</v>
      </c>
      <c r="K926" s="23" t="s">
        <v>32</v>
      </c>
      <c r="L926" s="23" t="s">
        <v>55</v>
      </c>
      <c r="M926" s="25">
        <v>7676.67</v>
      </c>
      <c r="N926" s="23" t="s">
        <v>439</v>
      </c>
    </row>
    <row r="927" spans="1:14" x14ac:dyDescent="0.25">
      <c r="A927" s="24">
        <v>45985</v>
      </c>
      <c r="B927" s="23" t="s">
        <v>512</v>
      </c>
      <c r="C927" s="25">
        <v>899.25</v>
      </c>
      <c r="D927" s="25">
        <v>630.21</v>
      </c>
      <c r="E927" s="23" t="s">
        <v>4939</v>
      </c>
      <c r="F927" s="23" t="s">
        <v>20</v>
      </c>
      <c r="G927" s="23" t="s">
        <v>3521</v>
      </c>
      <c r="H927" s="23" t="s">
        <v>4234</v>
      </c>
      <c r="I927" s="23" t="s">
        <v>2422</v>
      </c>
      <c r="J927" s="23" t="s">
        <v>3514</v>
      </c>
      <c r="K927" s="23" t="s">
        <v>126</v>
      </c>
      <c r="L927" s="23" t="s">
        <v>491</v>
      </c>
      <c r="M927" s="25">
        <v>269.04000000000002</v>
      </c>
      <c r="N927" s="23" t="s">
        <v>439</v>
      </c>
    </row>
    <row r="928" spans="1:14" x14ac:dyDescent="0.25">
      <c r="A928" s="24">
        <v>45985</v>
      </c>
      <c r="B928" s="23" t="s">
        <v>516</v>
      </c>
      <c r="C928" s="25">
        <v>1216.81</v>
      </c>
      <c r="D928" s="25">
        <v>629.65</v>
      </c>
      <c r="E928" s="23" t="s">
        <v>4950</v>
      </c>
      <c r="F928" s="23" t="s">
        <v>29</v>
      </c>
      <c r="G928" s="23" t="s">
        <v>3520</v>
      </c>
      <c r="H928" s="23" t="s">
        <v>4243</v>
      </c>
      <c r="I928" s="23" t="s">
        <v>2423</v>
      </c>
      <c r="J928" s="23" t="s">
        <v>3512</v>
      </c>
      <c r="K928" s="23" t="s">
        <v>85</v>
      </c>
      <c r="L928" s="23" t="s">
        <v>67</v>
      </c>
      <c r="M928" s="25">
        <v>587.16</v>
      </c>
      <c r="N928" s="23" t="s">
        <v>441</v>
      </c>
    </row>
    <row r="929" spans="1:14" x14ac:dyDescent="0.25">
      <c r="A929" s="24">
        <v>45986</v>
      </c>
      <c r="B929" s="23" t="s">
        <v>512</v>
      </c>
      <c r="C929" s="25">
        <v>18164.41</v>
      </c>
      <c r="D929" s="25">
        <v>11329.8</v>
      </c>
      <c r="E929" s="23" t="s">
        <v>4931</v>
      </c>
      <c r="F929" s="23" t="s">
        <v>20</v>
      </c>
      <c r="G929" s="23" t="s">
        <v>3513</v>
      </c>
      <c r="H929" s="23" t="s">
        <v>4236</v>
      </c>
      <c r="I929" s="23" t="s">
        <v>2422</v>
      </c>
      <c r="J929" s="23" t="s">
        <v>3512</v>
      </c>
      <c r="K929" s="23" t="s">
        <v>60</v>
      </c>
      <c r="L929" s="23" t="s">
        <v>21</v>
      </c>
      <c r="M929" s="25">
        <v>6834.61</v>
      </c>
      <c r="N929" s="23" t="s">
        <v>439</v>
      </c>
    </row>
    <row r="930" spans="1:14" x14ac:dyDescent="0.25">
      <c r="A930" s="24">
        <v>45988</v>
      </c>
      <c r="B930" s="23" t="s">
        <v>507</v>
      </c>
      <c r="C930" s="25">
        <v>12007.22</v>
      </c>
      <c r="D930" s="25">
        <v>8463.1299999999992</v>
      </c>
      <c r="E930" s="23" t="s">
        <v>4897</v>
      </c>
      <c r="F930" s="23" t="s">
        <v>20</v>
      </c>
      <c r="G930" s="23" t="s">
        <v>3513</v>
      </c>
      <c r="H930" s="23" t="s">
        <v>4235</v>
      </c>
      <c r="I930" s="23" t="s">
        <v>2426</v>
      </c>
      <c r="J930" s="23" t="s">
        <v>3512</v>
      </c>
      <c r="K930" s="23" t="s">
        <v>60</v>
      </c>
      <c r="L930" s="23" t="s">
        <v>64</v>
      </c>
      <c r="M930" s="25">
        <v>3544.09</v>
      </c>
      <c r="N930" s="23" t="s">
        <v>439</v>
      </c>
    </row>
    <row r="931" spans="1:14" x14ac:dyDescent="0.25">
      <c r="A931" s="24">
        <v>45989</v>
      </c>
      <c r="B931" s="23" t="s">
        <v>1596</v>
      </c>
      <c r="C931" s="25">
        <v>2010.11</v>
      </c>
      <c r="D931" s="25">
        <v>1325.62</v>
      </c>
      <c r="E931" s="23" t="s">
        <v>4896</v>
      </c>
      <c r="F931" s="23" t="s">
        <v>20</v>
      </c>
      <c r="G931" s="23" t="s">
        <v>3521</v>
      </c>
      <c r="H931" s="23" t="s">
        <v>4246</v>
      </c>
      <c r="I931" s="23" t="s">
        <v>2422</v>
      </c>
      <c r="J931" s="23" t="s">
        <v>3514</v>
      </c>
      <c r="K931" s="23" t="s">
        <v>23</v>
      </c>
      <c r="L931" s="23" t="s">
        <v>21</v>
      </c>
      <c r="M931" s="25">
        <v>684.49</v>
      </c>
      <c r="N931" s="23" t="s">
        <v>439</v>
      </c>
    </row>
    <row r="932" spans="1:14" x14ac:dyDescent="0.25">
      <c r="A932" s="24">
        <v>45989</v>
      </c>
      <c r="B932" s="23" t="s">
        <v>1597</v>
      </c>
      <c r="C932" s="25">
        <v>1347.93</v>
      </c>
      <c r="D932" s="25">
        <v>844.99</v>
      </c>
      <c r="E932" s="23" t="s">
        <v>4935</v>
      </c>
      <c r="F932" s="23" t="s">
        <v>15</v>
      </c>
      <c r="G932" s="23" t="s">
        <v>3515</v>
      </c>
      <c r="H932" s="23" t="s">
        <v>249</v>
      </c>
      <c r="I932" s="23" t="s">
        <v>2426</v>
      </c>
      <c r="J932" s="23" t="s">
        <v>3514</v>
      </c>
      <c r="K932" s="23" t="s">
        <v>38</v>
      </c>
      <c r="L932" s="23" t="s">
        <v>25</v>
      </c>
      <c r="M932" s="25">
        <v>502.94</v>
      </c>
      <c r="N932" s="23" t="s">
        <v>439</v>
      </c>
    </row>
    <row r="933" spans="1:14" x14ac:dyDescent="0.25">
      <c r="A933" s="24">
        <v>45989</v>
      </c>
      <c r="B933" s="23" t="s">
        <v>523</v>
      </c>
      <c r="C933" s="25">
        <v>1737.67</v>
      </c>
      <c r="D933" s="25">
        <v>1107.04</v>
      </c>
      <c r="E933" s="23" t="s">
        <v>4952</v>
      </c>
      <c r="F933" s="23" t="s">
        <v>20</v>
      </c>
      <c r="G933" s="23" t="s">
        <v>3513</v>
      </c>
      <c r="H933" s="23" t="s">
        <v>4239</v>
      </c>
      <c r="I933" s="23" t="s">
        <v>2422</v>
      </c>
      <c r="J933" s="23" t="s">
        <v>3514</v>
      </c>
      <c r="K933" s="23" t="s">
        <v>116</v>
      </c>
      <c r="L933" s="23" t="s">
        <v>491</v>
      </c>
      <c r="M933" s="25">
        <v>630.63</v>
      </c>
      <c r="N933" s="23" t="s">
        <v>439</v>
      </c>
    </row>
    <row r="934" spans="1:14" x14ac:dyDescent="0.25">
      <c r="A934" s="24">
        <v>45990</v>
      </c>
      <c r="B934" s="23" t="s">
        <v>523</v>
      </c>
      <c r="C934" s="25">
        <v>9898.08</v>
      </c>
      <c r="D934" s="25">
        <v>5269.76</v>
      </c>
      <c r="E934" s="23" t="s">
        <v>4874</v>
      </c>
      <c r="F934" s="23" t="s">
        <v>29</v>
      </c>
      <c r="G934" s="23" t="s">
        <v>3520</v>
      </c>
      <c r="H934" s="23" t="s">
        <v>4243</v>
      </c>
      <c r="I934" s="23" t="s">
        <v>2423</v>
      </c>
      <c r="J934" s="23" t="s">
        <v>3512</v>
      </c>
      <c r="K934" s="23" t="s">
        <v>166</v>
      </c>
      <c r="L934" s="23" t="s">
        <v>34</v>
      </c>
      <c r="M934" s="25">
        <v>4628.32</v>
      </c>
      <c r="N934" s="23" t="s">
        <v>439</v>
      </c>
    </row>
    <row r="935" spans="1:14" x14ac:dyDescent="0.25">
      <c r="A935" s="24">
        <v>45990</v>
      </c>
      <c r="B935" s="23" t="s">
        <v>1596</v>
      </c>
      <c r="C935" s="25">
        <v>5270.82</v>
      </c>
      <c r="D935" s="25">
        <v>3807.5</v>
      </c>
      <c r="E935" s="23" t="s">
        <v>4954</v>
      </c>
      <c r="F935" s="23" t="s">
        <v>20</v>
      </c>
      <c r="G935" s="23" t="s">
        <v>3521</v>
      </c>
      <c r="H935" s="23" t="s">
        <v>4237</v>
      </c>
      <c r="I935" s="23" t="s">
        <v>2423</v>
      </c>
      <c r="J935" s="23" t="s">
        <v>3526</v>
      </c>
      <c r="K935" s="23" t="s">
        <v>145</v>
      </c>
      <c r="L935" s="23" t="s">
        <v>491</v>
      </c>
      <c r="M935" s="25">
        <v>1463.32</v>
      </c>
      <c r="N935" s="23" t="s">
        <v>439</v>
      </c>
    </row>
    <row r="936" spans="1:14" x14ac:dyDescent="0.25">
      <c r="A936" s="24">
        <v>45990</v>
      </c>
      <c r="B936" s="23" t="s">
        <v>1598</v>
      </c>
      <c r="C936" s="25">
        <v>2528.73</v>
      </c>
      <c r="D936" s="25">
        <v>600.38</v>
      </c>
      <c r="E936" s="23" t="s">
        <v>4938</v>
      </c>
      <c r="F936" s="23" t="s">
        <v>20</v>
      </c>
      <c r="G936" s="23" t="s">
        <v>3513</v>
      </c>
      <c r="H936" s="23" t="s">
        <v>4239</v>
      </c>
      <c r="I936" s="23" t="s">
        <v>2423</v>
      </c>
      <c r="J936" s="23" t="s">
        <v>3526</v>
      </c>
      <c r="K936" s="23" t="s">
        <v>13</v>
      </c>
      <c r="L936" s="23" t="s">
        <v>491</v>
      </c>
      <c r="M936" s="25">
        <v>1928.35</v>
      </c>
      <c r="N936" s="23" t="s">
        <v>443</v>
      </c>
    </row>
    <row r="937" spans="1:14" x14ac:dyDescent="0.25">
      <c r="A937" s="24">
        <v>45991</v>
      </c>
      <c r="B937" s="23" t="s">
        <v>1596</v>
      </c>
      <c r="C937" s="25">
        <v>5294.57</v>
      </c>
      <c r="D937" s="25">
        <v>3471.1</v>
      </c>
      <c r="E937" s="23" t="s">
        <v>4948</v>
      </c>
      <c r="F937" s="23" t="s">
        <v>29</v>
      </c>
      <c r="G937" s="23" t="s">
        <v>3520</v>
      </c>
      <c r="H937" s="23" t="s">
        <v>4259</v>
      </c>
      <c r="I937" s="23" t="s">
        <v>2422</v>
      </c>
      <c r="J937" s="23" t="s">
        <v>3512</v>
      </c>
      <c r="K937" s="23" t="s">
        <v>69</v>
      </c>
      <c r="L937" s="23" t="s">
        <v>30</v>
      </c>
      <c r="M937" s="25">
        <v>1823.47</v>
      </c>
      <c r="N937" s="23" t="s">
        <v>439</v>
      </c>
    </row>
    <row r="938" spans="1:14" x14ac:dyDescent="0.25">
      <c r="A938" s="24">
        <v>45992</v>
      </c>
      <c r="B938" s="23" t="s">
        <v>1598</v>
      </c>
      <c r="C938" s="25">
        <v>9119.02</v>
      </c>
      <c r="D938" s="25">
        <v>2640.88</v>
      </c>
      <c r="E938" s="23" t="s">
        <v>4999</v>
      </c>
      <c r="F938" s="23" t="s">
        <v>29</v>
      </c>
      <c r="G938" s="23" t="s">
        <v>230</v>
      </c>
      <c r="H938" s="23" t="s">
        <v>230</v>
      </c>
      <c r="I938" s="23" t="s">
        <v>2424</v>
      </c>
      <c r="J938" s="23" t="s">
        <v>3512</v>
      </c>
      <c r="K938" s="23" t="s">
        <v>13</v>
      </c>
      <c r="L938" s="23" t="s">
        <v>34</v>
      </c>
      <c r="M938" s="25">
        <v>6478.14</v>
      </c>
      <c r="N938" s="23" t="s">
        <v>439</v>
      </c>
    </row>
    <row r="939" spans="1:14" x14ac:dyDescent="0.25">
      <c r="A939" s="24">
        <v>45992</v>
      </c>
      <c r="B939" s="23" t="s">
        <v>516</v>
      </c>
      <c r="C939" s="25">
        <v>1073.68</v>
      </c>
      <c r="D939" s="25">
        <v>704.97</v>
      </c>
      <c r="E939" s="23" t="s">
        <v>5002</v>
      </c>
      <c r="F939" s="23" t="s">
        <v>29</v>
      </c>
      <c r="G939" s="23" t="s">
        <v>230</v>
      </c>
      <c r="H939" s="23" t="s">
        <v>230</v>
      </c>
      <c r="I939" s="23" t="s">
        <v>2425</v>
      </c>
      <c r="J939" s="23" t="s">
        <v>3514</v>
      </c>
      <c r="K939" s="23" t="s">
        <v>126</v>
      </c>
      <c r="L939" s="23" t="s">
        <v>30</v>
      </c>
      <c r="M939" s="25">
        <v>368.71</v>
      </c>
      <c r="N939" s="23" t="s">
        <v>438</v>
      </c>
    </row>
    <row r="940" spans="1:14" x14ac:dyDescent="0.25">
      <c r="A940" s="24">
        <v>45993</v>
      </c>
      <c r="B940" s="23" t="s">
        <v>1599</v>
      </c>
      <c r="C940" s="25">
        <v>1607.55</v>
      </c>
      <c r="D940" s="25">
        <v>922.62</v>
      </c>
      <c r="E940" s="23" t="s">
        <v>4959</v>
      </c>
      <c r="F940" s="23" t="s">
        <v>29</v>
      </c>
      <c r="G940" s="23" t="s">
        <v>230</v>
      </c>
      <c r="H940" s="23" t="s">
        <v>230</v>
      </c>
      <c r="I940" s="23" t="s">
        <v>2424</v>
      </c>
      <c r="J940" s="23" t="s">
        <v>3516</v>
      </c>
      <c r="K940" s="23" t="s">
        <v>155</v>
      </c>
      <c r="L940" s="23" t="s">
        <v>34</v>
      </c>
      <c r="M940" s="25">
        <v>684.93</v>
      </c>
      <c r="N940" s="23" t="s">
        <v>441</v>
      </c>
    </row>
    <row r="941" spans="1:14" x14ac:dyDescent="0.25">
      <c r="A941" s="24">
        <v>45993</v>
      </c>
      <c r="B941" s="23" t="s">
        <v>1596</v>
      </c>
      <c r="C941" s="25">
        <v>1585.16</v>
      </c>
      <c r="D941" s="25">
        <v>1079.0999999999999</v>
      </c>
      <c r="E941" s="23" t="s">
        <v>4986</v>
      </c>
      <c r="F941" s="23" t="s">
        <v>20</v>
      </c>
      <c r="G941" s="23" t="s">
        <v>3513</v>
      </c>
      <c r="H941" s="23" t="s">
        <v>4236</v>
      </c>
      <c r="I941" s="23" t="s">
        <v>2425</v>
      </c>
      <c r="J941" s="23" t="s">
        <v>3516</v>
      </c>
      <c r="K941" s="23" t="s">
        <v>69</v>
      </c>
      <c r="L941" s="23" t="s">
        <v>491</v>
      </c>
      <c r="M941" s="25">
        <v>506.06</v>
      </c>
      <c r="N941" s="23" t="s">
        <v>439</v>
      </c>
    </row>
    <row r="942" spans="1:14" x14ac:dyDescent="0.25">
      <c r="A942" s="24">
        <v>45993</v>
      </c>
      <c r="B942" s="23" t="s">
        <v>516</v>
      </c>
      <c r="C942" s="25">
        <v>2603.85</v>
      </c>
      <c r="D942" s="25">
        <v>1568.41</v>
      </c>
      <c r="E942" s="23" t="s">
        <v>5001</v>
      </c>
      <c r="F942" s="23" t="s">
        <v>20</v>
      </c>
      <c r="G942" s="23" t="s">
        <v>3513</v>
      </c>
      <c r="H942" s="23" t="s">
        <v>4239</v>
      </c>
      <c r="I942" s="23" t="s">
        <v>2423</v>
      </c>
      <c r="J942" s="23" t="s">
        <v>3526</v>
      </c>
      <c r="K942" s="23" t="s">
        <v>18</v>
      </c>
      <c r="L942" s="23" t="s">
        <v>21</v>
      </c>
      <c r="M942" s="25">
        <v>1035.44</v>
      </c>
      <c r="N942" s="23" t="s">
        <v>439</v>
      </c>
    </row>
    <row r="943" spans="1:14" x14ac:dyDescent="0.25">
      <c r="A943" s="24">
        <v>45993</v>
      </c>
      <c r="B943" s="23" t="s">
        <v>523</v>
      </c>
      <c r="C943" s="25">
        <v>1897.45</v>
      </c>
      <c r="D943" s="25">
        <v>1276.04</v>
      </c>
      <c r="E943" s="23" t="s">
        <v>4977</v>
      </c>
      <c r="F943" s="23" t="s">
        <v>15</v>
      </c>
      <c r="G943" s="23" t="s">
        <v>3517</v>
      </c>
      <c r="H943" s="23" t="s">
        <v>4262</v>
      </c>
      <c r="I943" s="23" t="s">
        <v>2425</v>
      </c>
      <c r="J943" s="23" t="s">
        <v>3514</v>
      </c>
      <c r="K943" s="23" t="s">
        <v>164</v>
      </c>
      <c r="L943" s="23" t="s">
        <v>16</v>
      </c>
      <c r="M943" s="25">
        <v>621.41</v>
      </c>
      <c r="N943" s="23" t="s">
        <v>439</v>
      </c>
    </row>
    <row r="944" spans="1:14" x14ac:dyDescent="0.25">
      <c r="A944" s="24">
        <v>45994</v>
      </c>
      <c r="B944" s="23" t="s">
        <v>1597</v>
      </c>
      <c r="C944" s="25">
        <v>3013.46</v>
      </c>
      <c r="D944" s="25">
        <v>1840.75</v>
      </c>
      <c r="E944" s="23" t="s">
        <v>4979</v>
      </c>
      <c r="F944" s="23" t="s">
        <v>20</v>
      </c>
      <c r="G944" s="23" t="s">
        <v>3513</v>
      </c>
      <c r="H944" s="23" t="s">
        <v>4235</v>
      </c>
      <c r="I944" s="23" t="s">
        <v>2423</v>
      </c>
      <c r="J944" s="23" t="s">
        <v>3512</v>
      </c>
      <c r="K944" s="23" t="s">
        <v>23</v>
      </c>
      <c r="L944" s="23" t="s">
        <v>21</v>
      </c>
      <c r="M944" s="25">
        <v>1172.71</v>
      </c>
      <c r="N944" s="23" t="s">
        <v>439</v>
      </c>
    </row>
    <row r="945" spans="1:14" x14ac:dyDescent="0.25">
      <c r="A945" s="24">
        <v>45995</v>
      </c>
      <c r="B945" s="23" t="s">
        <v>1597</v>
      </c>
      <c r="C945" s="25">
        <v>351.72</v>
      </c>
      <c r="D945" s="25">
        <v>183.5</v>
      </c>
      <c r="E945" s="23" t="s">
        <v>4990</v>
      </c>
      <c r="F945" s="23" t="s">
        <v>15</v>
      </c>
      <c r="G945" s="23" t="s">
        <v>3515</v>
      </c>
      <c r="H945" s="23" t="s">
        <v>249</v>
      </c>
      <c r="I945" s="23" t="s">
        <v>2424</v>
      </c>
      <c r="J945" s="23" t="s">
        <v>3514</v>
      </c>
      <c r="K945" s="23" t="s">
        <v>145</v>
      </c>
      <c r="L945" s="23" t="s">
        <v>25</v>
      </c>
      <c r="M945" s="25">
        <v>168.22</v>
      </c>
      <c r="N945" s="23" t="s">
        <v>438</v>
      </c>
    </row>
    <row r="946" spans="1:14" x14ac:dyDescent="0.25">
      <c r="A946" s="24">
        <v>45995</v>
      </c>
      <c r="B946" s="23" t="s">
        <v>516</v>
      </c>
      <c r="C946" s="25">
        <v>1675.2</v>
      </c>
      <c r="D946" s="25">
        <v>858.29</v>
      </c>
      <c r="E946" s="23" t="s">
        <v>4962</v>
      </c>
      <c r="F946" s="23" t="s">
        <v>29</v>
      </c>
      <c r="G946" s="23" t="s">
        <v>230</v>
      </c>
      <c r="H946" s="23" t="s">
        <v>230</v>
      </c>
      <c r="I946" s="23" t="s">
        <v>2426</v>
      </c>
      <c r="J946" s="23" t="s">
        <v>3523</v>
      </c>
      <c r="K946" s="23" t="s">
        <v>152</v>
      </c>
      <c r="L946" s="23" t="s">
        <v>67</v>
      </c>
      <c r="M946" s="25">
        <v>816.91</v>
      </c>
      <c r="N946" s="23" t="s">
        <v>441</v>
      </c>
    </row>
    <row r="947" spans="1:14" x14ac:dyDescent="0.25">
      <c r="A947" s="24">
        <v>45995</v>
      </c>
      <c r="B947" s="23" t="s">
        <v>1597</v>
      </c>
      <c r="C947" s="25">
        <v>3432.98</v>
      </c>
      <c r="D947" s="25">
        <v>1848.77</v>
      </c>
      <c r="E947" s="23" t="s">
        <v>4963</v>
      </c>
      <c r="F947" s="23" t="s">
        <v>20</v>
      </c>
      <c r="G947" s="23" t="s">
        <v>3513</v>
      </c>
      <c r="H947" s="23" t="s">
        <v>4235</v>
      </c>
      <c r="I947" s="23" t="s">
        <v>2422</v>
      </c>
      <c r="J947" s="23" t="s">
        <v>3512</v>
      </c>
      <c r="K947" s="23" t="s">
        <v>45</v>
      </c>
      <c r="L947" s="23" t="s">
        <v>64</v>
      </c>
      <c r="M947" s="25">
        <v>1584.21</v>
      </c>
      <c r="N947" s="23" t="s">
        <v>439</v>
      </c>
    </row>
    <row r="948" spans="1:14" x14ac:dyDescent="0.25">
      <c r="A948" s="24">
        <v>45996</v>
      </c>
      <c r="B948" s="23" t="s">
        <v>1598</v>
      </c>
      <c r="C948" s="25">
        <v>5441.51</v>
      </c>
      <c r="D948" s="25">
        <v>1094.05</v>
      </c>
      <c r="E948" s="23" t="s">
        <v>5008</v>
      </c>
      <c r="F948" s="23" t="s">
        <v>15</v>
      </c>
      <c r="G948" s="23" t="s">
        <v>3524</v>
      </c>
      <c r="H948" s="23" t="s">
        <v>226</v>
      </c>
      <c r="I948" s="23" t="s">
        <v>2423</v>
      </c>
      <c r="J948" s="23" t="s">
        <v>3516</v>
      </c>
      <c r="K948" s="23" t="s">
        <v>62</v>
      </c>
      <c r="L948" s="23" t="s">
        <v>55</v>
      </c>
      <c r="M948" s="25">
        <v>4347.46</v>
      </c>
      <c r="N948" s="23" t="s">
        <v>439</v>
      </c>
    </row>
    <row r="949" spans="1:14" x14ac:dyDescent="0.25">
      <c r="A949" s="24">
        <v>45996</v>
      </c>
      <c r="B949" s="23" t="s">
        <v>516</v>
      </c>
      <c r="C949" s="25">
        <v>3713.08</v>
      </c>
      <c r="D949" s="25">
        <v>1950.52</v>
      </c>
      <c r="E949" s="23" t="s">
        <v>4970</v>
      </c>
      <c r="F949" s="23" t="s">
        <v>29</v>
      </c>
      <c r="G949" s="23" t="s">
        <v>3519</v>
      </c>
      <c r="H949" s="23" t="s">
        <v>4256</v>
      </c>
      <c r="I949" s="23" t="s">
        <v>2425</v>
      </c>
      <c r="J949" s="23" t="s">
        <v>3516</v>
      </c>
      <c r="K949" s="23" t="s">
        <v>201</v>
      </c>
      <c r="L949" s="23" t="s">
        <v>67</v>
      </c>
      <c r="M949" s="25">
        <v>1762.56</v>
      </c>
      <c r="N949" s="23" t="s">
        <v>440</v>
      </c>
    </row>
    <row r="950" spans="1:14" x14ac:dyDescent="0.25">
      <c r="A950" s="24">
        <v>45996</v>
      </c>
      <c r="B950" s="23" t="s">
        <v>523</v>
      </c>
      <c r="C950" s="25">
        <v>3359.78</v>
      </c>
      <c r="D950" s="25">
        <v>1970.93</v>
      </c>
      <c r="E950" s="23" t="s">
        <v>4991</v>
      </c>
      <c r="F950" s="23" t="s">
        <v>50</v>
      </c>
      <c r="G950" s="23" t="s">
        <v>3522</v>
      </c>
      <c r="H950" s="23" t="s">
        <v>4257</v>
      </c>
      <c r="I950" s="23" t="s">
        <v>2425</v>
      </c>
      <c r="J950" s="23" t="s">
        <v>3516</v>
      </c>
      <c r="K950" s="23" t="s">
        <v>136</v>
      </c>
      <c r="L950" s="23" t="s">
        <v>51</v>
      </c>
      <c r="M950" s="25">
        <v>1388.85</v>
      </c>
      <c r="N950" s="23" t="s">
        <v>439</v>
      </c>
    </row>
    <row r="951" spans="1:14" x14ac:dyDescent="0.25">
      <c r="A951" s="24">
        <v>45996</v>
      </c>
      <c r="B951" s="23" t="s">
        <v>1598</v>
      </c>
      <c r="C951" s="25">
        <v>227.49</v>
      </c>
      <c r="D951" s="25">
        <v>81.650000000000006</v>
      </c>
      <c r="E951" s="23" t="s">
        <v>4989</v>
      </c>
      <c r="F951" s="23" t="s">
        <v>29</v>
      </c>
      <c r="G951" s="23" t="s">
        <v>230</v>
      </c>
      <c r="H951" s="23" t="s">
        <v>230</v>
      </c>
      <c r="I951" s="23" t="s">
        <v>2423</v>
      </c>
      <c r="J951" s="23" t="s">
        <v>3523</v>
      </c>
      <c r="K951" s="23" t="s">
        <v>198</v>
      </c>
      <c r="L951" s="23" t="s">
        <v>67</v>
      </c>
      <c r="M951" s="25">
        <v>145.84</v>
      </c>
      <c r="N951" s="23" t="s">
        <v>439</v>
      </c>
    </row>
    <row r="952" spans="1:14" x14ac:dyDescent="0.25">
      <c r="A952" s="24">
        <v>45998</v>
      </c>
      <c r="B952" s="23" t="s">
        <v>516</v>
      </c>
      <c r="C952" s="25">
        <v>2451.46</v>
      </c>
      <c r="D952" s="25">
        <v>1386.22</v>
      </c>
      <c r="E952" s="23" t="s">
        <v>4983</v>
      </c>
      <c r="F952" s="23" t="s">
        <v>29</v>
      </c>
      <c r="G952" s="23" t="s">
        <v>3519</v>
      </c>
      <c r="H952" s="23" t="s">
        <v>4247</v>
      </c>
      <c r="I952" s="23" t="s">
        <v>2422</v>
      </c>
      <c r="J952" s="23" t="s">
        <v>3516</v>
      </c>
      <c r="K952" s="23" t="s">
        <v>38</v>
      </c>
      <c r="L952" s="23" t="s">
        <v>30</v>
      </c>
      <c r="M952" s="25">
        <v>1065.24</v>
      </c>
      <c r="N952" s="23" t="s">
        <v>439</v>
      </c>
    </row>
    <row r="953" spans="1:14" x14ac:dyDescent="0.25">
      <c r="A953" s="24">
        <v>45998</v>
      </c>
      <c r="B953" s="23" t="s">
        <v>523</v>
      </c>
      <c r="C953" s="25">
        <v>10075.700000000001</v>
      </c>
      <c r="D953" s="25">
        <v>5715.35</v>
      </c>
      <c r="E953" s="23" t="s">
        <v>4965</v>
      </c>
      <c r="F953" s="23" t="s">
        <v>20</v>
      </c>
      <c r="G953" s="23" t="s">
        <v>3521</v>
      </c>
      <c r="H953" s="23" t="s">
        <v>4237</v>
      </c>
      <c r="I953" s="23" t="s">
        <v>2422</v>
      </c>
      <c r="J953" s="23" t="s">
        <v>3512</v>
      </c>
      <c r="K953" s="23" t="s">
        <v>172</v>
      </c>
      <c r="L953" s="23" t="s">
        <v>64</v>
      </c>
      <c r="M953" s="25">
        <v>4360.3500000000004</v>
      </c>
      <c r="N953" s="23" t="s">
        <v>443</v>
      </c>
    </row>
    <row r="954" spans="1:14" x14ac:dyDescent="0.25">
      <c r="A954" s="24">
        <v>45999</v>
      </c>
      <c r="B954" s="23" t="s">
        <v>1598</v>
      </c>
      <c r="C954" s="25">
        <v>2481.21</v>
      </c>
      <c r="D954" s="25">
        <v>745.21</v>
      </c>
      <c r="E954" s="23" t="s">
        <v>4984</v>
      </c>
      <c r="F954" s="23" t="s">
        <v>29</v>
      </c>
      <c r="G954" s="23" t="s">
        <v>230</v>
      </c>
      <c r="H954" s="23" t="s">
        <v>230</v>
      </c>
      <c r="I954" s="23" t="s">
        <v>2422</v>
      </c>
      <c r="J954" s="23" t="s">
        <v>3514</v>
      </c>
      <c r="K954" s="23" t="s">
        <v>48</v>
      </c>
      <c r="L954" s="23" t="s">
        <v>67</v>
      </c>
      <c r="M954" s="25">
        <v>1736</v>
      </c>
      <c r="N954" s="23" t="s">
        <v>439</v>
      </c>
    </row>
    <row r="955" spans="1:14" x14ac:dyDescent="0.25">
      <c r="A955" s="24">
        <v>45999</v>
      </c>
      <c r="B955" s="23" t="s">
        <v>516</v>
      </c>
      <c r="C955" s="25">
        <v>1110.27</v>
      </c>
      <c r="D955" s="25">
        <v>554.80999999999995</v>
      </c>
      <c r="E955" s="23" t="s">
        <v>4978</v>
      </c>
      <c r="F955" s="23" t="s">
        <v>15</v>
      </c>
      <c r="G955" s="23" t="s">
        <v>3524</v>
      </c>
      <c r="H955" s="23" t="s">
        <v>226</v>
      </c>
      <c r="I955" s="23" t="s">
        <v>2426</v>
      </c>
      <c r="J955" s="23" t="s">
        <v>3516</v>
      </c>
      <c r="K955" s="23" t="s">
        <v>139</v>
      </c>
      <c r="L955" s="23" t="s">
        <v>492</v>
      </c>
      <c r="M955" s="25">
        <v>555.46</v>
      </c>
      <c r="N955" s="23" t="s">
        <v>439</v>
      </c>
    </row>
    <row r="956" spans="1:14" x14ac:dyDescent="0.25">
      <c r="A956" s="24">
        <v>46000</v>
      </c>
      <c r="B956" s="23" t="s">
        <v>1599</v>
      </c>
      <c r="C956" s="25">
        <v>6846.4</v>
      </c>
      <c r="D956" s="25">
        <v>3560.27</v>
      </c>
      <c r="E956" s="23" t="s">
        <v>4985</v>
      </c>
      <c r="F956" s="23" t="s">
        <v>20</v>
      </c>
      <c r="G956" s="23" t="s">
        <v>3521</v>
      </c>
      <c r="H956" s="23" t="s">
        <v>4253</v>
      </c>
      <c r="I956" s="23" t="s">
        <v>2423</v>
      </c>
      <c r="J956" s="23" t="s">
        <v>3512</v>
      </c>
      <c r="K956" s="23" t="s">
        <v>403</v>
      </c>
      <c r="L956" s="23" t="s">
        <v>64</v>
      </c>
      <c r="M956" s="25">
        <v>3286.13</v>
      </c>
      <c r="N956" s="23" t="s">
        <v>439</v>
      </c>
    </row>
    <row r="957" spans="1:14" x14ac:dyDescent="0.25">
      <c r="A957" s="24">
        <v>46000</v>
      </c>
      <c r="B957" s="23" t="s">
        <v>516</v>
      </c>
      <c r="C957" s="25">
        <v>585.41</v>
      </c>
      <c r="D957" s="25">
        <v>316.04000000000002</v>
      </c>
      <c r="E957" s="23" t="s">
        <v>5011</v>
      </c>
      <c r="F957" s="23" t="s">
        <v>15</v>
      </c>
      <c r="G957" s="23" t="s">
        <v>3518</v>
      </c>
      <c r="H957" s="23" t="s">
        <v>238</v>
      </c>
      <c r="I957" s="23" t="s">
        <v>2424</v>
      </c>
      <c r="J957" s="23" t="s">
        <v>3514</v>
      </c>
      <c r="K957" s="23" t="s">
        <v>403</v>
      </c>
      <c r="L957" s="23" t="s">
        <v>55</v>
      </c>
      <c r="M957" s="25">
        <v>269.37</v>
      </c>
      <c r="N957" s="23" t="s">
        <v>443</v>
      </c>
    </row>
    <row r="958" spans="1:14" x14ac:dyDescent="0.25">
      <c r="A958" s="24">
        <v>46002</v>
      </c>
      <c r="B958" s="23" t="s">
        <v>1598</v>
      </c>
      <c r="C958" s="25">
        <v>11260.62</v>
      </c>
      <c r="D958" s="25">
        <v>3455.73</v>
      </c>
      <c r="E958" s="23" t="s">
        <v>4975</v>
      </c>
      <c r="F958" s="23" t="s">
        <v>15</v>
      </c>
      <c r="G958" s="23" t="s">
        <v>3517</v>
      </c>
      <c r="H958" s="23" t="s">
        <v>4254</v>
      </c>
      <c r="I958" s="23" t="s">
        <v>2423</v>
      </c>
      <c r="J958" s="23" t="s">
        <v>3512</v>
      </c>
      <c r="K958" s="23" t="s">
        <v>198</v>
      </c>
      <c r="L958" s="23" t="s">
        <v>25</v>
      </c>
      <c r="M958" s="25">
        <v>7804.89</v>
      </c>
      <c r="N958" s="23" t="s">
        <v>439</v>
      </c>
    </row>
    <row r="959" spans="1:14" x14ac:dyDescent="0.25">
      <c r="A959" s="24">
        <v>46002</v>
      </c>
      <c r="B959" s="23" t="s">
        <v>516</v>
      </c>
      <c r="C959" s="25">
        <v>2739.66</v>
      </c>
      <c r="D959" s="25">
        <v>1605.92</v>
      </c>
      <c r="E959" s="23" t="s">
        <v>5003</v>
      </c>
      <c r="F959" s="23" t="s">
        <v>15</v>
      </c>
      <c r="G959" s="23" t="s">
        <v>3517</v>
      </c>
      <c r="H959" s="23" t="s">
        <v>4254</v>
      </c>
      <c r="I959" s="23" t="s">
        <v>2422</v>
      </c>
      <c r="J959" s="23" t="s">
        <v>3516</v>
      </c>
      <c r="K959" s="23" t="s">
        <v>112</v>
      </c>
      <c r="L959" s="23" t="s">
        <v>16</v>
      </c>
      <c r="M959" s="25">
        <v>1133.74</v>
      </c>
      <c r="N959" s="23" t="s">
        <v>439</v>
      </c>
    </row>
    <row r="960" spans="1:14" x14ac:dyDescent="0.25">
      <c r="A960" s="24">
        <v>46003</v>
      </c>
      <c r="B960" s="23" t="s">
        <v>1597</v>
      </c>
      <c r="C960" s="25">
        <v>7361.9</v>
      </c>
      <c r="D960" s="25">
        <v>5073.6400000000003</v>
      </c>
      <c r="E960" s="23" t="s">
        <v>4916</v>
      </c>
      <c r="F960" s="23" t="s">
        <v>29</v>
      </c>
      <c r="G960" s="23" t="s">
        <v>3519</v>
      </c>
      <c r="H960" s="23" t="s">
        <v>4256</v>
      </c>
      <c r="I960" s="23" t="s">
        <v>2424</v>
      </c>
      <c r="J960" s="23" t="s">
        <v>3516</v>
      </c>
      <c r="K960" s="23" t="s">
        <v>164</v>
      </c>
      <c r="L960" s="23" t="s">
        <v>67</v>
      </c>
      <c r="M960" s="25">
        <v>2288.2600000000002</v>
      </c>
      <c r="N960" s="23" t="s">
        <v>438</v>
      </c>
    </row>
    <row r="961" spans="1:14" x14ac:dyDescent="0.25">
      <c r="A961" s="24">
        <v>46003</v>
      </c>
      <c r="B961" s="23" t="s">
        <v>507</v>
      </c>
      <c r="C961" s="25">
        <v>9516.75</v>
      </c>
      <c r="D961" s="25">
        <v>7496.35</v>
      </c>
      <c r="E961" s="23" t="s">
        <v>4994</v>
      </c>
      <c r="F961" s="23" t="s">
        <v>29</v>
      </c>
      <c r="G961" s="23" t="s">
        <v>230</v>
      </c>
      <c r="H961" s="23" t="s">
        <v>230</v>
      </c>
      <c r="I961" s="23" t="s">
        <v>2423</v>
      </c>
      <c r="J961" s="23" t="s">
        <v>3512</v>
      </c>
      <c r="K961" s="23" t="s">
        <v>139</v>
      </c>
      <c r="L961" s="23" t="s">
        <v>67</v>
      </c>
      <c r="M961" s="25">
        <v>2020.4</v>
      </c>
      <c r="N961" s="23" t="s">
        <v>439</v>
      </c>
    </row>
    <row r="962" spans="1:14" x14ac:dyDescent="0.25">
      <c r="A962" s="24">
        <v>46003</v>
      </c>
      <c r="B962" s="23" t="s">
        <v>1599</v>
      </c>
      <c r="C962" s="25">
        <v>9621.41</v>
      </c>
      <c r="D962" s="25">
        <v>5432.77</v>
      </c>
      <c r="E962" s="23" t="s">
        <v>4988</v>
      </c>
      <c r="F962" s="23" t="s">
        <v>50</v>
      </c>
      <c r="G962" s="23" t="s">
        <v>3522</v>
      </c>
      <c r="H962" s="23" t="s">
        <v>4257</v>
      </c>
      <c r="I962" s="23" t="s">
        <v>2426</v>
      </c>
      <c r="J962" s="23" t="s">
        <v>3516</v>
      </c>
      <c r="K962" s="23" t="s">
        <v>123</v>
      </c>
      <c r="L962" s="23" t="s">
        <v>87</v>
      </c>
      <c r="M962" s="25">
        <v>4188.6400000000003</v>
      </c>
      <c r="N962" s="23" t="s">
        <v>440</v>
      </c>
    </row>
    <row r="963" spans="1:14" x14ac:dyDescent="0.25">
      <c r="A963" s="24">
        <v>46003</v>
      </c>
      <c r="B963" s="23" t="s">
        <v>516</v>
      </c>
      <c r="C963" s="25">
        <v>4224.0200000000004</v>
      </c>
      <c r="D963" s="25">
        <v>2093.27</v>
      </c>
      <c r="E963" s="23" t="s">
        <v>4957</v>
      </c>
      <c r="F963" s="23" t="s">
        <v>29</v>
      </c>
      <c r="G963" s="23" t="s">
        <v>230</v>
      </c>
      <c r="H963" s="23" t="s">
        <v>230</v>
      </c>
      <c r="I963" s="23" t="s">
        <v>2422</v>
      </c>
      <c r="J963" s="23" t="s">
        <v>3512</v>
      </c>
      <c r="K963" s="23" t="s">
        <v>85</v>
      </c>
      <c r="L963" s="23" t="s">
        <v>67</v>
      </c>
      <c r="M963" s="25">
        <v>2130.75</v>
      </c>
      <c r="N963" s="23" t="s">
        <v>440</v>
      </c>
    </row>
    <row r="964" spans="1:14" x14ac:dyDescent="0.25">
      <c r="A964" s="24">
        <v>46003</v>
      </c>
      <c r="B964" s="23" t="s">
        <v>1599</v>
      </c>
      <c r="C964" s="25">
        <v>1851.93</v>
      </c>
      <c r="D964" s="25">
        <v>1148.98</v>
      </c>
      <c r="E964" s="23" t="s">
        <v>4980</v>
      </c>
      <c r="F964" s="23" t="s">
        <v>40</v>
      </c>
      <c r="G964" s="23" t="s">
        <v>3511</v>
      </c>
      <c r="H964" s="23" t="s">
        <v>4248</v>
      </c>
      <c r="I964" s="23" t="s">
        <v>2425</v>
      </c>
      <c r="J964" s="23" t="s">
        <v>3516</v>
      </c>
      <c r="K964" s="23" t="s">
        <v>192</v>
      </c>
      <c r="L964" s="23" t="s">
        <v>41</v>
      </c>
      <c r="M964" s="25">
        <v>702.95</v>
      </c>
      <c r="N964" s="23" t="s">
        <v>438</v>
      </c>
    </row>
    <row r="965" spans="1:14" x14ac:dyDescent="0.25">
      <c r="A965" s="24">
        <v>46004</v>
      </c>
      <c r="B965" s="23" t="s">
        <v>1597</v>
      </c>
      <c r="C965" s="25">
        <v>654.04</v>
      </c>
      <c r="D965" s="25">
        <v>454.25</v>
      </c>
      <c r="E965" s="23" t="s">
        <v>4924</v>
      </c>
      <c r="F965" s="23" t="s">
        <v>29</v>
      </c>
      <c r="G965" s="23" t="s">
        <v>3520</v>
      </c>
      <c r="H965" s="23" t="s">
        <v>4259</v>
      </c>
      <c r="I965" s="23" t="s">
        <v>2424</v>
      </c>
      <c r="J965" s="23" t="s">
        <v>3526</v>
      </c>
      <c r="K965" s="23" t="s">
        <v>60</v>
      </c>
      <c r="L965" s="23" t="s">
        <v>34</v>
      </c>
      <c r="M965" s="25">
        <v>199.79</v>
      </c>
      <c r="N965" s="23" t="s">
        <v>438</v>
      </c>
    </row>
    <row r="966" spans="1:14" x14ac:dyDescent="0.25">
      <c r="A966" s="24">
        <v>46004</v>
      </c>
      <c r="B966" s="23" t="s">
        <v>1596</v>
      </c>
      <c r="C966" s="25">
        <v>2403.44</v>
      </c>
      <c r="D966" s="25">
        <v>1638.33</v>
      </c>
      <c r="E966" s="23" t="s">
        <v>4967</v>
      </c>
      <c r="F966" s="23" t="s">
        <v>15</v>
      </c>
      <c r="G966" s="23" t="s">
        <v>3517</v>
      </c>
      <c r="H966" s="23" t="s">
        <v>4262</v>
      </c>
      <c r="I966" s="23" t="s">
        <v>2424</v>
      </c>
      <c r="J966" s="23" t="s">
        <v>3516</v>
      </c>
      <c r="K966" s="23" t="s">
        <v>48</v>
      </c>
      <c r="L966" s="23" t="s">
        <v>55</v>
      </c>
      <c r="M966" s="25">
        <v>765.11</v>
      </c>
      <c r="N966" s="23" t="s">
        <v>440</v>
      </c>
    </row>
    <row r="967" spans="1:14" x14ac:dyDescent="0.25">
      <c r="A967" s="24">
        <v>46005</v>
      </c>
      <c r="B967" s="23" t="s">
        <v>516</v>
      </c>
      <c r="C967" s="25">
        <v>234.75</v>
      </c>
      <c r="D967" s="25">
        <v>156.33000000000001</v>
      </c>
      <c r="E967" s="23" t="s">
        <v>4995</v>
      </c>
      <c r="F967" s="23" t="s">
        <v>20</v>
      </c>
      <c r="G967" s="23" t="s">
        <v>3521</v>
      </c>
      <c r="H967" s="23" t="s">
        <v>4241</v>
      </c>
      <c r="I967" s="23" t="s">
        <v>2422</v>
      </c>
      <c r="J967" s="23" t="s">
        <v>3523</v>
      </c>
      <c r="K967" s="23" t="s">
        <v>27</v>
      </c>
      <c r="L967" s="23" t="s">
        <v>21</v>
      </c>
      <c r="M967" s="25">
        <v>78.42</v>
      </c>
      <c r="N967" s="23" t="s">
        <v>439</v>
      </c>
    </row>
    <row r="968" spans="1:14" x14ac:dyDescent="0.25">
      <c r="A968" s="24">
        <v>46005</v>
      </c>
      <c r="B968" s="23" t="s">
        <v>1599</v>
      </c>
      <c r="C968" s="25">
        <v>2900.71</v>
      </c>
      <c r="D968" s="25">
        <v>1499.08</v>
      </c>
      <c r="E968" s="23" t="s">
        <v>5016</v>
      </c>
      <c r="F968" s="23" t="s">
        <v>20</v>
      </c>
      <c r="G968" s="23" t="s">
        <v>3513</v>
      </c>
      <c r="H968" s="23" t="s">
        <v>242</v>
      </c>
      <c r="I968" s="23" t="s">
        <v>2425</v>
      </c>
      <c r="J968" s="23" t="s">
        <v>3516</v>
      </c>
      <c r="K968" s="23" t="s">
        <v>36</v>
      </c>
      <c r="L968" s="23" t="s">
        <v>64</v>
      </c>
      <c r="M968" s="25">
        <v>1401.63</v>
      </c>
      <c r="N968" s="23" t="s">
        <v>438</v>
      </c>
    </row>
    <row r="969" spans="1:14" x14ac:dyDescent="0.25">
      <c r="A969" s="24">
        <v>46006</v>
      </c>
      <c r="B969" s="23" t="s">
        <v>507</v>
      </c>
      <c r="C969" s="25">
        <v>2892.52</v>
      </c>
      <c r="D969" s="25">
        <v>2033.31</v>
      </c>
      <c r="E969" s="23" t="s">
        <v>5010</v>
      </c>
      <c r="F969" s="23" t="s">
        <v>20</v>
      </c>
      <c r="G969" s="23" t="s">
        <v>3521</v>
      </c>
      <c r="H969" s="23" t="s">
        <v>4237</v>
      </c>
      <c r="I969" s="23" t="s">
        <v>2424</v>
      </c>
      <c r="J969" s="23" t="s">
        <v>3516</v>
      </c>
      <c r="K969" s="23" t="s">
        <v>60</v>
      </c>
      <c r="L969" s="23" t="s">
        <v>21</v>
      </c>
      <c r="M969" s="25">
        <v>859.21</v>
      </c>
      <c r="N969" s="23" t="s">
        <v>440</v>
      </c>
    </row>
    <row r="970" spans="1:14" x14ac:dyDescent="0.25">
      <c r="A970" s="24">
        <v>46007</v>
      </c>
      <c r="B970" s="23" t="s">
        <v>523</v>
      </c>
      <c r="C970" s="25">
        <v>3816.03</v>
      </c>
      <c r="D970" s="25">
        <v>2133.4499999999998</v>
      </c>
      <c r="E970" s="23" t="s">
        <v>4972</v>
      </c>
      <c r="F970" s="23" t="s">
        <v>50</v>
      </c>
      <c r="G970" s="23" t="s">
        <v>3522</v>
      </c>
      <c r="H970" s="23" t="s">
        <v>4240</v>
      </c>
      <c r="I970" s="23" t="s">
        <v>2422</v>
      </c>
      <c r="J970" s="23" t="s">
        <v>3516</v>
      </c>
      <c r="K970" s="23" t="s">
        <v>57</v>
      </c>
      <c r="L970" s="23" t="s">
        <v>51</v>
      </c>
      <c r="M970" s="25">
        <v>1682.58</v>
      </c>
      <c r="N970" s="23" t="s">
        <v>441</v>
      </c>
    </row>
    <row r="971" spans="1:14" x14ac:dyDescent="0.25">
      <c r="A971" s="24">
        <v>46007</v>
      </c>
      <c r="B971" s="23" t="s">
        <v>507</v>
      </c>
      <c r="C971" s="25">
        <v>3567.1</v>
      </c>
      <c r="D971" s="25">
        <v>2434.61</v>
      </c>
      <c r="E971" s="23" t="s">
        <v>5037</v>
      </c>
      <c r="F971" s="23" t="s">
        <v>50</v>
      </c>
      <c r="G971" s="23" t="s">
        <v>3525</v>
      </c>
      <c r="H971" s="23" t="s">
        <v>4255</v>
      </c>
      <c r="I971" s="23" t="s">
        <v>2424</v>
      </c>
      <c r="J971" s="23" t="s">
        <v>3514</v>
      </c>
      <c r="K971" s="23" t="s">
        <v>43</v>
      </c>
      <c r="L971" s="23" t="s">
        <v>51</v>
      </c>
      <c r="M971" s="25">
        <v>1132.49</v>
      </c>
      <c r="N971" s="23" t="s">
        <v>440</v>
      </c>
    </row>
    <row r="972" spans="1:14" x14ac:dyDescent="0.25">
      <c r="A972" s="24">
        <v>46008</v>
      </c>
      <c r="B972" s="23" t="s">
        <v>1599</v>
      </c>
      <c r="C972" s="25">
        <v>4055.36</v>
      </c>
      <c r="D972" s="25">
        <v>2575.58</v>
      </c>
      <c r="E972" s="23" t="s">
        <v>4944</v>
      </c>
      <c r="F972" s="23" t="s">
        <v>29</v>
      </c>
      <c r="G972" s="23" t="s">
        <v>3519</v>
      </c>
      <c r="H972" s="23" t="s">
        <v>246</v>
      </c>
      <c r="I972" s="23" t="s">
        <v>2423</v>
      </c>
      <c r="J972" s="23" t="s">
        <v>3514</v>
      </c>
      <c r="K972" s="23" t="s">
        <v>85</v>
      </c>
      <c r="L972" s="23" t="s">
        <v>34</v>
      </c>
      <c r="M972" s="25">
        <v>1479.78</v>
      </c>
      <c r="N972" s="23" t="s">
        <v>439</v>
      </c>
    </row>
    <row r="973" spans="1:14" x14ac:dyDescent="0.25">
      <c r="A973" s="24">
        <v>46008</v>
      </c>
      <c r="B973" s="23" t="s">
        <v>1599</v>
      </c>
      <c r="C973" s="25">
        <v>6329.43</v>
      </c>
      <c r="D973" s="25">
        <v>4220.9799999999996</v>
      </c>
      <c r="E973" s="23" t="s">
        <v>4976</v>
      </c>
      <c r="F973" s="23" t="s">
        <v>15</v>
      </c>
      <c r="G973" s="23" t="s">
        <v>3517</v>
      </c>
      <c r="H973" s="23" t="s">
        <v>4254</v>
      </c>
      <c r="I973" s="23" t="s">
        <v>2425</v>
      </c>
      <c r="J973" s="23" t="s">
        <v>3516</v>
      </c>
      <c r="K973" s="23" t="s">
        <v>45</v>
      </c>
      <c r="L973" s="23" t="s">
        <v>492</v>
      </c>
      <c r="M973" s="25">
        <v>2108.4499999999998</v>
      </c>
      <c r="N973" s="23" t="s">
        <v>439</v>
      </c>
    </row>
    <row r="974" spans="1:14" x14ac:dyDescent="0.25">
      <c r="A974" s="24">
        <v>46009</v>
      </c>
      <c r="B974" s="23" t="s">
        <v>1599</v>
      </c>
      <c r="C974" s="25">
        <v>3098.94</v>
      </c>
      <c r="D974" s="25">
        <v>1786.13</v>
      </c>
      <c r="E974" s="23" t="s">
        <v>5005</v>
      </c>
      <c r="F974" s="23" t="s">
        <v>20</v>
      </c>
      <c r="G974" s="23" t="s">
        <v>3521</v>
      </c>
      <c r="H974" s="23" t="s">
        <v>4241</v>
      </c>
      <c r="I974" s="23" t="s">
        <v>2422</v>
      </c>
      <c r="J974" s="23" t="s">
        <v>3526</v>
      </c>
      <c r="K974" s="23" t="s">
        <v>32</v>
      </c>
      <c r="L974" s="23" t="s">
        <v>21</v>
      </c>
      <c r="M974" s="25">
        <v>1312.81</v>
      </c>
      <c r="N974" s="23" t="s">
        <v>439</v>
      </c>
    </row>
    <row r="975" spans="1:14" x14ac:dyDescent="0.25">
      <c r="A975" s="24">
        <v>46010</v>
      </c>
      <c r="B975" s="23" t="s">
        <v>1596</v>
      </c>
      <c r="C975" s="25">
        <v>3721.86</v>
      </c>
      <c r="D975" s="25">
        <v>2602.67</v>
      </c>
      <c r="E975" s="23" t="s">
        <v>4960</v>
      </c>
      <c r="F975" s="23" t="s">
        <v>29</v>
      </c>
      <c r="G975" s="23" t="s">
        <v>230</v>
      </c>
      <c r="H975" s="23" t="s">
        <v>230</v>
      </c>
      <c r="I975" s="23" t="s">
        <v>2426</v>
      </c>
      <c r="J975" s="23" t="s">
        <v>3512</v>
      </c>
      <c r="K975" s="23" t="s">
        <v>53</v>
      </c>
      <c r="L975" s="23" t="s">
        <v>67</v>
      </c>
      <c r="M975" s="25">
        <v>1119.19</v>
      </c>
      <c r="N975" s="23" t="s">
        <v>438</v>
      </c>
    </row>
    <row r="976" spans="1:14" x14ac:dyDescent="0.25">
      <c r="A976" s="24">
        <v>46010</v>
      </c>
      <c r="B976" s="23" t="s">
        <v>507</v>
      </c>
      <c r="C976" s="25">
        <v>33339.64</v>
      </c>
      <c r="D976" s="25">
        <v>26519.8</v>
      </c>
      <c r="E976" s="23" t="s">
        <v>4966</v>
      </c>
      <c r="F976" s="23" t="s">
        <v>50</v>
      </c>
      <c r="G976" s="23" t="s">
        <v>3522</v>
      </c>
      <c r="H976" s="23" t="s">
        <v>4240</v>
      </c>
      <c r="I976" s="23" t="s">
        <v>2424</v>
      </c>
      <c r="J976" s="23" t="s">
        <v>3512</v>
      </c>
      <c r="K976" s="23" t="s">
        <v>160</v>
      </c>
      <c r="L976" s="23" t="s">
        <v>87</v>
      </c>
      <c r="M976" s="25">
        <v>6819.84</v>
      </c>
      <c r="N976" s="23" t="s">
        <v>443</v>
      </c>
    </row>
    <row r="977" spans="1:14" x14ac:dyDescent="0.25">
      <c r="A977" s="24">
        <v>46010</v>
      </c>
      <c r="B977" s="23" t="s">
        <v>516</v>
      </c>
      <c r="C977" s="25">
        <v>4823.18</v>
      </c>
      <c r="D977" s="25">
        <v>2532.11</v>
      </c>
      <c r="E977" s="23" t="s">
        <v>5027</v>
      </c>
      <c r="F977" s="23" t="s">
        <v>15</v>
      </c>
      <c r="G977" s="23" t="s">
        <v>3515</v>
      </c>
      <c r="H977" s="23" t="s">
        <v>249</v>
      </c>
      <c r="I977" s="23" t="s">
        <v>2424</v>
      </c>
      <c r="J977" s="23" t="s">
        <v>3512</v>
      </c>
      <c r="K977" s="23" t="s">
        <v>172</v>
      </c>
      <c r="L977" s="23" t="s">
        <v>492</v>
      </c>
      <c r="M977" s="25">
        <v>2291.0700000000002</v>
      </c>
      <c r="N977" s="23" t="s">
        <v>439</v>
      </c>
    </row>
    <row r="978" spans="1:14" x14ac:dyDescent="0.25">
      <c r="A978" s="24">
        <v>46011</v>
      </c>
      <c r="B978" s="23" t="s">
        <v>1596</v>
      </c>
      <c r="C978" s="25">
        <v>1647.54</v>
      </c>
      <c r="D978" s="25">
        <v>1031.17</v>
      </c>
      <c r="E978" s="23" t="s">
        <v>4993</v>
      </c>
      <c r="F978" s="23" t="s">
        <v>20</v>
      </c>
      <c r="G978" s="23" t="s">
        <v>3521</v>
      </c>
      <c r="H978" s="23" t="s">
        <v>4253</v>
      </c>
      <c r="I978" s="23" t="s">
        <v>2423</v>
      </c>
      <c r="J978" s="23" t="s">
        <v>3514</v>
      </c>
      <c r="K978" s="23" t="s">
        <v>152</v>
      </c>
      <c r="L978" s="23" t="s">
        <v>491</v>
      </c>
      <c r="M978" s="25">
        <v>616.37</v>
      </c>
      <c r="N978" s="23" t="s">
        <v>438</v>
      </c>
    </row>
    <row r="979" spans="1:14" x14ac:dyDescent="0.25">
      <c r="A979" s="24">
        <v>46011</v>
      </c>
      <c r="B979" s="23" t="s">
        <v>516</v>
      </c>
      <c r="C979" s="25">
        <v>906.34</v>
      </c>
      <c r="D979" s="25">
        <v>496.57</v>
      </c>
      <c r="E979" s="23" t="s">
        <v>5009</v>
      </c>
      <c r="F979" s="23" t="s">
        <v>20</v>
      </c>
      <c r="G979" s="23" t="s">
        <v>3521</v>
      </c>
      <c r="H979" s="23" t="s">
        <v>4237</v>
      </c>
      <c r="I979" s="23" t="s">
        <v>2426</v>
      </c>
      <c r="J979" s="23" t="s">
        <v>3514</v>
      </c>
      <c r="K979" s="23" t="s">
        <v>36</v>
      </c>
      <c r="L979" s="23" t="s">
        <v>21</v>
      </c>
      <c r="M979" s="25">
        <v>409.77</v>
      </c>
      <c r="N979" s="23" t="s">
        <v>441</v>
      </c>
    </row>
    <row r="980" spans="1:14" x14ac:dyDescent="0.25">
      <c r="A980" s="24">
        <v>46011</v>
      </c>
      <c r="B980" s="23" t="s">
        <v>512</v>
      </c>
      <c r="C980" s="25">
        <v>1655.5</v>
      </c>
      <c r="D980" s="25">
        <v>1065.8900000000001</v>
      </c>
      <c r="E980" s="23" t="s">
        <v>4958</v>
      </c>
      <c r="F980" s="23" t="s">
        <v>15</v>
      </c>
      <c r="G980" s="23" t="s">
        <v>3517</v>
      </c>
      <c r="H980" s="23" t="s">
        <v>4254</v>
      </c>
      <c r="I980" s="23" t="s">
        <v>2422</v>
      </c>
      <c r="J980" s="23" t="s">
        <v>3514</v>
      </c>
      <c r="K980" s="23" t="s">
        <v>201</v>
      </c>
      <c r="L980" s="23" t="s">
        <v>16</v>
      </c>
      <c r="M980" s="25">
        <v>589.61</v>
      </c>
      <c r="N980" s="23" t="s">
        <v>438</v>
      </c>
    </row>
    <row r="981" spans="1:14" x14ac:dyDescent="0.25">
      <c r="A981" s="24">
        <v>46012</v>
      </c>
      <c r="B981" s="23" t="s">
        <v>1599</v>
      </c>
      <c r="C981" s="25">
        <v>6026.23</v>
      </c>
      <c r="D981" s="25">
        <v>3276.05</v>
      </c>
      <c r="E981" s="23" t="s">
        <v>4961</v>
      </c>
      <c r="F981" s="23" t="s">
        <v>15</v>
      </c>
      <c r="G981" s="23" t="s">
        <v>3518</v>
      </c>
      <c r="H981" s="23" t="s">
        <v>238</v>
      </c>
      <c r="I981" s="23" t="s">
        <v>2424</v>
      </c>
      <c r="J981" s="23" t="s">
        <v>3516</v>
      </c>
      <c r="K981" s="23" t="s">
        <v>116</v>
      </c>
      <c r="L981" s="23" t="s">
        <v>492</v>
      </c>
      <c r="M981" s="25">
        <v>2750.18</v>
      </c>
      <c r="N981" s="23" t="s">
        <v>439</v>
      </c>
    </row>
    <row r="982" spans="1:14" x14ac:dyDescent="0.25">
      <c r="A982" s="24">
        <v>46012</v>
      </c>
      <c r="B982" s="23" t="s">
        <v>512</v>
      </c>
      <c r="C982" s="25">
        <v>4416.33</v>
      </c>
      <c r="D982" s="25">
        <v>2845.89</v>
      </c>
      <c r="E982" s="23" t="s">
        <v>4996</v>
      </c>
      <c r="F982" s="23" t="s">
        <v>40</v>
      </c>
      <c r="G982" s="23" t="s">
        <v>3511</v>
      </c>
      <c r="H982" s="23" t="s">
        <v>4233</v>
      </c>
      <c r="I982" s="23" t="s">
        <v>2424</v>
      </c>
      <c r="J982" s="23" t="s">
        <v>3516</v>
      </c>
      <c r="K982" s="23" t="s">
        <v>93</v>
      </c>
      <c r="L982" s="23" t="s">
        <v>41</v>
      </c>
      <c r="M982" s="25">
        <v>1570.44</v>
      </c>
      <c r="N982" s="23" t="s">
        <v>439</v>
      </c>
    </row>
    <row r="983" spans="1:14" x14ac:dyDescent="0.25">
      <c r="A983" s="24">
        <v>46013</v>
      </c>
      <c r="B983" s="23" t="s">
        <v>516</v>
      </c>
      <c r="C983" s="25">
        <v>666.51</v>
      </c>
      <c r="D983" s="25">
        <v>379.18</v>
      </c>
      <c r="E983" s="23" t="s">
        <v>5004</v>
      </c>
      <c r="F983" s="23" t="s">
        <v>15</v>
      </c>
      <c r="G983" s="23" t="s">
        <v>3515</v>
      </c>
      <c r="H983" s="23" t="s">
        <v>4244</v>
      </c>
      <c r="I983" s="23" t="s">
        <v>2426</v>
      </c>
      <c r="J983" s="23" t="s">
        <v>3526</v>
      </c>
      <c r="K983" s="23" t="s">
        <v>192</v>
      </c>
      <c r="L983" s="23" t="s">
        <v>25</v>
      </c>
      <c r="M983" s="25">
        <v>287.33</v>
      </c>
      <c r="N983" s="23" t="s">
        <v>439</v>
      </c>
    </row>
    <row r="984" spans="1:14" x14ac:dyDescent="0.25">
      <c r="A984" s="24">
        <v>46013</v>
      </c>
      <c r="B984" s="23" t="s">
        <v>507</v>
      </c>
      <c r="C984" s="25">
        <v>23015.96</v>
      </c>
      <c r="D984" s="25">
        <v>16578.52</v>
      </c>
      <c r="E984" s="23" t="s">
        <v>4973</v>
      </c>
      <c r="F984" s="23" t="s">
        <v>15</v>
      </c>
      <c r="G984" s="23" t="s">
        <v>3524</v>
      </c>
      <c r="H984" s="23" t="s">
        <v>4245</v>
      </c>
      <c r="I984" s="23" t="s">
        <v>2422</v>
      </c>
      <c r="J984" s="23" t="s">
        <v>3512</v>
      </c>
      <c r="K984" s="23" t="s">
        <v>43</v>
      </c>
      <c r="L984" s="23" t="s">
        <v>25</v>
      </c>
      <c r="M984" s="25">
        <v>6437.44</v>
      </c>
      <c r="N984" s="23" t="s">
        <v>443</v>
      </c>
    </row>
    <row r="985" spans="1:14" x14ac:dyDescent="0.25">
      <c r="A985" s="24">
        <v>46013</v>
      </c>
      <c r="B985" s="23" t="s">
        <v>516</v>
      </c>
      <c r="C985" s="25">
        <v>7212.22</v>
      </c>
      <c r="D985" s="25">
        <v>4294.6000000000004</v>
      </c>
      <c r="E985" s="23" t="s">
        <v>4987</v>
      </c>
      <c r="F985" s="23" t="s">
        <v>20</v>
      </c>
      <c r="G985" s="23" t="s">
        <v>3521</v>
      </c>
      <c r="H985" s="23" t="s">
        <v>4237</v>
      </c>
      <c r="I985" s="23" t="s">
        <v>2424</v>
      </c>
      <c r="J985" s="23" t="s">
        <v>3516</v>
      </c>
      <c r="K985" s="23" t="s">
        <v>162</v>
      </c>
      <c r="L985" s="23" t="s">
        <v>21</v>
      </c>
      <c r="M985" s="25">
        <v>2917.62</v>
      </c>
      <c r="N985" s="23" t="s">
        <v>438</v>
      </c>
    </row>
    <row r="986" spans="1:14" x14ac:dyDescent="0.25">
      <c r="A986" s="24">
        <v>46013</v>
      </c>
      <c r="B986" s="23" t="s">
        <v>1596</v>
      </c>
      <c r="C986" s="25">
        <v>2030.92</v>
      </c>
      <c r="D986" s="25">
        <v>1457.82</v>
      </c>
      <c r="E986" s="23" t="s">
        <v>5000</v>
      </c>
      <c r="F986" s="23" t="s">
        <v>29</v>
      </c>
      <c r="G986" s="23" t="s">
        <v>3519</v>
      </c>
      <c r="H986" s="23" t="s">
        <v>4247</v>
      </c>
      <c r="I986" s="23" t="s">
        <v>2422</v>
      </c>
      <c r="J986" s="23" t="s">
        <v>3514</v>
      </c>
      <c r="K986" s="23" t="s">
        <v>145</v>
      </c>
      <c r="L986" s="23" t="s">
        <v>67</v>
      </c>
      <c r="M986" s="25">
        <v>573.1</v>
      </c>
      <c r="N986" s="23" t="s">
        <v>438</v>
      </c>
    </row>
    <row r="987" spans="1:14" x14ac:dyDescent="0.25">
      <c r="A987" s="24">
        <v>46014</v>
      </c>
      <c r="B987" s="23" t="s">
        <v>516</v>
      </c>
      <c r="C987" s="25">
        <v>3366.48</v>
      </c>
      <c r="D987" s="25">
        <v>2160.4299999999998</v>
      </c>
      <c r="E987" s="23" t="s">
        <v>4921</v>
      </c>
      <c r="F987" s="23" t="s">
        <v>50</v>
      </c>
      <c r="G987" s="23" t="s">
        <v>3525</v>
      </c>
      <c r="H987" s="23" t="s">
        <v>4255</v>
      </c>
      <c r="I987" s="23" t="s">
        <v>2423</v>
      </c>
      <c r="J987" s="23" t="s">
        <v>3514</v>
      </c>
      <c r="K987" s="23" t="s">
        <v>162</v>
      </c>
      <c r="L987" s="23" t="s">
        <v>51</v>
      </c>
      <c r="M987" s="25">
        <v>1206.05</v>
      </c>
      <c r="N987" s="23" t="s">
        <v>438</v>
      </c>
    </row>
    <row r="988" spans="1:14" x14ac:dyDescent="0.25">
      <c r="A988" s="24">
        <v>46014</v>
      </c>
      <c r="B988" s="23" t="s">
        <v>1599</v>
      </c>
      <c r="C988" s="25">
        <v>5916.35</v>
      </c>
      <c r="D988" s="25">
        <v>3324.49</v>
      </c>
      <c r="E988" s="23" t="s">
        <v>4974</v>
      </c>
      <c r="F988" s="23" t="s">
        <v>20</v>
      </c>
      <c r="G988" s="23" t="s">
        <v>3513</v>
      </c>
      <c r="H988" s="23" t="s">
        <v>4235</v>
      </c>
      <c r="I988" s="23" t="s">
        <v>2423</v>
      </c>
      <c r="J988" s="23" t="s">
        <v>3516</v>
      </c>
      <c r="K988" s="23" t="s">
        <v>112</v>
      </c>
      <c r="L988" s="23" t="s">
        <v>21</v>
      </c>
      <c r="M988" s="25">
        <v>2591.86</v>
      </c>
      <c r="N988" s="23" t="s">
        <v>438</v>
      </c>
    </row>
    <row r="989" spans="1:14" x14ac:dyDescent="0.25">
      <c r="A989" s="24">
        <v>46014</v>
      </c>
      <c r="B989" s="23" t="s">
        <v>1596</v>
      </c>
      <c r="C989" s="25">
        <v>2947.96</v>
      </c>
      <c r="D989" s="25">
        <v>1824.91</v>
      </c>
      <c r="E989" s="23" t="s">
        <v>4968</v>
      </c>
      <c r="F989" s="23" t="s">
        <v>20</v>
      </c>
      <c r="G989" s="23" t="s">
        <v>3513</v>
      </c>
      <c r="H989" s="23" t="s">
        <v>4239</v>
      </c>
      <c r="I989" s="23" t="s">
        <v>2423</v>
      </c>
      <c r="J989" s="23" t="s">
        <v>3514</v>
      </c>
      <c r="K989" s="23" t="s">
        <v>119</v>
      </c>
      <c r="L989" s="23" t="s">
        <v>21</v>
      </c>
      <c r="M989" s="25">
        <v>1123.05</v>
      </c>
      <c r="N989" s="23" t="s">
        <v>439</v>
      </c>
    </row>
    <row r="990" spans="1:14" x14ac:dyDescent="0.25">
      <c r="A990" s="24">
        <v>46014</v>
      </c>
      <c r="B990" s="23" t="s">
        <v>516</v>
      </c>
      <c r="C990" s="25">
        <v>1604.29</v>
      </c>
      <c r="D990" s="25">
        <v>961.03</v>
      </c>
      <c r="E990" s="23" t="s">
        <v>4969</v>
      </c>
      <c r="F990" s="23" t="s">
        <v>15</v>
      </c>
      <c r="G990" s="23" t="s">
        <v>3515</v>
      </c>
      <c r="H990" s="23" t="s">
        <v>4244</v>
      </c>
      <c r="I990" s="23" t="s">
        <v>2424</v>
      </c>
      <c r="J990" s="23" t="s">
        <v>3514</v>
      </c>
      <c r="K990" s="23" t="s">
        <v>57</v>
      </c>
      <c r="L990" s="23" t="s">
        <v>25</v>
      </c>
      <c r="M990" s="25">
        <v>643.26</v>
      </c>
      <c r="N990" s="23" t="s">
        <v>439</v>
      </c>
    </row>
    <row r="991" spans="1:14" x14ac:dyDescent="0.25">
      <c r="A991" s="24">
        <v>46015</v>
      </c>
      <c r="B991" s="23" t="s">
        <v>1599</v>
      </c>
      <c r="C991" s="25">
        <v>4003.52</v>
      </c>
      <c r="D991" s="25">
        <v>2566.9299999999998</v>
      </c>
      <c r="E991" s="23" t="s">
        <v>4998</v>
      </c>
      <c r="F991" s="23" t="s">
        <v>29</v>
      </c>
      <c r="G991" s="23" t="s">
        <v>230</v>
      </c>
      <c r="H991" s="23" t="s">
        <v>230</v>
      </c>
      <c r="I991" s="23" t="s">
        <v>2423</v>
      </c>
      <c r="J991" s="23" t="s">
        <v>3516</v>
      </c>
      <c r="K991" s="23" t="s">
        <v>169</v>
      </c>
      <c r="L991" s="23" t="s">
        <v>30</v>
      </c>
      <c r="M991" s="25">
        <v>1436.59</v>
      </c>
      <c r="N991" s="23" t="s">
        <v>439</v>
      </c>
    </row>
    <row r="992" spans="1:14" x14ac:dyDescent="0.25">
      <c r="A992" s="24">
        <v>46015</v>
      </c>
      <c r="B992" s="23" t="s">
        <v>516</v>
      </c>
      <c r="C992" s="25">
        <v>676.64</v>
      </c>
      <c r="D992" s="25">
        <v>351.29</v>
      </c>
      <c r="E992" s="23" t="s">
        <v>5007</v>
      </c>
      <c r="F992" s="23" t="s">
        <v>15</v>
      </c>
      <c r="G992" s="23" t="s">
        <v>3515</v>
      </c>
      <c r="H992" s="23" t="s">
        <v>4238</v>
      </c>
      <c r="I992" s="23" t="s">
        <v>2423</v>
      </c>
      <c r="J992" s="23" t="s">
        <v>3523</v>
      </c>
      <c r="K992" s="23" t="s">
        <v>62</v>
      </c>
      <c r="L992" s="23" t="s">
        <v>492</v>
      </c>
      <c r="M992" s="25">
        <v>325.35000000000002</v>
      </c>
      <c r="N992" s="23" t="s">
        <v>439</v>
      </c>
    </row>
    <row r="993" spans="1:14" x14ac:dyDescent="0.25">
      <c r="A993" s="24">
        <v>46016</v>
      </c>
      <c r="B993" s="23" t="s">
        <v>1599</v>
      </c>
      <c r="C993" s="25">
        <v>2534.98</v>
      </c>
      <c r="D993" s="25">
        <v>1519.11</v>
      </c>
      <c r="E993" s="23" t="s">
        <v>5006</v>
      </c>
      <c r="F993" s="23" t="s">
        <v>29</v>
      </c>
      <c r="G993" s="23" t="s">
        <v>230</v>
      </c>
      <c r="H993" s="23" t="s">
        <v>230</v>
      </c>
      <c r="I993" s="23" t="s">
        <v>2425</v>
      </c>
      <c r="J993" s="23" t="s">
        <v>3516</v>
      </c>
      <c r="K993" s="23" t="s">
        <v>166</v>
      </c>
      <c r="L993" s="23" t="s">
        <v>30</v>
      </c>
      <c r="M993" s="25">
        <v>1015.87</v>
      </c>
      <c r="N993" s="23" t="s">
        <v>438</v>
      </c>
    </row>
    <row r="994" spans="1:14" x14ac:dyDescent="0.25">
      <c r="A994" s="24">
        <v>46017</v>
      </c>
      <c r="B994" s="23" t="s">
        <v>1598</v>
      </c>
      <c r="C994" s="25">
        <v>1731.83</v>
      </c>
      <c r="D994" s="25">
        <v>580.54999999999995</v>
      </c>
      <c r="E994" s="23" t="s">
        <v>4964</v>
      </c>
      <c r="F994" s="23" t="s">
        <v>15</v>
      </c>
      <c r="G994" s="23" t="s">
        <v>3515</v>
      </c>
      <c r="H994" s="23" t="s">
        <v>4238</v>
      </c>
      <c r="I994" s="23" t="s">
        <v>2422</v>
      </c>
      <c r="J994" s="23" t="s">
        <v>3514</v>
      </c>
      <c r="K994" s="23" t="s">
        <v>81</v>
      </c>
      <c r="L994" s="23" t="s">
        <v>25</v>
      </c>
      <c r="M994" s="25">
        <v>1151.28</v>
      </c>
      <c r="N994" s="23" t="s">
        <v>439</v>
      </c>
    </row>
    <row r="995" spans="1:14" x14ac:dyDescent="0.25">
      <c r="A995" s="24">
        <v>46017</v>
      </c>
      <c r="B995" s="23" t="s">
        <v>1598</v>
      </c>
      <c r="C995" s="25">
        <v>601.32000000000005</v>
      </c>
      <c r="D995" s="25">
        <v>209.57</v>
      </c>
      <c r="E995" s="23" t="s">
        <v>5041</v>
      </c>
      <c r="F995" s="23" t="s">
        <v>50</v>
      </c>
      <c r="G995" s="23" t="s">
        <v>3522</v>
      </c>
      <c r="H995" s="23" t="s">
        <v>4257</v>
      </c>
      <c r="I995" s="23" t="s">
        <v>2424</v>
      </c>
      <c r="J995" s="23" t="s">
        <v>3523</v>
      </c>
      <c r="K995" s="23" t="s">
        <v>38</v>
      </c>
      <c r="L995" s="23" t="s">
        <v>51</v>
      </c>
      <c r="M995" s="25">
        <v>391.75</v>
      </c>
      <c r="N995" s="23" t="s">
        <v>440</v>
      </c>
    </row>
    <row r="996" spans="1:14" x14ac:dyDescent="0.25">
      <c r="A996" s="24">
        <v>46019</v>
      </c>
      <c r="B996" s="23" t="s">
        <v>1599</v>
      </c>
      <c r="C996" s="25">
        <v>5967.34</v>
      </c>
      <c r="D996" s="25">
        <v>4021.84</v>
      </c>
      <c r="E996" s="23" t="s">
        <v>4941</v>
      </c>
      <c r="F996" s="23" t="s">
        <v>15</v>
      </c>
      <c r="G996" s="23" t="s">
        <v>3518</v>
      </c>
      <c r="H996" s="23" t="s">
        <v>4251</v>
      </c>
      <c r="I996" s="23" t="s">
        <v>2423</v>
      </c>
      <c r="J996" s="23" t="s">
        <v>3514</v>
      </c>
      <c r="K996" s="23" t="s">
        <v>126</v>
      </c>
      <c r="L996" s="23" t="s">
        <v>492</v>
      </c>
      <c r="M996" s="25">
        <v>1945.5</v>
      </c>
      <c r="N996" s="23" t="s">
        <v>439</v>
      </c>
    </row>
    <row r="997" spans="1:14" x14ac:dyDescent="0.25">
      <c r="A997" s="24">
        <v>46019</v>
      </c>
      <c r="B997" s="23" t="s">
        <v>507</v>
      </c>
      <c r="C997" s="25">
        <v>4354.34</v>
      </c>
      <c r="D997" s="25">
        <v>3071.25</v>
      </c>
      <c r="E997" s="23" t="s">
        <v>4982</v>
      </c>
      <c r="F997" s="23" t="s">
        <v>15</v>
      </c>
      <c r="G997" s="23" t="s">
        <v>3515</v>
      </c>
      <c r="H997" s="23" t="s">
        <v>4244</v>
      </c>
      <c r="I997" s="23" t="s">
        <v>2423</v>
      </c>
      <c r="J997" s="23" t="s">
        <v>3526</v>
      </c>
      <c r="K997" s="23" t="s">
        <v>123</v>
      </c>
      <c r="L997" s="23" t="s">
        <v>16</v>
      </c>
      <c r="M997" s="25">
        <v>1283.0899999999999</v>
      </c>
      <c r="N997" s="23" t="s">
        <v>439</v>
      </c>
    </row>
    <row r="998" spans="1:14" x14ac:dyDescent="0.25">
      <c r="A998" s="24">
        <v>46020</v>
      </c>
      <c r="B998" s="23" t="s">
        <v>1597</v>
      </c>
      <c r="C998" s="25">
        <v>3780.48</v>
      </c>
      <c r="D998" s="25">
        <v>2309.9899999999998</v>
      </c>
      <c r="E998" s="23" t="s">
        <v>4971</v>
      </c>
      <c r="F998" s="23" t="s">
        <v>15</v>
      </c>
      <c r="G998" s="23" t="s">
        <v>3524</v>
      </c>
      <c r="H998" s="23" t="s">
        <v>226</v>
      </c>
      <c r="I998" s="23" t="s">
        <v>2422</v>
      </c>
      <c r="J998" s="23" t="s">
        <v>3516</v>
      </c>
      <c r="K998" s="23" t="s">
        <v>189</v>
      </c>
      <c r="L998" s="23" t="s">
        <v>25</v>
      </c>
      <c r="M998" s="25">
        <v>1470.49</v>
      </c>
      <c r="N998" s="23" t="s">
        <v>440</v>
      </c>
    </row>
    <row r="999" spans="1:14" x14ac:dyDescent="0.25">
      <c r="A999" s="24">
        <v>46020</v>
      </c>
      <c r="B999" s="23" t="s">
        <v>516</v>
      </c>
      <c r="C999" s="25">
        <v>1113.2</v>
      </c>
      <c r="D999" s="25">
        <v>637.12</v>
      </c>
      <c r="E999" s="23" t="s">
        <v>4997</v>
      </c>
      <c r="F999" s="23" t="s">
        <v>40</v>
      </c>
      <c r="G999" s="23" t="s">
        <v>3511</v>
      </c>
      <c r="H999" s="23" t="s">
        <v>4248</v>
      </c>
      <c r="I999" s="23" t="s">
        <v>2422</v>
      </c>
      <c r="J999" s="23" t="s">
        <v>3512</v>
      </c>
      <c r="K999" s="23" t="s">
        <v>53</v>
      </c>
      <c r="L999" s="23" t="s">
        <v>493</v>
      </c>
      <c r="M999" s="25">
        <v>476.08</v>
      </c>
      <c r="N999" s="23" t="s">
        <v>439</v>
      </c>
    </row>
    <row r="1000" spans="1:14" x14ac:dyDescent="0.25">
      <c r="A1000" s="24">
        <v>46021</v>
      </c>
      <c r="B1000" s="23" t="s">
        <v>507</v>
      </c>
      <c r="C1000" s="25">
        <v>1901.69</v>
      </c>
      <c r="D1000" s="25">
        <v>1374.07</v>
      </c>
      <c r="E1000" s="23" t="s">
        <v>4981</v>
      </c>
      <c r="F1000" s="23" t="s">
        <v>50</v>
      </c>
      <c r="G1000" s="23" t="s">
        <v>3525</v>
      </c>
      <c r="H1000" s="23" t="s">
        <v>4255</v>
      </c>
      <c r="I1000" s="23" t="s">
        <v>2424</v>
      </c>
      <c r="J1000" s="23" t="s">
        <v>3514</v>
      </c>
      <c r="K1000" s="23" t="s">
        <v>196</v>
      </c>
      <c r="L1000" s="23" t="s">
        <v>87</v>
      </c>
      <c r="M1000" s="25">
        <v>527.62</v>
      </c>
      <c r="N1000" s="23" t="s">
        <v>440</v>
      </c>
    </row>
    <row r="1001" spans="1:14" x14ac:dyDescent="0.25">
      <c r="A1001" s="24">
        <v>46022</v>
      </c>
      <c r="B1001" s="23" t="s">
        <v>1599</v>
      </c>
      <c r="C1001" s="25">
        <v>1461.2</v>
      </c>
      <c r="D1001" s="25">
        <v>908.41</v>
      </c>
      <c r="E1001" s="23" t="s">
        <v>4992</v>
      </c>
      <c r="F1001" s="23" t="s">
        <v>29</v>
      </c>
      <c r="G1001" s="23" t="s">
        <v>230</v>
      </c>
      <c r="H1001" s="23" t="s">
        <v>230</v>
      </c>
      <c r="I1001" s="23" t="s">
        <v>2423</v>
      </c>
      <c r="J1001" s="23" t="s">
        <v>3514</v>
      </c>
      <c r="K1001" s="23" t="s">
        <v>81</v>
      </c>
      <c r="L1001" s="23" t="s">
        <v>67</v>
      </c>
      <c r="M1001" s="25">
        <v>552.79</v>
      </c>
      <c r="N1001" s="23" t="s">
        <v>439</v>
      </c>
    </row>
  </sheetData>
  <mergeCells count="2">
    <mergeCell ref="Q5:R5"/>
    <mergeCell ref="Q11:R11"/>
  </mergeCells>
  <hyperlinks>
    <hyperlink ref="T2" location="'INDEX'!A1" tooltip="Back to INDEX" display="← Ana Sayfa / Back to Index" xr:uid="{301F8522-293B-420C-9BF4-6056408C5EB0}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28.7109375" style="1" customWidth="1"/>
    <col min="3" max="3" width="14.7109375" style="1" customWidth="1"/>
    <col min="4" max="4" width="10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5252</v>
      </c>
      <c r="B1" s="67" t="s">
        <v>7</v>
      </c>
      <c r="C1" s="67" t="s">
        <v>11</v>
      </c>
      <c r="D1" s="67" t="s">
        <v>10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5294</v>
      </c>
    </row>
    <row r="2" spans="1:20" ht="20.100000000000001" customHeight="1" x14ac:dyDescent="0.25">
      <c r="A2" s="24">
        <v>45292</v>
      </c>
      <c r="B2" s="23" t="s">
        <v>63</v>
      </c>
      <c r="C2" s="25">
        <v>6118.97</v>
      </c>
      <c r="D2" s="25">
        <v>13</v>
      </c>
      <c r="E2" s="23" t="s">
        <v>88</v>
      </c>
      <c r="F2" s="23" t="s">
        <v>15</v>
      </c>
      <c r="G2" s="23" t="s">
        <v>3515</v>
      </c>
      <c r="H2" s="23" t="s">
        <v>4238</v>
      </c>
      <c r="I2" s="23" t="s">
        <v>2422</v>
      </c>
      <c r="J2" s="23" t="s">
        <v>3516</v>
      </c>
      <c r="K2" s="23" t="s">
        <v>172</v>
      </c>
      <c r="L2" s="23" t="s">
        <v>492</v>
      </c>
      <c r="M2" s="25">
        <v>1578.42</v>
      </c>
      <c r="N2" s="23" t="s">
        <v>441</v>
      </c>
      <c r="Q2" s="9" t="s">
        <v>97</v>
      </c>
      <c r="R2" s="14" t="s">
        <v>5295</v>
      </c>
      <c r="T2" s="128" t="s">
        <v>6607</v>
      </c>
    </row>
    <row r="3" spans="1:20" ht="20.100000000000001" customHeight="1" x14ac:dyDescent="0.25">
      <c r="A3" s="24">
        <v>45293</v>
      </c>
      <c r="B3" s="23" t="s">
        <v>24</v>
      </c>
      <c r="C3" s="25">
        <v>1687.81</v>
      </c>
      <c r="D3" s="25">
        <v>16</v>
      </c>
      <c r="E3" s="23" t="s">
        <v>75</v>
      </c>
      <c r="F3" s="23" t="s">
        <v>15</v>
      </c>
      <c r="G3" s="23" t="s">
        <v>3518</v>
      </c>
      <c r="H3" s="23" t="s">
        <v>238</v>
      </c>
      <c r="I3" s="23" t="s">
        <v>2424</v>
      </c>
      <c r="J3" s="23" t="s">
        <v>3512</v>
      </c>
      <c r="K3" s="23" t="s">
        <v>123</v>
      </c>
      <c r="L3" s="23" t="s">
        <v>55</v>
      </c>
      <c r="M3" s="25">
        <v>492.7</v>
      </c>
      <c r="N3" s="23" t="s">
        <v>439</v>
      </c>
      <c r="Q3" s="9" t="s">
        <v>98</v>
      </c>
      <c r="R3" s="14" t="s">
        <v>5296</v>
      </c>
    </row>
    <row r="4" spans="1:20" x14ac:dyDescent="0.25">
      <c r="A4" s="24">
        <v>45293</v>
      </c>
      <c r="B4" s="23" t="s">
        <v>28</v>
      </c>
      <c r="C4" s="25">
        <v>4190.12</v>
      </c>
      <c r="D4" s="25">
        <v>22</v>
      </c>
      <c r="E4" s="23" t="s">
        <v>91</v>
      </c>
      <c r="F4" s="23" t="s">
        <v>29</v>
      </c>
      <c r="G4" s="23" t="s">
        <v>230</v>
      </c>
      <c r="H4" s="23" t="s">
        <v>230</v>
      </c>
      <c r="I4" s="23" t="s">
        <v>2426</v>
      </c>
      <c r="J4" s="23" t="s">
        <v>3512</v>
      </c>
      <c r="K4" s="23" t="s">
        <v>155</v>
      </c>
      <c r="L4" s="23" t="s">
        <v>34</v>
      </c>
      <c r="M4" s="25">
        <v>3130.99</v>
      </c>
      <c r="N4" s="23" t="s">
        <v>439</v>
      </c>
    </row>
    <row r="5" spans="1:20" ht="20.100000000000001" customHeight="1" x14ac:dyDescent="0.25">
      <c r="A5" s="24">
        <v>45297</v>
      </c>
      <c r="B5" s="23" t="s">
        <v>197</v>
      </c>
      <c r="C5" s="25">
        <v>6400.44</v>
      </c>
      <c r="D5" s="25">
        <v>12</v>
      </c>
      <c r="E5" s="23" t="s">
        <v>42</v>
      </c>
      <c r="F5" s="23" t="s">
        <v>20</v>
      </c>
      <c r="G5" s="23" t="s">
        <v>3513</v>
      </c>
      <c r="H5" s="23" t="s">
        <v>4236</v>
      </c>
      <c r="I5" s="23" t="s">
        <v>2422</v>
      </c>
      <c r="J5" s="23" t="s">
        <v>3516</v>
      </c>
      <c r="K5" s="23" t="s">
        <v>85</v>
      </c>
      <c r="L5" s="23" t="s">
        <v>21</v>
      </c>
      <c r="M5" s="25">
        <v>2163.38</v>
      </c>
      <c r="N5" s="23" t="s">
        <v>438</v>
      </c>
      <c r="Q5" s="113" t="s">
        <v>99</v>
      </c>
      <c r="R5" s="113"/>
    </row>
    <row r="6" spans="1:20" ht="20.100000000000001" customHeight="1" x14ac:dyDescent="0.25">
      <c r="A6" s="24">
        <v>45297</v>
      </c>
      <c r="B6" s="23" t="s">
        <v>197</v>
      </c>
      <c r="C6" s="25">
        <v>2793.37</v>
      </c>
      <c r="D6" s="25">
        <v>6</v>
      </c>
      <c r="E6" s="23" t="s">
        <v>92</v>
      </c>
      <c r="F6" s="23" t="s">
        <v>29</v>
      </c>
      <c r="G6" s="23" t="s">
        <v>230</v>
      </c>
      <c r="H6" s="23" t="s">
        <v>230</v>
      </c>
      <c r="I6" s="23" t="s">
        <v>2422</v>
      </c>
      <c r="J6" s="23" t="s">
        <v>3512</v>
      </c>
      <c r="K6" s="23" t="s">
        <v>160</v>
      </c>
      <c r="L6" s="23" t="s">
        <v>30</v>
      </c>
      <c r="M6" s="25">
        <v>865.78</v>
      </c>
      <c r="N6" s="23" t="s">
        <v>439</v>
      </c>
      <c r="Q6" s="15" t="s">
        <v>100</v>
      </c>
      <c r="R6" s="16" t="s">
        <v>5288</v>
      </c>
    </row>
    <row r="7" spans="1:20" ht="20.100000000000001" customHeight="1" x14ac:dyDescent="0.25">
      <c r="A7" s="24">
        <v>45298</v>
      </c>
      <c r="B7" s="23" t="s">
        <v>24</v>
      </c>
      <c r="C7" s="25">
        <v>1063.8499999999999</v>
      </c>
      <c r="D7" s="25">
        <v>9</v>
      </c>
      <c r="E7" s="23" t="s">
        <v>77</v>
      </c>
      <c r="F7" s="23" t="s">
        <v>20</v>
      </c>
      <c r="G7" s="23" t="s">
        <v>3513</v>
      </c>
      <c r="H7" s="23" t="s">
        <v>242</v>
      </c>
      <c r="I7" s="23" t="s">
        <v>2424</v>
      </c>
      <c r="J7" s="23" t="s">
        <v>3523</v>
      </c>
      <c r="K7" s="23" t="s">
        <v>145</v>
      </c>
      <c r="L7" s="23" t="s">
        <v>21</v>
      </c>
      <c r="M7" s="25">
        <v>360.19</v>
      </c>
      <c r="N7" s="23" t="s">
        <v>438</v>
      </c>
      <c r="Q7" s="15" t="s">
        <v>101</v>
      </c>
      <c r="R7" s="16" t="s">
        <v>5297</v>
      </c>
    </row>
    <row r="8" spans="1:20" ht="20.100000000000001" customHeight="1" x14ac:dyDescent="0.25">
      <c r="A8" s="24">
        <v>45298</v>
      </c>
      <c r="B8" s="23" t="s">
        <v>19</v>
      </c>
      <c r="C8" s="25">
        <v>3265.36</v>
      </c>
      <c r="D8" s="25">
        <v>14</v>
      </c>
      <c r="E8" s="23" t="s">
        <v>84</v>
      </c>
      <c r="F8" s="23" t="s">
        <v>20</v>
      </c>
      <c r="G8" s="23" t="s">
        <v>3513</v>
      </c>
      <c r="H8" s="23" t="s">
        <v>4235</v>
      </c>
      <c r="I8" s="23" t="s">
        <v>2426</v>
      </c>
      <c r="J8" s="23" t="s">
        <v>3526</v>
      </c>
      <c r="K8" s="23" t="s">
        <v>38</v>
      </c>
      <c r="L8" s="23" t="s">
        <v>491</v>
      </c>
      <c r="M8" s="25">
        <v>1181.4100000000001</v>
      </c>
      <c r="N8" s="23" t="s">
        <v>439</v>
      </c>
      <c r="Q8" s="15" t="s">
        <v>103</v>
      </c>
      <c r="R8" s="16" t="s">
        <v>5298</v>
      </c>
    </row>
    <row r="9" spans="1:20" ht="20.100000000000001" customHeight="1" x14ac:dyDescent="0.25">
      <c r="A9" s="24">
        <v>45299</v>
      </c>
      <c r="B9" s="23" t="s">
        <v>63</v>
      </c>
      <c r="C9" s="25">
        <v>5408.92</v>
      </c>
      <c r="D9" s="25">
        <v>11</v>
      </c>
      <c r="E9" s="23" t="s">
        <v>52</v>
      </c>
      <c r="F9" s="23" t="s">
        <v>40</v>
      </c>
      <c r="G9" s="23" t="s">
        <v>3527</v>
      </c>
      <c r="H9" s="23" t="s">
        <v>4261</v>
      </c>
      <c r="I9" s="23" t="s">
        <v>2422</v>
      </c>
      <c r="J9" s="23" t="s">
        <v>3514</v>
      </c>
      <c r="K9" s="23" t="s">
        <v>57</v>
      </c>
      <c r="L9" s="23" t="s">
        <v>41</v>
      </c>
      <c r="M9" s="25">
        <v>1723.43</v>
      </c>
      <c r="N9" s="23" t="s">
        <v>443</v>
      </c>
      <c r="Q9" s="15" t="s">
        <v>104</v>
      </c>
      <c r="R9" s="16" t="s">
        <v>5222</v>
      </c>
    </row>
    <row r="10" spans="1:20" x14ac:dyDescent="0.25">
      <c r="A10" s="24">
        <v>45303</v>
      </c>
      <c r="B10" s="23" t="s">
        <v>70</v>
      </c>
      <c r="C10" s="25">
        <v>13996.82</v>
      </c>
      <c r="D10" s="25">
        <v>23</v>
      </c>
      <c r="E10" s="23" t="s">
        <v>72</v>
      </c>
      <c r="F10" s="23" t="s">
        <v>15</v>
      </c>
      <c r="G10" s="23" t="s">
        <v>3515</v>
      </c>
      <c r="H10" s="23" t="s">
        <v>4238</v>
      </c>
      <c r="I10" s="23" t="s">
        <v>2425</v>
      </c>
      <c r="J10" s="23" t="s">
        <v>3512</v>
      </c>
      <c r="K10" s="23" t="s">
        <v>45</v>
      </c>
      <c r="L10" s="23" t="s">
        <v>492</v>
      </c>
      <c r="M10" s="25">
        <v>4066.32</v>
      </c>
      <c r="N10" s="23" t="s">
        <v>438</v>
      </c>
    </row>
    <row r="11" spans="1:20" ht="20.100000000000001" customHeight="1" x14ac:dyDescent="0.25">
      <c r="A11" s="24">
        <v>45305</v>
      </c>
      <c r="B11" s="23" t="s">
        <v>94</v>
      </c>
      <c r="C11" s="25">
        <v>1594.47</v>
      </c>
      <c r="D11" s="25">
        <v>8</v>
      </c>
      <c r="E11" s="23" t="s">
        <v>35</v>
      </c>
      <c r="F11" s="23" t="s">
        <v>15</v>
      </c>
      <c r="G11" s="23" t="s">
        <v>3515</v>
      </c>
      <c r="H11" s="23" t="s">
        <v>4244</v>
      </c>
      <c r="I11" s="23" t="s">
        <v>2423</v>
      </c>
      <c r="J11" s="23" t="s">
        <v>3516</v>
      </c>
      <c r="K11" s="23" t="s">
        <v>162</v>
      </c>
      <c r="L11" s="23" t="s">
        <v>492</v>
      </c>
      <c r="M11" s="25">
        <v>733.17</v>
      </c>
      <c r="N11" s="23" t="s">
        <v>442</v>
      </c>
      <c r="Q11" s="113" t="s">
        <v>105</v>
      </c>
      <c r="R11" s="113"/>
    </row>
    <row r="12" spans="1:20" ht="20.100000000000001" customHeight="1" x14ac:dyDescent="0.25">
      <c r="A12" s="24">
        <v>45305</v>
      </c>
      <c r="B12" s="23" t="s">
        <v>279</v>
      </c>
      <c r="C12" s="25">
        <v>1311.29</v>
      </c>
      <c r="D12" s="25">
        <v>6</v>
      </c>
      <c r="E12" s="23" t="s">
        <v>47</v>
      </c>
      <c r="F12" s="23" t="s">
        <v>15</v>
      </c>
      <c r="G12" s="23" t="s">
        <v>3517</v>
      </c>
      <c r="H12" s="23" t="s">
        <v>4252</v>
      </c>
      <c r="I12" s="23" t="s">
        <v>2423</v>
      </c>
      <c r="J12" s="23" t="s">
        <v>3514</v>
      </c>
      <c r="K12" s="23" t="s">
        <v>62</v>
      </c>
      <c r="L12" s="23" t="s">
        <v>16</v>
      </c>
      <c r="M12" s="25">
        <v>447.34</v>
      </c>
      <c r="N12" s="23" t="s">
        <v>439</v>
      </c>
      <c r="Q12" s="15" t="s">
        <v>100</v>
      </c>
      <c r="R12" s="16" t="s">
        <v>5291</v>
      </c>
    </row>
    <row r="13" spans="1:20" ht="20.100000000000001" customHeight="1" x14ac:dyDescent="0.25">
      <c r="A13" s="24">
        <v>45306</v>
      </c>
      <c r="B13" s="23" t="s">
        <v>14</v>
      </c>
      <c r="C13" s="25">
        <v>2922.77</v>
      </c>
      <c r="D13" s="25">
        <v>19</v>
      </c>
      <c r="E13" s="23" t="s">
        <v>12</v>
      </c>
      <c r="F13" s="23" t="s">
        <v>20</v>
      </c>
      <c r="G13" s="23" t="s">
        <v>3521</v>
      </c>
      <c r="H13" s="23" t="s">
        <v>4237</v>
      </c>
      <c r="I13" s="23" t="s">
        <v>2422</v>
      </c>
      <c r="J13" s="23" t="s">
        <v>3526</v>
      </c>
      <c r="K13" s="23" t="s">
        <v>13</v>
      </c>
      <c r="L13" s="23" t="s">
        <v>64</v>
      </c>
      <c r="M13" s="25">
        <v>898.97</v>
      </c>
      <c r="N13" s="23" t="s">
        <v>438</v>
      </c>
      <c r="Q13" s="15" t="s">
        <v>101</v>
      </c>
      <c r="R13" s="16" t="s">
        <v>5299</v>
      </c>
    </row>
    <row r="14" spans="1:20" ht="20.100000000000001" customHeight="1" x14ac:dyDescent="0.25">
      <c r="A14" s="24">
        <v>45306</v>
      </c>
      <c r="B14" s="23" t="s">
        <v>14</v>
      </c>
      <c r="C14" s="25">
        <v>456.69</v>
      </c>
      <c r="D14" s="25">
        <v>3</v>
      </c>
      <c r="E14" s="23" t="s">
        <v>71</v>
      </c>
      <c r="F14" s="23" t="s">
        <v>50</v>
      </c>
      <c r="G14" s="23" t="s">
        <v>3522</v>
      </c>
      <c r="H14" s="23" t="s">
        <v>4240</v>
      </c>
      <c r="I14" s="23" t="s">
        <v>2423</v>
      </c>
      <c r="J14" s="23" t="s">
        <v>3514</v>
      </c>
      <c r="K14" s="23" t="s">
        <v>48</v>
      </c>
      <c r="L14" s="23" t="s">
        <v>51</v>
      </c>
      <c r="M14" s="25">
        <v>150.54</v>
      </c>
      <c r="N14" s="23" t="s">
        <v>438</v>
      </c>
      <c r="Q14" s="15" t="s">
        <v>103</v>
      </c>
      <c r="R14" s="16" t="s">
        <v>5300</v>
      </c>
    </row>
    <row r="15" spans="1:20" ht="20.100000000000001" customHeight="1" x14ac:dyDescent="0.25">
      <c r="A15" s="24">
        <v>45306</v>
      </c>
      <c r="B15" s="23" t="s">
        <v>279</v>
      </c>
      <c r="C15" s="25">
        <v>449.41</v>
      </c>
      <c r="D15" s="25">
        <v>2</v>
      </c>
      <c r="E15" s="23" t="s">
        <v>80</v>
      </c>
      <c r="F15" s="23" t="s">
        <v>20</v>
      </c>
      <c r="G15" s="23" t="s">
        <v>3521</v>
      </c>
      <c r="H15" s="23" t="s">
        <v>4234</v>
      </c>
      <c r="I15" s="23" t="s">
        <v>2422</v>
      </c>
      <c r="J15" s="23" t="s">
        <v>3526</v>
      </c>
      <c r="K15" s="23" t="s">
        <v>192</v>
      </c>
      <c r="L15" s="23" t="s">
        <v>64</v>
      </c>
      <c r="M15" s="25">
        <v>135.57</v>
      </c>
      <c r="N15" s="23" t="s">
        <v>439</v>
      </c>
      <c r="Q15" s="15" t="s">
        <v>104</v>
      </c>
      <c r="R15" s="16" t="s">
        <v>5226</v>
      </c>
    </row>
    <row r="16" spans="1:20" x14ac:dyDescent="0.25">
      <c r="A16" s="24">
        <v>45307</v>
      </c>
      <c r="B16" s="23" t="s">
        <v>94</v>
      </c>
      <c r="C16" s="25">
        <v>3592.03</v>
      </c>
      <c r="D16" s="25">
        <v>18</v>
      </c>
      <c r="E16" s="23" t="s">
        <v>26</v>
      </c>
      <c r="F16" s="23" t="s">
        <v>20</v>
      </c>
      <c r="G16" s="23" t="s">
        <v>3521</v>
      </c>
      <c r="H16" s="23" t="s">
        <v>4241</v>
      </c>
      <c r="I16" s="23" t="s">
        <v>2424</v>
      </c>
      <c r="J16" s="23" t="s">
        <v>3516</v>
      </c>
      <c r="K16" s="23" t="s">
        <v>126</v>
      </c>
      <c r="L16" s="23" t="s">
        <v>21</v>
      </c>
      <c r="M16" s="25">
        <v>1540.68</v>
      </c>
      <c r="N16" s="23" t="s">
        <v>439</v>
      </c>
    </row>
    <row r="17" spans="1:14" x14ac:dyDescent="0.25">
      <c r="A17" s="24">
        <v>45308</v>
      </c>
      <c r="B17" s="23" t="s">
        <v>275</v>
      </c>
      <c r="C17" s="25">
        <v>14767.27</v>
      </c>
      <c r="D17" s="25">
        <v>26</v>
      </c>
      <c r="E17" s="23" t="s">
        <v>74</v>
      </c>
      <c r="F17" s="23" t="s">
        <v>20</v>
      </c>
      <c r="G17" s="23" t="s">
        <v>3521</v>
      </c>
      <c r="H17" s="23" t="s">
        <v>4241</v>
      </c>
      <c r="I17" s="23" t="s">
        <v>2423</v>
      </c>
      <c r="J17" s="23" t="s">
        <v>3512</v>
      </c>
      <c r="K17" s="23" t="s">
        <v>198</v>
      </c>
      <c r="L17" s="23" t="s">
        <v>491</v>
      </c>
      <c r="M17" s="25">
        <v>4365.92</v>
      </c>
      <c r="N17" s="23" t="s">
        <v>439</v>
      </c>
    </row>
    <row r="18" spans="1:14" x14ac:dyDescent="0.25">
      <c r="A18" s="24">
        <v>45309</v>
      </c>
      <c r="B18" s="23" t="s">
        <v>90</v>
      </c>
      <c r="C18" s="25">
        <v>1529.6</v>
      </c>
      <c r="D18" s="25">
        <v>18</v>
      </c>
      <c r="E18" s="23" t="s">
        <v>65</v>
      </c>
      <c r="F18" s="23" t="s">
        <v>50</v>
      </c>
      <c r="G18" s="23" t="s">
        <v>3525</v>
      </c>
      <c r="H18" s="23" t="s">
        <v>4258</v>
      </c>
      <c r="I18" s="23" t="s">
        <v>2422</v>
      </c>
      <c r="J18" s="23" t="s">
        <v>3512</v>
      </c>
      <c r="K18" s="23" t="s">
        <v>53</v>
      </c>
      <c r="L18" s="23" t="s">
        <v>51</v>
      </c>
      <c r="M18" s="25">
        <v>600.41</v>
      </c>
      <c r="N18" s="23" t="s">
        <v>439</v>
      </c>
    </row>
    <row r="19" spans="1:14" x14ac:dyDescent="0.25">
      <c r="A19" s="24">
        <v>45310</v>
      </c>
      <c r="B19" s="23" t="s">
        <v>49</v>
      </c>
      <c r="C19" s="25">
        <v>1459.4</v>
      </c>
      <c r="D19" s="25">
        <v>6</v>
      </c>
      <c r="E19" s="23" t="s">
        <v>56</v>
      </c>
      <c r="F19" s="23" t="s">
        <v>20</v>
      </c>
      <c r="G19" s="23" t="s">
        <v>3521</v>
      </c>
      <c r="H19" s="23" t="s">
        <v>4234</v>
      </c>
      <c r="I19" s="23" t="s">
        <v>2424</v>
      </c>
      <c r="J19" s="23" t="s">
        <v>3516</v>
      </c>
      <c r="K19" s="23" t="s">
        <v>201</v>
      </c>
      <c r="L19" s="23" t="s">
        <v>491</v>
      </c>
      <c r="M19" s="25">
        <v>1040.97</v>
      </c>
      <c r="N19" s="23" t="s">
        <v>438</v>
      </c>
    </row>
    <row r="20" spans="1:14" x14ac:dyDescent="0.25">
      <c r="A20" s="24">
        <v>45310</v>
      </c>
      <c r="B20" s="23" t="s">
        <v>46</v>
      </c>
      <c r="C20" s="25">
        <v>1252.8</v>
      </c>
      <c r="D20" s="25">
        <v>10</v>
      </c>
      <c r="E20" s="23" t="s">
        <v>83</v>
      </c>
      <c r="F20" s="23" t="s">
        <v>15</v>
      </c>
      <c r="G20" s="23" t="s">
        <v>3515</v>
      </c>
      <c r="H20" s="23" t="s">
        <v>4238</v>
      </c>
      <c r="I20" s="23" t="s">
        <v>2422</v>
      </c>
      <c r="J20" s="23" t="s">
        <v>3516</v>
      </c>
      <c r="K20" s="23" t="s">
        <v>43</v>
      </c>
      <c r="L20" s="23" t="s">
        <v>16</v>
      </c>
      <c r="M20" s="25">
        <v>585.27</v>
      </c>
      <c r="N20" s="23" t="s">
        <v>438</v>
      </c>
    </row>
    <row r="21" spans="1:14" x14ac:dyDescent="0.25">
      <c r="A21" s="24">
        <v>45311</v>
      </c>
      <c r="B21" s="23" t="s">
        <v>193</v>
      </c>
      <c r="C21" s="25">
        <v>1612.86</v>
      </c>
      <c r="D21" s="25">
        <v>13</v>
      </c>
      <c r="E21" s="23" t="s">
        <v>31</v>
      </c>
      <c r="F21" s="23" t="s">
        <v>20</v>
      </c>
      <c r="G21" s="23" t="s">
        <v>3513</v>
      </c>
      <c r="H21" s="23" t="s">
        <v>4236</v>
      </c>
      <c r="I21" s="23" t="s">
        <v>2423</v>
      </c>
      <c r="J21" s="23" t="s">
        <v>3526</v>
      </c>
      <c r="K21" s="23" t="s">
        <v>164</v>
      </c>
      <c r="L21" s="23" t="s">
        <v>21</v>
      </c>
      <c r="M21" s="25">
        <v>1147.23</v>
      </c>
      <c r="N21" s="23" t="s">
        <v>442</v>
      </c>
    </row>
    <row r="22" spans="1:14" x14ac:dyDescent="0.25">
      <c r="A22" s="24">
        <v>45312</v>
      </c>
      <c r="B22" s="23" t="s">
        <v>49</v>
      </c>
      <c r="C22" s="25">
        <v>3904.05</v>
      </c>
      <c r="D22" s="25">
        <v>15</v>
      </c>
      <c r="E22" s="23" t="s">
        <v>17</v>
      </c>
      <c r="F22" s="23" t="s">
        <v>20</v>
      </c>
      <c r="G22" s="23" t="s">
        <v>3513</v>
      </c>
      <c r="H22" s="23" t="s">
        <v>4239</v>
      </c>
      <c r="I22" s="23" t="s">
        <v>2424</v>
      </c>
      <c r="J22" s="23" t="s">
        <v>3512</v>
      </c>
      <c r="K22" s="23" t="s">
        <v>18</v>
      </c>
      <c r="L22" s="23" t="s">
        <v>64</v>
      </c>
      <c r="M22" s="25">
        <v>2657.66</v>
      </c>
      <c r="N22" s="23" t="s">
        <v>442</v>
      </c>
    </row>
    <row r="23" spans="1:14" x14ac:dyDescent="0.25">
      <c r="A23" s="24">
        <v>45312</v>
      </c>
      <c r="B23" s="23" t="s">
        <v>94</v>
      </c>
      <c r="C23" s="25">
        <v>2780.19</v>
      </c>
      <c r="D23" s="25">
        <v>15</v>
      </c>
      <c r="E23" s="23" t="s">
        <v>59</v>
      </c>
      <c r="F23" s="23" t="s">
        <v>20</v>
      </c>
      <c r="G23" s="23" t="s">
        <v>3521</v>
      </c>
      <c r="H23" s="23" t="s">
        <v>4246</v>
      </c>
      <c r="I23" s="23" t="s">
        <v>2423</v>
      </c>
      <c r="J23" s="23" t="s">
        <v>3514</v>
      </c>
      <c r="K23" s="23" t="s">
        <v>152</v>
      </c>
      <c r="L23" s="23" t="s">
        <v>64</v>
      </c>
      <c r="M23" s="25">
        <v>1046.1400000000001</v>
      </c>
      <c r="N23" s="23" t="s">
        <v>443</v>
      </c>
    </row>
    <row r="24" spans="1:14" x14ac:dyDescent="0.25">
      <c r="A24" s="24">
        <v>45312</v>
      </c>
      <c r="B24" s="23" t="s">
        <v>14</v>
      </c>
      <c r="C24" s="25">
        <v>2667.96</v>
      </c>
      <c r="D24" s="25">
        <v>18</v>
      </c>
      <c r="E24" s="23" t="s">
        <v>82</v>
      </c>
      <c r="F24" s="23" t="s">
        <v>40</v>
      </c>
      <c r="G24" s="23" t="s">
        <v>3511</v>
      </c>
      <c r="H24" s="23" t="s">
        <v>4248</v>
      </c>
      <c r="I24" s="23" t="s">
        <v>2423</v>
      </c>
      <c r="J24" s="23" t="s">
        <v>3516</v>
      </c>
      <c r="K24" s="23" t="s">
        <v>36</v>
      </c>
      <c r="L24" s="23" t="s">
        <v>41</v>
      </c>
      <c r="M24" s="25">
        <v>932.01</v>
      </c>
      <c r="N24" s="23" t="s">
        <v>438</v>
      </c>
    </row>
    <row r="25" spans="1:14" x14ac:dyDescent="0.25">
      <c r="A25" s="24">
        <v>45313</v>
      </c>
      <c r="B25" s="23" t="s">
        <v>54</v>
      </c>
      <c r="C25" s="25">
        <v>3162.02</v>
      </c>
      <c r="D25" s="25">
        <v>37</v>
      </c>
      <c r="E25" s="23" t="s">
        <v>68</v>
      </c>
      <c r="F25" s="23" t="s">
        <v>50</v>
      </c>
      <c r="G25" s="23" t="s">
        <v>3522</v>
      </c>
      <c r="H25" s="23" t="s">
        <v>4240</v>
      </c>
      <c r="I25" s="23" t="s">
        <v>2425</v>
      </c>
      <c r="J25" s="23" t="s">
        <v>3516</v>
      </c>
      <c r="K25" s="23" t="s">
        <v>81</v>
      </c>
      <c r="L25" s="23" t="s">
        <v>51</v>
      </c>
      <c r="M25" s="25">
        <v>1386.44</v>
      </c>
      <c r="N25" s="23" t="s">
        <v>438</v>
      </c>
    </row>
    <row r="26" spans="1:14" x14ac:dyDescent="0.25">
      <c r="A26" s="24">
        <v>45317</v>
      </c>
      <c r="B26" s="23" t="s">
        <v>197</v>
      </c>
      <c r="C26" s="25">
        <v>9789.1200000000008</v>
      </c>
      <c r="D26" s="25">
        <v>21</v>
      </c>
      <c r="E26" s="23" t="s">
        <v>86</v>
      </c>
      <c r="F26" s="23" t="s">
        <v>29</v>
      </c>
      <c r="G26" s="23" t="s">
        <v>3520</v>
      </c>
      <c r="H26" s="23" t="s">
        <v>4249</v>
      </c>
      <c r="I26" s="23" t="s">
        <v>2423</v>
      </c>
      <c r="J26" s="23" t="s">
        <v>3512</v>
      </c>
      <c r="K26" s="23" t="s">
        <v>136</v>
      </c>
      <c r="L26" s="23" t="s">
        <v>34</v>
      </c>
      <c r="M26" s="25">
        <v>3274.52</v>
      </c>
      <c r="N26" s="23" t="s">
        <v>438</v>
      </c>
    </row>
    <row r="27" spans="1:14" x14ac:dyDescent="0.25">
      <c r="A27" s="24">
        <v>45320</v>
      </c>
      <c r="B27" s="23" t="s">
        <v>191</v>
      </c>
      <c r="C27" s="25">
        <v>1359.36</v>
      </c>
      <c r="D27" s="25">
        <v>16</v>
      </c>
      <c r="E27" s="23" t="s">
        <v>44</v>
      </c>
      <c r="F27" s="23" t="s">
        <v>20</v>
      </c>
      <c r="G27" s="23" t="s">
        <v>3513</v>
      </c>
      <c r="H27" s="23" t="s">
        <v>4236</v>
      </c>
      <c r="I27" s="23" t="s">
        <v>2425</v>
      </c>
      <c r="J27" s="23" t="s">
        <v>3526</v>
      </c>
      <c r="K27" s="23" t="s">
        <v>112</v>
      </c>
      <c r="L27" s="23" t="s">
        <v>21</v>
      </c>
      <c r="M27" s="25">
        <v>576.84</v>
      </c>
      <c r="N27" s="23" t="s">
        <v>439</v>
      </c>
    </row>
    <row r="28" spans="1:14" x14ac:dyDescent="0.25">
      <c r="A28" s="24">
        <v>45320</v>
      </c>
      <c r="B28" s="23" t="s">
        <v>14</v>
      </c>
      <c r="C28" s="25">
        <v>2124.2199999999998</v>
      </c>
      <c r="D28" s="25">
        <v>14</v>
      </c>
      <c r="E28" s="23" t="s">
        <v>78</v>
      </c>
      <c r="F28" s="23" t="s">
        <v>15</v>
      </c>
      <c r="G28" s="23" t="s">
        <v>3517</v>
      </c>
      <c r="H28" s="23" t="s">
        <v>4262</v>
      </c>
      <c r="I28" s="23" t="s">
        <v>2423</v>
      </c>
      <c r="J28" s="23" t="s">
        <v>3523</v>
      </c>
      <c r="K28" s="23" t="s">
        <v>403</v>
      </c>
      <c r="L28" s="23" t="s">
        <v>16</v>
      </c>
      <c r="M28" s="25">
        <v>644.30999999999995</v>
      </c>
      <c r="N28" s="23" t="s">
        <v>439</v>
      </c>
    </row>
    <row r="29" spans="1:14" x14ac:dyDescent="0.25">
      <c r="A29" s="24">
        <v>45321</v>
      </c>
      <c r="B29" s="23" t="s">
        <v>275</v>
      </c>
      <c r="C29" s="25">
        <v>7978.1</v>
      </c>
      <c r="D29" s="25">
        <v>13</v>
      </c>
      <c r="E29" s="23" t="s">
        <v>22</v>
      </c>
      <c r="F29" s="23" t="s">
        <v>15</v>
      </c>
      <c r="G29" s="23" t="s">
        <v>3524</v>
      </c>
      <c r="H29" s="23" t="s">
        <v>226</v>
      </c>
      <c r="I29" s="23" t="s">
        <v>2423</v>
      </c>
      <c r="J29" s="23" t="s">
        <v>3516</v>
      </c>
      <c r="K29" s="23" t="s">
        <v>23</v>
      </c>
      <c r="L29" s="23" t="s">
        <v>492</v>
      </c>
      <c r="M29" s="25">
        <v>2047.91</v>
      </c>
      <c r="N29" s="23" t="s">
        <v>438</v>
      </c>
    </row>
    <row r="30" spans="1:14" x14ac:dyDescent="0.25">
      <c r="A30" s="24">
        <v>45321</v>
      </c>
      <c r="B30" s="23" t="s">
        <v>275</v>
      </c>
      <c r="C30" s="25">
        <v>2735.64</v>
      </c>
      <c r="D30" s="25">
        <v>5</v>
      </c>
      <c r="E30" s="23" t="s">
        <v>37</v>
      </c>
      <c r="F30" s="23" t="s">
        <v>15</v>
      </c>
      <c r="G30" s="23" t="s">
        <v>3518</v>
      </c>
      <c r="H30" s="23" t="s">
        <v>4264</v>
      </c>
      <c r="I30" s="23" t="s">
        <v>2423</v>
      </c>
      <c r="J30" s="23" t="s">
        <v>3514</v>
      </c>
      <c r="K30" s="23" t="s">
        <v>60</v>
      </c>
      <c r="L30" s="23" t="s">
        <v>492</v>
      </c>
      <c r="M30" s="25">
        <v>682.35</v>
      </c>
      <c r="N30" s="23" t="s">
        <v>438</v>
      </c>
    </row>
    <row r="31" spans="1:14" x14ac:dyDescent="0.25">
      <c r="A31" s="24">
        <v>45321</v>
      </c>
      <c r="B31" s="23" t="s">
        <v>275</v>
      </c>
      <c r="C31" s="25">
        <v>3689.88</v>
      </c>
      <c r="D31" s="25">
        <v>6</v>
      </c>
      <c r="E31" s="23" t="s">
        <v>61</v>
      </c>
      <c r="F31" s="23" t="s">
        <v>20</v>
      </c>
      <c r="G31" s="23" t="s">
        <v>3513</v>
      </c>
      <c r="H31" s="23" t="s">
        <v>4235</v>
      </c>
      <c r="I31" s="23" t="s">
        <v>2426</v>
      </c>
      <c r="J31" s="23" t="s">
        <v>3514</v>
      </c>
      <c r="K31" s="23" t="s">
        <v>139</v>
      </c>
      <c r="L31" s="23" t="s">
        <v>64</v>
      </c>
      <c r="M31" s="25">
        <v>1183.3699999999999</v>
      </c>
      <c r="N31" s="23" t="s">
        <v>439</v>
      </c>
    </row>
    <row r="32" spans="1:14" x14ac:dyDescent="0.25">
      <c r="A32" s="24">
        <v>45323</v>
      </c>
      <c r="B32" s="23" t="s">
        <v>188</v>
      </c>
      <c r="C32" s="25">
        <v>2987.37</v>
      </c>
      <c r="D32" s="25">
        <v>9</v>
      </c>
      <c r="E32" s="23" t="s">
        <v>207</v>
      </c>
      <c r="F32" s="23" t="s">
        <v>15</v>
      </c>
      <c r="G32" s="23" t="s">
        <v>3515</v>
      </c>
      <c r="H32" s="23" t="s">
        <v>249</v>
      </c>
      <c r="I32" s="23" t="s">
        <v>2423</v>
      </c>
      <c r="J32" s="23" t="s">
        <v>3514</v>
      </c>
      <c r="K32" s="23" t="s">
        <v>160</v>
      </c>
      <c r="L32" s="23" t="s">
        <v>25</v>
      </c>
      <c r="M32" s="25">
        <v>1082.1400000000001</v>
      </c>
      <c r="N32" s="23" t="s">
        <v>439</v>
      </c>
    </row>
    <row r="33" spans="1:14" x14ac:dyDescent="0.25">
      <c r="A33" s="24">
        <v>45324</v>
      </c>
      <c r="B33" s="23" t="s">
        <v>46</v>
      </c>
      <c r="C33" s="25">
        <v>828.13</v>
      </c>
      <c r="D33" s="25">
        <v>7</v>
      </c>
      <c r="E33" s="23" t="s">
        <v>446</v>
      </c>
      <c r="F33" s="23" t="s">
        <v>15</v>
      </c>
      <c r="G33" s="23" t="s">
        <v>3517</v>
      </c>
      <c r="H33" s="23" t="s">
        <v>4262</v>
      </c>
      <c r="I33" s="23" t="s">
        <v>2425</v>
      </c>
      <c r="J33" s="23" t="s">
        <v>3516</v>
      </c>
      <c r="K33" s="23" t="s">
        <v>116</v>
      </c>
      <c r="L33" s="23" t="s">
        <v>492</v>
      </c>
      <c r="M33" s="25">
        <v>353.31</v>
      </c>
      <c r="N33" s="23" t="s">
        <v>439</v>
      </c>
    </row>
    <row r="34" spans="1:14" x14ac:dyDescent="0.25">
      <c r="A34" s="24">
        <v>45324</v>
      </c>
      <c r="B34" s="23" t="s">
        <v>19</v>
      </c>
      <c r="C34" s="25">
        <v>1632.98</v>
      </c>
      <c r="D34" s="25">
        <v>7</v>
      </c>
      <c r="E34" s="23" t="s">
        <v>465</v>
      </c>
      <c r="F34" s="23" t="s">
        <v>15</v>
      </c>
      <c r="G34" s="23" t="s">
        <v>3524</v>
      </c>
      <c r="H34" s="23" t="s">
        <v>4245</v>
      </c>
      <c r="I34" s="23" t="s">
        <v>2422</v>
      </c>
      <c r="J34" s="23" t="s">
        <v>3523</v>
      </c>
      <c r="K34" s="23" t="s">
        <v>93</v>
      </c>
      <c r="L34" s="23" t="s">
        <v>16</v>
      </c>
      <c r="M34" s="25">
        <v>585.26</v>
      </c>
      <c r="N34" s="23" t="s">
        <v>439</v>
      </c>
    </row>
    <row r="35" spans="1:14" x14ac:dyDescent="0.25">
      <c r="A35" s="24">
        <v>45325</v>
      </c>
      <c r="B35" s="23" t="s">
        <v>191</v>
      </c>
      <c r="C35" s="25">
        <v>7291.44</v>
      </c>
      <c r="D35" s="25">
        <v>76</v>
      </c>
      <c r="E35" s="23" t="s">
        <v>204</v>
      </c>
      <c r="F35" s="23" t="s">
        <v>15</v>
      </c>
      <c r="G35" s="23" t="s">
        <v>3524</v>
      </c>
      <c r="H35" s="23" t="s">
        <v>4245</v>
      </c>
      <c r="I35" s="23" t="s">
        <v>2425</v>
      </c>
      <c r="J35" s="23" t="s">
        <v>3512</v>
      </c>
      <c r="K35" s="23" t="s">
        <v>36</v>
      </c>
      <c r="L35" s="23" t="s">
        <v>492</v>
      </c>
      <c r="M35" s="25">
        <v>2926.89</v>
      </c>
      <c r="N35" s="23" t="s">
        <v>439</v>
      </c>
    </row>
    <row r="36" spans="1:14" x14ac:dyDescent="0.25">
      <c r="A36" s="24">
        <v>45327</v>
      </c>
      <c r="B36" s="23" t="s">
        <v>28</v>
      </c>
      <c r="C36" s="25">
        <v>634.14</v>
      </c>
      <c r="D36" s="25">
        <v>4</v>
      </c>
      <c r="E36" s="23" t="s">
        <v>199</v>
      </c>
      <c r="F36" s="23" t="s">
        <v>20</v>
      </c>
      <c r="G36" s="23" t="s">
        <v>3521</v>
      </c>
      <c r="H36" s="23" t="s">
        <v>4241</v>
      </c>
      <c r="I36" s="23" t="s">
        <v>2425</v>
      </c>
      <c r="J36" s="23" t="s">
        <v>3523</v>
      </c>
      <c r="K36" s="23" t="s">
        <v>145</v>
      </c>
      <c r="L36" s="23" t="s">
        <v>21</v>
      </c>
      <c r="M36" s="25">
        <v>504.95</v>
      </c>
      <c r="N36" s="23" t="s">
        <v>439</v>
      </c>
    </row>
    <row r="37" spans="1:14" x14ac:dyDescent="0.25">
      <c r="A37" s="24">
        <v>45328</v>
      </c>
      <c r="B37" s="23" t="s">
        <v>275</v>
      </c>
      <c r="C37" s="25">
        <v>4777.59</v>
      </c>
      <c r="D37" s="25">
        <v>8</v>
      </c>
      <c r="E37" s="23" t="s">
        <v>461</v>
      </c>
      <c r="F37" s="23" t="s">
        <v>50</v>
      </c>
      <c r="G37" s="23" t="s">
        <v>3525</v>
      </c>
      <c r="H37" s="23" t="s">
        <v>4255</v>
      </c>
      <c r="I37" s="23" t="s">
        <v>2422</v>
      </c>
      <c r="J37" s="23" t="s">
        <v>3526</v>
      </c>
      <c r="K37" s="23" t="s">
        <v>166</v>
      </c>
      <c r="L37" s="23" t="s">
        <v>87</v>
      </c>
      <c r="M37" s="25">
        <v>1197.8599999999999</v>
      </c>
      <c r="N37" s="23" t="s">
        <v>441</v>
      </c>
    </row>
    <row r="38" spans="1:14" x14ac:dyDescent="0.25">
      <c r="A38" s="24">
        <v>45330</v>
      </c>
      <c r="B38" s="23" t="s">
        <v>46</v>
      </c>
      <c r="C38" s="25">
        <v>2204.02</v>
      </c>
      <c r="D38" s="25">
        <v>18</v>
      </c>
      <c r="E38" s="23" t="s">
        <v>205</v>
      </c>
      <c r="F38" s="23" t="s">
        <v>15</v>
      </c>
      <c r="G38" s="23" t="s">
        <v>3518</v>
      </c>
      <c r="H38" s="23" t="s">
        <v>238</v>
      </c>
      <c r="I38" s="23" t="s">
        <v>2423</v>
      </c>
      <c r="J38" s="23" t="s">
        <v>3526</v>
      </c>
      <c r="K38" s="23" t="s">
        <v>172</v>
      </c>
      <c r="L38" s="23" t="s">
        <v>16</v>
      </c>
      <c r="M38" s="25">
        <v>1047.1300000000001</v>
      </c>
      <c r="N38" s="23" t="s">
        <v>438</v>
      </c>
    </row>
    <row r="39" spans="1:14" x14ac:dyDescent="0.25">
      <c r="A39" s="24">
        <v>45331</v>
      </c>
      <c r="B39" s="23" t="s">
        <v>46</v>
      </c>
      <c r="C39" s="25">
        <v>2259.81</v>
      </c>
      <c r="D39" s="25">
        <v>17</v>
      </c>
      <c r="E39" s="23" t="s">
        <v>467</v>
      </c>
      <c r="F39" s="23" t="s">
        <v>20</v>
      </c>
      <c r="G39" s="23" t="s">
        <v>3521</v>
      </c>
      <c r="H39" s="23" t="s">
        <v>4237</v>
      </c>
      <c r="I39" s="23" t="s">
        <v>2423</v>
      </c>
      <c r="J39" s="23" t="s">
        <v>3514</v>
      </c>
      <c r="K39" s="23" t="s">
        <v>13</v>
      </c>
      <c r="L39" s="23" t="s">
        <v>64</v>
      </c>
      <c r="M39" s="25">
        <v>923.04</v>
      </c>
      <c r="N39" s="23" t="s">
        <v>439</v>
      </c>
    </row>
    <row r="40" spans="1:14" x14ac:dyDescent="0.25">
      <c r="A40" s="24">
        <v>45332</v>
      </c>
      <c r="B40" s="23" t="s">
        <v>19</v>
      </c>
      <c r="C40" s="25">
        <v>668.43</v>
      </c>
      <c r="D40" s="25">
        <v>3</v>
      </c>
      <c r="E40" s="23" t="s">
        <v>203</v>
      </c>
      <c r="F40" s="23" t="s">
        <v>20</v>
      </c>
      <c r="G40" s="23" t="s">
        <v>3521</v>
      </c>
      <c r="H40" s="23" t="s">
        <v>4241</v>
      </c>
      <c r="I40" s="23" t="s">
        <v>2422</v>
      </c>
      <c r="J40" s="23" t="s">
        <v>3514</v>
      </c>
      <c r="K40" s="23" t="s">
        <v>43</v>
      </c>
      <c r="L40" s="23" t="s">
        <v>491</v>
      </c>
      <c r="M40" s="25">
        <v>246.81</v>
      </c>
      <c r="N40" s="23" t="s">
        <v>439</v>
      </c>
    </row>
    <row r="41" spans="1:14" x14ac:dyDescent="0.25">
      <c r="A41" s="24">
        <v>45333</v>
      </c>
      <c r="B41" s="23" t="s">
        <v>73</v>
      </c>
      <c r="C41" s="25">
        <v>6667.07</v>
      </c>
      <c r="D41" s="25">
        <v>5</v>
      </c>
      <c r="E41" s="23" t="s">
        <v>202</v>
      </c>
      <c r="F41" s="23" t="s">
        <v>15</v>
      </c>
      <c r="G41" s="23" t="s">
        <v>3517</v>
      </c>
      <c r="H41" s="23" t="s">
        <v>4252</v>
      </c>
      <c r="I41" s="23" t="s">
        <v>2425</v>
      </c>
      <c r="J41" s="23" t="s">
        <v>3516</v>
      </c>
      <c r="K41" s="23" t="s">
        <v>38</v>
      </c>
      <c r="L41" s="23" t="s">
        <v>25</v>
      </c>
      <c r="M41" s="25">
        <v>2078.61</v>
      </c>
      <c r="N41" s="23" t="s">
        <v>438</v>
      </c>
    </row>
    <row r="42" spans="1:14" x14ac:dyDescent="0.25">
      <c r="A42" s="24">
        <v>45333</v>
      </c>
      <c r="B42" s="23" t="s">
        <v>191</v>
      </c>
      <c r="C42" s="25">
        <v>1902.71</v>
      </c>
      <c r="D42" s="25">
        <v>24</v>
      </c>
      <c r="E42" s="23" t="s">
        <v>206</v>
      </c>
      <c r="F42" s="23" t="s">
        <v>20</v>
      </c>
      <c r="G42" s="23" t="s">
        <v>3513</v>
      </c>
      <c r="H42" s="23" t="s">
        <v>4236</v>
      </c>
      <c r="I42" s="23" t="s">
        <v>2423</v>
      </c>
      <c r="J42" s="23" t="s">
        <v>3526</v>
      </c>
      <c r="K42" s="23" t="s">
        <v>136</v>
      </c>
      <c r="L42" s="23" t="s">
        <v>491</v>
      </c>
      <c r="M42" s="25">
        <v>833.9</v>
      </c>
      <c r="N42" s="23" t="s">
        <v>439</v>
      </c>
    </row>
    <row r="43" spans="1:14" x14ac:dyDescent="0.25">
      <c r="A43" s="24">
        <v>45333</v>
      </c>
      <c r="B43" s="23" t="s">
        <v>58</v>
      </c>
      <c r="C43" s="25">
        <v>10288.040000000001</v>
      </c>
      <c r="D43" s="25">
        <v>12</v>
      </c>
      <c r="E43" s="23" t="s">
        <v>444</v>
      </c>
      <c r="F43" s="23" t="s">
        <v>15</v>
      </c>
      <c r="G43" s="23" t="s">
        <v>3515</v>
      </c>
      <c r="H43" s="23" t="s">
        <v>4244</v>
      </c>
      <c r="I43" s="23" t="s">
        <v>2422</v>
      </c>
      <c r="J43" s="23" t="s">
        <v>3512</v>
      </c>
      <c r="K43" s="23" t="s">
        <v>119</v>
      </c>
      <c r="L43" s="23" t="s">
        <v>16</v>
      </c>
      <c r="M43" s="25">
        <v>2907.32</v>
      </c>
      <c r="N43" s="23" t="s">
        <v>439</v>
      </c>
    </row>
    <row r="44" spans="1:14" x14ac:dyDescent="0.25">
      <c r="A44" s="24">
        <v>45333</v>
      </c>
      <c r="B44" s="23" t="s">
        <v>195</v>
      </c>
      <c r="C44" s="25">
        <v>2007.04</v>
      </c>
      <c r="D44" s="25">
        <v>14</v>
      </c>
      <c r="E44" s="23" t="s">
        <v>447</v>
      </c>
      <c r="F44" s="23" t="s">
        <v>20</v>
      </c>
      <c r="G44" s="23" t="s">
        <v>3521</v>
      </c>
      <c r="H44" s="23" t="s">
        <v>4246</v>
      </c>
      <c r="I44" s="23" t="s">
        <v>2422</v>
      </c>
      <c r="J44" s="23" t="s">
        <v>3516</v>
      </c>
      <c r="K44" s="23" t="s">
        <v>32</v>
      </c>
      <c r="L44" s="23" t="s">
        <v>64</v>
      </c>
      <c r="M44" s="25">
        <v>929.79</v>
      </c>
      <c r="N44" s="23" t="s">
        <v>441</v>
      </c>
    </row>
    <row r="45" spans="1:14" x14ac:dyDescent="0.25">
      <c r="A45" s="24">
        <v>45333</v>
      </c>
      <c r="B45" s="23" t="s">
        <v>79</v>
      </c>
      <c r="C45" s="25">
        <v>1847.58</v>
      </c>
      <c r="D45" s="25">
        <v>13</v>
      </c>
      <c r="E45" s="23" t="s">
        <v>478</v>
      </c>
      <c r="F45" s="23" t="s">
        <v>20</v>
      </c>
      <c r="G45" s="23" t="s">
        <v>3521</v>
      </c>
      <c r="H45" s="23" t="s">
        <v>4234</v>
      </c>
      <c r="I45" s="23" t="s">
        <v>2422</v>
      </c>
      <c r="J45" s="23" t="s">
        <v>3514</v>
      </c>
      <c r="K45" s="23" t="s">
        <v>126</v>
      </c>
      <c r="L45" s="23" t="s">
        <v>491</v>
      </c>
      <c r="M45" s="25">
        <v>718.71</v>
      </c>
      <c r="N45" s="23" t="s">
        <v>439</v>
      </c>
    </row>
    <row r="46" spans="1:14" x14ac:dyDescent="0.25">
      <c r="A46" s="24">
        <v>45333</v>
      </c>
      <c r="B46" s="23" t="s">
        <v>14</v>
      </c>
      <c r="C46" s="25">
        <v>5641.76</v>
      </c>
      <c r="D46" s="25">
        <v>37</v>
      </c>
      <c r="E46" s="23" t="s">
        <v>479</v>
      </c>
      <c r="F46" s="23" t="s">
        <v>20</v>
      </c>
      <c r="G46" s="23" t="s">
        <v>3513</v>
      </c>
      <c r="H46" s="23" t="s">
        <v>4235</v>
      </c>
      <c r="I46" s="23" t="s">
        <v>2426</v>
      </c>
      <c r="J46" s="23" t="s">
        <v>3512</v>
      </c>
      <c r="K46" s="23" t="s">
        <v>85</v>
      </c>
      <c r="L46" s="23" t="s">
        <v>491</v>
      </c>
      <c r="M46" s="25">
        <v>1773.57</v>
      </c>
      <c r="N46" s="23" t="s">
        <v>438</v>
      </c>
    </row>
    <row r="47" spans="1:14" x14ac:dyDescent="0.25">
      <c r="A47" s="24">
        <v>45334</v>
      </c>
      <c r="B47" s="23" t="s">
        <v>14</v>
      </c>
      <c r="C47" s="25">
        <v>2227.0500000000002</v>
      </c>
      <c r="D47" s="25">
        <v>15</v>
      </c>
      <c r="E47" s="23" t="s">
        <v>2407</v>
      </c>
      <c r="F47" s="23" t="s">
        <v>15</v>
      </c>
      <c r="G47" s="23" t="s">
        <v>3515</v>
      </c>
      <c r="H47" s="23" t="s">
        <v>4238</v>
      </c>
      <c r="I47" s="23" t="s">
        <v>2423</v>
      </c>
      <c r="J47" s="23" t="s">
        <v>3514</v>
      </c>
      <c r="K47" s="23" t="s">
        <v>60</v>
      </c>
      <c r="L47" s="23" t="s">
        <v>16</v>
      </c>
      <c r="M47" s="25">
        <v>833.81</v>
      </c>
      <c r="N47" s="23" t="s">
        <v>438</v>
      </c>
    </row>
    <row r="48" spans="1:14" x14ac:dyDescent="0.25">
      <c r="A48" s="24">
        <v>45335</v>
      </c>
      <c r="B48" s="23" t="s">
        <v>90</v>
      </c>
      <c r="C48" s="25">
        <v>890.31</v>
      </c>
      <c r="D48" s="25">
        <v>11</v>
      </c>
      <c r="E48" s="23" t="s">
        <v>466</v>
      </c>
      <c r="F48" s="23" t="s">
        <v>50</v>
      </c>
      <c r="G48" s="23" t="s">
        <v>3525</v>
      </c>
      <c r="H48" s="23" t="s">
        <v>4255</v>
      </c>
      <c r="I48" s="23" t="s">
        <v>2424</v>
      </c>
      <c r="J48" s="23" t="s">
        <v>3516</v>
      </c>
      <c r="K48" s="23" t="s">
        <v>23</v>
      </c>
      <c r="L48" s="23" t="s">
        <v>87</v>
      </c>
      <c r="M48" s="25">
        <v>340.98</v>
      </c>
      <c r="N48" s="23" t="s">
        <v>438</v>
      </c>
    </row>
    <row r="49" spans="1:14" x14ac:dyDescent="0.25">
      <c r="A49" s="24">
        <v>45335</v>
      </c>
      <c r="B49" s="23" t="s">
        <v>33</v>
      </c>
      <c r="C49" s="25">
        <v>3331.5</v>
      </c>
      <c r="D49" s="25">
        <v>88</v>
      </c>
      <c r="E49" s="23" t="s">
        <v>2031</v>
      </c>
      <c r="F49" s="23" t="s">
        <v>15</v>
      </c>
      <c r="G49" s="23" t="s">
        <v>3524</v>
      </c>
      <c r="H49" s="23" t="s">
        <v>226</v>
      </c>
      <c r="I49" s="23" t="s">
        <v>2425</v>
      </c>
      <c r="J49" s="23" t="s">
        <v>3512</v>
      </c>
      <c r="K49" s="23" t="s">
        <v>57</v>
      </c>
      <c r="L49" s="23" t="s">
        <v>492</v>
      </c>
      <c r="M49" s="25">
        <v>1718.02</v>
      </c>
      <c r="N49" s="23" t="s">
        <v>439</v>
      </c>
    </row>
    <row r="50" spans="1:14" x14ac:dyDescent="0.25">
      <c r="A50" s="24">
        <v>45339</v>
      </c>
      <c r="B50" s="23" t="s">
        <v>79</v>
      </c>
      <c r="C50" s="25">
        <v>1019.32</v>
      </c>
      <c r="D50" s="25">
        <v>7</v>
      </c>
      <c r="E50" s="23" t="s">
        <v>449</v>
      </c>
      <c r="F50" s="23" t="s">
        <v>20</v>
      </c>
      <c r="G50" s="23" t="s">
        <v>3513</v>
      </c>
      <c r="H50" s="23" t="s">
        <v>242</v>
      </c>
      <c r="I50" s="23" t="s">
        <v>2423</v>
      </c>
      <c r="J50" s="23" t="s">
        <v>3516</v>
      </c>
      <c r="K50" s="23" t="s">
        <v>27</v>
      </c>
      <c r="L50" s="23" t="s">
        <v>64</v>
      </c>
      <c r="M50" s="25">
        <v>414.53</v>
      </c>
      <c r="N50" s="23" t="s">
        <v>442</v>
      </c>
    </row>
    <row r="51" spans="1:14" x14ac:dyDescent="0.25">
      <c r="A51" s="24">
        <v>45339</v>
      </c>
      <c r="B51" s="23" t="s">
        <v>33</v>
      </c>
      <c r="C51" s="25">
        <v>737.16</v>
      </c>
      <c r="D51" s="25">
        <v>19</v>
      </c>
      <c r="E51" s="23" t="s">
        <v>462</v>
      </c>
      <c r="F51" s="23" t="s">
        <v>15</v>
      </c>
      <c r="G51" s="23" t="s">
        <v>3517</v>
      </c>
      <c r="H51" s="23" t="s">
        <v>4252</v>
      </c>
      <c r="I51" s="23" t="s">
        <v>2425</v>
      </c>
      <c r="J51" s="23" t="s">
        <v>3526</v>
      </c>
      <c r="K51" s="23" t="s">
        <v>196</v>
      </c>
      <c r="L51" s="23" t="s">
        <v>16</v>
      </c>
      <c r="M51" s="25">
        <v>372.32</v>
      </c>
      <c r="N51" s="23" t="s">
        <v>440</v>
      </c>
    </row>
    <row r="52" spans="1:14" x14ac:dyDescent="0.25">
      <c r="A52" s="24">
        <v>45340</v>
      </c>
      <c r="B52" s="23" t="s">
        <v>195</v>
      </c>
      <c r="C52" s="25">
        <v>1851.66</v>
      </c>
      <c r="D52" s="25">
        <v>12</v>
      </c>
      <c r="E52" s="23" t="s">
        <v>464</v>
      </c>
      <c r="F52" s="23" t="s">
        <v>50</v>
      </c>
      <c r="G52" s="23" t="s">
        <v>3522</v>
      </c>
      <c r="H52" s="23" t="s">
        <v>4257</v>
      </c>
      <c r="I52" s="23" t="s">
        <v>2426</v>
      </c>
      <c r="J52" s="23" t="s">
        <v>3512</v>
      </c>
      <c r="K52" s="23" t="s">
        <v>18</v>
      </c>
      <c r="L52" s="23" t="s">
        <v>51</v>
      </c>
      <c r="M52" s="25">
        <v>807.56</v>
      </c>
      <c r="N52" s="23" t="s">
        <v>438</v>
      </c>
    </row>
    <row r="53" spans="1:14" x14ac:dyDescent="0.25">
      <c r="A53" s="24">
        <v>45342</v>
      </c>
      <c r="B53" s="23" t="s">
        <v>279</v>
      </c>
      <c r="C53" s="25">
        <v>2337.29</v>
      </c>
      <c r="D53" s="25">
        <v>11</v>
      </c>
      <c r="E53" s="23" t="s">
        <v>468</v>
      </c>
      <c r="F53" s="23" t="s">
        <v>15</v>
      </c>
      <c r="G53" s="23" t="s">
        <v>3515</v>
      </c>
      <c r="H53" s="23" t="s">
        <v>4244</v>
      </c>
      <c r="I53" s="23" t="s">
        <v>2425</v>
      </c>
      <c r="J53" s="23" t="s">
        <v>3514</v>
      </c>
      <c r="K53" s="23" t="s">
        <v>69</v>
      </c>
      <c r="L53" s="23" t="s">
        <v>492</v>
      </c>
      <c r="M53" s="25">
        <v>861.61</v>
      </c>
      <c r="N53" s="23" t="s">
        <v>439</v>
      </c>
    </row>
    <row r="54" spans="1:14" x14ac:dyDescent="0.25">
      <c r="A54" s="24">
        <v>45345</v>
      </c>
      <c r="B54" s="23" t="s">
        <v>195</v>
      </c>
      <c r="C54" s="25">
        <v>7332.58</v>
      </c>
      <c r="D54" s="25">
        <v>43</v>
      </c>
      <c r="E54" s="23" t="s">
        <v>2409</v>
      </c>
      <c r="F54" s="23" t="s">
        <v>20</v>
      </c>
      <c r="G54" s="23" t="s">
        <v>3521</v>
      </c>
      <c r="H54" s="23" t="s">
        <v>4234</v>
      </c>
      <c r="I54" s="23" t="s">
        <v>2425</v>
      </c>
      <c r="J54" s="23" t="s">
        <v>3512</v>
      </c>
      <c r="K54" s="23" t="s">
        <v>112</v>
      </c>
      <c r="L54" s="23" t="s">
        <v>64</v>
      </c>
      <c r="M54" s="25">
        <v>3478.8</v>
      </c>
      <c r="N54" s="23" t="s">
        <v>440</v>
      </c>
    </row>
    <row r="55" spans="1:14" x14ac:dyDescent="0.25">
      <c r="A55" s="24">
        <v>45346</v>
      </c>
      <c r="B55" s="23" t="s">
        <v>54</v>
      </c>
      <c r="C55" s="25">
        <v>162.54</v>
      </c>
      <c r="D55" s="25">
        <v>2</v>
      </c>
      <c r="E55" s="23" t="s">
        <v>480</v>
      </c>
      <c r="F55" s="23" t="s">
        <v>40</v>
      </c>
      <c r="G55" s="23" t="s">
        <v>3511</v>
      </c>
      <c r="H55" s="23" t="s">
        <v>4233</v>
      </c>
      <c r="I55" s="23" t="s">
        <v>2422</v>
      </c>
      <c r="J55" s="23" t="s">
        <v>3514</v>
      </c>
      <c r="K55" s="23" t="s">
        <v>162</v>
      </c>
      <c r="L55" s="23" t="s">
        <v>41</v>
      </c>
      <c r="M55" s="25">
        <v>78.92</v>
      </c>
      <c r="N55" s="23" t="s">
        <v>439</v>
      </c>
    </row>
    <row r="56" spans="1:14" x14ac:dyDescent="0.25">
      <c r="A56" s="24">
        <v>45347</v>
      </c>
      <c r="B56" s="23" t="s">
        <v>94</v>
      </c>
      <c r="C56" s="25">
        <v>597.46</v>
      </c>
      <c r="D56" s="25">
        <v>3</v>
      </c>
      <c r="E56" s="23" t="s">
        <v>200</v>
      </c>
      <c r="F56" s="23" t="s">
        <v>50</v>
      </c>
      <c r="G56" s="23" t="s">
        <v>3522</v>
      </c>
      <c r="H56" s="23" t="s">
        <v>4240</v>
      </c>
      <c r="I56" s="23" t="s">
        <v>2424</v>
      </c>
      <c r="J56" s="23" t="s">
        <v>3514</v>
      </c>
      <c r="K56" s="23" t="s">
        <v>403</v>
      </c>
      <c r="L56" s="23" t="s">
        <v>87</v>
      </c>
      <c r="M56" s="25">
        <v>221.28</v>
      </c>
      <c r="N56" s="23" t="s">
        <v>443</v>
      </c>
    </row>
    <row r="57" spans="1:14" x14ac:dyDescent="0.25">
      <c r="A57" s="24">
        <v>45348</v>
      </c>
      <c r="B57" s="23" t="s">
        <v>19</v>
      </c>
      <c r="C57" s="25">
        <v>3232.87</v>
      </c>
      <c r="D57" s="25">
        <v>14</v>
      </c>
      <c r="E57" s="23" t="s">
        <v>2406</v>
      </c>
      <c r="F57" s="23" t="s">
        <v>20</v>
      </c>
      <c r="G57" s="23" t="s">
        <v>3513</v>
      </c>
      <c r="H57" s="23" t="s">
        <v>242</v>
      </c>
      <c r="I57" s="23" t="s">
        <v>2423</v>
      </c>
      <c r="J57" s="23" t="s">
        <v>3516</v>
      </c>
      <c r="K57" s="23" t="s">
        <v>62</v>
      </c>
      <c r="L57" s="23" t="s">
        <v>64</v>
      </c>
      <c r="M57" s="25">
        <v>1206.4000000000001</v>
      </c>
      <c r="N57" s="23" t="s">
        <v>438</v>
      </c>
    </row>
    <row r="58" spans="1:14" x14ac:dyDescent="0.25">
      <c r="A58" s="24">
        <v>45349</v>
      </c>
      <c r="B58" s="23" t="s">
        <v>14</v>
      </c>
      <c r="C58" s="25">
        <v>4461.97</v>
      </c>
      <c r="D58" s="25">
        <v>31</v>
      </c>
      <c r="E58" s="23" t="s">
        <v>494</v>
      </c>
      <c r="F58" s="23" t="s">
        <v>29</v>
      </c>
      <c r="G58" s="23" t="s">
        <v>3520</v>
      </c>
      <c r="H58" s="23" t="s">
        <v>4243</v>
      </c>
      <c r="I58" s="23" t="s">
        <v>2422</v>
      </c>
      <c r="J58" s="23" t="s">
        <v>3516</v>
      </c>
      <c r="K58" s="23" t="s">
        <v>164</v>
      </c>
      <c r="L58" s="23" t="s">
        <v>34</v>
      </c>
      <c r="M58" s="25">
        <v>1634.33</v>
      </c>
      <c r="N58" s="23" t="s">
        <v>439</v>
      </c>
    </row>
    <row r="59" spans="1:14" x14ac:dyDescent="0.25">
      <c r="A59" s="24">
        <v>45350</v>
      </c>
      <c r="B59" s="23" t="s">
        <v>94</v>
      </c>
      <c r="C59" s="25">
        <v>870.4</v>
      </c>
      <c r="D59" s="25">
        <v>4</v>
      </c>
      <c r="E59" s="23" t="s">
        <v>95</v>
      </c>
      <c r="F59" s="23" t="s">
        <v>29</v>
      </c>
      <c r="G59" s="23" t="s">
        <v>3519</v>
      </c>
      <c r="H59" s="23" t="s">
        <v>4247</v>
      </c>
      <c r="I59" s="23" t="s">
        <v>2423</v>
      </c>
      <c r="J59" s="23" t="s">
        <v>3514</v>
      </c>
      <c r="K59" s="23" t="s">
        <v>192</v>
      </c>
      <c r="L59" s="23" t="s">
        <v>34</v>
      </c>
      <c r="M59" s="25">
        <v>364.11</v>
      </c>
      <c r="N59" s="23" t="s">
        <v>439</v>
      </c>
    </row>
    <row r="60" spans="1:14" x14ac:dyDescent="0.25">
      <c r="A60" s="24">
        <v>45350</v>
      </c>
      <c r="B60" s="23" t="s">
        <v>279</v>
      </c>
      <c r="C60" s="25">
        <v>9485.6</v>
      </c>
      <c r="D60" s="25">
        <v>40</v>
      </c>
      <c r="E60" s="23" t="s">
        <v>463</v>
      </c>
      <c r="F60" s="23" t="s">
        <v>29</v>
      </c>
      <c r="G60" s="23" t="s">
        <v>3519</v>
      </c>
      <c r="H60" s="23" t="s">
        <v>246</v>
      </c>
      <c r="I60" s="23" t="s">
        <v>2423</v>
      </c>
      <c r="J60" s="23" t="s">
        <v>3512</v>
      </c>
      <c r="K60" s="23" t="s">
        <v>169</v>
      </c>
      <c r="L60" s="23" t="s">
        <v>30</v>
      </c>
      <c r="M60" s="25">
        <v>2809.1</v>
      </c>
      <c r="N60" s="23" t="s">
        <v>439</v>
      </c>
    </row>
    <row r="61" spans="1:14" x14ac:dyDescent="0.25">
      <c r="A61" s="24">
        <v>45351</v>
      </c>
      <c r="B61" s="23" t="s">
        <v>24</v>
      </c>
      <c r="C61" s="25">
        <v>9480.9699999999993</v>
      </c>
      <c r="D61" s="25">
        <v>77</v>
      </c>
      <c r="E61" s="23" t="s">
        <v>89</v>
      </c>
      <c r="F61" s="23" t="s">
        <v>20</v>
      </c>
      <c r="G61" s="23" t="s">
        <v>3521</v>
      </c>
      <c r="H61" s="23" t="s">
        <v>222</v>
      </c>
      <c r="I61" s="23" t="s">
        <v>2423</v>
      </c>
      <c r="J61" s="23" t="s">
        <v>3512</v>
      </c>
      <c r="K61" s="23" t="s">
        <v>123</v>
      </c>
      <c r="L61" s="23" t="s">
        <v>21</v>
      </c>
      <c r="M61" s="25">
        <v>3351.42</v>
      </c>
      <c r="N61" s="23" t="s">
        <v>439</v>
      </c>
    </row>
    <row r="62" spans="1:14" x14ac:dyDescent="0.25">
      <c r="A62" s="24">
        <v>45351</v>
      </c>
      <c r="B62" s="23" t="s">
        <v>197</v>
      </c>
      <c r="C62" s="25">
        <v>9694.98</v>
      </c>
      <c r="D62" s="25">
        <v>18</v>
      </c>
      <c r="E62" s="23" t="s">
        <v>445</v>
      </c>
      <c r="F62" s="23" t="s">
        <v>40</v>
      </c>
      <c r="G62" s="23" t="s">
        <v>3527</v>
      </c>
      <c r="H62" s="23" t="s">
        <v>4263</v>
      </c>
      <c r="I62" s="23" t="s">
        <v>2422</v>
      </c>
      <c r="J62" s="23" t="s">
        <v>3512</v>
      </c>
      <c r="K62" s="23" t="s">
        <v>155</v>
      </c>
      <c r="L62" s="23" t="s">
        <v>493</v>
      </c>
      <c r="M62" s="25">
        <v>2895.92</v>
      </c>
      <c r="N62" s="23" t="s">
        <v>439</v>
      </c>
    </row>
    <row r="63" spans="1:14" x14ac:dyDescent="0.25">
      <c r="A63" s="24">
        <v>45351</v>
      </c>
      <c r="B63" s="23" t="s">
        <v>76</v>
      </c>
      <c r="C63" s="25">
        <v>3508.65</v>
      </c>
      <c r="D63" s="25">
        <v>9</v>
      </c>
      <c r="E63" s="23" t="s">
        <v>448</v>
      </c>
      <c r="F63" s="23" t="s">
        <v>15</v>
      </c>
      <c r="G63" s="23" t="s">
        <v>3515</v>
      </c>
      <c r="H63" s="23" t="s">
        <v>249</v>
      </c>
      <c r="I63" s="23" t="s">
        <v>2422</v>
      </c>
      <c r="J63" s="23" t="s">
        <v>3514</v>
      </c>
      <c r="K63" s="23" t="s">
        <v>189</v>
      </c>
      <c r="L63" s="23" t="s">
        <v>55</v>
      </c>
      <c r="M63" s="25">
        <v>1209.06</v>
      </c>
      <c r="N63" s="23" t="s">
        <v>439</v>
      </c>
    </row>
    <row r="64" spans="1:14" x14ac:dyDescent="0.25">
      <c r="A64" s="24">
        <v>45352</v>
      </c>
      <c r="B64" s="23" t="s">
        <v>33</v>
      </c>
      <c r="C64" s="25">
        <v>2517.71</v>
      </c>
      <c r="D64" s="25">
        <v>64</v>
      </c>
      <c r="E64" s="23" t="s">
        <v>3324</v>
      </c>
      <c r="F64" s="23" t="s">
        <v>20</v>
      </c>
      <c r="G64" s="23" t="s">
        <v>3513</v>
      </c>
      <c r="H64" s="23" t="s">
        <v>4235</v>
      </c>
      <c r="I64" s="23" t="s">
        <v>2422</v>
      </c>
      <c r="J64" s="23" t="s">
        <v>3512</v>
      </c>
      <c r="K64" s="23" t="s">
        <v>27</v>
      </c>
      <c r="L64" s="23" t="s">
        <v>491</v>
      </c>
      <c r="M64" s="25">
        <v>1101.01</v>
      </c>
      <c r="N64" s="23" t="s">
        <v>440</v>
      </c>
    </row>
    <row r="65" spans="1:14" x14ac:dyDescent="0.25">
      <c r="A65" s="24">
        <v>45353</v>
      </c>
      <c r="B65" s="23" t="s">
        <v>275</v>
      </c>
      <c r="C65" s="25">
        <v>2536.96</v>
      </c>
      <c r="D65" s="25">
        <v>4</v>
      </c>
      <c r="E65" s="23" t="s">
        <v>3398</v>
      </c>
      <c r="F65" s="23" t="s">
        <v>20</v>
      </c>
      <c r="G65" s="23" t="s">
        <v>3521</v>
      </c>
      <c r="H65" s="23" t="s">
        <v>222</v>
      </c>
      <c r="I65" s="23" t="s">
        <v>2425</v>
      </c>
      <c r="J65" s="23" t="s">
        <v>3514</v>
      </c>
      <c r="K65" s="23" t="s">
        <v>18</v>
      </c>
      <c r="L65" s="23" t="s">
        <v>64</v>
      </c>
      <c r="M65" s="25">
        <v>617.98</v>
      </c>
      <c r="N65" s="23" t="s">
        <v>439</v>
      </c>
    </row>
    <row r="66" spans="1:14" x14ac:dyDescent="0.25">
      <c r="A66" s="24">
        <v>45353</v>
      </c>
      <c r="B66" s="23" t="s">
        <v>58</v>
      </c>
      <c r="C66" s="25">
        <v>822.15</v>
      </c>
      <c r="D66" s="25">
        <v>1</v>
      </c>
      <c r="E66" s="23" t="s">
        <v>3377</v>
      </c>
      <c r="F66" s="23" t="s">
        <v>20</v>
      </c>
      <c r="G66" s="23" t="s">
        <v>3513</v>
      </c>
      <c r="H66" s="23" t="s">
        <v>4236</v>
      </c>
      <c r="I66" s="23" t="s">
        <v>2422</v>
      </c>
      <c r="J66" s="23" t="s">
        <v>3514</v>
      </c>
      <c r="K66" s="23" t="s">
        <v>139</v>
      </c>
      <c r="L66" s="23" t="s">
        <v>491</v>
      </c>
      <c r="M66" s="25">
        <v>250.65</v>
      </c>
      <c r="N66" s="23" t="s">
        <v>439</v>
      </c>
    </row>
    <row r="67" spans="1:14" x14ac:dyDescent="0.25">
      <c r="A67" s="24">
        <v>45353</v>
      </c>
      <c r="B67" s="23" t="s">
        <v>279</v>
      </c>
      <c r="C67" s="25">
        <v>3328.99</v>
      </c>
      <c r="D67" s="25">
        <v>16</v>
      </c>
      <c r="E67" s="23" t="s">
        <v>3382</v>
      </c>
      <c r="F67" s="23" t="s">
        <v>50</v>
      </c>
      <c r="G67" s="23" t="s">
        <v>3522</v>
      </c>
      <c r="H67" s="23" t="s">
        <v>4240</v>
      </c>
      <c r="I67" s="23" t="s">
        <v>2422</v>
      </c>
      <c r="J67" s="23" t="s">
        <v>3516</v>
      </c>
      <c r="K67" s="23" t="s">
        <v>155</v>
      </c>
      <c r="L67" s="23" t="s">
        <v>51</v>
      </c>
      <c r="M67" s="25">
        <v>1107.4100000000001</v>
      </c>
      <c r="N67" s="23" t="s">
        <v>439</v>
      </c>
    </row>
    <row r="68" spans="1:14" x14ac:dyDescent="0.25">
      <c r="A68" s="24">
        <v>45353</v>
      </c>
      <c r="B68" s="23" t="s">
        <v>94</v>
      </c>
      <c r="C68" s="25">
        <v>3300.58</v>
      </c>
      <c r="D68" s="25">
        <v>17</v>
      </c>
      <c r="E68" s="23" t="s">
        <v>3319</v>
      </c>
      <c r="F68" s="23" t="s">
        <v>20</v>
      </c>
      <c r="G68" s="23" t="s">
        <v>3513</v>
      </c>
      <c r="H68" s="23" t="s">
        <v>4239</v>
      </c>
      <c r="I68" s="23" t="s">
        <v>2424</v>
      </c>
      <c r="J68" s="23" t="s">
        <v>3512</v>
      </c>
      <c r="K68" s="23" t="s">
        <v>169</v>
      </c>
      <c r="L68" s="23" t="s">
        <v>64</v>
      </c>
      <c r="M68" s="25">
        <v>1391.25</v>
      </c>
      <c r="N68" s="23" t="s">
        <v>439</v>
      </c>
    </row>
    <row r="69" spans="1:14" x14ac:dyDescent="0.25">
      <c r="A69" s="24">
        <v>45354</v>
      </c>
      <c r="B69" s="23" t="s">
        <v>24</v>
      </c>
      <c r="C69" s="25">
        <v>2444.16</v>
      </c>
      <c r="D69" s="25">
        <v>19</v>
      </c>
      <c r="E69" s="23" t="s">
        <v>3458</v>
      </c>
      <c r="F69" s="23" t="s">
        <v>15</v>
      </c>
      <c r="G69" s="23" t="s">
        <v>3515</v>
      </c>
      <c r="H69" s="23" t="s">
        <v>4238</v>
      </c>
      <c r="I69" s="23" t="s">
        <v>2422</v>
      </c>
      <c r="J69" s="23" t="s">
        <v>3523</v>
      </c>
      <c r="K69" s="23" t="s">
        <v>32</v>
      </c>
      <c r="L69" s="23" t="s">
        <v>55</v>
      </c>
      <c r="M69" s="25">
        <v>880.42</v>
      </c>
      <c r="N69" s="23" t="s">
        <v>438</v>
      </c>
    </row>
    <row r="70" spans="1:14" x14ac:dyDescent="0.25">
      <c r="A70" s="24">
        <v>45355</v>
      </c>
      <c r="B70" s="23" t="s">
        <v>54</v>
      </c>
      <c r="C70" s="25">
        <v>2012.1</v>
      </c>
      <c r="D70" s="25">
        <v>25</v>
      </c>
      <c r="E70" s="23" t="s">
        <v>2036</v>
      </c>
      <c r="F70" s="23" t="s">
        <v>20</v>
      </c>
      <c r="G70" s="23" t="s">
        <v>3521</v>
      </c>
      <c r="H70" s="23" t="s">
        <v>4241</v>
      </c>
      <c r="I70" s="23" t="s">
        <v>2424</v>
      </c>
      <c r="J70" s="23" t="s">
        <v>3516</v>
      </c>
      <c r="K70" s="23" t="s">
        <v>201</v>
      </c>
      <c r="L70" s="23" t="s">
        <v>21</v>
      </c>
      <c r="M70" s="25">
        <v>934.13</v>
      </c>
      <c r="N70" s="23" t="s">
        <v>439</v>
      </c>
    </row>
    <row r="71" spans="1:14" x14ac:dyDescent="0.25">
      <c r="A71" s="24">
        <v>45355</v>
      </c>
      <c r="B71" s="23" t="s">
        <v>28</v>
      </c>
      <c r="C71" s="25">
        <v>1126.6099999999999</v>
      </c>
      <c r="D71" s="25">
        <v>6</v>
      </c>
      <c r="E71" s="23" t="s">
        <v>2039</v>
      </c>
      <c r="F71" s="23" t="s">
        <v>50</v>
      </c>
      <c r="G71" s="23" t="s">
        <v>3525</v>
      </c>
      <c r="H71" s="23" t="s">
        <v>4258</v>
      </c>
      <c r="I71" s="23" t="s">
        <v>2422</v>
      </c>
      <c r="J71" s="23" t="s">
        <v>3514</v>
      </c>
      <c r="K71" s="23" t="s">
        <v>192</v>
      </c>
      <c r="L71" s="23" t="s">
        <v>87</v>
      </c>
      <c r="M71" s="25">
        <v>841.83</v>
      </c>
      <c r="N71" s="23" t="s">
        <v>438</v>
      </c>
    </row>
    <row r="72" spans="1:14" x14ac:dyDescent="0.25">
      <c r="A72" s="24">
        <v>45355</v>
      </c>
      <c r="B72" s="23" t="s">
        <v>54</v>
      </c>
      <c r="C72" s="25">
        <v>1589.54</v>
      </c>
      <c r="D72" s="25">
        <v>20</v>
      </c>
      <c r="E72" s="23" t="s">
        <v>2040</v>
      </c>
      <c r="F72" s="23" t="s">
        <v>15</v>
      </c>
      <c r="G72" s="23" t="s">
        <v>3524</v>
      </c>
      <c r="H72" s="23" t="s">
        <v>226</v>
      </c>
      <c r="I72" s="23" t="s">
        <v>2426</v>
      </c>
      <c r="J72" s="23" t="s">
        <v>3516</v>
      </c>
      <c r="K72" s="23" t="s">
        <v>38</v>
      </c>
      <c r="L72" s="23" t="s">
        <v>55</v>
      </c>
      <c r="M72" s="25">
        <v>734.92</v>
      </c>
      <c r="N72" s="23" t="s">
        <v>439</v>
      </c>
    </row>
    <row r="73" spans="1:14" x14ac:dyDescent="0.25">
      <c r="A73" s="24">
        <v>45355</v>
      </c>
      <c r="B73" s="23" t="s">
        <v>63</v>
      </c>
      <c r="C73" s="25">
        <v>4067.08</v>
      </c>
      <c r="D73" s="25">
        <v>10</v>
      </c>
      <c r="E73" s="23" t="s">
        <v>2042</v>
      </c>
      <c r="F73" s="23" t="s">
        <v>50</v>
      </c>
      <c r="G73" s="23" t="s">
        <v>3525</v>
      </c>
      <c r="H73" s="23" t="s">
        <v>4258</v>
      </c>
      <c r="I73" s="23" t="s">
        <v>2426</v>
      </c>
      <c r="J73" s="23" t="s">
        <v>3512</v>
      </c>
      <c r="K73" s="23" t="s">
        <v>189</v>
      </c>
      <c r="L73" s="23" t="s">
        <v>87</v>
      </c>
      <c r="M73" s="25">
        <v>1205.44</v>
      </c>
      <c r="N73" s="23" t="s">
        <v>439</v>
      </c>
    </row>
    <row r="74" spans="1:14" x14ac:dyDescent="0.25">
      <c r="A74" s="24">
        <v>45356</v>
      </c>
      <c r="B74" s="23" t="s">
        <v>190</v>
      </c>
      <c r="C74" s="25">
        <v>6369.21</v>
      </c>
      <c r="D74" s="25">
        <v>9</v>
      </c>
      <c r="E74" s="23" t="s">
        <v>3453</v>
      </c>
      <c r="F74" s="23" t="s">
        <v>15</v>
      </c>
      <c r="G74" s="23" t="s">
        <v>3518</v>
      </c>
      <c r="H74" s="23" t="s">
        <v>4264</v>
      </c>
      <c r="I74" s="23" t="s">
        <v>2423</v>
      </c>
      <c r="J74" s="23" t="s">
        <v>3512</v>
      </c>
      <c r="K74" s="23" t="s">
        <v>126</v>
      </c>
      <c r="L74" s="23" t="s">
        <v>55</v>
      </c>
      <c r="M74" s="25">
        <v>1983.78</v>
      </c>
      <c r="N74" s="23" t="s">
        <v>439</v>
      </c>
    </row>
    <row r="75" spans="1:14" x14ac:dyDescent="0.25">
      <c r="A75" s="24">
        <v>45356</v>
      </c>
      <c r="B75" s="23" t="s">
        <v>24</v>
      </c>
      <c r="C75" s="25">
        <v>2116.09</v>
      </c>
      <c r="D75" s="25">
        <v>17</v>
      </c>
      <c r="E75" s="23" t="s">
        <v>2041</v>
      </c>
      <c r="F75" s="23" t="s">
        <v>50</v>
      </c>
      <c r="G75" s="23" t="s">
        <v>3525</v>
      </c>
      <c r="H75" s="23" t="s">
        <v>4255</v>
      </c>
      <c r="I75" s="23" t="s">
        <v>2424</v>
      </c>
      <c r="J75" s="23" t="s">
        <v>3512</v>
      </c>
      <c r="K75" s="23" t="s">
        <v>160</v>
      </c>
      <c r="L75" s="23" t="s">
        <v>87</v>
      </c>
      <c r="M75" s="25">
        <v>747.41</v>
      </c>
      <c r="N75" s="23" t="s">
        <v>439</v>
      </c>
    </row>
    <row r="76" spans="1:14" x14ac:dyDescent="0.25">
      <c r="A76" s="24">
        <v>45357</v>
      </c>
      <c r="B76" s="23" t="s">
        <v>39</v>
      </c>
      <c r="C76" s="25">
        <v>13367.54</v>
      </c>
      <c r="D76" s="25">
        <v>13</v>
      </c>
      <c r="E76" s="23" t="s">
        <v>3401</v>
      </c>
      <c r="F76" s="23" t="s">
        <v>15</v>
      </c>
      <c r="G76" s="23" t="s">
        <v>3518</v>
      </c>
      <c r="H76" s="23" t="s">
        <v>4251</v>
      </c>
      <c r="I76" s="23" t="s">
        <v>2423</v>
      </c>
      <c r="J76" s="23" t="s">
        <v>3512</v>
      </c>
      <c r="K76" s="23" t="s">
        <v>196</v>
      </c>
      <c r="L76" s="23" t="s">
        <v>492</v>
      </c>
      <c r="M76" s="25">
        <v>3316.06</v>
      </c>
      <c r="N76" s="23" t="s">
        <v>439</v>
      </c>
    </row>
    <row r="77" spans="1:14" x14ac:dyDescent="0.25">
      <c r="A77" s="24">
        <v>45358</v>
      </c>
      <c r="B77" s="23" t="s">
        <v>275</v>
      </c>
      <c r="C77" s="25">
        <v>9543.3799999999992</v>
      </c>
      <c r="D77" s="25">
        <v>17</v>
      </c>
      <c r="E77" s="23" t="s">
        <v>3456</v>
      </c>
      <c r="F77" s="23" t="s">
        <v>15</v>
      </c>
      <c r="G77" s="23" t="s">
        <v>3515</v>
      </c>
      <c r="H77" s="23" t="s">
        <v>4238</v>
      </c>
      <c r="I77" s="23" t="s">
        <v>2424</v>
      </c>
      <c r="J77" s="23" t="s">
        <v>3512</v>
      </c>
      <c r="K77" s="23" t="s">
        <v>119</v>
      </c>
      <c r="L77" s="23" t="s">
        <v>25</v>
      </c>
      <c r="M77" s="25">
        <v>2433.4</v>
      </c>
      <c r="N77" s="23" t="s">
        <v>439</v>
      </c>
    </row>
    <row r="78" spans="1:14" x14ac:dyDescent="0.25">
      <c r="A78" s="24">
        <v>45359</v>
      </c>
      <c r="B78" s="23" t="s">
        <v>190</v>
      </c>
      <c r="C78" s="25">
        <v>5674.16</v>
      </c>
      <c r="D78" s="25">
        <v>8</v>
      </c>
      <c r="E78" s="23" t="s">
        <v>3397</v>
      </c>
      <c r="F78" s="23" t="s">
        <v>50</v>
      </c>
      <c r="G78" s="23" t="s">
        <v>3525</v>
      </c>
      <c r="H78" s="23" t="s">
        <v>4258</v>
      </c>
      <c r="I78" s="23" t="s">
        <v>2426</v>
      </c>
      <c r="J78" s="23" t="s">
        <v>3512</v>
      </c>
      <c r="K78" s="23" t="s">
        <v>85</v>
      </c>
      <c r="L78" s="23" t="s">
        <v>51</v>
      </c>
      <c r="M78" s="25">
        <v>1991.58</v>
      </c>
      <c r="N78" s="23" t="s">
        <v>438</v>
      </c>
    </row>
    <row r="79" spans="1:14" x14ac:dyDescent="0.25">
      <c r="A79" s="24">
        <v>45360</v>
      </c>
      <c r="B79" s="23" t="s">
        <v>33</v>
      </c>
      <c r="C79" s="25">
        <v>1578.44</v>
      </c>
      <c r="D79" s="25">
        <v>42</v>
      </c>
      <c r="E79" s="23" t="s">
        <v>3454</v>
      </c>
      <c r="F79" s="23" t="s">
        <v>40</v>
      </c>
      <c r="G79" s="23" t="s">
        <v>3527</v>
      </c>
      <c r="H79" s="23" t="s">
        <v>4263</v>
      </c>
      <c r="I79" s="23" t="s">
        <v>2423</v>
      </c>
      <c r="J79" s="23" t="s">
        <v>3516</v>
      </c>
      <c r="K79" s="23" t="s">
        <v>152</v>
      </c>
      <c r="L79" s="23" t="s">
        <v>41</v>
      </c>
      <c r="M79" s="25">
        <v>695.78</v>
      </c>
      <c r="N79" s="23" t="s">
        <v>440</v>
      </c>
    </row>
    <row r="80" spans="1:14" x14ac:dyDescent="0.25">
      <c r="A80" s="24">
        <v>45361</v>
      </c>
      <c r="B80" s="23" t="s">
        <v>63</v>
      </c>
      <c r="C80" s="25">
        <v>20608.560000000001</v>
      </c>
      <c r="D80" s="25">
        <v>42</v>
      </c>
      <c r="E80" s="23" t="s">
        <v>2032</v>
      </c>
      <c r="F80" s="23" t="s">
        <v>20</v>
      </c>
      <c r="G80" s="23" t="s">
        <v>3521</v>
      </c>
      <c r="H80" s="23" t="s">
        <v>4241</v>
      </c>
      <c r="I80" s="23" t="s">
        <v>2422</v>
      </c>
      <c r="J80" s="23" t="s">
        <v>3512</v>
      </c>
      <c r="K80" s="23" t="s">
        <v>13</v>
      </c>
      <c r="L80" s="23" t="s">
        <v>21</v>
      </c>
      <c r="M80" s="25">
        <v>5595.45</v>
      </c>
      <c r="N80" s="23" t="s">
        <v>439</v>
      </c>
    </row>
    <row r="81" spans="1:14" x14ac:dyDescent="0.25">
      <c r="A81" s="24">
        <v>45361</v>
      </c>
      <c r="B81" s="23" t="s">
        <v>19</v>
      </c>
      <c r="C81" s="25">
        <v>4392.7</v>
      </c>
      <c r="D81" s="25">
        <v>21</v>
      </c>
      <c r="E81" s="23" t="s">
        <v>3322</v>
      </c>
      <c r="F81" s="23" t="s">
        <v>15</v>
      </c>
      <c r="G81" s="23" t="s">
        <v>3524</v>
      </c>
      <c r="H81" s="23" t="s">
        <v>226</v>
      </c>
      <c r="I81" s="23" t="s">
        <v>2424</v>
      </c>
      <c r="J81" s="23" t="s">
        <v>3512</v>
      </c>
      <c r="K81" s="23" t="s">
        <v>45</v>
      </c>
      <c r="L81" s="23" t="s">
        <v>492</v>
      </c>
      <c r="M81" s="25">
        <v>1776.06</v>
      </c>
      <c r="N81" s="23" t="s">
        <v>439</v>
      </c>
    </row>
    <row r="82" spans="1:14" x14ac:dyDescent="0.25">
      <c r="A82" s="24">
        <v>45362</v>
      </c>
      <c r="B82" s="23" t="s">
        <v>197</v>
      </c>
      <c r="C82" s="25">
        <v>7338.38</v>
      </c>
      <c r="D82" s="25">
        <v>14</v>
      </c>
      <c r="E82" s="23" t="s">
        <v>3457</v>
      </c>
      <c r="F82" s="23" t="s">
        <v>15</v>
      </c>
      <c r="G82" s="23" t="s">
        <v>3518</v>
      </c>
      <c r="H82" s="23" t="s">
        <v>4251</v>
      </c>
      <c r="I82" s="23" t="s">
        <v>2426</v>
      </c>
      <c r="J82" s="23" t="s">
        <v>3512</v>
      </c>
      <c r="K82" s="23" t="s">
        <v>43</v>
      </c>
      <c r="L82" s="23" t="s">
        <v>55</v>
      </c>
      <c r="M82" s="25">
        <v>2249.5300000000002</v>
      </c>
      <c r="N82" s="23" t="s">
        <v>439</v>
      </c>
    </row>
    <row r="83" spans="1:14" x14ac:dyDescent="0.25">
      <c r="A83" s="24">
        <v>45363</v>
      </c>
      <c r="B83" s="23" t="s">
        <v>19</v>
      </c>
      <c r="C83" s="25">
        <v>232.85</v>
      </c>
      <c r="D83" s="25">
        <v>1</v>
      </c>
      <c r="E83" s="23" t="s">
        <v>3376</v>
      </c>
      <c r="F83" s="23" t="s">
        <v>40</v>
      </c>
      <c r="G83" s="23" t="s">
        <v>3527</v>
      </c>
      <c r="H83" s="23" t="s">
        <v>4261</v>
      </c>
      <c r="I83" s="23" t="s">
        <v>2424</v>
      </c>
      <c r="J83" s="23" t="s">
        <v>3514</v>
      </c>
      <c r="K83" s="23" t="s">
        <v>62</v>
      </c>
      <c r="L83" s="23" t="s">
        <v>493</v>
      </c>
      <c r="M83" s="25">
        <v>78.11</v>
      </c>
      <c r="N83" s="23" t="s">
        <v>439</v>
      </c>
    </row>
    <row r="84" spans="1:14" x14ac:dyDescent="0.25">
      <c r="A84" s="24">
        <v>45364</v>
      </c>
      <c r="B84" s="23" t="s">
        <v>279</v>
      </c>
      <c r="C84" s="25">
        <v>6955.94</v>
      </c>
      <c r="D84" s="25">
        <v>34</v>
      </c>
      <c r="E84" s="23" t="s">
        <v>2408</v>
      </c>
      <c r="F84" s="23" t="s">
        <v>20</v>
      </c>
      <c r="G84" s="23" t="s">
        <v>3521</v>
      </c>
      <c r="H84" s="23" t="s">
        <v>4234</v>
      </c>
      <c r="I84" s="23" t="s">
        <v>2423</v>
      </c>
      <c r="J84" s="23" t="s">
        <v>3512</v>
      </c>
      <c r="K84" s="23" t="s">
        <v>23</v>
      </c>
      <c r="L84" s="23" t="s">
        <v>491</v>
      </c>
      <c r="M84" s="25">
        <v>2129.42</v>
      </c>
      <c r="N84" s="23" t="s">
        <v>439</v>
      </c>
    </row>
    <row r="85" spans="1:14" x14ac:dyDescent="0.25">
      <c r="A85" s="24">
        <v>45366</v>
      </c>
      <c r="B85" s="23" t="s">
        <v>24</v>
      </c>
      <c r="C85" s="25">
        <v>6533.66</v>
      </c>
      <c r="D85" s="25">
        <v>49</v>
      </c>
      <c r="E85" s="23" t="s">
        <v>3455</v>
      </c>
      <c r="F85" s="23" t="s">
        <v>15</v>
      </c>
      <c r="G85" s="23" t="s">
        <v>3524</v>
      </c>
      <c r="H85" s="23" t="s">
        <v>4245</v>
      </c>
      <c r="I85" s="23" t="s">
        <v>2424</v>
      </c>
      <c r="J85" s="23" t="s">
        <v>3512</v>
      </c>
      <c r="K85" s="23" t="s">
        <v>198</v>
      </c>
      <c r="L85" s="23" t="s">
        <v>16</v>
      </c>
      <c r="M85" s="25">
        <v>1962.49</v>
      </c>
      <c r="N85" s="23" t="s">
        <v>439</v>
      </c>
    </row>
    <row r="86" spans="1:14" x14ac:dyDescent="0.25">
      <c r="A86" s="24">
        <v>45366</v>
      </c>
      <c r="B86" s="23" t="s">
        <v>94</v>
      </c>
      <c r="C86" s="25">
        <v>6088.04</v>
      </c>
      <c r="D86" s="25">
        <v>35</v>
      </c>
      <c r="E86" s="23" t="s">
        <v>2038</v>
      </c>
      <c r="F86" s="23" t="s">
        <v>15</v>
      </c>
      <c r="G86" s="23" t="s">
        <v>3515</v>
      </c>
      <c r="H86" s="23" t="s">
        <v>4244</v>
      </c>
      <c r="I86" s="23" t="s">
        <v>2423</v>
      </c>
      <c r="J86" s="23" t="s">
        <v>3512</v>
      </c>
      <c r="K86" s="23" t="s">
        <v>123</v>
      </c>
      <c r="L86" s="23" t="s">
        <v>25</v>
      </c>
      <c r="M86" s="25">
        <v>2366.9699999999998</v>
      </c>
      <c r="N86" s="23" t="s">
        <v>439</v>
      </c>
    </row>
    <row r="87" spans="1:14" x14ac:dyDescent="0.25">
      <c r="A87" s="24">
        <v>45366</v>
      </c>
      <c r="B87" s="23" t="s">
        <v>195</v>
      </c>
      <c r="C87" s="25">
        <v>2648.57</v>
      </c>
      <c r="D87" s="25">
        <v>16</v>
      </c>
      <c r="E87" s="23" t="s">
        <v>3326</v>
      </c>
      <c r="F87" s="23" t="s">
        <v>15</v>
      </c>
      <c r="G87" s="23" t="s">
        <v>3515</v>
      </c>
      <c r="H87" s="23" t="s">
        <v>249</v>
      </c>
      <c r="I87" s="23" t="s">
        <v>2425</v>
      </c>
      <c r="J87" s="23" t="s">
        <v>3512</v>
      </c>
      <c r="K87" s="23" t="s">
        <v>172</v>
      </c>
      <c r="L87" s="23" t="s">
        <v>55</v>
      </c>
      <c r="M87" s="25">
        <v>1284.3599999999999</v>
      </c>
      <c r="N87" s="23" t="s">
        <v>438</v>
      </c>
    </row>
    <row r="88" spans="1:14" x14ac:dyDescent="0.25">
      <c r="A88" s="24">
        <v>45367</v>
      </c>
      <c r="B88" s="23" t="s">
        <v>194</v>
      </c>
      <c r="C88" s="25">
        <v>7223.37</v>
      </c>
      <c r="D88" s="25">
        <v>4</v>
      </c>
      <c r="E88" s="23" t="s">
        <v>2037</v>
      </c>
      <c r="F88" s="23" t="s">
        <v>20</v>
      </c>
      <c r="G88" s="23" t="s">
        <v>3521</v>
      </c>
      <c r="H88" s="23" t="s">
        <v>222</v>
      </c>
      <c r="I88" s="23" t="s">
        <v>2423</v>
      </c>
      <c r="J88" s="23" t="s">
        <v>3526</v>
      </c>
      <c r="K88" s="23" t="s">
        <v>53</v>
      </c>
      <c r="L88" s="23" t="s">
        <v>491</v>
      </c>
      <c r="M88" s="25">
        <v>1760.11</v>
      </c>
      <c r="N88" s="23" t="s">
        <v>440</v>
      </c>
    </row>
    <row r="89" spans="1:14" x14ac:dyDescent="0.25">
      <c r="A89" s="24">
        <v>45368</v>
      </c>
      <c r="B89" s="23" t="s">
        <v>195</v>
      </c>
      <c r="C89" s="25">
        <v>8977.02</v>
      </c>
      <c r="D89" s="25">
        <v>51</v>
      </c>
      <c r="E89" s="23" t="s">
        <v>3381</v>
      </c>
      <c r="F89" s="23" t="s">
        <v>20</v>
      </c>
      <c r="G89" s="23" t="s">
        <v>3513</v>
      </c>
      <c r="H89" s="23" t="s">
        <v>4236</v>
      </c>
      <c r="I89" s="23" t="s">
        <v>2426</v>
      </c>
      <c r="J89" s="23" t="s">
        <v>3512</v>
      </c>
      <c r="K89" s="23" t="s">
        <v>48</v>
      </c>
      <c r="L89" s="23" t="s">
        <v>491</v>
      </c>
      <c r="M89" s="25">
        <v>3959.25</v>
      </c>
      <c r="N89" s="23" t="s">
        <v>439</v>
      </c>
    </row>
    <row r="90" spans="1:14" x14ac:dyDescent="0.25">
      <c r="A90" s="24">
        <v>45369</v>
      </c>
      <c r="B90" s="23" t="s">
        <v>94</v>
      </c>
      <c r="C90" s="25">
        <v>1047.95</v>
      </c>
      <c r="D90" s="25">
        <v>6</v>
      </c>
      <c r="E90" s="23" t="s">
        <v>2034</v>
      </c>
      <c r="F90" s="23" t="s">
        <v>15</v>
      </c>
      <c r="G90" s="23" t="s">
        <v>3515</v>
      </c>
      <c r="H90" s="23" t="s">
        <v>4244</v>
      </c>
      <c r="I90" s="23" t="s">
        <v>2424</v>
      </c>
      <c r="J90" s="23" t="s">
        <v>3514</v>
      </c>
      <c r="K90" s="23" t="s">
        <v>60</v>
      </c>
      <c r="L90" s="23" t="s">
        <v>55</v>
      </c>
      <c r="M90" s="25">
        <v>433.58</v>
      </c>
      <c r="N90" s="23" t="s">
        <v>439</v>
      </c>
    </row>
    <row r="91" spans="1:14" x14ac:dyDescent="0.25">
      <c r="A91" s="24">
        <v>45369</v>
      </c>
      <c r="B91" s="23" t="s">
        <v>188</v>
      </c>
      <c r="C91" s="25">
        <v>11243.93</v>
      </c>
      <c r="D91" s="25">
        <v>39</v>
      </c>
      <c r="E91" s="23" t="s">
        <v>3375</v>
      </c>
      <c r="F91" s="23" t="s">
        <v>40</v>
      </c>
      <c r="G91" s="23" t="s">
        <v>3511</v>
      </c>
      <c r="H91" s="23" t="s">
        <v>4233</v>
      </c>
      <c r="I91" s="23" t="s">
        <v>2425</v>
      </c>
      <c r="J91" s="23" t="s">
        <v>3512</v>
      </c>
      <c r="K91" s="23" t="s">
        <v>81</v>
      </c>
      <c r="L91" s="23" t="s">
        <v>41</v>
      </c>
      <c r="M91" s="25">
        <v>4336.0600000000004</v>
      </c>
      <c r="N91" s="23" t="s">
        <v>438</v>
      </c>
    </row>
    <row r="92" spans="1:14" x14ac:dyDescent="0.25">
      <c r="A92" s="24">
        <v>45369</v>
      </c>
      <c r="B92" s="23" t="s">
        <v>54</v>
      </c>
      <c r="C92" s="25">
        <v>690.88</v>
      </c>
      <c r="D92" s="25">
        <v>8</v>
      </c>
      <c r="E92" s="23" t="s">
        <v>2043</v>
      </c>
      <c r="F92" s="23" t="s">
        <v>20</v>
      </c>
      <c r="G92" s="23" t="s">
        <v>3521</v>
      </c>
      <c r="H92" s="23" t="s">
        <v>222</v>
      </c>
      <c r="I92" s="23" t="s">
        <v>2424</v>
      </c>
      <c r="J92" s="23" t="s">
        <v>3526</v>
      </c>
      <c r="K92" s="23" t="s">
        <v>116</v>
      </c>
      <c r="L92" s="23" t="s">
        <v>491</v>
      </c>
      <c r="M92" s="25">
        <v>326.67</v>
      </c>
      <c r="N92" s="23" t="s">
        <v>441</v>
      </c>
    </row>
    <row r="93" spans="1:14" x14ac:dyDescent="0.25">
      <c r="A93" s="24">
        <v>45371</v>
      </c>
      <c r="B93" s="23" t="s">
        <v>33</v>
      </c>
      <c r="C93" s="25">
        <v>241.51</v>
      </c>
      <c r="D93" s="25">
        <v>6</v>
      </c>
      <c r="E93" s="23" t="s">
        <v>2035</v>
      </c>
      <c r="F93" s="23" t="s">
        <v>15</v>
      </c>
      <c r="G93" s="23" t="s">
        <v>3517</v>
      </c>
      <c r="H93" s="23" t="s">
        <v>4262</v>
      </c>
      <c r="I93" s="23" t="s">
        <v>2426</v>
      </c>
      <c r="J93" s="23" t="s">
        <v>3526</v>
      </c>
      <c r="K93" s="23" t="s">
        <v>112</v>
      </c>
      <c r="L93" s="23" t="s">
        <v>492</v>
      </c>
      <c r="M93" s="25">
        <v>119.02</v>
      </c>
      <c r="N93" s="23" t="s">
        <v>442</v>
      </c>
    </row>
    <row r="94" spans="1:14" x14ac:dyDescent="0.25">
      <c r="A94" s="24">
        <v>45371</v>
      </c>
      <c r="B94" s="23" t="s">
        <v>28</v>
      </c>
      <c r="C94" s="25">
        <v>2305.9899999999998</v>
      </c>
      <c r="D94" s="25">
        <v>12</v>
      </c>
      <c r="E94" s="23" t="s">
        <v>3325</v>
      </c>
      <c r="F94" s="23" t="s">
        <v>20</v>
      </c>
      <c r="G94" s="23" t="s">
        <v>3513</v>
      </c>
      <c r="H94" s="23" t="s">
        <v>4235</v>
      </c>
      <c r="I94" s="23" t="s">
        <v>2426</v>
      </c>
      <c r="J94" s="23" t="s">
        <v>3523</v>
      </c>
      <c r="K94" s="23" t="s">
        <v>403</v>
      </c>
      <c r="L94" s="23" t="s">
        <v>64</v>
      </c>
      <c r="M94" s="25">
        <v>1633.85</v>
      </c>
      <c r="N94" s="23" t="s">
        <v>439</v>
      </c>
    </row>
    <row r="95" spans="1:14" x14ac:dyDescent="0.25">
      <c r="A95" s="24">
        <v>45372</v>
      </c>
      <c r="B95" s="23" t="s">
        <v>54</v>
      </c>
      <c r="C95" s="25">
        <v>2520.31</v>
      </c>
      <c r="D95" s="25">
        <v>31</v>
      </c>
      <c r="E95" s="23" t="s">
        <v>2033</v>
      </c>
      <c r="F95" s="23" t="s">
        <v>15</v>
      </c>
      <c r="G95" s="23" t="s">
        <v>3515</v>
      </c>
      <c r="H95" s="23" t="s">
        <v>4244</v>
      </c>
      <c r="I95" s="23" t="s">
        <v>2423</v>
      </c>
      <c r="J95" s="23" t="s">
        <v>3516</v>
      </c>
      <c r="K95" s="23" t="s">
        <v>164</v>
      </c>
      <c r="L95" s="23" t="s">
        <v>16</v>
      </c>
      <c r="M95" s="25">
        <v>1205.05</v>
      </c>
      <c r="N95" s="23" t="s">
        <v>439</v>
      </c>
    </row>
    <row r="96" spans="1:14" x14ac:dyDescent="0.25">
      <c r="A96" s="24">
        <v>45378</v>
      </c>
      <c r="B96" s="23" t="s">
        <v>28</v>
      </c>
      <c r="C96" s="25">
        <v>1617.42</v>
      </c>
      <c r="D96" s="25">
        <v>9</v>
      </c>
      <c r="E96" s="23" t="s">
        <v>3318</v>
      </c>
      <c r="F96" s="23" t="s">
        <v>29</v>
      </c>
      <c r="G96" s="23" t="s">
        <v>3519</v>
      </c>
      <c r="H96" s="23" t="s">
        <v>246</v>
      </c>
      <c r="I96" s="23" t="s">
        <v>2424</v>
      </c>
      <c r="J96" s="23" t="s">
        <v>3526</v>
      </c>
      <c r="K96" s="23" t="s">
        <v>57</v>
      </c>
      <c r="L96" s="23" t="s">
        <v>30</v>
      </c>
      <c r="M96" s="25">
        <v>1221.3</v>
      </c>
      <c r="N96" s="23" t="s">
        <v>439</v>
      </c>
    </row>
    <row r="97" spans="1:14" x14ac:dyDescent="0.25">
      <c r="A97" s="24">
        <v>45378</v>
      </c>
      <c r="B97" s="23" t="s">
        <v>73</v>
      </c>
      <c r="C97" s="25">
        <v>9640.84</v>
      </c>
      <c r="D97" s="25">
        <v>7</v>
      </c>
      <c r="E97" s="23" t="s">
        <v>3380</v>
      </c>
      <c r="F97" s="23" t="s">
        <v>15</v>
      </c>
      <c r="G97" s="23" t="s">
        <v>3517</v>
      </c>
      <c r="H97" s="23" t="s">
        <v>4254</v>
      </c>
      <c r="I97" s="23" t="s">
        <v>2423</v>
      </c>
      <c r="J97" s="23" t="s">
        <v>3516</v>
      </c>
      <c r="K97" s="23" t="s">
        <v>145</v>
      </c>
      <c r="L97" s="23" t="s">
        <v>492</v>
      </c>
      <c r="M97" s="25">
        <v>2875.55</v>
      </c>
      <c r="N97" s="23" t="s">
        <v>441</v>
      </c>
    </row>
    <row r="98" spans="1:14" x14ac:dyDescent="0.25">
      <c r="A98" s="24">
        <v>45380</v>
      </c>
      <c r="B98" s="23" t="s">
        <v>79</v>
      </c>
      <c r="C98" s="25">
        <v>4426.91</v>
      </c>
      <c r="D98" s="25">
        <v>30</v>
      </c>
      <c r="E98" s="23" t="s">
        <v>3317</v>
      </c>
      <c r="F98" s="23" t="s">
        <v>50</v>
      </c>
      <c r="G98" s="23" t="s">
        <v>3525</v>
      </c>
      <c r="H98" s="23" t="s">
        <v>4258</v>
      </c>
      <c r="I98" s="23" t="s">
        <v>2424</v>
      </c>
      <c r="J98" s="23" t="s">
        <v>3512</v>
      </c>
      <c r="K98" s="23" t="s">
        <v>162</v>
      </c>
      <c r="L98" s="23" t="s">
        <v>51</v>
      </c>
      <c r="M98" s="25">
        <v>1942.29</v>
      </c>
      <c r="N98" s="23" t="s">
        <v>439</v>
      </c>
    </row>
    <row r="99" spans="1:14" x14ac:dyDescent="0.25">
      <c r="A99" s="24">
        <v>45380</v>
      </c>
      <c r="B99" s="23" t="s">
        <v>63</v>
      </c>
      <c r="C99" s="25">
        <v>463.99</v>
      </c>
      <c r="D99" s="25">
        <v>1</v>
      </c>
      <c r="E99" s="23" t="s">
        <v>3323</v>
      </c>
      <c r="F99" s="23" t="s">
        <v>40</v>
      </c>
      <c r="G99" s="23" t="s">
        <v>3511</v>
      </c>
      <c r="H99" s="23" t="s">
        <v>4248</v>
      </c>
      <c r="I99" s="23" t="s">
        <v>2424</v>
      </c>
      <c r="J99" s="23" t="s">
        <v>3514</v>
      </c>
      <c r="K99" s="23" t="s">
        <v>36</v>
      </c>
      <c r="L99" s="23" t="s">
        <v>493</v>
      </c>
      <c r="M99" s="25">
        <v>117.97</v>
      </c>
      <c r="N99" s="23" t="s">
        <v>440</v>
      </c>
    </row>
    <row r="100" spans="1:14" x14ac:dyDescent="0.25">
      <c r="A100" s="24">
        <v>45381</v>
      </c>
      <c r="B100" s="23" t="s">
        <v>90</v>
      </c>
      <c r="C100" s="25">
        <v>4861.95</v>
      </c>
      <c r="D100" s="25">
        <v>56</v>
      </c>
      <c r="E100" s="23" t="s">
        <v>3402</v>
      </c>
      <c r="F100" s="23" t="s">
        <v>20</v>
      </c>
      <c r="G100" s="23" t="s">
        <v>3521</v>
      </c>
      <c r="H100" s="23" t="s">
        <v>222</v>
      </c>
      <c r="I100" s="23" t="s">
        <v>2425</v>
      </c>
      <c r="J100" s="23" t="s">
        <v>3512</v>
      </c>
      <c r="K100" s="23" t="s">
        <v>136</v>
      </c>
      <c r="L100" s="23" t="s">
        <v>64</v>
      </c>
      <c r="M100" s="25">
        <v>2260.3200000000002</v>
      </c>
      <c r="N100" s="23" t="s">
        <v>438</v>
      </c>
    </row>
    <row r="101" spans="1:14" x14ac:dyDescent="0.25">
      <c r="A101" s="24">
        <v>45384</v>
      </c>
      <c r="B101" s="23" t="s">
        <v>28</v>
      </c>
      <c r="C101" s="25">
        <v>9716.16</v>
      </c>
      <c r="D101" s="25">
        <v>51</v>
      </c>
      <c r="E101" s="23" t="s">
        <v>2052</v>
      </c>
      <c r="F101" s="23" t="s">
        <v>20</v>
      </c>
      <c r="G101" s="23" t="s">
        <v>3521</v>
      </c>
      <c r="H101" s="23" t="s">
        <v>4253</v>
      </c>
      <c r="I101" s="23" t="s">
        <v>2424</v>
      </c>
      <c r="J101" s="23" t="s">
        <v>3512</v>
      </c>
      <c r="K101" s="23" t="s">
        <v>112</v>
      </c>
      <c r="L101" s="23" t="s">
        <v>64</v>
      </c>
      <c r="M101" s="25">
        <v>7258.31</v>
      </c>
      <c r="N101" s="23" t="s">
        <v>438</v>
      </c>
    </row>
    <row r="102" spans="1:14" x14ac:dyDescent="0.25">
      <c r="A102" s="24">
        <v>45384</v>
      </c>
      <c r="B102" s="23" t="s">
        <v>76</v>
      </c>
      <c r="C102" s="25">
        <v>13964.04</v>
      </c>
      <c r="D102" s="25">
        <v>44</v>
      </c>
      <c r="E102" s="23" t="s">
        <v>3336</v>
      </c>
      <c r="F102" s="23" t="s">
        <v>29</v>
      </c>
      <c r="G102" s="23" t="s">
        <v>3520</v>
      </c>
      <c r="H102" s="23" t="s">
        <v>4259</v>
      </c>
      <c r="I102" s="23" t="s">
        <v>2422</v>
      </c>
      <c r="J102" s="23" t="s">
        <v>3512</v>
      </c>
      <c r="K102" s="23" t="s">
        <v>145</v>
      </c>
      <c r="L102" s="23" t="s">
        <v>67</v>
      </c>
      <c r="M102" s="25">
        <v>4685.3599999999997</v>
      </c>
      <c r="N102" s="23" t="s">
        <v>440</v>
      </c>
    </row>
    <row r="103" spans="1:14" x14ac:dyDescent="0.25">
      <c r="A103" s="24">
        <v>45385</v>
      </c>
      <c r="B103" s="23" t="s">
        <v>76</v>
      </c>
      <c r="C103" s="25">
        <v>1808.42</v>
      </c>
      <c r="D103" s="25">
        <v>5</v>
      </c>
      <c r="E103" s="23" t="s">
        <v>3320</v>
      </c>
      <c r="F103" s="23" t="s">
        <v>40</v>
      </c>
      <c r="G103" s="23" t="s">
        <v>3511</v>
      </c>
      <c r="H103" s="23" t="s">
        <v>4248</v>
      </c>
      <c r="I103" s="23" t="s">
        <v>2426</v>
      </c>
      <c r="J103" s="23" t="s">
        <v>3514</v>
      </c>
      <c r="K103" s="23" t="s">
        <v>136</v>
      </c>
      <c r="L103" s="23" t="s">
        <v>41</v>
      </c>
      <c r="M103" s="25">
        <v>651.35</v>
      </c>
      <c r="N103" s="23" t="s">
        <v>439</v>
      </c>
    </row>
    <row r="104" spans="1:14" x14ac:dyDescent="0.25">
      <c r="A104" s="24">
        <v>45385</v>
      </c>
      <c r="B104" s="23" t="s">
        <v>28</v>
      </c>
      <c r="C104" s="25">
        <v>955.55</v>
      </c>
      <c r="D104" s="25">
        <v>5</v>
      </c>
      <c r="E104" s="23" t="s">
        <v>3403</v>
      </c>
      <c r="F104" s="23" t="s">
        <v>20</v>
      </c>
      <c r="G104" s="23" t="s">
        <v>3513</v>
      </c>
      <c r="H104" s="23" t="s">
        <v>242</v>
      </c>
      <c r="I104" s="23" t="s">
        <v>2422</v>
      </c>
      <c r="J104" s="23" t="s">
        <v>3523</v>
      </c>
      <c r="K104" s="23" t="s">
        <v>189</v>
      </c>
      <c r="L104" s="23" t="s">
        <v>21</v>
      </c>
      <c r="M104" s="25">
        <v>756.33</v>
      </c>
      <c r="N104" s="23" t="s">
        <v>438</v>
      </c>
    </row>
    <row r="105" spans="1:14" x14ac:dyDescent="0.25">
      <c r="A105" s="24">
        <v>45385</v>
      </c>
      <c r="B105" s="23" t="s">
        <v>66</v>
      </c>
      <c r="C105" s="25">
        <v>9414.7199999999993</v>
      </c>
      <c r="D105" s="25">
        <v>20</v>
      </c>
      <c r="E105" s="23" t="s">
        <v>3459</v>
      </c>
      <c r="F105" s="23" t="s">
        <v>20</v>
      </c>
      <c r="G105" s="23" t="s">
        <v>3513</v>
      </c>
      <c r="H105" s="23" t="s">
        <v>4235</v>
      </c>
      <c r="I105" s="23" t="s">
        <v>2422</v>
      </c>
      <c r="J105" s="23" t="s">
        <v>3512</v>
      </c>
      <c r="K105" s="23" t="s">
        <v>166</v>
      </c>
      <c r="L105" s="23" t="s">
        <v>21</v>
      </c>
      <c r="M105" s="25">
        <v>3975.41</v>
      </c>
      <c r="N105" s="23" t="s">
        <v>439</v>
      </c>
    </row>
    <row r="106" spans="1:14" x14ac:dyDescent="0.25">
      <c r="A106" s="24">
        <v>45385</v>
      </c>
      <c r="B106" s="23" t="s">
        <v>76</v>
      </c>
      <c r="C106" s="25">
        <v>4220.2700000000004</v>
      </c>
      <c r="D106" s="25">
        <v>14</v>
      </c>
      <c r="E106" s="23" t="s">
        <v>3463</v>
      </c>
      <c r="F106" s="23" t="s">
        <v>29</v>
      </c>
      <c r="G106" s="23" t="s">
        <v>230</v>
      </c>
      <c r="H106" s="23" t="s">
        <v>230</v>
      </c>
      <c r="I106" s="23" t="s">
        <v>2424</v>
      </c>
      <c r="J106" s="23" t="s">
        <v>3512</v>
      </c>
      <c r="K106" s="23" t="s">
        <v>36</v>
      </c>
      <c r="L106" s="23" t="s">
        <v>30</v>
      </c>
      <c r="M106" s="25">
        <v>1350.64</v>
      </c>
      <c r="N106" s="23" t="s">
        <v>438</v>
      </c>
    </row>
    <row r="107" spans="1:14" x14ac:dyDescent="0.25">
      <c r="A107" s="24">
        <v>45386</v>
      </c>
      <c r="B107" s="23" t="s">
        <v>14</v>
      </c>
      <c r="C107" s="25">
        <v>1594.74</v>
      </c>
      <c r="D107" s="25">
        <v>13</v>
      </c>
      <c r="E107" s="23" t="s">
        <v>3339</v>
      </c>
      <c r="F107" s="23" t="s">
        <v>15</v>
      </c>
      <c r="G107" s="23" t="s">
        <v>3515</v>
      </c>
      <c r="H107" s="23" t="s">
        <v>4238</v>
      </c>
      <c r="I107" s="23" t="s">
        <v>2426</v>
      </c>
      <c r="J107" s="23" t="s">
        <v>3516</v>
      </c>
      <c r="K107" s="23" t="s">
        <v>43</v>
      </c>
      <c r="L107" s="23" t="s">
        <v>16</v>
      </c>
      <c r="M107" s="25">
        <v>615.15</v>
      </c>
      <c r="N107" s="23" t="s">
        <v>441</v>
      </c>
    </row>
    <row r="108" spans="1:14" x14ac:dyDescent="0.25">
      <c r="A108" s="24">
        <v>45387</v>
      </c>
      <c r="B108" s="23" t="s">
        <v>33</v>
      </c>
      <c r="C108" s="25">
        <v>1384.05</v>
      </c>
      <c r="D108" s="25">
        <v>38</v>
      </c>
      <c r="E108" s="23" t="s">
        <v>3329</v>
      </c>
      <c r="F108" s="23" t="s">
        <v>29</v>
      </c>
      <c r="G108" s="23" t="s">
        <v>230</v>
      </c>
      <c r="H108" s="23" t="s">
        <v>230</v>
      </c>
      <c r="I108" s="23" t="s">
        <v>2423</v>
      </c>
      <c r="J108" s="23" t="s">
        <v>3516</v>
      </c>
      <c r="K108" s="23" t="s">
        <v>139</v>
      </c>
      <c r="L108" s="23" t="s">
        <v>30</v>
      </c>
      <c r="M108" s="25">
        <v>605.25</v>
      </c>
      <c r="N108" s="23" t="s">
        <v>439</v>
      </c>
    </row>
    <row r="109" spans="1:14" x14ac:dyDescent="0.25">
      <c r="A109" s="24">
        <v>45387</v>
      </c>
      <c r="B109" s="23" t="s">
        <v>33</v>
      </c>
      <c r="C109" s="25">
        <v>155.74</v>
      </c>
      <c r="D109" s="25">
        <v>4</v>
      </c>
      <c r="E109" s="23" t="s">
        <v>3331</v>
      </c>
      <c r="F109" s="23" t="s">
        <v>20</v>
      </c>
      <c r="G109" s="23" t="s">
        <v>3521</v>
      </c>
      <c r="H109" s="23" t="s">
        <v>4253</v>
      </c>
      <c r="I109" s="23" t="s">
        <v>2424</v>
      </c>
      <c r="J109" s="23" t="s">
        <v>3514</v>
      </c>
      <c r="K109" s="23" t="s">
        <v>198</v>
      </c>
      <c r="L109" s="23" t="s">
        <v>21</v>
      </c>
      <c r="M109" s="25">
        <v>73.09</v>
      </c>
      <c r="N109" s="23" t="s">
        <v>440</v>
      </c>
    </row>
    <row r="110" spans="1:14" x14ac:dyDescent="0.25">
      <c r="A110" s="24">
        <v>45388</v>
      </c>
      <c r="B110" s="23" t="s">
        <v>190</v>
      </c>
      <c r="C110" s="25">
        <v>2014.8</v>
      </c>
      <c r="D110" s="25">
        <v>3</v>
      </c>
      <c r="E110" s="23" t="s">
        <v>3333</v>
      </c>
      <c r="F110" s="23" t="s">
        <v>20</v>
      </c>
      <c r="G110" s="23" t="s">
        <v>3521</v>
      </c>
      <c r="H110" s="23" t="s">
        <v>4246</v>
      </c>
      <c r="I110" s="23" t="s">
        <v>2423</v>
      </c>
      <c r="J110" s="23" t="s">
        <v>3514</v>
      </c>
      <c r="K110" s="23" t="s">
        <v>85</v>
      </c>
      <c r="L110" s="23" t="s">
        <v>491</v>
      </c>
      <c r="M110" s="25">
        <v>660.8</v>
      </c>
      <c r="N110" s="23" t="s">
        <v>439</v>
      </c>
    </row>
    <row r="111" spans="1:14" x14ac:dyDescent="0.25">
      <c r="A111" s="24">
        <v>45389</v>
      </c>
      <c r="B111" s="23" t="s">
        <v>28</v>
      </c>
      <c r="C111" s="25">
        <v>1940.14</v>
      </c>
      <c r="D111" s="25">
        <v>12</v>
      </c>
      <c r="E111" s="23" t="s">
        <v>3399</v>
      </c>
      <c r="F111" s="23" t="s">
        <v>29</v>
      </c>
      <c r="G111" s="23" t="s">
        <v>230</v>
      </c>
      <c r="H111" s="23" t="s">
        <v>230</v>
      </c>
      <c r="I111" s="23" t="s">
        <v>2424</v>
      </c>
      <c r="J111" s="23" t="s">
        <v>3514</v>
      </c>
      <c r="K111" s="23" t="s">
        <v>116</v>
      </c>
      <c r="L111" s="23" t="s">
        <v>67</v>
      </c>
      <c r="M111" s="25">
        <v>1483.04</v>
      </c>
      <c r="N111" s="23" t="s">
        <v>439</v>
      </c>
    </row>
    <row r="112" spans="1:14" x14ac:dyDescent="0.25">
      <c r="A112" s="24">
        <v>45389</v>
      </c>
      <c r="B112" s="23" t="s">
        <v>28</v>
      </c>
      <c r="C112" s="25">
        <v>1372.91</v>
      </c>
      <c r="D112" s="25">
        <v>7</v>
      </c>
      <c r="E112" s="23" t="s">
        <v>2049</v>
      </c>
      <c r="F112" s="23" t="s">
        <v>29</v>
      </c>
      <c r="G112" s="23" t="s">
        <v>3519</v>
      </c>
      <c r="H112" s="23" t="s">
        <v>4256</v>
      </c>
      <c r="I112" s="23" t="s">
        <v>2423</v>
      </c>
      <c r="J112" s="23" t="s">
        <v>3514</v>
      </c>
      <c r="K112" s="23" t="s">
        <v>13</v>
      </c>
      <c r="L112" s="23" t="s">
        <v>30</v>
      </c>
      <c r="M112" s="25">
        <v>985.05</v>
      </c>
      <c r="N112" s="23" t="s">
        <v>439</v>
      </c>
    </row>
    <row r="113" spans="1:14" x14ac:dyDescent="0.25">
      <c r="A113" s="24">
        <v>45390</v>
      </c>
      <c r="B113" s="23" t="s">
        <v>195</v>
      </c>
      <c r="C113" s="25">
        <v>2520.4299999999998</v>
      </c>
      <c r="D113" s="25">
        <v>18</v>
      </c>
      <c r="E113" s="23" t="s">
        <v>2046</v>
      </c>
      <c r="F113" s="23" t="s">
        <v>40</v>
      </c>
      <c r="G113" s="23" t="s">
        <v>3511</v>
      </c>
      <c r="H113" s="23" t="s">
        <v>4233</v>
      </c>
      <c r="I113" s="23" t="s">
        <v>2423</v>
      </c>
      <c r="J113" s="23" t="s">
        <v>3514</v>
      </c>
      <c r="K113" s="23" t="s">
        <v>27</v>
      </c>
      <c r="L113" s="23" t="s">
        <v>493</v>
      </c>
      <c r="M113" s="25">
        <v>1124.17</v>
      </c>
      <c r="N113" s="23" t="s">
        <v>439</v>
      </c>
    </row>
    <row r="114" spans="1:14" x14ac:dyDescent="0.25">
      <c r="A114" s="24">
        <v>45390</v>
      </c>
      <c r="B114" s="23" t="s">
        <v>14</v>
      </c>
      <c r="C114" s="25">
        <v>1148.48</v>
      </c>
      <c r="D114" s="25">
        <v>8</v>
      </c>
      <c r="E114" s="23" t="s">
        <v>3462</v>
      </c>
      <c r="F114" s="23" t="s">
        <v>15</v>
      </c>
      <c r="G114" s="23" t="s">
        <v>3524</v>
      </c>
      <c r="H114" s="23" t="s">
        <v>4260</v>
      </c>
      <c r="I114" s="23" t="s">
        <v>2424</v>
      </c>
      <c r="J114" s="23" t="s">
        <v>3526</v>
      </c>
      <c r="K114" s="23" t="s">
        <v>152</v>
      </c>
      <c r="L114" s="23" t="s">
        <v>55</v>
      </c>
      <c r="M114" s="25">
        <v>360.01</v>
      </c>
      <c r="N114" s="23" t="s">
        <v>440</v>
      </c>
    </row>
    <row r="115" spans="1:14" x14ac:dyDescent="0.25">
      <c r="A115" s="24">
        <v>45391</v>
      </c>
      <c r="B115" s="23" t="s">
        <v>14</v>
      </c>
      <c r="C115" s="25">
        <v>2922</v>
      </c>
      <c r="D115" s="25">
        <v>20</v>
      </c>
      <c r="E115" s="23" t="s">
        <v>3400</v>
      </c>
      <c r="F115" s="23" t="s">
        <v>20</v>
      </c>
      <c r="G115" s="23" t="s">
        <v>3513</v>
      </c>
      <c r="H115" s="23" t="s">
        <v>242</v>
      </c>
      <c r="I115" s="23" t="s">
        <v>2422</v>
      </c>
      <c r="J115" s="23" t="s">
        <v>3516</v>
      </c>
      <c r="K115" s="23" t="s">
        <v>69</v>
      </c>
      <c r="L115" s="23" t="s">
        <v>21</v>
      </c>
      <c r="M115" s="25">
        <v>1082.1400000000001</v>
      </c>
      <c r="N115" s="23" t="s">
        <v>440</v>
      </c>
    </row>
    <row r="116" spans="1:14" x14ac:dyDescent="0.25">
      <c r="A116" s="24">
        <v>45391</v>
      </c>
      <c r="B116" s="23" t="s">
        <v>63</v>
      </c>
      <c r="C116" s="25">
        <v>8126.6</v>
      </c>
      <c r="D116" s="25">
        <v>18</v>
      </c>
      <c r="E116" s="23" t="s">
        <v>2051</v>
      </c>
      <c r="F116" s="23" t="s">
        <v>20</v>
      </c>
      <c r="G116" s="23" t="s">
        <v>3521</v>
      </c>
      <c r="H116" s="23" t="s">
        <v>4237</v>
      </c>
      <c r="I116" s="23" t="s">
        <v>2424</v>
      </c>
      <c r="J116" s="23" t="s">
        <v>3512</v>
      </c>
      <c r="K116" s="23" t="s">
        <v>60</v>
      </c>
      <c r="L116" s="23" t="s">
        <v>491</v>
      </c>
      <c r="M116" s="25">
        <v>2619.81</v>
      </c>
      <c r="N116" s="23" t="s">
        <v>438</v>
      </c>
    </row>
    <row r="117" spans="1:14" x14ac:dyDescent="0.25">
      <c r="A117" s="24">
        <v>45392</v>
      </c>
      <c r="B117" s="23" t="s">
        <v>46</v>
      </c>
      <c r="C117" s="25">
        <v>2026.34</v>
      </c>
      <c r="D117" s="25">
        <v>17</v>
      </c>
      <c r="E117" s="23" t="s">
        <v>2047</v>
      </c>
      <c r="F117" s="23" t="s">
        <v>40</v>
      </c>
      <c r="G117" s="23" t="s">
        <v>3527</v>
      </c>
      <c r="H117" s="23" t="s">
        <v>4263</v>
      </c>
      <c r="I117" s="23" t="s">
        <v>2423</v>
      </c>
      <c r="J117" s="23" t="s">
        <v>3514</v>
      </c>
      <c r="K117" s="23" t="s">
        <v>169</v>
      </c>
      <c r="L117" s="23" t="s">
        <v>41</v>
      </c>
      <c r="M117" s="25">
        <v>808.79</v>
      </c>
      <c r="N117" s="23" t="s">
        <v>439</v>
      </c>
    </row>
    <row r="118" spans="1:14" x14ac:dyDescent="0.25">
      <c r="A118" s="24">
        <v>45393</v>
      </c>
      <c r="B118" s="23" t="s">
        <v>195</v>
      </c>
      <c r="C118" s="25">
        <v>3569.37</v>
      </c>
      <c r="D118" s="25">
        <v>21</v>
      </c>
      <c r="E118" s="23" t="s">
        <v>2045</v>
      </c>
      <c r="F118" s="23" t="s">
        <v>50</v>
      </c>
      <c r="G118" s="23" t="s">
        <v>3522</v>
      </c>
      <c r="H118" s="23" t="s">
        <v>4257</v>
      </c>
      <c r="I118" s="23" t="s">
        <v>2425</v>
      </c>
      <c r="J118" s="23" t="s">
        <v>3516</v>
      </c>
      <c r="K118" s="23" t="s">
        <v>155</v>
      </c>
      <c r="L118" s="23" t="s">
        <v>87</v>
      </c>
      <c r="M118" s="25">
        <v>1662.94</v>
      </c>
      <c r="N118" s="23" t="s">
        <v>439</v>
      </c>
    </row>
    <row r="119" spans="1:14" x14ac:dyDescent="0.25">
      <c r="A119" s="24">
        <v>45394</v>
      </c>
      <c r="B119" s="23" t="s">
        <v>58</v>
      </c>
      <c r="C119" s="25">
        <v>2190.38</v>
      </c>
      <c r="D119" s="25">
        <v>3</v>
      </c>
      <c r="E119" s="23" t="s">
        <v>3416</v>
      </c>
      <c r="F119" s="23" t="s">
        <v>15</v>
      </c>
      <c r="G119" s="23" t="s">
        <v>3524</v>
      </c>
      <c r="H119" s="23" t="s">
        <v>226</v>
      </c>
      <c r="I119" s="23" t="s">
        <v>2425</v>
      </c>
      <c r="J119" s="23" t="s">
        <v>3516</v>
      </c>
      <c r="K119" s="23" t="s">
        <v>45</v>
      </c>
      <c r="L119" s="23" t="s">
        <v>492</v>
      </c>
      <c r="M119" s="25">
        <v>739.74</v>
      </c>
      <c r="N119" s="23" t="s">
        <v>439</v>
      </c>
    </row>
    <row r="120" spans="1:14" x14ac:dyDescent="0.25">
      <c r="A120" s="24">
        <v>45395</v>
      </c>
      <c r="B120" s="23" t="s">
        <v>195</v>
      </c>
      <c r="C120" s="25">
        <v>4172.16</v>
      </c>
      <c r="D120" s="25">
        <v>25</v>
      </c>
      <c r="E120" s="23" t="s">
        <v>3321</v>
      </c>
      <c r="F120" s="23" t="s">
        <v>15</v>
      </c>
      <c r="G120" s="23" t="s">
        <v>3518</v>
      </c>
      <c r="H120" s="23" t="s">
        <v>4251</v>
      </c>
      <c r="I120" s="23" t="s">
        <v>2423</v>
      </c>
      <c r="J120" s="23" t="s">
        <v>3516</v>
      </c>
      <c r="K120" s="23" t="s">
        <v>160</v>
      </c>
      <c r="L120" s="23" t="s">
        <v>25</v>
      </c>
      <c r="M120" s="25">
        <v>1805.74</v>
      </c>
      <c r="N120" s="23" t="s">
        <v>439</v>
      </c>
    </row>
    <row r="121" spans="1:14" x14ac:dyDescent="0.25">
      <c r="A121" s="24">
        <v>45397</v>
      </c>
      <c r="B121" s="23" t="s">
        <v>197</v>
      </c>
      <c r="C121" s="25">
        <v>4750.92</v>
      </c>
      <c r="D121" s="25">
        <v>10</v>
      </c>
      <c r="E121" s="23" t="s">
        <v>3379</v>
      </c>
      <c r="F121" s="23" t="s">
        <v>29</v>
      </c>
      <c r="G121" s="23" t="s">
        <v>3520</v>
      </c>
      <c r="H121" s="23" t="s">
        <v>4243</v>
      </c>
      <c r="I121" s="23" t="s">
        <v>2423</v>
      </c>
      <c r="J121" s="23" t="s">
        <v>3516</v>
      </c>
      <c r="K121" s="23" t="s">
        <v>32</v>
      </c>
      <c r="L121" s="23" t="s">
        <v>30</v>
      </c>
      <c r="M121" s="25">
        <v>1352.27</v>
      </c>
      <c r="N121" s="23" t="s">
        <v>439</v>
      </c>
    </row>
    <row r="122" spans="1:14" x14ac:dyDescent="0.25">
      <c r="A122" s="24">
        <v>45398</v>
      </c>
      <c r="B122" s="23" t="s">
        <v>94</v>
      </c>
      <c r="C122" s="25">
        <v>4468.3599999999997</v>
      </c>
      <c r="D122" s="25">
        <v>23</v>
      </c>
      <c r="E122" s="23" t="s">
        <v>2050</v>
      </c>
      <c r="F122" s="23" t="s">
        <v>15</v>
      </c>
      <c r="G122" s="23" t="s">
        <v>3515</v>
      </c>
      <c r="H122" s="23" t="s">
        <v>4238</v>
      </c>
      <c r="I122" s="23" t="s">
        <v>2424</v>
      </c>
      <c r="J122" s="23" t="s">
        <v>3516</v>
      </c>
      <c r="K122" s="23" t="s">
        <v>164</v>
      </c>
      <c r="L122" s="23" t="s">
        <v>55</v>
      </c>
      <c r="M122" s="25">
        <v>1855.74</v>
      </c>
      <c r="N122" s="23" t="s">
        <v>439</v>
      </c>
    </row>
    <row r="123" spans="1:14" x14ac:dyDescent="0.25">
      <c r="A123" s="24">
        <v>45398</v>
      </c>
      <c r="B123" s="23" t="s">
        <v>58</v>
      </c>
      <c r="C123" s="25">
        <v>9866.59</v>
      </c>
      <c r="D123" s="25">
        <v>12</v>
      </c>
      <c r="E123" s="23" t="s">
        <v>2053</v>
      </c>
      <c r="F123" s="23" t="s">
        <v>20</v>
      </c>
      <c r="G123" s="23" t="s">
        <v>3521</v>
      </c>
      <c r="H123" s="23" t="s">
        <v>4234</v>
      </c>
      <c r="I123" s="23" t="s">
        <v>2423</v>
      </c>
      <c r="J123" s="23" t="s">
        <v>3516</v>
      </c>
      <c r="K123" s="23" t="s">
        <v>201</v>
      </c>
      <c r="L123" s="23" t="s">
        <v>64</v>
      </c>
      <c r="M123" s="25">
        <v>3429.93</v>
      </c>
      <c r="N123" s="23" t="s">
        <v>439</v>
      </c>
    </row>
    <row r="124" spans="1:14" x14ac:dyDescent="0.25">
      <c r="A124" s="24">
        <v>45398</v>
      </c>
      <c r="B124" s="23" t="s">
        <v>33</v>
      </c>
      <c r="C124" s="25">
        <v>843.94</v>
      </c>
      <c r="D124" s="25">
        <v>23</v>
      </c>
      <c r="E124" s="23" t="s">
        <v>3383</v>
      </c>
      <c r="F124" s="23" t="s">
        <v>40</v>
      </c>
      <c r="G124" s="23" t="s">
        <v>3511</v>
      </c>
      <c r="H124" s="23" t="s">
        <v>4233</v>
      </c>
      <c r="I124" s="23" t="s">
        <v>2423</v>
      </c>
      <c r="J124" s="23" t="s">
        <v>3514</v>
      </c>
      <c r="K124" s="23" t="s">
        <v>48</v>
      </c>
      <c r="L124" s="23" t="s">
        <v>493</v>
      </c>
      <c r="M124" s="25">
        <v>422.02</v>
      </c>
      <c r="N124" s="23" t="s">
        <v>439</v>
      </c>
    </row>
    <row r="125" spans="1:14" x14ac:dyDescent="0.25">
      <c r="A125" s="24">
        <v>45399</v>
      </c>
      <c r="B125" s="23" t="s">
        <v>191</v>
      </c>
      <c r="C125" s="25">
        <v>3899.03</v>
      </c>
      <c r="D125" s="25">
        <v>44</v>
      </c>
      <c r="E125" s="23" t="s">
        <v>3461</v>
      </c>
      <c r="F125" s="23" t="s">
        <v>29</v>
      </c>
      <c r="G125" s="23" t="s">
        <v>3520</v>
      </c>
      <c r="H125" s="23" t="s">
        <v>4243</v>
      </c>
      <c r="I125" s="23" t="s">
        <v>2425</v>
      </c>
      <c r="J125" s="23" t="s">
        <v>3512</v>
      </c>
      <c r="K125" s="23" t="s">
        <v>162</v>
      </c>
      <c r="L125" s="23" t="s">
        <v>67</v>
      </c>
      <c r="M125" s="25">
        <v>1701.26</v>
      </c>
      <c r="N125" s="23" t="s">
        <v>439</v>
      </c>
    </row>
    <row r="126" spans="1:14" x14ac:dyDescent="0.25">
      <c r="A126" s="24">
        <v>45400</v>
      </c>
      <c r="B126" s="23" t="s">
        <v>90</v>
      </c>
      <c r="C126" s="25">
        <v>4882.3999999999996</v>
      </c>
      <c r="D126" s="25">
        <v>64</v>
      </c>
      <c r="E126" s="23" t="s">
        <v>3328</v>
      </c>
      <c r="F126" s="23" t="s">
        <v>15</v>
      </c>
      <c r="G126" s="23" t="s">
        <v>3515</v>
      </c>
      <c r="H126" s="23" t="s">
        <v>4244</v>
      </c>
      <c r="I126" s="23" t="s">
        <v>2422</v>
      </c>
      <c r="J126" s="23" t="s">
        <v>3512</v>
      </c>
      <c r="K126" s="23" t="s">
        <v>23</v>
      </c>
      <c r="L126" s="23" t="s">
        <v>25</v>
      </c>
      <c r="M126" s="25">
        <v>2184.3000000000002</v>
      </c>
      <c r="N126" s="23" t="s">
        <v>439</v>
      </c>
    </row>
    <row r="127" spans="1:14" x14ac:dyDescent="0.25">
      <c r="A127" s="24">
        <v>45400</v>
      </c>
      <c r="B127" s="23" t="s">
        <v>94</v>
      </c>
      <c r="C127" s="25">
        <v>2532.9299999999998</v>
      </c>
      <c r="D127" s="25">
        <v>13</v>
      </c>
      <c r="E127" s="23" t="s">
        <v>2056</v>
      </c>
      <c r="F127" s="23" t="s">
        <v>20</v>
      </c>
      <c r="G127" s="23" t="s">
        <v>3521</v>
      </c>
      <c r="H127" s="23" t="s">
        <v>4234</v>
      </c>
      <c r="I127" s="23" t="s">
        <v>2424</v>
      </c>
      <c r="J127" s="23" t="s">
        <v>3516</v>
      </c>
      <c r="K127" s="23" t="s">
        <v>192</v>
      </c>
      <c r="L127" s="23" t="s">
        <v>491</v>
      </c>
      <c r="M127" s="25">
        <v>1125.5899999999999</v>
      </c>
      <c r="N127" s="23" t="s">
        <v>443</v>
      </c>
    </row>
    <row r="128" spans="1:14" x14ac:dyDescent="0.25">
      <c r="A128" s="24">
        <v>45402</v>
      </c>
      <c r="B128" s="23" t="s">
        <v>28</v>
      </c>
      <c r="C128" s="25">
        <v>7616.31</v>
      </c>
      <c r="D128" s="25">
        <v>39</v>
      </c>
      <c r="E128" s="23" t="s">
        <v>3384</v>
      </c>
      <c r="F128" s="23" t="s">
        <v>15</v>
      </c>
      <c r="G128" s="23" t="s">
        <v>3517</v>
      </c>
      <c r="H128" s="23" t="s">
        <v>4252</v>
      </c>
      <c r="I128" s="23" t="s">
        <v>2424</v>
      </c>
      <c r="J128" s="23" t="s">
        <v>3512</v>
      </c>
      <c r="K128" s="23" t="s">
        <v>403</v>
      </c>
      <c r="L128" s="23" t="s">
        <v>55</v>
      </c>
      <c r="M128" s="25">
        <v>5385.45</v>
      </c>
      <c r="N128" s="23" t="s">
        <v>439</v>
      </c>
    </row>
    <row r="129" spans="1:14" x14ac:dyDescent="0.25">
      <c r="A129" s="24">
        <v>45404</v>
      </c>
      <c r="B129" s="23" t="s">
        <v>58</v>
      </c>
      <c r="C129" s="25">
        <v>19336.64</v>
      </c>
      <c r="D129" s="25">
        <v>23</v>
      </c>
      <c r="E129" s="23" t="s">
        <v>3330</v>
      </c>
      <c r="F129" s="23" t="s">
        <v>20</v>
      </c>
      <c r="G129" s="23" t="s">
        <v>3521</v>
      </c>
      <c r="H129" s="23" t="s">
        <v>4234</v>
      </c>
      <c r="I129" s="23" t="s">
        <v>2422</v>
      </c>
      <c r="J129" s="23" t="s">
        <v>3512</v>
      </c>
      <c r="K129" s="23" t="s">
        <v>196</v>
      </c>
      <c r="L129" s="23" t="s">
        <v>64</v>
      </c>
      <c r="M129" s="25">
        <v>6386.07</v>
      </c>
      <c r="N129" s="23" t="s">
        <v>439</v>
      </c>
    </row>
    <row r="130" spans="1:14" x14ac:dyDescent="0.25">
      <c r="A130" s="24">
        <v>45404</v>
      </c>
      <c r="B130" s="23" t="s">
        <v>49</v>
      </c>
      <c r="C130" s="25">
        <v>2294.19</v>
      </c>
      <c r="D130" s="25">
        <v>9</v>
      </c>
      <c r="E130" s="23" t="s">
        <v>3332</v>
      </c>
      <c r="F130" s="23" t="s">
        <v>20</v>
      </c>
      <c r="G130" s="23" t="s">
        <v>3513</v>
      </c>
      <c r="H130" s="23" t="s">
        <v>4236</v>
      </c>
      <c r="I130" s="23" t="s">
        <v>2422</v>
      </c>
      <c r="J130" s="23" t="s">
        <v>3523</v>
      </c>
      <c r="K130" s="23" t="s">
        <v>81</v>
      </c>
      <c r="L130" s="23" t="s">
        <v>491</v>
      </c>
      <c r="M130" s="25">
        <v>1660.78</v>
      </c>
      <c r="N130" s="23" t="s">
        <v>440</v>
      </c>
    </row>
    <row r="131" spans="1:14" x14ac:dyDescent="0.25">
      <c r="A131" s="24">
        <v>45405</v>
      </c>
      <c r="B131" s="23" t="s">
        <v>94</v>
      </c>
      <c r="C131" s="25">
        <v>12247.15</v>
      </c>
      <c r="D131" s="25">
        <v>61</v>
      </c>
      <c r="E131" s="23" t="s">
        <v>3334</v>
      </c>
      <c r="F131" s="23" t="s">
        <v>20</v>
      </c>
      <c r="G131" s="23" t="s">
        <v>3513</v>
      </c>
      <c r="H131" s="23" t="s">
        <v>4236</v>
      </c>
      <c r="I131" s="23" t="s">
        <v>2426</v>
      </c>
      <c r="J131" s="23" t="s">
        <v>3512</v>
      </c>
      <c r="K131" s="23" t="s">
        <v>62</v>
      </c>
      <c r="L131" s="23" t="s">
        <v>64</v>
      </c>
      <c r="M131" s="25">
        <v>5577.25</v>
      </c>
      <c r="N131" s="23" t="s">
        <v>439</v>
      </c>
    </row>
    <row r="132" spans="1:14" x14ac:dyDescent="0.25">
      <c r="A132" s="24">
        <v>45405</v>
      </c>
      <c r="B132" s="23" t="s">
        <v>279</v>
      </c>
      <c r="C132" s="25">
        <v>5148.08</v>
      </c>
      <c r="D132" s="25">
        <v>23</v>
      </c>
      <c r="E132" s="23" t="s">
        <v>3385</v>
      </c>
      <c r="F132" s="23" t="s">
        <v>15</v>
      </c>
      <c r="G132" s="23" t="s">
        <v>3517</v>
      </c>
      <c r="H132" s="23" t="s">
        <v>4250</v>
      </c>
      <c r="I132" s="23" t="s">
        <v>2422</v>
      </c>
      <c r="J132" s="23" t="s">
        <v>3512</v>
      </c>
      <c r="K132" s="23" t="s">
        <v>57</v>
      </c>
      <c r="L132" s="23" t="s">
        <v>25</v>
      </c>
      <c r="M132" s="25">
        <v>1701.48</v>
      </c>
      <c r="N132" s="23" t="s">
        <v>439</v>
      </c>
    </row>
    <row r="133" spans="1:14" x14ac:dyDescent="0.25">
      <c r="A133" s="24">
        <v>45405</v>
      </c>
      <c r="B133" s="23" t="s">
        <v>49</v>
      </c>
      <c r="C133" s="25">
        <v>4336.2700000000004</v>
      </c>
      <c r="D133" s="25">
        <v>19</v>
      </c>
      <c r="E133" s="23" t="s">
        <v>2054</v>
      </c>
      <c r="F133" s="23" t="s">
        <v>20</v>
      </c>
      <c r="G133" s="23" t="s">
        <v>3521</v>
      </c>
      <c r="H133" s="23" t="s">
        <v>4241</v>
      </c>
      <c r="I133" s="23" t="s">
        <v>2423</v>
      </c>
      <c r="J133" s="23" t="s">
        <v>3516</v>
      </c>
      <c r="K133" s="23" t="s">
        <v>53</v>
      </c>
      <c r="L133" s="23" t="s">
        <v>491</v>
      </c>
      <c r="M133" s="25">
        <v>3129.2</v>
      </c>
      <c r="N133" s="23" t="s">
        <v>439</v>
      </c>
    </row>
    <row r="134" spans="1:14" x14ac:dyDescent="0.25">
      <c r="A134" s="24">
        <v>45406</v>
      </c>
      <c r="B134" s="23" t="s">
        <v>73</v>
      </c>
      <c r="C134" s="25">
        <v>23788.16</v>
      </c>
      <c r="D134" s="25">
        <v>16</v>
      </c>
      <c r="E134" s="23" t="s">
        <v>3460</v>
      </c>
      <c r="F134" s="23" t="s">
        <v>15</v>
      </c>
      <c r="G134" s="23" t="s">
        <v>3518</v>
      </c>
      <c r="H134" s="23" t="s">
        <v>4264</v>
      </c>
      <c r="I134" s="23" t="s">
        <v>2422</v>
      </c>
      <c r="J134" s="23" t="s">
        <v>3512</v>
      </c>
      <c r="K134" s="23" t="s">
        <v>18</v>
      </c>
      <c r="L134" s="23" t="s">
        <v>492</v>
      </c>
      <c r="M134" s="25">
        <v>6910.24</v>
      </c>
      <c r="N134" s="23" t="s">
        <v>439</v>
      </c>
    </row>
    <row r="135" spans="1:14" x14ac:dyDescent="0.25">
      <c r="A135" s="24">
        <v>45407</v>
      </c>
      <c r="B135" s="23" t="s">
        <v>70</v>
      </c>
      <c r="C135" s="25">
        <v>4563.1899999999996</v>
      </c>
      <c r="D135" s="25">
        <v>7</v>
      </c>
      <c r="E135" s="23" t="s">
        <v>3378</v>
      </c>
      <c r="F135" s="23" t="s">
        <v>15</v>
      </c>
      <c r="G135" s="23" t="s">
        <v>3515</v>
      </c>
      <c r="H135" s="23" t="s">
        <v>4238</v>
      </c>
      <c r="I135" s="23" t="s">
        <v>2424</v>
      </c>
      <c r="J135" s="23" t="s">
        <v>3523</v>
      </c>
      <c r="K135" s="23" t="s">
        <v>119</v>
      </c>
      <c r="L135" s="23" t="s">
        <v>492</v>
      </c>
      <c r="M135" s="25">
        <v>1332.45</v>
      </c>
      <c r="N135" s="23" t="s">
        <v>439</v>
      </c>
    </row>
    <row r="136" spans="1:14" x14ac:dyDescent="0.25">
      <c r="A136" s="24">
        <v>45408</v>
      </c>
      <c r="B136" s="23" t="s">
        <v>188</v>
      </c>
      <c r="C136" s="25">
        <v>271.82</v>
      </c>
      <c r="D136" s="25">
        <v>1</v>
      </c>
      <c r="E136" s="23" t="s">
        <v>2044</v>
      </c>
      <c r="F136" s="23" t="s">
        <v>20</v>
      </c>
      <c r="G136" s="23" t="s">
        <v>3513</v>
      </c>
      <c r="H136" s="23" t="s">
        <v>4235</v>
      </c>
      <c r="I136" s="23" t="s">
        <v>2422</v>
      </c>
      <c r="J136" s="23" t="s">
        <v>3514</v>
      </c>
      <c r="K136" s="23" t="s">
        <v>172</v>
      </c>
      <c r="L136" s="23" t="s">
        <v>64</v>
      </c>
      <c r="M136" s="25">
        <v>86.04</v>
      </c>
      <c r="N136" s="23" t="s">
        <v>439</v>
      </c>
    </row>
    <row r="137" spans="1:14" x14ac:dyDescent="0.25">
      <c r="A137" s="24">
        <v>45408</v>
      </c>
      <c r="B137" s="23" t="s">
        <v>79</v>
      </c>
      <c r="C137" s="25">
        <v>5600.59</v>
      </c>
      <c r="D137" s="25">
        <v>38</v>
      </c>
      <c r="E137" s="23" t="s">
        <v>3327</v>
      </c>
      <c r="F137" s="23" t="s">
        <v>15</v>
      </c>
      <c r="G137" s="23" t="s">
        <v>3524</v>
      </c>
      <c r="H137" s="23" t="s">
        <v>4245</v>
      </c>
      <c r="I137" s="23" t="s">
        <v>2425</v>
      </c>
      <c r="J137" s="23" t="s">
        <v>3512</v>
      </c>
      <c r="K137" s="23" t="s">
        <v>126</v>
      </c>
      <c r="L137" s="23" t="s">
        <v>25</v>
      </c>
      <c r="M137" s="25">
        <v>2074.13</v>
      </c>
      <c r="N137" s="23" t="s">
        <v>439</v>
      </c>
    </row>
    <row r="138" spans="1:14" x14ac:dyDescent="0.25">
      <c r="A138" s="24">
        <v>45412</v>
      </c>
      <c r="B138" s="23" t="s">
        <v>19</v>
      </c>
      <c r="C138" s="25">
        <v>6543.26</v>
      </c>
      <c r="D138" s="25">
        <v>27</v>
      </c>
      <c r="E138" s="23" t="s">
        <v>2048</v>
      </c>
      <c r="F138" s="23" t="s">
        <v>40</v>
      </c>
      <c r="G138" s="23" t="s">
        <v>3527</v>
      </c>
      <c r="H138" s="23" t="s">
        <v>4261</v>
      </c>
      <c r="I138" s="23" t="s">
        <v>2422</v>
      </c>
      <c r="J138" s="23" t="s">
        <v>3512</v>
      </c>
      <c r="K138" s="23" t="s">
        <v>93</v>
      </c>
      <c r="L138" s="23" t="s">
        <v>41</v>
      </c>
      <c r="M138" s="25">
        <v>2802.12</v>
      </c>
      <c r="N138" s="23" t="s">
        <v>438</v>
      </c>
    </row>
    <row r="139" spans="1:14" x14ac:dyDescent="0.25">
      <c r="A139" s="24">
        <v>45412</v>
      </c>
      <c r="B139" s="23" t="s">
        <v>194</v>
      </c>
      <c r="C139" s="25">
        <v>2019</v>
      </c>
      <c r="D139" s="25">
        <v>1</v>
      </c>
      <c r="E139" s="23" t="s">
        <v>2055</v>
      </c>
      <c r="F139" s="23" t="s">
        <v>40</v>
      </c>
      <c r="G139" s="23" t="s">
        <v>3527</v>
      </c>
      <c r="H139" s="23" t="s">
        <v>4261</v>
      </c>
      <c r="I139" s="23" t="s">
        <v>2422</v>
      </c>
      <c r="J139" s="23" t="s">
        <v>3523</v>
      </c>
      <c r="K139" s="23" t="s">
        <v>123</v>
      </c>
      <c r="L139" s="23" t="s">
        <v>41</v>
      </c>
      <c r="M139" s="25">
        <v>542.88</v>
      </c>
      <c r="N139" s="23" t="s">
        <v>439</v>
      </c>
    </row>
    <row r="140" spans="1:14" x14ac:dyDescent="0.25">
      <c r="A140" s="24">
        <v>45413</v>
      </c>
      <c r="B140" s="23" t="s">
        <v>79</v>
      </c>
      <c r="C140" s="25">
        <v>1128.1400000000001</v>
      </c>
      <c r="D140" s="25">
        <v>8</v>
      </c>
      <c r="E140" s="23" t="s">
        <v>3407</v>
      </c>
      <c r="F140" s="23" t="s">
        <v>29</v>
      </c>
      <c r="G140" s="23" t="s">
        <v>3519</v>
      </c>
      <c r="H140" s="23" t="s">
        <v>246</v>
      </c>
      <c r="I140" s="23" t="s">
        <v>2424</v>
      </c>
      <c r="J140" s="23" t="s">
        <v>3514</v>
      </c>
      <c r="K140" s="23" t="s">
        <v>160</v>
      </c>
      <c r="L140" s="23" t="s">
        <v>34</v>
      </c>
      <c r="M140" s="25">
        <v>446.4</v>
      </c>
      <c r="N140" s="23" t="s">
        <v>439</v>
      </c>
    </row>
    <row r="141" spans="1:14" x14ac:dyDescent="0.25">
      <c r="A141" s="24">
        <v>45415</v>
      </c>
      <c r="B141" s="23" t="s">
        <v>28</v>
      </c>
      <c r="C141" s="25">
        <v>2402.2800000000002</v>
      </c>
      <c r="D141" s="25">
        <v>12</v>
      </c>
      <c r="E141" s="23" t="s">
        <v>3464</v>
      </c>
      <c r="F141" s="23" t="s">
        <v>20</v>
      </c>
      <c r="G141" s="23" t="s">
        <v>3521</v>
      </c>
      <c r="H141" s="23" t="s">
        <v>4234</v>
      </c>
      <c r="I141" s="23" t="s">
        <v>2423</v>
      </c>
      <c r="J141" s="23" t="s">
        <v>3526</v>
      </c>
      <c r="K141" s="23" t="s">
        <v>48</v>
      </c>
      <c r="L141" s="23" t="s">
        <v>491</v>
      </c>
      <c r="M141" s="25">
        <v>1914.18</v>
      </c>
      <c r="N141" s="23" t="s">
        <v>439</v>
      </c>
    </row>
    <row r="142" spans="1:14" x14ac:dyDescent="0.25">
      <c r="A142" s="24">
        <v>45415</v>
      </c>
      <c r="B142" s="23" t="s">
        <v>33</v>
      </c>
      <c r="C142" s="25">
        <v>731.51</v>
      </c>
      <c r="D142" s="25">
        <v>17</v>
      </c>
      <c r="E142" s="23" t="s">
        <v>3567</v>
      </c>
      <c r="F142" s="23" t="s">
        <v>50</v>
      </c>
      <c r="G142" s="23" t="s">
        <v>3522</v>
      </c>
      <c r="H142" s="23" t="s">
        <v>4240</v>
      </c>
      <c r="I142" s="23" t="s">
        <v>2423</v>
      </c>
      <c r="J142" s="23" t="s">
        <v>3514</v>
      </c>
      <c r="K142" s="23" t="s">
        <v>69</v>
      </c>
      <c r="L142" s="23" t="s">
        <v>87</v>
      </c>
      <c r="M142" s="25">
        <v>321.83</v>
      </c>
      <c r="N142" s="23" t="s">
        <v>440</v>
      </c>
    </row>
    <row r="143" spans="1:14" x14ac:dyDescent="0.25">
      <c r="A143" s="24">
        <v>45415</v>
      </c>
      <c r="B143" s="23" t="s">
        <v>49</v>
      </c>
      <c r="C143" s="25">
        <v>6061.2</v>
      </c>
      <c r="D143" s="25">
        <v>24</v>
      </c>
      <c r="E143" s="23" t="s">
        <v>3345</v>
      </c>
      <c r="F143" s="23" t="s">
        <v>15</v>
      </c>
      <c r="G143" s="23" t="s">
        <v>3515</v>
      </c>
      <c r="H143" s="23" t="s">
        <v>4238</v>
      </c>
      <c r="I143" s="23" t="s">
        <v>2422</v>
      </c>
      <c r="J143" s="23" t="s">
        <v>3512</v>
      </c>
      <c r="K143" s="23" t="s">
        <v>162</v>
      </c>
      <c r="L143" s="23" t="s">
        <v>25</v>
      </c>
      <c r="M143" s="25">
        <v>4366.8999999999996</v>
      </c>
      <c r="N143" s="23" t="s">
        <v>439</v>
      </c>
    </row>
    <row r="144" spans="1:14" x14ac:dyDescent="0.25">
      <c r="A144" s="24">
        <v>45417</v>
      </c>
      <c r="B144" s="23" t="s">
        <v>188</v>
      </c>
      <c r="C144" s="25">
        <v>5034.08</v>
      </c>
      <c r="D144" s="25">
        <v>16</v>
      </c>
      <c r="E144" s="23" t="s">
        <v>3337</v>
      </c>
      <c r="F144" s="23" t="s">
        <v>29</v>
      </c>
      <c r="G144" s="23" t="s">
        <v>3520</v>
      </c>
      <c r="H144" s="23" t="s">
        <v>4259</v>
      </c>
      <c r="I144" s="23" t="s">
        <v>2424</v>
      </c>
      <c r="J144" s="23" t="s">
        <v>3512</v>
      </c>
      <c r="K144" s="23" t="s">
        <v>123</v>
      </c>
      <c r="L144" s="23" t="s">
        <v>67</v>
      </c>
      <c r="M144" s="25">
        <v>1682.52</v>
      </c>
      <c r="N144" s="23" t="s">
        <v>439</v>
      </c>
    </row>
    <row r="145" spans="1:14" x14ac:dyDescent="0.25">
      <c r="A145" s="24">
        <v>45418</v>
      </c>
      <c r="B145" s="23" t="s">
        <v>54</v>
      </c>
      <c r="C145" s="25">
        <v>1023.84</v>
      </c>
      <c r="D145" s="25">
        <v>12</v>
      </c>
      <c r="E145" s="23" t="s">
        <v>3568</v>
      </c>
      <c r="F145" s="23" t="s">
        <v>15</v>
      </c>
      <c r="G145" s="23" t="s">
        <v>3518</v>
      </c>
      <c r="H145" s="23" t="s">
        <v>4251</v>
      </c>
      <c r="I145" s="23" t="s">
        <v>2423</v>
      </c>
      <c r="J145" s="23" t="s">
        <v>3514</v>
      </c>
      <c r="K145" s="23" t="s">
        <v>196</v>
      </c>
      <c r="L145" s="23" t="s">
        <v>25</v>
      </c>
      <c r="M145" s="25">
        <v>483.72</v>
      </c>
      <c r="N145" s="23" t="s">
        <v>439</v>
      </c>
    </row>
    <row r="146" spans="1:14" x14ac:dyDescent="0.25">
      <c r="A146" s="24">
        <v>45419</v>
      </c>
      <c r="B146" s="23" t="s">
        <v>191</v>
      </c>
      <c r="C146" s="25">
        <v>1040.0899999999999</v>
      </c>
      <c r="D146" s="25">
        <v>11</v>
      </c>
      <c r="E146" s="23" t="s">
        <v>3500</v>
      </c>
      <c r="F146" s="23" t="s">
        <v>15</v>
      </c>
      <c r="G146" s="23" t="s">
        <v>3515</v>
      </c>
      <c r="H146" s="23" t="s">
        <v>4244</v>
      </c>
      <c r="I146" s="23" t="s">
        <v>2425</v>
      </c>
      <c r="J146" s="23" t="s">
        <v>3514</v>
      </c>
      <c r="K146" s="23" t="s">
        <v>119</v>
      </c>
      <c r="L146" s="23" t="s">
        <v>25</v>
      </c>
      <c r="M146" s="25">
        <v>426.32</v>
      </c>
      <c r="N146" s="23" t="s">
        <v>443</v>
      </c>
    </row>
    <row r="147" spans="1:14" x14ac:dyDescent="0.25">
      <c r="A147" s="24">
        <v>45420</v>
      </c>
      <c r="B147" s="23" t="s">
        <v>66</v>
      </c>
      <c r="C147" s="25">
        <v>5302.88</v>
      </c>
      <c r="D147" s="25">
        <v>12</v>
      </c>
      <c r="E147" s="23" t="s">
        <v>2060</v>
      </c>
      <c r="F147" s="23" t="s">
        <v>15</v>
      </c>
      <c r="G147" s="23" t="s">
        <v>3518</v>
      </c>
      <c r="H147" s="23" t="s">
        <v>4242</v>
      </c>
      <c r="I147" s="23" t="s">
        <v>2423</v>
      </c>
      <c r="J147" s="23" t="s">
        <v>3516</v>
      </c>
      <c r="K147" s="23" t="s">
        <v>36</v>
      </c>
      <c r="L147" s="23" t="s">
        <v>25</v>
      </c>
      <c r="M147" s="25">
        <v>2212.8200000000002</v>
      </c>
      <c r="N147" s="23" t="s">
        <v>443</v>
      </c>
    </row>
    <row r="148" spans="1:14" x14ac:dyDescent="0.25">
      <c r="A148" s="24">
        <v>45420</v>
      </c>
      <c r="B148" s="23" t="s">
        <v>19</v>
      </c>
      <c r="C148" s="25">
        <v>3047.9</v>
      </c>
      <c r="D148" s="25">
        <v>12</v>
      </c>
      <c r="E148" s="23" t="s">
        <v>3404</v>
      </c>
      <c r="F148" s="23" t="s">
        <v>29</v>
      </c>
      <c r="G148" s="23" t="s">
        <v>3520</v>
      </c>
      <c r="H148" s="23" t="s">
        <v>4259</v>
      </c>
      <c r="I148" s="23" t="s">
        <v>2422</v>
      </c>
      <c r="J148" s="23" t="s">
        <v>3512</v>
      </c>
      <c r="K148" s="23" t="s">
        <v>189</v>
      </c>
      <c r="L148" s="23" t="s">
        <v>30</v>
      </c>
      <c r="M148" s="25">
        <v>1162.02</v>
      </c>
      <c r="N148" s="23" t="s">
        <v>439</v>
      </c>
    </row>
    <row r="149" spans="1:14" x14ac:dyDescent="0.25">
      <c r="A149" s="24">
        <v>45420</v>
      </c>
      <c r="B149" s="23" t="s">
        <v>63</v>
      </c>
      <c r="C149" s="25">
        <v>3265.85</v>
      </c>
      <c r="D149" s="25">
        <v>7</v>
      </c>
      <c r="E149" s="23" t="s">
        <v>3395</v>
      </c>
      <c r="F149" s="23" t="s">
        <v>29</v>
      </c>
      <c r="G149" s="23" t="s">
        <v>230</v>
      </c>
      <c r="H149" s="23" t="s">
        <v>230</v>
      </c>
      <c r="I149" s="23" t="s">
        <v>2425</v>
      </c>
      <c r="J149" s="23" t="s">
        <v>3514</v>
      </c>
      <c r="K149" s="23" t="s">
        <v>164</v>
      </c>
      <c r="L149" s="23" t="s">
        <v>34</v>
      </c>
      <c r="M149" s="25">
        <v>1020.22</v>
      </c>
      <c r="N149" s="23" t="s">
        <v>438</v>
      </c>
    </row>
    <row r="150" spans="1:14" x14ac:dyDescent="0.25">
      <c r="A150" s="24">
        <v>45421</v>
      </c>
      <c r="B150" s="23" t="s">
        <v>14</v>
      </c>
      <c r="C150" s="25">
        <v>871.32</v>
      </c>
      <c r="D150" s="25">
        <v>7</v>
      </c>
      <c r="E150" s="23" t="s">
        <v>2059</v>
      </c>
      <c r="F150" s="23" t="s">
        <v>29</v>
      </c>
      <c r="G150" s="23" t="s">
        <v>230</v>
      </c>
      <c r="H150" s="23" t="s">
        <v>230</v>
      </c>
      <c r="I150" s="23" t="s">
        <v>2424</v>
      </c>
      <c r="J150" s="23" t="s">
        <v>3526</v>
      </c>
      <c r="K150" s="23" t="s">
        <v>145</v>
      </c>
      <c r="L150" s="23" t="s">
        <v>34</v>
      </c>
      <c r="M150" s="25">
        <v>330.36</v>
      </c>
      <c r="N150" s="23" t="s">
        <v>439</v>
      </c>
    </row>
    <row r="151" spans="1:14" x14ac:dyDescent="0.25">
      <c r="A151" s="24">
        <v>45422</v>
      </c>
      <c r="B151" s="23" t="s">
        <v>28</v>
      </c>
      <c r="C151" s="25">
        <v>1548.96</v>
      </c>
      <c r="D151" s="25">
        <v>8</v>
      </c>
      <c r="E151" s="23" t="s">
        <v>3342</v>
      </c>
      <c r="F151" s="23" t="s">
        <v>15</v>
      </c>
      <c r="G151" s="23" t="s">
        <v>3515</v>
      </c>
      <c r="H151" s="23" t="s">
        <v>4238</v>
      </c>
      <c r="I151" s="23" t="s">
        <v>2425</v>
      </c>
      <c r="J151" s="23" t="s">
        <v>3514</v>
      </c>
      <c r="K151" s="23" t="s">
        <v>23</v>
      </c>
      <c r="L151" s="23" t="s">
        <v>492</v>
      </c>
      <c r="M151" s="25">
        <v>1216.3900000000001</v>
      </c>
      <c r="N151" s="23" t="s">
        <v>439</v>
      </c>
    </row>
    <row r="152" spans="1:14" x14ac:dyDescent="0.25">
      <c r="A152" s="24">
        <v>45422</v>
      </c>
      <c r="B152" s="23" t="s">
        <v>58</v>
      </c>
      <c r="C152" s="25">
        <v>14581.28</v>
      </c>
      <c r="D152" s="25">
        <v>16</v>
      </c>
      <c r="E152" s="23" t="s">
        <v>3340</v>
      </c>
      <c r="F152" s="23" t="s">
        <v>40</v>
      </c>
      <c r="G152" s="23" t="s">
        <v>3527</v>
      </c>
      <c r="H152" s="23" t="s">
        <v>4263</v>
      </c>
      <c r="I152" s="23" t="s">
        <v>2422</v>
      </c>
      <c r="J152" s="23" t="s">
        <v>3512</v>
      </c>
      <c r="K152" s="23" t="s">
        <v>18</v>
      </c>
      <c r="L152" s="23" t="s">
        <v>41</v>
      </c>
      <c r="M152" s="25">
        <v>4555.21</v>
      </c>
      <c r="N152" s="23" t="s">
        <v>440</v>
      </c>
    </row>
    <row r="153" spans="1:14" x14ac:dyDescent="0.25">
      <c r="A153" s="24">
        <v>45425</v>
      </c>
      <c r="B153" s="23" t="s">
        <v>63</v>
      </c>
      <c r="C153" s="25">
        <v>1262.4100000000001</v>
      </c>
      <c r="D153" s="25">
        <v>3</v>
      </c>
      <c r="E153" s="23" t="s">
        <v>3350</v>
      </c>
      <c r="F153" s="23" t="s">
        <v>20</v>
      </c>
      <c r="G153" s="23" t="s">
        <v>3521</v>
      </c>
      <c r="H153" s="23" t="s">
        <v>4237</v>
      </c>
      <c r="I153" s="23" t="s">
        <v>2425</v>
      </c>
      <c r="J153" s="23" t="s">
        <v>3514</v>
      </c>
      <c r="K153" s="23" t="s">
        <v>139</v>
      </c>
      <c r="L153" s="23" t="s">
        <v>64</v>
      </c>
      <c r="M153" s="25">
        <v>317.99</v>
      </c>
      <c r="N153" s="23" t="s">
        <v>439</v>
      </c>
    </row>
    <row r="154" spans="1:14" x14ac:dyDescent="0.25">
      <c r="A154" s="24">
        <v>45426</v>
      </c>
      <c r="B154" s="23" t="s">
        <v>14</v>
      </c>
      <c r="C154" s="25">
        <v>3534.34</v>
      </c>
      <c r="D154" s="25">
        <v>26</v>
      </c>
      <c r="E154" s="23" t="s">
        <v>2062</v>
      </c>
      <c r="F154" s="23" t="s">
        <v>15</v>
      </c>
      <c r="G154" s="23" t="s">
        <v>3517</v>
      </c>
      <c r="H154" s="23" t="s">
        <v>4254</v>
      </c>
      <c r="I154" s="23" t="s">
        <v>2423</v>
      </c>
      <c r="J154" s="23" t="s">
        <v>3516</v>
      </c>
      <c r="K154" s="23" t="s">
        <v>155</v>
      </c>
      <c r="L154" s="23" t="s">
        <v>55</v>
      </c>
      <c r="M154" s="25">
        <v>1109.9100000000001</v>
      </c>
      <c r="N154" s="23" t="s">
        <v>439</v>
      </c>
    </row>
    <row r="155" spans="1:14" x14ac:dyDescent="0.25">
      <c r="A155" s="24">
        <v>45427</v>
      </c>
      <c r="B155" s="23" t="s">
        <v>73</v>
      </c>
      <c r="C155" s="25">
        <v>8792.67</v>
      </c>
      <c r="D155" s="25">
        <v>7</v>
      </c>
      <c r="E155" s="23" t="s">
        <v>3415</v>
      </c>
      <c r="F155" s="23" t="s">
        <v>20</v>
      </c>
      <c r="G155" s="23" t="s">
        <v>3521</v>
      </c>
      <c r="H155" s="23" t="s">
        <v>4237</v>
      </c>
      <c r="I155" s="23" t="s">
        <v>2422</v>
      </c>
      <c r="J155" s="23" t="s">
        <v>3516</v>
      </c>
      <c r="K155" s="23" t="s">
        <v>169</v>
      </c>
      <c r="L155" s="23" t="s">
        <v>491</v>
      </c>
      <c r="M155" s="25">
        <v>2276.9699999999998</v>
      </c>
      <c r="N155" s="23" t="s">
        <v>439</v>
      </c>
    </row>
    <row r="156" spans="1:14" x14ac:dyDescent="0.25">
      <c r="A156" s="24">
        <v>45427</v>
      </c>
      <c r="B156" s="23" t="s">
        <v>275</v>
      </c>
      <c r="C156" s="25">
        <v>4951.53</v>
      </c>
      <c r="D156" s="25">
        <v>9</v>
      </c>
      <c r="E156" s="23" t="s">
        <v>3348</v>
      </c>
      <c r="F156" s="23" t="s">
        <v>15</v>
      </c>
      <c r="G156" s="23" t="s">
        <v>3518</v>
      </c>
      <c r="H156" s="23" t="s">
        <v>4264</v>
      </c>
      <c r="I156" s="23" t="s">
        <v>2424</v>
      </c>
      <c r="J156" s="23" t="s">
        <v>3526</v>
      </c>
      <c r="K156" s="23" t="s">
        <v>62</v>
      </c>
      <c r="L156" s="23" t="s">
        <v>55</v>
      </c>
      <c r="M156" s="25">
        <v>1150.6600000000001</v>
      </c>
      <c r="N156" s="23" t="s">
        <v>439</v>
      </c>
    </row>
    <row r="157" spans="1:14" x14ac:dyDescent="0.25">
      <c r="A157" s="24">
        <v>45427</v>
      </c>
      <c r="B157" s="23" t="s">
        <v>279</v>
      </c>
      <c r="C157" s="25">
        <v>1465.19</v>
      </c>
      <c r="D157" s="25">
        <v>7</v>
      </c>
      <c r="E157" s="23" t="s">
        <v>3391</v>
      </c>
      <c r="F157" s="23" t="s">
        <v>20</v>
      </c>
      <c r="G157" s="23" t="s">
        <v>3513</v>
      </c>
      <c r="H157" s="23" t="s">
        <v>4235</v>
      </c>
      <c r="I157" s="23" t="s">
        <v>2425</v>
      </c>
      <c r="J157" s="23" t="s">
        <v>3526</v>
      </c>
      <c r="K157" s="23" t="s">
        <v>57</v>
      </c>
      <c r="L157" s="23" t="s">
        <v>21</v>
      </c>
      <c r="M157" s="25">
        <v>454.85</v>
      </c>
      <c r="N157" s="23" t="s">
        <v>439</v>
      </c>
    </row>
    <row r="158" spans="1:14" x14ac:dyDescent="0.25">
      <c r="A158" s="24">
        <v>45427</v>
      </c>
      <c r="B158" s="23" t="s">
        <v>195</v>
      </c>
      <c r="C158" s="25">
        <v>2799.2</v>
      </c>
      <c r="D158" s="25">
        <v>16</v>
      </c>
      <c r="E158" s="23" t="s">
        <v>3346</v>
      </c>
      <c r="F158" s="23" t="s">
        <v>29</v>
      </c>
      <c r="G158" s="23" t="s">
        <v>3520</v>
      </c>
      <c r="H158" s="23" t="s">
        <v>4259</v>
      </c>
      <c r="I158" s="23" t="s">
        <v>2422</v>
      </c>
      <c r="J158" s="23" t="s">
        <v>3514</v>
      </c>
      <c r="K158" s="23" t="s">
        <v>112</v>
      </c>
      <c r="L158" s="23" t="s">
        <v>30</v>
      </c>
      <c r="M158" s="25">
        <v>1450.69</v>
      </c>
      <c r="N158" s="23" t="s">
        <v>438</v>
      </c>
    </row>
    <row r="159" spans="1:14" x14ac:dyDescent="0.25">
      <c r="A159" s="24">
        <v>45429</v>
      </c>
      <c r="B159" s="23" t="s">
        <v>190</v>
      </c>
      <c r="C159" s="25">
        <v>8956.0300000000007</v>
      </c>
      <c r="D159" s="25">
        <v>16</v>
      </c>
      <c r="E159" s="23" t="s">
        <v>3344</v>
      </c>
      <c r="F159" s="23" t="s">
        <v>20</v>
      </c>
      <c r="G159" s="23" t="s">
        <v>3521</v>
      </c>
      <c r="H159" s="23" t="s">
        <v>222</v>
      </c>
      <c r="I159" s="23" t="s">
        <v>2422</v>
      </c>
      <c r="J159" s="23" t="s">
        <v>3516</v>
      </c>
      <c r="K159" s="23" t="s">
        <v>166</v>
      </c>
      <c r="L159" s="23" t="s">
        <v>21</v>
      </c>
      <c r="M159" s="25">
        <v>3349.44</v>
      </c>
      <c r="N159" s="23" t="s">
        <v>439</v>
      </c>
    </row>
    <row r="160" spans="1:14" x14ac:dyDescent="0.25">
      <c r="A160" s="24">
        <v>45431</v>
      </c>
      <c r="B160" s="23" t="s">
        <v>66</v>
      </c>
      <c r="C160" s="25">
        <v>2399.37</v>
      </c>
      <c r="D160" s="25">
        <v>5</v>
      </c>
      <c r="E160" s="23" t="s">
        <v>3417</v>
      </c>
      <c r="F160" s="23" t="s">
        <v>20</v>
      </c>
      <c r="G160" s="23" t="s">
        <v>3513</v>
      </c>
      <c r="H160" s="23" t="s">
        <v>4239</v>
      </c>
      <c r="I160" s="23" t="s">
        <v>2422</v>
      </c>
      <c r="J160" s="23" t="s">
        <v>3526</v>
      </c>
      <c r="K160" s="23" t="s">
        <v>27</v>
      </c>
      <c r="L160" s="23" t="s">
        <v>64</v>
      </c>
      <c r="M160" s="25">
        <v>1036.81</v>
      </c>
      <c r="N160" s="23" t="s">
        <v>440</v>
      </c>
    </row>
    <row r="161" spans="1:14" x14ac:dyDescent="0.25">
      <c r="A161" s="24">
        <v>45431</v>
      </c>
      <c r="B161" s="23" t="s">
        <v>79</v>
      </c>
      <c r="C161" s="25">
        <v>1358</v>
      </c>
      <c r="D161" s="25">
        <v>9</v>
      </c>
      <c r="E161" s="23" t="s">
        <v>3341</v>
      </c>
      <c r="F161" s="23" t="s">
        <v>15</v>
      </c>
      <c r="G161" s="23" t="s">
        <v>3524</v>
      </c>
      <c r="H161" s="23" t="s">
        <v>4245</v>
      </c>
      <c r="I161" s="23" t="s">
        <v>2423</v>
      </c>
      <c r="J161" s="23" t="s">
        <v>3514</v>
      </c>
      <c r="K161" s="23" t="s">
        <v>13</v>
      </c>
      <c r="L161" s="23" t="s">
        <v>55</v>
      </c>
      <c r="M161" s="25">
        <v>510.91</v>
      </c>
      <c r="N161" s="23" t="s">
        <v>439</v>
      </c>
    </row>
    <row r="162" spans="1:14" x14ac:dyDescent="0.25">
      <c r="A162" s="24">
        <v>45432</v>
      </c>
      <c r="B162" s="23" t="s">
        <v>275</v>
      </c>
      <c r="C162" s="25">
        <v>3140.8</v>
      </c>
      <c r="D162" s="25">
        <v>5</v>
      </c>
      <c r="E162" s="23" t="s">
        <v>3405</v>
      </c>
      <c r="F162" s="23" t="s">
        <v>15</v>
      </c>
      <c r="G162" s="23" t="s">
        <v>3518</v>
      </c>
      <c r="H162" s="23" t="s">
        <v>4264</v>
      </c>
      <c r="I162" s="23" t="s">
        <v>2422</v>
      </c>
      <c r="J162" s="23" t="s">
        <v>3514</v>
      </c>
      <c r="K162" s="23" t="s">
        <v>198</v>
      </c>
      <c r="L162" s="23" t="s">
        <v>25</v>
      </c>
      <c r="M162" s="25">
        <v>985.66</v>
      </c>
      <c r="N162" s="23" t="s">
        <v>439</v>
      </c>
    </row>
    <row r="163" spans="1:14" x14ac:dyDescent="0.25">
      <c r="A163" s="24">
        <v>45432</v>
      </c>
      <c r="B163" s="23" t="s">
        <v>28</v>
      </c>
      <c r="C163" s="25">
        <v>1585.6</v>
      </c>
      <c r="D163" s="25">
        <v>10</v>
      </c>
      <c r="E163" s="23" t="s">
        <v>3414</v>
      </c>
      <c r="F163" s="23" t="s">
        <v>29</v>
      </c>
      <c r="G163" s="23" t="s">
        <v>230</v>
      </c>
      <c r="H163" s="23" t="s">
        <v>230</v>
      </c>
      <c r="I163" s="23" t="s">
        <v>2422</v>
      </c>
      <c r="J163" s="23" t="s">
        <v>3514</v>
      </c>
      <c r="K163" s="23" t="s">
        <v>116</v>
      </c>
      <c r="L163" s="23" t="s">
        <v>67</v>
      </c>
      <c r="M163" s="25">
        <v>1191.3499999999999</v>
      </c>
      <c r="N163" s="23" t="s">
        <v>439</v>
      </c>
    </row>
    <row r="164" spans="1:14" x14ac:dyDescent="0.25">
      <c r="A164" s="24">
        <v>45432</v>
      </c>
      <c r="B164" s="23" t="s">
        <v>79</v>
      </c>
      <c r="C164" s="25">
        <v>978.14</v>
      </c>
      <c r="D164" s="25">
        <v>7</v>
      </c>
      <c r="E164" s="23" t="s">
        <v>3570</v>
      </c>
      <c r="F164" s="23" t="s">
        <v>20</v>
      </c>
      <c r="G164" s="23" t="s">
        <v>3521</v>
      </c>
      <c r="H164" s="23" t="s">
        <v>4246</v>
      </c>
      <c r="I164" s="23" t="s">
        <v>2425</v>
      </c>
      <c r="J164" s="23" t="s">
        <v>3514</v>
      </c>
      <c r="K164" s="23" t="s">
        <v>152</v>
      </c>
      <c r="L164" s="23" t="s">
        <v>64</v>
      </c>
      <c r="M164" s="25">
        <v>370.55</v>
      </c>
      <c r="N164" s="23" t="s">
        <v>439</v>
      </c>
    </row>
    <row r="165" spans="1:14" x14ac:dyDescent="0.25">
      <c r="A165" s="24">
        <v>45433</v>
      </c>
      <c r="B165" s="23" t="s">
        <v>33</v>
      </c>
      <c r="C165" s="25">
        <v>592.99</v>
      </c>
      <c r="D165" s="25">
        <v>18</v>
      </c>
      <c r="E165" s="23" t="s">
        <v>3335</v>
      </c>
      <c r="F165" s="23" t="s">
        <v>20</v>
      </c>
      <c r="G165" s="23" t="s">
        <v>3513</v>
      </c>
      <c r="H165" s="23" t="s">
        <v>242</v>
      </c>
      <c r="I165" s="23" t="s">
        <v>2425</v>
      </c>
      <c r="J165" s="23" t="s">
        <v>3523</v>
      </c>
      <c r="K165" s="23" t="s">
        <v>192</v>
      </c>
      <c r="L165" s="23" t="s">
        <v>491</v>
      </c>
      <c r="M165" s="25">
        <v>265.2</v>
      </c>
      <c r="N165" s="23" t="s">
        <v>438</v>
      </c>
    </row>
    <row r="166" spans="1:14" x14ac:dyDescent="0.25">
      <c r="A166" s="24">
        <v>45433</v>
      </c>
      <c r="B166" s="23" t="s">
        <v>275</v>
      </c>
      <c r="C166" s="25">
        <v>10796.6</v>
      </c>
      <c r="D166" s="25">
        <v>18</v>
      </c>
      <c r="E166" s="23" t="s">
        <v>3343</v>
      </c>
      <c r="F166" s="23" t="s">
        <v>20</v>
      </c>
      <c r="G166" s="23" t="s">
        <v>3513</v>
      </c>
      <c r="H166" s="23" t="s">
        <v>242</v>
      </c>
      <c r="I166" s="23" t="s">
        <v>2426</v>
      </c>
      <c r="J166" s="23" t="s">
        <v>3512</v>
      </c>
      <c r="K166" s="23" t="s">
        <v>93</v>
      </c>
      <c r="L166" s="23" t="s">
        <v>64</v>
      </c>
      <c r="M166" s="25">
        <v>3501.97</v>
      </c>
      <c r="N166" s="23" t="s">
        <v>440</v>
      </c>
    </row>
    <row r="167" spans="1:14" x14ac:dyDescent="0.25">
      <c r="A167" s="24">
        <v>45433</v>
      </c>
      <c r="B167" s="23" t="s">
        <v>19</v>
      </c>
      <c r="C167" s="25">
        <v>5489</v>
      </c>
      <c r="D167" s="25">
        <v>20</v>
      </c>
      <c r="E167" s="23" t="s">
        <v>3347</v>
      </c>
      <c r="F167" s="23" t="s">
        <v>20</v>
      </c>
      <c r="G167" s="23" t="s">
        <v>3513</v>
      </c>
      <c r="H167" s="23" t="s">
        <v>4235</v>
      </c>
      <c r="I167" s="23" t="s">
        <v>2422</v>
      </c>
      <c r="J167" s="23" t="s">
        <v>3516</v>
      </c>
      <c r="K167" s="23" t="s">
        <v>60</v>
      </c>
      <c r="L167" s="23" t="s">
        <v>21</v>
      </c>
      <c r="M167" s="25">
        <v>1978.06</v>
      </c>
      <c r="N167" s="23" t="s">
        <v>442</v>
      </c>
    </row>
    <row r="168" spans="1:14" x14ac:dyDescent="0.25">
      <c r="A168" s="24">
        <v>45436</v>
      </c>
      <c r="B168" s="23" t="s">
        <v>70</v>
      </c>
      <c r="C168" s="25">
        <v>3743.15</v>
      </c>
      <c r="D168" s="25">
        <v>5</v>
      </c>
      <c r="E168" s="23" t="s">
        <v>3465</v>
      </c>
      <c r="F168" s="23" t="s">
        <v>20</v>
      </c>
      <c r="G168" s="23" t="s">
        <v>3513</v>
      </c>
      <c r="H168" s="23" t="s">
        <v>4236</v>
      </c>
      <c r="I168" s="23" t="s">
        <v>2422</v>
      </c>
      <c r="J168" s="23" t="s">
        <v>3514</v>
      </c>
      <c r="K168" s="23" t="s">
        <v>403</v>
      </c>
      <c r="L168" s="23" t="s">
        <v>64</v>
      </c>
      <c r="M168" s="25">
        <v>1080.5899999999999</v>
      </c>
      <c r="N168" s="23" t="s">
        <v>439</v>
      </c>
    </row>
    <row r="169" spans="1:14" x14ac:dyDescent="0.25">
      <c r="A169" s="24">
        <v>45436</v>
      </c>
      <c r="B169" s="23" t="s">
        <v>94</v>
      </c>
      <c r="C169" s="25">
        <v>578.17999999999995</v>
      </c>
      <c r="D169" s="25">
        <v>3</v>
      </c>
      <c r="E169" s="23" t="s">
        <v>3406</v>
      </c>
      <c r="F169" s="23" t="s">
        <v>40</v>
      </c>
      <c r="G169" s="23" t="s">
        <v>3527</v>
      </c>
      <c r="H169" s="23" t="s">
        <v>4263</v>
      </c>
      <c r="I169" s="23" t="s">
        <v>2424</v>
      </c>
      <c r="J169" s="23" t="s">
        <v>3514</v>
      </c>
      <c r="K169" s="23" t="s">
        <v>38</v>
      </c>
      <c r="L169" s="23" t="s">
        <v>493</v>
      </c>
      <c r="M169" s="25">
        <v>217.16</v>
      </c>
      <c r="N169" s="23" t="s">
        <v>441</v>
      </c>
    </row>
    <row r="170" spans="1:14" x14ac:dyDescent="0.25">
      <c r="A170" s="24">
        <v>45436</v>
      </c>
      <c r="B170" s="23" t="s">
        <v>46</v>
      </c>
      <c r="C170" s="25">
        <v>587.34</v>
      </c>
      <c r="D170" s="25">
        <v>5</v>
      </c>
      <c r="E170" s="23" t="s">
        <v>3408</v>
      </c>
      <c r="F170" s="23" t="s">
        <v>15</v>
      </c>
      <c r="G170" s="23" t="s">
        <v>3518</v>
      </c>
      <c r="H170" s="23" t="s">
        <v>238</v>
      </c>
      <c r="I170" s="23" t="s">
        <v>2423</v>
      </c>
      <c r="J170" s="23" t="s">
        <v>3514</v>
      </c>
      <c r="K170" s="23" t="s">
        <v>32</v>
      </c>
      <c r="L170" s="23" t="s">
        <v>492</v>
      </c>
      <c r="M170" s="25">
        <v>238.51</v>
      </c>
      <c r="N170" s="23" t="s">
        <v>441</v>
      </c>
    </row>
    <row r="171" spans="1:14" x14ac:dyDescent="0.25">
      <c r="A171" s="24">
        <v>45439</v>
      </c>
      <c r="B171" s="23" t="s">
        <v>58</v>
      </c>
      <c r="C171" s="25">
        <v>6831.11</v>
      </c>
      <c r="D171" s="25">
        <v>8</v>
      </c>
      <c r="E171" s="23" t="s">
        <v>2057</v>
      </c>
      <c r="F171" s="23" t="s">
        <v>15</v>
      </c>
      <c r="G171" s="23" t="s">
        <v>3515</v>
      </c>
      <c r="H171" s="23" t="s">
        <v>4238</v>
      </c>
      <c r="I171" s="23" t="s">
        <v>2424</v>
      </c>
      <c r="J171" s="23" t="s">
        <v>3516</v>
      </c>
      <c r="K171" s="23" t="s">
        <v>81</v>
      </c>
      <c r="L171" s="23" t="s">
        <v>492</v>
      </c>
      <c r="M171" s="25">
        <v>1927.32</v>
      </c>
      <c r="N171" s="23" t="s">
        <v>439</v>
      </c>
    </row>
    <row r="172" spans="1:14" x14ac:dyDescent="0.25">
      <c r="A172" s="24">
        <v>45442</v>
      </c>
      <c r="B172" s="23" t="s">
        <v>63</v>
      </c>
      <c r="C172" s="25">
        <v>4235.04</v>
      </c>
      <c r="D172" s="25">
        <v>10</v>
      </c>
      <c r="E172" s="23" t="s">
        <v>3394</v>
      </c>
      <c r="F172" s="23" t="s">
        <v>20</v>
      </c>
      <c r="G172" s="23" t="s">
        <v>3513</v>
      </c>
      <c r="H172" s="23" t="s">
        <v>4235</v>
      </c>
      <c r="I172" s="23" t="s">
        <v>2424</v>
      </c>
      <c r="J172" s="23" t="s">
        <v>3526</v>
      </c>
      <c r="K172" s="23" t="s">
        <v>43</v>
      </c>
      <c r="L172" s="23" t="s">
        <v>64</v>
      </c>
      <c r="M172" s="25">
        <v>1336.95</v>
      </c>
      <c r="N172" s="23" t="s">
        <v>439</v>
      </c>
    </row>
    <row r="173" spans="1:14" x14ac:dyDescent="0.25">
      <c r="A173" s="24">
        <v>45442</v>
      </c>
      <c r="B173" s="23" t="s">
        <v>33</v>
      </c>
      <c r="C173" s="25">
        <v>290.01</v>
      </c>
      <c r="D173" s="25">
        <v>7</v>
      </c>
      <c r="E173" s="23" t="s">
        <v>2061</v>
      </c>
      <c r="F173" s="23" t="s">
        <v>29</v>
      </c>
      <c r="G173" s="23" t="s">
        <v>3520</v>
      </c>
      <c r="H173" s="23" t="s">
        <v>4249</v>
      </c>
      <c r="I173" s="23" t="s">
        <v>2423</v>
      </c>
      <c r="J173" s="23" t="s">
        <v>3514</v>
      </c>
      <c r="K173" s="23" t="s">
        <v>172</v>
      </c>
      <c r="L173" s="23" t="s">
        <v>34</v>
      </c>
      <c r="M173" s="25">
        <v>135.16999999999999</v>
      </c>
      <c r="N173" s="23" t="s">
        <v>439</v>
      </c>
    </row>
    <row r="174" spans="1:14" x14ac:dyDescent="0.25">
      <c r="A174" s="24">
        <v>45442</v>
      </c>
      <c r="B174" s="23" t="s">
        <v>39</v>
      </c>
      <c r="C174" s="25">
        <v>30834.25</v>
      </c>
      <c r="D174" s="25">
        <v>25</v>
      </c>
      <c r="E174" s="23" t="s">
        <v>3386</v>
      </c>
      <c r="F174" s="23" t="s">
        <v>15</v>
      </c>
      <c r="G174" s="23" t="s">
        <v>3518</v>
      </c>
      <c r="H174" s="23" t="s">
        <v>238</v>
      </c>
      <c r="I174" s="23" t="s">
        <v>2423</v>
      </c>
      <c r="J174" s="23" t="s">
        <v>3512</v>
      </c>
      <c r="K174" s="23" t="s">
        <v>136</v>
      </c>
      <c r="L174" s="23" t="s">
        <v>25</v>
      </c>
      <c r="M174" s="25">
        <v>8073.46</v>
      </c>
      <c r="N174" s="23" t="s">
        <v>439</v>
      </c>
    </row>
    <row r="175" spans="1:14" x14ac:dyDescent="0.25">
      <c r="A175" s="24">
        <v>45442</v>
      </c>
      <c r="B175" s="23" t="s">
        <v>90</v>
      </c>
      <c r="C175" s="25">
        <v>1012.14</v>
      </c>
      <c r="D175" s="25">
        <v>14</v>
      </c>
      <c r="E175" s="23" t="s">
        <v>3390</v>
      </c>
      <c r="F175" s="23" t="s">
        <v>20</v>
      </c>
      <c r="G175" s="23" t="s">
        <v>3521</v>
      </c>
      <c r="H175" s="23" t="s">
        <v>4234</v>
      </c>
      <c r="I175" s="23" t="s">
        <v>2425</v>
      </c>
      <c r="J175" s="23" t="s">
        <v>3512</v>
      </c>
      <c r="K175" s="23" t="s">
        <v>201</v>
      </c>
      <c r="L175" s="23" t="s">
        <v>64</v>
      </c>
      <c r="M175" s="25">
        <v>405.6</v>
      </c>
      <c r="N175" s="23" t="s">
        <v>439</v>
      </c>
    </row>
    <row r="176" spans="1:14" x14ac:dyDescent="0.25">
      <c r="A176" s="24">
        <v>45443</v>
      </c>
      <c r="B176" s="23" t="s">
        <v>76</v>
      </c>
      <c r="C176" s="25">
        <v>1025.48</v>
      </c>
      <c r="D176" s="25">
        <v>3</v>
      </c>
      <c r="E176" s="23" t="s">
        <v>3338</v>
      </c>
      <c r="F176" s="23" t="s">
        <v>20</v>
      </c>
      <c r="G176" s="23" t="s">
        <v>3513</v>
      </c>
      <c r="H176" s="23" t="s">
        <v>4239</v>
      </c>
      <c r="I176" s="23" t="s">
        <v>2426</v>
      </c>
      <c r="J176" s="23" t="s">
        <v>3526</v>
      </c>
      <c r="K176" s="23" t="s">
        <v>53</v>
      </c>
      <c r="L176" s="23" t="s">
        <v>491</v>
      </c>
      <c r="M176" s="25">
        <v>348.91</v>
      </c>
      <c r="N176" s="23" t="s">
        <v>440</v>
      </c>
    </row>
    <row r="177" spans="1:14" x14ac:dyDescent="0.25">
      <c r="A177" s="24">
        <v>45443</v>
      </c>
      <c r="B177" s="23" t="s">
        <v>49</v>
      </c>
      <c r="C177" s="25">
        <v>647.62</v>
      </c>
      <c r="D177" s="25">
        <v>3</v>
      </c>
      <c r="E177" s="23" t="s">
        <v>2058</v>
      </c>
      <c r="F177" s="23" t="s">
        <v>20</v>
      </c>
      <c r="G177" s="23" t="s">
        <v>3513</v>
      </c>
      <c r="H177" s="23" t="s">
        <v>4236</v>
      </c>
      <c r="I177" s="23" t="s">
        <v>2425</v>
      </c>
      <c r="J177" s="23" t="s">
        <v>3514</v>
      </c>
      <c r="K177" s="23" t="s">
        <v>45</v>
      </c>
      <c r="L177" s="23" t="s">
        <v>21</v>
      </c>
      <c r="M177" s="25">
        <v>453.93</v>
      </c>
      <c r="N177" s="23" t="s">
        <v>438</v>
      </c>
    </row>
    <row r="178" spans="1:14" x14ac:dyDescent="0.25">
      <c r="A178" s="24">
        <v>45443</v>
      </c>
      <c r="B178" s="23" t="s">
        <v>197</v>
      </c>
      <c r="C178" s="25">
        <v>5127.71</v>
      </c>
      <c r="D178" s="25">
        <v>10</v>
      </c>
      <c r="E178" s="23" t="s">
        <v>3392</v>
      </c>
      <c r="F178" s="23" t="s">
        <v>50</v>
      </c>
      <c r="G178" s="23" t="s">
        <v>3522</v>
      </c>
      <c r="H178" s="23" t="s">
        <v>4240</v>
      </c>
      <c r="I178" s="23" t="s">
        <v>2422</v>
      </c>
      <c r="J178" s="23" t="s">
        <v>3516</v>
      </c>
      <c r="K178" s="23" t="s">
        <v>126</v>
      </c>
      <c r="L178" s="23" t="s">
        <v>87</v>
      </c>
      <c r="M178" s="25">
        <v>1491.65</v>
      </c>
      <c r="N178" s="23" t="s">
        <v>439</v>
      </c>
    </row>
    <row r="179" spans="1:14" x14ac:dyDescent="0.25">
      <c r="A179" s="24">
        <v>45443</v>
      </c>
      <c r="B179" s="23" t="s">
        <v>54</v>
      </c>
      <c r="C179" s="25">
        <v>7095.26</v>
      </c>
      <c r="D179" s="25">
        <v>89</v>
      </c>
      <c r="E179" s="23" t="s">
        <v>3388</v>
      </c>
      <c r="F179" s="23" t="s">
        <v>20</v>
      </c>
      <c r="G179" s="23" t="s">
        <v>3521</v>
      </c>
      <c r="H179" s="23" t="s">
        <v>222</v>
      </c>
      <c r="I179" s="23" t="s">
        <v>2424</v>
      </c>
      <c r="J179" s="23" t="s">
        <v>3512</v>
      </c>
      <c r="K179" s="23" t="s">
        <v>85</v>
      </c>
      <c r="L179" s="23" t="s">
        <v>64</v>
      </c>
      <c r="M179" s="25">
        <v>3412.76</v>
      </c>
      <c r="N179" s="23" t="s">
        <v>439</v>
      </c>
    </row>
    <row r="180" spans="1:14" x14ac:dyDescent="0.25">
      <c r="A180" s="24">
        <v>45445</v>
      </c>
      <c r="B180" s="23" t="s">
        <v>275</v>
      </c>
      <c r="C180" s="25">
        <v>6187.8</v>
      </c>
      <c r="D180" s="25">
        <v>10</v>
      </c>
      <c r="E180" s="23" t="s">
        <v>3387</v>
      </c>
      <c r="F180" s="23" t="s">
        <v>20</v>
      </c>
      <c r="G180" s="23" t="s">
        <v>3521</v>
      </c>
      <c r="H180" s="23" t="s">
        <v>4234</v>
      </c>
      <c r="I180" s="23" t="s">
        <v>2424</v>
      </c>
      <c r="J180" s="23" t="s">
        <v>3523</v>
      </c>
      <c r="K180" s="23" t="s">
        <v>81</v>
      </c>
      <c r="L180" s="23" t="s">
        <v>21</v>
      </c>
      <c r="M180" s="25">
        <v>1503.53</v>
      </c>
      <c r="N180" s="23" t="s">
        <v>438</v>
      </c>
    </row>
    <row r="181" spans="1:14" x14ac:dyDescent="0.25">
      <c r="A181" s="24">
        <v>45445</v>
      </c>
      <c r="B181" s="23" t="s">
        <v>54</v>
      </c>
      <c r="C181" s="25">
        <v>6643.76</v>
      </c>
      <c r="D181" s="25">
        <v>87</v>
      </c>
      <c r="E181" s="23" t="s">
        <v>3360</v>
      </c>
      <c r="F181" s="23" t="s">
        <v>29</v>
      </c>
      <c r="G181" s="23" t="s">
        <v>3520</v>
      </c>
      <c r="H181" s="23" t="s">
        <v>4243</v>
      </c>
      <c r="I181" s="23" t="s">
        <v>2426</v>
      </c>
      <c r="J181" s="23" t="s">
        <v>3512</v>
      </c>
      <c r="K181" s="23" t="s">
        <v>53</v>
      </c>
      <c r="L181" s="23" t="s">
        <v>34</v>
      </c>
      <c r="M181" s="25">
        <v>3084.73</v>
      </c>
      <c r="N181" s="23" t="s">
        <v>439</v>
      </c>
    </row>
    <row r="182" spans="1:14" x14ac:dyDescent="0.25">
      <c r="A182" s="24">
        <v>45445</v>
      </c>
      <c r="B182" s="23" t="s">
        <v>194</v>
      </c>
      <c r="C182" s="25">
        <v>7439.2</v>
      </c>
      <c r="D182" s="25">
        <v>4</v>
      </c>
      <c r="E182" s="23" t="s">
        <v>3579</v>
      </c>
      <c r="F182" s="23" t="s">
        <v>15</v>
      </c>
      <c r="G182" s="23" t="s">
        <v>3515</v>
      </c>
      <c r="H182" s="23" t="s">
        <v>4238</v>
      </c>
      <c r="I182" s="23" t="s">
        <v>2426</v>
      </c>
      <c r="J182" s="23" t="s">
        <v>3526</v>
      </c>
      <c r="K182" s="23" t="s">
        <v>136</v>
      </c>
      <c r="L182" s="23" t="s">
        <v>55</v>
      </c>
      <c r="M182" s="25">
        <v>1874.85</v>
      </c>
      <c r="N182" s="23" t="s">
        <v>440</v>
      </c>
    </row>
    <row r="183" spans="1:14" x14ac:dyDescent="0.25">
      <c r="A183" s="24">
        <v>45446</v>
      </c>
      <c r="B183" s="23" t="s">
        <v>94</v>
      </c>
      <c r="C183" s="25">
        <v>583.74</v>
      </c>
      <c r="D183" s="25">
        <v>3</v>
      </c>
      <c r="E183" s="23" t="s">
        <v>3576</v>
      </c>
      <c r="F183" s="23" t="s">
        <v>20</v>
      </c>
      <c r="G183" s="23" t="s">
        <v>3521</v>
      </c>
      <c r="H183" s="23" t="s">
        <v>4253</v>
      </c>
      <c r="I183" s="23" t="s">
        <v>2424</v>
      </c>
      <c r="J183" s="23" t="s">
        <v>3526</v>
      </c>
      <c r="K183" s="23" t="s">
        <v>172</v>
      </c>
      <c r="L183" s="23" t="s">
        <v>491</v>
      </c>
      <c r="M183" s="25">
        <v>266.82</v>
      </c>
      <c r="N183" s="23" t="s">
        <v>438</v>
      </c>
    </row>
    <row r="184" spans="1:14" x14ac:dyDescent="0.25">
      <c r="A184" s="24">
        <v>45446</v>
      </c>
      <c r="B184" s="23" t="s">
        <v>66</v>
      </c>
      <c r="C184" s="25">
        <v>930.86</v>
      </c>
      <c r="D184" s="25">
        <v>2</v>
      </c>
      <c r="E184" s="23" t="s">
        <v>3585</v>
      </c>
      <c r="F184" s="23" t="s">
        <v>20</v>
      </c>
      <c r="G184" s="23" t="s">
        <v>3513</v>
      </c>
      <c r="H184" s="23" t="s">
        <v>4239</v>
      </c>
      <c r="I184" s="23" t="s">
        <v>2422</v>
      </c>
      <c r="J184" s="23" t="s">
        <v>3526</v>
      </c>
      <c r="K184" s="23" t="s">
        <v>93</v>
      </c>
      <c r="L184" s="23" t="s">
        <v>64</v>
      </c>
      <c r="M184" s="25">
        <v>359.17</v>
      </c>
      <c r="N184" s="23" t="s">
        <v>439</v>
      </c>
    </row>
    <row r="185" spans="1:14" x14ac:dyDescent="0.25">
      <c r="A185" s="24">
        <v>45448</v>
      </c>
      <c r="B185" s="23" t="s">
        <v>66</v>
      </c>
      <c r="C185" s="25">
        <v>1917.71</v>
      </c>
      <c r="D185" s="25">
        <v>4</v>
      </c>
      <c r="E185" s="23" t="s">
        <v>3359</v>
      </c>
      <c r="F185" s="23" t="s">
        <v>20</v>
      </c>
      <c r="G185" s="23" t="s">
        <v>3521</v>
      </c>
      <c r="H185" s="23" t="s">
        <v>4237</v>
      </c>
      <c r="I185" s="23" t="s">
        <v>2423</v>
      </c>
      <c r="J185" s="23" t="s">
        <v>3514</v>
      </c>
      <c r="K185" s="23" t="s">
        <v>36</v>
      </c>
      <c r="L185" s="23" t="s">
        <v>491</v>
      </c>
      <c r="M185" s="25">
        <v>751.32</v>
      </c>
      <c r="N185" s="23" t="s">
        <v>439</v>
      </c>
    </row>
    <row r="186" spans="1:14" x14ac:dyDescent="0.25">
      <c r="A186" s="24">
        <v>45448</v>
      </c>
      <c r="B186" s="23" t="s">
        <v>191</v>
      </c>
      <c r="C186" s="25">
        <v>554.01</v>
      </c>
      <c r="D186" s="25">
        <v>7</v>
      </c>
      <c r="E186" s="23" t="s">
        <v>3575</v>
      </c>
      <c r="F186" s="23" t="s">
        <v>20</v>
      </c>
      <c r="G186" s="23" t="s">
        <v>3513</v>
      </c>
      <c r="H186" s="23" t="s">
        <v>4236</v>
      </c>
      <c r="I186" s="23" t="s">
        <v>2422</v>
      </c>
      <c r="J186" s="23" t="s">
        <v>3523</v>
      </c>
      <c r="K186" s="23" t="s">
        <v>38</v>
      </c>
      <c r="L186" s="23" t="s">
        <v>21</v>
      </c>
      <c r="M186" s="25">
        <v>237.81</v>
      </c>
      <c r="N186" s="23" t="s">
        <v>440</v>
      </c>
    </row>
    <row r="187" spans="1:14" x14ac:dyDescent="0.25">
      <c r="A187" s="24">
        <v>45449</v>
      </c>
      <c r="B187" s="23" t="s">
        <v>49</v>
      </c>
      <c r="C187" s="25">
        <v>1017.44</v>
      </c>
      <c r="D187" s="25">
        <v>5</v>
      </c>
      <c r="E187" s="23" t="s">
        <v>3573</v>
      </c>
      <c r="F187" s="23" t="s">
        <v>50</v>
      </c>
      <c r="G187" s="23" t="s">
        <v>3522</v>
      </c>
      <c r="H187" s="23" t="s">
        <v>4240</v>
      </c>
      <c r="I187" s="23" t="s">
        <v>2426</v>
      </c>
      <c r="J187" s="23" t="s">
        <v>3514</v>
      </c>
      <c r="K187" s="23" t="s">
        <v>162</v>
      </c>
      <c r="L187" s="23" t="s">
        <v>87</v>
      </c>
      <c r="M187" s="25">
        <v>770.97</v>
      </c>
      <c r="N187" s="23" t="s">
        <v>440</v>
      </c>
    </row>
    <row r="188" spans="1:14" x14ac:dyDescent="0.25">
      <c r="A188" s="24">
        <v>45449</v>
      </c>
      <c r="B188" s="23" t="s">
        <v>14</v>
      </c>
      <c r="C188" s="25">
        <v>1386.53</v>
      </c>
      <c r="D188" s="25">
        <v>12</v>
      </c>
      <c r="E188" s="23" t="s">
        <v>3357</v>
      </c>
      <c r="F188" s="23" t="s">
        <v>20</v>
      </c>
      <c r="G188" s="23" t="s">
        <v>3513</v>
      </c>
      <c r="H188" s="23" t="s">
        <v>4239</v>
      </c>
      <c r="I188" s="23" t="s">
        <v>2426</v>
      </c>
      <c r="J188" s="23" t="s">
        <v>3514</v>
      </c>
      <c r="K188" s="23" t="s">
        <v>27</v>
      </c>
      <c r="L188" s="23" t="s">
        <v>491</v>
      </c>
      <c r="M188" s="25">
        <v>461.62</v>
      </c>
      <c r="N188" s="23" t="s">
        <v>439</v>
      </c>
    </row>
    <row r="189" spans="1:14" x14ac:dyDescent="0.25">
      <c r="A189" s="24">
        <v>45450</v>
      </c>
      <c r="B189" s="23" t="s">
        <v>94</v>
      </c>
      <c r="C189" s="25">
        <v>4639.8999999999996</v>
      </c>
      <c r="D189" s="25">
        <v>24</v>
      </c>
      <c r="E189" s="23" t="s">
        <v>3411</v>
      </c>
      <c r="F189" s="23" t="s">
        <v>20</v>
      </c>
      <c r="G189" s="23" t="s">
        <v>3513</v>
      </c>
      <c r="H189" s="23" t="s">
        <v>4236</v>
      </c>
      <c r="I189" s="23" t="s">
        <v>2425</v>
      </c>
      <c r="J189" s="23" t="s">
        <v>3512</v>
      </c>
      <c r="K189" s="23" t="s">
        <v>45</v>
      </c>
      <c r="L189" s="23" t="s">
        <v>491</v>
      </c>
      <c r="M189" s="25">
        <v>2039.51</v>
      </c>
      <c r="N189" s="23" t="s">
        <v>439</v>
      </c>
    </row>
    <row r="190" spans="1:14" x14ac:dyDescent="0.25">
      <c r="A190" s="24">
        <v>45450</v>
      </c>
      <c r="B190" s="23" t="s">
        <v>194</v>
      </c>
      <c r="C190" s="25">
        <v>9015.2800000000007</v>
      </c>
      <c r="D190" s="25">
        <v>5</v>
      </c>
      <c r="E190" s="23" t="s">
        <v>3361</v>
      </c>
      <c r="F190" s="23" t="s">
        <v>29</v>
      </c>
      <c r="G190" s="23" t="s">
        <v>3519</v>
      </c>
      <c r="H190" s="23" t="s">
        <v>4256</v>
      </c>
      <c r="I190" s="23" t="s">
        <v>2422</v>
      </c>
      <c r="J190" s="23" t="s">
        <v>3516</v>
      </c>
      <c r="K190" s="23" t="s">
        <v>155</v>
      </c>
      <c r="L190" s="23" t="s">
        <v>67</v>
      </c>
      <c r="M190" s="25">
        <v>2278.0300000000002</v>
      </c>
      <c r="N190" s="23" t="s">
        <v>438</v>
      </c>
    </row>
    <row r="191" spans="1:14" x14ac:dyDescent="0.25">
      <c r="A191" s="24">
        <v>45450</v>
      </c>
      <c r="B191" s="23" t="s">
        <v>197</v>
      </c>
      <c r="C191" s="25">
        <v>3617.13</v>
      </c>
      <c r="D191" s="25">
        <v>7</v>
      </c>
      <c r="E191" s="23" t="s">
        <v>3354</v>
      </c>
      <c r="F191" s="23" t="s">
        <v>29</v>
      </c>
      <c r="G191" s="23" t="s">
        <v>3519</v>
      </c>
      <c r="H191" s="23" t="s">
        <v>4256</v>
      </c>
      <c r="I191" s="23" t="s">
        <v>2423</v>
      </c>
      <c r="J191" s="23" t="s">
        <v>3514</v>
      </c>
      <c r="K191" s="23" t="s">
        <v>166</v>
      </c>
      <c r="L191" s="23" t="s">
        <v>34</v>
      </c>
      <c r="M191" s="25">
        <v>1264.99</v>
      </c>
      <c r="N191" s="23" t="s">
        <v>440</v>
      </c>
    </row>
    <row r="192" spans="1:14" x14ac:dyDescent="0.25">
      <c r="A192" s="24">
        <v>45454</v>
      </c>
      <c r="B192" s="23" t="s">
        <v>79</v>
      </c>
      <c r="C192" s="25">
        <v>139.66</v>
      </c>
      <c r="D192" s="25">
        <v>1</v>
      </c>
      <c r="E192" s="23" t="s">
        <v>3572</v>
      </c>
      <c r="F192" s="23" t="s">
        <v>15</v>
      </c>
      <c r="G192" s="23" t="s">
        <v>3518</v>
      </c>
      <c r="H192" s="23" t="s">
        <v>238</v>
      </c>
      <c r="I192" s="23" t="s">
        <v>2422</v>
      </c>
      <c r="J192" s="23" t="s">
        <v>3514</v>
      </c>
      <c r="K192" s="23" t="s">
        <v>57</v>
      </c>
      <c r="L192" s="23" t="s">
        <v>16</v>
      </c>
      <c r="M192" s="25">
        <v>54.24</v>
      </c>
      <c r="N192" s="23" t="s">
        <v>443</v>
      </c>
    </row>
    <row r="193" spans="1:14" x14ac:dyDescent="0.25">
      <c r="A193" s="24">
        <v>45454</v>
      </c>
      <c r="B193" s="23" t="s">
        <v>28</v>
      </c>
      <c r="C193" s="25">
        <v>2760.69</v>
      </c>
      <c r="D193" s="25">
        <v>15</v>
      </c>
      <c r="E193" s="23" t="s">
        <v>3410</v>
      </c>
      <c r="F193" s="23" t="s">
        <v>20</v>
      </c>
      <c r="G193" s="23" t="s">
        <v>3513</v>
      </c>
      <c r="H193" s="23" t="s">
        <v>4235</v>
      </c>
      <c r="I193" s="23" t="s">
        <v>2424</v>
      </c>
      <c r="J193" s="23" t="s">
        <v>3514</v>
      </c>
      <c r="K193" s="23" t="s">
        <v>152</v>
      </c>
      <c r="L193" s="23" t="s">
        <v>491</v>
      </c>
      <c r="M193" s="25">
        <v>1965.31</v>
      </c>
      <c r="N193" s="23" t="s">
        <v>439</v>
      </c>
    </row>
    <row r="194" spans="1:14" x14ac:dyDescent="0.25">
      <c r="A194" s="24">
        <v>45456</v>
      </c>
      <c r="B194" s="23" t="s">
        <v>193</v>
      </c>
      <c r="C194" s="25">
        <v>1627.63</v>
      </c>
      <c r="D194" s="25">
        <v>12</v>
      </c>
      <c r="E194" s="23" t="s">
        <v>3571</v>
      </c>
      <c r="F194" s="23" t="s">
        <v>29</v>
      </c>
      <c r="G194" s="23" t="s">
        <v>3520</v>
      </c>
      <c r="H194" s="23" t="s">
        <v>4259</v>
      </c>
      <c r="I194" s="23" t="s">
        <v>2424</v>
      </c>
      <c r="J194" s="23" t="s">
        <v>3526</v>
      </c>
      <c r="K194" s="23" t="s">
        <v>126</v>
      </c>
      <c r="L194" s="23" t="s">
        <v>67</v>
      </c>
      <c r="M194" s="25">
        <v>1171.04</v>
      </c>
      <c r="N194" s="23" t="s">
        <v>438</v>
      </c>
    </row>
    <row r="195" spans="1:14" x14ac:dyDescent="0.25">
      <c r="A195" s="24">
        <v>45456</v>
      </c>
      <c r="B195" s="23" t="s">
        <v>191</v>
      </c>
      <c r="C195" s="25">
        <v>1497.66</v>
      </c>
      <c r="D195" s="25">
        <v>19</v>
      </c>
      <c r="E195" s="23" t="s">
        <v>3352</v>
      </c>
      <c r="F195" s="23" t="s">
        <v>15</v>
      </c>
      <c r="G195" s="23" t="s">
        <v>3517</v>
      </c>
      <c r="H195" s="23" t="s">
        <v>4250</v>
      </c>
      <c r="I195" s="23" t="s">
        <v>2423</v>
      </c>
      <c r="J195" s="23" t="s">
        <v>3523</v>
      </c>
      <c r="K195" s="23" t="s">
        <v>85</v>
      </c>
      <c r="L195" s="23" t="s">
        <v>492</v>
      </c>
      <c r="M195" s="25">
        <v>607.47</v>
      </c>
      <c r="N195" s="23" t="s">
        <v>439</v>
      </c>
    </row>
    <row r="196" spans="1:14" x14ac:dyDescent="0.25">
      <c r="A196" s="24">
        <v>45456</v>
      </c>
      <c r="B196" s="23" t="s">
        <v>33</v>
      </c>
      <c r="C196" s="25">
        <v>703.97</v>
      </c>
      <c r="D196" s="25">
        <v>17</v>
      </c>
      <c r="E196" s="23" t="s">
        <v>3409</v>
      </c>
      <c r="F196" s="23" t="s">
        <v>20</v>
      </c>
      <c r="G196" s="23" t="s">
        <v>3513</v>
      </c>
      <c r="H196" s="23" t="s">
        <v>4239</v>
      </c>
      <c r="I196" s="23" t="s">
        <v>2422</v>
      </c>
      <c r="J196" s="23" t="s">
        <v>3514</v>
      </c>
      <c r="K196" s="23" t="s">
        <v>123</v>
      </c>
      <c r="L196" s="23" t="s">
        <v>21</v>
      </c>
      <c r="M196" s="25">
        <v>363.85</v>
      </c>
      <c r="N196" s="23" t="s">
        <v>443</v>
      </c>
    </row>
    <row r="197" spans="1:14" x14ac:dyDescent="0.25">
      <c r="A197" s="24">
        <v>45458</v>
      </c>
      <c r="B197" s="23" t="s">
        <v>46</v>
      </c>
      <c r="C197" s="25">
        <v>5045.83</v>
      </c>
      <c r="D197" s="25">
        <v>44</v>
      </c>
      <c r="E197" s="23" t="s">
        <v>3351</v>
      </c>
      <c r="F197" s="23" t="s">
        <v>20</v>
      </c>
      <c r="G197" s="23" t="s">
        <v>3513</v>
      </c>
      <c r="H197" s="23" t="s">
        <v>4236</v>
      </c>
      <c r="I197" s="23" t="s">
        <v>2423</v>
      </c>
      <c r="J197" s="23" t="s">
        <v>3512</v>
      </c>
      <c r="K197" s="23" t="s">
        <v>201</v>
      </c>
      <c r="L197" s="23" t="s">
        <v>491</v>
      </c>
      <c r="M197" s="25">
        <v>2328.5</v>
      </c>
      <c r="N197" s="23" t="s">
        <v>439</v>
      </c>
    </row>
    <row r="198" spans="1:14" x14ac:dyDescent="0.25">
      <c r="A198" s="24">
        <v>45458</v>
      </c>
      <c r="B198" s="23" t="s">
        <v>191</v>
      </c>
      <c r="C198" s="25">
        <v>184.87</v>
      </c>
      <c r="D198" s="25">
        <v>2</v>
      </c>
      <c r="E198" s="23" t="s">
        <v>3355</v>
      </c>
      <c r="F198" s="23" t="s">
        <v>15</v>
      </c>
      <c r="G198" s="23" t="s">
        <v>3517</v>
      </c>
      <c r="H198" s="23" t="s">
        <v>4250</v>
      </c>
      <c r="I198" s="23" t="s">
        <v>2423</v>
      </c>
      <c r="J198" s="23" t="s">
        <v>3523</v>
      </c>
      <c r="K198" s="23" t="s">
        <v>198</v>
      </c>
      <c r="L198" s="23" t="s">
        <v>16</v>
      </c>
      <c r="M198" s="25">
        <v>88.63</v>
      </c>
      <c r="N198" s="23" t="s">
        <v>439</v>
      </c>
    </row>
    <row r="199" spans="1:14" x14ac:dyDescent="0.25">
      <c r="A199" s="24">
        <v>45459</v>
      </c>
      <c r="B199" s="23" t="s">
        <v>14</v>
      </c>
      <c r="C199" s="25">
        <v>10897.79</v>
      </c>
      <c r="D199" s="25">
        <v>71</v>
      </c>
      <c r="E199" s="23" t="s">
        <v>3393</v>
      </c>
      <c r="F199" s="23" t="s">
        <v>29</v>
      </c>
      <c r="G199" s="23" t="s">
        <v>3519</v>
      </c>
      <c r="H199" s="23" t="s">
        <v>4247</v>
      </c>
      <c r="I199" s="23" t="s">
        <v>2423</v>
      </c>
      <c r="J199" s="23" t="s">
        <v>3512</v>
      </c>
      <c r="K199" s="23" t="s">
        <v>164</v>
      </c>
      <c r="L199" s="23" t="s">
        <v>67</v>
      </c>
      <c r="M199" s="25">
        <v>3321</v>
      </c>
      <c r="N199" s="23" t="s">
        <v>439</v>
      </c>
    </row>
    <row r="200" spans="1:14" x14ac:dyDescent="0.25">
      <c r="A200" s="24">
        <v>45459</v>
      </c>
      <c r="B200" s="23" t="s">
        <v>46</v>
      </c>
      <c r="C200" s="25">
        <v>1537.34</v>
      </c>
      <c r="D200" s="25">
        <v>13</v>
      </c>
      <c r="E200" s="23" t="s">
        <v>3358</v>
      </c>
      <c r="F200" s="23" t="s">
        <v>20</v>
      </c>
      <c r="G200" s="23" t="s">
        <v>3513</v>
      </c>
      <c r="H200" s="23" t="s">
        <v>4239</v>
      </c>
      <c r="I200" s="23" t="s">
        <v>2425</v>
      </c>
      <c r="J200" s="23" t="s">
        <v>3514</v>
      </c>
      <c r="K200" s="23" t="s">
        <v>403</v>
      </c>
      <c r="L200" s="23" t="s">
        <v>491</v>
      </c>
      <c r="M200" s="25">
        <v>601.54999999999995</v>
      </c>
      <c r="N200" s="23" t="s">
        <v>439</v>
      </c>
    </row>
    <row r="201" spans="1:14" x14ac:dyDescent="0.25">
      <c r="A201" s="24">
        <v>45460</v>
      </c>
      <c r="B201" s="23" t="s">
        <v>70</v>
      </c>
      <c r="C201" s="25">
        <v>5894.72</v>
      </c>
      <c r="D201" s="25">
        <v>10</v>
      </c>
      <c r="E201" s="23" t="s">
        <v>3569</v>
      </c>
      <c r="F201" s="23" t="s">
        <v>20</v>
      </c>
      <c r="G201" s="23" t="s">
        <v>3513</v>
      </c>
      <c r="H201" s="23" t="s">
        <v>4236</v>
      </c>
      <c r="I201" s="23" t="s">
        <v>2425</v>
      </c>
      <c r="J201" s="23" t="s">
        <v>3516</v>
      </c>
      <c r="K201" s="23" t="s">
        <v>112</v>
      </c>
      <c r="L201" s="23" t="s">
        <v>491</v>
      </c>
      <c r="M201" s="25">
        <v>1788.66</v>
      </c>
      <c r="N201" s="23" t="s">
        <v>439</v>
      </c>
    </row>
    <row r="202" spans="1:14" x14ac:dyDescent="0.25">
      <c r="A202" s="24">
        <v>45461</v>
      </c>
      <c r="B202" s="23" t="s">
        <v>33</v>
      </c>
      <c r="C202" s="25">
        <v>465.96</v>
      </c>
      <c r="D202" s="25">
        <v>11</v>
      </c>
      <c r="E202" s="23" t="s">
        <v>3581</v>
      </c>
      <c r="F202" s="23" t="s">
        <v>29</v>
      </c>
      <c r="G202" s="23" t="s">
        <v>3520</v>
      </c>
      <c r="H202" s="23" t="s">
        <v>4243</v>
      </c>
      <c r="I202" s="23" t="s">
        <v>2425</v>
      </c>
      <c r="J202" s="23" t="s">
        <v>3514</v>
      </c>
      <c r="K202" s="23" t="s">
        <v>160</v>
      </c>
      <c r="L202" s="23" t="s">
        <v>30</v>
      </c>
      <c r="M202" s="25">
        <v>215.16</v>
      </c>
      <c r="N202" s="23" t="s">
        <v>439</v>
      </c>
    </row>
    <row r="203" spans="1:14" x14ac:dyDescent="0.25">
      <c r="A203" s="24">
        <v>45462</v>
      </c>
      <c r="B203" s="23" t="s">
        <v>46</v>
      </c>
      <c r="C203" s="25">
        <v>7951.5</v>
      </c>
      <c r="D203" s="25">
        <v>62</v>
      </c>
      <c r="E203" s="23" t="s">
        <v>3396</v>
      </c>
      <c r="F203" s="23" t="s">
        <v>20</v>
      </c>
      <c r="G203" s="23" t="s">
        <v>3513</v>
      </c>
      <c r="H203" s="23" t="s">
        <v>242</v>
      </c>
      <c r="I203" s="23" t="s">
        <v>2423</v>
      </c>
      <c r="J203" s="23" t="s">
        <v>3512</v>
      </c>
      <c r="K203" s="23" t="s">
        <v>196</v>
      </c>
      <c r="L203" s="23" t="s">
        <v>64</v>
      </c>
      <c r="M203" s="25">
        <v>3678.97</v>
      </c>
      <c r="N203" s="23" t="s">
        <v>439</v>
      </c>
    </row>
    <row r="204" spans="1:14" x14ac:dyDescent="0.25">
      <c r="A204" s="24">
        <v>45464</v>
      </c>
      <c r="B204" s="23" t="s">
        <v>79</v>
      </c>
      <c r="C204" s="25">
        <v>922.56</v>
      </c>
      <c r="D204" s="25">
        <v>6</v>
      </c>
      <c r="E204" s="23" t="s">
        <v>3582</v>
      </c>
      <c r="F204" s="23" t="s">
        <v>20</v>
      </c>
      <c r="G204" s="23" t="s">
        <v>3513</v>
      </c>
      <c r="H204" s="23" t="s">
        <v>4239</v>
      </c>
      <c r="I204" s="23" t="s">
        <v>2423</v>
      </c>
      <c r="J204" s="23" t="s">
        <v>3526</v>
      </c>
      <c r="K204" s="23" t="s">
        <v>69</v>
      </c>
      <c r="L204" s="23" t="s">
        <v>21</v>
      </c>
      <c r="M204" s="25">
        <v>407.12</v>
      </c>
      <c r="N204" s="23" t="s">
        <v>440</v>
      </c>
    </row>
    <row r="205" spans="1:14" x14ac:dyDescent="0.25">
      <c r="A205" s="24">
        <v>45466</v>
      </c>
      <c r="B205" s="23" t="s">
        <v>279</v>
      </c>
      <c r="C205" s="25">
        <v>2167.83</v>
      </c>
      <c r="D205" s="25">
        <v>10</v>
      </c>
      <c r="E205" s="23" t="s">
        <v>3353</v>
      </c>
      <c r="F205" s="23" t="s">
        <v>29</v>
      </c>
      <c r="G205" s="23" t="s">
        <v>3519</v>
      </c>
      <c r="H205" s="23" t="s">
        <v>246</v>
      </c>
      <c r="I205" s="23" t="s">
        <v>2424</v>
      </c>
      <c r="J205" s="23" t="s">
        <v>3514</v>
      </c>
      <c r="K205" s="23" t="s">
        <v>139</v>
      </c>
      <c r="L205" s="23" t="s">
        <v>30</v>
      </c>
      <c r="M205" s="25">
        <v>814.25</v>
      </c>
      <c r="N205" s="23" t="s">
        <v>438</v>
      </c>
    </row>
    <row r="206" spans="1:14" x14ac:dyDescent="0.25">
      <c r="A206" s="24">
        <v>45466</v>
      </c>
      <c r="B206" s="23" t="s">
        <v>193</v>
      </c>
      <c r="C206" s="25">
        <v>1014.65</v>
      </c>
      <c r="D206" s="25">
        <v>7</v>
      </c>
      <c r="E206" s="23" t="s">
        <v>3574</v>
      </c>
      <c r="F206" s="23" t="s">
        <v>29</v>
      </c>
      <c r="G206" s="23" t="s">
        <v>3519</v>
      </c>
      <c r="H206" s="23" t="s">
        <v>4247</v>
      </c>
      <c r="I206" s="23" t="s">
        <v>2425</v>
      </c>
      <c r="J206" s="23" t="s">
        <v>3514</v>
      </c>
      <c r="K206" s="23" t="s">
        <v>43</v>
      </c>
      <c r="L206" s="23" t="s">
        <v>34</v>
      </c>
      <c r="M206" s="25">
        <v>658.34</v>
      </c>
      <c r="N206" s="23" t="s">
        <v>439</v>
      </c>
    </row>
    <row r="207" spans="1:14" x14ac:dyDescent="0.25">
      <c r="A207" s="24">
        <v>45466</v>
      </c>
      <c r="B207" s="23" t="s">
        <v>279</v>
      </c>
      <c r="C207" s="25">
        <v>5353.9</v>
      </c>
      <c r="D207" s="25">
        <v>24</v>
      </c>
      <c r="E207" s="23" t="s">
        <v>3588</v>
      </c>
      <c r="F207" s="23" t="s">
        <v>20</v>
      </c>
      <c r="G207" s="23" t="s">
        <v>3521</v>
      </c>
      <c r="H207" s="23" t="s">
        <v>4253</v>
      </c>
      <c r="I207" s="23" t="s">
        <v>2422</v>
      </c>
      <c r="J207" s="23" t="s">
        <v>3512</v>
      </c>
      <c r="K207" s="23" t="s">
        <v>189</v>
      </c>
      <c r="L207" s="23" t="s">
        <v>64</v>
      </c>
      <c r="M207" s="25">
        <v>1586.15</v>
      </c>
      <c r="N207" s="23" t="s">
        <v>439</v>
      </c>
    </row>
    <row r="208" spans="1:14" x14ac:dyDescent="0.25">
      <c r="A208" s="24">
        <v>45467</v>
      </c>
      <c r="B208" s="23" t="s">
        <v>194</v>
      </c>
      <c r="C208" s="25">
        <v>10184.67</v>
      </c>
      <c r="D208" s="25">
        <v>5</v>
      </c>
      <c r="E208" s="23" t="s">
        <v>3578</v>
      </c>
      <c r="F208" s="23" t="s">
        <v>15</v>
      </c>
      <c r="G208" s="23" t="s">
        <v>3515</v>
      </c>
      <c r="H208" s="23" t="s">
        <v>4244</v>
      </c>
      <c r="I208" s="23" t="s">
        <v>2424</v>
      </c>
      <c r="J208" s="23" t="s">
        <v>3512</v>
      </c>
      <c r="K208" s="23" t="s">
        <v>169</v>
      </c>
      <c r="L208" s="23" t="s">
        <v>492</v>
      </c>
      <c r="M208" s="25">
        <v>3222.73</v>
      </c>
      <c r="N208" s="23" t="s">
        <v>439</v>
      </c>
    </row>
    <row r="209" spans="1:14" x14ac:dyDescent="0.25">
      <c r="A209" s="24">
        <v>45468</v>
      </c>
      <c r="B209" s="23" t="s">
        <v>94</v>
      </c>
      <c r="C209" s="25">
        <v>1994.65</v>
      </c>
      <c r="D209" s="25">
        <v>10</v>
      </c>
      <c r="E209" s="23" t="s">
        <v>3389</v>
      </c>
      <c r="F209" s="23" t="s">
        <v>40</v>
      </c>
      <c r="G209" s="23" t="s">
        <v>3527</v>
      </c>
      <c r="H209" s="23" t="s">
        <v>4261</v>
      </c>
      <c r="I209" s="23" t="s">
        <v>2422</v>
      </c>
      <c r="J209" s="23" t="s">
        <v>3516</v>
      </c>
      <c r="K209" s="23" t="s">
        <v>60</v>
      </c>
      <c r="L209" s="23" t="s">
        <v>41</v>
      </c>
      <c r="M209" s="25">
        <v>919.49</v>
      </c>
      <c r="N209" s="23" t="s">
        <v>438</v>
      </c>
    </row>
    <row r="210" spans="1:14" x14ac:dyDescent="0.25">
      <c r="A210" s="24">
        <v>45468</v>
      </c>
      <c r="B210" s="23" t="s">
        <v>90</v>
      </c>
      <c r="C210" s="25">
        <v>173.52</v>
      </c>
      <c r="D210" s="25">
        <v>2</v>
      </c>
      <c r="E210" s="23" t="s">
        <v>3584</v>
      </c>
      <c r="F210" s="23" t="s">
        <v>15</v>
      </c>
      <c r="G210" s="23" t="s">
        <v>3515</v>
      </c>
      <c r="H210" s="23" t="s">
        <v>4244</v>
      </c>
      <c r="I210" s="23" t="s">
        <v>2422</v>
      </c>
      <c r="J210" s="23" t="s">
        <v>3514</v>
      </c>
      <c r="K210" s="23" t="s">
        <v>32</v>
      </c>
      <c r="L210" s="23" t="s">
        <v>492</v>
      </c>
      <c r="M210" s="25">
        <v>81.72</v>
      </c>
      <c r="N210" s="23" t="s">
        <v>439</v>
      </c>
    </row>
    <row r="211" spans="1:14" x14ac:dyDescent="0.25">
      <c r="A211" s="24">
        <v>45470</v>
      </c>
      <c r="B211" s="23" t="s">
        <v>188</v>
      </c>
      <c r="C211" s="25">
        <v>5942.24</v>
      </c>
      <c r="D211" s="25">
        <v>19</v>
      </c>
      <c r="E211" s="23" t="s">
        <v>3413</v>
      </c>
      <c r="F211" s="23" t="s">
        <v>15</v>
      </c>
      <c r="G211" s="23" t="s">
        <v>3517</v>
      </c>
      <c r="H211" s="23" t="s">
        <v>4252</v>
      </c>
      <c r="I211" s="23" t="s">
        <v>2422</v>
      </c>
      <c r="J211" s="23" t="s">
        <v>3512</v>
      </c>
      <c r="K211" s="23" t="s">
        <v>145</v>
      </c>
      <c r="L211" s="23" t="s">
        <v>25</v>
      </c>
      <c r="M211" s="25">
        <v>2264.17</v>
      </c>
      <c r="N211" s="23" t="s">
        <v>439</v>
      </c>
    </row>
    <row r="212" spans="1:14" x14ac:dyDescent="0.25">
      <c r="A212" s="24">
        <v>45470</v>
      </c>
      <c r="B212" s="23" t="s">
        <v>79</v>
      </c>
      <c r="C212" s="25">
        <v>2658.8</v>
      </c>
      <c r="D212" s="25">
        <v>17</v>
      </c>
      <c r="E212" s="23" t="s">
        <v>3580</v>
      </c>
      <c r="F212" s="23" t="s">
        <v>20</v>
      </c>
      <c r="G212" s="23" t="s">
        <v>3521</v>
      </c>
      <c r="H212" s="23" t="s">
        <v>4234</v>
      </c>
      <c r="I212" s="23" t="s">
        <v>2422</v>
      </c>
      <c r="J212" s="23" t="s">
        <v>3523</v>
      </c>
      <c r="K212" s="23" t="s">
        <v>119</v>
      </c>
      <c r="L212" s="23" t="s">
        <v>64</v>
      </c>
      <c r="M212" s="25">
        <v>1145.99</v>
      </c>
      <c r="N212" s="23" t="s">
        <v>438</v>
      </c>
    </row>
    <row r="213" spans="1:14" x14ac:dyDescent="0.25">
      <c r="A213" s="24">
        <v>45471</v>
      </c>
      <c r="B213" s="23" t="s">
        <v>195</v>
      </c>
      <c r="C213" s="25">
        <v>3130.23</v>
      </c>
      <c r="D213" s="25">
        <v>19</v>
      </c>
      <c r="E213" s="23" t="s">
        <v>3412</v>
      </c>
      <c r="F213" s="23" t="s">
        <v>20</v>
      </c>
      <c r="G213" s="23" t="s">
        <v>3521</v>
      </c>
      <c r="H213" s="23" t="s">
        <v>4253</v>
      </c>
      <c r="I213" s="23" t="s">
        <v>2423</v>
      </c>
      <c r="J213" s="23" t="s">
        <v>3526</v>
      </c>
      <c r="K213" s="23" t="s">
        <v>62</v>
      </c>
      <c r="L213" s="23" t="s">
        <v>64</v>
      </c>
      <c r="M213" s="25">
        <v>1464.88</v>
      </c>
      <c r="N213" s="23" t="s">
        <v>443</v>
      </c>
    </row>
    <row r="214" spans="1:14" x14ac:dyDescent="0.25">
      <c r="A214" s="24">
        <v>45472</v>
      </c>
      <c r="B214" s="23" t="s">
        <v>63</v>
      </c>
      <c r="C214" s="25">
        <v>3746.4</v>
      </c>
      <c r="D214" s="25">
        <v>8</v>
      </c>
      <c r="E214" s="23" t="s">
        <v>3349</v>
      </c>
      <c r="F214" s="23" t="s">
        <v>15</v>
      </c>
      <c r="G214" s="23" t="s">
        <v>3517</v>
      </c>
      <c r="H214" s="23" t="s">
        <v>4252</v>
      </c>
      <c r="I214" s="23" t="s">
        <v>2426</v>
      </c>
      <c r="J214" s="23" t="s">
        <v>3523</v>
      </c>
      <c r="K214" s="23" t="s">
        <v>48</v>
      </c>
      <c r="L214" s="23" t="s">
        <v>16</v>
      </c>
      <c r="M214" s="25">
        <v>1051.22</v>
      </c>
      <c r="N214" s="23" t="s">
        <v>438</v>
      </c>
    </row>
    <row r="215" spans="1:14" x14ac:dyDescent="0.25">
      <c r="A215" s="24">
        <v>45473</v>
      </c>
      <c r="B215" s="23" t="s">
        <v>275</v>
      </c>
      <c r="C215" s="25">
        <v>8174.71</v>
      </c>
      <c r="D215" s="25">
        <v>14</v>
      </c>
      <c r="E215" s="23" t="s">
        <v>3356</v>
      </c>
      <c r="F215" s="23" t="s">
        <v>20</v>
      </c>
      <c r="G215" s="23" t="s">
        <v>3521</v>
      </c>
      <c r="H215" s="23" t="s">
        <v>4237</v>
      </c>
      <c r="I215" s="23" t="s">
        <v>2422</v>
      </c>
      <c r="J215" s="23" t="s">
        <v>3516</v>
      </c>
      <c r="K215" s="23" t="s">
        <v>192</v>
      </c>
      <c r="L215" s="23" t="s">
        <v>64</v>
      </c>
      <c r="M215" s="25">
        <v>2391.59</v>
      </c>
      <c r="N215" s="23" t="s">
        <v>439</v>
      </c>
    </row>
    <row r="216" spans="1:14" x14ac:dyDescent="0.25">
      <c r="A216" s="24">
        <v>45473</v>
      </c>
      <c r="B216" s="23" t="s">
        <v>33</v>
      </c>
      <c r="C216" s="25">
        <v>168.4</v>
      </c>
      <c r="D216" s="25">
        <v>4</v>
      </c>
      <c r="E216" s="23" t="s">
        <v>3577</v>
      </c>
      <c r="F216" s="23" t="s">
        <v>40</v>
      </c>
      <c r="G216" s="23" t="s">
        <v>3511</v>
      </c>
      <c r="H216" s="23" t="s">
        <v>4233</v>
      </c>
      <c r="I216" s="23" t="s">
        <v>2424</v>
      </c>
      <c r="J216" s="23" t="s">
        <v>3526</v>
      </c>
      <c r="K216" s="23" t="s">
        <v>116</v>
      </c>
      <c r="L216" s="23" t="s">
        <v>41</v>
      </c>
      <c r="M216" s="25">
        <v>85.64</v>
      </c>
      <c r="N216" s="23" t="s">
        <v>439</v>
      </c>
    </row>
    <row r="217" spans="1:14" x14ac:dyDescent="0.25">
      <c r="A217" s="24">
        <v>45474</v>
      </c>
      <c r="B217" s="23" t="s">
        <v>190</v>
      </c>
      <c r="C217" s="25">
        <v>2046.72</v>
      </c>
      <c r="D217" s="25">
        <v>3</v>
      </c>
      <c r="E217" s="23" t="s">
        <v>3423</v>
      </c>
      <c r="F217" s="23" t="s">
        <v>15</v>
      </c>
      <c r="G217" s="23" t="s">
        <v>3515</v>
      </c>
      <c r="H217" s="23" t="s">
        <v>249</v>
      </c>
      <c r="I217" s="23" t="s">
        <v>2422</v>
      </c>
      <c r="J217" s="23" t="s">
        <v>3523</v>
      </c>
      <c r="K217" s="23" t="s">
        <v>201</v>
      </c>
      <c r="L217" s="23" t="s">
        <v>25</v>
      </c>
      <c r="M217" s="25">
        <v>696.87</v>
      </c>
      <c r="N217" s="23" t="s">
        <v>438</v>
      </c>
    </row>
    <row r="218" spans="1:14" x14ac:dyDescent="0.25">
      <c r="A218" s="24">
        <v>45475</v>
      </c>
      <c r="B218" s="23" t="s">
        <v>66</v>
      </c>
      <c r="C218" s="25">
        <v>1389.58</v>
      </c>
      <c r="D218" s="25">
        <v>3</v>
      </c>
      <c r="E218" s="23" t="s">
        <v>4291</v>
      </c>
      <c r="F218" s="23" t="s">
        <v>15</v>
      </c>
      <c r="G218" s="23" t="s">
        <v>3515</v>
      </c>
      <c r="H218" s="23" t="s">
        <v>4244</v>
      </c>
      <c r="I218" s="23" t="s">
        <v>2422</v>
      </c>
      <c r="J218" s="23" t="s">
        <v>3523</v>
      </c>
      <c r="K218" s="23" t="s">
        <v>45</v>
      </c>
      <c r="L218" s="23" t="s">
        <v>492</v>
      </c>
      <c r="M218" s="25">
        <v>602.19000000000005</v>
      </c>
      <c r="N218" s="23" t="s">
        <v>439</v>
      </c>
    </row>
    <row r="219" spans="1:14" x14ac:dyDescent="0.25">
      <c r="A219" s="24">
        <v>45476</v>
      </c>
      <c r="B219" s="23" t="s">
        <v>28</v>
      </c>
      <c r="C219" s="25">
        <v>2162.52</v>
      </c>
      <c r="D219" s="25">
        <v>12</v>
      </c>
      <c r="E219" s="23" t="s">
        <v>3583</v>
      </c>
      <c r="F219" s="23" t="s">
        <v>29</v>
      </c>
      <c r="G219" s="23" t="s">
        <v>230</v>
      </c>
      <c r="H219" s="23" t="s">
        <v>230</v>
      </c>
      <c r="I219" s="23" t="s">
        <v>2422</v>
      </c>
      <c r="J219" s="23" t="s">
        <v>3514</v>
      </c>
      <c r="K219" s="23" t="s">
        <v>155</v>
      </c>
      <c r="L219" s="23" t="s">
        <v>34</v>
      </c>
      <c r="M219" s="25">
        <v>1587.22</v>
      </c>
      <c r="N219" s="23" t="s">
        <v>439</v>
      </c>
    </row>
    <row r="220" spans="1:14" x14ac:dyDescent="0.25">
      <c r="A220" s="24">
        <v>45476</v>
      </c>
      <c r="B220" s="23" t="s">
        <v>49</v>
      </c>
      <c r="C220" s="25">
        <v>2048.65</v>
      </c>
      <c r="D220" s="25">
        <v>9</v>
      </c>
      <c r="E220" s="23" t="s">
        <v>4288</v>
      </c>
      <c r="F220" s="23" t="s">
        <v>15</v>
      </c>
      <c r="G220" s="23" t="s">
        <v>3515</v>
      </c>
      <c r="H220" s="23" t="s">
        <v>249</v>
      </c>
      <c r="I220" s="23" t="s">
        <v>2424</v>
      </c>
      <c r="J220" s="23" t="s">
        <v>3514</v>
      </c>
      <c r="K220" s="23" t="s">
        <v>166</v>
      </c>
      <c r="L220" s="23" t="s">
        <v>492</v>
      </c>
      <c r="M220" s="25">
        <v>1535.28</v>
      </c>
      <c r="N220" s="23" t="s">
        <v>439</v>
      </c>
    </row>
    <row r="221" spans="1:14" x14ac:dyDescent="0.25">
      <c r="A221" s="24">
        <v>45480</v>
      </c>
      <c r="B221" s="23" t="s">
        <v>54</v>
      </c>
      <c r="C221" s="25">
        <v>4752.49</v>
      </c>
      <c r="D221" s="25">
        <v>62</v>
      </c>
      <c r="E221" s="23" t="s">
        <v>4272</v>
      </c>
      <c r="F221" s="23" t="s">
        <v>20</v>
      </c>
      <c r="G221" s="23" t="s">
        <v>3513</v>
      </c>
      <c r="H221" s="23" t="s">
        <v>4239</v>
      </c>
      <c r="I221" s="23" t="s">
        <v>2424</v>
      </c>
      <c r="J221" s="23" t="s">
        <v>3512</v>
      </c>
      <c r="K221" s="23" t="s">
        <v>57</v>
      </c>
      <c r="L221" s="23" t="s">
        <v>491</v>
      </c>
      <c r="M221" s="25">
        <v>2132.7399999999998</v>
      </c>
      <c r="N221" s="23" t="s">
        <v>439</v>
      </c>
    </row>
    <row r="222" spans="1:14" x14ac:dyDescent="0.25">
      <c r="A222" s="24">
        <v>45481</v>
      </c>
      <c r="B222" s="23" t="s">
        <v>28</v>
      </c>
      <c r="C222" s="25">
        <v>9744.06</v>
      </c>
      <c r="D222" s="25">
        <v>51</v>
      </c>
      <c r="E222" s="23" t="s">
        <v>4280</v>
      </c>
      <c r="F222" s="23" t="s">
        <v>29</v>
      </c>
      <c r="G222" s="23" t="s">
        <v>3520</v>
      </c>
      <c r="H222" s="23" t="s">
        <v>4259</v>
      </c>
      <c r="I222" s="23" t="s">
        <v>2424</v>
      </c>
      <c r="J222" s="23" t="s">
        <v>3512</v>
      </c>
      <c r="K222" s="23" t="s">
        <v>93</v>
      </c>
      <c r="L222" s="23" t="s">
        <v>30</v>
      </c>
      <c r="M222" s="25">
        <v>7375.69</v>
      </c>
      <c r="N222" s="23" t="s">
        <v>439</v>
      </c>
    </row>
    <row r="223" spans="1:14" x14ac:dyDescent="0.25">
      <c r="A223" s="24">
        <v>45482</v>
      </c>
      <c r="B223" s="23" t="s">
        <v>195</v>
      </c>
      <c r="C223" s="25">
        <v>1667.34</v>
      </c>
      <c r="D223" s="25">
        <v>10</v>
      </c>
      <c r="E223" s="23" t="s">
        <v>4277</v>
      </c>
      <c r="F223" s="23" t="s">
        <v>20</v>
      </c>
      <c r="G223" s="23" t="s">
        <v>3521</v>
      </c>
      <c r="H223" s="23" t="s">
        <v>4241</v>
      </c>
      <c r="I223" s="23" t="s">
        <v>2422</v>
      </c>
      <c r="J223" s="23" t="s">
        <v>3514</v>
      </c>
      <c r="K223" s="23" t="s">
        <v>13</v>
      </c>
      <c r="L223" s="23" t="s">
        <v>491</v>
      </c>
      <c r="M223" s="25">
        <v>797.22</v>
      </c>
      <c r="N223" s="23" t="s">
        <v>439</v>
      </c>
    </row>
    <row r="224" spans="1:14" x14ac:dyDescent="0.25">
      <c r="A224" s="24">
        <v>45482</v>
      </c>
      <c r="B224" s="23" t="s">
        <v>63</v>
      </c>
      <c r="C224" s="25">
        <v>8916.16</v>
      </c>
      <c r="D224" s="25">
        <v>19</v>
      </c>
      <c r="E224" s="23" t="s">
        <v>3364</v>
      </c>
      <c r="F224" s="23" t="s">
        <v>15</v>
      </c>
      <c r="G224" s="23" t="s">
        <v>3515</v>
      </c>
      <c r="H224" s="23" t="s">
        <v>4238</v>
      </c>
      <c r="I224" s="23" t="s">
        <v>2424</v>
      </c>
      <c r="J224" s="23" t="s">
        <v>3512</v>
      </c>
      <c r="K224" s="23" t="s">
        <v>162</v>
      </c>
      <c r="L224" s="23" t="s">
        <v>25</v>
      </c>
      <c r="M224" s="25">
        <v>2504.38</v>
      </c>
      <c r="N224" s="23" t="s">
        <v>439</v>
      </c>
    </row>
    <row r="225" spans="1:14" x14ac:dyDescent="0.25">
      <c r="A225" s="24">
        <v>45482</v>
      </c>
      <c r="B225" s="23" t="s">
        <v>49</v>
      </c>
      <c r="C225" s="25">
        <v>2425.54</v>
      </c>
      <c r="D225" s="25">
        <v>10</v>
      </c>
      <c r="E225" s="23" t="s">
        <v>4287</v>
      </c>
      <c r="F225" s="23" t="s">
        <v>40</v>
      </c>
      <c r="G225" s="23" t="s">
        <v>3511</v>
      </c>
      <c r="H225" s="23" t="s">
        <v>4248</v>
      </c>
      <c r="I225" s="23" t="s">
        <v>2423</v>
      </c>
      <c r="J225" s="23" t="s">
        <v>3514</v>
      </c>
      <c r="K225" s="23" t="s">
        <v>85</v>
      </c>
      <c r="L225" s="23" t="s">
        <v>41</v>
      </c>
      <c r="M225" s="25">
        <v>1714.72</v>
      </c>
      <c r="N225" s="23" t="s">
        <v>439</v>
      </c>
    </row>
    <row r="226" spans="1:14" x14ac:dyDescent="0.25">
      <c r="A226" s="24">
        <v>45483</v>
      </c>
      <c r="B226" s="23" t="s">
        <v>195</v>
      </c>
      <c r="C226" s="25">
        <v>4644.3999999999996</v>
      </c>
      <c r="D226" s="25">
        <v>34</v>
      </c>
      <c r="E226" s="23" t="s">
        <v>4278</v>
      </c>
      <c r="F226" s="23" t="s">
        <v>29</v>
      </c>
      <c r="G226" s="23" t="s">
        <v>230</v>
      </c>
      <c r="H226" s="23" t="s">
        <v>230</v>
      </c>
      <c r="I226" s="23" t="s">
        <v>2422</v>
      </c>
      <c r="J226" s="23" t="s">
        <v>3512</v>
      </c>
      <c r="K226" s="23" t="s">
        <v>62</v>
      </c>
      <c r="L226" s="23" t="s">
        <v>30</v>
      </c>
      <c r="M226" s="25">
        <v>2005.56</v>
      </c>
      <c r="N226" s="23" t="s">
        <v>439</v>
      </c>
    </row>
    <row r="227" spans="1:14" x14ac:dyDescent="0.25">
      <c r="A227" s="24">
        <v>45486</v>
      </c>
      <c r="B227" s="23" t="s">
        <v>19</v>
      </c>
      <c r="C227" s="25">
        <v>3251.51</v>
      </c>
      <c r="D227" s="25">
        <v>13</v>
      </c>
      <c r="E227" s="23" t="s">
        <v>3422</v>
      </c>
      <c r="F227" s="23" t="s">
        <v>15</v>
      </c>
      <c r="G227" s="23" t="s">
        <v>3524</v>
      </c>
      <c r="H227" s="23" t="s">
        <v>4260</v>
      </c>
      <c r="I227" s="23" t="s">
        <v>2423</v>
      </c>
      <c r="J227" s="23" t="s">
        <v>3514</v>
      </c>
      <c r="K227" s="23" t="s">
        <v>139</v>
      </c>
      <c r="L227" s="23" t="s">
        <v>492</v>
      </c>
      <c r="M227" s="25">
        <v>1392.27</v>
      </c>
      <c r="N227" s="23" t="s">
        <v>438</v>
      </c>
    </row>
    <row r="228" spans="1:14" x14ac:dyDescent="0.25">
      <c r="A228" s="24">
        <v>45487</v>
      </c>
      <c r="B228" s="23" t="s">
        <v>24</v>
      </c>
      <c r="C228" s="25">
        <v>1221.1199999999999</v>
      </c>
      <c r="D228" s="25">
        <v>9</v>
      </c>
      <c r="E228" s="23" t="s">
        <v>4269</v>
      </c>
      <c r="F228" s="23" t="s">
        <v>15</v>
      </c>
      <c r="G228" s="23" t="s">
        <v>3524</v>
      </c>
      <c r="H228" s="23" t="s">
        <v>4260</v>
      </c>
      <c r="I228" s="23" t="s">
        <v>2422</v>
      </c>
      <c r="J228" s="23" t="s">
        <v>3516</v>
      </c>
      <c r="K228" s="23" t="s">
        <v>81</v>
      </c>
      <c r="L228" s="23" t="s">
        <v>25</v>
      </c>
      <c r="M228" s="25">
        <v>372.02</v>
      </c>
      <c r="N228" s="23" t="s">
        <v>439</v>
      </c>
    </row>
    <row r="229" spans="1:14" x14ac:dyDescent="0.25">
      <c r="A229" s="24">
        <v>45488</v>
      </c>
      <c r="B229" s="23" t="s">
        <v>49</v>
      </c>
      <c r="C229" s="25">
        <v>2354.85</v>
      </c>
      <c r="D229" s="25">
        <v>10</v>
      </c>
      <c r="E229" s="23" t="s">
        <v>3362</v>
      </c>
      <c r="F229" s="23" t="s">
        <v>29</v>
      </c>
      <c r="G229" s="23" t="s">
        <v>230</v>
      </c>
      <c r="H229" s="23" t="s">
        <v>230</v>
      </c>
      <c r="I229" s="23" t="s">
        <v>2422</v>
      </c>
      <c r="J229" s="23" t="s">
        <v>3512</v>
      </c>
      <c r="K229" s="23" t="s">
        <v>112</v>
      </c>
      <c r="L229" s="23" t="s">
        <v>34</v>
      </c>
      <c r="M229" s="25">
        <v>1791.82</v>
      </c>
      <c r="N229" s="23" t="s">
        <v>442</v>
      </c>
    </row>
    <row r="230" spans="1:14" x14ac:dyDescent="0.25">
      <c r="A230" s="24">
        <v>45488</v>
      </c>
      <c r="B230" s="23" t="s">
        <v>19</v>
      </c>
      <c r="C230" s="25">
        <v>1932.91</v>
      </c>
      <c r="D230" s="25">
        <v>8</v>
      </c>
      <c r="E230" s="23" t="s">
        <v>4279</v>
      </c>
      <c r="F230" s="23" t="s">
        <v>40</v>
      </c>
      <c r="G230" s="23" t="s">
        <v>3527</v>
      </c>
      <c r="H230" s="23" t="s">
        <v>4261</v>
      </c>
      <c r="I230" s="23" t="s">
        <v>2424</v>
      </c>
      <c r="J230" s="23" t="s">
        <v>3523</v>
      </c>
      <c r="K230" s="23" t="s">
        <v>48</v>
      </c>
      <c r="L230" s="23" t="s">
        <v>41</v>
      </c>
      <c r="M230" s="25">
        <v>729.61</v>
      </c>
      <c r="N230" s="23" t="s">
        <v>440</v>
      </c>
    </row>
    <row r="231" spans="1:14" x14ac:dyDescent="0.25">
      <c r="A231" s="24">
        <v>45488</v>
      </c>
      <c r="B231" s="23" t="s">
        <v>14</v>
      </c>
      <c r="C231" s="25">
        <v>2187.52</v>
      </c>
      <c r="D231" s="25">
        <v>15</v>
      </c>
      <c r="E231" s="23" t="s">
        <v>4270</v>
      </c>
      <c r="F231" s="23" t="s">
        <v>29</v>
      </c>
      <c r="G231" s="23" t="s">
        <v>3520</v>
      </c>
      <c r="H231" s="23" t="s">
        <v>4249</v>
      </c>
      <c r="I231" s="23" t="s">
        <v>2426</v>
      </c>
      <c r="J231" s="23" t="s">
        <v>3512</v>
      </c>
      <c r="K231" s="23" t="s">
        <v>53</v>
      </c>
      <c r="L231" s="23" t="s">
        <v>67</v>
      </c>
      <c r="M231" s="25">
        <v>714.43</v>
      </c>
      <c r="N231" s="23" t="s">
        <v>441</v>
      </c>
    </row>
    <row r="232" spans="1:14" x14ac:dyDescent="0.25">
      <c r="A232" s="24">
        <v>45488</v>
      </c>
      <c r="B232" s="23" t="s">
        <v>46</v>
      </c>
      <c r="C232" s="25">
        <v>332.55</v>
      </c>
      <c r="D232" s="25">
        <v>3</v>
      </c>
      <c r="E232" s="23" t="s">
        <v>3424</v>
      </c>
      <c r="F232" s="23" t="s">
        <v>40</v>
      </c>
      <c r="G232" s="23" t="s">
        <v>3511</v>
      </c>
      <c r="H232" s="23" t="s">
        <v>4233</v>
      </c>
      <c r="I232" s="23" t="s">
        <v>2422</v>
      </c>
      <c r="J232" s="23" t="s">
        <v>3523</v>
      </c>
      <c r="K232" s="23" t="s">
        <v>123</v>
      </c>
      <c r="L232" s="23" t="s">
        <v>41</v>
      </c>
      <c r="M232" s="25">
        <v>135.35</v>
      </c>
      <c r="N232" s="23" t="s">
        <v>439</v>
      </c>
    </row>
    <row r="233" spans="1:14" x14ac:dyDescent="0.25">
      <c r="A233" s="24">
        <v>45490</v>
      </c>
      <c r="B233" s="23" t="s">
        <v>19</v>
      </c>
      <c r="C233" s="25">
        <v>7441.75</v>
      </c>
      <c r="D233" s="25">
        <v>34</v>
      </c>
      <c r="E233" s="23" t="s">
        <v>4268</v>
      </c>
      <c r="F233" s="23" t="s">
        <v>20</v>
      </c>
      <c r="G233" s="23" t="s">
        <v>3521</v>
      </c>
      <c r="H233" s="23" t="s">
        <v>4234</v>
      </c>
      <c r="I233" s="23" t="s">
        <v>2423</v>
      </c>
      <c r="J233" s="23" t="s">
        <v>3512</v>
      </c>
      <c r="K233" s="23" t="s">
        <v>116</v>
      </c>
      <c r="L233" s="23" t="s">
        <v>21</v>
      </c>
      <c r="M233" s="25">
        <v>2556.89</v>
      </c>
      <c r="N233" s="23" t="s">
        <v>440</v>
      </c>
    </row>
    <row r="234" spans="1:14" x14ac:dyDescent="0.25">
      <c r="A234" s="24">
        <v>45491</v>
      </c>
      <c r="B234" s="23" t="s">
        <v>28</v>
      </c>
      <c r="C234" s="25">
        <v>5136.41</v>
      </c>
      <c r="D234" s="25">
        <v>27</v>
      </c>
      <c r="E234" s="23" t="s">
        <v>3589</v>
      </c>
      <c r="F234" s="23" t="s">
        <v>20</v>
      </c>
      <c r="G234" s="23" t="s">
        <v>3521</v>
      </c>
      <c r="H234" s="23" t="s">
        <v>4234</v>
      </c>
      <c r="I234" s="23" t="s">
        <v>2425</v>
      </c>
      <c r="J234" s="23" t="s">
        <v>3516</v>
      </c>
      <c r="K234" s="23" t="s">
        <v>27</v>
      </c>
      <c r="L234" s="23" t="s">
        <v>64</v>
      </c>
      <c r="M234" s="25">
        <v>3652.58</v>
      </c>
      <c r="N234" s="23" t="s">
        <v>438</v>
      </c>
    </row>
    <row r="235" spans="1:14" x14ac:dyDescent="0.25">
      <c r="A235" s="24">
        <v>45496</v>
      </c>
      <c r="B235" s="23" t="s">
        <v>28</v>
      </c>
      <c r="C235" s="25">
        <v>2171.9</v>
      </c>
      <c r="D235" s="25">
        <v>12</v>
      </c>
      <c r="E235" s="23" t="s">
        <v>3419</v>
      </c>
      <c r="F235" s="23" t="s">
        <v>29</v>
      </c>
      <c r="G235" s="23" t="s">
        <v>3519</v>
      </c>
      <c r="H235" s="23" t="s">
        <v>4247</v>
      </c>
      <c r="I235" s="23" t="s">
        <v>2422</v>
      </c>
      <c r="J235" s="23" t="s">
        <v>3516</v>
      </c>
      <c r="K235" s="23" t="s">
        <v>23</v>
      </c>
      <c r="L235" s="23" t="s">
        <v>34</v>
      </c>
      <c r="M235" s="25">
        <v>1731.66</v>
      </c>
      <c r="N235" s="23" t="s">
        <v>439</v>
      </c>
    </row>
    <row r="236" spans="1:14" x14ac:dyDescent="0.25">
      <c r="A236" s="24">
        <v>45496</v>
      </c>
      <c r="B236" s="23" t="s">
        <v>46</v>
      </c>
      <c r="C236" s="25">
        <v>1859.77</v>
      </c>
      <c r="D236" s="25">
        <v>15</v>
      </c>
      <c r="E236" s="23" t="s">
        <v>3365</v>
      </c>
      <c r="F236" s="23" t="s">
        <v>50</v>
      </c>
      <c r="G236" s="23" t="s">
        <v>3522</v>
      </c>
      <c r="H236" s="23" t="s">
        <v>4257</v>
      </c>
      <c r="I236" s="23" t="s">
        <v>2422</v>
      </c>
      <c r="J236" s="23" t="s">
        <v>3514</v>
      </c>
      <c r="K236" s="23" t="s">
        <v>18</v>
      </c>
      <c r="L236" s="23" t="s">
        <v>87</v>
      </c>
      <c r="M236" s="25">
        <v>902.63</v>
      </c>
      <c r="N236" s="23" t="s">
        <v>441</v>
      </c>
    </row>
    <row r="237" spans="1:14" x14ac:dyDescent="0.25">
      <c r="A237" s="24">
        <v>45496</v>
      </c>
      <c r="B237" s="23" t="s">
        <v>39</v>
      </c>
      <c r="C237" s="25">
        <v>2226.58</v>
      </c>
      <c r="D237" s="25">
        <v>2</v>
      </c>
      <c r="E237" s="23" t="s">
        <v>4265</v>
      </c>
      <c r="F237" s="23" t="s">
        <v>20</v>
      </c>
      <c r="G237" s="23" t="s">
        <v>3513</v>
      </c>
      <c r="H237" s="23" t="s">
        <v>242</v>
      </c>
      <c r="I237" s="23" t="s">
        <v>2423</v>
      </c>
      <c r="J237" s="23" t="s">
        <v>3514</v>
      </c>
      <c r="K237" s="23" t="s">
        <v>60</v>
      </c>
      <c r="L237" s="23" t="s">
        <v>21</v>
      </c>
      <c r="M237" s="25">
        <v>491.85</v>
      </c>
      <c r="N237" s="23" t="s">
        <v>439</v>
      </c>
    </row>
    <row r="238" spans="1:14" x14ac:dyDescent="0.25">
      <c r="A238" s="24">
        <v>45497</v>
      </c>
      <c r="B238" s="23" t="s">
        <v>28</v>
      </c>
      <c r="C238" s="25">
        <v>749.32</v>
      </c>
      <c r="D238" s="25">
        <v>4</v>
      </c>
      <c r="E238" s="23" t="s">
        <v>4282</v>
      </c>
      <c r="F238" s="23" t="s">
        <v>50</v>
      </c>
      <c r="G238" s="23" t="s">
        <v>3525</v>
      </c>
      <c r="H238" s="23" t="s">
        <v>4258</v>
      </c>
      <c r="I238" s="23" t="s">
        <v>2424</v>
      </c>
      <c r="J238" s="23" t="s">
        <v>3514</v>
      </c>
      <c r="K238" s="23" t="s">
        <v>169</v>
      </c>
      <c r="L238" s="23" t="s">
        <v>87</v>
      </c>
      <c r="M238" s="25">
        <v>533.42999999999995</v>
      </c>
      <c r="N238" s="23" t="s">
        <v>439</v>
      </c>
    </row>
    <row r="239" spans="1:14" x14ac:dyDescent="0.25">
      <c r="A239" s="24">
        <v>45498</v>
      </c>
      <c r="B239" s="23" t="s">
        <v>14</v>
      </c>
      <c r="C239" s="25">
        <v>954.2</v>
      </c>
      <c r="D239" s="25">
        <v>7</v>
      </c>
      <c r="E239" s="23" t="s">
        <v>3587</v>
      </c>
      <c r="F239" s="23" t="s">
        <v>29</v>
      </c>
      <c r="G239" s="23" t="s">
        <v>3520</v>
      </c>
      <c r="H239" s="23" t="s">
        <v>4259</v>
      </c>
      <c r="I239" s="23" t="s">
        <v>2423</v>
      </c>
      <c r="J239" s="23" t="s">
        <v>3516</v>
      </c>
      <c r="K239" s="23" t="s">
        <v>189</v>
      </c>
      <c r="L239" s="23" t="s">
        <v>67</v>
      </c>
      <c r="M239" s="25">
        <v>337.51</v>
      </c>
      <c r="N239" s="23" t="s">
        <v>438</v>
      </c>
    </row>
    <row r="240" spans="1:14" x14ac:dyDescent="0.25">
      <c r="A240" s="24">
        <v>45498</v>
      </c>
      <c r="B240" s="23" t="s">
        <v>79</v>
      </c>
      <c r="C240" s="25">
        <v>3161.4</v>
      </c>
      <c r="D240" s="25">
        <v>20</v>
      </c>
      <c r="E240" s="23" t="s">
        <v>3363</v>
      </c>
      <c r="F240" s="23" t="s">
        <v>15</v>
      </c>
      <c r="G240" s="23" t="s">
        <v>3517</v>
      </c>
      <c r="H240" s="23" t="s">
        <v>4250</v>
      </c>
      <c r="I240" s="23" t="s">
        <v>2422</v>
      </c>
      <c r="J240" s="23" t="s">
        <v>3516</v>
      </c>
      <c r="K240" s="23" t="s">
        <v>196</v>
      </c>
      <c r="L240" s="23" t="s">
        <v>55</v>
      </c>
      <c r="M240" s="25">
        <v>1283.83</v>
      </c>
      <c r="N240" s="23" t="s">
        <v>438</v>
      </c>
    </row>
    <row r="241" spans="1:14" x14ac:dyDescent="0.25">
      <c r="A241" s="24">
        <v>45498</v>
      </c>
      <c r="B241" s="23" t="s">
        <v>94</v>
      </c>
      <c r="C241" s="25">
        <v>1588.98</v>
      </c>
      <c r="D241" s="25">
        <v>9</v>
      </c>
      <c r="E241" s="23" t="s">
        <v>4290</v>
      </c>
      <c r="F241" s="23" t="s">
        <v>29</v>
      </c>
      <c r="G241" s="23" t="s">
        <v>230</v>
      </c>
      <c r="H241" s="23" t="s">
        <v>230</v>
      </c>
      <c r="I241" s="23" t="s">
        <v>2423</v>
      </c>
      <c r="J241" s="23" t="s">
        <v>3516</v>
      </c>
      <c r="K241" s="23" t="s">
        <v>152</v>
      </c>
      <c r="L241" s="23" t="s">
        <v>34</v>
      </c>
      <c r="M241" s="25">
        <v>701</v>
      </c>
      <c r="N241" s="23" t="s">
        <v>440</v>
      </c>
    </row>
    <row r="242" spans="1:14" x14ac:dyDescent="0.25">
      <c r="A242" s="24">
        <v>45499</v>
      </c>
      <c r="B242" s="23" t="s">
        <v>14</v>
      </c>
      <c r="C242" s="25">
        <v>7953.18</v>
      </c>
      <c r="D242" s="25">
        <v>53</v>
      </c>
      <c r="E242" s="23" t="s">
        <v>3586</v>
      </c>
      <c r="F242" s="23" t="s">
        <v>29</v>
      </c>
      <c r="G242" s="23" t="s">
        <v>3520</v>
      </c>
      <c r="H242" s="23" t="s">
        <v>4243</v>
      </c>
      <c r="I242" s="23" t="s">
        <v>2425</v>
      </c>
      <c r="J242" s="23" t="s">
        <v>3512</v>
      </c>
      <c r="K242" s="23" t="s">
        <v>119</v>
      </c>
      <c r="L242" s="23" t="s">
        <v>30</v>
      </c>
      <c r="M242" s="25">
        <v>3128.08</v>
      </c>
      <c r="N242" s="23" t="s">
        <v>438</v>
      </c>
    </row>
    <row r="243" spans="1:14" x14ac:dyDescent="0.25">
      <c r="A243" s="24">
        <v>45499</v>
      </c>
      <c r="B243" s="23" t="s">
        <v>66</v>
      </c>
      <c r="C243" s="25">
        <v>977.98</v>
      </c>
      <c r="D243" s="25">
        <v>2</v>
      </c>
      <c r="E243" s="23" t="s">
        <v>3421</v>
      </c>
      <c r="F243" s="23" t="s">
        <v>20</v>
      </c>
      <c r="G243" s="23" t="s">
        <v>3513</v>
      </c>
      <c r="H243" s="23" t="s">
        <v>4235</v>
      </c>
      <c r="I243" s="23" t="s">
        <v>2424</v>
      </c>
      <c r="J243" s="23" t="s">
        <v>3514</v>
      </c>
      <c r="K243" s="23" t="s">
        <v>126</v>
      </c>
      <c r="L243" s="23" t="s">
        <v>64</v>
      </c>
      <c r="M243" s="25">
        <v>340.51</v>
      </c>
      <c r="N243" s="23" t="s">
        <v>439</v>
      </c>
    </row>
    <row r="244" spans="1:14" x14ac:dyDescent="0.25">
      <c r="A244" s="24">
        <v>45501</v>
      </c>
      <c r="B244" s="23" t="s">
        <v>49</v>
      </c>
      <c r="C244" s="25">
        <v>2489.48</v>
      </c>
      <c r="D244" s="25">
        <v>10</v>
      </c>
      <c r="E244" s="23" t="s">
        <v>4293</v>
      </c>
      <c r="F244" s="23" t="s">
        <v>15</v>
      </c>
      <c r="G244" s="23" t="s">
        <v>3524</v>
      </c>
      <c r="H244" s="23" t="s">
        <v>4245</v>
      </c>
      <c r="I244" s="23" t="s">
        <v>2423</v>
      </c>
      <c r="J244" s="23" t="s">
        <v>3514</v>
      </c>
      <c r="K244" s="23" t="s">
        <v>198</v>
      </c>
      <c r="L244" s="23" t="s">
        <v>16</v>
      </c>
      <c r="M244" s="25">
        <v>1725.31</v>
      </c>
      <c r="N244" s="23" t="s">
        <v>439</v>
      </c>
    </row>
    <row r="245" spans="1:14" x14ac:dyDescent="0.25">
      <c r="A245" s="24">
        <v>45502</v>
      </c>
      <c r="B245" s="23" t="s">
        <v>194</v>
      </c>
      <c r="C245" s="25">
        <v>25487.119999999999</v>
      </c>
      <c r="D245" s="25">
        <v>13</v>
      </c>
      <c r="E245" s="23" t="s">
        <v>3418</v>
      </c>
      <c r="F245" s="23" t="s">
        <v>29</v>
      </c>
      <c r="G245" s="23" t="s">
        <v>3520</v>
      </c>
      <c r="H245" s="23" t="s">
        <v>4243</v>
      </c>
      <c r="I245" s="23" t="s">
        <v>2422</v>
      </c>
      <c r="J245" s="23" t="s">
        <v>3512</v>
      </c>
      <c r="K245" s="23" t="s">
        <v>32</v>
      </c>
      <c r="L245" s="23" t="s">
        <v>67</v>
      </c>
      <c r="M245" s="25">
        <v>7674.24</v>
      </c>
      <c r="N245" s="23" t="s">
        <v>439</v>
      </c>
    </row>
    <row r="246" spans="1:14" x14ac:dyDescent="0.25">
      <c r="A246" s="24">
        <v>45502</v>
      </c>
      <c r="B246" s="23" t="s">
        <v>66</v>
      </c>
      <c r="C246" s="25">
        <v>4956.87</v>
      </c>
      <c r="D246" s="25">
        <v>10</v>
      </c>
      <c r="E246" s="23" t="s">
        <v>4271</v>
      </c>
      <c r="F246" s="23" t="s">
        <v>20</v>
      </c>
      <c r="G246" s="23" t="s">
        <v>3513</v>
      </c>
      <c r="H246" s="23" t="s">
        <v>4235</v>
      </c>
      <c r="I246" s="23" t="s">
        <v>2423</v>
      </c>
      <c r="J246" s="23" t="s">
        <v>3516</v>
      </c>
      <c r="K246" s="23" t="s">
        <v>69</v>
      </c>
      <c r="L246" s="23" t="s">
        <v>21</v>
      </c>
      <c r="M246" s="25">
        <v>1956.11</v>
      </c>
      <c r="N246" s="23" t="s">
        <v>440</v>
      </c>
    </row>
    <row r="247" spans="1:14" x14ac:dyDescent="0.25">
      <c r="A247" s="24">
        <v>45503</v>
      </c>
      <c r="B247" s="23" t="s">
        <v>94</v>
      </c>
      <c r="C247" s="25">
        <v>797.51</v>
      </c>
      <c r="D247" s="25">
        <v>4</v>
      </c>
      <c r="E247" s="23" t="s">
        <v>4292</v>
      </c>
      <c r="F247" s="23" t="s">
        <v>40</v>
      </c>
      <c r="G247" s="23" t="s">
        <v>3511</v>
      </c>
      <c r="H247" s="23" t="s">
        <v>4233</v>
      </c>
      <c r="I247" s="23" t="s">
        <v>2423</v>
      </c>
      <c r="J247" s="23" t="s">
        <v>3516</v>
      </c>
      <c r="K247" s="23" t="s">
        <v>164</v>
      </c>
      <c r="L247" s="23" t="s">
        <v>41</v>
      </c>
      <c r="M247" s="25">
        <v>338.48</v>
      </c>
      <c r="N247" s="23" t="s">
        <v>439</v>
      </c>
    </row>
    <row r="248" spans="1:14" x14ac:dyDescent="0.25">
      <c r="A248" s="24">
        <v>45505</v>
      </c>
      <c r="B248" s="23" t="s">
        <v>188</v>
      </c>
      <c r="C248" s="25">
        <v>3352.44</v>
      </c>
      <c r="D248" s="25">
        <v>13</v>
      </c>
      <c r="E248" s="23" t="s">
        <v>4275</v>
      </c>
      <c r="F248" s="23" t="s">
        <v>15</v>
      </c>
      <c r="G248" s="23" t="s">
        <v>3524</v>
      </c>
      <c r="H248" s="23" t="s">
        <v>4260</v>
      </c>
      <c r="I248" s="23" t="s">
        <v>2424</v>
      </c>
      <c r="J248" s="23" t="s">
        <v>3514</v>
      </c>
      <c r="K248" s="23" t="s">
        <v>139</v>
      </c>
      <c r="L248" s="23" t="s">
        <v>16</v>
      </c>
      <c r="M248" s="25">
        <v>1278.6500000000001</v>
      </c>
      <c r="N248" s="23" t="s">
        <v>443</v>
      </c>
    </row>
    <row r="249" spans="1:14" x14ac:dyDescent="0.25">
      <c r="A249" s="24">
        <v>45505</v>
      </c>
      <c r="B249" s="23" t="s">
        <v>24</v>
      </c>
      <c r="C249" s="25">
        <v>1443.26</v>
      </c>
      <c r="D249" s="25">
        <v>12</v>
      </c>
      <c r="E249" s="23" t="s">
        <v>4304</v>
      </c>
      <c r="F249" s="23" t="s">
        <v>15</v>
      </c>
      <c r="G249" s="23" t="s">
        <v>3524</v>
      </c>
      <c r="H249" s="23" t="s">
        <v>4260</v>
      </c>
      <c r="I249" s="23" t="s">
        <v>2423</v>
      </c>
      <c r="J249" s="23" t="s">
        <v>3514</v>
      </c>
      <c r="K249" s="23" t="s">
        <v>116</v>
      </c>
      <c r="L249" s="23" t="s">
        <v>492</v>
      </c>
      <c r="M249" s="25">
        <v>428.29</v>
      </c>
      <c r="N249" s="23" t="s">
        <v>439</v>
      </c>
    </row>
    <row r="250" spans="1:14" x14ac:dyDescent="0.25">
      <c r="A250" s="24">
        <v>45506</v>
      </c>
      <c r="B250" s="23" t="s">
        <v>14</v>
      </c>
      <c r="C250" s="25">
        <v>4709.99</v>
      </c>
      <c r="D250" s="25">
        <v>34</v>
      </c>
      <c r="E250" s="23" t="s">
        <v>4284</v>
      </c>
      <c r="F250" s="23" t="s">
        <v>20</v>
      </c>
      <c r="G250" s="23" t="s">
        <v>3513</v>
      </c>
      <c r="H250" s="23" t="s">
        <v>4235</v>
      </c>
      <c r="I250" s="23" t="s">
        <v>2422</v>
      </c>
      <c r="J250" s="23" t="s">
        <v>3516</v>
      </c>
      <c r="K250" s="23" t="s">
        <v>201</v>
      </c>
      <c r="L250" s="23" t="s">
        <v>491</v>
      </c>
      <c r="M250" s="25">
        <v>1711.7</v>
      </c>
      <c r="N250" s="23" t="s">
        <v>439</v>
      </c>
    </row>
    <row r="251" spans="1:14" x14ac:dyDescent="0.25">
      <c r="A251" s="24">
        <v>45507</v>
      </c>
      <c r="B251" s="23" t="s">
        <v>33</v>
      </c>
      <c r="C251" s="25">
        <v>1284.3</v>
      </c>
      <c r="D251" s="25">
        <v>30</v>
      </c>
      <c r="E251" s="23" t="s">
        <v>4312</v>
      </c>
      <c r="F251" s="23" t="s">
        <v>29</v>
      </c>
      <c r="G251" s="23" t="s">
        <v>3519</v>
      </c>
      <c r="H251" s="23" t="s">
        <v>4256</v>
      </c>
      <c r="I251" s="23" t="s">
        <v>2425</v>
      </c>
      <c r="J251" s="23" t="s">
        <v>3512</v>
      </c>
      <c r="K251" s="23" t="s">
        <v>160</v>
      </c>
      <c r="L251" s="23" t="s">
        <v>30</v>
      </c>
      <c r="M251" s="25">
        <v>641.04</v>
      </c>
      <c r="N251" s="23" t="s">
        <v>443</v>
      </c>
    </row>
    <row r="252" spans="1:14" x14ac:dyDescent="0.25">
      <c r="A252" s="24">
        <v>45509</v>
      </c>
      <c r="B252" s="23" t="s">
        <v>24</v>
      </c>
      <c r="C252" s="25">
        <v>663.85</v>
      </c>
      <c r="D252" s="25">
        <v>5</v>
      </c>
      <c r="E252" s="23" t="s">
        <v>3425</v>
      </c>
      <c r="F252" s="23" t="s">
        <v>20</v>
      </c>
      <c r="G252" s="23" t="s">
        <v>3521</v>
      </c>
      <c r="H252" s="23" t="s">
        <v>4246</v>
      </c>
      <c r="I252" s="23" t="s">
        <v>2426</v>
      </c>
      <c r="J252" s="23" t="s">
        <v>3514</v>
      </c>
      <c r="K252" s="23" t="s">
        <v>152</v>
      </c>
      <c r="L252" s="23" t="s">
        <v>64</v>
      </c>
      <c r="M252" s="25">
        <v>225.42</v>
      </c>
      <c r="N252" s="23" t="s">
        <v>439</v>
      </c>
    </row>
    <row r="253" spans="1:14" x14ac:dyDescent="0.25">
      <c r="A253" s="24">
        <v>45511</v>
      </c>
      <c r="B253" s="23" t="s">
        <v>58</v>
      </c>
      <c r="C253" s="25">
        <v>8828.4500000000007</v>
      </c>
      <c r="D253" s="25">
        <v>12</v>
      </c>
      <c r="E253" s="23" t="s">
        <v>4273</v>
      </c>
      <c r="F253" s="23" t="s">
        <v>29</v>
      </c>
      <c r="G253" s="23" t="s">
        <v>3520</v>
      </c>
      <c r="H253" s="23" t="s">
        <v>4243</v>
      </c>
      <c r="I253" s="23" t="s">
        <v>2422</v>
      </c>
      <c r="J253" s="23" t="s">
        <v>3512</v>
      </c>
      <c r="K253" s="23" t="s">
        <v>112</v>
      </c>
      <c r="L253" s="23" t="s">
        <v>30</v>
      </c>
      <c r="M253" s="25">
        <v>2597.21</v>
      </c>
      <c r="N253" s="23" t="s">
        <v>438</v>
      </c>
    </row>
    <row r="254" spans="1:14" x14ac:dyDescent="0.25">
      <c r="A254" s="24">
        <v>45511</v>
      </c>
      <c r="B254" s="23" t="s">
        <v>191</v>
      </c>
      <c r="C254" s="25">
        <v>1686.78</v>
      </c>
      <c r="D254" s="25">
        <v>18</v>
      </c>
      <c r="E254" s="23" t="s">
        <v>4267</v>
      </c>
      <c r="F254" s="23" t="s">
        <v>15</v>
      </c>
      <c r="G254" s="23" t="s">
        <v>3517</v>
      </c>
      <c r="H254" s="23" t="s">
        <v>4262</v>
      </c>
      <c r="I254" s="23" t="s">
        <v>2423</v>
      </c>
      <c r="J254" s="23" t="s">
        <v>3514</v>
      </c>
      <c r="K254" s="23" t="s">
        <v>36</v>
      </c>
      <c r="L254" s="23" t="s">
        <v>16</v>
      </c>
      <c r="M254" s="25">
        <v>754.55</v>
      </c>
      <c r="N254" s="23" t="s">
        <v>439</v>
      </c>
    </row>
    <row r="255" spans="1:14" x14ac:dyDescent="0.25">
      <c r="A255" s="24">
        <v>45511</v>
      </c>
      <c r="B255" s="23" t="s">
        <v>66</v>
      </c>
      <c r="C255" s="25">
        <v>518.52</v>
      </c>
      <c r="D255" s="25">
        <v>1</v>
      </c>
      <c r="E255" s="23" t="s">
        <v>4317</v>
      </c>
      <c r="F255" s="23" t="s">
        <v>15</v>
      </c>
      <c r="G255" s="23" t="s">
        <v>3518</v>
      </c>
      <c r="H255" s="23" t="s">
        <v>4242</v>
      </c>
      <c r="I255" s="23" t="s">
        <v>2425</v>
      </c>
      <c r="J255" s="23" t="s">
        <v>3514</v>
      </c>
      <c r="K255" s="23" t="s">
        <v>155</v>
      </c>
      <c r="L255" s="23" t="s">
        <v>492</v>
      </c>
      <c r="M255" s="25">
        <v>201.06</v>
      </c>
      <c r="N255" s="23" t="s">
        <v>440</v>
      </c>
    </row>
    <row r="256" spans="1:14" x14ac:dyDescent="0.25">
      <c r="A256" s="24">
        <v>45511</v>
      </c>
      <c r="B256" s="23" t="s">
        <v>49</v>
      </c>
      <c r="C256" s="25">
        <v>4340.84</v>
      </c>
      <c r="D256" s="25">
        <v>18</v>
      </c>
      <c r="E256" s="23" t="s">
        <v>4311</v>
      </c>
      <c r="F256" s="23" t="s">
        <v>20</v>
      </c>
      <c r="G256" s="23" t="s">
        <v>3513</v>
      </c>
      <c r="H256" s="23" t="s">
        <v>4236</v>
      </c>
      <c r="I256" s="23" t="s">
        <v>2423</v>
      </c>
      <c r="J256" s="23" t="s">
        <v>3516</v>
      </c>
      <c r="K256" s="23" t="s">
        <v>27</v>
      </c>
      <c r="L256" s="23" t="s">
        <v>491</v>
      </c>
      <c r="M256" s="25">
        <v>2983.22</v>
      </c>
      <c r="N256" s="23" t="s">
        <v>439</v>
      </c>
    </row>
    <row r="257" spans="1:14" x14ac:dyDescent="0.25">
      <c r="A257" s="24">
        <v>45512</v>
      </c>
      <c r="B257" s="23" t="s">
        <v>70</v>
      </c>
      <c r="C257" s="25">
        <v>640.64</v>
      </c>
      <c r="D257" s="25">
        <v>1</v>
      </c>
      <c r="E257" s="23" t="s">
        <v>4296</v>
      </c>
      <c r="F257" s="23" t="s">
        <v>15</v>
      </c>
      <c r="G257" s="23" t="s">
        <v>3518</v>
      </c>
      <c r="H257" s="23" t="s">
        <v>4251</v>
      </c>
      <c r="I257" s="23" t="s">
        <v>2425</v>
      </c>
      <c r="J257" s="23" t="s">
        <v>3514</v>
      </c>
      <c r="K257" s="23" t="s">
        <v>32</v>
      </c>
      <c r="L257" s="23" t="s">
        <v>492</v>
      </c>
      <c r="M257" s="25">
        <v>192.97</v>
      </c>
      <c r="N257" s="23" t="s">
        <v>439</v>
      </c>
    </row>
    <row r="258" spans="1:14" x14ac:dyDescent="0.25">
      <c r="A258" s="24">
        <v>45514</v>
      </c>
      <c r="B258" s="23" t="s">
        <v>24</v>
      </c>
      <c r="C258" s="25">
        <v>2475.7199999999998</v>
      </c>
      <c r="D258" s="25">
        <v>20</v>
      </c>
      <c r="E258" s="23" t="s">
        <v>4274</v>
      </c>
      <c r="F258" s="23" t="s">
        <v>50</v>
      </c>
      <c r="G258" s="23" t="s">
        <v>3525</v>
      </c>
      <c r="H258" s="23" t="s">
        <v>4258</v>
      </c>
      <c r="I258" s="23" t="s">
        <v>2424</v>
      </c>
      <c r="J258" s="23" t="s">
        <v>3514</v>
      </c>
      <c r="K258" s="23" t="s">
        <v>81</v>
      </c>
      <c r="L258" s="23" t="s">
        <v>51</v>
      </c>
      <c r="M258" s="25">
        <v>736.42</v>
      </c>
      <c r="N258" s="23" t="s">
        <v>442</v>
      </c>
    </row>
    <row r="259" spans="1:14" x14ac:dyDescent="0.25">
      <c r="A259" s="24">
        <v>45514</v>
      </c>
      <c r="B259" s="23" t="s">
        <v>190</v>
      </c>
      <c r="C259" s="25">
        <v>674.72</v>
      </c>
      <c r="D259" s="25">
        <v>1</v>
      </c>
      <c r="E259" s="23" t="s">
        <v>3427</v>
      </c>
      <c r="F259" s="23" t="s">
        <v>20</v>
      </c>
      <c r="G259" s="23" t="s">
        <v>3513</v>
      </c>
      <c r="H259" s="23" t="s">
        <v>4235</v>
      </c>
      <c r="I259" s="23" t="s">
        <v>2424</v>
      </c>
      <c r="J259" s="23" t="s">
        <v>3523</v>
      </c>
      <c r="K259" s="23" t="s">
        <v>119</v>
      </c>
      <c r="L259" s="23" t="s">
        <v>21</v>
      </c>
      <c r="M259" s="25">
        <v>219.92</v>
      </c>
      <c r="N259" s="23" t="s">
        <v>441</v>
      </c>
    </row>
    <row r="260" spans="1:14" x14ac:dyDescent="0.25">
      <c r="A260" s="24">
        <v>45516</v>
      </c>
      <c r="B260" s="23" t="s">
        <v>73</v>
      </c>
      <c r="C260" s="25">
        <v>4217.8900000000003</v>
      </c>
      <c r="D260" s="25">
        <v>3</v>
      </c>
      <c r="E260" s="23" t="s">
        <v>4316</v>
      </c>
      <c r="F260" s="23" t="s">
        <v>20</v>
      </c>
      <c r="G260" s="23" t="s">
        <v>3521</v>
      </c>
      <c r="H260" s="23" t="s">
        <v>4237</v>
      </c>
      <c r="I260" s="23" t="s">
        <v>2424</v>
      </c>
      <c r="J260" s="23" t="s">
        <v>3523</v>
      </c>
      <c r="K260" s="23" t="s">
        <v>166</v>
      </c>
      <c r="L260" s="23" t="s">
        <v>491</v>
      </c>
      <c r="M260" s="25">
        <v>1430.79</v>
      </c>
      <c r="N260" s="23" t="s">
        <v>439</v>
      </c>
    </row>
    <row r="261" spans="1:14" x14ac:dyDescent="0.25">
      <c r="A261" s="24">
        <v>45517</v>
      </c>
      <c r="B261" s="23" t="s">
        <v>33</v>
      </c>
      <c r="C261" s="25">
        <v>317.22000000000003</v>
      </c>
      <c r="D261" s="25">
        <v>8</v>
      </c>
      <c r="E261" s="23" t="s">
        <v>4325</v>
      </c>
      <c r="F261" s="23" t="s">
        <v>20</v>
      </c>
      <c r="G261" s="23" t="s">
        <v>3521</v>
      </c>
      <c r="H261" s="23" t="s">
        <v>4234</v>
      </c>
      <c r="I261" s="23" t="s">
        <v>2423</v>
      </c>
      <c r="J261" s="23" t="s">
        <v>3514</v>
      </c>
      <c r="K261" s="23" t="s">
        <v>196</v>
      </c>
      <c r="L261" s="23" t="s">
        <v>491</v>
      </c>
      <c r="M261" s="25">
        <v>142.78</v>
      </c>
      <c r="N261" s="23" t="s">
        <v>439</v>
      </c>
    </row>
    <row r="262" spans="1:14" x14ac:dyDescent="0.25">
      <c r="A262" s="24">
        <v>45519</v>
      </c>
      <c r="B262" s="23" t="s">
        <v>33</v>
      </c>
      <c r="C262" s="25">
        <v>496.34</v>
      </c>
      <c r="D262" s="25">
        <v>13</v>
      </c>
      <c r="E262" s="23" t="s">
        <v>4281</v>
      </c>
      <c r="F262" s="23" t="s">
        <v>15</v>
      </c>
      <c r="G262" s="23" t="s">
        <v>3524</v>
      </c>
      <c r="H262" s="23" t="s">
        <v>4260</v>
      </c>
      <c r="I262" s="23" t="s">
        <v>2424</v>
      </c>
      <c r="J262" s="23" t="s">
        <v>3514</v>
      </c>
      <c r="K262" s="23" t="s">
        <v>403</v>
      </c>
      <c r="L262" s="23" t="s">
        <v>492</v>
      </c>
      <c r="M262" s="25">
        <v>216.58</v>
      </c>
      <c r="N262" s="23" t="s">
        <v>439</v>
      </c>
    </row>
    <row r="263" spans="1:14" x14ac:dyDescent="0.25">
      <c r="A263" s="24">
        <v>45519</v>
      </c>
      <c r="B263" s="23" t="s">
        <v>49</v>
      </c>
      <c r="C263" s="25">
        <v>4749.3500000000004</v>
      </c>
      <c r="D263" s="25">
        <v>21</v>
      </c>
      <c r="E263" s="23" t="s">
        <v>4314</v>
      </c>
      <c r="F263" s="23" t="s">
        <v>20</v>
      </c>
      <c r="G263" s="23" t="s">
        <v>3521</v>
      </c>
      <c r="H263" s="23" t="s">
        <v>4237</v>
      </c>
      <c r="I263" s="23" t="s">
        <v>2422</v>
      </c>
      <c r="J263" s="23" t="s">
        <v>3512</v>
      </c>
      <c r="K263" s="23" t="s">
        <v>93</v>
      </c>
      <c r="L263" s="23" t="s">
        <v>491</v>
      </c>
      <c r="M263" s="25">
        <v>3200.2</v>
      </c>
      <c r="N263" s="23" t="s">
        <v>438</v>
      </c>
    </row>
    <row r="264" spans="1:14" x14ac:dyDescent="0.25">
      <c r="A264" s="24">
        <v>45520</v>
      </c>
      <c r="B264" s="23" t="s">
        <v>54</v>
      </c>
      <c r="C264" s="25">
        <v>78.05</v>
      </c>
      <c r="D264" s="25">
        <v>1</v>
      </c>
      <c r="E264" s="23" t="s">
        <v>4266</v>
      </c>
      <c r="F264" s="23" t="s">
        <v>15</v>
      </c>
      <c r="G264" s="23" t="s">
        <v>3518</v>
      </c>
      <c r="H264" s="23" t="s">
        <v>238</v>
      </c>
      <c r="I264" s="23" t="s">
        <v>2422</v>
      </c>
      <c r="J264" s="23" t="s">
        <v>3514</v>
      </c>
      <c r="K264" s="23" t="s">
        <v>48</v>
      </c>
      <c r="L264" s="23" t="s">
        <v>55</v>
      </c>
      <c r="M264" s="25">
        <v>35.96</v>
      </c>
      <c r="N264" s="23" t="s">
        <v>439</v>
      </c>
    </row>
    <row r="265" spans="1:14" x14ac:dyDescent="0.25">
      <c r="A265" s="24">
        <v>45520</v>
      </c>
      <c r="B265" s="23" t="s">
        <v>194</v>
      </c>
      <c r="C265" s="25">
        <v>7696.8</v>
      </c>
      <c r="D265" s="25">
        <v>4</v>
      </c>
      <c r="E265" s="23" t="s">
        <v>4294</v>
      </c>
      <c r="F265" s="23" t="s">
        <v>29</v>
      </c>
      <c r="G265" s="23" t="s">
        <v>3519</v>
      </c>
      <c r="H265" s="23" t="s">
        <v>4247</v>
      </c>
      <c r="I265" s="23" t="s">
        <v>2424</v>
      </c>
      <c r="J265" s="23" t="s">
        <v>3516</v>
      </c>
      <c r="K265" s="23" t="s">
        <v>189</v>
      </c>
      <c r="L265" s="23" t="s">
        <v>34</v>
      </c>
      <c r="M265" s="25">
        <v>1962.61</v>
      </c>
      <c r="N265" s="23" t="s">
        <v>439</v>
      </c>
    </row>
    <row r="266" spans="1:14" x14ac:dyDescent="0.25">
      <c r="A266" s="24">
        <v>45521</v>
      </c>
      <c r="B266" s="23" t="s">
        <v>70</v>
      </c>
      <c r="C266" s="25">
        <v>9239.41</v>
      </c>
      <c r="D266" s="25">
        <v>13</v>
      </c>
      <c r="E266" s="23" t="s">
        <v>4313</v>
      </c>
      <c r="F266" s="23" t="s">
        <v>15</v>
      </c>
      <c r="G266" s="23" t="s">
        <v>3517</v>
      </c>
      <c r="H266" s="23" t="s">
        <v>4250</v>
      </c>
      <c r="I266" s="23" t="s">
        <v>2423</v>
      </c>
      <c r="J266" s="23" t="s">
        <v>3512</v>
      </c>
      <c r="K266" s="23" t="s">
        <v>169</v>
      </c>
      <c r="L266" s="23" t="s">
        <v>55</v>
      </c>
      <c r="M266" s="25">
        <v>2935.48</v>
      </c>
      <c r="N266" s="23" t="s">
        <v>439</v>
      </c>
    </row>
    <row r="267" spans="1:14" x14ac:dyDescent="0.25">
      <c r="A267" s="24">
        <v>45523</v>
      </c>
      <c r="B267" s="23" t="s">
        <v>90</v>
      </c>
      <c r="C267" s="25">
        <v>4576.74</v>
      </c>
      <c r="D267" s="25">
        <v>60</v>
      </c>
      <c r="E267" s="23" t="s">
        <v>4276</v>
      </c>
      <c r="F267" s="23" t="s">
        <v>29</v>
      </c>
      <c r="G267" s="23" t="s">
        <v>3520</v>
      </c>
      <c r="H267" s="23" t="s">
        <v>4243</v>
      </c>
      <c r="I267" s="23" t="s">
        <v>2425</v>
      </c>
      <c r="J267" s="23" t="s">
        <v>3512</v>
      </c>
      <c r="K267" s="23" t="s">
        <v>53</v>
      </c>
      <c r="L267" s="23" t="s">
        <v>67</v>
      </c>
      <c r="M267" s="25">
        <v>2143.5500000000002</v>
      </c>
      <c r="N267" s="23" t="s">
        <v>439</v>
      </c>
    </row>
    <row r="268" spans="1:14" x14ac:dyDescent="0.25">
      <c r="A268" s="24">
        <v>45525</v>
      </c>
      <c r="B268" s="23" t="s">
        <v>54</v>
      </c>
      <c r="C268" s="25">
        <v>156.88999999999999</v>
      </c>
      <c r="D268" s="25">
        <v>2</v>
      </c>
      <c r="E268" s="23" t="s">
        <v>4285</v>
      </c>
      <c r="F268" s="23" t="s">
        <v>15</v>
      </c>
      <c r="G268" s="23" t="s">
        <v>3518</v>
      </c>
      <c r="H268" s="23" t="s">
        <v>4242</v>
      </c>
      <c r="I268" s="23" t="s">
        <v>2424</v>
      </c>
      <c r="J268" s="23" t="s">
        <v>3526</v>
      </c>
      <c r="K268" s="23" t="s">
        <v>57</v>
      </c>
      <c r="L268" s="23" t="s">
        <v>25</v>
      </c>
      <c r="M268" s="25">
        <v>64.62</v>
      </c>
      <c r="N268" s="23" t="s">
        <v>439</v>
      </c>
    </row>
    <row r="269" spans="1:14" x14ac:dyDescent="0.25">
      <c r="A269" s="24">
        <v>45525</v>
      </c>
      <c r="B269" s="23" t="s">
        <v>33</v>
      </c>
      <c r="C269" s="25">
        <v>372.69</v>
      </c>
      <c r="D269" s="25">
        <v>10</v>
      </c>
      <c r="E269" s="23" t="s">
        <v>4286</v>
      </c>
      <c r="F269" s="23" t="s">
        <v>40</v>
      </c>
      <c r="G269" s="23" t="s">
        <v>3511</v>
      </c>
      <c r="H269" s="23" t="s">
        <v>4233</v>
      </c>
      <c r="I269" s="23" t="s">
        <v>2422</v>
      </c>
      <c r="J269" s="23" t="s">
        <v>3514</v>
      </c>
      <c r="K269" s="23" t="s">
        <v>45</v>
      </c>
      <c r="L269" s="23" t="s">
        <v>493</v>
      </c>
      <c r="M269" s="25">
        <v>171.36</v>
      </c>
      <c r="N269" s="23" t="s">
        <v>441</v>
      </c>
    </row>
    <row r="270" spans="1:14" x14ac:dyDescent="0.25">
      <c r="A270" s="24">
        <v>45525</v>
      </c>
      <c r="B270" s="23" t="s">
        <v>275</v>
      </c>
      <c r="C270" s="25">
        <v>6050.44</v>
      </c>
      <c r="D270" s="25">
        <v>11</v>
      </c>
      <c r="E270" s="23" t="s">
        <v>4324</v>
      </c>
      <c r="F270" s="23" t="s">
        <v>20</v>
      </c>
      <c r="G270" s="23" t="s">
        <v>3513</v>
      </c>
      <c r="H270" s="23" t="s">
        <v>4236</v>
      </c>
      <c r="I270" s="23" t="s">
        <v>2422</v>
      </c>
      <c r="J270" s="23" t="s">
        <v>3516</v>
      </c>
      <c r="K270" s="23" t="s">
        <v>38</v>
      </c>
      <c r="L270" s="23" t="s">
        <v>491</v>
      </c>
      <c r="M270" s="25">
        <v>1404.01</v>
      </c>
      <c r="N270" s="23" t="s">
        <v>439</v>
      </c>
    </row>
    <row r="271" spans="1:14" x14ac:dyDescent="0.25">
      <c r="A271" s="24">
        <v>45530</v>
      </c>
      <c r="B271" s="23" t="s">
        <v>70</v>
      </c>
      <c r="C271" s="25">
        <v>5671.4</v>
      </c>
      <c r="D271" s="25">
        <v>9</v>
      </c>
      <c r="E271" s="23" t="s">
        <v>3426</v>
      </c>
      <c r="F271" s="23" t="s">
        <v>20</v>
      </c>
      <c r="G271" s="23" t="s">
        <v>3521</v>
      </c>
      <c r="H271" s="23" t="s">
        <v>4237</v>
      </c>
      <c r="I271" s="23" t="s">
        <v>2426</v>
      </c>
      <c r="J271" s="23" t="s">
        <v>3512</v>
      </c>
      <c r="K271" s="23" t="s">
        <v>123</v>
      </c>
      <c r="L271" s="23" t="s">
        <v>64</v>
      </c>
      <c r="M271" s="25">
        <v>1618.88</v>
      </c>
      <c r="N271" s="23" t="s">
        <v>439</v>
      </c>
    </row>
    <row r="272" spans="1:14" x14ac:dyDescent="0.25">
      <c r="A272" s="24">
        <v>45530</v>
      </c>
      <c r="B272" s="23" t="s">
        <v>194</v>
      </c>
      <c r="C272" s="25">
        <v>29004.58</v>
      </c>
      <c r="D272" s="25">
        <v>16</v>
      </c>
      <c r="E272" s="23" t="s">
        <v>3428</v>
      </c>
      <c r="F272" s="23" t="s">
        <v>20</v>
      </c>
      <c r="G272" s="23" t="s">
        <v>3521</v>
      </c>
      <c r="H272" s="23" t="s">
        <v>4241</v>
      </c>
      <c r="I272" s="23" t="s">
        <v>2424</v>
      </c>
      <c r="J272" s="23" t="s">
        <v>3512</v>
      </c>
      <c r="K272" s="23" t="s">
        <v>145</v>
      </c>
      <c r="L272" s="23" t="s">
        <v>21</v>
      </c>
      <c r="M272" s="25">
        <v>8797.98</v>
      </c>
      <c r="N272" s="23" t="s">
        <v>440</v>
      </c>
    </row>
    <row r="273" spans="1:14" x14ac:dyDescent="0.25">
      <c r="A273" s="24">
        <v>45530</v>
      </c>
      <c r="B273" s="23" t="s">
        <v>191</v>
      </c>
      <c r="C273" s="25">
        <v>7538.97</v>
      </c>
      <c r="D273" s="25">
        <v>87</v>
      </c>
      <c r="E273" s="23" t="s">
        <v>4289</v>
      </c>
      <c r="F273" s="23" t="s">
        <v>15</v>
      </c>
      <c r="G273" s="23" t="s">
        <v>3518</v>
      </c>
      <c r="H273" s="23" t="s">
        <v>4264</v>
      </c>
      <c r="I273" s="23" t="s">
        <v>2423</v>
      </c>
      <c r="J273" s="23" t="s">
        <v>3512</v>
      </c>
      <c r="K273" s="23" t="s">
        <v>192</v>
      </c>
      <c r="L273" s="23" t="s">
        <v>25</v>
      </c>
      <c r="M273" s="25">
        <v>3017.77</v>
      </c>
      <c r="N273" s="23" t="s">
        <v>439</v>
      </c>
    </row>
    <row r="274" spans="1:14" x14ac:dyDescent="0.25">
      <c r="A274" s="24">
        <v>45532</v>
      </c>
      <c r="B274" s="23" t="s">
        <v>14</v>
      </c>
      <c r="C274" s="25">
        <v>666</v>
      </c>
      <c r="D274" s="25">
        <v>5</v>
      </c>
      <c r="E274" s="23" t="s">
        <v>4303</v>
      </c>
      <c r="F274" s="23" t="s">
        <v>29</v>
      </c>
      <c r="G274" s="23" t="s">
        <v>3520</v>
      </c>
      <c r="H274" s="23" t="s">
        <v>4259</v>
      </c>
      <c r="I274" s="23" t="s">
        <v>2423</v>
      </c>
      <c r="J274" s="23" t="s">
        <v>3514</v>
      </c>
      <c r="K274" s="23" t="s">
        <v>136</v>
      </c>
      <c r="L274" s="23" t="s">
        <v>67</v>
      </c>
      <c r="M274" s="25">
        <v>225.73</v>
      </c>
      <c r="N274" s="23" t="s">
        <v>439</v>
      </c>
    </row>
    <row r="275" spans="1:14" x14ac:dyDescent="0.25">
      <c r="A275" s="24">
        <v>45533</v>
      </c>
      <c r="B275" s="23" t="s">
        <v>195</v>
      </c>
      <c r="C275" s="25">
        <v>299.44</v>
      </c>
      <c r="D275" s="25">
        <v>2</v>
      </c>
      <c r="E275" s="23" t="s">
        <v>4283</v>
      </c>
      <c r="F275" s="23" t="s">
        <v>20</v>
      </c>
      <c r="G275" s="23" t="s">
        <v>3513</v>
      </c>
      <c r="H275" s="23" t="s">
        <v>4239</v>
      </c>
      <c r="I275" s="23" t="s">
        <v>2424</v>
      </c>
      <c r="J275" s="23" t="s">
        <v>3523</v>
      </c>
      <c r="K275" s="23" t="s">
        <v>43</v>
      </c>
      <c r="L275" s="23" t="s">
        <v>21</v>
      </c>
      <c r="M275" s="25">
        <v>152.32</v>
      </c>
      <c r="N275" s="23" t="s">
        <v>440</v>
      </c>
    </row>
    <row r="276" spans="1:14" x14ac:dyDescent="0.25">
      <c r="A276" s="24">
        <v>45534</v>
      </c>
      <c r="B276" s="23" t="s">
        <v>79</v>
      </c>
      <c r="C276" s="25">
        <v>1903.51</v>
      </c>
      <c r="D276" s="25">
        <v>13</v>
      </c>
      <c r="E276" s="23" t="s">
        <v>4298</v>
      </c>
      <c r="F276" s="23" t="s">
        <v>29</v>
      </c>
      <c r="G276" s="23" t="s">
        <v>230</v>
      </c>
      <c r="H276" s="23" t="s">
        <v>230</v>
      </c>
      <c r="I276" s="23" t="s">
        <v>2422</v>
      </c>
      <c r="J276" s="23" t="s">
        <v>3512</v>
      </c>
      <c r="K276" s="23" t="s">
        <v>172</v>
      </c>
      <c r="L276" s="23" t="s">
        <v>34</v>
      </c>
      <c r="M276" s="25">
        <v>689.4</v>
      </c>
      <c r="N276" s="23" t="s">
        <v>439</v>
      </c>
    </row>
    <row r="277" spans="1:14" x14ac:dyDescent="0.25">
      <c r="A277" s="24">
        <v>45535</v>
      </c>
      <c r="B277" s="23" t="s">
        <v>70</v>
      </c>
      <c r="C277" s="25">
        <v>10507.1</v>
      </c>
      <c r="D277" s="25">
        <v>15</v>
      </c>
      <c r="E277" s="23" t="s">
        <v>3420</v>
      </c>
      <c r="F277" s="23" t="s">
        <v>15</v>
      </c>
      <c r="G277" s="23" t="s">
        <v>3518</v>
      </c>
      <c r="H277" s="23" t="s">
        <v>4242</v>
      </c>
      <c r="I277" s="23" t="s">
        <v>2426</v>
      </c>
      <c r="J277" s="23" t="s">
        <v>3512</v>
      </c>
      <c r="K277" s="23" t="s">
        <v>198</v>
      </c>
      <c r="L277" s="23" t="s">
        <v>492</v>
      </c>
      <c r="M277" s="25">
        <v>3076.55</v>
      </c>
      <c r="N277" s="23" t="s">
        <v>441</v>
      </c>
    </row>
    <row r="278" spans="1:14" x14ac:dyDescent="0.25">
      <c r="A278" s="24">
        <v>45537</v>
      </c>
      <c r="B278" s="23" t="s">
        <v>193</v>
      </c>
      <c r="C278" s="25">
        <v>5513.88</v>
      </c>
      <c r="D278" s="25">
        <v>44</v>
      </c>
      <c r="E278" s="23" t="s">
        <v>4343</v>
      </c>
      <c r="F278" s="23" t="s">
        <v>29</v>
      </c>
      <c r="G278" s="23" t="s">
        <v>3519</v>
      </c>
      <c r="H278" s="23" t="s">
        <v>246</v>
      </c>
      <c r="I278" s="23" t="s">
        <v>2424</v>
      </c>
      <c r="J278" s="23" t="s">
        <v>3512</v>
      </c>
      <c r="K278" s="23" t="s">
        <v>53</v>
      </c>
      <c r="L278" s="23" t="s">
        <v>30</v>
      </c>
      <c r="M278" s="25">
        <v>3798.61</v>
      </c>
      <c r="N278" s="23" t="s">
        <v>440</v>
      </c>
    </row>
    <row r="279" spans="1:14" x14ac:dyDescent="0.25">
      <c r="A279" s="24">
        <v>45538</v>
      </c>
      <c r="B279" s="23" t="s">
        <v>90</v>
      </c>
      <c r="C279" s="25">
        <v>1177.6099999999999</v>
      </c>
      <c r="D279" s="25">
        <v>15</v>
      </c>
      <c r="E279" s="23" t="s">
        <v>4309</v>
      </c>
      <c r="F279" s="23" t="s">
        <v>29</v>
      </c>
      <c r="G279" s="23" t="s">
        <v>230</v>
      </c>
      <c r="H279" s="23" t="s">
        <v>230</v>
      </c>
      <c r="I279" s="23" t="s">
        <v>2424</v>
      </c>
      <c r="J279" s="23" t="s">
        <v>3516</v>
      </c>
      <c r="K279" s="23" t="s">
        <v>126</v>
      </c>
      <c r="L279" s="23" t="s">
        <v>34</v>
      </c>
      <c r="M279" s="25">
        <v>500.12</v>
      </c>
      <c r="N279" s="23" t="s">
        <v>439</v>
      </c>
    </row>
    <row r="280" spans="1:14" x14ac:dyDescent="0.25">
      <c r="A280" s="24">
        <v>45542</v>
      </c>
      <c r="B280" s="23" t="s">
        <v>279</v>
      </c>
      <c r="C280" s="25">
        <v>2691.2</v>
      </c>
      <c r="D280" s="25">
        <v>12</v>
      </c>
      <c r="E280" s="23" t="s">
        <v>4306</v>
      </c>
      <c r="F280" s="23" t="s">
        <v>40</v>
      </c>
      <c r="G280" s="23" t="s">
        <v>3527</v>
      </c>
      <c r="H280" s="23" t="s">
        <v>4263</v>
      </c>
      <c r="I280" s="23" t="s">
        <v>2422</v>
      </c>
      <c r="J280" s="23" t="s">
        <v>3523</v>
      </c>
      <c r="K280" s="23" t="s">
        <v>119</v>
      </c>
      <c r="L280" s="23" t="s">
        <v>41</v>
      </c>
      <c r="M280" s="25">
        <v>1009.39</v>
      </c>
      <c r="N280" s="23" t="s">
        <v>439</v>
      </c>
    </row>
    <row r="281" spans="1:14" x14ac:dyDescent="0.25">
      <c r="A281" s="24">
        <v>45542</v>
      </c>
      <c r="B281" s="23" t="s">
        <v>94</v>
      </c>
      <c r="C281" s="25">
        <v>5802.9</v>
      </c>
      <c r="D281" s="25">
        <v>30</v>
      </c>
      <c r="E281" s="23" t="s">
        <v>4351</v>
      </c>
      <c r="F281" s="23" t="s">
        <v>40</v>
      </c>
      <c r="G281" s="23" t="s">
        <v>3511</v>
      </c>
      <c r="H281" s="23" t="s">
        <v>4233</v>
      </c>
      <c r="I281" s="23" t="s">
        <v>2426</v>
      </c>
      <c r="J281" s="23" t="s">
        <v>3516</v>
      </c>
      <c r="K281" s="23" t="s">
        <v>139</v>
      </c>
      <c r="L281" s="23" t="s">
        <v>493</v>
      </c>
      <c r="M281" s="25">
        <v>2664.23</v>
      </c>
      <c r="N281" s="23" t="s">
        <v>438</v>
      </c>
    </row>
    <row r="282" spans="1:14" x14ac:dyDescent="0.25">
      <c r="A282" s="24">
        <v>45542</v>
      </c>
      <c r="B282" s="23" t="s">
        <v>90</v>
      </c>
      <c r="C282" s="25">
        <v>703.68</v>
      </c>
      <c r="D282" s="25">
        <v>10</v>
      </c>
      <c r="E282" s="23" t="s">
        <v>4352</v>
      </c>
      <c r="F282" s="23" t="s">
        <v>40</v>
      </c>
      <c r="G282" s="23" t="s">
        <v>3527</v>
      </c>
      <c r="H282" s="23" t="s">
        <v>4263</v>
      </c>
      <c r="I282" s="23" t="s">
        <v>2426</v>
      </c>
      <c r="J282" s="23" t="s">
        <v>3514</v>
      </c>
      <c r="K282" s="23" t="s">
        <v>48</v>
      </c>
      <c r="L282" s="23" t="s">
        <v>41</v>
      </c>
      <c r="M282" s="25">
        <v>315.49</v>
      </c>
      <c r="N282" s="23" t="s">
        <v>439</v>
      </c>
    </row>
    <row r="283" spans="1:14" x14ac:dyDescent="0.25">
      <c r="A283" s="24">
        <v>45543</v>
      </c>
      <c r="B283" s="23" t="s">
        <v>94</v>
      </c>
      <c r="C283" s="25">
        <v>857.96</v>
      </c>
      <c r="D283" s="25">
        <v>4</v>
      </c>
      <c r="E283" s="23" t="s">
        <v>3431</v>
      </c>
      <c r="F283" s="23" t="s">
        <v>29</v>
      </c>
      <c r="G283" s="23" t="s">
        <v>230</v>
      </c>
      <c r="H283" s="23" t="s">
        <v>230</v>
      </c>
      <c r="I283" s="23" t="s">
        <v>2424</v>
      </c>
      <c r="J283" s="23" t="s">
        <v>3514</v>
      </c>
      <c r="K283" s="23" t="s">
        <v>36</v>
      </c>
      <c r="L283" s="23" t="s">
        <v>34</v>
      </c>
      <c r="M283" s="25">
        <v>355.32</v>
      </c>
      <c r="N283" s="23" t="s">
        <v>438</v>
      </c>
    </row>
    <row r="284" spans="1:14" x14ac:dyDescent="0.25">
      <c r="A284" s="24">
        <v>45544</v>
      </c>
      <c r="B284" s="23" t="s">
        <v>279</v>
      </c>
      <c r="C284" s="25">
        <v>9848.1200000000008</v>
      </c>
      <c r="D284" s="25">
        <v>43</v>
      </c>
      <c r="E284" s="23" t="s">
        <v>4332</v>
      </c>
      <c r="F284" s="23" t="s">
        <v>20</v>
      </c>
      <c r="G284" s="23" t="s">
        <v>3513</v>
      </c>
      <c r="H284" s="23" t="s">
        <v>242</v>
      </c>
      <c r="I284" s="23" t="s">
        <v>2425</v>
      </c>
      <c r="J284" s="23" t="s">
        <v>3512</v>
      </c>
      <c r="K284" s="23" t="s">
        <v>38</v>
      </c>
      <c r="L284" s="23" t="s">
        <v>21</v>
      </c>
      <c r="M284" s="25">
        <v>2996.93</v>
      </c>
      <c r="N284" s="23" t="s">
        <v>440</v>
      </c>
    </row>
    <row r="285" spans="1:14" x14ac:dyDescent="0.25">
      <c r="A285" s="24">
        <v>45545</v>
      </c>
      <c r="B285" s="23" t="s">
        <v>66</v>
      </c>
      <c r="C285" s="25">
        <v>4721.9399999999996</v>
      </c>
      <c r="D285" s="25">
        <v>9</v>
      </c>
      <c r="E285" s="23" t="s">
        <v>4319</v>
      </c>
      <c r="F285" s="23" t="s">
        <v>15</v>
      </c>
      <c r="G285" s="23" t="s">
        <v>3518</v>
      </c>
      <c r="H285" s="23" t="s">
        <v>4242</v>
      </c>
      <c r="I285" s="23" t="s">
        <v>2422</v>
      </c>
      <c r="J285" s="23" t="s">
        <v>3514</v>
      </c>
      <c r="K285" s="23" t="s">
        <v>166</v>
      </c>
      <c r="L285" s="23" t="s">
        <v>492</v>
      </c>
      <c r="M285" s="25">
        <v>1932.42</v>
      </c>
      <c r="N285" s="23" t="s">
        <v>440</v>
      </c>
    </row>
    <row r="286" spans="1:14" x14ac:dyDescent="0.25">
      <c r="A286" s="24">
        <v>45546</v>
      </c>
      <c r="B286" s="23" t="s">
        <v>193</v>
      </c>
      <c r="C286" s="25">
        <v>660.96</v>
      </c>
      <c r="D286" s="25">
        <v>5</v>
      </c>
      <c r="E286" s="23" t="s">
        <v>4302</v>
      </c>
      <c r="F286" s="23" t="s">
        <v>20</v>
      </c>
      <c r="G286" s="23" t="s">
        <v>3521</v>
      </c>
      <c r="H286" s="23" t="s">
        <v>4246</v>
      </c>
      <c r="I286" s="23" t="s">
        <v>2424</v>
      </c>
      <c r="J286" s="23" t="s">
        <v>3514</v>
      </c>
      <c r="K286" s="23" t="s">
        <v>196</v>
      </c>
      <c r="L286" s="23" t="s">
        <v>21</v>
      </c>
      <c r="M286" s="25">
        <v>451.14</v>
      </c>
      <c r="N286" s="23" t="s">
        <v>438</v>
      </c>
    </row>
    <row r="287" spans="1:14" x14ac:dyDescent="0.25">
      <c r="A287" s="24">
        <v>45546</v>
      </c>
      <c r="B287" s="23" t="s">
        <v>79</v>
      </c>
      <c r="C287" s="25">
        <v>1656.83</v>
      </c>
      <c r="D287" s="25">
        <v>12</v>
      </c>
      <c r="E287" s="23" t="s">
        <v>4327</v>
      </c>
      <c r="F287" s="23" t="s">
        <v>15</v>
      </c>
      <c r="G287" s="23" t="s">
        <v>3515</v>
      </c>
      <c r="H287" s="23" t="s">
        <v>249</v>
      </c>
      <c r="I287" s="23" t="s">
        <v>2422</v>
      </c>
      <c r="J287" s="23" t="s">
        <v>3516</v>
      </c>
      <c r="K287" s="23" t="s">
        <v>18</v>
      </c>
      <c r="L287" s="23" t="s">
        <v>25</v>
      </c>
      <c r="M287" s="25">
        <v>681.22</v>
      </c>
      <c r="N287" s="23" t="s">
        <v>438</v>
      </c>
    </row>
    <row r="288" spans="1:14" x14ac:dyDescent="0.25">
      <c r="A288" s="24">
        <v>45546</v>
      </c>
      <c r="B288" s="23" t="s">
        <v>90</v>
      </c>
      <c r="C288" s="25">
        <v>1997.33</v>
      </c>
      <c r="D288" s="25">
        <v>25</v>
      </c>
      <c r="E288" s="23" t="s">
        <v>4320</v>
      </c>
      <c r="F288" s="23" t="s">
        <v>20</v>
      </c>
      <c r="G288" s="23" t="s">
        <v>3521</v>
      </c>
      <c r="H288" s="23" t="s">
        <v>222</v>
      </c>
      <c r="I288" s="23" t="s">
        <v>2425</v>
      </c>
      <c r="J288" s="23" t="s">
        <v>3516</v>
      </c>
      <c r="K288" s="23" t="s">
        <v>62</v>
      </c>
      <c r="L288" s="23" t="s">
        <v>64</v>
      </c>
      <c r="M288" s="25">
        <v>847.14</v>
      </c>
      <c r="N288" s="23" t="s">
        <v>439</v>
      </c>
    </row>
    <row r="289" spans="1:14" x14ac:dyDescent="0.25">
      <c r="A289" s="24">
        <v>45547</v>
      </c>
      <c r="B289" s="23" t="s">
        <v>190</v>
      </c>
      <c r="C289" s="25">
        <v>3218.39</v>
      </c>
      <c r="D289" s="25">
        <v>5</v>
      </c>
      <c r="E289" s="23" t="s">
        <v>4321</v>
      </c>
      <c r="F289" s="23" t="s">
        <v>15</v>
      </c>
      <c r="G289" s="23" t="s">
        <v>3517</v>
      </c>
      <c r="H289" s="23" t="s">
        <v>4252</v>
      </c>
      <c r="I289" s="23" t="s">
        <v>2425</v>
      </c>
      <c r="J289" s="23" t="s">
        <v>3514</v>
      </c>
      <c r="K289" s="23" t="s">
        <v>155</v>
      </c>
      <c r="L289" s="23" t="s">
        <v>492</v>
      </c>
      <c r="M289" s="25">
        <v>1195.76</v>
      </c>
      <c r="N289" s="23" t="s">
        <v>443</v>
      </c>
    </row>
    <row r="290" spans="1:14" x14ac:dyDescent="0.25">
      <c r="A290" s="24">
        <v>45547</v>
      </c>
      <c r="B290" s="23" t="s">
        <v>14</v>
      </c>
      <c r="C290" s="25">
        <v>5111.22</v>
      </c>
      <c r="D290" s="25">
        <v>34</v>
      </c>
      <c r="E290" s="23" t="s">
        <v>4341</v>
      </c>
      <c r="F290" s="23" t="s">
        <v>15</v>
      </c>
      <c r="G290" s="23" t="s">
        <v>3518</v>
      </c>
      <c r="H290" s="23" t="s">
        <v>4242</v>
      </c>
      <c r="I290" s="23" t="s">
        <v>2422</v>
      </c>
      <c r="J290" s="23" t="s">
        <v>3512</v>
      </c>
      <c r="K290" s="23" t="s">
        <v>160</v>
      </c>
      <c r="L290" s="23" t="s">
        <v>492</v>
      </c>
      <c r="M290" s="25">
        <v>2007.43</v>
      </c>
      <c r="N290" s="23" t="s">
        <v>441</v>
      </c>
    </row>
    <row r="291" spans="1:14" x14ac:dyDescent="0.25">
      <c r="A291" s="24">
        <v>45548</v>
      </c>
      <c r="B291" s="23" t="s">
        <v>33</v>
      </c>
      <c r="C291" s="25">
        <v>641.29</v>
      </c>
      <c r="D291" s="25">
        <v>16</v>
      </c>
      <c r="E291" s="23" t="s">
        <v>4322</v>
      </c>
      <c r="F291" s="23" t="s">
        <v>29</v>
      </c>
      <c r="G291" s="23" t="s">
        <v>3519</v>
      </c>
      <c r="H291" s="23" t="s">
        <v>4247</v>
      </c>
      <c r="I291" s="23" t="s">
        <v>2424</v>
      </c>
      <c r="J291" s="23" t="s">
        <v>3514</v>
      </c>
      <c r="K291" s="23" t="s">
        <v>23</v>
      </c>
      <c r="L291" s="23" t="s">
        <v>67</v>
      </c>
      <c r="M291" s="25">
        <v>310.42</v>
      </c>
      <c r="N291" s="23" t="s">
        <v>439</v>
      </c>
    </row>
    <row r="292" spans="1:14" x14ac:dyDescent="0.25">
      <c r="A292" s="24">
        <v>45549</v>
      </c>
      <c r="B292" s="23" t="s">
        <v>188</v>
      </c>
      <c r="C292" s="25">
        <v>4137.5</v>
      </c>
      <c r="D292" s="25">
        <v>14</v>
      </c>
      <c r="E292" s="23" t="s">
        <v>4308</v>
      </c>
      <c r="F292" s="23" t="s">
        <v>20</v>
      </c>
      <c r="G292" s="23" t="s">
        <v>3521</v>
      </c>
      <c r="H292" s="23" t="s">
        <v>222</v>
      </c>
      <c r="I292" s="23" t="s">
        <v>2422</v>
      </c>
      <c r="J292" s="23" t="s">
        <v>3516</v>
      </c>
      <c r="K292" s="23" t="s">
        <v>27</v>
      </c>
      <c r="L292" s="23" t="s">
        <v>491</v>
      </c>
      <c r="M292" s="25">
        <v>1470.53</v>
      </c>
      <c r="N292" s="23" t="s">
        <v>439</v>
      </c>
    </row>
    <row r="293" spans="1:14" x14ac:dyDescent="0.25">
      <c r="A293" s="24">
        <v>45549</v>
      </c>
      <c r="B293" s="23" t="s">
        <v>46</v>
      </c>
      <c r="C293" s="25">
        <v>1944.78</v>
      </c>
      <c r="D293" s="25">
        <v>17</v>
      </c>
      <c r="E293" s="23" t="s">
        <v>3432</v>
      </c>
      <c r="F293" s="23" t="s">
        <v>29</v>
      </c>
      <c r="G293" s="23" t="s">
        <v>3519</v>
      </c>
      <c r="H293" s="23" t="s">
        <v>246</v>
      </c>
      <c r="I293" s="23" t="s">
        <v>2426</v>
      </c>
      <c r="J293" s="23" t="s">
        <v>3514</v>
      </c>
      <c r="K293" s="23" t="s">
        <v>172</v>
      </c>
      <c r="L293" s="23" t="s">
        <v>67</v>
      </c>
      <c r="M293" s="25">
        <v>912</v>
      </c>
      <c r="N293" s="23" t="s">
        <v>439</v>
      </c>
    </row>
    <row r="294" spans="1:14" x14ac:dyDescent="0.25">
      <c r="A294" s="24">
        <v>45550</v>
      </c>
      <c r="B294" s="23" t="s">
        <v>191</v>
      </c>
      <c r="C294" s="25">
        <v>2631.69</v>
      </c>
      <c r="D294" s="25">
        <v>27</v>
      </c>
      <c r="E294" s="23" t="s">
        <v>4299</v>
      </c>
      <c r="F294" s="23" t="s">
        <v>15</v>
      </c>
      <c r="G294" s="23" t="s">
        <v>3524</v>
      </c>
      <c r="H294" s="23" t="s">
        <v>226</v>
      </c>
      <c r="I294" s="23" t="s">
        <v>2423</v>
      </c>
      <c r="J294" s="23" t="s">
        <v>3516</v>
      </c>
      <c r="K294" s="23" t="s">
        <v>93</v>
      </c>
      <c r="L294" s="23" t="s">
        <v>55</v>
      </c>
      <c r="M294" s="25">
        <v>1059.1099999999999</v>
      </c>
      <c r="N294" s="23" t="s">
        <v>439</v>
      </c>
    </row>
    <row r="295" spans="1:14" x14ac:dyDescent="0.25">
      <c r="A295" s="24">
        <v>45551</v>
      </c>
      <c r="B295" s="23" t="s">
        <v>195</v>
      </c>
      <c r="C295" s="25">
        <v>2731.14</v>
      </c>
      <c r="D295" s="25">
        <v>16</v>
      </c>
      <c r="E295" s="23" t="s">
        <v>4326</v>
      </c>
      <c r="F295" s="23" t="s">
        <v>15</v>
      </c>
      <c r="G295" s="23" t="s">
        <v>3515</v>
      </c>
      <c r="H295" s="23" t="s">
        <v>4244</v>
      </c>
      <c r="I295" s="23" t="s">
        <v>2424</v>
      </c>
      <c r="J295" s="23" t="s">
        <v>3523</v>
      </c>
      <c r="K295" s="23" t="s">
        <v>13</v>
      </c>
      <c r="L295" s="23" t="s">
        <v>492</v>
      </c>
      <c r="M295" s="25">
        <v>1147.7</v>
      </c>
      <c r="N295" s="23" t="s">
        <v>439</v>
      </c>
    </row>
    <row r="296" spans="1:14" x14ac:dyDescent="0.25">
      <c r="A296" s="24">
        <v>45551</v>
      </c>
      <c r="B296" s="23" t="s">
        <v>19</v>
      </c>
      <c r="C296" s="25">
        <v>3400.8</v>
      </c>
      <c r="D296" s="25">
        <v>13</v>
      </c>
      <c r="E296" s="23" t="s">
        <v>4318</v>
      </c>
      <c r="F296" s="23" t="s">
        <v>15</v>
      </c>
      <c r="G296" s="23" t="s">
        <v>3517</v>
      </c>
      <c r="H296" s="23" t="s">
        <v>4262</v>
      </c>
      <c r="I296" s="23" t="s">
        <v>2422</v>
      </c>
      <c r="J296" s="23" t="s">
        <v>3516</v>
      </c>
      <c r="K296" s="23" t="s">
        <v>164</v>
      </c>
      <c r="L296" s="23" t="s">
        <v>492</v>
      </c>
      <c r="M296" s="25">
        <v>1361.07</v>
      </c>
      <c r="N296" s="23" t="s">
        <v>438</v>
      </c>
    </row>
    <row r="297" spans="1:14" x14ac:dyDescent="0.25">
      <c r="A297" s="24">
        <v>45552</v>
      </c>
      <c r="B297" s="23" t="s">
        <v>191</v>
      </c>
      <c r="C297" s="25">
        <v>1037.27</v>
      </c>
      <c r="D297" s="25">
        <v>11</v>
      </c>
      <c r="E297" s="23" t="s">
        <v>4323</v>
      </c>
      <c r="F297" s="23" t="s">
        <v>20</v>
      </c>
      <c r="G297" s="23" t="s">
        <v>3521</v>
      </c>
      <c r="H297" s="23" t="s">
        <v>4234</v>
      </c>
      <c r="I297" s="23" t="s">
        <v>2423</v>
      </c>
      <c r="J297" s="23" t="s">
        <v>3526</v>
      </c>
      <c r="K297" s="23" t="s">
        <v>32</v>
      </c>
      <c r="L297" s="23" t="s">
        <v>21</v>
      </c>
      <c r="M297" s="25">
        <v>503.8</v>
      </c>
      <c r="N297" s="23" t="s">
        <v>439</v>
      </c>
    </row>
    <row r="298" spans="1:14" x14ac:dyDescent="0.25">
      <c r="A298" s="24">
        <v>45552</v>
      </c>
      <c r="B298" s="23" t="s">
        <v>54</v>
      </c>
      <c r="C298" s="25">
        <v>2493.96</v>
      </c>
      <c r="D298" s="25">
        <v>28</v>
      </c>
      <c r="E298" s="23" t="s">
        <v>4301</v>
      </c>
      <c r="F298" s="23" t="s">
        <v>20</v>
      </c>
      <c r="G298" s="23" t="s">
        <v>3521</v>
      </c>
      <c r="H298" s="23" t="s">
        <v>4246</v>
      </c>
      <c r="I298" s="23" t="s">
        <v>2422</v>
      </c>
      <c r="J298" s="23" t="s">
        <v>3516</v>
      </c>
      <c r="K298" s="23" t="s">
        <v>116</v>
      </c>
      <c r="L298" s="23" t="s">
        <v>21</v>
      </c>
      <c r="M298" s="25">
        <v>1264.9100000000001</v>
      </c>
      <c r="N298" s="23" t="s">
        <v>439</v>
      </c>
    </row>
    <row r="299" spans="1:14" x14ac:dyDescent="0.25">
      <c r="A299" s="24">
        <v>45554</v>
      </c>
      <c r="B299" s="23" t="s">
        <v>28</v>
      </c>
      <c r="C299" s="25">
        <v>3400.21</v>
      </c>
      <c r="D299" s="25">
        <v>19</v>
      </c>
      <c r="E299" s="23" t="s">
        <v>3429</v>
      </c>
      <c r="F299" s="23" t="s">
        <v>15</v>
      </c>
      <c r="G299" s="23" t="s">
        <v>3518</v>
      </c>
      <c r="H299" s="23" t="s">
        <v>4242</v>
      </c>
      <c r="I299" s="23" t="s">
        <v>2422</v>
      </c>
      <c r="J299" s="23" t="s">
        <v>3526</v>
      </c>
      <c r="K299" s="23" t="s">
        <v>169</v>
      </c>
      <c r="L299" s="23" t="s">
        <v>16</v>
      </c>
      <c r="M299" s="25">
        <v>2532.06</v>
      </c>
      <c r="N299" s="23" t="s">
        <v>439</v>
      </c>
    </row>
    <row r="300" spans="1:14" x14ac:dyDescent="0.25">
      <c r="A300" s="24">
        <v>45554</v>
      </c>
      <c r="B300" s="23" t="s">
        <v>70</v>
      </c>
      <c r="C300" s="25">
        <v>9174.36</v>
      </c>
      <c r="D300" s="25">
        <v>13</v>
      </c>
      <c r="E300" s="23" t="s">
        <v>4300</v>
      </c>
      <c r="F300" s="23" t="s">
        <v>29</v>
      </c>
      <c r="G300" s="23" t="s">
        <v>230</v>
      </c>
      <c r="H300" s="23" t="s">
        <v>230</v>
      </c>
      <c r="I300" s="23" t="s">
        <v>2422</v>
      </c>
      <c r="J300" s="23" t="s">
        <v>3512</v>
      </c>
      <c r="K300" s="23" t="s">
        <v>85</v>
      </c>
      <c r="L300" s="23" t="s">
        <v>34</v>
      </c>
      <c r="M300" s="25">
        <v>2769.88</v>
      </c>
      <c r="N300" s="23" t="s">
        <v>438</v>
      </c>
    </row>
    <row r="301" spans="1:14" x14ac:dyDescent="0.25">
      <c r="A301" s="24">
        <v>45555</v>
      </c>
      <c r="B301" s="23" t="s">
        <v>24</v>
      </c>
      <c r="C301" s="25">
        <v>921.67</v>
      </c>
      <c r="D301" s="25">
        <v>8</v>
      </c>
      <c r="E301" s="23" t="s">
        <v>4335</v>
      </c>
      <c r="F301" s="23" t="s">
        <v>40</v>
      </c>
      <c r="G301" s="23" t="s">
        <v>3511</v>
      </c>
      <c r="H301" s="23" t="s">
        <v>4233</v>
      </c>
      <c r="I301" s="23" t="s">
        <v>2422</v>
      </c>
      <c r="J301" s="23" t="s">
        <v>3514</v>
      </c>
      <c r="K301" s="23" t="s">
        <v>145</v>
      </c>
      <c r="L301" s="23" t="s">
        <v>493</v>
      </c>
      <c r="M301" s="25">
        <v>272.86</v>
      </c>
      <c r="N301" s="23" t="s">
        <v>441</v>
      </c>
    </row>
    <row r="302" spans="1:14" x14ac:dyDescent="0.25">
      <c r="A302" s="24">
        <v>45556</v>
      </c>
      <c r="B302" s="23" t="s">
        <v>70</v>
      </c>
      <c r="C302" s="25">
        <v>2693.23</v>
      </c>
      <c r="D302" s="25">
        <v>4</v>
      </c>
      <c r="E302" s="23" t="s">
        <v>4297</v>
      </c>
      <c r="F302" s="23" t="s">
        <v>40</v>
      </c>
      <c r="G302" s="23" t="s">
        <v>3527</v>
      </c>
      <c r="H302" s="23" t="s">
        <v>4263</v>
      </c>
      <c r="I302" s="23" t="s">
        <v>2422</v>
      </c>
      <c r="J302" s="23" t="s">
        <v>3514</v>
      </c>
      <c r="K302" s="23" t="s">
        <v>189</v>
      </c>
      <c r="L302" s="23" t="s">
        <v>41</v>
      </c>
      <c r="M302" s="25">
        <v>968.41</v>
      </c>
      <c r="N302" s="23" t="s">
        <v>439</v>
      </c>
    </row>
    <row r="303" spans="1:14" x14ac:dyDescent="0.25">
      <c r="A303" s="24">
        <v>45556</v>
      </c>
      <c r="B303" s="23" t="s">
        <v>193</v>
      </c>
      <c r="C303" s="25">
        <v>2302.96</v>
      </c>
      <c r="D303" s="25">
        <v>18</v>
      </c>
      <c r="E303" s="23" t="s">
        <v>3434</v>
      </c>
      <c r="F303" s="23" t="s">
        <v>15</v>
      </c>
      <c r="G303" s="23" t="s">
        <v>3515</v>
      </c>
      <c r="H303" s="23" t="s">
        <v>249</v>
      </c>
      <c r="I303" s="23" t="s">
        <v>2423</v>
      </c>
      <c r="J303" s="23" t="s">
        <v>3514</v>
      </c>
      <c r="K303" s="23" t="s">
        <v>201</v>
      </c>
      <c r="L303" s="23" t="s">
        <v>25</v>
      </c>
      <c r="M303" s="25">
        <v>1457.67</v>
      </c>
      <c r="N303" s="23" t="s">
        <v>439</v>
      </c>
    </row>
    <row r="304" spans="1:14" x14ac:dyDescent="0.25">
      <c r="A304" s="24">
        <v>45556</v>
      </c>
      <c r="B304" s="23" t="s">
        <v>188</v>
      </c>
      <c r="C304" s="25">
        <v>3461.59</v>
      </c>
      <c r="D304" s="25">
        <v>12</v>
      </c>
      <c r="E304" s="23" t="s">
        <v>4346</v>
      </c>
      <c r="F304" s="23" t="s">
        <v>20</v>
      </c>
      <c r="G304" s="23" t="s">
        <v>3521</v>
      </c>
      <c r="H304" s="23" t="s">
        <v>4253</v>
      </c>
      <c r="I304" s="23" t="s">
        <v>2422</v>
      </c>
      <c r="J304" s="23" t="s">
        <v>3512</v>
      </c>
      <c r="K304" s="23" t="s">
        <v>192</v>
      </c>
      <c r="L304" s="23" t="s">
        <v>64</v>
      </c>
      <c r="M304" s="25">
        <v>1359.35</v>
      </c>
      <c r="N304" s="23" t="s">
        <v>439</v>
      </c>
    </row>
    <row r="305" spans="1:14" x14ac:dyDescent="0.25">
      <c r="A305" s="24">
        <v>45556</v>
      </c>
      <c r="B305" s="23" t="s">
        <v>79</v>
      </c>
      <c r="C305" s="25">
        <v>4052.1</v>
      </c>
      <c r="D305" s="25">
        <v>26</v>
      </c>
      <c r="E305" s="23" t="s">
        <v>4344</v>
      </c>
      <c r="F305" s="23" t="s">
        <v>50</v>
      </c>
      <c r="G305" s="23" t="s">
        <v>3525</v>
      </c>
      <c r="H305" s="23" t="s">
        <v>4258</v>
      </c>
      <c r="I305" s="23" t="s">
        <v>2424</v>
      </c>
      <c r="J305" s="23" t="s">
        <v>3516</v>
      </c>
      <c r="K305" s="23" t="s">
        <v>43</v>
      </c>
      <c r="L305" s="23" t="s">
        <v>51</v>
      </c>
      <c r="M305" s="25">
        <v>1704</v>
      </c>
      <c r="N305" s="23" t="s">
        <v>440</v>
      </c>
    </row>
    <row r="306" spans="1:14" x14ac:dyDescent="0.25">
      <c r="A306" s="24">
        <v>45557</v>
      </c>
      <c r="B306" s="23" t="s">
        <v>19</v>
      </c>
      <c r="C306" s="25">
        <v>232.92</v>
      </c>
      <c r="D306" s="25">
        <v>1</v>
      </c>
      <c r="E306" s="23" t="s">
        <v>4310</v>
      </c>
      <c r="F306" s="23" t="s">
        <v>20</v>
      </c>
      <c r="G306" s="23" t="s">
        <v>3513</v>
      </c>
      <c r="H306" s="23" t="s">
        <v>242</v>
      </c>
      <c r="I306" s="23" t="s">
        <v>2426</v>
      </c>
      <c r="J306" s="23" t="s">
        <v>3514</v>
      </c>
      <c r="K306" s="23" t="s">
        <v>57</v>
      </c>
      <c r="L306" s="23" t="s">
        <v>491</v>
      </c>
      <c r="M306" s="25">
        <v>91.23</v>
      </c>
      <c r="N306" s="23" t="s">
        <v>438</v>
      </c>
    </row>
    <row r="307" spans="1:14" x14ac:dyDescent="0.25">
      <c r="A307" s="24">
        <v>45558</v>
      </c>
      <c r="B307" s="23" t="s">
        <v>63</v>
      </c>
      <c r="C307" s="25">
        <v>3374.71</v>
      </c>
      <c r="D307" s="25">
        <v>8</v>
      </c>
      <c r="E307" s="23" t="s">
        <v>4295</v>
      </c>
      <c r="F307" s="23" t="s">
        <v>20</v>
      </c>
      <c r="G307" s="23" t="s">
        <v>3521</v>
      </c>
      <c r="H307" s="23" t="s">
        <v>4246</v>
      </c>
      <c r="I307" s="23" t="s">
        <v>2424</v>
      </c>
      <c r="J307" s="23" t="s">
        <v>3514</v>
      </c>
      <c r="K307" s="23" t="s">
        <v>162</v>
      </c>
      <c r="L307" s="23" t="s">
        <v>21</v>
      </c>
      <c r="M307" s="25">
        <v>1179.29</v>
      </c>
      <c r="N307" s="23" t="s">
        <v>440</v>
      </c>
    </row>
    <row r="308" spans="1:14" x14ac:dyDescent="0.25">
      <c r="A308" s="24">
        <v>45558</v>
      </c>
      <c r="B308" s="23" t="s">
        <v>33</v>
      </c>
      <c r="C308" s="25">
        <v>443.71</v>
      </c>
      <c r="D308" s="25">
        <v>11</v>
      </c>
      <c r="E308" s="23" t="s">
        <v>3433</v>
      </c>
      <c r="F308" s="23" t="s">
        <v>15</v>
      </c>
      <c r="G308" s="23" t="s">
        <v>3517</v>
      </c>
      <c r="H308" s="23" t="s">
        <v>4252</v>
      </c>
      <c r="I308" s="23" t="s">
        <v>2423</v>
      </c>
      <c r="J308" s="23" t="s">
        <v>3514</v>
      </c>
      <c r="K308" s="23" t="s">
        <v>81</v>
      </c>
      <c r="L308" s="23" t="s">
        <v>25</v>
      </c>
      <c r="M308" s="25">
        <v>213.22</v>
      </c>
      <c r="N308" s="23" t="s">
        <v>440</v>
      </c>
    </row>
    <row r="309" spans="1:14" x14ac:dyDescent="0.25">
      <c r="A309" s="24">
        <v>45559</v>
      </c>
      <c r="B309" s="23" t="s">
        <v>19</v>
      </c>
      <c r="C309" s="25">
        <v>2748.1</v>
      </c>
      <c r="D309" s="25">
        <v>10</v>
      </c>
      <c r="E309" s="23" t="s">
        <v>4315</v>
      </c>
      <c r="F309" s="23" t="s">
        <v>20</v>
      </c>
      <c r="G309" s="23" t="s">
        <v>3513</v>
      </c>
      <c r="H309" s="23" t="s">
        <v>242</v>
      </c>
      <c r="I309" s="23" t="s">
        <v>2423</v>
      </c>
      <c r="J309" s="23" t="s">
        <v>3514</v>
      </c>
      <c r="K309" s="23" t="s">
        <v>60</v>
      </c>
      <c r="L309" s="23" t="s">
        <v>491</v>
      </c>
      <c r="M309" s="25">
        <v>1166.8900000000001</v>
      </c>
      <c r="N309" s="23" t="s">
        <v>439</v>
      </c>
    </row>
    <row r="310" spans="1:14" x14ac:dyDescent="0.25">
      <c r="A310" s="24">
        <v>45560</v>
      </c>
      <c r="B310" s="23" t="s">
        <v>193</v>
      </c>
      <c r="C310" s="25">
        <v>582.72</v>
      </c>
      <c r="D310" s="25">
        <v>4</v>
      </c>
      <c r="E310" s="23" t="s">
        <v>4307</v>
      </c>
      <c r="F310" s="23" t="s">
        <v>15</v>
      </c>
      <c r="G310" s="23" t="s">
        <v>3515</v>
      </c>
      <c r="H310" s="23" t="s">
        <v>249</v>
      </c>
      <c r="I310" s="23" t="s">
        <v>2422</v>
      </c>
      <c r="J310" s="23" t="s">
        <v>3514</v>
      </c>
      <c r="K310" s="23" t="s">
        <v>69</v>
      </c>
      <c r="L310" s="23" t="s">
        <v>16</v>
      </c>
      <c r="M310" s="25">
        <v>401.4</v>
      </c>
      <c r="N310" s="23" t="s">
        <v>439</v>
      </c>
    </row>
    <row r="311" spans="1:14" x14ac:dyDescent="0.25">
      <c r="A311" s="24">
        <v>45560</v>
      </c>
      <c r="B311" s="23" t="s">
        <v>90</v>
      </c>
      <c r="C311" s="25">
        <v>2210.25</v>
      </c>
      <c r="D311" s="25">
        <v>25</v>
      </c>
      <c r="E311" s="23" t="s">
        <v>4331</v>
      </c>
      <c r="F311" s="23" t="s">
        <v>29</v>
      </c>
      <c r="G311" s="23" t="s">
        <v>230</v>
      </c>
      <c r="H311" s="23" t="s">
        <v>230</v>
      </c>
      <c r="I311" s="23" t="s">
        <v>2425</v>
      </c>
      <c r="J311" s="23" t="s">
        <v>3516</v>
      </c>
      <c r="K311" s="23" t="s">
        <v>123</v>
      </c>
      <c r="L311" s="23" t="s">
        <v>34</v>
      </c>
      <c r="M311" s="25">
        <v>965.32</v>
      </c>
      <c r="N311" s="23" t="s">
        <v>438</v>
      </c>
    </row>
    <row r="312" spans="1:14" x14ac:dyDescent="0.25">
      <c r="A312" s="24">
        <v>45562</v>
      </c>
      <c r="B312" s="23" t="s">
        <v>58</v>
      </c>
      <c r="C312" s="25">
        <v>32000.93</v>
      </c>
      <c r="D312" s="25">
        <v>37</v>
      </c>
      <c r="E312" s="23" t="s">
        <v>4305</v>
      </c>
      <c r="F312" s="23" t="s">
        <v>15</v>
      </c>
      <c r="G312" s="23" t="s">
        <v>3518</v>
      </c>
      <c r="H312" s="23" t="s">
        <v>4251</v>
      </c>
      <c r="I312" s="23" t="s">
        <v>2422</v>
      </c>
      <c r="J312" s="23" t="s">
        <v>3512</v>
      </c>
      <c r="K312" s="23" t="s">
        <v>160</v>
      </c>
      <c r="L312" s="23" t="s">
        <v>25</v>
      </c>
      <c r="M312" s="25">
        <v>9891</v>
      </c>
      <c r="N312" s="23" t="s">
        <v>438</v>
      </c>
    </row>
    <row r="313" spans="1:14" x14ac:dyDescent="0.25">
      <c r="A313" s="24">
        <v>45564</v>
      </c>
      <c r="B313" s="23" t="s">
        <v>90</v>
      </c>
      <c r="C313" s="25">
        <v>1845.28</v>
      </c>
      <c r="D313" s="25">
        <v>22</v>
      </c>
      <c r="E313" s="23" t="s">
        <v>4347</v>
      </c>
      <c r="F313" s="23" t="s">
        <v>20</v>
      </c>
      <c r="G313" s="23" t="s">
        <v>3513</v>
      </c>
      <c r="H313" s="23" t="s">
        <v>4236</v>
      </c>
      <c r="I313" s="23" t="s">
        <v>2424</v>
      </c>
      <c r="J313" s="23" t="s">
        <v>3516</v>
      </c>
      <c r="K313" s="23" t="s">
        <v>152</v>
      </c>
      <c r="L313" s="23" t="s">
        <v>64</v>
      </c>
      <c r="M313" s="25">
        <v>813.17</v>
      </c>
      <c r="N313" s="23" t="s">
        <v>439</v>
      </c>
    </row>
    <row r="314" spans="1:14" x14ac:dyDescent="0.25">
      <c r="A314" s="24">
        <v>45564</v>
      </c>
      <c r="B314" s="23" t="s">
        <v>279</v>
      </c>
      <c r="C314" s="25">
        <v>191.9</v>
      </c>
      <c r="D314" s="25">
        <v>1</v>
      </c>
      <c r="E314" s="23" t="s">
        <v>4345</v>
      </c>
      <c r="F314" s="23" t="s">
        <v>29</v>
      </c>
      <c r="G314" s="23" t="s">
        <v>230</v>
      </c>
      <c r="H314" s="23" t="s">
        <v>230</v>
      </c>
      <c r="I314" s="23" t="s">
        <v>2425</v>
      </c>
      <c r="J314" s="23" t="s">
        <v>3514</v>
      </c>
      <c r="K314" s="23" t="s">
        <v>198</v>
      </c>
      <c r="L314" s="23" t="s">
        <v>34</v>
      </c>
      <c r="M314" s="25">
        <v>59.42</v>
      </c>
      <c r="N314" s="23" t="s">
        <v>439</v>
      </c>
    </row>
    <row r="315" spans="1:14" x14ac:dyDescent="0.25">
      <c r="A315" s="24">
        <v>45565</v>
      </c>
      <c r="B315" s="23" t="s">
        <v>79</v>
      </c>
      <c r="C315" s="25">
        <v>936.72</v>
      </c>
      <c r="D315" s="25">
        <v>6</v>
      </c>
      <c r="E315" s="23" t="s">
        <v>3430</v>
      </c>
      <c r="F315" s="23" t="s">
        <v>20</v>
      </c>
      <c r="G315" s="23" t="s">
        <v>3521</v>
      </c>
      <c r="H315" s="23" t="s">
        <v>4234</v>
      </c>
      <c r="I315" s="23" t="s">
        <v>2422</v>
      </c>
      <c r="J315" s="23" t="s">
        <v>3526</v>
      </c>
      <c r="K315" s="23" t="s">
        <v>112</v>
      </c>
      <c r="L315" s="23" t="s">
        <v>491</v>
      </c>
      <c r="M315" s="25">
        <v>427.87</v>
      </c>
      <c r="N315" s="23" t="s">
        <v>442</v>
      </c>
    </row>
    <row r="316" spans="1:14" x14ac:dyDescent="0.25">
      <c r="A316" s="24">
        <v>45565</v>
      </c>
      <c r="B316" s="23" t="s">
        <v>70</v>
      </c>
      <c r="C316" s="25">
        <v>700.7</v>
      </c>
      <c r="D316" s="25">
        <v>1</v>
      </c>
      <c r="E316" s="23" t="s">
        <v>4329</v>
      </c>
      <c r="F316" s="23" t="s">
        <v>29</v>
      </c>
      <c r="G316" s="23" t="s">
        <v>230</v>
      </c>
      <c r="H316" s="23" t="s">
        <v>230</v>
      </c>
      <c r="I316" s="23" t="s">
        <v>2422</v>
      </c>
      <c r="J316" s="23" t="s">
        <v>3514</v>
      </c>
      <c r="K316" s="23" t="s">
        <v>45</v>
      </c>
      <c r="L316" s="23" t="s">
        <v>67</v>
      </c>
      <c r="M316" s="25">
        <v>249.04</v>
      </c>
      <c r="N316" s="23" t="s">
        <v>438</v>
      </c>
    </row>
    <row r="317" spans="1:14" x14ac:dyDescent="0.25">
      <c r="A317" s="24">
        <v>45565</v>
      </c>
      <c r="B317" s="23" t="s">
        <v>19</v>
      </c>
      <c r="C317" s="25">
        <v>464.69</v>
      </c>
      <c r="D317" s="25">
        <v>2</v>
      </c>
      <c r="E317" s="23" t="s">
        <v>4337</v>
      </c>
      <c r="F317" s="23" t="s">
        <v>15</v>
      </c>
      <c r="G317" s="23" t="s">
        <v>3515</v>
      </c>
      <c r="H317" s="23" t="s">
        <v>249</v>
      </c>
      <c r="I317" s="23" t="s">
        <v>2423</v>
      </c>
      <c r="J317" s="23" t="s">
        <v>3514</v>
      </c>
      <c r="K317" s="23" t="s">
        <v>403</v>
      </c>
      <c r="L317" s="23" t="s">
        <v>25</v>
      </c>
      <c r="M317" s="25">
        <v>159.30000000000001</v>
      </c>
      <c r="N317" s="23" t="s">
        <v>439</v>
      </c>
    </row>
    <row r="318" spans="1:14" x14ac:dyDescent="0.25">
      <c r="A318" s="24">
        <v>45565</v>
      </c>
      <c r="B318" s="23" t="s">
        <v>19</v>
      </c>
      <c r="C318" s="25">
        <v>1049.04</v>
      </c>
      <c r="D318" s="25">
        <v>5</v>
      </c>
      <c r="E318" s="23" t="s">
        <v>4340</v>
      </c>
      <c r="F318" s="23" t="s">
        <v>50</v>
      </c>
      <c r="G318" s="23" t="s">
        <v>3525</v>
      </c>
      <c r="H318" s="23" t="s">
        <v>4258</v>
      </c>
      <c r="I318" s="23" t="s">
        <v>2422</v>
      </c>
      <c r="J318" s="23" t="s">
        <v>3514</v>
      </c>
      <c r="K318" s="23" t="s">
        <v>136</v>
      </c>
      <c r="L318" s="23" t="s">
        <v>51</v>
      </c>
      <c r="M318" s="25">
        <v>377.08</v>
      </c>
      <c r="N318" s="23" t="s">
        <v>440</v>
      </c>
    </row>
    <row r="319" spans="1:14" x14ac:dyDescent="0.25">
      <c r="A319" s="24">
        <v>45566</v>
      </c>
      <c r="B319" s="23" t="s">
        <v>193</v>
      </c>
      <c r="C319" s="25">
        <v>2632.95</v>
      </c>
      <c r="D319" s="25">
        <v>19</v>
      </c>
      <c r="E319" s="23" t="s">
        <v>3437</v>
      </c>
      <c r="F319" s="23" t="s">
        <v>15</v>
      </c>
      <c r="G319" s="23" t="s">
        <v>3518</v>
      </c>
      <c r="H319" s="23" t="s">
        <v>4251</v>
      </c>
      <c r="I319" s="23" t="s">
        <v>2425</v>
      </c>
      <c r="J319" s="23" t="s">
        <v>3526</v>
      </c>
      <c r="K319" s="23" t="s">
        <v>403</v>
      </c>
      <c r="L319" s="23" t="s">
        <v>25</v>
      </c>
      <c r="M319" s="25">
        <v>1875.23</v>
      </c>
      <c r="N319" s="23" t="s">
        <v>439</v>
      </c>
    </row>
    <row r="320" spans="1:14" x14ac:dyDescent="0.25">
      <c r="A320" s="24">
        <v>45566</v>
      </c>
      <c r="B320" s="23" t="s">
        <v>19</v>
      </c>
      <c r="C320" s="25">
        <v>2316.71</v>
      </c>
      <c r="D320" s="25">
        <v>9</v>
      </c>
      <c r="E320" s="23" t="s">
        <v>4333</v>
      </c>
      <c r="F320" s="23" t="s">
        <v>50</v>
      </c>
      <c r="G320" s="23" t="s">
        <v>3525</v>
      </c>
      <c r="H320" s="23" t="s">
        <v>4255</v>
      </c>
      <c r="I320" s="23" t="s">
        <v>2423</v>
      </c>
      <c r="J320" s="23" t="s">
        <v>3514</v>
      </c>
      <c r="K320" s="23" t="s">
        <v>160</v>
      </c>
      <c r="L320" s="23" t="s">
        <v>87</v>
      </c>
      <c r="M320" s="25">
        <v>879.34</v>
      </c>
      <c r="N320" s="23" t="s">
        <v>439</v>
      </c>
    </row>
    <row r="321" spans="1:14" x14ac:dyDescent="0.25">
      <c r="A321" s="24">
        <v>45567</v>
      </c>
      <c r="B321" s="23" t="s">
        <v>275</v>
      </c>
      <c r="C321" s="25">
        <v>1789.77</v>
      </c>
      <c r="D321" s="25">
        <v>3</v>
      </c>
      <c r="E321" s="23" t="s">
        <v>4349</v>
      </c>
      <c r="F321" s="23" t="s">
        <v>20</v>
      </c>
      <c r="G321" s="23" t="s">
        <v>3513</v>
      </c>
      <c r="H321" s="23" t="s">
        <v>4236</v>
      </c>
      <c r="I321" s="23" t="s">
        <v>2423</v>
      </c>
      <c r="J321" s="23" t="s">
        <v>3514</v>
      </c>
      <c r="K321" s="23" t="s">
        <v>189</v>
      </c>
      <c r="L321" s="23" t="s">
        <v>491</v>
      </c>
      <c r="M321" s="25">
        <v>452.51</v>
      </c>
      <c r="N321" s="23" t="s">
        <v>438</v>
      </c>
    </row>
    <row r="322" spans="1:14" x14ac:dyDescent="0.25">
      <c r="A322" s="24">
        <v>45567</v>
      </c>
      <c r="B322" s="23" t="s">
        <v>193</v>
      </c>
      <c r="C322" s="25">
        <v>3213.76</v>
      </c>
      <c r="D322" s="25">
        <v>22</v>
      </c>
      <c r="E322" s="23" t="s">
        <v>4386</v>
      </c>
      <c r="F322" s="23" t="s">
        <v>40</v>
      </c>
      <c r="G322" s="23" t="s">
        <v>3511</v>
      </c>
      <c r="H322" s="23" t="s">
        <v>4248</v>
      </c>
      <c r="I322" s="23" t="s">
        <v>2422</v>
      </c>
      <c r="J322" s="23" t="s">
        <v>3516</v>
      </c>
      <c r="K322" s="23" t="s">
        <v>45</v>
      </c>
      <c r="L322" s="23" t="s">
        <v>493</v>
      </c>
      <c r="M322" s="25">
        <v>2285.77</v>
      </c>
      <c r="N322" s="23" t="s">
        <v>439</v>
      </c>
    </row>
    <row r="323" spans="1:14" x14ac:dyDescent="0.25">
      <c r="A323" s="24">
        <v>45568</v>
      </c>
      <c r="B323" s="23" t="s">
        <v>193</v>
      </c>
      <c r="C323" s="25">
        <v>1557.38</v>
      </c>
      <c r="D323" s="25">
        <v>11</v>
      </c>
      <c r="E323" s="23" t="s">
        <v>4336</v>
      </c>
      <c r="F323" s="23" t="s">
        <v>15</v>
      </c>
      <c r="G323" s="23" t="s">
        <v>3515</v>
      </c>
      <c r="H323" s="23" t="s">
        <v>4238</v>
      </c>
      <c r="I323" s="23" t="s">
        <v>2425</v>
      </c>
      <c r="J323" s="23" t="s">
        <v>3514</v>
      </c>
      <c r="K323" s="23" t="s">
        <v>43</v>
      </c>
      <c r="L323" s="23" t="s">
        <v>55</v>
      </c>
      <c r="M323" s="25">
        <v>1068.73</v>
      </c>
      <c r="N323" s="23" t="s">
        <v>439</v>
      </c>
    </row>
    <row r="324" spans="1:14" x14ac:dyDescent="0.25">
      <c r="A324" s="24">
        <v>45568</v>
      </c>
      <c r="B324" s="23" t="s">
        <v>195</v>
      </c>
      <c r="C324" s="25">
        <v>4624.29</v>
      </c>
      <c r="D324" s="25">
        <v>27</v>
      </c>
      <c r="E324" s="23" t="s">
        <v>4348</v>
      </c>
      <c r="F324" s="23" t="s">
        <v>50</v>
      </c>
      <c r="G324" s="23" t="s">
        <v>3522</v>
      </c>
      <c r="H324" s="23" t="s">
        <v>4240</v>
      </c>
      <c r="I324" s="23" t="s">
        <v>2422</v>
      </c>
      <c r="J324" s="23" t="s">
        <v>3516</v>
      </c>
      <c r="K324" s="23" t="s">
        <v>116</v>
      </c>
      <c r="L324" s="23" t="s">
        <v>87</v>
      </c>
      <c r="M324" s="25">
        <v>2259.35</v>
      </c>
      <c r="N324" s="23" t="s">
        <v>440</v>
      </c>
    </row>
    <row r="325" spans="1:14" x14ac:dyDescent="0.25">
      <c r="A325" s="24">
        <v>45568</v>
      </c>
      <c r="B325" s="23" t="s">
        <v>275</v>
      </c>
      <c r="C325" s="25">
        <v>3098.66</v>
      </c>
      <c r="D325" s="25">
        <v>6</v>
      </c>
      <c r="E325" s="23" t="s">
        <v>3436</v>
      </c>
      <c r="F325" s="23" t="s">
        <v>29</v>
      </c>
      <c r="G325" s="23" t="s">
        <v>230</v>
      </c>
      <c r="H325" s="23" t="s">
        <v>230</v>
      </c>
      <c r="I325" s="23" t="s">
        <v>2423</v>
      </c>
      <c r="J325" s="23" t="s">
        <v>3523</v>
      </c>
      <c r="K325" s="23" t="s">
        <v>85</v>
      </c>
      <c r="L325" s="23" t="s">
        <v>30</v>
      </c>
      <c r="M325" s="25">
        <v>791.7</v>
      </c>
      <c r="N325" s="23" t="s">
        <v>439</v>
      </c>
    </row>
    <row r="326" spans="1:14" x14ac:dyDescent="0.25">
      <c r="A326" s="24">
        <v>45570</v>
      </c>
      <c r="B326" s="23" t="s">
        <v>191</v>
      </c>
      <c r="C326" s="25">
        <v>197.32</v>
      </c>
      <c r="D326" s="25">
        <v>2</v>
      </c>
      <c r="E326" s="23" t="s">
        <v>4368</v>
      </c>
      <c r="F326" s="23" t="s">
        <v>15</v>
      </c>
      <c r="G326" s="23" t="s">
        <v>3524</v>
      </c>
      <c r="H326" s="23" t="s">
        <v>226</v>
      </c>
      <c r="I326" s="23" t="s">
        <v>2424</v>
      </c>
      <c r="J326" s="23" t="s">
        <v>3523</v>
      </c>
      <c r="K326" s="23" t="s">
        <v>152</v>
      </c>
      <c r="L326" s="23" t="s">
        <v>16</v>
      </c>
      <c r="M326" s="25">
        <v>95.3</v>
      </c>
      <c r="N326" s="23" t="s">
        <v>439</v>
      </c>
    </row>
    <row r="327" spans="1:14" x14ac:dyDescent="0.25">
      <c r="A327" s="24">
        <v>45570</v>
      </c>
      <c r="B327" s="23" t="s">
        <v>191</v>
      </c>
      <c r="C327" s="25">
        <v>7276.34</v>
      </c>
      <c r="D327" s="25">
        <v>83</v>
      </c>
      <c r="E327" s="23" t="s">
        <v>4395</v>
      </c>
      <c r="F327" s="23" t="s">
        <v>29</v>
      </c>
      <c r="G327" s="23" t="s">
        <v>230</v>
      </c>
      <c r="H327" s="23" t="s">
        <v>230</v>
      </c>
      <c r="I327" s="23" t="s">
        <v>2424</v>
      </c>
      <c r="J327" s="23" t="s">
        <v>3512</v>
      </c>
      <c r="K327" s="23" t="s">
        <v>145</v>
      </c>
      <c r="L327" s="23" t="s">
        <v>67</v>
      </c>
      <c r="M327" s="25">
        <v>3633.52</v>
      </c>
      <c r="N327" s="23" t="s">
        <v>439</v>
      </c>
    </row>
    <row r="328" spans="1:14" x14ac:dyDescent="0.25">
      <c r="A328" s="24">
        <v>45571</v>
      </c>
      <c r="B328" s="23" t="s">
        <v>191</v>
      </c>
      <c r="C328" s="25">
        <v>1055.56</v>
      </c>
      <c r="D328" s="25">
        <v>11</v>
      </c>
      <c r="E328" s="23" t="s">
        <v>3441</v>
      </c>
      <c r="F328" s="23" t="s">
        <v>15</v>
      </c>
      <c r="G328" s="23" t="s">
        <v>3524</v>
      </c>
      <c r="H328" s="23" t="s">
        <v>4245</v>
      </c>
      <c r="I328" s="23" t="s">
        <v>2424</v>
      </c>
      <c r="J328" s="23" t="s">
        <v>3514</v>
      </c>
      <c r="K328" s="23" t="s">
        <v>38</v>
      </c>
      <c r="L328" s="23" t="s">
        <v>16</v>
      </c>
      <c r="M328" s="25">
        <v>495.88</v>
      </c>
      <c r="N328" s="23" t="s">
        <v>439</v>
      </c>
    </row>
    <row r="329" spans="1:14" x14ac:dyDescent="0.25">
      <c r="A329" s="24">
        <v>45571</v>
      </c>
      <c r="B329" s="23" t="s">
        <v>46</v>
      </c>
      <c r="C329" s="25">
        <v>1796.02</v>
      </c>
      <c r="D329" s="25">
        <v>16</v>
      </c>
      <c r="E329" s="23" t="s">
        <v>4354</v>
      </c>
      <c r="F329" s="23" t="s">
        <v>29</v>
      </c>
      <c r="G329" s="23" t="s">
        <v>230</v>
      </c>
      <c r="H329" s="23" t="s">
        <v>230</v>
      </c>
      <c r="I329" s="23" t="s">
        <v>2425</v>
      </c>
      <c r="J329" s="23" t="s">
        <v>3514</v>
      </c>
      <c r="K329" s="23" t="s">
        <v>27</v>
      </c>
      <c r="L329" s="23" t="s">
        <v>30</v>
      </c>
      <c r="M329" s="25">
        <v>864.31</v>
      </c>
      <c r="N329" s="23" t="s">
        <v>439</v>
      </c>
    </row>
    <row r="330" spans="1:14" x14ac:dyDescent="0.25">
      <c r="A330" s="24">
        <v>45571</v>
      </c>
      <c r="B330" s="23" t="s">
        <v>73</v>
      </c>
      <c r="C330" s="25">
        <v>8562.65</v>
      </c>
      <c r="D330" s="25">
        <v>6</v>
      </c>
      <c r="E330" s="23" t="s">
        <v>4355</v>
      </c>
      <c r="F330" s="23" t="s">
        <v>29</v>
      </c>
      <c r="G330" s="23" t="s">
        <v>3519</v>
      </c>
      <c r="H330" s="23" t="s">
        <v>4256</v>
      </c>
      <c r="I330" s="23" t="s">
        <v>2426</v>
      </c>
      <c r="J330" s="23" t="s">
        <v>3526</v>
      </c>
      <c r="K330" s="23" t="s">
        <v>164</v>
      </c>
      <c r="L330" s="23" t="s">
        <v>67</v>
      </c>
      <c r="M330" s="25">
        <v>2845.24</v>
      </c>
      <c r="N330" s="23" t="s">
        <v>438</v>
      </c>
    </row>
    <row r="331" spans="1:14" x14ac:dyDescent="0.25">
      <c r="A331" s="24">
        <v>45572</v>
      </c>
      <c r="B331" s="23" t="s">
        <v>94</v>
      </c>
      <c r="C331" s="25">
        <v>6745.03</v>
      </c>
      <c r="D331" s="25">
        <v>36</v>
      </c>
      <c r="E331" s="23" t="s">
        <v>4360</v>
      </c>
      <c r="F331" s="23" t="s">
        <v>50</v>
      </c>
      <c r="G331" s="23" t="s">
        <v>3525</v>
      </c>
      <c r="H331" s="23" t="s">
        <v>4258</v>
      </c>
      <c r="I331" s="23" t="s">
        <v>2423</v>
      </c>
      <c r="J331" s="23" t="s">
        <v>3512</v>
      </c>
      <c r="K331" s="23" t="s">
        <v>81</v>
      </c>
      <c r="L331" s="23" t="s">
        <v>87</v>
      </c>
      <c r="M331" s="25">
        <v>2501.63</v>
      </c>
      <c r="N331" s="23" t="s">
        <v>439</v>
      </c>
    </row>
    <row r="332" spans="1:14" x14ac:dyDescent="0.25">
      <c r="A332" s="24">
        <v>45573</v>
      </c>
      <c r="B332" s="23" t="s">
        <v>24</v>
      </c>
      <c r="C332" s="25">
        <v>1700.5</v>
      </c>
      <c r="D332" s="25">
        <v>14</v>
      </c>
      <c r="E332" s="23" t="s">
        <v>4378</v>
      </c>
      <c r="F332" s="23" t="s">
        <v>40</v>
      </c>
      <c r="G332" s="23" t="s">
        <v>3527</v>
      </c>
      <c r="H332" s="23" t="s">
        <v>4263</v>
      </c>
      <c r="I332" s="23" t="s">
        <v>2424</v>
      </c>
      <c r="J332" s="23" t="s">
        <v>3516</v>
      </c>
      <c r="K332" s="23" t="s">
        <v>162</v>
      </c>
      <c r="L332" s="23" t="s">
        <v>493</v>
      </c>
      <c r="M332" s="25">
        <v>554.82000000000005</v>
      </c>
      <c r="N332" s="23" t="s">
        <v>439</v>
      </c>
    </row>
    <row r="333" spans="1:14" x14ac:dyDescent="0.25">
      <c r="A333" s="24">
        <v>45574</v>
      </c>
      <c r="B333" s="23" t="s">
        <v>195</v>
      </c>
      <c r="C333" s="25">
        <v>2701.65</v>
      </c>
      <c r="D333" s="25">
        <v>16</v>
      </c>
      <c r="E333" s="23" t="s">
        <v>4330</v>
      </c>
      <c r="F333" s="23" t="s">
        <v>15</v>
      </c>
      <c r="G333" s="23" t="s">
        <v>3524</v>
      </c>
      <c r="H333" s="23" t="s">
        <v>4245</v>
      </c>
      <c r="I333" s="23" t="s">
        <v>2423</v>
      </c>
      <c r="J333" s="23" t="s">
        <v>3526</v>
      </c>
      <c r="K333" s="23" t="s">
        <v>123</v>
      </c>
      <c r="L333" s="23" t="s">
        <v>492</v>
      </c>
      <c r="M333" s="25">
        <v>1286.4100000000001</v>
      </c>
      <c r="N333" s="23" t="s">
        <v>440</v>
      </c>
    </row>
    <row r="334" spans="1:14" x14ac:dyDescent="0.25">
      <c r="A334" s="24">
        <v>45574</v>
      </c>
      <c r="B334" s="23" t="s">
        <v>63</v>
      </c>
      <c r="C334" s="25">
        <v>3125.12</v>
      </c>
      <c r="D334" s="25">
        <v>7</v>
      </c>
      <c r="E334" s="23" t="s">
        <v>4385</v>
      </c>
      <c r="F334" s="23" t="s">
        <v>20</v>
      </c>
      <c r="G334" s="23" t="s">
        <v>3521</v>
      </c>
      <c r="H334" s="23" t="s">
        <v>4246</v>
      </c>
      <c r="I334" s="23" t="s">
        <v>2424</v>
      </c>
      <c r="J334" s="23" t="s">
        <v>3526</v>
      </c>
      <c r="K334" s="23" t="s">
        <v>53</v>
      </c>
      <c r="L334" s="23" t="s">
        <v>21</v>
      </c>
      <c r="M334" s="25">
        <v>881.46</v>
      </c>
      <c r="N334" s="23" t="s">
        <v>442</v>
      </c>
    </row>
    <row r="335" spans="1:14" x14ac:dyDescent="0.25">
      <c r="A335" s="24">
        <v>45574</v>
      </c>
      <c r="B335" s="23" t="s">
        <v>49</v>
      </c>
      <c r="C335" s="25">
        <v>2483.4499999999998</v>
      </c>
      <c r="D335" s="25">
        <v>10</v>
      </c>
      <c r="E335" s="23" t="s">
        <v>4372</v>
      </c>
      <c r="F335" s="23" t="s">
        <v>20</v>
      </c>
      <c r="G335" s="23" t="s">
        <v>3521</v>
      </c>
      <c r="H335" s="23" t="s">
        <v>4241</v>
      </c>
      <c r="I335" s="23" t="s">
        <v>2424</v>
      </c>
      <c r="J335" s="23" t="s">
        <v>3514</v>
      </c>
      <c r="K335" s="23" t="s">
        <v>123</v>
      </c>
      <c r="L335" s="23" t="s">
        <v>64</v>
      </c>
      <c r="M335" s="25">
        <v>1730.75</v>
      </c>
      <c r="N335" s="23" t="s">
        <v>438</v>
      </c>
    </row>
    <row r="336" spans="1:14" x14ac:dyDescent="0.25">
      <c r="A336" s="24">
        <v>45575</v>
      </c>
      <c r="B336" s="23" t="s">
        <v>49</v>
      </c>
      <c r="C336" s="25">
        <v>3514.92</v>
      </c>
      <c r="D336" s="25">
        <v>16</v>
      </c>
      <c r="E336" s="23" t="s">
        <v>4393</v>
      </c>
      <c r="F336" s="23" t="s">
        <v>15</v>
      </c>
      <c r="G336" s="23" t="s">
        <v>3517</v>
      </c>
      <c r="H336" s="23" t="s">
        <v>4254</v>
      </c>
      <c r="I336" s="23" t="s">
        <v>2423</v>
      </c>
      <c r="J336" s="23" t="s">
        <v>3523</v>
      </c>
      <c r="K336" s="23" t="s">
        <v>13</v>
      </c>
      <c r="L336" s="23" t="s">
        <v>55</v>
      </c>
      <c r="M336" s="25">
        <v>2597.7600000000002</v>
      </c>
      <c r="N336" s="23" t="s">
        <v>439</v>
      </c>
    </row>
    <row r="337" spans="1:14" x14ac:dyDescent="0.25">
      <c r="A337" s="24">
        <v>45575</v>
      </c>
      <c r="B337" s="23" t="s">
        <v>90</v>
      </c>
      <c r="C337" s="25">
        <v>5695.63</v>
      </c>
      <c r="D337" s="25">
        <v>74</v>
      </c>
      <c r="E337" s="23" t="s">
        <v>4383</v>
      </c>
      <c r="F337" s="23" t="s">
        <v>50</v>
      </c>
      <c r="G337" s="23" t="s">
        <v>3525</v>
      </c>
      <c r="H337" s="23" t="s">
        <v>4258</v>
      </c>
      <c r="I337" s="23" t="s">
        <v>2422</v>
      </c>
      <c r="J337" s="23" t="s">
        <v>3512</v>
      </c>
      <c r="K337" s="23" t="s">
        <v>112</v>
      </c>
      <c r="L337" s="23" t="s">
        <v>51</v>
      </c>
      <c r="M337" s="25">
        <v>2319.3000000000002</v>
      </c>
      <c r="N337" s="23" t="s">
        <v>439</v>
      </c>
    </row>
    <row r="338" spans="1:14" x14ac:dyDescent="0.25">
      <c r="A338" s="24">
        <v>45577</v>
      </c>
      <c r="B338" s="23" t="s">
        <v>195</v>
      </c>
      <c r="C338" s="25">
        <v>2529.79</v>
      </c>
      <c r="D338" s="25">
        <v>16</v>
      </c>
      <c r="E338" s="23" t="s">
        <v>4353</v>
      </c>
      <c r="F338" s="23" t="s">
        <v>15</v>
      </c>
      <c r="G338" s="23" t="s">
        <v>3518</v>
      </c>
      <c r="H338" s="23" t="s">
        <v>4251</v>
      </c>
      <c r="I338" s="23" t="s">
        <v>2425</v>
      </c>
      <c r="J338" s="23" t="s">
        <v>3516</v>
      </c>
      <c r="K338" s="23" t="s">
        <v>145</v>
      </c>
      <c r="L338" s="23" t="s">
        <v>25</v>
      </c>
      <c r="M338" s="25">
        <v>1216.1199999999999</v>
      </c>
      <c r="N338" s="23" t="s">
        <v>439</v>
      </c>
    </row>
    <row r="339" spans="1:14" x14ac:dyDescent="0.25">
      <c r="A339" s="24">
        <v>45578</v>
      </c>
      <c r="B339" s="23" t="s">
        <v>195</v>
      </c>
      <c r="C339" s="25">
        <v>1588.85</v>
      </c>
      <c r="D339" s="25">
        <v>11</v>
      </c>
      <c r="E339" s="23" t="s">
        <v>4379</v>
      </c>
      <c r="F339" s="23" t="s">
        <v>15</v>
      </c>
      <c r="G339" s="23" t="s">
        <v>3517</v>
      </c>
      <c r="H339" s="23" t="s">
        <v>4250</v>
      </c>
      <c r="I339" s="23" t="s">
        <v>2423</v>
      </c>
      <c r="J339" s="23" t="s">
        <v>3523</v>
      </c>
      <c r="K339" s="23" t="s">
        <v>403</v>
      </c>
      <c r="L339" s="23" t="s">
        <v>25</v>
      </c>
      <c r="M339" s="25">
        <v>686.22</v>
      </c>
      <c r="N339" s="23" t="s">
        <v>443</v>
      </c>
    </row>
    <row r="340" spans="1:14" x14ac:dyDescent="0.25">
      <c r="A340" s="24">
        <v>45582</v>
      </c>
      <c r="B340" s="23" t="s">
        <v>46</v>
      </c>
      <c r="C340" s="25">
        <v>2613.8000000000002</v>
      </c>
      <c r="D340" s="25">
        <v>20</v>
      </c>
      <c r="E340" s="23" t="s">
        <v>3435</v>
      </c>
      <c r="F340" s="23" t="s">
        <v>15</v>
      </c>
      <c r="G340" s="23" t="s">
        <v>3515</v>
      </c>
      <c r="H340" s="23" t="s">
        <v>4244</v>
      </c>
      <c r="I340" s="23" t="s">
        <v>2423</v>
      </c>
      <c r="J340" s="23" t="s">
        <v>3516</v>
      </c>
      <c r="K340" s="23" t="s">
        <v>119</v>
      </c>
      <c r="L340" s="23" t="s">
        <v>25</v>
      </c>
      <c r="M340" s="25">
        <v>1090.55</v>
      </c>
      <c r="N340" s="23" t="s">
        <v>439</v>
      </c>
    </row>
    <row r="341" spans="1:14" x14ac:dyDescent="0.25">
      <c r="A341" s="24">
        <v>45582</v>
      </c>
      <c r="B341" s="23" t="s">
        <v>279</v>
      </c>
      <c r="C341" s="25">
        <v>8925.4699999999993</v>
      </c>
      <c r="D341" s="25">
        <v>40</v>
      </c>
      <c r="E341" s="23" t="s">
        <v>3443</v>
      </c>
      <c r="F341" s="23" t="s">
        <v>50</v>
      </c>
      <c r="G341" s="23" t="s">
        <v>3522</v>
      </c>
      <c r="H341" s="23" t="s">
        <v>4240</v>
      </c>
      <c r="I341" s="23" t="s">
        <v>2423</v>
      </c>
      <c r="J341" s="23" t="s">
        <v>3512</v>
      </c>
      <c r="K341" s="23" t="s">
        <v>196</v>
      </c>
      <c r="L341" s="23" t="s">
        <v>51</v>
      </c>
      <c r="M341" s="25">
        <v>3377.41</v>
      </c>
      <c r="N341" s="23" t="s">
        <v>439</v>
      </c>
    </row>
    <row r="342" spans="1:14" x14ac:dyDescent="0.25">
      <c r="A342" s="24">
        <v>45584</v>
      </c>
      <c r="B342" s="23" t="s">
        <v>70</v>
      </c>
      <c r="C342" s="25">
        <v>1759.3</v>
      </c>
      <c r="D342" s="25">
        <v>3</v>
      </c>
      <c r="E342" s="23" t="s">
        <v>4382</v>
      </c>
      <c r="F342" s="23" t="s">
        <v>50</v>
      </c>
      <c r="G342" s="23" t="s">
        <v>3522</v>
      </c>
      <c r="H342" s="23" t="s">
        <v>4240</v>
      </c>
      <c r="I342" s="23" t="s">
        <v>2425</v>
      </c>
      <c r="J342" s="23" t="s">
        <v>3526</v>
      </c>
      <c r="K342" s="23" t="s">
        <v>192</v>
      </c>
      <c r="L342" s="23" t="s">
        <v>51</v>
      </c>
      <c r="M342" s="25">
        <v>575.76</v>
      </c>
      <c r="N342" s="23" t="s">
        <v>439</v>
      </c>
    </row>
    <row r="343" spans="1:14" x14ac:dyDescent="0.25">
      <c r="A343" s="24">
        <v>45585</v>
      </c>
      <c r="B343" s="23" t="s">
        <v>19</v>
      </c>
      <c r="C343" s="25">
        <v>5110.8100000000004</v>
      </c>
      <c r="D343" s="25">
        <v>19</v>
      </c>
      <c r="E343" s="23" t="s">
        <v>4342</v>
      </c>
      <c r="F343" s="23" t="s">
        <v>15</v>
      </c>
      <c r="G343" s="23" t="s">
        <v>3524</v>
      </c>
      <c r="H343" s="23" t="s">
        <v>4260</v>
      </c>
      <c r="I343" s="23" t="s">
        <v>2423</v>
      </c>
      <c r="J343" s="23" t="s">
        <v>3516</v>
      </c>
      <c r="K343" s="23" t="s">
        <v>32</v>
      </c>
      <c r="L343" s="23" t="s">
        <v>55</v>
      </c>
      <c r="M343" s="25">
        <v>1710.81</v>
      </c>
      <c r="N343" s="23" t="s">
        <v>438</v>
      </c>
    </row>
    <row r="344" spans="1:14" x14ac:dyDescent="0.25">
      <c r="A344" s="24">
        <v>45585</v>
      </c>
      <c r="B344" s="23" t="s">
        <v>14</v>
      </c>
      <c r="C344" s="25">
        <v>404.06</v>
      </c>
      <c r="D344" s="25">
        <v>3</v>
      </c>
      <c r="E344" s="23" t="s">
        <v>4370</v>
      </c>
      <c r="F344" s="23" t="s">
        <v>40</v>
      </c>
      <c r="G344" s="23" t="s">
        <v>3527</v>
      </c>
      <c r="H344" s="23" t="s">
        <v>4263</v>
      </c>
      <c r="I344" s="23" t="s">
        <v>2426</v>
      </c>
      <c r="J344" s="23" t="s">
        <v>3514</v>
      </c>
      <c r="K344" s="23" t="s">
        <v>18</v>
      </c>
      <c r="L344" s="23" t="s">
        <v>41</v>
      </c>
      <c r="M344" s="25">
        <v>153.24</v>
      </c>
      <c r="N344" s="23" t="s">
        <v>438</v>
      </c>
    </row>
    <row r="345" spans="1:14" x14ac:dyDescent="0.25">
      <c r="A345" s="24">
        <v>45587</v>
      </c>
      <c r="B345" s="23" t="s">
        <v>79</v>
      </c>
      <c r="C345" s="25">
        <v>3751.92</v>
      </c>
      <c r="D345" s="25">
        <v>27</v>
      </c>
      <c r="E345" s="23" t="s">
        <v>4338</v>
      </c>
      <c r="F345" s="23" t="s">
        <v>15</v>
      </c>
      <c r="G345" s="23" t="s">
        <v>3515</v>
      </c>
      <c r="H345" s="23" t="s">
        <v>249</v>
      </c>
      <c r="I345" s="23" t="s">
        <v>2425</v>
      </c>
      <c r="J345" s="23" t="s">
        <v>3512</v>
      </c>
      <c r="K345" s="23" t="s">
        <v>172</v>
      </c>
      <c r="L345" s="23" t="s">
        <v>492</v>
      </c>
      <c r="M345" s="25">
        <v>1523.56</v>
      </c>
      <c r="N345" s="23" t="s">
        <v>438</v>
      </c>
    </row>
    <row r="346" spans="1:14" x14ac:dyDescent="0.25">
      <c r="A346" s="24">
        <v>45587</v>
      </c>
      <c r="B346" s="23" t="s">
        <v>58</v>
      </c>
      <c r="C346" s="25">
        <v>5503.14</v>
      </c>
      <c r="D346" s="25">
        <v>6</v>
      </c>
      <c r="E346" s="23" t="s">
        <v>4334</v>
      </c>
      <c r="F346" s="23" t="s">
        <v>20</v>
      </c>
      <c r="G346" s="23" t="s">
        <v>3521</v>
      </c>
      <c r="H346" s="23" t="s">
        <v>4246</v>
      </c>
      <c r="I346" s="23" t="s">
        <v>2425</v>
      </c>
      <c r="J346" s="23" t="s">
        <v>3514</v>
      </c>
      <c r="K346" s="23" t="s">
        <v>155</v>
      </c>
      <c r="L346" s="23" t="s">
        <v>491</v>
      </c>
      <c r="M346" s="25">
        <v>1647.38</v>
      </c>
      <c r="N346" s="23" t="s">
        <v>438</v>
      </c>
    </row>
    <row r="347" spans="1:14" x14ac:dyDescent="0.25">
      <c r="A347" s="24">
        <v>45587</v>
      </c>
      <c r="B347" s="23" t="s">
        <v>33</v>
      </c>
      <c r="C347" s="25">
        <v>2605.81</v>
      </c>
      <c r="D347" s="25">
        <v>66</v>
      </c>
      <c r="E347" s="23" t="s">
        <v>4359</v>
      </c>
      <c r="F347" s="23" t="s">
        <v>15</v>
      </c>
      <c r="G347" s="23" t="s">
        <v>3518</v>
      </c>
      <c r="H347" s="23" t="s">
        <v>4264</v>
      </c>
      <c r="I347" s="23" t="s">
        <v>2422</v>
      </c>
      <c r="J347" s="23" t="s">
        <v>3512</v>
      </c>
      <c r="K347" s="23" t="s">
        <v>62</v>
      </c>
      <c r="L347" s="23" t="s">
        <v>55</v>
      </c>
      <c r="M347" s="25">
        <v>1136.93</v>
      </c>
      <c r="N347" s="23" t="s">
        <v>443</v>
      </c>
    </row>
    <row r="348" spans="1:14" x14ac:dyDescent="0.25">
      <c r="A348" s="24">
        <v>45589</v>
      </c>
      <c r="B348" s="23" t="s">
        <v>54</v>
      </c>
      <c r="C348" s="25">
        <v>1176.5899999999999</v>
      </c>
      <c r="D348" s="25">
        <v>15</v>
      </c>
      <c r="E348" s="23" t="s">
        <v>4339</v>
      </c>
      <c r="F348" s="23" t="s">
        <v>20</v>
      </c>
      <c r="G348" s="23" t="s">
        <v>3513</v>
      </c>
      <c r="H348" s="23" t="s">
        <v>4235</v>
      </c>
      <c r="I348" s="23" t="s">
        <v>2426</v>
      </c>
      <c r="J348" s="23" t="s">
        <v>3516</v>
      </c>
      <c r="K348" s="23" t="s">
        <v>192</v>
      </c>
      <c r="L348" s="23" t="s">
        <v>21</v>
      </c>
      <c r="M348" s="25">
        <v>560.77</v>
      </c>
      <c r="N348" s="23" t="s">
        <v>439</v>
      </c>
    </row>
    <row r="349" spans="1:14" x14ac:dyDescent="0.25">
      <c r="A349" s="24">
        <v>45589</v>
      </c>
      <c r="B349" s="23" t="s">
        <v>28</v>
      </c>
      <c r="C349" s="25">
        <v>1745.46</v>
      </c>
      <c r="D349" s="25">
        <v>10</v>
      </c>
      <c r="E349" s="23" t="s">
        <v>4373</v>
      </c>
      <c r="F349" s="23" t="s">
        <v>15</v>
      </c>
      <c r="G349" s="23" t="s">
        <v>3524</v>
      </c>
      <c r="H349" s="23" t="s">
        <v>4245</v>
      </c>
      <c r="I349" s="23" t="s">
        <v>2423</v>
      </c>
      <c r="J349" s="23" t="s">
        <v>3516</v>
      </c>
      <c r="K349" s="23" t="s">
        <v>57</v>
      </c>
      <c r="L349" s="23" t="s">
        <v>25</v>
      </c>
      <c r="M349" s="25">
        <v>1362.33</v>
      </c>
      <c r="N349" s="23" t="s">
        <v>439</v>
      </c>
    </row>
    <row r="350" spans="1:14" x14ac:dyDescent="0.25">
      <c r="A350" s="24">
        <v>45589</v>
      </c>
      <c r="B350" s="23" t="s">
        <v>194</v>
      </c>
      <c r="C350" s="25">
        <v>21895.93</v>
      </c>
      <c r="D350" s="25">
        <v>11</v>
      </c>
      <c r="E350" s="23" t="s">
        <v>4396</v>
      </c>
      <c r="F350" s="23" t="s">
        <v>20</v>
      </c>
      <c r="G350" s="23" t="s">
        <v>3521</v>
      </c>
      <c r="H350" s="23" t="s">
        <v>4253</v>
      </c>
      <c r="I350" s="23" t="s">
        <v>2425</v>
      </c>
      <c r="J350" s="23" t="s">
        <v>3512</v>
      </c>
      <c r="K350" s="23" t="s">
        <v>198</v>
      </c>
      <c r="L350" s="23" t="s">
        <v>491</v>
      </c>
      <c r="M350" s="25">
        <v>6063.55</v>
      </c>
      <c r="N350" s="23" t="s">
        <v>439</v>
      </c>
    </row>
    <row r="351" spans="1:14" x14ac:dyDescent="0.25">
      <c r="A351" s="24">
        <v>45590</v>
      </c>
      <c r="B351" s="23" t="s">
        <v>70</v>
      </c>
      <c r="C351" s="25">
        <v>13746.92</v>
      </c>
      <c r="D351" s="25">
        <v>21</v>
      </c>
      <c r="E351" s="23" t="s">
        <v>4357</v>
      </c>
      <c r="F351" s="23" t="s">
        <v>15</v>
      </c>
      <c r="G351" s="23" t="s">
        <v>3517</v>
      </c>
      <c r="H351" s="23" t="s">
        <v>4250</v>
      </c>
      <c r="I351" s="23" t="s">
        <v>2422</v>
      </c>
      <c r="J351" s="23" t="s">
        <v>3512</v>
      </c>
      <c r="K351" s="23" t="s">
        <v>69</v>
      </c>
      <c r="L351" s="23" t="s">
        <v>25</v>
      </c>
      <c r="M351" s="25">
        <v>4712.1099999999997</v>
      </c>
      <c r="N351" s="23" t="s">
        <v>442</v>
      </c>
    </row>
    <row r="352" spans="1:14" x14ac:dyDescent="0.25">
      <c r="A352" s="24">
        <v>45592</v>
      </c>
      <c r="B352" s="23" t="s">
        <v>70</v>
      </c>
      <c r="C352" s="25">
        <v>2045.3</v>
      </c>
      <c r="D352" s="25">
        <v>3</v>
      </c>
      <c r="E352" s="23" t="s">
        <v>3439</v>
      </c>
      <c r="F352" s="23" t="s">
        <v>15</v>
      </c>
      <c r="G352" s="23" t="s">
        <v>3524</v>
      </c>
      <c r="H352" s="23" t="s">
        <v>4245</v>
      </c>
      <c r="I352" s="23" t="s">
        <v>2426</v>
      </c>
      <c r="J352" s="23" t="s">
        <v>3514</v>
      </c>
      <c r="K352" s="23" t="s">
        <v>36</v>
      </c>
      <c r="L352" s="23" t="s">
        <v>25</v>
      </c>
      <c r="M352" s="25">
        <v>655.85</v>
      </c>
      <c r="N352" s="23" t="s">
        <v>439</v>
      </c>
    </row>
    <row r="353" spans="1:14" x14ac:dyDescent="0.25">
      <c r="A353" s="24">
        <v>45592</v>
      </c>
      <c r="B353" s="23" t="s">
        <v>19</v>
      </c>
      <c r="C353" s="25">
        <v>3925.24</v>
      </c>
      <c r="D353" s="25">
        <v>16</v>
      </c>
      <c r="E353" s="23" t="s">
        <v>4394</v>
      </c>
      <c r="F353" s="23" t="s">
        <v>20</v>
      </c>
      <c r="G353" s="23" t="s">
        <v>3513</v>
      </c>
      <c r="H353" s="23" t="s">
        <v>4235</v>
      </c>
      <c r="I353" s="23" t="s">
        <v>2424</v>
      </c>
      <c r="J353" s="23" t="s">
        <v>3514</v>
      </c>
      <c r="K353" s="23" t="s">
        <v>48</v>
      </c>
      <c r="L353" s="23" t="s">
        <v>64</v>
      </c>
      <c r="M353" s="25">
        <v>1521.16</v>
      </c>
      <c r="N353" s="23" t="s">
        <v>438</v>
      </c>
    </row>
    <row r="354" spans="1:14" x14ac:dyDescent="0.25">
      <c r="A354" s="24">
        <v>45593</v>
      </c>
      <c r="B354" s="23" t="s">
        <v>33</v>
      </c>
      <c r="C354" s="25">
        <v>3438.4</v>
      </c>
      <c r="D354" s="25">
        <v>80</v>
      </c>
      <c r="E354" s="23" t="s">
        <v>4376</v>
      </c>
      <c r="F354" s="23" t="s">
        <v>20</v>
      </c>
      <c r="G354" s="23" t="s">
        <v>3521</v>
      </c>
      <c r="H354" s="23" t="s">
        <v>222</v>
      </c>
      <c r="I354" s="23" t="s">
        <v>2426</v>
      </c>
      <c r="J354" s="23" t="s">
        <v>3512</v>
      </c>
      <c r="K354" s="23" t="s">
        <v>201</v>
      </c>
      <c r="L354" s="23" t="s">
        <v>64</v>
      </c>
      <c r="M354" s="25">
        <v>1530.78</v>
      </c>
      <c r="N354" s="23" t="s">
        <v>439</v>
      </c>
    </row>
    <row r="355" spans="1:14" x14ac:dyDescent="0.25">
      <c r="A355" s="24">
        <v>45594</v>
      </c>
      <c r="B355" s="23" t="s">
        <v>94</v>
      </c>
      <c r="C355" s="25">
        <v>191.83</v>
      </c>
      <c r="D355" s="25">
        <v>1</v>
      </c>
      <c r="E355" s="23" t="s">
        <v>3440</v>
      </c>
      <c r="F355" s="23" t="s">
        <v>20</v>
      </c>
      <c r="G355" s="23" t="s">
        <v>3513</v>
      </c>
      <c r="H355" s="23" t="s">
        <v>4239</v>
      </c>
      <c r="I355" s="23" t="s">
        <v>2423</v>
      </c>
      <c r="J355" s="23" t="s">
        <v>3514</v>
      </c>
      <c r="K355" s="23" t="s">
        <v>23</v>
      </c>
      <c r="L355" s="23" t="s">
        <v>491</v>
      </c>
      <c r="M355" s="25">
        <v>83.07</v>
      </c>
      <c r="N355" s="23" t="s">
        <v>442</v>
      </c>
    </row>
    <row r="356" spans="1:14" x14ac:dyDescent="0.25">
      <c r="A356" s="24">
        <v>45594</v>
      </c>
      <c r="B356" s="23" t="s">
        <v>90</v>
      </c>
      <c r="C356" s="25">
        <v>1336.61</v>
      </c>
      <c r="D356" s="25">
        <v>18</v>
      </c>
      <c r="E356" s="23" t="s">
        <v>4384</v>
      </c>
      <c r="F356" s="23" t="s">
        <v>20</v>
      </c>
      <c r="G356" s="23" t="s">
        <v>3521</v>
      </c>
      <c r="H356" s="23" t="s">
        <v>4234</v>
      </c>
      <c r="I356" s="23" t="s">
        <v>2425</v>
      </c>
      <c r="J356" s="23" t="s">
        <v>3514</v>
      </c>
      <c r="K356" s="23" t="s">
        <v>126</v>
      </c>
      <c r="L356" s="23" t="s">
        <v>491</v>
      </c>
      <c r="M356" s="25">
        <v>586.65</v>
      </c>
      <c r="N356" s="23" t="s">
        <v>439</v>
      </c>
    </row>
    <row r="357" spans="1:14" x14ac:dyDescent="0.25">
      <c r="A357" s="24">
        <v>45594</v>
      </c>
      <c r="B357" s="23" t="s">
        <v>197</v>
      </c>
      <c r="C357" s="25">
        <v>2046.85</v>
      </c>
      <c r="D357" s="25">
        <v>4</v>
      </c>
      <c r="E357" s="23" t="s">
        <v>4369</v>
      </c>
      <c r="F357" s="23" t="s">
        <v>15</v>
      </c>
      <c r="G357" s="23" t="s">
        <v>3524</v>
      </c>
      <c r="H357" s="23" t="s">
        <v>4245</v>
      </c>
      <c r="I357" s="23" t="s">
        <v>2424</v>
      </c>
      <c r="J357" s="23" t="s">
        <v>3516</v>
      </c>
      <c r="K357" s="23" t="s">
        <v>60</v>
      </c>
      <c r="L357" s="23" t="s">
        <v>25</v>
      </c>
      <c r="M357" s="25">
        <v>702.38</v>
      </c>
      <c r="N357" s="23" t="s">
        <v>439</v>
      </c>
    </row>
    <row r="358" spans="1:14" x14ac:dyDescent="0.25">
      <c r="A358" s="24">
        <v>45595</v>
      </c>
      <c r="B358" s="23" t="s">
        <v>197</v>
      </c>
      <c r="C358" s="25">
        <v>906.49</v>
      </c>
      <c r="D358" s="25">
        <v>2</v>
      </c>
      <c r="E358" s="23" t="s">
        <v>4328</v>
      </c>
      <c r="F358" s="23" t="s">
        <v>50</v>
      </c>
      <c r="G358" s="23" t="s">
        <v>3522</v>
      </c>
      <c r="H358" s="23" t="s">
        <v>4240</v>
      </c>
      <c r="I358" s="23" t="s">
        <v>2424</v>
      </c>
      <c r="J358" s="23" t="s">
        <v>3514</v>
      </c>
      <c r="K358" s="23" t="s">
        <v>198</v>
      </c>
      <c r="L358" s="23" t="s">
        <v>51</v>
      </c>
      <c r="M358" s="25">
        <v>295.25</v>
      </c>
      <c r="N358" s="23" t="s">
        <v>439</v>
      </c>
    </row>
    <row r="359" spans="1:14" x14ac:dyDescent="0.25">
      <c r="A359" s="24">
        <v>45595</v>
      </c>
      <c r="B359" s="23" t="s">
        <v>70</v>
      </c>
      <c r="C359" s="25">
        <v>7413.41</v>
      </c>
      <c r="D359" s="25">
        <v>11</v>
      </c>
      <c r="E359" s="23" t="s">
        <v>3442</v>
      </c>
      <c r="F359" s="23" t="s">
        <v>29</v>
      </c>
      <c r="G359" s="23" t="s">
        <v>3520</v>
      </c>
      <c r="H359" s="23" t="s">
        <v>4259</v>
      </c>
      <c r="I359" s="23" t="s">
        <v>2426</v>
      </c>
      <c r="J359" s="23" t="s">
        <v>3516</v>
      </c>
      <c r="K359" s="23" t="s">
        <v>136</v>
      </c>
      <c r="L359" s="23" t="s">
        <v>30</v>
      </c>
      <c r="M359" s="25">
        <v>2144.04</v>
      </c>
      <c r="N359" s="23" t="s">
        <v>439</v>
      </c>
    </row>
    <row r="360" spans="1:14" x14ac:dyDescent="0.25">
      <c r="A360" s="24">
        <v>45595</v>
      </c>
      <c r="B360" s="23" t="s">
        <v>275</v>
      </c>
      <c r="C360" s="25">
        <v>10040.129999999999</v>
      </c>
      <c r="D360" s="25">
        <v>19</v>
      </c>
      <c r="E360" s="23" t="s">
        <v>4350</v>
      </c>
      <c r="F360" s="23" t="s">
        <v>29</v>
      </c>
      <c r="G360" s="23" t="s">
        <v>3519</v>
      </c>
      <c r="H360" s="23" t="s">
        <v>4247</v>
      </c>
      <c r="I360" s="23" t="s">
        <v>2422</v>
      </c>
      <c r="J360" s="23" t="s">
        <v>3516</v>
      </c>
      <c r="K360" s="23" t="s">
        <v>169</v>
      </c>
      <c r="L360" s="23" t="s">
        <v>34</v>
      </c>
      <c r="M360" s="25">
        <v>2862.44</v>
      </c>
      <c r="N360" s="23" t="s">
        <v>442</v>
      </c>
    </row>
    <row r="361" spans="1:14" x14ac:dyDescent="0.25">
      <c r="A361" s="24">
        <v>45595</v>
      </c>
      <c r="B361" s="23" t="s">
        <v>190</v>
      </c>
      <c r="C361" s="25">
        <v>22559.68</v>
      </c>
      <c r="D361" s="25">
        <v>32</v>
      </c>
      <c r="E361" s="23" t="s">
        <v>3438</v>
      </c>
      <c r="F361" s="23" t="s">
        <v>20</v>
      </c>
      <c r="G361" s="23" t="s">
        <v>3521</v>
      </c>
      <c r="H361" s="23" t="s">
        <v>4253</v>
      </c>
      <c r="I361" s="23" t="s">
        <v>2426</v>
      </c>
      <c r="J361" s="23" t="s">
        <v>3512</v>
      </c>
      <c r="K361" s="23" t="s">
        <v>166</v>
      </c>
      <c r="L361" s="23" t="s">
        <v>21</v>
      </c>
      <c r="M361" s="25">
        <v>8649.5499999999993</v>
      </c>
      <c r="N361" s="23" t="s">
        <v>438</v>
      </c>
    </row>
    <row r="362" spans="1:14" x14ac:dyDescent="0.25">
      <c r="A362" s="24">
        <v>45595</v>
      </c>
      <c r="B362" s="23" t="s">
        <v>49</v>
      </c>
      <c r="C362" s="25">
        <v>7243.32</v>
      </c>
      <c r="D362" s="25">
        <v>28</v>
      </c>
      <c r="E362" s="23" t="s">
        <v>4366</v>
      </c>
      <c r="F362" s="23" t="s">
        <v>20</v>
      </c>
      <c r="G362" s="23" t="s">
        <v>3521</v>
      </c>
      <c r="H362" s="23" t="s">
        <v>4237</v>
      </c>
      <c r="I362" s="23" t="s">
        <v>2425</v>
      </c>
      <c r="J362" s="23" t="s">
        <v>3516</v>
      </c>
      <c r="K362" s="23" t="s">
        <v>93</v>
      </c>
      <c r="L362" s="23" t="s">
        <v>21</v>
      </c>
      <c r="M362" s="25">
        <v>5475.78</v>
      </c>
      <c r="N362" s="23" t="s">
        <v>439</v>
      </c>
    </row>
    <row r="363" spans="1:14" x14ac:dyDescent="0.25">
      <c r="A363" s="24">
        <v>45595</v>
      </c>
      <c r="B363" s="23" t="s">
        <v>90</v>
      </c>
      <c r="C363" s="25">
        <v>165.08</v>
      </c>
      <c r="D363" s="25">
        <v>2</v>
      </c>
      <c r="E363" s="23" t="s">
        <v>4375</v>
      </c>
      <c r="F363" s="23" t="s">
        <v>20</v>
      </c>
      <c r="G363" s="23" t="s">
        <v>3521</v>
      </c>
      <c r="H363" s="23" t="s">
        <v>222</v>
      </c>
      <c r="I363" s="23" t="s">
        <v>2424</v>
      </c>
      <c r="J363" s="23" t="s">
        <v>3526</v>
      </c>
      <c r="K363" s="23" t="s">
        <v>139</v>
      </c>
      <c r="L363" s="23" t="s">
        <v>491</v>
      </c>
      <c r="M363" s="25">
        <v>66.58</v>
      </c>
      <c r="N363" s="23" t="s">
        <v>439</v>
      </c>
    </row>
    <row r="364" spans="1:14" x14ac:dyDescent="0.25">
      <c r="A364" s="24">
        <v>45597</v>
      </c>
      <c r="B364" s="23" t="s">
        <v>191</v>
      </c>
      <c r="C364" s="25">
        <v>915.71</v>
      </c>
      <c r="D364" s="25">
        <v>10</v>
      </c>
      <c r="E364" s="23" t="s">
        <v>4356</v>
      </c>
      <c r="F364" s="23" t="s">
        <v>15</v>
      </c>
      <c r="G364" s="23" t="s">
        <v>3524</v>
      </c>
      <c r="H364" s="23" t="s">
        <v>226</v>
      </c>
      <c r="I364" s="23" t="s">
        <v>2425</v>
      </c>
      <c r="J364" s="23" t="s">
        <v>3516</v>
      </c>
      <c r="K364" s="23" t="s">
        <v>403</v>
      </c>
      <c r="L364" s="23" t="s">
        <v>492</v>
      </c>
      <c r="M364" s="25">
        <v>427.51</v>
      </c>
      <c r="N364" s="23" t="s">
        <v>439</v>
      </c>
    </row>
    <row r="365" spans="1:14" x14ac:dyDescent="0.25">
      <c r="A365" s="24">
        <v>45598</v>
      </c>
      <c r="B365" s="23" t="s">
        <v>66</v>
      </c>
      <c r="C365" s="25">
        <v>2957.58</v>
      </c>
      <c r="D365" s="25">
        <v>7</v>
      </c>
      <c r="E365" s="23" t="s">
        <v>4387</v>
      </c>
      <c r="F365" s="23" t="s">
        <v>20</v>
      </c>
      <c r="G365" s="23" t="s">
        <v>3513</v>
      </c>
      <c r="H365" s="23" t="s">
        <v>242</v>
      </c>
      <c r="I365" s="23" t="s">
        <v>2423</v>
      </c>
      <c r="J365" s="23" t="s">
        <v>3512</v>
      </c>
      <c r="K365" s="23" t="s">
        <v>192</v>
      </c>
      <c r="L365" s="23" t="s">
        <v>21</v>
      </c>
      <c r="M365" s="25">
        <v>1231.69</v>
      </c>
      <c r="N365" s="23" t="s">
        <v>440</v>
      </c>
    </row>
    <row r="366" spans="1:14" x14ac:dyDescent="0.25">
      <c r="A366" s="24">
        <v>45598</v>
      </c>
      <c r="B366" s="23" t="s">
        <v>94</v>
      </c>
      <c r="C366" s="25">
        <v>2900.33</v>
      </c>
      <c r="D366" s="25">
        <v>14</v>
      </c>
      <c r="E366" s="23" t="s">
        <v>4364</v>
      </c>
      <c r="F366" s="23" t="s">
        <v>15</v>
      </c>
      <c r="G366" s="23" t="s">
        <v>3518</v>
      </c>
      <c r="H366" s="23" t="s">
        <v>4242</v>
      </c>
      <c r="I366" s="23" t="s">
        <v>2423</v>
      </c>
      <c r="J366" s="23" t="s">
        <v>3514</v>
      </c>
      <c r="K366" s="23" t="s">
        <v>172</v>
      </c>
      <c r="L366" s="23" t="s">
        <v>492</v>
      </c>
      <c r="M366" s="25">
        <v>1357.52</v>
      </c>
      <c r="N366" s="23" t="s">
        <v>440</v>
      </c>
    </row>
    <row r="367" spans="1:14" x14ac:dyDescent="0.25">
      <c r="A367" s="24">
        <v>45598</v>
      </c>
      <c r="B367" s="23" t="s">
        <v>191</v>
      </c>
      <c r="C367" s="25">
        <v>3873.09</v>
      </c>
      <c r="D367" s="25">
        <v>39</v>
      </c>
      <c r="E367" s="23" t="s">
        <v>4363</v>
      </c>
      <c r="F367" s="23" t="s">
        <v>15</v>
      </c>
      <c r="G367" s="23" t="s">
        <v>3515</v>
      </c>
      <c r="H367" s="23" t="s">
        <v>4238</v>
      </c>
      <c r="I367" s="23" t="s">
        <v>2426</v>
      </c>
      <c r="J367" s="23" t="s">
        <v>3512</v>
      </c>
      <c r="K367" s="23" t="s">
        <v>119</v>
      </c>
      <c r="L367" s="23" t="s">
        <v>25</v>
      </c>
      <c r="M367" s="25">
        <v>1779.39</v>
      </c>
      <c r="N367" s="23" t="s">
        <v>439</v>
      </c>
    </row>
    <row r="368" spans="1:14" x14ac:dyDescent="0.25">
      <c r="A368" s="24">
        <v>45598</v>
      </c>
      <c r="B368" s="23" t="s">
        <v>79</v>
      </c>
      <c r="C368" s="25">
        <v>1233.76</v>
      </c>
      <c r="D368" s="25">
        <v>8</v>
      </c>
      <c r="E368" s="23" t="s">
        <v>4415</v>
      </c>
      <c r="F368" s="23" t="s">
        <v>20</v>
      </c>
      <c r="G368" s="23" t="s">
        <v>3513</v>
      </c>
      <c r="H368" s="23" t="s">
        <v>4236</v>
      </c>
      <c r="I368" s="23" t="s">
        <v>2423</v>
      </c>
      <c r="J368" s="23" t="s">
        <v>3523</v>
      </c>
      <c r="K368" s="23" t="s">
        <v>13</v>
      </c>
      <c r="L368" s="23" t="s">
        <v>21</v>
      </c>
      <c r="M368" s="25">
        <v>526.69000000000005</v>
      </c>
      <c r="N368" s="23" t="s">
        <v>439</v>
      </c>
    </row>
    <row r="369" spans="1:14" x14ac:dyDescent="0.25">
      <c r="A369" s="24">
        <v>45598</v>
      </c>
      <c r="B369" s="23" t="s">
        <v>279</v>
      </c>
      <c r="C369" s="25">
        <v>2817.9</v>
      </c>
      <c r="D369" s="25">
        <v>13</v>
      </c>
      <c r="E369" s="23" t="s">
        <v>4449</v>
      </c>
      <c r="F369" s="23" t="s">
        <v>50</v>
      </c>
      <c r="G369" s="23" t="s">
        <v>3522</v>
      </c>
      <c r="H369" s="23" t="s">
        <v>4240</v>
      </c>
      <c r="I369" s="23" t="s">
        <v>2423</v>
      </c>
      <c r="J369" s="23" t="s">
        <v>3526</v>
      </c>
      <c r="K369" s="23" t="s">
        <v>85</v>
      </c>
      <c r="L369" s="23" t="s">
        <v>87</v>
      </c>
      <c r="M369" s="25">
        <v>913.6</v>
      </c>
      <c r="N369" s="23" t="s">
        <v>439</v>
      </c>
    </row>
    <row r="370" spans="1:14" x14ac:dyDescent="0.25">
      <c r="A370" s="24">
        <v>45599</v>
      </c>
      <c r="B370" s="23" t="s">
        <v>66</v>
      </c>
      <c r="C370" s="25">
        <v>1003.68</v>
      </c>
      <c r="D370" s="25">
        <v>2</v>
      </c>
      <c r="E370" s="23" t="s">
        <v>4409</v>
      </c>
      <c r="F370" s="23" t="s">
        <v>20</v>
      </c>
      <c r="G370" s="23" t="s">
        <v>3521</v>
      </c>
      <c r="H370" s="23" t="s">
        <v>222</v>
      </c>
      <c r="I370" s="23" t="s">
        <v>2422</v>
      </c>
      <c r="J370" s="23" t="s">
        <v>3514</v>
      </c>
      <c r="K370" s="23" t="s">
        <v>57</v>
      </c>
      <c r="L370" s="23" t="s">
        <v>64</v>
      </c>
      <c r="M370" s="25">
        <v>403.61</v>
      </c>
      <c r="N370" s="23" t="s">
        <v>439</v>
      </c>
    </row>
    <row r="371" spans="1:14" x14ac:dyDescent="0.25">
      <c r="A371" s="24">
        <v>45600</v>
      </c>
      <c r="B371" s="23" t="s">
        <v>28</v>
      </c>
      <c r="C371" s="25">
        <v>4049.6</v>
      </c>
      <c r="D371" s="25">
        <v>23</v>
      </c>
      <c r="E371" s="23" t="s">
        <v>4400</v>
      </c>
      <c r="F371" s="23" t="s">
        <v>40</v>
      </c>
      <c r="G371" s="23" t="s">
        <v>3511</v>
      </c>
      <c r="H371" s="23" t="s">
        <v>4233</v>
      </c>
      <c r="I371" s="23" t="s">
        <v>2422</v>
      </c>
      <c r="J371" s="23" t="s">
        <v>3512</v>
      </c>
      <c r="K371" s="23" t="s">
        <v>166</v>
      </c>
      <c r="L371" s="23" t="s">
        <v>493</v>
      </c>
      <c r="M371" s="25">
        <v>2941.38</v>
      </c>
      <c r="N371" s="23" t="s">
        <v>439</v>
      </c>
    </row>
    <row r="372" spans="1:14" x14ac:dyDescent="0.25">
      <c r="A372" s="24">
        <v>45600</v>
      </c>
      <c r="B372" s="23" t="s">
        <v>33</v>
      </c>
      <c r="C372" s="25">
        <v>989.06</v>
      </c>
      <c r="D372" s="25">
        <v>24</v>
      </c>
      <c r="E372" s="23" t="s">
        <v>4417</v>
      </c>
      <c r="F372" s="23" t="s">
        <v>20</v>
      </c>
      <c r="G372" s="23" t="s">
        <v>3521</v>
      </c>
      <c r="H372" s="23" t="s">
        <v>4241</v>
      </c>
      <c r="I372" s="23" t="s">
        <v>2423</v>
      </c>
      <c r="J372" s="23" t="s">
        <v>3514</v>
      </c>
      <c r="K372" s="23" t="s">
        <v>192</v>
      </c>
      <c r="L372" s="23" t="s">
        <v>21</v>
      </c>
      <c r="M372" s="25">
        <v>492.5</v>
      </c>
      <c r="N372" s="23" t="s">
        <v>440</v>
      </c>
    </row>
    <row r="373" spans="1:14" x14ac:dyDescent="0.25">
      <c r="A373" s="24">
        <v>45601</v>
      </c>
      <c r="B373" s="23" t="s">
        <v>193</v>
      </c>
      <c r="C373" s="25">
        <v>969.93</v>
      </c>
      <c r="D373" s="25">
        <v>7</v>
      </c>
      <c r="E373" s="23" t="s">
        <v>4374</v>
      </c>
      <c r="F373" s="23" t="s">
        <v>29</v>
      </c>
      <c r="G373" s="23" t="s">
        <v>3519</v>
      </c>
      <c r="H373" s="23" t="s">
        <v>4247</v>
      </c>
      <c r="I373" s="23" t="s">
        <v>2422</v>
      </c>
      <c r="J373" s="23" t="s">
        <v>3514</v>
      </c>
      <c r="K373" s="23" t="s">
        <v>32</v>
      </c>
      <c r="L373" s="23" t="s">
        <v>30</v>
      </c>
      <c r="M373" s="25">
        <v>679.5</v>
      </c>
      <c r="N373" s="23" t="s">
        <v>438</v>
      </c>
    </row>
    <row r="374" spans="1:14" x14ac:dyDescent="0.25">
      <c r="A374" s="24">
        <v>45601</v>
      </c>
      <c r="B374" s="23" t="s">
        <v>193</v>
      </c>
      <c r="C374" s="25">
        <v>903.72</v>
      </c>
      <c r="D374" s="25">
        <v>6</v>
      </c>
      <c r="E374" s="23" t="s">
        <v>4446</v>
      </c>
      <c r="F374" s="23" t="s">
        <v>20</v>
      </c>
      <c r="G374" s="23" t="s">
        <v>3513</v>
      </c>
      <c r="H374" s="23" t="s">
        <v>242</v>
      </c>
      <c r="I374" s="23" t="s">
        <v>2423</v>
      </c>
      <c r="J374" s="23" t="s">
        <v>3523</v>
      </c>
      <c r="K374" s="23" t="s">
        <v>93</v>
      </c>
      <c r="L374" s="23" t="s">
        <v>64</v>
      </c>
      <c r="M374" s="25">
        <v>656.87</v>
      </c>
      <c r="N374" s="23" t="s">
        <v>439</v>
      </c>
    </row>
    <row r="375" spans="1:14" x14ac:dyDescent="0.25">
      <c r="A375" s="24">
        <v>45601</v>
      </c>
      <c r="B375" s="23" t="s">
        <v>94</v>
      </c>
      <c r="C375" s="25">
        <v>4844.97</v>
      </c>
      <c r="D375" s="25">
        <v>26</v>
      </c>
      <c r="E375" s="23" t="s">
        <v>4425</v>
      </c>
      <c r="F375" s="23" t="s">
        <v>40</v>
      </c>
      <c r="G375" s="23" t="s">
        <v>3527</v>
      </c>
      <c r="H375" s="23" t="s">
        <v>4261</v>
      </c>
      <c r="I375" s="23" t="s">
        <v>2426</v>
      </c>
      <c r="J375" s="23" t="s">
        <v>3512</v>
      </c>
      <c r="K375" s="23" t="s">
        <v>18</v>
      </c>
      <c r="L375" s="23" t="s">
        <v>493</v>
      </c>
      <c r="M375" s="25">
        <v>1895.77</v>
      </c>
      <c r="N375" s="23" t="s">
        <v>439</v>
      </c>
    </row>
    <row r="376" spans="1:14" x14ac:dyDescent="0.25">
      <c r="A376" s="24">
        <v>45601</v>
      </c>
      <c r="B376" s="23" t="s">
        <v>195</v>
      </c>
      <c r="C376" s="25">
        <v>6145.92</v>
      </c>
      <c r="D376" s="25">
        <v>36</v>
      </c>
      <c r="E376" s="23" t="s">
        <v>4431</v>
      </c>
      <c r="F376" s="23" t="s">
        <v>29</v>
      </c>
      <c r="G376" s="23" t="s">
        <v>230</v>
      </c>
      <c r="H376" s="23" t="s">
        <v>230</v>
      </c>
      <c r="I376" s="23" t="s">
        <v>2423</v>
      </c>
      <c r="J376" s="23" t="s">
        <v>3512</v>
      </c>
      <c r="K376" s="23" t="s">
        <v>162</v>
      </c>
      <c r="L376" s="23" t="s">
        <v>30</v>
      </c>
      <c r="M376" s="25">
        <v>2858.83</v>
      </c>
      <c r="N376" s="23" t="s">
        <v>443</v>
      </c>
    </row>
    <row r="377" spans="1:14" x14ac:dyDescent="0.25">
      <c r="A377" s="24">
        <v>45602</v>
      </c>
      <c r="B377" s="23" t="s">
        <v>279</v>
      </c>
      <c r="C377" s="25">
        <v>1652.69</v>
      </c>
      <c r="D377" s="25">
        <v>9</v>
      </c>
      <c r="E377" s="23" t="s">
        <v>4423</v>
      </c>
      <c r="F377" s="23" t="s">
        <v>15</v>
      </c>
      <c r="G377" s="23" t="s">
        <v>3515</v>
      </c>
      <c r="H377" s="23" t="s">
        <v>4238</v>
      </c>
      <c r="I377" s="23" t="s">
        <v>2422</v>
      </c>
      <c r="J377" s="23" t="s">
        <v>3516</v>
      </c>
      <c r="K377" s="23" t="s">
        <v>198</v>
      </c>
      <c r="L377" s="23" t="s">
        <v>16</v>
      </c>
      <c r="M377" s="25">
        <v>543.74</v>
      </c>
      <c r="N377" s="23" t="s">
        <v>439</v>
      </c>
    </row>
    <row r="378" spans="1:14" x14ac:dyDescent="0.25">
      <c r="A378" s="24">
        <v>45603</v>
      </c>
      <c r="B378" s="23" t="s">
        <v>275</v>
      </c>
      <c r="C378" s="25">
        <v>4384.1499999999996</v>
      </c>
      <c r="D378" s="25">
        <v>8</v>
      </c>
      <c r="E378" s="23" t="s">
        <v>4398</v>
      </c>
      <c r="F378" s="23" t="s">
        <v>40</v>
      </c>
      <c r="G378" s="23" t="s">
        <v>3527</v>
      </c>
      <c r="H378" s="23" t="s">
        <v>4263</v>
      </c>
      <c r="I378" s="23" t="s">
        <v>2424</v>
      </c>
      <c r="J378" s="23" t="s">
        <v>3526</v>
      </c>
      <c r="K378" s="23" t="s">
        <v>160</v>
      </c>
      <c r="L378" s="23" t="s">
        <v>493</v>
      </c>
      <c r="M378" s="25">
        <v>1415.17</v>
      </c>
      <c r="N378" s="23" t="s">
        <v>443</v>
      </c>
    </row>
    <row r="379" spans="1:14" x14ac:dyDescent="0.25">
      <c r="A379" s="24">
        <v>45604</v>
      </c>
      <c r="B379" s="23" t="s">
        <v>14</v>
      </c>
      <c r="C379" s="25">
        <v>3698.83</v>
      </c>
      <c r="D379" s="25">
        <v>26</v>
      </c>
      <c r="E379" s="23" t="s">
        <v>4432</v>
      </c>
      <c r="F379" s="23" t="s">
        <v>29</v>
      </c>
      <c r="G379" s="23" t="s">
        <v>3519</v>
      </c>
      <c r="H379" s="23" t="s">
        <v>4247</v>
      </c>
      <c r="I379" s="23" t="s">
        <v>2426</v>
      </c>
      <c r="J379" s="23" t="s">
        <v>3516</v>
      </c>
      <c r="K379" s="23" t="s">
        <v>62</v>
      </c>
      <c r="L379" s="23" t="s">
        <v>30</v>
      </c>
      <c r="M379" s="25">
        <v>1430.89</v>
      </c>
      <c r="N379" s="23" t="s">
        <v>439</v>
      </c>
    </row>
    <row r="380" spans="1:14" x14ac:dyDescent="0.25">
      <c r="A380" s="24">
        <v>45605</v>
      </c>
      <c r="B380" s="23" t="s">
        <v>28</v>
      </c>
      <c r="C380" s="25">
        <v>8532.15</v>
      </c>
      <c r="D380" s="25">
        <v>51</v>
      </c>
      <c r="E380" s="23" t="s">
        <v>4371</v>
      </c>
      <c r="F380" s="23" t="s">
        <v>20</v>
      </c>
      <c r="G380" s="23" t="s">
        <v>3521</v>
      </c>
      <c r="H380" s="23" t="s">
        <v>4246</v>
      </c>
      <c r="I380" s="23" t="s">
        <v>2422</v>
      </c>
      <c r="J380" s="23" t="s">
        <v>3512</v>
      </c>
      <c r="K380" s="23" t="s">
        <v>27</v>
      </c>
      <c r="L380" s="23" t="s">
        <v>491</v>
      </c>
      <c r="M380" s="25">
        <v>6596.63</v>
      </c>
      <c r="N380" s="23" t="s">
        <v>439</v>
      </c>
    </row>
    <row r="381" spans="1:14" x14ac:dyDescent="0.25">
      <c r="A381" s="24">
        <v>45606</v>
      </c>
      <c r="B381" s="23" t="s">
        <v>58</v>
      </c>
      <c r="C381" s="25">
        <v>4020.35</v>
      </c>
      <c r="D381" s="25">
        <v>5</v>
      </c>
      <c r="E381" s="23" t="s">
        <v>4419</v>
      </c>
      <c r="F381" s="23" t="s">
        <v>29</v>
      </c>
      <c r="G381" s="23" t="s">
        <v>230</v>
      </c>
      <c r="H381" s="23" t="s">
        <v>230</v>
      </c>
      <c r="I381" s="23" t="s">
        <v>2422</v>
      </c>
      <c r="J381" s="23" t="s">
        <v>3523</v>
      </c>
      <c r="K381" s="23" t="s">
        <v>145</v>
      </c>
      <c r="L381" s="23" t="s">
        <v>34</v>
      </c>
      <c r="M381" s="25">
        <v>1335.05</v>
      </c>
      <c r="N381" s="23" t="s">
        <v>439</v>
      </c>
    </row>
    <row r="382" spans="1:14" x14ac:dyDescent="0.25">
      <c r="A382" s="24">
        <v>45607</v>
      </c>
      <c r="B382" s="23" t="s">
        <v>66</v>
      </c>
      <c r="C382" s="25">
        <v>5691.95</v>
      </c>
      <c r="D382" s="25">
        <v>11</v>
      </c>
      <c r="E382" s="23" t="s">
        <v>4361</v>
      </c>
      <c r="F382" s="23" t="s">
        <v>15</v>
      </c>
      <c r="G382" s="23" t="s">
        <v>3517</v>
      </c>
      <c r="H382" s="23" t="s">
        <v>4252</v>
      </c>
      <c r="I382" s="23" t="s">
        <v>2422</v>
      </c>
      <c r="J382" s="23" t="s">
        <v>3516</v>
      </c>
      <c r="K382" s="23" t="s">
        <v>45</v>
      </c>
      <c r="L382" s="23" t="s">
        <v>16</v>
      </c>
      <c r="M382" s="25">
        <v>2005.25</v>
      </c>
      <c r="N382" s="23" t="s">
        <v>441</v>
      </c>
    </row>
    <row r="383" spans="1:14" x14ac:dyDescent="0.25">
      <c r="A383" s="24">
        <v>45607</v>
      </c>
      <c r="B383" s="23" t="s">
        <v>54</v>
      </c>
      <c r="C383" s="25">
        <v>763.94</v>
      </c>
      <c r="D383" s="25">
        <v>9</v>
      </c>
      <c r="E383" s="23" t="s">
        <v>4381</v>
      </c>
      <c r="F383" s="23" t="s">
        <v>15</v>
      </c>
      <c r="G383" s="23" t="s">
        <v>3518</v>
      </c>
      <c r="H383" s="23" t="s">
        <v>4264</v>
      </c>
      <c r="I383" s="23" t="s">
        <v>2425</v>
      </c>
      <c r="J383" s="23" t="s">
        <v>3514</v>
      </c>
      <c r="K383" s="23" t="s">
        <v>198</v>
      </c>
      <c r="L383" s="23" t="s">
        <v>25</v>
      </c>
      <c r="M383" s="25">
        <v>357.98</v>
      </c>
      <c r="N383" s="23" t="s">
        <v>438</v>
      </c>
    </row>
    <row r="384" spans="1:14" x14ac:dyDescent="0.25">
      <c r="A384" s="24">
        <v>45607</v>
      </c>
      <c r="B384" s="23" t="s">
        <v>195</v>
      </c>
      <c r="C384" s="25">
        <v>5440.17</v>
      </c>
      <c r="D384" s="25">
        <v>33</v>
      </c>
      <c r="E384" s="23" t="s">
        <v>4412</v>
      </c>
      <c r="F384" s="23" t="s">
        <v>20</v>
      </c>
      <c r="G384" s="23" t="s">
        <v>3513</v>
      </c>
      <c r="H384" s="23" t="s">
        <v>242</v>
      </c>
      <c r="I384" s="23" t="s">
        <v>2425</v>
      </c>
      <c r="J384" s="23" t="s">
        <v>3512</v>
      </c>
      <c r="K384" s="23" t="s">
        <v>169</v>
      </c>
      <c r="L384" s="23" t="s">
        <v>21</v>
      </c>
      <c r="M384" s="25">
        <v>2495.84</v>
      </c>
      <c r="N384" s="23" t="s">
        <v>438</v>
      </c>
    </row>
    <row r="385" spans="1:14" x14ac:dyDescent="0.25">
      <c r="A385" s="24">
        <v>45609</v>
      </c>
      <c r="B385" s="23" t="s">
        <v>197</v>
      </c>
      <c r="C385" s="25">
        <v>6304.66</v>
      </c>
      <c r="D385" s="25">
        <v>12</v>
      </c>
      <c r="E385" s="23" t="s">
        <v>4391</v>
      </c>
      <c r="F385" s="23" t="s">
        <v>29</v>
      </c>
      <c r="G385" s="23" t="s">
        <v>3520</v>
      </c>
      <c r="H385" s="23" t="s">
        <v>4243</v>
      </c>
      <c r="I385" s="23" t="s">
        <v>2422</v>
      </c>
      <c r="J385" s="23" t="s">
        <v>3512</v>
      </c>
      <c r="K385" s="23" t="s">
        <v>81</v>
      </c>
      <c r="L385" s="23" t="s">
        <v>34</v>
      </c>
      <c r="M385" s="25">
        <v>2222.9499999999998</v>
      </c>
      <c r="N385" s="23" t="s">
        <v>440</v>
      </c>
    </row>
    <row r="386" spans="1:14" x14ac:dyDescent="0.25">
      <c r="A386" s="24">
        <v>45609</v>
      </c>
      <c r="B386" s="23" t="s">
        <v>275</v>
      </c>
      <c r="C386" s="25">
        <v>1738.04</v>
      </c>
      <c r="D386" s="25">
        <v>3</v>
      </c>
      <c r="E386" s="23" t="s">
        <v>4397</v>
      </c>
      <c r="F386" s="23" t="s">
        <v>15</v>
      </c>
      <c r="G386" s="23" t="s">
        <v>3524</v>
      </c>
      <c r="H386" s="23" t="s">
        <v>4245</v>
      </c>
      <c r="I386" s="23" t="s">
        <v>2423</v>
      </c>
      <c r="J386" s="23" t="s">
        <v>3526</v>
      </c>
      <c r="K386" s="23" t="s">
        <v>123</v>
      </c>
      <c r="L386" s="23" t="s">
        <v>492</v>
      </c>
      <c r="M386" s="25">
        <v>554.24</v>
      </c>
      <c r="N386" s="23" t="s">
        <v>440</v>
      </c>
    </row>
    <row r="387" spans="1:14" x14ac:dyDescent="0.25">
      <c r="A387" s="24">
        <v>45610</v>
      </c>
      <c r="B387" s="23" t="s">
        <v>28</v>
      </c>
      <c r="C387" s="25">
        <v>1473.16</v>
      </c>
      <c r="D387" s="25">
        <v>9</v>
      </c>
      <c r="E387" s="23" t="s">
        <v>4388</v>
      </c>
      <c r="F387" s="23" t="s">
        <v>15</v>
      </c>
      <c r="G387" s="23" t="s">
        <v>3518</v>
      </c>
      <c r="H387" s="23" t="s">
        <v>4264</v>
      </c>
      <c r="I387" s="23" t="s">
        <v>2424</v>
      </c>
      <c r="J387" s="23" t="s">
        <v>3514</v>
      </c>
      <c r="K387" s="23" t="s">
        <v>139</v>
      </c>
      <c r="L387" s="23" t="s">
        <v>492</v>
      </c>
      <c r="M387" s="25">
        <v>1111.8399999999999</v>
      </c>
      <c r="N387" s="23" t="s">
        <v>439</v>
      </c>
    </row>
    <row r="388" spans="1:14" x14ac:dyDescent="0.25">
      <c r="A388" s="24">
        <v>45610</v>
      </c>
      <c r="B388" s="23" t="s">
        <v>54</v>
      </c>
      <c r="C388" s="25">
        <v>5060.0200000000004</v>
      </c>
      <c r="D388" s="25">
        <v>62</v>
      </c>
      <c r="E388" s="23" t="s">
        <v>4377</v>
      </c>
      <c r="F388" s="23" t="s">
        <v>29</v>
      </c>
      <c r="G388" s="23" t="s">
        <v>3519</v>
      </c>
      <c r="H388" s="23" t="s">
        <v>246</v>
      </c>
      <c r="I388" s="23" t="s">
        <v>2423</v>
      </c>
      <c r="J388" s="23" t="s">
        <v>3512</v>
      </c>
      <c r="K388" s="23" t="s">
        <v>43</v>
      </c>
      <c r="L388" s="23" t="s">
        <v>34</v>
      </c>
      <c r="M388" s="25">
        <v>2183.46</v>
      </c>
      <c r="N388" s="23" t="s">
        <v>443</v>
      </c>
    </row>
    <row r="389" spans="1:14" x14ac:dyDescent="0.25">
      <c r="A389" s="24">
        <v>45610</v>
      </c>
      <c r="B389" s="23" t="s">
        <v>70</v>
      </c>
      <c r="C389" s="25">
        <v>10107.86</v>
      </c>
      <c r="D389" s="25">
        <v>14</v>
      </c>
      <c r="E389" s="23" t="s">
        <v>4451</v>
      </c>
      <c r="F389" s="23" t="s">
        <v>29</v>
      </c>
      <c r="G389" s="23" t="s">
        <v>3519</v>
      </c>
      <c r="H389" s="23" t="s">
        <v>4247</v>
      </c>
      <c r="I389" s="23" t="s">
        <v>2423</v>
      </c>
      <c r="J389" s="23" t="s">
        <v>3512</v>
      </c>
      <c r="K389" s="23" t="s">
        <v>23</v>
      </c>
      <c r="L389" s="23" t="s">
        <v>34</v>
      </c>
      <c r="M389" s="25">
        <v>3618.7</v>
      </c>
      <c r="N389" s="23" t="s">
        <v>440</v>
      </c>
    </row>
    <row r="390" spans="1:14" x14ac:dyDescent="0.25">
      <c r="A390" s="24">
        <v>45610</v>
      </c>
      <c r="B390" s="23" t="s">
        <v>46</v>
      </c>
      <c r="C390" s="25">
        <v>7068.07</v>
      </c>
      <c r="D390" s="25">
        <v>58</v>
      </c>
      <c r="E390" s="23" t="s">
        <v>4434</v>
      </c>
      <c r="F390" s="23" t="s">
        <v>20</v>
      </c>
      <c r="G390" s="23" t="s">
        <v>3513</v>
      </c>
      <c r="H390" s="23" t="s">
        <v>4239</v>
      </c>
      <c r="I390" s="23" t="s">
        <v>2423</v>
      </c>
      <c r="J390" s="23" t="s">
        <v>3512</v>
      </c>
      <c r="K390" s="23" t="s">
        <v>152</v>
      </c>
      <c r="L390" s="23" t="s">
        <v>21</v>
      </c>
      <c r="M390" s="25">
        <v>3313.58</v>
      </c>
      <c r="N390" s="23" t="s">
        <v>441</v>
      </c>
    </row>
    <row r="391" spans="1:14" x14ac:dyDescent="0.25">
      <c r="A391" s="24">
        <v>45610</v>
      </c>
      <c r="B391" s="23" t="s">
        <v>195</v>
      </c>
      <c r="C391" s="25">
        <v>2249.36</v>
      </c>
      <c r="D391" s="25">
        <v>14</v>
      </c>
      <c r="E391" s="23" t="s">
        <v>4448</v>
      </c>
      <c r="F391" s="23" t="s">
        <v>20</v>
      </c>
      <c r="G391" s="23" t="s">
        <v>3513</v>
      </c>
      <c r="H391" s="23" t="s">
        <v>4239</v>
      </c>
      <c r="I391" s="23" t="s">
        <v>2422</v>
      </c>
      <c r="J391" s="23" t="s">
        <v>3514</v>
      </c>
      <c r="K391" s="23" t="s">
        <v>123</v>
      </c>
      <c r="L391" s="23" t="s">
        <v>21</v>
      </c>
      <c r="M391" s="25">
        <v>976.66</v>
      </c>
      <c r="N391" s="23" t="s">
        <v>439</v>
      </c>
    </row>
    <row r="392" spans="1:14" x14ac:dyDescent="0.25">
      <c r="A392" s="24">
        <v>45611</v>
      </c>
      <c r="B392" s="23" t="s">
        <v>14</v>
      </c>
      <c r="C392" s="25">
        <v>1774.8</v>
      </c>
      <c r="D392" s="25">
        <v>12</v>
      </c>
      <c r="E392" s="23" t="s">
        <v>4390</v>
      </c>
      <c r="F392" s="23" t="s">
        <v>15</v>
      </c>
      <c r="G392" s="23" t="s">
        <v>3517</v>
      </c>
      <c r="H392" s="23" t="s">
        <v>4250</v>
      </c>
      <c r="I392" s="23" t="s">
        <v>2422</v>
      </c>
      <c r="J392" s="23" t="s">
        <v>3526</v>
      </c>
      <c r="K392" s="23" t="s">
        <v>201</v>
      </c>
      <c r="L392" s="23" t="s">
        <v>16</v>
      </c>
      <c r="M392" s="25">
        <v>564.02</v>
      </c>
      <c r="N392" s="23" t="s">
        <v>442</v>
      </c>
    </row>
    <row r="393" spans="1:14" x14ac:dyDescent="0.25">
      <c r="A393" s="24">
        <v>45611</v>
      </c>
      <c r="B393" s="23" t="s">
        <v>14</v>
      </c>
      <c r="C393" s="25">
        <v>2594.58</v>
      </c>
      <c r="D393" s="25">
        <v>18</v>
      </c>
      <c r="E393" s="23" t="s">
        <v>4405</v>
      </c>
      <c r="F393" s="23" t="s">
        <v>40</v>
      </c>
      <c r="G393" s="23" t="s">
        <v>3527</v>
      </c>
      <c r="H393" s="23" t="s">
        <v>4261</v>
      </c>
      <c r="I393" s="23" t="s">
        <v>2424</v>
      </c>
      <c r="J393" s="23" t="s">
        <v>3516</v>
      </c>
      <c r="K393" s="23" t="s">
        <v>48</v>
      </c>
      <c r="L393" s="23" t="s">
        <v>493</v>
      </c>
      <c r="M393" s="25">
        <v>861.67</v>
      </c>
      <c r="N393" s="23" t="s">
        <v>439</v>
      </c>
    </row>
    <row r="394" spans="1:14" x14ac:dyDescent="0.25">
      <c r="A394" s="24">
        <v>45612</v>
      </c>
      <c r="B394" s="23" t="s">
        <v>190</v>
      </c>
      <c r="C394" s="25">
        <v>5521.12</v>
      </c>
      <c r="D394" s="25">
        <v>8</v>
      </c>
      <c r="E394" s="23" t="s">
        <v>4402</v>
      </c>
      <c r="F394" s="23" t="s">
        <v>15</v>
      </c>
      <c r="G394" s="23" t="s">
        <v>3515</v>
      </c>
      <c r="H394" s="23" t="s">
        <v>4238</v>
      </c>
      <c r="I394" s="23" t="s">
        <v>2425</v>
      </c>
      <c r="J394" s="23" t="s">
        <v>3514</v>
      </c>
      <c r="K394" s="23" t="s">
        <v>112</v>
      </c>
      <c r="L394" s="23" t="s">
        <v>55</v>
      </c>
      <c r="M394" s="25">
        <v>1981.38</v>
      </c>
      <c r="N394" s="23" t="s">
        <v>440</v>
      </c>
    </row>
    <row r="395" spans="1:14" x14ac:dyDescent="0.25">
      <c r="A395" s="24">
        <v>45612</v>
      </c>
      <c r="B395" s="23" t="s">
        <v>279</v>
      </c>
      <c r="C395" s="25">
        <v>10744.52</v>
      </c>
      <c r="D395" s="25">
        <v>49</v>
      </c>
      <c r="E395" s="23" t="s">
        <v>4424</v>
      </c>
      <c r="F395" s="23" t="s">
        <v>15</v>
      </c>
      <c r="G395" s="23" t="s">
        <v>3515</v>
      </c>
      <c r="H395" s="23" t="s">
        <v>4244</v>
      </c>
      <c r="I395" s="23" t="s">
        <v>2423</v>
      </c>
      <c r="J395" s="23" t="s">
        <v>3512</v>
      </c>
      <c r="K395" s="23" t="s">
        <v>403</v>
      </c>
      <c r="L395" s="23" t="s">
        <v>25</v>
      </c>
      <c r="M395" s="25">
        <v>3151.11</v>
      </c>
      <c r="N395" s="23" t="s">
        <v>442</v>
      </c>
    </row>
    <row r="396" spans="1:14" x14ac:dyDescent="0.25">
      <c r="A396" s="24">
        <v>45613</v>
      </c>
      <c r="B396" s="23" t="s">
        <v>66</v>
      </c>
      <c r="C396" s="25">
        <v>19758.740000000002</v>
      </c>
      <c r="D396" s="25">
        <v>37</v>
      </c>
      <c r="E396" s="23" t="s">
        <v>4404</v>
      </c>
      <c r="F396" s="23" t="s">
        <v>20</v>
      </c>
      <c r="G396" s="23" t="s">
        <v>3521</v>
      </c>
      <c r="H396" s="23" t="s">
        <v>4241</v>
      </c>
      <c r="I396" s="23" t="s">
        <v>2423</v>
      </c>
      <c r="J396" s="23" t="s">
        <v>3512</v>
      </c>
      <c r="K396" s="23" t="s">
        <v>126</v>
      </c>
      <c r="L396" s="23" t="s">
        <v>64</v>
      </c>
      <c r="M396" s="25">
        <v>7446.09</v>
      </c>
      <c r="N396" s="23" t="s">
        <v>438</v>
      </c>
    </row>
    <row r="397" spans="1:14" x14ac:dyDescent="0.25">
      <c r="A397" s="24">
        <v>45614</v>
      </c>
      <c r="B397" s="23" t="s">
        <v>191</v>
      </c>
      <c r="C397" s="25">
        <v>748.32</v>
      </c>
      <c r="D397" s="25">
        <v>8</v>
      </c>
      <c r="E397" s="23" t="s">
        <v>4401</v>
      </c>
      <c r="F397" s="23" t="s">
        <v>29</v>
      </c>
      <c r="G397" s="23" t="s">
        <v>230</v>
      </c>
      <c r="H397" s="23" t="s">
        <v>230</v>
      </c>
      <c r="I397" s="23" t="s">
        <v>2423</v>
      </c>
      <c r="J397" s="23" t="s">
        <v>3523</v>
      </c>
      <c r="K397" s="23" t="s">
        <v>81</v>
      </c>
      <c r="L397" s="23" t="s">
        <v>30</v>
      </c>
      <c r="M397" s="25">
        <v>343.16</v>
      </c>
      <c r="N397" s="23" t="s">
        <v>443</v>
      </c>
    </row>
    <row r="398" spans="1:14" x14ac:dyDescent="0.25">
      <c r="A398" s="24">
        <v>45615</v>
      </c>
      <c r="B398" s="23" t="s">
        <v>19</v>
      </c>
      <c r="C398" s="25">
        <v>232.61</v>
      </c>
      <c r="D398" s="25">
        <v>1</v>
      </c>
      <c r="E398" s="23" t="s">
        <v>4389</v>
      </c>
      <c r="F398" s="23" t="s">
        <v>15</v>
      </c>
      <c r="G398" s="23" t="s">
        <v>3518</v>
      </c>
      <c r="H398" s="23" t="s">
        <v>4251</v>
      </c>
      <c r="I398" s="23" t="s">
        <v>2422</v>
      </c>
      <c r="J398" s="23" t="s">
        <v>3523</v>
      </c>
      <c r="K398" s="23" t="s">
        <v>53</v>
      </c>
      <c r="L398" s="23" t="s">
        <v>25</v>
      </c>
      <c r="M398" s="25">
        <v>97.99</v>
      </c>
      <c r="N398" s="23" t="s">
        <v>441</v>
      </c>
    </row>
    <row r="399" spans="1:14" x14ac:dyDescent="0.25">
      <c r="A399" s="24">
        <v>45616</v>
      </c>
      <c r="B399" s="23" t="s">
        <v>190</v>
      </c>
      <c r="C399" s="25">
        <v>6282</v>
      </c>
      <c r="D399" s="25">
        <v>9</v>
      </c>
      <c r="E399" s="23" t="s">
        <v>4362</v>
      </c>
      <c r="F399" s="23" t="s">
        <v>15</v>
      </c>
      <c r="G399" s="23" t="s">
        <v>3517</v>
      </c>
      <c r="H399" s="23" t="s">
        <v>4254</v>
      </c>
      <c r="I399" s="23" t="s">
        <v>2423</v>
      </c>
      <c r="J399" s="23" t="s">
        <v>3512</v>
      </c>
      <c r="K399" s="23" t="s">
        <v>48</v>
      </c>
      <c r="L399" s="23" t="s">
        <v>16</v>
      </c>
      <c r="M399" s="25">
        <v>2008.49</v>
      </c>
      <c r="N399" s="23" t="s">
        <v>440</v>
      </c>
    </row>
    <row r="400" spans="1:14" x14ac:dyDescent="0.25">
      <c r="A400" s="24">
        <v>45616</v>
      </c>
      <c r="B400" s="23" t="s">
        <v>191</v>
      </c>
      <c r="C400" s="25">
        <v>525.28</v>
      </c>
      <c r="D400" s="25">
        <v>6</v>
      </c>
      <c r="E400" s="23" t="s">
        <v>4365</v>
      </c>
      <c r="F400" s="23" t="s">
        <v>15</v>
      </c>
      <c r="G400" s="23" t="s">
        <v>3518</v>
      </c>
      <c r="H400" s="23" t="s">
        <v>238</v>
      </c>
      <c r="I400" s="23" t="s">
        <v>2425</v>
      </c>
      <c r="J400" s="23" t="s">
        <v>3514</v>
      </c>
      <c r="K400" s="23" t="s">
        <v>136</v>
      </c>
      <c r="L400" s="23" t="s">
        <v>55</v>
      </c>
      <c r="M400" s="25">
        <v>256.55</v>
      </c>
      <c r="N400" s="23" t="s">
        <v>438</v>
      </c>
    </row>
    <row r="401" spans="1:14" x14ac:dyDescent="0.25">
      <c r="A401" s="24">
        <v>45616</v>
      </c>
      <c r="B401" s="23" t="s">
        <v>275</v>
      </c>
      <c r="C401" s="25">
        <v>2883.37</v>
      </c>
      <c r="D401" s="25">
        <v>5</v>
      </c>
      <c r="E401" s="23" t="s">
        <v>4428</v>
      </c>
      <c r="F401" s="23" t="s">
        <v>29</v>
      </c>
      <c r="G401" s="23" t="s">
        <v>230</v>
      </c>
      <c r="H401" s="23" t="s">
        <v>230</v>
      </c>
      <c r="I401" s="23" t="s">
        <v>2422</v>
      </c>
      <c r="J401" s="23" t="s">
        <v>3523</v>
      </c>
      <c r="K401" s="23" t="s">
        <v>60</v>
      </c>
      <c r="L401" s="23" t="s">
        <v>30</v>
      </c>
      <c r="M401" s="25">
        <v>787.73</v>
      </c>
      <c r="N401" s="23" t="s">
        <v>440</v>
      </c>
    </row>
    <row r="402" spans="1:14" x14ac:dyDescent="0.25">
      <c r="A402" s="24">
        <v>45617</v>
      </c>
      <c r="B402" s="23" t="s">
        <v>70</v>
      </c>
      <c r="C402" s="25">
        <v>669.52</v>
      </c>
      <c r="D402" s="25">
        <v>1</v>
      </c>
      <c r="E402" s="23" t="s">
        <v>4380</v>
      </c>
      <c r="F402" s="23" t="s">
        <v>29</v>
      </c>
      <c r="G402" s="23" t="s">
        <v>3519</v>
      </c>
      <c r="H402" s="23" t="s">
        <v>4247</v>
      </c>
      <c r="I402" s="23" t="s">
        <v>2422</v>
      </c>
      <c r="J402" s="23" t="s">
        <v>3514</v>
      </c>
      <c r="K402" s="23" t="s">
        <v>36</v>
      </c>
      <c r="L402" s="23" t="s">
        <v>34</v>
      </c>
      <c r="M402" s="25">
        <v>229.23</v>
      </c>
      <c r="N402" s="23" t="s">
        <v>438</v>
      </c>
    </row>
    <row r="403" spans="1:14" x14ac:dyDescent="0.25">
      <c r="A403" s="24">
        <v>45619</v>
      </c>
      <c r="B403" s="23" t="s">
        <v>28</v>
      </c>
      <c r="C403" s="25">
        <v>2086.34</v>
      </c>
      <c r="D403" s="25">
        <v>11</v>
      </c>
      <c r="E403" s="23" t="s">
        <v>4441</v>
      </c>
      <c r="F403" s="23" t="s">
        <v>15</v>
      </c>
      <c r="G403" s="23" t="s">
        <v>3517</v>
      </c>
      <c r="H403" s="23" t="s">
        <v>4262</v>
      </c>
      <c r="I403" s="23" t="s">
        <v>2422</v>
      </c>
      <c r="J403" s="23" t="s">
        <v>3526</v>
      </c>
      <c r="K403" s="23" t="s">
        <v>53</v>
      </c>
      <c r="L403" s="23" t="s">
        <v>25</v>
      </c>
      <c r="M403" s="25">
        <v>1609.14</v>
      </c>
      <c r="N403" s="23" t="s">
        <v>441</v>
      </c>
    </row>
    <row r="404" spans="1:14" x14ac:dyDescent="0.25">
      <c r="A404" s="24">
        <v>45622</v>
      </c>
      <c r="B404" s="23" t="s">
        <v>58</v>
      </c>
      <c r="C404" s="25">
        <v>6678.88</v>
      </c>
      <c r="D404" s="25">
        <v>8</v>
      </c>
      <c r="E404" s="23" t="s">
        <v>4367</v>
      </c>
      <c r="F404" s="23" t="s">
        <v>29</v>
      </c>
      <c r="G404" s="23" t="s">
        <v>230</v>
      </c>
      <c r="H404" s="23" t="s">
        <v>230</v>
      </c>
      <c r="I404" s="23" t="s">
        <v>2423</v>
      </c>
      <c r="J404" s="23" t="s">
        <v>3514</v>
      </c>
      <c r="K404" s="23" t="s">
        <v>189</v>
      </c>
      <c r="L404" s="23" t="s">
        <v>67</v>
      </c>
      <c r="M404" s="25">
        <v>2155.98</v>
      </c>
      <c r="N404" s="23" t="s">
        <v>439</v>
      </c>
    </row>
    <row r="405" spans="1:14" x14ac:dyDescent="0.25">
      <c r="A405" s="24">
        <v>45622</v>
      </c>
      <c r="B405" s="23" t="s">
        <v>279</v>
      </c>
      <c r="C405" s="25">
        <v>213.15</v>
      </c>
      <c r="D405" s="25">
        <v>1</v>
      </c>
      <c r="E405" s="23" t="s">
        <v>4416</v>
      </c>
      <c r="F405" s="23" t="s">
        <v>20</v>
      </c>
      <c r="G405" s="23" t="s">
        <v>3513</v>
      </c>
      <c r="H405" s="23" t="s">
        <v>242</v>
      </c>
      <c r="I405" s="23" t="s">
        <v>2422</v>
      </c>
      <c r="J405" s="23" t="s">
        <v>3514</v>
      </c>
      <c r="K405" s="23" t="s">
        <v>139</v>
      </c>
      <c r="L405" s="23" t="s">
        <v>64</v>
      </c>
      <c r="M405" s="25">
        <v>69.12</v>
      </c>
      <c r="N405" s="23" t="s">
        <v>439</v>
      </c>
    </row>
    <row r="406" spans="1:14" x14ac:dyDescent="0.25">
      <c r="A406" s="24">
        <v>45622</v>
      </c>
      <c r="B406" s="23" t="s">
        <v>46</v>
      </c>
      <c r="C406" s="25">
        <v>473.87</v>
      </c>
      <c r="D406" s="25">
        <v>4</v>
      </c>
      <c r="E406" s="23" t="s">
        <v>4450</v>
      </c>
      <c r="F406" s="23" t="s">
        <v>15</v>
      </c>
      <c r="G406" s="23" t="s">
        <v>3515</v>
      </c>
      <c r="H406" s="23" t="s">
        <v>249</v>
      </c>
      <c r="I406" s="23" t="s">
        <v>2426</v>
      </c>
      <c r="J406" s="23" t="s">
        <v>3514</v>
      </c>
      <c r="K406" s="23" t="s">
        <v>45</v>
      </c>
      <c r="L406" s="23" t="s">
        <v>25</v>
      </c>
      <c r="M406" s="25">
        <v>205.41</v>
      </c>
      <c r="N406" s="23" t="s">
        <v>439</v>
      </c>
    </row>
    <row r="407" spans="1:14" x14ac:dyDescent="0.25">
      <c r="A407" s="24">
        <v>45623</v>
      </c>
      <c r="B407" s="23" t="s">
        <v>73</v>
      </c>
      <c r="C407" s="25">
        <v>1429.69</v>
      </c>
      <c r="D407" s="25">
        <v>1</v>
      </c>
      <c r="E407" s="23" t="s">
        <v>4399</v>
      </c>
      <c r="F407" s="23" t="s">
        <v>29</v>
      </c>
      <c r="G407" s="23" t="s">
        <v>3520</v>
      </c>
      <c r="H407" s="23" t="s">
        <v>4259</v>
      </c>
      <c r="I407" s="23" t="s">
        <v>2423</v>
      </c>
      <c r="J407" s="23" t="s">
        <v>3514</v>
      </c>
      <c r="K407" s="23" t="s">
        <v>155</v>
      </c>
      <c r="L407" s="23" t="s">
        <v>34</v>
      </c>
      <c r="M407" s="25">
        <v>423.28</v>
      </c>
      <c r="N407" s="23" t="s">
        <v>438</v>
      </c>
    </row>
    <row r="408" spans="1:14" x14ac:dyDescent="0.25">
      <c r="A408" s="24">
        <v>45623</v>
      </c>
      <c r="B408" s="23" t="s">
        <v>275</v>
      </c>
      <c r="C408" s="25">
        <v>14319.4</v>
      </c>
      <c r="D408" s="25">
        <v>26</v>
      </c>
      <c r="E408" s="23" t="s">
        <v>4445</v>
      </c>
      <c r="F408" s="23" t="s">
        <v>15</v>
      </c>
      <c r="G408" s="23" t="s">
        <v>3518</v>
      </c>
      <c r="H408" s="23" t="s">
        <v>4242</v>
      </c>
      <c r="I408" s="23" t="s">
        <v>2425</v>
      </c>
      <c r="J408" s="23" t="s">
        <v>3512</v>
      </c>
      <c r="K408" s="23" t="s">
        <v>196</v>
      </c>
      <c r="L408" s="23" t="s">
        <v>25</v>
      </c>
      <c r="M408" s="25">
        <v>4254.3900000000003</v>
      </c>
      <c r="N408" s="23" t="s">
        <v>439</v>
      </c>
    </row>
    <row r="409" spans="1:14" x14ac:dyDescent="0.25">
      <c r="A409" s="24">
        <v>45623</v>
      </c>
      <c r="B409" s="23" t="s">
        <v>54</v>
      </c>
      <c r="C409" s="25">
        <v>3040.45</v>
      </c>
      <c r="D409" s="25">
        <v>35</v>
      </c>
      <c r="E409" s="23" t="s">
        <v>4440</v>
      </c>
      <c r="F409" s="23" t="s">
        <v>15</v>
      </c>
      <c r="G409" s="23" t="s">
        <v>3517</v>
      </c>
      <c r="H409" s="23" t="s">
        <v>4254</v>
      </c>
      <c r="I409" s="23" t="s">
        <v>2423</v>
      </c>
      <c r="J409" s="23" t="s">
        <v>3516</v>
      </c>
      <c r="K409" s="23" t="s">
        <v>164</v>
      </c>
      <c r="L409" s="23" t="s">
        <v>16</v>
      </c>
      <c r="M409" s="25">
        <v>1497.3</v>
      </c>
      <c r="N409" s="23" t="s">
        <v>439</v>
      </c>
    </row>
    <row r="410" spans="1:14" x14ac:dyDescent="0.25">
      <c r="A410" s="24">
        <v>45624</v>
      </c>
      <c r="B410" s="23" t="s">
        <v>194</v>
      </c>
      <c r="C410" s="25">
        <v>9809.15</v>
      </c>
      <c r="D410" s="25">
        <v>5</v>
      </c>
      <c r="E410" s="23" t="s">
        <v>4358</v>
      </c>
      <c r="F410" s="23" t="s">
        <v>29</v>
      </c>
      <c r="G410" s="23" t="s">
        <v>230</v>
      </c>
      <c r="H410" s="23" t="s">
        <v>230</v>
      </c>
      <c r="I410" s="23" t="s">
        <v>2424</v>
      </c>
      <c r="J410" s="23" t="s">
        <v>3514</v>
      </c>
      <c r="K410" s="23" t="s">
        <v>145</v>
      </c>
      <c r="L410" s="23" t="s">
        <v>30</v>
      </c>
      <c r="M410" s="25">
        <v>2800.03</v>
      </c>
      <c r="N410" s="23" t="s">
        <v>440</v>
      </c>
    </row>
    <row r="411" spans="1:14" x14ac:dyDescent="0.25">
      <c r="A411" s="24">
        <v>45624</v>
      </c>
      <c r="B411" s="23" t="s">
        <v>54</v>
      </c>
      <c r="C411" s="25">
        <v>782.97</v>
      </c>
      <c r="D411" s="25">
        <v>11</v>
      </c>
      <c r="E411" s="23" t="s">
        <v>4447</v>
      </c>
      <c r="F411" s="23" t="s">
        <v>40</v>
      </c>
      <c r="G411" s="23" t="s">
        <v>3511</v>
      </c>
      <c r="H411" s="23" t="s">
        <v>4233</v>
      </c>
      <c r="I411" s="23" t="s">
        <v>2424</v>
      </c>
      <c r="J411" s="23" t="s">
        <v>3516</v>
      </c>
      <c r="K411" s="23" t="s">
        <v>201</v>
      </c>
      <c r="L411" s="23" t="s">
        <v>493</v>
      </c>
      <c r="M411" s="25">
        <v>358.36</v>
      </c>
      <c r="N411" s="23" t="s">
        <v>442</v>
      </c>
    </row>
    <row r="412" spans="1:14" x14ac:dyDescent="0.25">
      <c r="A412" s="24">
        <v>45625</v>
      </c>
      <c r="B412" s="23" t="s">
        <v>191</v>
      </c>
      <c r="C412" s="25">
        <v>4780.6499999999996</v>
      </c>
      <c r="D412" s="25">
        <v>54</v>
      </c>
      <c r="E412" s="23" t="s">
        <v>4414</v>
      </c>
      <c r="F412" s="23" t="s">
        <v>20</v>
      </c>
      <c r="G412" s="23" t="s">
        <v>3521</v>
      </c>
      <c r="H412" s="23" t="s">
        <v>4237</v>
      </c>
      <c r="I412" s="23" t="s">
        <v>2426</v>
      </c>
      <c r="J412" s="23" t="s">
        <v>3516</v>
      </c>
      <c r="K412" s="23" t="s">
        <v>69</v>
      </c>
      <c r="L412" s="23" t="s">
        <v>21</v>
      </c>
      <c r="M412" s="25">
        <v>1918.16</v>
      </c>
      <c r="N412" s="23" t="s">
        <v>440</v>
      </c>
    </row>
    <row r="413" spans="1:14" x14ac:dyDescent="0.25">
      <c r="A413" s="24">
        <v>45626</v>
      </c>
      <c r="B413" s="23" t="s">
        <v>58</v>
      </c>
      <c r="C413" s="25">
        <v>2993.43</v>
      </c>
      <c r="D413" s="25">
        <v>4</v>
      </c>
      <c r="E413" s="23" t="s">
        <v>4392</v>
      </c>
      <c r="F413" s="23" t="s">
        <v>40</v>
      </c>
      <c r="G413" s="23" t="s">
        <v>3511</v>
      </c>
      <c r="H413" s="23" t="s">
        <v>4248</v>
      </c>
      <c r="I413" s="23" t="s">
        <v>2423</v>
      </c>
      <c r="J413" s="23" t="s">
        <v>3516</v>
      </c>
      <c r="K413" s="23" t="s">
        <v>38</v>
      </c>
      <c r="L413" s="23" t="s">
        <v>493</v>
      </c>
      <c r="M413" s="25">
        <v>947.88</v>
      </c>
      <c r="N413" s="23" t="s">
        <v>439</v>
      </c>
    </row>
    <row r="414" spans="1:14" x14ac:dyDescent="0.25">
      <c r="A414" s="24">
        <v>45626</v>
      </c>
      <c r="B414" s="23" t="s">
        <v>19</v>
      </c>
      <c r="C414" s="25">
        <v>910.42</v>
      </c>
      <c r="D414" s="25">
        <v>4</v>
      </c>
      <c r="E414" s="23" t="s">
        <v>4427</v>
      </c>
      <c r="F414" s="23" t="s">
        <v>20</v>
      </c>
      <c r="G414" s="23" t="s">
        <v>3513</v>
      </c>
      <c r="H414" s="23" t="s">
        <v>4235</v>
      </c>
      <c r="I414" s="23" t="s">
        <v>2423</v>
      </c>
      <c r="J414" s="23" t="s">
        <v>3526</v>
      </c>
      <c r="K414" s="23" t="s">
        <v>116</v>
      </c>
      <c r="L414" s="23" t="s">
        <v>64</v>
      </c>
      <c r="M414" s="25">
        <v>378.37</v>
      </c>
      <c r="N414" s="23" t="s">
        <v>438</v>
      </c>
    </row>
    <row r="415" spans="1:14" x14ac:dyDescent="0.25">
      <c r="A415" s="24">
        <v>45627</v>
      </c>
      <c r="B415" s="23" t="s">
        <v>94</v>
      </c>
      <c r="C415" s="25">
        <v>7602.29</v>
      </c>
      <c r="D415" s="25">
        <v>39</v>
      </c>
      <c r="E415" s="23" t="s">
        <v>4474</v>
      </c>
      <c r="F415" s="23" t="s">
        <v>20</v>
      </c>
      <c r="G415" s="23" t="s">
        <v>3521</v>
      </c>
      <c r="H415" s="23" t="s">
        <v>4241</v>
      </c>
      <c r="I415" s="23" t="s">
        <v>2424</v>
      </c>
      <c r="J415" s="23" t="s">
        <v>3512</v>
      </c>
      <c r="K415" s="23" t="s">
        <v>198</v>
      </c>
      <c r="L415" s="23" t="s">
        <v>64</v>
      </c>
      <c r="M415" s="25">
        <v>3460.67</v>
      </c>
      <c r="N415" s="23" t="s">
        <v>439</v>
      </c>
    </row>
    <row r="416" spans="1:14" x14ac:dyDescent="0.25">
      <c r="A416" s="24">
        <v>45628</v>
      </c>
      <c r="B416" s="23" t="s">
        <v>33</v>
      </c>
      <c r="C416" s="25">
        <v>2186.6999999999998</v>
      </c>
      <c r="D416" s="25">
        <v>53</v>
      </c>
      <c r="E416" s="23" t="s">
        <v>4433</v>
      </c>
      <c r="F416" s="23" t="s">
        <v>40</v>
      </c>
      <c r="G416" s="23" t="s">
        <v>3511</v>
      </c>
      <c r="H416" s="23" t="s">
        <v>4248</v>
      </c>
      <c r="I416" s="23" t="s">
        <v>2422</v>
      </c>
      <c r="J416" s="23" t="s">
        <v>3512</v>
      </c>
      <c r="K416" s="23" t="s">
        <v>36</v>
      </c>
      <c r="L416" s="23" t="s">
        <v>41</v>
      </c>
      <c r="M416" s="25">
        <v>1122.56</v>
      </c>
      <c r="N416" s="23" t="s">
        <v>439</v>
      </c>
    </row>
    <row r="417" spans="1:14" x14ac:dyDescent="0.25">
      <c r="A417" s="24">
        <v>45628</v>
      </c>
      <c r="B417" s="23" t="s">
        <v>90</v>
      </c>
      <c r="C417" s="25">
        <v>848.14</v>
      </c>
      <c r="D417" s="25">
        <v>11</v>
      </c>
      <c r="E417" s="23" t="s">
        <v>4487</v>
      </c>
      <c r="F417" s="23" t="s">
        <v>15</v>
      </c>
      <c r="G417" s="23" t="s">
        <v>3518</v>
      </c>
      <c r="H417" s="23" t="s">
        <v>4264</v>
      </c>
      <c r="I417" s="23" t="s">
        <v>2422</v>
      </c>
      <c r="J417" s="23" t="s">
        <v>3523</v>
      </c>
      <c r="K417" s="23" t="s">
        <v>38</v>
      </c>
      <c r="L417" s="23" t="s">
        <v>25</v>
      </c>
      <c r="M417" s="25">
        <v>354.6</v>
      </c>
      <c r="N417" s="23" t="s">
        <v>439</v>
      </c>
    </row>
    <row r="418" spans="1:14" x14ac:dyDescent="0.25">
      <c r="A418" s="24">
        <v>45629</v>
      </c>
      <c r="B418" s="23" t="s">
        <v>191</v>
      </c>
      <c r="C418" s="25">
        <v>172.44</v>
      </c>
      <c r="D418" s="25">
        <v>2</v>
      </c>
      <c r="E418" s="23" t="s">
        <v>4407</v>
      </c>
      <c r="F418" s="23" t="s">
        <v>29</v>
      </c>
      <c r="G418" s="23" t="s">
        <v>3519</v>
      </c>
      <c r="H418" s="23" t="s">
        <v>4247</v>
      </c>
      <c r="I418" s="23" t="s">
        <v>2424</v>
      </c>
      <c r="J418" s="23" t="s">
        <v>3514</v>
      </c>
      <c r="K418" s="23" t="s">
        <v>192</v>
      </c>
      <c r="L418" s="23" t="s">
        <v>30</v>
      </c>
      <c r="M418" s="25">
        <v>73.8</v>
      </c>
      <c r="N418" s="23" t="s">
        <v>439</v>
      </c>
    </row>
    <row r="419" spans="1:14" x14ac:dyDescent="0.25">
      <c r="A419" s="24">
        <v>45629</v>
      </c>
      <c r="B419" s="23" t="s">
        <v>191</v>
      </c>
      <c r="C419" s="25">
        <v>1586.78</v>
      </c>
      <c r="D419" s="25">
        <v>17</v>
      </c>
      <c r="E419" s="23" t="s">
        <v>4461</v>
      </c>
      <c r="F419" s="23" t="s">
        <v>50</v>
      </c>
      <c r="G419" s="23" t="s">
        <v>3522</v>
      </c>
      <c r="H419" s="23" t="s">
        <v>4257</v>
      </c>
      <c r="I419" s="23" t="s">
        <v>2424</v>
      </c>
      <c r="J419" s="23" t="s">
        <v>3514</v>
      </c>
      <c r="K419" s="23" t="s">
        <v>93</v>
      </c>
      <c r="L419" s="23" t="s">
        <v>87</v>
      </c>
      <c r="M419" s="25">
        <v>661.04</v>
      </c>
      <c r="N419" s="23" t="s">
        <v>438</v>
      </c>
    </row>
    <row r="420" spans="1:14" x14ac:dyDescent="0.25">
      <c r="A420" s="24">
        <v>45629</v>
      </c>
      <c r="B420" s="23" t="s">
        <v>46</v>
      </c>
      <c r="C420" s="25">
        <v>3857.46</v>
      </c>
      <c r="D420" s="25">
        <v>32</v>
      </c>
      <c r="E420" s="23" t="s">
        <v>4508</v>
      </c>
      <c r="F420" s="23" t="s">
        <v>40</v>
      </c>
      <c r="G420" s="23" t="s">
        <v>3527</v>
      </c>
      <c r="H420" s="23" t="s">
        <v>4261</v>
      </c>
      <c r="I420" s="23" t="s">
        <v>2423</v>
      </c>
      <c r="J420" s="23" t="s">
        <v>3512</v>
      </c>
      <c r="K420" s="23" t="s">
        <v>123</v>
      </c>
      <c r="L420" s="23" t="s">
        <v>493</v>
      </c>
      <c r="M420" s="25">
        <v>1771.44</v>
      </c>
      <c r="N420" s="23" t="s">
        <v>443</v>
      </c>
    </row>
    <row r="421" spans="1:14" x14ac:dyDescent="0.25">
      <c r="A421" s="24">
        <v>45630</v>
      </c>
      <c r="B421" s="23" t="s">
        <v>191</v>
      </c>
      <c r="C421" s="25">
        <v>533.20000000000005</v>
      </c>
      <c r="D421" s="25">
        <v>6</v>
      </c>
      <c r="E421" s="23" t="s">
        <v>4462</v>
      </c>
      <c r="F421" s="23" t="s">
        <v>20</v>
      </c>
      <c r="G421" s="23" t="s">
        <v>3521</v>
      </c>
      <c r="H421" s="23" t="s">
        <v>4253</v>
      </c>
      <c r="I421" s="23" t="s">
        <v>2426</v>
      </c>
      <c r="J421" s="23" t="s">
        <v>3523</v>
      </c>
      <c r="K421" s="23" t="s">
        <v>85</v>
      </c>
      <c r="L421" s="23" t="s">
        <v>21</v>
      </c>
      <c r="M421" s="25">
        <v>216.06</v>
      </c>
      <c r="N421" s="23" t="s">
        <v>438</v>
      </c>
    </row>
    <row r="422" spans="1:14" x14ac:dyDescent="0.25">
      <c r="A422" s="24">
        <v>45631</v>
      </c>
      <c r="B422" s="23" t="s">
        <v>28</v>
      </c>
      <c r="C422" s="25">
        <v>3607.72</v>
      </c>
      <c r="D422" s="25">
        <v>19</v>
      </c>
      <c r="E422" s="23" t="s">
        <v>4511</v>
      </c>
      <c r="F422" s="23" t="s">
        <v>40</v>
      </c>
      <c r="G422" s="23" t="s">
        <v>3527</v>
      </c>
      <c r="H422" s="23" t="s">
        <v>4263</v>
      </c>
      <c r="I422" s="23" t="s">
        <v>2425</v>
      </c>
      <c r="J422" s="23" t="s">
        <v>3516</v>
      </c>
      <c r="K422" s="23" t="s">
        <v>60</v>
      </c>
      <c r="L422" s="23" t="s">
        <v>493</v>
      </c>
      <c r="M422" s="25">
        <v>2701.27</v>
      </c>
      <c r="N422" s="23" t="s">
        <v>439</v>
      </c>
    </row>
    <row r="423" spans="1:14" x14ac:dyDescent="0.25">
      <c r="A423" s="24">
        <v>45631</v>
      </c>
      <c r="B423" s="23" t="s">
        <v>279</v>
      </c>
      <c r="C423" s="25">
        <v>3779.1</v>
      </c>
      <c r="D423" s="25">
        <v>17</v>
      </c>
      <c r="E423" s="23" t="s">
        <v>4492</v>
      </c>
      <c r="F423" s="23" t="s">
        <v>29</v>
      </c>
      <c r="G423" s="23" t="s">
        <v>3520</v>
      </c>
      <c r="H423" s="23" t="s">
        <v>4243</v>
      </c>
      <c r="I423" s="23" t="s">
        <v>2425</v>
      </c>
      <c r="J423" s="23" t="s">
        <v>3512</v>
      </c>
      <c r="K423" s="23" t="s">
        <v>403</v>
      </c>
      <c r="L423" s="23" t="s">
        <v>67</v>
      </c>
      <c r="M423" s="25">
        <v>1263.97</v>
      </c>
      <c r="N423" s="23" t="s">
        <v>439</v>
      </c>
    </row>
    <row r="424" spans="1:14" x14ac:dyDescent="0.25">
      <c r="A424" s="24">
        <v>45632</v>
      </c>
      <c r="B424" s="23" t="s">
        <v>28</v>
      </c>
      <c r="C424" s="25">
        <v>4792.5</v>
      </c>
      <c r="D424" s="25">
        <v>25</v>
      </c>
      <c r="E424" s="23" t="s">
        <v>4502</v>
      </c>
      <c r="F424" s="23" t="s">
        <v>50</v>
      </c>
      <c r="G424" s="23" t="s">
        <v>3522</v>
      </c>
      <c r="H424" s="23" t="s">
        <v>4240</v>
      </c>
      <c r="I424" s="23" t="s">
        <v>2422</v>
      </c>
      <c r="J424" s="23" t="s">
        <v>3516</v>
      </c>
      <c r="K424" s="23" t="s">
        <v>162</v>
      </c>
      <c r="L424" s="23" t="s">
        <v>87</v>
      </c>
      <c r="M424" s="25">
        <v>3483.95</v>
      </c>
      <c r="N424" s="23" t="s">
        <v>439</v>
      </c>
    </row>
    <row r="425" spans="1:14" x14ac:dyDescent="0.25">
      <c r="A425" s="24">
        <v>45632</v>
      </c>
      <c r="B425" s="23" t="s">
        <v>39</v>
      </c>
      <c r="C425" s="25">
        <v>4645.42</v>
      </c>
      <c r="D425" s="25">
        <v>4</v>
      </c>
      <c r="E425" s="23" t="s">
        <v>4490</v>
      </c>
      <c r="F425" s="23" t="s">
        <v>20</v>
      </c>
      <c r="G425" s="23" t="s">
        <v>3521</v>
      </c>
      <c r="H425" s="23" t="s">
        <v>4241</v>
      </c>
      <c r="I425" s="23" t="s">
        <v>2422</v>
      </c>
      <c r="J425" s="23" t="s">
        <v>3516</v>
      </c>
      <c r="K425" s="23" t="s">
        <v>62</v>
      </c>
      <c r="L425" s="23" t="s">
        <v>64</v>
      </c>
      <c r="M425" s="25">
        <v>1212.4000000000001</v>
      </c>
      <c r="N425" s="23" t="s">
        <v>443</v>
      </c>
    </row>
    <row r="426" spans="1:14" x14ac:dyDescent="0.25">
      <c r="A426" s="24">
        <v>45632</v>
      </c>
      <c r="B426" s="23" t="s">
        <v>79</v>
      </c>
      <c r="C426" s="25">
        <v>2353.5700000000002</v>
      </c>
      <c r="D426" s="25">
        <v>19</v>
      </c>
      <c r="E426" s="23" t="s">
        <v>4485</v>
      </c>
      <c r="F426" s="23" t="s">
        <v>20</v>
      </c>
      <c r="G426" s="23" t="s">
        <v>3513</v>
      </c>
      <c r="H426" s="23" t="s">
        <v>4239</v>
      </c>
      <c r="I426" s="23" t="s">
        <v>2423</v>
      </c>
      <c r="J426" s="23" t="s">
        <v>3526</v>
      </c>
      <c r="K426" s="23" t="s">
        <v>53</v>
      </c>
      <c r="L426" s="23" t="s">
        <v>64</v>
      </c>
      <c r="M426" s="25">
        <v>1032.2</v>
      </c>
      <c r="N426" s="23" t="s">
        <v>439</v>
      </c>
    </row>
    <row r="427" spans="1:14" x14ac:dyDescent="0.25">
      <c r="A427" s="24">
        <v>45633</v>
      </c>
      <c r="B427" s="23" t="s">
        <v>191</v>
      </c>
      <c r="C427" s="25">
        <v>5227.75</v>
      </c>
      <c r="D427" s="25">
        <v>55</v>
      </c>
      <c r="E427" s="23" t="s">
        <v>4421</v>
      </c>
      <c r="F427" s="23" t="s">
        <v>20</v>
      </c>
      <c r="G427" s="23" t="s">
        <v>3521</v>
      </c>
      <c r="H427" s="23" t="s">
        <v>222</v>
      </c>
      <c r="I427" s="23" t="s">
        <v>2423</v>
      </c>
      <c r="J427" s="23" t="s">
        <v>3512</v>
      </c>
      <c r="K427" s="23" t="s">
        <v>403</v>
      </c>
      <c r="L427" s="23" t="s">
        <v>64</v>
      </c>
      <c r="M427" s="25">
        <v>2144.8200000000002</v>
      </c>
      <c r="N427" s="23" t="s">
        <v>439</v>
      </c>
    </row>
    <row r="428" spans="1:14" x14ac:dyDescent="0.25">
      <c r="A428" s="24">
        <v>45633</v>
      </c>
      <c r="B428" s="23" t="s">
        <v>76</v>
      </c>
      <c r="C428" s="25">
        <v>2275.46</v>
      </c>
      <c r="D428" s="25">
        <v>7</v>
      </c>
      <c r="E428" s="23" t="s">
        <v>4471</v>
      </c>
      <c r="F428" s="23" t="s">
        <v>40</v>
      </c>
      <c r="G428" s="23" t="s">
        <v>3511</v>
      </c>
      <c r="H428" s="23" t="s">
        <v>4233</v>
      </c>
      <c r="I428" s="23" t="s">
        <v>2422</v>
      </c>
      <c r="J428" s="23" t="s">
        <v>3526</v>
      </c>
      <c r="K428" s="23" t="s">
        <v>201</v>
      </c>
      <c r="L428" s="23" t="s">
        <v>493</v>
      </c>
      <c r="M428" s="25">
        <v>914.28</v>
      </c>
      <c r="N428" s="23" t="s">
        <v>439</v>
      </c>
    </row>
    <row r="429" spans="1:14" x14ac:dyDescent="0.25">
      <c r="A429" s="24">
        <v>45634</v>
      </c>
      <c r="B429" s="23" t="s">
        <v>279</v>
      </c>
      <c r="C429" s="25">
        <v>3767.21</v>
      </c>
      <c r="D429" s="25">
        <v>17</v>
      </c>
      <c r="E429" s="23" t="s">
        <v>4453</v>
      </c>
      <c r="F429" s="23" t="s">
        <v>20</v>
      </c>
      <c r="G429" s="23" t="s">
        <v>3521</v>
      </c>
      <c r="H429" s="23" t="s">
        <v>4234</v>
      </c>
      <c r="I429" s="23" t="s">
        <v>2424</v>
      </c>
      <c r="J429" s="23" t="s">
        <v>3512</v>
      </c>
      <c r="K429" s="23" t="s">
        <v>189</v>
      </c>
      <c r="L429" s="23" t="s">
        <v>491</v>
      </c>
      <c r="M429" s="25">
        <v>1455.14</v>
      </c>
      <c r="N429" s="23" t="s">
        <v>439</v>
      </c>
    </row>
    <row r="430" spans="1:14" x14ac:dyDescent="0.25">
      <c r="A430" s="24">
        <v>45635</v>
      </c>
      <c r="B430" s="23" t="s">
        <v>70</v>
      </c>
      <c r="C430" s="25">
        <v>7419.6</v>
      </c>
      <c r="D430" s="25">
        <v>10</v>
      </c>
      <c r="E430" s="23" t="s">
        <v>4504</v>
      </c>
      <c r="F430" s="23" t="s">
        <v>50</v>
      </c>
      <c r="G430" s="23" t="s">
        <v>3522</v>
      </c>
      <c r="H430" s="23" t="s">
        <v>4240</v>
      </c>
      <c r="I430" s="23" t="s">
        <v>2423</v>
      </c>
      <c r="J430" s="23" t="s">
        <v>3516</v>
      </c>
      <c r="K430" s="23" t="s">
        <v>126</v>
      </c>
      <c r="L430" s="23" t="s">
        <v>51</v>
      </c>
      <c r="M430" s="25">
        <v>2246.19</v>
      </c>
      <c r="N430" s="23" t="s">
        <v>439</v>
      </c>
    </row>
    <row r="431" spans="1:14" x14ac:dyDescent="0.25">
      <c r="A431" s="24">
        <v>45636</v>
      </c>
      <c r="B431" s="23" t="s">
        <v>188</v>
      </c>
      <c r="C431" s="25">
        <v>7942.53</v>
      </c>
      <c r="D431" s="25">
        <v>26</v>
      </c>
      <c r="E431" s="23" t="s">
        <v>4480</v>
      </c>
      <c r="F431" s="23" t="s">
        <v>20</v>
      </c>
      <c r="G431" s="23" t="s">
        <v>3521</v>
      </c>
      <c r="H431" s="23" t="s">
        <v>4246</v>
      </c>
      <c r="I431" s="23" t="s">
        <v>2426</v>
      </c>
      <c r="J431" s="23" t="s">
        <v>3512</v>
      </c>
      <c r="K431" s="23" t="s">
        <v>13</v>
      </c>
      <c r="L431" s="23" t="s">
        <v>21</v>
      </c>
      <c r="M431" s="25">
        <v>3218.42</v>
      </c>
      <c r="N431" s="23" t="s">
        <v>439</v>
      </c>
    </row>
    <row r="432" spans="1:14" x14ac:dyDescent="0.25">
      <c r="A432" s="24">
        <v>45636</v>
      </c>
      <c r="B432" s="23" t="s">
        <v>195</v>
      </c>
      <c r="C432" s="25">
        <v>5262.42</v>
      </c>
      <c r="D432" s="25">
        <v>31</v>
      </c>
      <c r="E432" s="23" t="s">
        <v>4505</v>
      </c>
      <c r="F432" s="23" t="s">
        <v>15</v>
      </c>
      <c r="G432" s="23" t="s">
        <v>3518</v>
      </c>
      <c r="H432" s="23" t="s">
        <v>4242</v>
      </c>
      <c r="I432" s="23" t="s">
        <v>2424</v>
      </c>
      <c r="J432" s="23" t="s">
        <v>3512</v>
      </c>
      <c r="K432" s="23" t="s">
        <v>139</v>
      </c>
      <c r="L432" s="23" t="s">
        <v>25</v>
      </c>
      <c r="M432" s="25">
        <v>2467.2600000000002</v>
      </c>
      <c r="N432" s="23" t="s">
        <v>439</v>
      </c>
    </row>
    <row r="433" spans="1:14" x14ac:dyDescent="0.25">
      <c r="A433" s="24">
        <v>45636</v>
      </c>
      <c r="B433" s="23" t="s">
        <v>33</v>
      </c>
      <c r="C433" s="25">
        <v>871.8</v>
      </c>
      <c r="D433" s="25">
        <v>20</v>
      </c>
      <c r="E433" s="23" t="s">
        <v>4472</v>
      </c>
      <c r="F433" s="23" t="s">
        <v>20</v>
      </c>
      <c r="G433" s="23" t="s">
        <v>3513</v>
      </c>
      <c r="H433" s="23" t="s">
        <v>4235</v>
      </c>
      <c r="I433" s="23" t="s">
        <v>2423</v>
      </c>
      <c r="J433" s="23" t="s">
        <v>3514</v>
      </c>
      <c r="K433" s="23" t="s">
        <v>81</v>
      </c>
      <c r="L433" s="23" t="s">
        <v>491</v>
      </c>
      <c r="M433" s="25">
        <v>421.99</v>
      </c>
      <c r="N433" s="23" t="s">
        <v>439</v>
      </c>
    </row>
    <row r="434" spans="1:14" x14ac:dyDescent="0.25">
      <c r="A434" s="24">
        <v>45637</v>
      </c>
      <c r="B434" s="23" t="s">
        <v>279</v>
      </c>
      <c r="C434" s="25">
        <v>4686.17</v>
      </c>
      <c r="D434" s="25">
        <v>22</v>
      </c>
      <c r="E434" s="23" t="s">
        <v>4420</v>
      </c>
      <c r="F434" s="23" t="s">
        <v>20</v>
      </c>
      <c r="G434" s="23" t="s">
        <v>3513</v>
      </c>
      <c r="H434" s="23" t="s">
        <v>242</v>
      </c>
      <c r="I434" s="23" t="s">
        <v>2423</v>
      </c>
      <c r="J434" s="23" t="s">
        <v>3512</v>
      </c>
      <c r="K434" s="23" t="s">
        <v>201</v>
      </c>
      <c r="L434" s="23" t="s">
        <v>64</v>
      </c>
      <c r="M434" s="25">
        <v>1571.28</v>
      </c>
      <c r="N434" s="23" t="s">
        <v>439</v>
      </c>
    </row>
    <row r="435" spans="1:14" x14ac:dyDescent="0.25">
      <c r="A435" s="24">
        <v>45637</v>
      </c>
      <c r="B435" s="23" t="s">
        <v>19</v>
      </c>
      <c r="C435" s="25">
        <v>3193.8</v>
      </c>
      <c r="D435" s="25">
        <v>13</v>
      </c>
      <c r="E435" s="23" t="s">
        <v>4429</v>
      </c>
      <c r="F435" s="23" t="s">
        <v>20</v>
      </c>
      <c r="G435" s="23" t="s">
        <v>3521</v>
      </c>
      <c r="H435" s="23" t="s">
        <v>4241</v>
      </c>
      <c r="I435" s="23" t="s">
        <v>2425</v>
      </c>
      <c r="J435" s="23" t="s">
        <v>3514</v>
      </c>
      <c r="K435" s="23" t="s">
        <v>198</v>
      </c>
      <c r="L435" s="23" t="s">
        <v>21</v>
      </c>
      <c r="M435" s="25">
        <v>1101.8</v>
      </c>
      <c r="N435" s="23" t="s">
        <v>439</v>
      </c>
    </row>
    <row r="436" spans="1:14" x14ac:dyDescent="0.25">
      <c r="A436" s="24">
        <v>45637</v>
      </c>
      <c r="B436" s="23" t="s">
        <v>70</v>
      </c>
      <c r="C436" s="25">
        <v>13275.11</v>
      </c>
      <c r="D436" s="25">
        <v>20</v>
      </c>
      <c r="E436" s="23" t="s">
        <v>4454</v>
      </c>
      <c r="F436" s="23" t="s">
        <v>20</v>
      </c>
      <c r="G436" s="23" t="s">
        <v>3513</v>
      </c>
      <c r="H436" s="23" t="s">
        <v>242</v>
      </c>
      <c r="I436" s="23" t="s">
        <v>2424</v>
      </c>
      <c r="J436" s="23" t="s">
        <v>3512</v>
      </c>
      <c r="K436" s="23" t="s">
        <v>23</v>
      </c>
      <c r="L436" s="23" t="s">
        <v>21</v>
      </c>
      <c r="M436" s="25">
        <v>3623.11</v>
      </c>
      <c r="N436" s="23" t="s">
        <v>440</v>
      </c>
    </row>
    <row r="437" spans="1:14" x14ac:dyDescent="0.25">
      <c r="A437" s="24">
        <v>45637</v>
      </c>
      <c r="B437" s="23" t="s">
        <v>28</v>
      </c>
      <c r="C437" s="25">
        <v>5207.8</v>
      </c>
      <c r="D437" s="25">
        <v>26</v>
      </c>
      <c r="E437" s="23" t="s">
        <v>4486</v>
      </c>
      <c r="F437" s="23" t="s">
        <v>20</v>
      </c>
      <c r="G437" s="23" t="s">
        <v>3521</v>
      </c>
      <c r="H437" s="23" t="s">
        <v>4237</v>
      </c>
      <c r="I437" s="23" t="s">
        <v>2422</v>
      </c>
      <c r="J437" s="23" t="s">
        <v>3516</v>
      </c>
      <c r="K437" s="23" t="s">
        <v>43</v>
      </c>
      <c r="L437" s="23" t="s">
        <v>64</v>
      </c>
      <c r="M437" s="25">
        <v>3649.55</v>
      </c>
      <c r="N437" s="23" t="s">
        <v>439</v>
      </c>
    </row>
    <row r="438" spans="1:14" x14ac:dyDescent="0.25">
      <c r="A438" s="24">
        <v>45638</v>
      </c>
      <c r="B438" s="23" t="s">
        <v>70</v>
      </c>
      <c r="C438" s="25">
        <v>684.54</v>
      </c>
      <c r="D438" s="25">
        <v>1</v>
      </c>
      <c r="E438" s="23" t="s">
        <v>4455</v>
      </c>
      <c r="F438" s="23" t="s">
        <v>50</v>
      </c>
      <c r="G438" s="23" t="s">
        <v>3522</v>
      </c>
      <c r="H438" s="23" t="s">
        <v>4257</v>
      </c>
      <c r="I438" s="23" t="s">
        <v>2422</v>
      </c>
      <c r="J438" s="23" t="s">
        <v>3526</v>
      </c>
      <c r="K438" s="23" t="s">
        <v>172</v>
      </c>
      <c r="L438" s="23" t="s">
        <v>87</v>
      </c>
      <c r="M438" s="25">
        <v>229.94</v>
      </c>
      <c r="N438" s="23" t="s">
        <v>439</v>
      </c>
    </row>
    <row r="439" spans="1:14" x14ac:dyDescent="0.25">
      <c r="A439" s="24">
        <v>45639</v>
      </c>
      <c r="B439" s="23" t="s">
        <v>275</v>
      </c>
      <c r="C439" s="25">
        <v>12311.6</v>
      </c>
      <c r="D439" s="25">
        <v>20</v>
      </c>
      <c r="E439" s="23" t="s">
        <v>4443</v>
      </c>
      <c r="F439" s="23" t="s">
        <v>15</v>
      </c>
      <c r="G439" s="23" t="s">
        <v>3524</v>
      </c>
      <c r="H439" s="23" t="s">
        <v>4245</v>
      </c>
      <c r="I439" s="23" t="s">
        <v>2422</v>
      </c>
      <c r="J439" s="23" t="s">
        <v>3516</v>
      </c>
      <c r="K439" s="23" t="s">
        <v>48</v>
      </c>
      <c r="L439" s="23" t="s">
        <v>16</v>
      </c>
      <c r="M439" s="25">
        <v>3325.66</v>
      </c>
      <c r="N439" s="23" t="s">
        <v>439</v>
      </c>
    </row>
    <row r="440" spans="1:14" x14ac:dyDescent="0.25">
      <c r="A440" s="24">
        <v>45639</v>
      </c>
      <c r="B440" s="23" t="s">
        <v>33</v>
      </c>
      <c r="C440" s="25">
        <v>1265.27</v>
      </c>
      <c r="D440" s="25">
        <v>29</v>
      </c>
      <c r="E440" s="23" t="s">
        <v>4410</v>
      </c>
      <c r="F440" s="23" t="s">
        <v>15</v>
      </c>
      <c r="G440" s="23" t="s">
        <v>3517</v>
      </c>
      <c r="H440" s="23" t="s">
        <v>4254</v>
      </c>
      <c r="I440" s="23" t="s">
        <v>2424</v>
      </c>
      <c r="J440" s="23" t="s">
        <v>3512</v>
      </c>
      <c r="K440" s="23" t="s">
        <v>119</v>
      </c>
      <c r="L440" s="23" t="s">
        <v>55</v>
      </c>
      <c r="M440" s="25">
        <v>618.03</v>
      </c>
      <c r="N440" s="23" t="s">
        <v>439</v>
      </c>
    </row>
    <row r="441" spans="1:14" x14ac:dyDescent="0.25">
      <c r="A441" s="24">
        <v>45639</v>
      </c>
      <c r="B441" s="23" t="s">
        <v>33</v>
      </c>
      <c r="C441" s="25">
        <v>82.21</v>
      </c>
      <c r="D441" s="25">
        <v>2</v>
      </c>
      <c r="E441" s="23" t="s">
        <v>4418</v>
      </c>
      <c r="F441" s="23" t="s">
        <v>20</v>
      </c>
      <c r="G441" s="23" t="s">
        <v>3513</v>
      </c>
      <c r="H441" s="23" t="s">
        <v>4236</v>
      </c>
      <c r="I441" s="23" t="s">
        <v>2425</v>
      </c>
      <c r="J441" s="23" t="s">
        <v>3526</v>
      </c>
      <c r="K441" s="23" t="s">
        <v>116</v>
      </c>
      <c r="L441" s="23" t="s">
        <v>64</v>
      </c>
      <c r="M441" s="25">
        <v>39.72</v>
      </c>
      <c r="N441" s="23" t="s">
        <v>438</v>
      </c>
    </row>
    <row r="442" spans="1:14" x14ac:dyDescent="0.25">
      <c r="A442" s="24">
        <v>45640</v>
      </c>
      <c r="B442" s="23" t="s">
        <v>19</v>
      </c>
      <c r="C442" s="25">
        <v>4558.8500000000004</v>
      </c>
      <c r="D442" s="25">
        <v>21</v>
      </c>
      <c r="E442" s="23" t="s">
        <v>4430</v>
      </c>
      <c r="F442" s="23" t="s">
        <v>20</v>
      </c>
      <c r="G442" s="23" t="s">
        <v>3513</v>
      </c>
      <c r="H442" s="23" t="s">
        <v>4236</v>
      </c>
      <c r="I442" s="23" t="s">
        <v>2424</v>
      </c>
      <c r="J442" s="23" t="s">
        <v>3516</v>
      </c>
      <c r="K442" s="23" t="s">
        <v>172</v>
      </c>
      <c r="L442" s="23" t="s">
        <v>64</v>
      </c>
      <c r="M442" s="25">
        <v>1564</v>
      </c>
      <c r="N442" s="23" t="s">
        <v>443</v>
      </c>
    </row>
    <row r="443" spans="1:14" x14ac:dyDescent="0.25">
      <c r="A443" s="24">
        <v>45641</v>
      </c>
      <c r="B443" s="23" t="s">
        <v>279</v>
      </c>
      <c r="C443" s="25">
        <v>1903.52</v>
      </c>
      <c r="D443" s="25">
        <v>10</v>
      </c>
      <c r="E443" s="23" t="s">
        <v>4437</v>
      </c>
      <c r="F443" s="23" t="s">
        <v>20</v>
      </c>
      <c r="G443" s="23" t="s">
        <v>3521</v>
      </c>
      <c r="H443" s="23" t="s">
        <v>4253</v>
      </c>
      <c r="I443" s="23" t="s">
        <v>2422</v>
      </c>
      <c r="J443" s="23" t="s">
        <v>3514</v>
      </c>
      <c r="K443" s="23" t="s">
        <v>32</v>
      </c>
      <c r="L443" s="23" t="s">
        <v>491</v>
      </c>
      <c r="M443" s="25">
        <v>741.86</v>
      </c>
      <c r="N443" s="23" t="s">
        <v>439</v>
      </c>
    </row>
    <row r="444" spans="1:14" x14ac:dyDescent="0.25">
      <c r="A444" s="24">
        <v>45641</v>
      </c>
      <c r="B444" s="23" t="s">
        <v>76</v>
      </c>
      <c r="C444" s="25">
        <v>4839.66</v>
      </c>
      <c r="D444" s="25">
        <v>14</v>
      </c>
      <c r="E444" s="23" t="s">
        <v>4473</v>
      </c>
      <c r="F444" s="23" t="s">
        <v>50</v>
      </c>
      <c r="G444" s="23" t="s">
        <v>3522</v>
      </c>
      <c r="H444" s="23" t="s">
        <v>4240</v>
      </c>
      <c r="I444" s="23" t="s">
        <v>2423</v>
      </c>
      <c r="J444" s="23" t="s">
        <v>3512</v>
      </c>
      <c r="K444" s="23" t="s">
        <v>48</v>
      </c>
      <c r="L444" s="23" t="s">
        <v>87</v>
      </c>
      <c r="M444" s="25">
        <v>1648.59</v>
      </c>
      <c r="N444" s="23" t="s">
        <v>441</v>
      </c>
    </row>
    <row r="445" spans="1:14" x14ac:dyDescent="0.25">
      <c r="A445" s="24">
        <v>45642</v>
      </c>
      <c r="B445" s="23" t="s">
        <v>190</v>
      </c>
      <c r="C445" s="25">
        <v>2966.8</v>
      </c>
      <c r="D445" s="25">
        <v>5</v>
      </c>
      <c r="E445" s="23" t="s">
        <v>4444</v>
      </c>
      <c r="F445" s="23" t="s">
        <v>20</v>
      </c>
      <c r="G445" s="23" t="s">
        <v>3513</v>
      </c>
      <c r="H445" s="23" t="s">
        <v>4236</v>
      </c>
      <c r="I445" s="23" t="s">
        <v>2422</v>
      </c>
      <c r="J445" s="23" t="s">
        <v>3514</v>
      </c>
      <c r="K445" s="23" t="s">
        <v>136</v>
      </c>
      <c r="L445" s="23" t="s">
        <v>491</v>
      </c>
      <c r="M445" s="25">
        <v>1082.1500000000001</v>
      </c>
      <c r="N445" s="23" t="s">
        <v>438</v>
      </c>
    </row>
    <row r="446" spans="1:14" x14ac:dyDescent="0.25">
      <c r="A446" s="24">
        <v>45643</v>
      </c>
      <c r="B446" s="23" t="s">
        <v>19</v>
      </c>
      <c r="C446" s="25">
        <v>2896.74</v>
      </c>
      <c r="D446" s="25">
        <v>11</v>
      </c>
      <c r="E446" s="23" t="s">
        <v>4411</v>
      </c>
      <c r="F446" s="23" t="s">
        <v>20</v>
      </c>
      <c r="G446" s="23" t="s">
        <v>3521</v>
      </c>
      <c r="H446" s="23" t="s">
        <v>4246</v>
      </c>
      <c r="I446" s="23" t="s">
        <v>2425</v>
      </c>
      <c r="J446" s="23" t="s">
        <v>3512</v>
      </c>
      <c r="K446" s="23" t="s">
        <v>145</v>
      </c>
      <c r="L446" s="23" t="s">
        <v>21</v>
      </c>
      <c r="M446" s="25">
        <v>1051.8800000000001</v>
      </c>
      <c r="N446" s="23" t="s">
        <v>439</v>
      </c>
    </row>
    <row r="447" spans="1:14" x14ac:dyDescent="0.25">
      <c r="A447" s="24">
        <v>45643</v>
      </c>
      <c r="B447" s="23" t="s">
        <v>76</v>
      </c>
      <c r="C447" s="25">
        <v>5836.65</v>
      </c>
      <c r="D447" s="25">
        <v>15</v>
      </c>
      <c r="E447" s="23" t="s">
        <v>4479</v>
      </c>
      <c r="F447" s="23" t="s">
        <v>20</v>
      </c>
      <c r="G447" s="23" t="s">
        <v>3513</v>
      </c>
      <c r="H447" s="23" t="s">
        <v>242</v>
      </c>
      <c r="I447" s="23" t="s">
        <v>2424</v>
      </c>
      <c r="J447" s="23" t="s">
        <v>3526</v>
      </c>
      <c r="K447" s="23" t="s">
        <v>145</v>
      </c>
      <c r="L447" s="23" t="s">
        <v>21</v>
      </c>
      <c r="M447" s="25">
        <v>2393.9899999999998</v>
      </c>
      <c r="N447" s="23" t="s">
        <v>439</v>
      </c>
    </row>
    <row r="448" spans="1:14" x14ac:dyDescent="0.25">
      <c r="A448" s="24">
        <v>45644</v>
      </c>
      <c r="B448" s="23" t="s">
        <v>58</v>
      </c>
      <c r="C448" s="25">
        <v>16072.4</v>
      </c>
      <c r="D448" s="25">
        <v>20</v>
      </c>
      <c r="E448" s="23" t="s">
        <v>4403</v>
      </c>
      <c r="F448" s="23" t="s">
        <v>50</v>
      </c>
      <c r="G448" s="23" t="s">
        <v>3525</v>
      </c>
      <c r="H448" s="23" t="s">
        <v>4258</v>
      </c>
      <c r="I448" s="23" t="s">
        <v>2425</v>
      </c>
      <c r="J448" s="23" t="s">
        <v>3512</v>
      </c>
      <c r="K448" s="23" t="s">
        <v>45</v>
      </c>
      <c r="L448" s="23" t="s">
        <v>51</v>
      </c>
      <c r="M448" s="25">
        <v>5362.25</v>
      </c>
      <c r="N448" s="23" t="s">
        <v>441</v>
      </c>
    </row>
    <row r="449" spans="1:14" x14ac:dyDescent="0.25">
      <c r="A449" s="24">
        <v>45644</v>
      </c>
      <c r="B449" s="23" t="s">
        <v>79</v>
      </c>
      <c r="C449" s="25">
        <v>296.42</v>
      </c>
      <c r="D449" s="25">
        <v>2</v>
      </c>
      <c r="E449" s="23" t="s">
        <v>4507</v>
      </c>
      <c r="F449" s="23" t="s">
        <v>15</v>
      </c>
      <c r="G449" s="23" t="s">
        <v>3518</v>
      </c>
      <c r="H449" s="23" t="s">
        <v>4251</v>
      </c>
      <c r="I449" s="23" t="s">
        <v>2425</v>
      </c>
      <c r="J449" s="23" t="s">
        <v>3526</v>
      </c>
      <c r="K449" s="23" t="s">
        <v>69</v>
      </c>
      <c r="L449" s="23" t="s">
        <v>16</v>
      </c>
      <c r="M449" s="25">
        <v>109.73</v>
      </c>
      <c r="N449" s="23" t="s">
        <v>440</v>
      </c>
    </row>
    <row r="450" spans="1:14" x14ac:dyDescent="0.25">
      <c r="A450" s="24">
        <v>45644</v>
      </c>
      <c r="B450" s="23" t="s">
        <v>58</v>
      </c>
      <c r="C450" s="25">
        <v>2983.91</v>
      </c>
      <c r="D450" s="25">
        <v>4</v>
      </c>
      <c r="E450" s="23" t="s">
        <v>4506</v>
      </c>
      <c r="F450" s="23" t="s">
        <v>40</v>
      </c>
      <c r="G450" s="23" t="s">
        <v>3511</v>
      </c>
      <c r="H450" s="23" t="s">
        <v>4233</v>
      </c>
      <c r="I450" s="23" t="s">
        <v>2424</v>
      </c>
      <c r="J450" s="23" t="s">
        <v>3516</v>
      </c>
      <c r="K450" s="23" t="s">
        <v>160</v>
      </c>
      <c r="L450" s="23" t="s">
        <v>493</v>
      </c>
      <c r="M450" s="25">
        <v>793.58</v>
      </c>
      <c r="N450" s="23" t="s">
        <v>438</v>
      </c>
    </row>
    <row r="451" spans="1:14" x14ac:dyDescent="0.25">
      <c r="A451" s="24">
        <v>45645</v>
      </c>
      <c r="B451" s="23" t="s">
        <v>188</v>
      </c>
      <c r="C451" s="25">
        <v>3653.02</v>
      </c>
      <c r="D451" s="25">
        <v>12</v>
      </c>
      <c r="E451" s="23" t="s">
        <v>4452</v>
      </c>
      <c r="F451" s="23" t="s">
        <v>20</v>
      </c>
      <c r="G451" s="23" t="s">
        <v>3521</v>
      </c>
      <c r="H451" s="23" t="s">
        <v>4241</v>
      </c>
      <c r="I451" s="23" t="s">
        <v>2423</v>
      </c>
      <c r="J451" s="23" t="s">
        <v>3516</v>
      </c>
      <c r="K451" s="23" t="s">
        <v>160</v>
      </c>
      <c r="L451" s="23" t="s">
        <v>21</v>
      </c>
      <c r="M451" s="25">
        <v>1400.47</v>
      </c>
      <c r="N451" s="23" t="s">
        <v>439</v>
      </c>
    </row>
    <row r="452" spans="1:14" x14ac:dyDescent="0.25">
      <c r="A452" s="24">
        <v>45646</v>
      </c>
      <c r="B452" s="23" t="s">
        <v>63</v>
      </c>
      <c r="C452" s="25">
        <v>13420.08</v>
      </c>
      <c r="D452" s="25">
        <v>27</v>
      </c>
      <c r="E452" s="23" t="s">
        <v>4406</v>
      </c>
      <c r="F452" s="23" t="s">
        <v>29</v>
      </c>
      <c r="G452" s="23" t="s">
        <v>3520</v>
      </c>
      <c r="H452" s="23" t="s">
        <v>4259</v>
      </c>
      <c r="I452" s="23" t="s">
        <v>2425</v>
      </c>
      <c r="J452" s="23" t="s">
        <v>3512</v>
      </c>
      <c r="K452" s="23" t="s">
        <v>139</v>
      </c>
      <c r="L452" s="23" t="s">
        <v>67</v>
      </c>
      <c r="M452" s="25">
        <v>4658.5</v>
      </c>
      <c r="N452" s="23" t="s">
        <v>439</v>
      </c>
    </row>
    <row r="453" spans="1:14" x14ac:dyDescent="0.25">
      <c r="A453" s="24">
        <v>45646</v>
      </c>
      <c r="B453" s="23" t="s">
        <v>79</v>
      </c>
      <c r="C453" s="25">
        <v>1496.44</v>
      </c>
      <c r="D453" s="25">
        <v>10</v>
      </c>
      <c r="E453" s="23" t="s">
        <v>4426</v>
      </c>
      <c r="F453" s="23" t="s">
        <v>20</v>
      </c>
      <c r="G453" s="23" t="s">
        <v>3521</v>
      </c>
      <c r="H453" s="23" t="s">
        <v>4237</v>
      </c>
      <c r="I453" s="23" t="s">
        <v>2425</v>
      </c>
      <c r="J453" s="23" t="s">
        <v>3514</v>
      </c>
      <c r="K453" s="23" t="s">
        <v>123</v>
      </c>
      <c r="L453" s="23" t="s">
        <v>64</v>
      </c>
      <c r="M453" s="25">
        <v>624.36</v>
      </c>
      <c r="N453" s="23" t="s">
        <v>439</v>
      </c>
    </row>
    <row r="454" spans="1:14" x14ac:dyDescent="0.25">
      <c r="A454" s="24">
        <v>45646</v>
      </c>
      <c r="B454" s="23" t="s">
        <v>54</v>
      </c>
      <c r="C454" s="25">
        <v>838.3</v>
      </c>
      <c r="D454" s="25">
        <v>10</v>
      </c>
      <c r="E454" s="23" t="s">
        <v>4457</v>
      </c>
      <c r="F454" s="23" t="s">
        <v>20</v>
      </c>
      <c r="G454" s="23" t="s">
        <v>3513</v>
      </c>
      <c r="H454" s="23" t="s">
        <v>4236</v>
      </c>
      <c r="I454" s="23" t="s">
        <v>2424</v>
      </c>
      <c r="J454" s="23" t="s">
        <v>3514</v>
      </c>
      <c r="K454" s="23" t="s">
        <v>164</v>
      </c>
      <c r="L454" s="23" t="s">
        <v>491</v>
      </c>
      <c r="M454" s="25">
        <v>394.48</v>
      </c>
      <c r="N454" s="23" t="s">
        <v>438</v>
      </c>
    </row>
    <row r="455" spans="1:14" x14ac:dyDescent="0.25">
      <c r="A455" s="24">
        <v>45646</v>
      </c>
      <c r="B455" s="23" t="s">
        <v>70</v>
      </c>
      <c r="C455" s="25">
        <v>7452.31</v>
      </c>
      <c r="D455" s="25">
        <v>11</v>
      </c>
      <c r="E455" s="23" t="s">
        <v>4470</v>
      </c>
      <c r="F455" s="23" t="s">
        <v>20</v>
      </c>
      <c r="G455" s="23" t="s">
        <v>3513</v>
      </c>
      <c r="H455" s="23" t="s">
        <v>242</v>
      </c>
      <c r="I455" s="23" t="s">
        <v>2426</v>
      </c>
      <c r="J455" s="23" t="s">
        <v>3516</v>
      </c>
      <c r="K455" s="23" t="s">
        <v>136</v>
      </c>
      <c r="L455" s="23" t="s">
        <v>491</v>
      </c>
      <c r="M455" s="25">
        <v>2035.57</v>
      </c>
      <c r="N455" s="23" t="s">
        <v>440</v>
      </c>
    </row>
    <row r="456" spans="1:14" x14ac:dyDescent="0.25">
      <c r="A456" s="24">
        <v>45647</v>
      </c>
      <c r="B456" s="23" t="s">
        <v>66</v>
      </c>
      <c r="C456" s="25">
        <v>1415.85</v>
      </c>
      <c r="D456" s="25">
        <v>3</v>
      </c>
      <c r="E456" s="23" t="s">
        <v>4435</v>
      </c>
      <c r="F456" s="23" t="s">
        <v>15</v>
      </c>
      <c r="G456" s="23" t="s">
        <v>3515</v>
      </c>
      <c r="H456" s="23" t="s">
        <v>4238</v>
      </c>
      <c r="I456" s="23" t="s">
        <v>2423</v>
      </c>
      <c r="J456" s="23" t="s">
        <v>3514</v>
      </c>
      <c r="K456" s="23" t="s">
        <v>53</v>
      </c>
      <c r="L456" s="23" t="s">
        <v>55</v>
      </c>
      <c r="M456" s="25">
        <v>599.15</v>
      </c>
      <c r="N456" s="23" t="s">
        <v>439</v>
      </c>
    </row>
    <row r="457" spans="1:14" x14ac:dyDescent="0.25">
      <c r="A457" s="24">
        <v>45649</v>
      </c>
      <c r="B457" s="23" t="s">
        <v>193</v>
      </c>
      <c r="C457" s="25">
        <v>5014.3100000000004</v>
      </c>
      <c r="D457" s="25">
        <v>38</v>
      </c>
      <c r="E457" s="23" t="s">
        <v>4413</v>
      </c>
      <c r="F457" s="23" t="s">
        <v>20</v>
      </c>
      <c r="G457" s="23" t="s">
        <v>3513</v>
      </c>
      <c r="H457" s="23" t="s">
        <v>4239</v>
      </c>
      <c r="I457" s="23" t="s">
        <v>2423</v>
      </c>
      <c r="J457" s="23" t="s">
        <v>3512</v>
      </c>
      <c r="K457" s="23" t="s">
        <v>43</v>
      </c>
      <c r="L457" s="23" t="s">
        <v>21</v>
      </c>
      <c r="M457" s="25">
        <v>3414.91</v>
      </c>
      <c r="N457" s="23" t="s">
        <v>438</v>
      </c>
    </row>
    <row r="458" spans="1:14" x14ac:dyDescent="0.25">
      <c r="A458" s="24">
        <v>45649</v>
      </c>
      <c r="B458" s="23" t="s">
        <v>14</v>
      </c>
      <c r="C458" s="25">
        <v>2340.94</v>
      </c>
      <c r="D458" s="25">
        <v>17</v>
      </c>
      <c r="E458" s="23" t="s">
        <v>4436</v>
      </c>
      <c r="F458" s="23" t="s">
        <v>15</v>
      </c>
      <c r="G458" s="23" t="s">
        <v>3518</v>
      </c>
      <c r="H458" s="23" t="s">
        <v>4264</v>
      </c>
      <c r="I458" s="23" t="s">
        <v>2423</v>
      </c>
      <c r="J458" s="23" t="s">
        <v>3514</v>
      </c>
      <c r="K458" s="23" t="s">
        <v>155</v>
      </c>
      <c r="L458" s="23" t="s">
        <v>25</v>
      </c>
      <c r="M458" s="25">
        <v>766.35</v>
      </c>
      <c r="N458" s="23" t="s">
        <v>438</v>
      </c>
    </row>
    <row r="459" spans="1:14" x14ac:dyDescent="0.25">
      <c r="A459" s="24">
        <v>45649</v>
      </c>
      <c r="B459" s="23" t="s">
        <v>33</v>
      </c>
      <c r="C459" s="25">
        <v>145.66</v>
      </c>
      <c r="D459" s="25">
        <v>4</v>
      </c>
      <c r="E459" s="23" t="s">
        <v>4408</v>
      </c>
      <c r="F459" s="23" t="s">
        <v>15</v>
      </c>
      <c r="G459" s="23" t="s">
        <v>3515</v>
      </c>
      <c r="H459" s="23" t="s">
        <v>249</v>
      </c>
      <c r="I459" s="23" t="s">
        <v>2424</v>
      </c>
      <c r="J459" s="23" t="s">
        <v>3526</v>
      </c>
      <c r="K459" s="23" t="s">
        <v>27</v>
      </c>
      <c r="L459" s="23" t="s">
        <v>492</v>
      </c>
      <c r="M459" s="25">
        <v>65.08</v>
      </c>
      <c r="N459" s="23" t="s">
        <v>440</v>
      </c>
    </row>
    <row r="460" spans="1:14" x14ac:dyDescent="0.25">
      <c r="A460" s="24">
        <v>45649</v>
      </c>
      <c r="B460" s="23" t="s">
        <v>197</v>
      </c>
      <c r="C460" s="25">
        <v>4245.3599999999997</v>
      </c>
      <c r="D460" s="25">
        <v>8</v>
      </c>
      <c r="E460" s="23" t="s">
        <v>4498</v>
      </c>
      <c r="F460" s="23" t="s">
        <v>20</v>
      </c>
      <c r="G460" s="23" t="s">
        <v>3521</v>
      </c>
      <c r="H460" s="23" t="s">
        <v>4241</v>
      </c>
      <c r="I460" s="23" t="s">
        <v>2424</v>
      </c>
      <c r="J460" s="23" t="s">
        <v>3514</v>
      </c>
      <c r="K460" s="23" t="s">
        <v>18</v>
      </c>
      <c r="L460" s="23" t="s">
        <v>64</v>
      </c>
      <c r="M460" s="25">
        <v>1593.6</v>
      </c>
      <c r="N460" s="23" t="s">
        <v>441</v>
      </c>
    </row>
    <row r="461" spans="1:14" x14ac:dyDescent="0.25">
      <c r="A461" s="24">
        <v>45649</v>
      </c>
      <c r="B461" s="23" t="s">
        <v>191</v>
      </c>
      <c r="C461" s="25">
        <v>1253.98</v>
      </c>
      <c r="D461" s="25">
        <v>13</v>
      </c>
      <c r="E461" s="23" t="s">
        <v>4478</v>
      </c>
      <c r="F461" s="23" t="s">
        <v>40</v>
      </c>
      <c r="G461" s="23" t="s">
        <v>3511</v>
      </c>
      <c r="H461" s="23" t="s">
        <v>4233</v>
      </c>
      <c r="I461" s="23" t="s">
        <v>2423</v>
      </c>
      <c r="J461" s="23" t="s">
        <v>3514</v>
      </c>
      <c r="K461" s="23" t="s">
        <v>57</v>
      </c>
      <c r="L461" s="23" t="s">
        <v>493</v>
      </c>
      <c r="M461" s="25">
        <v>582.84</v>
      </c>
      <c r="N461" s="23" t="s">
        <v>439</v>
      </c>
    </row>
    <row r="462" spans="1:14" x14ac:dyDescent="0.25">
      <c r="A462" s="24">
        <v>45650</v>
      </c>
      <c r="B462" s="23" t="s">
        <v>194</v>
      </c>
      <c r="C462" s="25">
        <v>2178.44</v>
      </c>
      <c r="D462" s="25">
        <v>1</v>
      </c>
      <c r="E462" s="23" t="s">
        <v>4438</v>
      </c>
      <c r="F462" s="23" t="s">
        <v>20</v>
      </c>
      <c r="G462" s="23" t="s">
        <v>3521</v>
      </c>
      <c r="H462" s="23" t="s">
        <v>4253</v>
      </c>
      <c r="I462" s="23" t="s">
        <v>2426</v>
      </c>
      <c r="J462" s="23" t="s">
        <v>3514</v>
      </c>
      <c r="K462" s="23" t="s">
        <v>169</v>
      </c>
      <c r="L462" s="23" t="s">
        <v>21</v>
      </c>
      <c r="M462" s="25">
        <v>689.41</v>
      </c>
      <c r="N462" s="23" t="s">
        <v>439</v>
      </c>
    </row>
    <row r="463" spans="1:14" x14ac:dyDescent="0.25">
      <c r="A463" s="24">
        <v>45650</v>
      </c>
      <c r="B463" s="23" t="s">
        <v>73</v>
      </c>
      <c r="C463" s="25">
        <v>8309.74</v>
      </c>
      <c r="D463" s="25">
        <v>6</v>
      </c>
      <c r="E463" s="23" t="s">
        <v>4439</v>
      </c>
      <c r="F463" s="23" t="s">
        <v>15</v>
      </c>
      <c r="G463" s="23" t="s">
        <v>3524</v>
      </c>
      <c r="H463" s="23" t="s">
        <v>4260</v>
      </c>
      <c r="I463" s="23" t="s">
        <v>2424</v>
      </c>
      <c r="J463" s="23" t="s">
        <v>3514</v>
      </c>
      <c r="K463" s="23" t="s">
        <v>196</v>
      </c>
      <c r="L463" s="23" t="s">
        <v>16</v>
      </c>
      <c r="M463" s="25">
        <v>2473.6999999999998</v>
      </c>
      <c r="N463" s="23" t="s">
        <v>439</v>
      </c>
    </row>
    <row r="464" spans="1:14" x14ac:dyDescent="0.25">
      <c r="A464" s="24">
        <v>45650</v>
      </c>
      <c r="B464" s="23" t="s">
        <v>195</v>
      </c>
      <c r="C464" s="25">
        <v>3752.3</v>
      </c>
      <c r="D464" s="25">
        <v>23</v>
      </c>
      <c r="E464" s="23" t="s">
        <v>4494</v>
      </c>
      <c r="F464" s="23" t="s">
        <v>15</v>
      </c>
      <c r="G464" s="23" t="s">
        <v>3524</v>
      </c>
      <c r="H464" s="23" t="s">
        <v>4245</v>
      </c>
      <c r="I464" s="23" t="s">
        <v>2424</v>
      </c>
      <c r="J464" s="23" t="s">
        <v>3516</v>
      </c>
      <c r="K464" s="23" t="s">
        <v>36</v>
      </c>
      <c r="L464" s="23" t="s">
        <v>16</v>
      </c>
      <c r="M464" s="25">
        <v>1914.58</v>
      </c>
      <c r="N464" s="23" t="s">
        <v>443</v>
      </c>
    </row>
    <row r="465" spans="1:14" x14ac:dyDescent="0.25">
      <c r="A465" s="24">
        <v>45651</v>
      </c>
      <c r="B465" s="23" t="s">
        <v>14</v>
      </c>
      <c r="C465" s="25">
        <v>5829.6</v>
      </c>
      <c r="D465" s="25">
        <v>40</v>
      </c>
      <c r="E465" s="23" t="s">
        <v>4422</v>
      </c>
      <c r="F465" s="23" t="s">
        <v>15</v>
      </c>
      <c r="G465" s="23" t="s">
        <v>3524</v>
      </c>
      <c r="H465" s="23" t="s">
        <v>4245</v>
      </c>
      <c r="I465" s="23" t="s">
        <v>2424</v>
      </c>
      <c r="J465" s="23" t="s">
        <v>3516</v>
      </c>
      <c r="K465" s="23" t="s">
        <v>38</v>
      </c>
      <c r="L465" s="23" t="s">
        <v>55</v>
      </c>
      <c r="M465" s="25">
        <v>1862.9</v>
      </c>
      <c r="N465" s="23" t="s">
        <v>439</v>
      </c>
    </row>
    <row r="466" spans="1:14" x14ac:dyDescent="0.25">
      <c r="A466" s="24">
        <v>45652</v>
      </c>
      <c r="B466" s="23" t="s">
        <v>195</v>
      </c>
      <c r="C466" s="25">
        <v>2871.15</v>
      </c>
      <c r="D466" s="25">
        <v>17</v>
      </c>
      <c r="E466" s="23" t="s">
        <v>4512</v>
      </c>
      <c r="F466" s="23" t="s">
        <v>29</v>
      </c>
      <c r="G466" s="23" t="s">
        <v>230</v>
      </c>
      <c r="H466" s="23" t="s">
        <v>230</v>
      </c>
      <c r="I466" s="23" t="s">
        <v>2425</v>
      </c>
      <c r="J466" s="23" t="s">
        <v>3526</v>
      </c>
      <c r="K466" s="23" t="s">
        <v>192</v>
      </c>
      <c r="L466" s="23" t="s">
        <v>30</v>
      </c>
      <c r="M466" s="25">
        <v>1474.57</v>
      </c>
      <c r="N466" s="23" t="s">
        <v>440</v>
      </c>
    </row>
    <row r="467" spans="1:14" x14ac:dyDescent="0.25">
      <c r="A467" s="24">
        <v>45654</v>
      </c>
      <c r="B467" s="23" t="s">
        <v>14</v>
      </c>
      <c r="C467" s="25">
        <v>915.96</v>
      </c>
      <c r="D467" s="25">
        <v>6</v>
      </c>
      <c r="E467" s="23" t="s">
        <v>4484</v>
      </c>
      <c r="F467" s="23" t="s">
        <v>15</v>
      </c>
      <c r="G467" s="23" t="s">
        <v>3518</v>
      </c>
      <c r="H467" s="23" t="s">
        <v>4242</v>
      </c>
      <c r="I467" s="23" t="s">
        <v>2422</v>
      </c>
      <c r="J467" s="23" t="s">
        <v>3523</v>
      </c>
      <c r="K467" s="23" t="s">
        <v>166</v>
      </c>
      <c r="L467" s="23" t="s">
        <v>55</v>
      </c>
      <c r="M467" s="25">
        <v>295.26</v>
      </c>
      <c r="N467" s="23" t="s">
        <v>439</v>
      </c>
    </row>
    <row r="468" spans="1:14" x14ac:dyDescent="0.25">
      <c r="A468" s="24">
        <v>45654</v>
      </c>
      <c r="B468" s="23" t="s">
        <v>94</v>
      </c>
      <c r="C468" s="25">
        <v>583.16</v>
      </c>
      <c r="D468" s="25">
        <v>3</v>
      </c>
      <c r="E468" s="23" t="s">
        <v>4458</v>
      </c>
      <c r="F468" s="23" t="s">
        <v>15</v>
      </c>
      <c r="G468" s="23" t="s">
        <v>3515</v>
      </c>
      <c r="H468" s="23" t="s">
        <v>4244</v>
      </c>
      <c r="I468" s="23" t="s">
        <v>2425</v>
      </c>
      <c r="J468" s="23" t="s">
        <v>3514</v>
      </c>
      <c r="K468" s="23" t="s">
        <v>152</v>
      </c>
      <c r="L468" s="23" t="s">
        <v>55</v>
      </c>
      <c r="M468" s="25">
        <v>265.25</v>
      </c>
      <c r="N468" s="23" t="s">
        <v>439</v>
      </c>
    </row>
    <row r="469" spans="1:14" x14ac:dyDescent="0.25">
      <c r="A469" s="24">
        <v>45655</v>
      </c>
      <c r="B469" s="23" t="s">
        <v>279</v>
      </c>
      <c r="C469" s="25">
        <v>1916.78</v>
      </c>
      <c r="D469" s="25">
        <v>9</v>
      </c>
      <c r="E469" s="23" t="s">
        <v>4442</v>
      </c>
      <c r="F469" s="23" t="s">
        <v>40</v>
      </c>
      <c r="G469" s="23" t="s">
        <v>3527</v>
      </c>
      <c r="H469" s="23" t="s">
        <v>4263</v>
      </c>
      <c r="I469" s="23" t="s">
        <v>2423</v>
      </c>
      <c r="J469" s="23" t="s">
        <v>3526</v>
      </c>
      <c r="K469" s="23" t="s">
        <v>81</v>
      </c>
      <c r="L469" s="23" t="s">
        <v>41</v>
      </c>
      <c r="M469" s="25">
        <v>622.48</v>
      </c>
      <c r="N469" s="23" t="s">
        <v>439</v>
      </c>
    </row>
    <row r="470" spans="1:14" x14ac:dyDescent="0.25">
      <c r="A470" s="24">
        <v>45655</v>
      </c>
      <c r="B470" s="23" t="s">
        <v>94</v>
      </c>
      <c r="C470" s="25">
        <v>1805.62</v>
      </c>
      <c r="D470" s="25">
        <v>9</v>
      </c>
      <c r="E470" s="23" t="s">
        <v>4481</v>
      </c>
      <c r="F470" s="23" t="s">
        <v>20</v>
      </c>
      <c r="G470" s="23" t="s">
        <v>3513</v>
      </c>
      <c r="H470" s="23" t="s">
        <v>4235</v>
      </c>
      <c r="I470" s="23" t="s">
        <v>2424</v>
      </c>
      <c r="J470" s="23" t="s">
        <v>3514</v>
      </c>
      <c r="K470" s="23" t="s">
        <v>112</v>
      </c>
      <c r="L470" s="23" t="s">
        <v>21</v>
      </c>
      <c r="M470" s="25">
        <v>722.76</v>
      </c>
      <c r="N470" s="23" t="s">
        <v>439</v>
      </c>
    </row>
    <row r="471" spans="1:14" x14ac:dyDescent="0.25">
      <c r="A471" s="24">
        <v>45655</v>
      </c>
      <c r="B471" s="23" t="s">
        <v>49</v>
      </c>
      <c r="C471" s="25">
        <v>4313.05</v>
      </c>
      <c r="D471" s="25">
        <v>18</v>
      </c>
      <c r="E471" s="23" t="s">
        <v>4496</v>
      </c>
      <c r="F471" s="23" t="s">
        <v>15</v>
      </c>
      <c r="G471" s="23" t="s">
        <v>3524</v>
      </c>
      <c r="H471" s="23" t="s">
        <v>226</v>
      </c>
      <c r="I471" s="23" t="s">
        <v>2424</v>
      </c>
      <c r="J471" s="23" t="s">
        <v>3516</v>
      </c>
      <c r="K471" s="23" t="s">
        <v>45</v>
      </c>
      <c r="L471" s="23" t="s">
        <v>492</v>
      </c>
      <c r="M471" s="25">
        <v>2993.43</v>
      </c>
      <c r="N471" s="23" t="s">
        <v>438</v>
      </c>
    </row>
    <row r="472" spans="1:14" x14ac:dyDescent="0.25">
      <c r="A472" s="24">
        <v>45659</v>
      </c>
      <c r="B472" s="23" t="s">
        <v>188</v>
      </c>
      <c r="C472" s="25">
        <v>12167.6</v>
      </c>
      <c r="D472" s="25">
        <v>38</v>
      </c>
      <c r="E472" s="23" t="s">
        <v>4549</v>
      </c>
      <c r="F472" s="23" t="s">
        <v>15</v>
      </c>
      <c r="G472" s="23" t="s">
        <v>3518</v>
      </c>
      <c r="H472" s="23" t="s">
        <v>4264</v>
      </c>
      <c r="I472" s="23" t="s">
        <v>2423</v>
      </c>
      <c r="J472" s="23" t="s">
        <v>3512</v>
      </c>
      <c r="K472" s="23" t="s">
        <v>62</v>
      </c>
      <c r="L472" s="23" t="s">
        <v>55</v>
      </c>
      <c r="M472" s="25">
        <v>4054.6</v>
      </c>
      <c r="N472" s="23" t="s">
        <v>438</v>
      </c>
    </row>
    <row r="473" spans="1:14" x14ac:dyDescent="0.25">
      <c r="A473" s="24">
        <v>45660</v>
      </c>
      <c r="B473" s="23" t="s">
        <v>24</v>
      </c>
      <c r="C473" s="25">
        <v>3263.17</v>
      </c>
      <c r="D473" s="25">
        <v>26</v>
      </c>
      <c r="E473" s="23" t="s">
        <v>4491</v>
      </c>
      <c r="F473" s="23" t="s">
        <v>20</v>
      </c>
      <c r="G473" s="23" t="s">
        <v>3513</v>
      </c>
      <c r="H473" s="23" t="s">
        <v>4239</v>
      </c>
      <c r="I473" s="23" t="s">
        <v>2426</v>
      </c>
      <c r="J473" s="23" t="s">
        <v>3516</v>
      </c>
      <c r="K473" s="23" t="s">
        <v>123</v>
      </c>
      <c r="L473" s="23" t="s">
        <v>21</v>
      </c>
      <c r="M473" s="25">
        <v>1015.18</v>
      </c>
      <c r="N473" s="23" t="s">
        <v>439</v>
      </c>
    </row>
    <row r="474" spans="1:14" x14ac:dyDescent="0.25">
      <c r="A474" s="24">
        <v>45660</v>
      </c>
      <c r="B474" s="23" t="s">
        <v>54</v>
      </c>
      <c r="C474" s="25">
        <v>6148.82</v>
      </c>
      <c r="D474" s="25">
        <v>78</v>
      </c>
      <c r="E474" s="23" t="s">
        <v>4476</v>
      </c>
      <c r="F474" s="23" t="s">
        <v>15</v>
      </c>
      <c r="G474" s="23" t="s">
        <v>3518</v>
      </c>
      <c r="H474" s="23" t="s">
        <v>238</v>
      </c>
      <c r="I474" s="23" t="s">
        <v>2422</v>
      </c>
      <c r="J474" s="23" t="s">
        <v>3512</v>
      </c>
      <c r="K474" s="23" t="s">
        <v>145</v>
      </c>
      <c r="L474" s="23" t="s">
        <v>492</v>
      </c>
      <c r="M474" s="25">
        <v>3074.27</v>
      </c>
      <c r="N474" s="23" t="s">
        <v>439</v>
      </c>
    </row>
    <row r="475" spans="1:14" x14ac:dyDescent="0.25">
      <c r="A475" s="24">
        <v>45661</v>
      </c>
      <c r="B475" s="23" t="s">
        <v>94</v>
      </c>
      <c r="C475" s="25">
        <v>3706.74</v>
      </c>
      <c r="D475" s="25">
        <v>18</v>
      </c>
      <c r="E475" s="23" t="s">
        <v>4514</v>
      </c>
      <c r="F475" s="23" t="s">
        <v>15</v>
      </c>
      <c r="G475" s="23" t="s">
        <v>3517</v>
      </c>
      <c r="H475" s="23" t="s">
        <v>4252</v>
      </c>
      <c r="I475" s="23" t="s">
        <v>2426</v>
      </c>
      <c r="J475" s="23" t="s">
        <v>3516</v>
      </c>
      <c r="K475" s="23" t="s">
        <v>18</v>
      </c>
      <c r="L475" s="23" t="s">
        <v>492</v>
      </c>
      <c r="M475" s="25">
        <v>1606.88</v>
      </c>
      <c r="N475" s="23" t="s">
        <v>438</v>
      </c>
    </row>
    <row r="476" spans="1:14" x14ac:dyDescent="0.25">
      <c r="A476" s="24">
        <v>45662</v>
      </c>
      <c r="B476" s="23" t="s">
        <v>193</v>
      </c>
      <c r="C476" s="25">
        <v>1128.6400000000001</v>
      </c>
      <c r="D476" s="25">
        <v>8</v>
      </c>
      <c r="E476" s="23" t="s">
        <v>4465</v>
      </c>
      <c r="F476" s="23" t="s">
        <v>20</v>
      </c>
      <c r="G476" s="23" t="s">
        <v>3521</v>
      </c>
      <c r="H476" s="23" t="s">
        <v>4234</v>
      </c>
      <c r="I476" s="23" t="s">
        <v>2422</v>
      </c>
      <c r="J476" s="23" t="s">
        <v>3516</v>
      </c>
      <c r="K476" s="23" t="s">
        <v>119</v>
      </c>
      <c r="L476" s="23" t="s">
        <v>21</v>
      </c>
      <c r="M476" s="25">
        <v>794.72</v>
      </c>
      <c r="N476" s="23" t="s">
        <v>438</v>
      </c>
    </row>
    <row r="477" spans="1:14" x14ac:dyDescent="0.25">
      <c r="A477" s="24">
        <v>45663</v>
      </c>
      <c r="B477" s="23" t="s">
        <v>76</v>
      </c>
      <c r="C477" s="25">
        <v>1664.87</v>
      </c>
      <c r="D477" s="25">
        <v>5</v>
      </c>
      <c r="E477" s="23" t="s">
        <v>4463</v>
      </c>
      <c r="F477" s="23" t="s">
        <v>20</v>
      </c>
      <c r="G477" s="23" t="s">
        <v>3513</v>
      </c>
      <c r="H477" s="23" t="s">
        <v>4239</v>
      </c>
      <c r="I477" s="23" t="s">
        <v>2422</v>
      </c>
      <c r="J477" s="23" t="s">
        <v>3514</v>
      </c>
      <c r="K477" s="23" t="s">
        <v>403</v>
      </c>
      <c r="L477" s="23" t="s">
        <v>64</v>
      </c>
      <c r="M477" s="25">
        <v>660.83</v>
      </c>
      <c r="N477" s="23" t="s">
        <v>439</v>
      </c>
    </row>
    <row r="478" spans="1:14" x14ac:dyDescent="0.25">
      <c r="A478" s="24">
        <v>45663</v>
      </c>
      <c r="B478" s="23" t="s">
        <v>70</v>
      </c>
      <c r="C478" s="25">
        <v>15830.22</v>
      </c>
      <c r="D478" s="25">
        <v>23</v>
      </c>
      <c r="E478" s="23" t="s">
        <v>4499</v>
      </c>
      <c r="F478" s="23" t="s">
        <v>29</v>
      </c>
      <c r="G478" s="23" t="s">
        <v>230</v>
      </c>
      <c r="H478" s="23" t="s">
        <v>230</v>
      </c>
      <c r="I478" s="23" t="s">
        <v>2422</v>
      </c>
      <c r="J478" s="23" t="s">
        <v>3512</v>
      </c>
      <c r="K478" s="23" t="s">
        <v>136</v>
      </c>
      <c r="L478" s="23" t="s">
        <v>67</v>
      </c>
      <c r="M478" s="25">
        <v>5452.6</v>
      </c>
      <c r="N478" s="23" t="s">
        <v>438</v>
      </c>
    </row>
    <row r="479" spans="1:14" x14ac:dyDescent="0.25">
      <c r="A479" s="24">
        <v>45666</v>
      </c>
      <c r="B479" s="23" t="s">
        <v>54</v>
      </c>
      <c r="C479" s="25">
        <v>961.4</v>
      </c>
      <c r="D479" s="25">
        <v>11</v>
      </c>
      <c r="E479" s="23" t="s">
        <v>4460</v>
      </c>
      <c r="F479" s="23" t="s">
        <v>20</v>
      </c>
      <c r="G479" s="23" t="s">
        <v>3513</v>
      </c>
      <c r="H479" s="23" t="s">
        <v>242</v>
      </c>
      <c r="I479" s="23" t="s">
        <v>2423</v>
      </c>
      <c r="J479" s="23" t="s">
        <v>3516</v>
      </c>
      <c r="K479" s="23" t="s">
        <v>23</v>
      </c>
      <c r="L479" s="23" t="s">
        <v>491</v>
      </c>
      <c r="M479" s="25">
        <v>477.31</v>
      </c>
      <c r="N479" s="23" t="s">
        <v>439</v>
      </c>
    </row>
    <row r="480" spans="1:14" x14ac:dyDescent="0.25">
      <c r="A480" s="24">
        <v>45667</v>
      </c>
      <c r="B480" s="23" t="s">
        <v>90</v>
      </c>
      <c r="C480" s="25">
        <v>1120.5999999999999</v>
      </c>
      <c r="D480" s="25">
        <v>15</v>
      </c>
      <c r="E480" s="23" t="s">
        <v>4464</v>
      </c>
      <c r="F480" s="23" t="s">
        <v>20</v>
      </c>
      <c r="G480" s="23" t="s">
        <v>3513</v>
      </c>
      <c r="H480" s="23" t="s">
        <v>4236</v>
      </c>
      <c r="I480" s="23" t="s">
        <v>2424</v>
      </c>
      <c r="J480" s="23" t="s">
        <v>3514</v>
      </c>
      <c r="K480" s="23" t="s">
        <v>160</v>
      </c>
      <c r="L480" s="23" t="s">
        <v>491</v>
      </c>
      <c r="M480" s="25">
        <v>436.88</v>
      </c>
      <c r="N480" s="23" t="s">
        <v>439</v>
      </c>
    </row>
    <row r="481" spans="1:14" x14ac:dyDescent="0.25">
      <c r="A481" s="24">
        <v>45667</v>
      </c>
      <c r="B481" s="23" t="s">
        <v>58</v>
      </c>
      <c r="C481" s="25">
        <v>2730.24</v>
      </c>
      <c r="D481" s="25">
        <v>3</v>
      </c>
      <c r="E481" s="23" t="s">
        <v>4475</v>
      </c>
      <c r="F481" s="23" t="s">
        <v>29</v>
      </c>
      <c r="G481" s="23" t="s">
        <v>3520</v>
      </c>
      <c r="H481" s="23" t="s">
        <v>4259</v>
      </c>
      <c r="I481" s="23" t="s">
        <v>2422</v>
      </c>
      <c r="J481" s="23" t="s">
        <v>3516</v>
      </c>
      <c r="K481" s="23" t="s">
        <v>32</v>
      </c>
      <c r="L481" s="23" t="s">
        <v>30</v>
      </c>
      <c r="M481" s="25">
        <v>814.27</v>
      </c>
      <c r="N481" s="23" t="s">
        <v>439</v>
      </c>
    </row>
    <row r="482" spans="1:14" x14ac:dyDescent="0.25">
      <c r="A482" s="24">
        <v>45667</v>
      </c>
      <c r="B482" s="23" t="s">
        <v>54</v>
      </c>
      <c r="C482" s="25">
        <v>1301.0999999999999</v>
      </c>
      <c r="D482" s="25">
        <v>15</v>
      </c>
      <c r="E482" s="23" t="s">
        <v>4482</v>
      </c>
      <c r="F482" s="23" t="s">
        <v>15</v>
      </c>
      <c r="G482" s="23" t="s">
        <v>3515</v>
      </c>
      <c r="H482" s="23" t="s">
        <v>4244</v>
      </c>
      <c r="I482" s="23" t="s">
        <v>2426</v>
      </c>
      <c r="J482" s="23" t="s">
        <v>3514</v>
      </c>
      <c r="K482" s="23" t="s">
        <v>116</v>
      </c>
      <c r="L482" s="23" t="s">
        <v>25</v>
      </c>
      <c r="M482" s="25">
        <v>609.80999999999995</v>
      </c>
      <c r="N482" s="23" t="s">
        <v>439</v>
      </c>
    </row>
    <row r="483" spans="1:14" x14ac:dyDescent="0.25">
      <c r="A483" s="24">
        <v>45669</v>
      </c>
      <c r="B483" s="23" t="s">
        <v>28</v>
      </c>
      <c r="C483" s="25">
        <v>2394.27</v>
      </c>
      <c r="D483" s="25">
        <v>13</v>
      </c>
      <c r="E483" s="23" t="s">
        <v>4568</v>
      </c>
      <c r="F483" s="23" t="s">
        <v>29</v>
      </c>
      <c r="G483" s="23" t="s">
        <v>3519</v>
      </c>
      <c r="H483" s="23" t="s">
        <v>4256</v>
      </c>
      <c r="I483" s="23" t="s">
        <v>2423</v>
      </c>
      <c r="J483" s="23" t="s">
        <v>3514</v>
      </c>
      <c r="K483" s="23" t="s">
        <v>57</v>
      </c>
      <c r="L483" s="23" t="s">
        <v>30</v>
      </c>
      <c r="M483" s="25">
        <v>1897.75</v>
      </c>
      <c r="N483" s="23" t="s">
        <v>439</v>
      </c>
    </row>
    <row r="484" spans="1:14" x14ac:dyDescent="0.25">
      <c r="A484" s="24">
        <v>45670</v>
      </c>
      <c r="B484" s="23" t="s">
        <v>275</v>
      </c>
      <c r="C484" s="25">
        <v>1828.02</v>
      </c>
      <c r="D484" s="25">
        <v>3</v>
      </c>
      <c r="E484" s="23" t="s">
        <v>4456</v>
      </c>
      <c r="F484" s="23" t="s">
        <v>40</v>
      </c>
      <c r="G484" s="23" t="s">
        <v>3511</v>
      </c>
      <c r="H484" s="23" t="s">
        <v>4248</v>
      </c>
      <c r="I484" s="23" t="s">
        <v>2424</v>
      </c>
      <c r="J484" s="23" t="s">
        <v>3516</v>
      </c>
      <c r="K484" s="23" t="s">
        <v>38</v>
      </c>
      <c r="L484" s="23" t="s">
        <v>493</v>
      </c>
      <c r="M484" s="25">
        <v>466.04</v>
      </c>
      <c r="N484" s="23" t="s">
        <v>439</v>
      </c>
    </row>
    <row r="485" spans="1:14" x14ac:dyDescent="0.25">
      <c r="A485" s="24">
        <v>45670</v>
      </c>
      <c r="B485" s="23" t="s">
        <v>76</v>
      </c>
      <c r="C485" s="25">
        <v>319.33999999999997</v>
      </c>
      <c r="D485" s="25">
        <v>1</v>
      </c>
      <c r="E485" s="23" t="s">
        <v>4500</v>
      </c>
      <c r="F485" s="23" t="s">
        <v>20</v>
      </c>
      <c r="G485" s="23" t="s">
        <v>3521</v>
      </c>
      <c r="H485" s="23" t="s">
        <v>4253</v>
      </c>
      <c r="I485" s="23" t="s">
        <v>2422</v>
      </c>
      <c r="J485" s="23" t="s">
        <v>3514</v>
      </c>
      <c r="K485" s="23" t="s">
        <v>169</v>
      </c>
      <c r="L485" s="23" t="s">
        <v>21</v>
      </c>
      <c r="M485" s="25">
        <v>103.63</v>
      </c>
      <c r="N485" s="23" t="s">
        <v>439</v>
      </c>
    </row>
    <row r="486" spans="1:14" x14ac:dyDescent="0.25">
      <c r="A486" s="24">
        <v>45670</v>
      </c>
      <c r="B486" s="23" t="s">
        <v>94</v>
      </c>
      <c r="C486" s="25">
        <v>195.32</v>
      </c>
      <c r="D486" s="25">
        <v>1</v>
      </c>
      <c r="E486" s="23" t="s">
        <v>4483</v>
      </c>
      <c r="F486" s="23" t="s">
        <v>20</v>
      </c>
      <c r="G486" s="23" t="s">
        <v>3513</v>
      </c>
      <c r="H486" s="23" t="s">
        <v>4235</v>
      </c>
      <c r="I486" s="23" t="s">
        <v>2424</v>
      </c>
      <c r="J486" s="23" t="s">
        <v>3514</v>
      </c>
      <c r="K486" s="23" t="s">
        <v>85</v>
      </c>
      <c r="L486" s="23" t="s">
        <v>21</v>
      </c>
      <c r="M486" s="25">
        <v>74.959999999999994</v>
      </c>
      <c r="N486" s="23" t="s">
        <v>439</v>
      </c>
    </row>
    <row r="487" spans="1:14" x14ac:dyDescent="0.25">
      <c r="A487" s="24">
        <v>45671</v>
      </c>
      <c r="B487" s="23" t="s">
        <v>79</v>
      </c>
      <c r="C487" s="25">
        <v>2622.25</v>
      </c>
      <c r="D487" s="25">
        <v>17</v>
      </c>
      <c r="E487" s="23" t="s">
        <v>4477</v>
      </c>
      <c r="F487" s="23" t="s">
        <v>20</v>
      </c>
      <c r="G487" s="23" t="s">
        <v>3521</v>
      </c>
      <c r="H487" s="23" t="s">
        <v>4253</v>
      </c>
      <c r="I487" s="23" t="s">
        <v>2425</v>
      </c>
      <c r="J487" s="23" t="s">
        <v>3514</v>
      </c>
      <c r="K487" s="23" t="s">
        <v>166</v>
      </c>
      <c r="L487" s="23" t="s">
        <v>64</v>
      </c>
      <c r="M487" s="25">
        <v>987.43</v>
      </c>
      <c r="N487" s="23" t="s">
        <v>441</v>
      </c>
    </row>
    <row r="488" spans="1:14" x14ac:dyDescent="0.25">
      <c r="A488" s="24">
        <v>45672</v>
      </c>
      <c r="B488" s="23" t="s">
        <v>19</v>
      </c>
      <c r="C488" s="25">
        <v>1900.51</v>
      </c>
      <c r="D488" s="25">
        <v>9</v>
      </c>
      <c r="E488" s="23" t="s">
        <v>4510</v>
      </c>
      <c r="F488" s="23" t="s">
        <v>29</v>
      </c>
      <c r="G488" s="23" t="s">
        <v>3520</v>
      </c>
      <c r="H488" s="23" t="s">
        <v>4243</v>
      </c>
      <c r="I488" s="23" t="s">
        <v>2422</v>
      </c>
      <c r="J488" s="23" t="s">
        <v>3526</v>
      </c>
      <c r="K488" s="23" t="s">
        <v>13</v>
      </c>
      <c r="L488" s="23" t="s">
        <v>67</v>
      </c>
      <c r="M488" s="25">
        <v>806.98</v>
      </c>
      <c r="N488" s="23" t="s">
        <v>438</v>
      </c>
    </row>
    <row r="489" spans="1:14" x14ac:dyDescent="0.25">
      <c r="A489" s="24">
        <v>45673</v>
      </c>
      <c r="B489" s="23" t="s">
        <v>14</v>
      </c>
      <c r="C489" s="25">
        <v>1593.51</v>
      </c>
      <c r="D489" s="25">
        <v>12</v>
      </c>
      <c r="E489" s="23" t="s">
        <v>4467</v>
      </c>
      <c r="F489" s="23" t="s">
        <v>15</v>
      </c>
      <c r="G489" s="23" t="s">
        <v>3524</v>
      </c>
      <c r="H489" s="23" t="s">
        <v>4245</v>
      </c>
      <c r="I489" s="23" t="s">
        <v>2423</v>
      </c>
      <c r="J489" s="23" t="s">
        <v>3514</v>
      </c>
      <c r="K489" s="23" t="s">
        <v>192</v>
      </c>
      <c r="L489" s="23" t="s">
        <v>25</v>
      </c>
      <c r="M489" s="25">
        <v>542.29</v>
      </c>
      <c r="N489" s="23" t="s">
        <v>441</v>
      </c>
    </row>
    <row r="490" spans="1:14" x14ac:dyDescent="0.25">
      <c r="A490" s="24">
        <v>45673</v>
      </c>
      <c r="B490" s="23" t="s">
        <v>90</v>
      </c>
      <c r="C490" s="25">
        <v>2471.66</v>
      </c>
      <c r="D490" s="25">
        <v>31</v>
      </c>
      <c r="E490" s="23" t="s">
        <v>4495</v>
      </c>
      <c r="F490" s="23" t="s">
        <v>20</v>
      </c>
      <c r="G490" s="23" t="s">
        <v>3513</v>
      </c>
      <c r="H490" s="23" t="s">
        <v>4235</v>
      </c>
      <c r="I490" s="23" t="s">
        <v>2424</v>
      </c>
      <c r="J490" s="23" t="s">
        <v>3514</v>
      </c>
      <c r="K490" s="23" t="s">
        <v>162</v>
      </c>
      <c r="L490" s="23" t="s">
        <v>64</v>
      </c>
      <c r="M490" s="25">
        <v>1029.27</v>
      </c>
      <c r="N490" s="23" t="s">
        <v>439</v>
      </c>
    </row>
    <row r="491" spans="1:14" x14ac:dyDescent="0.25">
      <c r="A491" s="24">
        <v>45673</v>
      </c>
      <c r="B491" s="23" t="s">
        <v>193</v>
      </c>
      <c r="C491" s="25">
        <v>950.8</v>
      </c>
      <c r="D491" s="25">
        <v>7</v>
      </c>
      <c r="E491" s="23" t="s">
        <v>4534</v>
      </c>
      <c r="F491" s="23" t="s">
        <v>20</v>
      </c>
      <c r="G491" s="23" t="s">
        <v>3513</v>
      </c>
      <c r="H491" s="23" t="s">
        <v>242</v>
      </c>
      <c r="I491" s="23" t="s">
        <v>2422</v>
      </c>
      <c r="J491" s="23" t="s">
        <v>3514</v>
      </c>
      <c r="K491" s="23" t="s">
        <v>139</v>
      </c>
      <c r="L491" s="23" t="s">
        <v>491</v>
      </c>
      <c r="M491" s="25">
        <v>653.94000000000005</v>
      </c>
      <c r="N491" s="23" t="s">
        <v>439</v>
      </c>
    </row>
    <row r="492" spans="1:14" x14ac:dyDescent="0.25">
      <c r="A492" s="24">
        <v>45674</v>
      </c>
      <c r="B492" s="23" t="s">
        <v>195</v>
      </c>
      <c r="C492" s="25">
        <v>1605.24</v>
      </c>
      <c r="D492" s="25">
        <v>10</v>
      </c>
      <c r="E492" s="23" t="s">
        <v>4488</v>
      </c>
      <c r="F492" s="23" t="s">
        <v>20</v>
      </c>
      <c r="G492" s="23" t="s">
        <v>3513</v>
      </c>
      <c r="H492" s="23" t="s">
        <v>4236</v>
      </c>
      <c r="I492" s="23" t="s">
        <v>2425</v>
      </c>
      <c r="J492" s="23" t="s">
        <v>3514</v>
      </c>
      <c r="K492" s="23" t="s">
        <v>36</v>
      </c>
      <c r="L492" s="23" t="s">
        <v>21</v>
      </c>
      <c r="M492" s="25">
        <v>785.87</v>
      </c>
      <c r="N492" s="23" t="s">
        <v>439</v>
      </c>
    </row>
    <row r="493" spans="1:14" x14ac:dyDescent="0.25">
      <c r="A493" s="24">
        <v>45674</v>
      </c>
      <c r="B493" s="23" t="s">
        <v>193</v>
      </c>
      <c r="C493" s="25">
        <v>3001.88</v>
      </c>
      <c r="D493" s="25">
        <v>21</v>
      </c>
      <c r="E493" s="23" t="s">
        <v>4497</v>
      </c>
      <c r="F493" s="23" t="s">
        <v>20</v>
      </c>
      <c r="G493" s="23" t="s">
        <v>3513</v>
      </c>
      <c r="H493" s="23" t="s">
        <v>4236</v>
      </c>
      <c r="I493" s="23" t="s">
        <v>2426</v>
      </c>
      <c r="J493" s="23" t="s">
        <v>3512</v>
      </c>
      <c r="K493" s="23" t="s">
        <v>27</v>
      </c>
      <c r="L493" s="23" t="s">
        <v>64</v>
      </c>
      <c r="M493" s="25">
        <v>1930.49</v>
      </c>
      <c r="N493" s="23" t="s">
        <v>440</v>
      </c>
    </row>
    <row r="494" spans="1:14" x14ac:dyDescent="0.25">
      <c r="A494" s="24">
        <v>45674</v>
      </c>
      <c r="B494" s="23" t="s">
        <v>24</v>
      </c>
      <c r="C494" s="25">
        <v>1248.72</v>
      </c>
      <c r="D494" s="25">
        <v>10</v>
      </c>
      <c r="E494" s="23" t="s">
        <v>4578</v>
      </c>
      <c r="F494" s="23" t="s">
        <v>29</v>
      </c>
      <c r="G494" s="23" t="s">
        <v>230</v>
      </c>
      <c r="H494" s="23" t="s">
        <v>230</v>
      </c>
      <c r="I494" s="23" t="s">
        <v>2423</v>
      </c>
      <c r="J494" s="23" t="s">
        <v>3526</v>
      </c>
      <c r="K494" s="23" t="s">
        <v>112</v>
      </c>
      <c r="L494" s="23" t="s">
        <v>67</v>
      </c>
      <c r="M494" s="25">
        <v>389.74</v>
      </c>
      <c r="N494" s="23" t="s">
        <v>439</v>
      </c>
    </row>
    <row r="495" spans="1:14" x14ac:dyDescent="0.25">
      <c r="A495" s="24">
        <v>45676</v>
      </c>
      <c r="B495" s="23" t="s">
        <v>24</v>
      </c>
      <c r="C495" s="25">
        <v>1725.1</v>
      </c>
      <c r="D495" s="25">
        <v>13</v>
      </c>
      <c r="E495" s="23" t="s">
        <v>4468</v>
      </c>
      <c r="F495" s="23" t="s">
        <v>20</v>
      </c>
      <c r="G495" s="23" t="s">
        <v>3521</v>
      </c>
      <c r="H495" s="23" t="s">
        <v>4234</v>
      </c>
      <c r="I495" s="23" t="s">
        <v>2423</v>
      </c>
      <c r="J495" s="23" t="s">
        <v>3514</v>
      </c>
      <c r="K495" s="23" t="s">
        <v>172</v>
      </c>
      <c r="L495" s="23" t="s">
        <v>491</v>
      </c>
      <c r="M495" s="25">
        <v>571.91999999999996</v>
      </c>
      <c r="N495" s="23" t="s">
        <v>439</v>
      </c>
    </row>
    <row r="496" spans="1:14" x14ac:dyDescent="0.25">
      <c r="A496" s="24">
        <v>45676</v>
      </c>
      <c r="B496" s="23" t="s">
        <v>188</v>
      </c>
      <c r="C496" s="25">
        <v>3214.33</v>
      </c>
      <c r="D496" s="25">
        <v>11</v>
      </c>
      <c r="E496" s="23" t="s">
        <v>4503</v>
      </c>
      <c r="F496" s="23" t="s">
        <v>20</v>
      </c>
      <c r="G496" s="23" t="s">
        <v>3513</v>
      </c>
      <c r="H496" s="23" t="s">
        <v>4239</v>
      </c>
      <c r="I496" s="23" t="s">
        <v>2424</v>
      </c>
      <c r="J496" s="23" t="s">
        <v>3514</v>
      </c>
      <c r="K496" s="23" t="s">
        <v>155</v>
      </c>
      <c r="L496" s="23" t="s">
        <v>21</v>
      </c>
      <c r="M496" s="25">
        <v>1150.76</v>
      </c>
      <c r="N496" s="23" t="s">
        <v>438</v>
      </c>
    </row>
    <row r="497" spans="1:14" x14ac:dyDescent="0.25">
      <c r="A497" s="24">
        <v>45677</v>
      </c>
      <c r="B497" s="23" t="s">
        <v>14</v>
      </c>
      <c r="C497" s="25">
        <v>1469.1</v>
      </c>
      <c r="D497" s="25">
        <v>10</v>
      </c>
      <c r="E497" s="23" t="s">
        <v>4459</v>
      </c>
      <c r="F497" s="23" t="s">
        <v>40</v>
      </c>
      <c r="G497" s="23" t="s">
        <v>3511</v>
      </c>
      <c r="H497" s="23" t="s">
        <v>4248</v>
      </c>
      <c r="I497" s="23" t="s">
        <v>2424</v>
      </c>
      <c r="J497" s="23" t="s">
        <v>3526</v>
      </c>
      <c r="K497" s="23" t="s">
        <v>198</v>
      </c>
      <c r="L497" s="23" t="s">
        <v>41</v>
      </c>
      <c r="M497" s="25">
        <v>516.79999999999995</v>
      </c>
      <c r="N497" s="23" t="s">
        <v>439</v>
      </c>
    </row>
    <row r="498" spans="1:14" x14ac:dyDescent="0.25">
      <c r="A498" s="24">
        <v>45677</v>
      </c>
      <c r="B498" s="23" t="s">
        <v>28</v>
      </c>
      <c r="C498" s="25">
        <v>176.94</v>
      </c>
      <c r="D498" s="25">
        <v>1</v>
      </c>
      <c r="E498" s="23" t="s">
        <v>4469</v>
      </c>
      <c r="F498" s="23" t="s">
        <v>50</v>
      </c>
      <c r="G498" s="23" t="s">
        <v>3522</v>
      </c>
      <c r="H498" s="23" t="s">
        <v>4257</v>
      </c>
      <c r="I498" s="23" t="s">
        <v>2423</v>
      </c>
      <c r="J498" s="23" t="s">
        <v>3514</v>
      </c>
      <c r="K498" s="23" t="s">
        <v>164</v>
      </c>
      <c r="L498" s="23" t="s">
        <v>51</v>
      </c>
      <c r="M498" s="25">
        <v>127.24</v>
      </c>
      <c r="N498" s="23" t="s">
        <v>440</v>
      </c>
    </row>
    <row r="499" spans="1:14" x14ac:dyDescent="0.25">
      <c r="A499" s="24">
        <v>45678</v>
      </c>
      <c r="B499" s="23" t="s">
        <v>66</v>
      </c>
      <c r="C499" s="25">
        <v>4160.4799999999996</v>
      </c>
      <c r="D499" s="25">
        <v>8</v>
      </c>
      <c r="E499" s="23" t="s">
        <v>4509</v>
      </c>
      <c r="F499" s="23" t="s">
        <v>50</v>
      </c>
      <c r="G499" s="23" t="s">
        <v>3522</v>
      </c>
      <c r="H499" s="23" t="s">
        <v>4257</v>
      </c>
      <c r="I499" s="23" t="s">
        <v>2423</v>
      </c>
      <c r="J499" s="23" t="s">
        <v>3514</v>
      </c>
      <c r="K499" s="23" t="s">
        <v>189</v>
      </c>
      <c r="L499" s="23" t="s">
        <v>87</v>
      </c>
      <c r="M499" s="25">
        <v>1422.16</v>
      </c>
      <c r="N499" s="23" t="s">
        <v>442</v>
      </c>
    </row>
    <row r="500" spans="1:14" x14ac:dyDescent="0.25">
      <c r="A500" s="24">
        <v>45678</v>
      </c>
      <c r="B500" s="23" t="s">
        <v>279</v>
      </c>
      <c r="C500" s="25">
        <v>440.18</v>
      </c>
      <c r="D500" s="25">
        <v>2</v>
      </c>
      <c r="E500" s="23" t="s">
        <v>4553</v>
      </c>
      <c r="F500" s="23" t="s">
        <v>29</v>
      </c>
      <c r="G500" s="23" t="s">
        <v>3519</v>
      </c>
      <c r="H500" s="23" t="s">
        <v>4256</v>
      </c>
      <c r="I500" s="23" t="s">
        <v>2422</v>
      </c>
      <c r="J500" s="23" t="s">
        <v>3514</v>
      </c>
      <c r="K500" s="23" t="s">
        <v>152</v>
      </c>
      <c r="L500" s="23" t="s">
        <v>34</v>
      </c>
      <c r="M500" s="25">
        <v>154.24</v>
      </c>
      <c r="N500" s="23" t="s">
        <v>438</v>
      </c>
    </row>
    <row r="501" spans="1:14" x14ac:dyDescent="0.25">
      <c r="A501" s="24">
        <v>45679</v>
      </c>
      <c r="B501" s="23" t="s">
        <v>28</v>
      </c>
      <c r="C501" s="25">
        <v>1309.6500000000001</v>
      </c>
      <c r="D501" s="25">
        <v>7</v>
      </c>
      <c r="E501" s="23" t="s">
        <v>4501</v>
      </c>
      <c r="F501" s="23" t="s">
        <v>20</v>
      </c>
      <c r="G501" s="23" t="s">
        <v>3521</v>
      </c>
      <c r="H501" s="23" t="s">
        <v>4253</v>
      </c>
      <c r="I501" s="23" t="s">
        <v>2425</v>
      </c>
      <c r="J501" s="23" t="s">
        <v>3516</v>
      </c>
      <c r="K501" s="23" t="s">
        <v>126</v>
      </c>
      <c r="L501" s="23" t="s">
        <v>64</v>
      </c>
      <c r="M501" s="25">
        <v>1005.26</v>
      </c>
      <c r="N501" s="23" t="s">
        <v>439</v>
      </c>
    </row>
    <row r="502" spans="1:14" x14ac:dyDescent="0.25">
      <c r="A502" s="24">
        <v>45682</v>
      </c>
      <c r="B502" s="23" t="s">
        <v>191</v>
      </c>
      <c r="C502" s="25">
        <v>2186.5</v>
      </c>
      <c r="D502" s="25">
        <v>26</v>
      </c>
      <c r="E502" s="23" t="s">
        <v>4576</v>
      </c>
      <c r="F502" s="23" t="s">
        <v>15</v>
      </c>
      <c r="G502" s="23" t="s">
        <v>3524</v>
      </c>
      <c r="H502" s="23" t="s">
        <v>4245</v>
      </c>
      <c r="I502" s="23" t="s">
        <v>2422</v>
      </c>
      <c r="J502" s="23" t="s">
        <v>3512</v>
      </c>
      <c r="K502" s="23" t="s">
        <v>60</v>
      </c>
      <c r="L502" s="23" t="s">
        <v>16</v>
      </c>
      <c r="M502" s="25">
        <v>877.6</v>
      </c>
      <c r="N502" s="23" t="s">
        <v>439</v>
      </c>
    </row>
    <row r="503" spans="1:14" x14ac:dyDescent="0.25">
      <c r="A503" s="24">
        <v>45684</v>
      </c>
      <c r="B503" s="23" t="s">
        <v>70</v>
      </c>
      <c r="C503" s="25">
        <v>4646</v>
      </c>
      <c r="D503" s="25">
        <v>7</v>
      </c>
      <c r="E503" s="23" t="s">
        <v>4513</v>
      </c>
      <c r="F503" s="23" t="s">
        <v>40</v>
      </c>
      <c r="G503" s="23" t="s">
        <v>3511</v>
      </c>
      <c r="H503" s="23" t="s">
        <v>4248</v>
      </c>
      <c r="I503" s="23" t="s">
        <v>2425</v>
      </c>
      <c r="J503" s="23" t="s">
        <v>3514</v>
      </c>
      <c r="K503" s="23" t="s">
        <v>43</v>
      </c>
      <c r="L503" s="23" t="s">
        <v>493</v>
      </c>
      <c r="M503" s="25">
        <v>1651.43</v>
      </c>
      <c r="N503" s="23" t="s">
        <v>439</v>
      </c>
    </row>
    <row r="504" spans="1:14" x14ac:dyDescent="0.25">
      <c r="A504" s="24">
        <v>45684</v>
      </c>
      <c r="B504" s="23" t="s">
        <v>94</v>
      </c>
      <c r="C504" s="25">
        <v>5972.68</v>
      </c>
      <c r="D504" s="25">
        <v>28</v>
      </c>
      <c r="E504" s="23" t="s">
        <v>4489</v>
      </c>
      <c r="F504" s="23" t="s">
        <v>20</v>
      </c>
      <c r="G504" s="23" t="s">
        <v>3513</v>
      </c>
      <c r="H504" s="23" t="s">
        <v>4236</v>
      </c>
      <c r="I504" s="23" t="s">
        <v>2423</v>
      </c>
      <c r="J504" s="23" t="s">
        <v>3512</v>
      </c>
      <c r="K504" s="23" t="s">
        <v>69</v>
      </c>
      <c r="L504" s="23" t="s">
        <v>491</v>
      </c>
      <c r="M504" s="25">
        <v>2548.58</v>
      </c>
      <c r="N504" s="23" t="s">
        <v>439</v>
      </c>
    </row>
    <row r="505" spans="1:14" x14ac:dyDescent="0.25">
      <c r="A505" s="24">
        <v>45685</v>
      </c>
      <c r="B505" s="23" t="s">
        <v>190</v>
      </c>
      <c r="C505" s="25">
        <v>4025.35</v>
      </c>
      <c r="D505" s="25">
        <v>7</v>
      </c>
      <c r="E505" s="23" t="s">
        <v>4493</v>
      </c>
      <c r="F505" s="23" t="s">
        <v>20</v>
      </c>
      <c r="G505" s="23" t="s">
        <v>3521</v>
      </c>
      <c r="H505" s="23" t="s">
        <v>222</v>
      </c>
      <c r="I505" s="23" t="s">
        <v>2424</v>
      </c>
      <c r="J505" s="23" t="s">
        <v>3514</v>
      </c>
      <c r="K505" s="23" t="s">
        <v>93</v>
      </c>
      <c r="L505" s="23" t="s">
        <v>491</v>
      </c>
      <c r="M505" s="25">
        <v>1615.37</v>
      </c>
      <c r="N505" s="23" t="s">
        <v>438</v>
      </c>
    </row>
    <row r="506" spans="1:14" x14ac:dyDescent="0.25">
      <c r="A506" s="24">
        <v>45687</v>
      </c>
      <c r="B506" s="23" t="s">
        <v>79</v>
      </c>
      <c r="C506" s="25">
        <v>3473.92</v>
      </c>
      <c r="D506" s="25">
        <v>23</v>
      </c>
      <c r="E506" s="23" t="s">
        <v>4466</v>
      </c>
      <c r="F506" s="23" t="s">
        <v>15</v>
      </c>
      <c r="G506" s="23" t="s">
        <v>3517</v>
      </c>
      <c r="H506" s="23" t="s">
        <v>4252</v>
      </c>
      <c r="I506" s="23" t="s">
        <v>2422</v>
      </c>
      <c r="J506" s="23" t="s">
        <v>3516</v>
      </c>
      <c r="K506" s="23" t="s">
        <v>196</v>
      </c>
      <c r="L506" s="23" t="s">
        <v>492</v>
      </c>
      <c r="M506" s="25">
        <v>1589.34</v>
      </c>
      <c r="N506" s="23" t="s">
        <v>439</v>
      </c>
    </row>
    <row r="507" spans="1:14" x14ac:dyDescent="0.25">
      <c r="A507" s="24">
        <v>45689</v>
      </c>
      <c r="B507" s="23" t="s">
        <v>94</v>
      </c>
      <c r="C507" s="25">
        <v>2041.68</v>
      </c>
      <c r="D507" s="25">
        <v>11</v>
      </c>
      <c r="E507" s="23" t="s">
        <v>4579</v>
      </c>
      <c r="F507" s="23" t="s">
        <v>50</v>
      </c>
      <c r="G507" s="23" t="s">
        <v>3522</v>
      </c>
      <c r="H507" s="23" t="s">
        <v>4240</v>
      </c>
      <c r="I507" s="23" t="s">
        <v>2424</v>
      </c>
      <c r="J507" s="23" t="s">
        <v>3516</v>
      </c>
      <c r="K507" s="23" t="s">
        <v>192</v>
      </c>
      <c r="L507" s="23" t="s">
        <v>87</v>
      </c>
      <c r="M507" s="25">
        <v>874.62</v>
      </c>
      <c r="N507" s="23" t="s">
        <v>440</v>
      </c>
    </row>
    <row r="508" spans="1:14" x14ac:dyDescent="0.25">
      <c r="A508" s="24">
        <v>45690</v>
      </c>
      <c r="B508" s="23" t="s">
        <v>28</v>
      </c>
      <c r="C508" s="25">
        <v>4495.3999999999996</v>
      </c>
      <c r="D508" s="25">
        <v>25</v>
      </c>
      <c r="E508" s="23" t="s">
        <v>4577</v>
      </c>
      <c r="F508" s="23" t="s">
        <v>20</v>
      </c>
      <c r="G508" s="23" t="s">
        <v>3521</v>
      </c>
      <c r="H508" s="23" t="s">
        <v>4246</v>
      </c>
      <c r="I508" s="23" t="s">
        <v>2424</v>
      </c>
      <c r="J508" s="23" t="s">
        <v>3516</v>
      </c>
      <c r="K508" s="23" t="s">
        <v>198</v>
      </c>
      <c r="L508" s="23" t="s">
        <v>491</v>
      </c>
      <c r="M508" s="25">
        <v>3413.54</v>
      </c>
      <c r="N508" s="23" t="s">
        <v>439</v>
      </c>
    </row>
    <row r="509" spans="1:14" x14ac:dyDescent="0.25">
      <c r="A509" s="24">
        <v>45690</v>
      </c>
      <c r="B509" s="23" t="s">
        <v>195</v>
      </c>
      <c r="C509" s="25">
        <v>3448.31</v>
      </c>
      <c r="D509" s="25">
        <v>20</v>
      </c>
      <c r="E509" s="23" t="s">
        <v>4550</v>
      </c>
      <c r="F509" s="23" t="s">
        <v>20</v>
      </c>
      <c r="G509" s="23" t="s">
        <v>3521</v>
      </c>
      <c r="H509" s="23" t="s">
        <v>4237</v>
      </c>
      <c r="I509" s="23" t="s">
        <v>2424</v>
      </c>
      <c r="J509" s="23" t="s">
        <v>3512</v>
      </c>
      <c r="K509" s="23" t="s">
        <v>403</v>
      </c>
      <c r="L509" s="23" t="s">
        <v>491</v>
      </c>
      <c r="M509" s="25">
        <v>1510.74</v>
      </c>
      <c r="N509" s="23" t="s">
        <v>439</v>
      </c>
    </row>
    <row r="510" spans="1:14" x14ac:dyDescent="0.25">
      <c r="A510" s="24">
        <v>45691</v>
      </c>
      <c r="B510" s="23" t="s">
        <v>14</v>
      </c>
      <c r="C510" s="25">
        <v>1035.5</v>
      </c>
      <c r="D510" s="25">
        <v>9</v>
      </c>
      <c r="E510" s="23" t="s">
        <v>4520</v>
      </c>
      <c r="F510" s="23" t="s">
        <v>29</v>
      </c>
      <c r="G510" s="23" t="s">
        <v>3519</v>
      </c>
      <c r="H510" s="23" t="s">
        <v>4256</v>
      </c>
      <c r="I510" s="23" t="s">
        <v>2424</v>
      </c>
      <c r="J510" s="23" t="s">
        <v>3514</v>
      </c>
      <c r="K510" s="23" t="s">
        <v>145</v>
      </c>
      <c r="L510" s="23" t="s">
        <v>34</v>
      </c>
      <c r="M510" s="25">
        <v>354.71</v>
      </c>
      <c r="N510" s="23" t="s">
        <v>443</v>
      </c>
    </row>
    <row r="511" spans="1:14" x14ac:dyDescent="0.25">
      <c r="A511" s="24">
        <v>45692</v>
      </c>
      <c r="B511" s="23" t="s">
        <v>70</v>
      </c>
      <c r="C511" s="25">
        <v>3794.53</v>
      </c>
      <c r="D511" s="25">
        <v>6</v>
      </c>
      <c r="E511" s="23" t="s">
        <v>4574</v>
      </c>
      <c r="F511" s="23" t="s">
        <v>15</v>
      </c>
      <c r="G511" s="23" t="s">
        <v>3515</v>
      </c>
      <c r="H511" s="23" t="s">
        <v>4238</v>
      </c>
      <c r="I511" s="23" t="s">
        <v>2424</v>
      </c>
      <c r="J511" s="23" t="s">
        <v>3514</v>
      </c>
      <c r="K511" s="23" t="s">
        <v>119</v>
      </c>
      <c r="L511" s="23" t="s">
        <v>16</v>
      </c>
      <c r="M511" s="25">
        <v>1144.79</v>
      </c>
      <c r="N511" s="23" t="s">
        <v>439</v>
      </c>
    </row>
    <row r="512" spans="1:14" x14ac:dyDescent="0.25">
      <c r="A512" s="24">
        <v>45693</v>
      </c>
      <c r="B512" s="23" t="s">
        <v>195</v>
      </c>
      <c r="C512" s="25">
        <v>9468.36</v>
      </c>
      <c r="D512" s="25">
        <v>54</v>
      </c>
      <c r="E512" s="23" t="s">
        <v>4530</v>
      </c>
      <c r="F512" s="23" t="s">
        <v>15</v>
      </c>
      <c r="G512" s="23" t="s">
        <v>3524</v>
      </c>
      <c r="H512" s="23" t="s">
        <v>4245</v>
      </c>
      <c r="I512" s="23" t="s">
        <v>2422</v>
      </c>
      <c r="J512" s="23" t="s">
        <v>3512</v>
      </c>
      <c r="K512" s="23" t="s">
        <v>18</v>
      </c>
      <c r="L512" s="23" t="s">
        <v>492</v>
      </c>
      <c r="M512" s="25">
        <v>4310.95</v>
      </c>
      <c r="N512" s="23" t="s">
        <v>439</v>
      </c>
    </row>
    <row r="513" spans="1:14" x14ac:dyDescent="0.25">
      <c r="A513" s="24">
        <v>45693</v>
      </c>
      <c r="B513" s="23" t="s">
        <v>14</v>
      </c>
      <c r="C513" s="25">
        <v>1168.3800000000001</v>
      </c>
      <c r="D513" s="25">
        <v>9</v>
      </c>
      <c r="E513" s="23" t="s">
        <v>4556</v>
      </c>
      <c r="F513" s="23" t="s">
        <v>29</v>
      </c>
      <c r="G513" s="23" t="s">
        <v>3519</v>
      </c>
      <c r="H513" s="23" t="s">
        <v>246</v>
      </c>
      <c r="I513" s="23" t="s">
        <v>2422</v>
      </c>
      <c r="J513" s="23" t="s">
        <v>3526</v>
      </c>
      <c r="K513" s="23" t="s">
        <v>57</v>
      </c>
      <c r="L513" s="23" t="s">
        <v>30</v>
      </c>
      <c r="M513" s="25">
        <v>369.79</v>
      </c>
      <c r="N513" s="23" t="s">
        <v>439</v>
      </c>
    </row>
    <row r="514" spans="1:14" x14ac:dyDescent="0.25">
      <c r="A514" s="24">
        <v>45693</v>
      </c>
      <c r="B514" s="23" t="s">
        <v>63</v>
      </c>
      <c r="C514" s="25">
        <v>1625.91</v>
      </c>
      <c r="D514" s="25">
        <v>4</v>
      </c>
      <c r="E514" s="23" t="s">
        <v>4554</v>
      </c>
      <c r="F514" s="23" t="s">
        <v>29</v>
      </c>
      <c r="G514" s="23" t="s">
        <v>230</v>
      </c>
      <c r="H514" s="23" t="s">
        <v>230</v>
      </c>
      <c r="I514" s="23" t="s">
        <v>2422</v>
      </c>
      <c r="J514" s="23" t="s">
        <v>3516</v>
      </c>
      <c r="K514" s="23" t="s">
        <v>53</v>
      </c>
      <c r="L514" s="23" t="s">
        <v>67</v>
      </c>
      <c r="M514" s="25">
        <v>452.44</v>
      </c>
      <c r="N514" s="23" t="s">
        <v>441</v>
      </c>
    </row>
    <row r="515" spans="1:14" x14ac:dyDescent="0.25">
      <c r="A515" s="24">
        <v>45693</v>
      </c>
      <c r="B515" s="23" t="s">
        <v>46</v>
      </c>
      <c r="C515" s="25">
        <v>2324.48</v>
      </c>
      <c r="D515" s="25">
        <v>19</v>
      </c>
      <c r="E515" s="23" t="s">
        <v>4518</v>
      </c>
      <c r="F515" s="23" t="s">
        <v>15</v>
      </c>
      <c r="G515" s="23" t="s">
        <v>3524</v>
      </c>
      <c r="H515" s="23" t="s">
        <v>4260</v>
      </c>
      <c r="I515" s="23" t="s">
        <v>2422</v>
      </c>
      <c r="J515" s="23" t="s">
        <v>3523</v>
      </c>
      <c r="K515" s="23" t="s">
        <v>189</v>
      </c>
      <c r="L515" s="23" t="s">
        <v>492</v>
      </c>
      <c r="M515" s="25">
        <v>939.29</v>
      </c>
      <c r="N515" s="23" t="s">
        <v>443</v>
      </c>
    </row>
    <row r="516" spans="1:14" x14ac:dyDescent="0.25">
      <c r="A516" s="24">
        <v>45694</v>
      </c>
      <c r="B516" s="23" t="s">
        <v>275</v>
      </c>
      <c r="C516" s="25">
        <v>12656.2</v>
      </c>
      <c r="D516" s="25">
        <v>22</v>
      </c>
      <c r="E516" s="23" t="s">
        <v>4523</v>
      </c>
      <c r="F516" s="23" t="s">
        <v>40</v>
      </c>
      <c r="G516" s="23" t="s">
        <v>3527</v>
      </c>
      <c r="H516" s="23" t="s">
        <v>4261</v>
      </c>
      <c r="I516" s="23" t="s">
        <v>2422</v>
      </c>
      <c r="J516" s="23" t="s">
        <v>3512</v>
      </c>
      <c r="K516" s="23" t="s">
        <v>48</v>
      </c>
      <c r="L516" s="23" t="s">
        <v>493</v>
      </c>
      <c r="M516" s="25">
        <v>3149.74</v>
      </c>
      <c r="N516" s="23" t="s">
        <v>439</v>
      </c>
    </row>
    <row r="517" spans="1:14" x14ac:dyDescent="0.25">
      <c r="A517" s="24">
        <v>45695</v>
      </c>
      <c r="B517" s="23" t="s">
        <v>14</v>
      </c>
      <c r="C517" s="25">
        <v>1542</v>
      </c>
      <c r="D517" s="25">
        <v>11</v>
      </c>
      <c r="E517" s="23" t="s">
        <v>4570</v>
      </c>
      <c r="F517" s="23" t="s">
        <v>20</v>
      </c>
      <c r="G517" s="23" t="s">
        <v>3521</v>
      </c>
      <c r="H517" s="23" t="s">
        <v>4253</v>
      </c>
      <c r="I517" s="23" t="s">
        <v>2426</v>
      </c>
      <c r="J517" s="23" t="s">
        <v>3516</v>
      </c>
      <c r="K517" s="23" t="s">
        <v>201</v>
      </c>
      <c r="L517" s="23" t="s">
        <v>491</v>
      </c>
      <c r="M517" s="25">
        <v>488.42</v>
      </c>
      <c r="N517" s="23" t="s">
        <v>439</v>
      </c>
    </row>
    <row r="518" spans="1:14" x14ac:dyDescent="0.25">
      <c r="A518" s="24">
        <v>45696</v>
      </c>
      <c r="B518" s="23" t="s">
        <v>63</v>
      </c>
      <c r="C518" s="25">
        <v>6094.97</v>
      </c>
      <c r="D518" s="25">
        <v>13</v>
      </c>
      <c r="E518" s="23" t="s">
        <v>4580</v>
      </c>
      <c r="F518" s="23" t="s">
        <v>20</v>
      </c>
      <c r="G518" s="23" t="s">
        <v>3521</v>
      </c>
      <c r="H518" s="23" t="s">
        <v>4234</v>
      </c>
      <c r="I518" s="23" t="s">
        <v>2422</v>
      </c>
      <c r="J518" s="23" t="s">
        <v>3514</v>
      </c>
      <c r="K518" s="23" t="s">
        <v>139</v>
      </c>
      <c r="L518" s="23" t="s">
        <v>491</v>
      </c>
      <c r="M518" s="25">
        <v>2043.41</v>
      </c>
      <c r="N518" s="23" t="s">
        <v>439</v>
      </c>
    </row>
    <row r="519" spans="1:14" x14ac:dyDescent="0.25">
      <c r="A519" s="24">
        <v>45697</v>
      </c>
      <c r="B519" s="23" t="s">
        <v>275</v>
      </c>
      <c r="C519" s="25">
        <v>5101.95</v>
      </c>
      <c r="D519" s="25">
        <v>9</v>
      </c>
      <c r="E519" s="23" t="s">
        <v>4566</v>
      </c>
      <c r="F519" s="23" t="s">
        <v>29</v>
      </c>
      <c r="G519" s="23" t="s">
        <v>3519</v>
      </c>
      <c r="H519" s="23" t="s">
        <v>4247</v>
      </c>
      <c r="I519" s="23" t="s">
        <v>2422</v>
      </c>
      <c r="J519" s="23" t="s">
        <v>3516</v>
      </c>
      <c r="K519" s="23" t="s">
        <v>196</v>
      </c>
      <c r="L519" s="23" t="s">
        <v>30</v>
      </c>
      <c r="M519" s="25">
        <v>1306.71</v>
      </c>
      <c r="N519" s="23" t="s">
        <v>439</v>
      </c>
    </row>
    <row r="520" spans="1:14" x14ac:dyDescent="0.25">
      <c r="A520" s="24">
        <v>45698</v>
      </c>
      <c r="B520" s="23" t="s">
        <v>66</v>
      </c>
      <c r="C520" s="25">
        <v>2461.1799999999998</v>
      </c>
      <c r="D520" s="25">
        <v>5</v>
      </c>
      <c r="E520" s="23" t="s">
        <v>4572</v>
      </c>
      <c r="F520" s="23" t="s">
        <v>40</v>
      </c>
      <c r="G520" s="23" t="s">
        <v>3527</v>
      </c>
      <c r="H520" s="23" t="s">
        <v>4261</v>
      </c>
      <c r="I520" s="23" t="s">
        <v>2424</v>
      </c>
      <c r="J520" s="23" t="s">
        <v>3514</v>
      </c>
      <c r="K520" s="23" t="s">
        <v>62</v>
      </c>
      <c r="L520" s="23" t="s">
        <v>493</v>
      </c>
      <c r="M520" s="25">
        <v>922.13</v>
      </c>
      <c r="N520" s="23" t="s">
        <v>439</v>
      </c>
    </row>
    <row r="521" spans="1:14" x14ac:dyDescent="0.25">
      <c r="A521" s="24">
        <v>45699</v>
      </c>
      <c r="B521" s="23" t="s">
        <v>54</v>
      </c>
      <c r="C521" s="25">
        <v>1307.3900000000001</v>
      </c>
      <c r="D521" s="25">
        <v>18</v>
      </c>
      <c r="E521" s="23" t="s">
        <v>4573</v>
      </c>
      <c r="F521" s="23" t="s">
        <v>15</v>
      </c>
      <c r="G521" s="23" t="s">
        <v>3515</v>
      </c>
      <c r="H521" s="23" t="s">
        <v>4244</v>
      </c>
      <c r="I521" s="23" t="s">
        <v>2426</v>
      </c>
      <c r="J521" s="23" t="s">
        <v>3516</v>
      </c>
      <c r="K521" s="23" t="s">
        <v>155</v>
      </c>
      <c r="L521" s="23" t="s">
        <v>16</v>
      </c>
      <c r="M521" s="25">
        <v>659.45</v>
      </c>
      <c r="N521" s="23" t="s">
        <v>442</v>
      </c>
    </row>
    <row r="522" spans="1:14" x14ac:dyDescent="0.25">
      <c r="A522" s="24">
        <v>45699</v>
      </c>
      <c r="B522" s="23" t="s">
        <v>197</v>
      </c>
      <c r="C522" s="25">
        <v>12340.9</v>
      </c>
      <c r="D522" s="25">
        <v>27</v>
      </c>
      <c r="E522" s="23" t="s">
        <v>4524</v>
      </c>
      <c r="F522" s="23" t="s">
        <v>15</v>
      </c>
      <c r="G522" s="23" t="s">
        <v>3518</v>
      </c>
      <c r="H522" s="23" t="s">
        <v>4264</v>
      </c>
      <c r="I522" s="23" t="s">
        <v>2423</v>
      </c>
      <c r="J522" s="23" t="s">
        <v>3512</v>
      </c>
      <c r="K522" s="23" t="s">
        <v>166</v>
      </c>
      <c r="L522" s="23" t="s">
        <v>16</v>
      </c>
      <c r="M522" s="25">
        <v>3667.51</v>
      </c>
      <c r="N522" s="23" t="s">
        <v>439</v>
      </c>
    </row>
    <row r="523" spans="1:14" x14ac:dyDescent="0.25">
      <c r="A523" s="24">
        <v>45701</v>
      </c>
      <c r="B523" s="23" t="s">
        <v>94</v>
      </c>
      <c r="C523" s="25">
        <v>2459.64</v>
      </c>
      <c r="D523" s="25">
        <v>12</v>
      </c>
      <c r="E523" s="23" t="s">
        <v>4517</v>
      </c>
      <c r="F523" s="23" t="s">
        <v>50</v>
      </c>
      <c r="G523" s="23" t="s">
        <v>3525</v>
      </c>
      <c r="H523" s="23" t="s">
        <v>4255</v>
      </c>
      <c r="I523" s="23" t="s">
        <v>2422</v>
      </c>
      <c r="J523" s="23" t="s">
        <v>3512</v>
      </c>
      <c r="K523" s="23" t="s">
        <v>172</v>
      </c>
      <c r="L523" s="23" t="s">
        <v>87</v>
      </c>
      <c r="M523" s="25">
        <v>916.29</v>
      </c>
      <c r="N523" s="23" t="s">
        <v>439</v>
      </c>
    </row>
    <row r="524" spans="1:14" x14ac:dyDescent="0.25">
      <c r="A524" s="24">
        <v>45702</v>
      </c>
      <c r="B524" s="23" t="s">
        <v>193</v>
      </c>
      <c r="C524" s="25">
        <v>253.26</v>
      </c>
      <c r="D524" s="25">
        <v>2</v>
      </c>
      <c r="E524" s="23" t="s">
        <v>4537</v>
      </c>
      <c r="F524" s="23" t="s">
        <v>20</v>
      </c>
      <c r="G524" s="23" t="s">
        <v>3513</v>
      </c>
      <c r="H524" s="23" t="s">
        <v>242</v>
      </c>
      <c r="I524" s="23" t="s">
        <v>2425</v>
      </c>
      <c r="J524" s="23" t="s">
        <v>3526</v>
      </c>
      <c r="K524" s="23" t="s">
        <v>164</v>
      </c>
      <c r="L524" s="23" t="s">
        <v>21</v>
      </c>
      <c r="M524" s="25">
        <v>164.88</v>
      </c>
      <c r="N524" s="23" t="s">
        <v>440</v>
      </c>
    </row>
    <row r="525" spans="1:14" x14ac:dyDescent="0.25">
      <c r="A525" s="24">
        <v>45702</v>
      </c>
      <c r="B525" s="23" t="s">
        <v>14</v>
      </c>
      <c r="C525" s="25">
        <v>409.69</v>
      </c>
      <c r="D525" s="25">
        <v>3</v>
      </c>
      <c r="E525" s="23" t="s">
        <v>4538</v>
      </c>
      <c r="F525" s="23" t="s">
        <v>15</v>
      </c>
      <c r="G525" s="23" t="s">
        <v>3524</v>
      </c>
      <c r="H525" s="23" t="s">
        <v>4245</v>
      </c>
      <c r="I525" s="23" t="s">
        <v>2426</v>
      </c>
      <c r="J525" s="23" t="s">
        <v>3514</v>
      </c>
      <c r="K525" s="23" t="s">
        <v>162</v>
      </c>
      <c r="L525" s="23" t="s">
        <v>25</v>
      </c>
      <c r="M525" s="25">
        <v>154.80000000000001</v>
      </c>
      <c r="N525" s="23" t="s">
        <v>439</v>
      </c>
    </row>
    <row r="526" spans="1:14" x14ac:dyDescent="0.25">
      <c r="A526" s="24">
        <v>45702</v>
      </c>
      <c r="B526" s="23" t="s">
        <v>70</v>
      </c>
      <c r="C526" s="25">
        <v>10500.68</v>
      </c>
      <c r="D526" s="25">
        <v>15</v>
      </c>
      <c r="E526" s="23" t="s">
        <v>4559</v>
      </c>
      <c r="F526" s="23" t="s">
        <v>15</v>
      </c>
      <c r="G526" s="23" t="s">
        <v>3518</v>
      </c>
      <c r="H526" s="23" t="s">
        <v>238</v>
      </c>
      <c r="I526" s="23" t="s">
        <v>2423</v>
      </c>
      <c r="J526" s="23" t="s">
        <v>3512</v>
      </c>
      <c r="K526" s="23" t="s">
        <v>152</v>
      </c>
      <c r="L526" s="23" t="s">
        <v>55</v>
      </c>
      <c r="M526" s="25">
        <v>3389.74</v>
      </c>
      <c r="N526" s="23" t="s">
        <v>441</v>
      </c>
    </row>
    <row r="527" spans="1:14" x14ac:dyDescent="0.25">
      <c r="A527" s="24">
        <v>45703</v>
      </c>
      <c r="B527" s="23" t="s">
        <v>46</v>
      </c>
      <c r="C527" s="25">
        <v>3106.32</v>
      </c>
      <c r="D527" s="25">
        <v>24</v>
      </c>
      <c r="E527" s="23" t="s">
        <v>4544</v>
      </c>
      <c r="F527" s="23" t="s">
        <v>15</v>
      </c>
      <c r="G527" s="23" t="s">
        <v>3524</v>
      </c>
      <c r="H527" s="23" t="s">
        <v>226</v>
      </c>
      <c r="I527" s="23" t="s">
        <v>2422</v>
      </c>
      <c r="J527" s="23" t="s">
        <v>3516</v>
      </c>
      <c r="K527" s="23" t="s">
        <v>85</v>
      </c>
      <c r="L527" s="23" t="s">
        <v>55</v>
      </c>
      <c r="M527" s="25">
        <v>1408.09</v>
      </c>
      <c r="N527" s="23" t="s">
        <v>439</v>
      </c>
    </row>
    <row r="528" spans="1:14" x14ac:dyDescent="0.25">
      <c r="A528" s="24">
        <v>45703</v>
      </c>
      <c r="B528" s="23" t="s">
        <v>54</v>
      </c>
      <c r="C528" s="25">
        <v>737.44</v>
      </c>
      <c r="D528" s="25">
        <v>9</v>
      </c>
      <c r="E528" s="23" t="s">
        <v>4545</v>
      </c>
      <c r="F528" s="23" t="s">
        <v>20</v>
      </c>
      <c r="G528" s="23" t="s">
        <v>3521</v>
      </c>
      <c r="H528" s="23" t="s">
        <v>4246</v>
      </c>
      <c r="I528" s="23" t="s">
        <v>2422</v>
      </c>
      <c r="J528" s="23" t="s">
        <v>3523</v>
      </c>
      <c r="K528" s="23" t="s">
        <v>136</v>
      </c>
      <c r="L528" s="23" t="s">
        <v>64</v>
      </c>
      <c r="M528" s="25">
        <v>341.52</v>
      </c>
      <c r="N528" s="23" t="s">
        <v>439</v>
      </c>
    </row>
    <row r="529" spans="1:14" x14ac:dyDescent="0.25">
      <c r="A529" s="24">
        <v>45705</v>
      </c>
      <c r="B529" s="23" t="s">
        <v>90</v>
      </c>
      <c r="C529" s="25">
        <v>2687.29</v>
      </c>
      <c r="D529" s="25">
        <v>34</v>
      </c>
      <c r="E529" s="23" t="s">
        <v>4540</v>
      </c>
      <c r="F529" s="23" t="s">
        <v>40</v>
      </c>
      <c r="G529" s="23" t="s">
        <v>3511</v>
      </c>
      <c r="H529" s="23" t="s">
        <v>4233</v>
      </c>
      <c r="I529" s="23" t="s">
        <v>2422</v>
      </c>
      <c r="J529" s="23" t="s">
        <v>3516</v>
      </c>
      <c r="K529" s="23" t="s">
        <v>123</v>
      </c>
      <c r="L529" s="23" t="s">
        <v>41</v>
      </c>
      <c r="M529" s="25">
        <v>1214.18</v>
      </c>
      <c r="N529" s="23" t="s">
        <v>438</v>
      </c>
    </row>
    <row r="530" spans="1:14" x14ac:dyDescent="0.25">
      <c r="A530" s="24">
        <v>45706</v>
      </c>
      <c r="B530" s="23" t="s">
        <v>79</v>
      </c>
      <c r="C530" s="25">
        <v>2987.71</v>
      </c>
      <c r="D530" s="25">
        <v>24</v>
      </c>
      <c r="E530" s="23" t="s">
        <v>4569</v>
      </c>
      <c r="F530" s="23" t="s">
        <v>29</v>
      </c>
      <c r="G530" s="23" t="s">
        <v>3520</v>
      </c>
      <c r="H530" s="23" t="s">
        <v>4249</v>
      </c>
      <c r="I530" s="23" t="s">
        <v>2422</v>
      </c>
      <c r="J530" s="23" t="s">
        <v>3516</v>
      </c>
      <c r="K530" s="23" t="s">
        <v>126</v>
      </c>
      <c r="L530" s="23" t="s">
        <v>67</v>
      </c>
      <c r="M530" s="25">
        <v>1318.57</v>
      </c>
      <c r="N530" s="23" t="s">
        <v>441</v>
      </c>
    </row>
    <row r="531" spans="1:14" x14ac:dyDescent="0.25">
      <c r="A531" s="24">
        <v>45707</v>
      </c>
      <c r="B531" s="23" t="s">
        <v>14</v>
      </c>
      <c r="C531" s="25">
        <v>306.45999999999998</v>
      </c>
      <c r="D531" s="25">
        <v>2</v>
      </c>
      <c r="E531" s="23" t="s">
        <v>4536</v>
      </c>
      <c r="F531" s="23" t="s">
        <v>40</v>
      </c>
      <c r="G531" s="23" t="s">
        <v>3511</v>
      </c>
      <c r="H531" s="23" t="s">
        <v>4233</v>
      </c>
      <c r="I531" s="23" t="s">
        <v>2423</v>
      </c>
      <c r="J531" s="23" t="s">
        <v>3514</v>
      </c>
      <c r="K531" s="23" t="s">
        <v>60</v>
      </c>
      <c r="L531" s="23" t="s">
        <v>493</v>
      </c>
      <c r="M531" s="25">
        <v>121.92</v>
      </c>
      <c r="N531" s="23" t="s">
        <v>439</v>
      </c>
    </row>
    <row r="532" spans="1:14" x14ac:dyDescent="0.25">
      <c r="A532" s="24">
        <v>45707</v>
      </c>
      <c r="B532" s="23" t="s">
        <v>195</v>
      </c>
      <c r="C532" s="25">
        <v>2523.8200000000002</v>
      </c>
      <c r="D532" s="25">
        <v>15</v>
      </c>
      <c r="E532" s="23" t="s">
        <v>4515</v>
      </c>
      <c r="F532" s="23" t="s">
        <v>29</v>
      </c>
      <c r="G532" s="23" t="s">
        <v>230</v>
      </c>
      <c r="H532" s="23" t="s">
        <v>230</v>
      </c>
      <c r="I532" s="23" t="s">
        <v>2422</v>
      </c>
      <c r="J532" s="23" t="s">
        <v>3526</v>
      </c>
      <c r="K532" s="23" t="s">
        <v>36</v>
      </c>
      <c r="L532" s="23" t="s">
        <v>30</v>
      </c>
      <c r="M532" s="25">
        <v>1305.98</v>
      </c>
      <c r="N532" s="23" t="s">
        <v>440</v>
      </c>
    </row>
    <row r="533" spans="1:14" x14ac:dyDescent="0.25">
      <c r="A533" s="24">
        <v>45710</v>
      </c>
      <c r="B533" s="23" t="s">
        <v>197</v>
      </c>
      <c r="C533" s="25">
        <v>12244.28</v>
      </c>
      <c r="D533" s="25">
        <v>23</v>
      </c>
      <c r="E533" s="23" t="s">
        <v>4563</v>
      </c>
      <c r="F533" s="23" t="s">
        <v>15</v>
      </c>
      <c r="G533" s="23" t="s">
        <v>3524</v>
      </c>
      <c r="H533" s="23" t="s">
        <v>226</v>
      </c>
      <c r="I533" s="23" t="s">
        <v>2424</v>
      </c>
      <c r="J533" s="23" t="s">
        <v>3512</v>
      </c>
      <c r="K533" s="23" t="s">
        <v>112</v>
      </c>
      <c r="L533" s="23" t="s">
        <v>16</v>
      </c>
      <c r="M533" s="25">
        <v>3528.34</v>
      </c>
      <c r="N533" s="23" t="s">
        <v>439</v>
      </c>
    </row>
    <row r="534" spans="1:14" x14ac:dyDescent="0.25">
      <c r="A534" s="24">
        <v>45710</v>
      </c>
      <c r="B534" s="23" t="s">
        <v>39</v>
      </c>
      <c r="C534" s="25">
        <v>12132</v>
      </c>
      <c r="D534" s="25">
        <v>10</v>
      </c>
      <c r="E534" s="23" t="s">
        <v>4531</v>
      </c>
      <c r="F534" s="23" t="s">
        <v>15</v>
      </c>
      <c r="G534" s="23" t="s">
        <v>3518</v>
      </c>
      <c r="H534" s="23" t="s">
        <v>4242</v>
      </c>
      <c r="I534" s="23" t="s">
        <v>2422</v>
      </c>
      <c r="J534" s="23" t="s">
        <v>3516</v>
      </c>
      <c r="K534" s="23" t="s">
        <v>45</v>
      </c>
      <c r="L534" s="23" t="s">
        <v>16</v>
      </c>
      <c r="M534" s="25">
        <v>2620.58</v>
      </c>
      <c r="N534" s="23" t="s">
        <v>439</v>
      </c>
    </row>
    <row r="535" spans="1:14" x14ac:dyDescent="0.25">
      <c r="A535" s="24">
        <v>45711</v>
      </c>
      <c r="B535" s="23" t="s">
        <v>63</v>
      </c>
      <c r="C535" s="25">
        <v>1909.44</v>
      </c>
      <c r="D535" s="25">
        <v>4</v>
      </c>
      <c r="E535" s="23" t="s">
        <v>4551</v>
      </c>
      <c r="F535" s="23" t="s">
        <v>20</v>
      </c>
      <c r="G535" s="23" t="s">
        <v>3513</v>
      </c>
      <c r="H535" s="23" t="s">
        <v>242</v>
      </c>
      <c r="I535" s="23" t="s">
        <v>2422</v>
      </c>
      <c r="J535" s="23" t="s">
        <v>3516</v>
      </c>
      <c r="K535" s="23" t="s">
        <v>43</v>
      </c>
      <c r="L535" s="23" t="s">
        <v>491</v>
      </c>
      <c r="M535" s="25">
        <v>594.92999999999995</v>
      </c>
      <c r="N535" s="23" t="s">
        <v>443</v>
      </c>
    </row>
    <row r="536" spans="1:14" x14ac:dyDescent="0.25">
      <c r="A536" s="24">
        <v>45711</v>
      </c>
      <c r="B536" s="23" t="s">
        <v>24</v>
      </c>
      <c r="C536" s="25">
        <v>1054.4000000000001</v>
      </c>
      <c r="D536" s="25">
        <v>8</v>
      </c>
      <c r="E536" s="23" t="s">
        <v>4541</v>
      </c>
      <c r="F536" s="23" t="s">
        <v>29</v>
      </c>
      <c r="G536" s="23" t="s">
        <v>3520</v>
      </c>
      <c r="H536" s="23" t="s">
        <v>4249</v>
      </c>
      <c r="I536" s="23" t="s">
        <v>2422</v>
      </c>
      <c r="J536" s="23" t="s">
        <v>3523</v>
      </c>
      <c r="K536" s="23" t="s">
        <v>169</v>
      </c>
      <c r="L536" s="23" t="s">
        <v>67</v>
      </c>
      <c r="M536" s="25">
        <v>375.28</v>
      </c>
      <c r="N536" s="23" t="s">
        <v>439</v>
      </c>
    </row>
    <row r="537" spans="1:14" x14ac:dyDescent="0.25">
      <c r="A537" s="24">
        <v>45712</v>
      </c>
      <c r="B537" s="23" t="s">
        <v>49</v>
      </c>
      <c r="C537" s="25">
        <v>481.86</v>
      </c>
      <c r="D537" s="25">
        <v>2</v>
      </c>
      <c r="E537" s="23" t="s">
        <v>4521</v>
      </c>
      <c r="F537" s="23" t="s">
        <v>40</v>
      </c>
      <c r="G537" s="23" t="s">
        <v>3527</v>
      </c>
      <c r="H537" s="23" t="s">
        <v>4261</v>
      </c>
      <c r="I537" s="23" t="s">
        <v>2426</v>
      </c>
      <c r="J537" s="23" t="s">
        <v>3526</v>
      </c>
      <c r="K537" s="23" t="s">
        <v>38</v>
      </c>
      <c r="L537" s="23" t="s">
        <v>493</v>
      </c>
      <c r="M537" s="25">
        <v>334.92</v>
      </c>
      <c r="N537" s="23" t="s">
        <v>439</v>
      </c>
    </row>
    <row r="538" spans="1:14" x14ac:dyDescent="0.25">
      <c r="A538" s="24">
        <v>45712</v>
      </c>
      <c r="B538" s="23" t="s">
        <v>90</v>
      </c>
      <c r="C538" s="25">
        <v>4018.96</v>
      </c>
      <c r="D538" s="25">
        <v>44</v>
      </c>
      <c r="E538" s="23" t="s">
        <v>4557</v>
      </c>
      <c r="F538" s="23" t="s">
        <v>20</v>
      </c>
      <c r="G538" s="23" t="s">
        <v>3513</v>
      </c>
      <c r="H538" s="23" t="s">
        <v>4235</v>
      </c>
      <c r="I538" s="23" t="s">
        <v>2422</v>
      </c>
      <c r="J538" s="23" t="s">
        <v>3516</v>
      </c>
      <c r="K538" s="23" t="s">
        <v>27</v>
      </c>
      <c r="L538" s="23" t="s">
        <v>491</v>
      </c>
      <c r="M538" s="25">
        <v>1581.1</v>
      </c>
      <c r="N538" s="23" t="s">
        <v>438</v>
      </c>
    </row>
    <row r="539" spans="1:14" x14ac:dyDescent="0.25">
      <c r="A539" s="24">
        <v>45713</v>
      </c>
      <c r="B539" s="23" t="s">
        <v>46</v>
      </c>
      <c r="C539" s="25">
        <v>687.24</v>
      </c>
      <c r="D539" s="25">
        <v>6</v>
      </c>
      <c r="E539" s="23" t="s">
        <v>4542</v>
      </c>
      <c r="F539" s="23" t="s">
        <v>40</v>
      </c>
      <c r="G539" s="23" t="s">
        <v>3511</v>
      </c>
      <c r="H539" s="23" t="s">
        <v>4233</v>
      </c>
      <c r="I539" s="23" t="s">
        <v>2425</v>
      </c>
      <c r="J539" s="23" t="s">
        <v>3526</v>
      </c>
      <c r="K539" s="23" t="s">
        <v>160</v>
      </c>
      <c r="L539" s="23" t="s">
        <v>493</v>
      </c>
      <c r="M539" s="25">
        <v>302.33</v>
      </c>
      <c r="N539" s="23" t="s">
        <v>439</v>
      </c>
    </row>
    <row r="540" spans="1:14" x14ac:dyDescent="0.25">
      <c r="A540" s="24">
        <v>45715</v>
      </c>
      <c r="B540" s="23" t="s">
        <v>14</v>
      </c>
      <c r="C540" s="25">
        <v>152.22</v>
      </c>
      <c r="D540" s="25">
        <v>1</v>
      </c>
      <c r="E540" s="23" t="s">
        <v>4539</v>
      </c>
      <c r="F540" s="23" t="s">
        <v>20</v>
      </c>
      <c r="G540" s="23" t="s">
        <v>3521</v>
      </c>
      <c r="H540" s="23" t="s">
        <v>4246</v>
      </c>
      <c r="I540" s="23" t="s">
        <v>2424</v>
      </c>
      <c r="J540" s="23" t="s">
        <v>3526</v>
      </c>
      <c r="K540" s="23" t="s">
        <v>81</v>
      </c>
      <c r="L540" s="23" t="s">
        <v>64</v>
      </c>
      <c r="M540" s="25">
        <v>60.87</v>
      </c>
      <c r="N540" s="23" t="s">
        <v>439</v>
      </c>
    </row>
    <row r="541" spans="1:14" x14ac:dyDescent="0.25">
      <c r="A541" s="24">
        <v>45716</v>
      </c>
      <c r="B541" s="23" t="s">
        <v>54</v>
      </c>
      <c r="C541" s="25">
        <v>785.43</v>
      </c>
      <c r="D541" s="25">
        <v>9</v>
      </c>
      <c r="E541" s="23" t="s">
        <v>4581</v>
      </c>
      <c r="F541" s="23" t="s">
        <v>15</v>
      </c>
      <c r="G541" s="23" t="s">
        <v>3524</v>
      </c>
      <c r="H541" s="23" t="s">
        <v>4245</v>
      </c>
      <c r="I541" s="23" t="s">
        <v>2422</v>
      </c>
      <c r="J541" s="23" t="s">
        <v>3514</v>
      </c>
      <c r="K541" s="23" t="s">
        <v>32</v>
      </c>
      <c r="L541" s="23" t="s">
        <v>16</v>
      </c>
      <c r="M541" s="25">
        <v>330.88</v>
      </c>
      <c r="N541" s="23" t="s">
        <v>439</v>
      </c>
    </row>
    <row r="542" spans="1:14" x14ac:dyDescent="0.25">
      <c r="A542" s="24">
        <v>45716</v>
      </c>
      <c r="B542" s="23" t="s">
        <v>275</v>
      </c>
      <c r="C542" s="25">
        <v>7825.08</v>
      </c>
      <c r="D542" s="25">
        <v>13</v>
      </c>
      <c r="E542" s="23" t="s">
        <v>4525</v>
      </c>
      <c r="F542" s="23" t="s">
        <v>15</v>
      </c>
      <c r="G542" s="23" t="s">
        <v>3515</v>
      </c>
      <c r="H542" s="23" t="s">
        <v>4238</v>
      </c>
      <c r="I542" s="23" t="s">
        <v>2423</v>
      </c>
      <c r="J542" s="23" t="s">
        <v>3512</v>
      </c>
      <c r="K542" s="23" t="s">
        <v>116</v>
      </c>
      <c r="L542" s="23" t="s">
        <v>16</v>
      </c>
      <c r="M542" s="25">
        <v>2053.98</v>
      </c>
      <c r="N542" s="23" t="s">
        <v>439</v>
      </c>
    </row>
    <row r="543" spans="1:14" x14ac:dyDescent="0.25">
      <c r="A543" s="24">
        <v>45718</v>
      </c>
      <c r="B543" s="23" t="s">
        <v>19</v>
      </c>
      <c r="C543" s="25">
        <v>5486</v>
      </c>
      <c r="D543" s="25">
        <v>20</v>
      </c>
      <c r="E543" s="23" t="s">
        <v>4560</v>
      </c>
      <c r="F543" s="23" t="s">
        <v>15</v>
      </c>
      <c r="G543" s="23" t="s">
        <v>3518</v>
      </c>
      <c r="H543" s="23" t="s">
        <v>4242</v>
      </c>
      <c r="I543" s="23" t="s">
        <v>2424</v>
      </c>
      <c r="J543" s="23" t="s">
        <v>3516</v>
      </c>
      <c r="K543" s="23" t="s">
        <v>155</v>
      </c>
      <c r="L543" s="23" t="s">
        <v>492</v>
      </c>
      <c r="M543" s="25">
        <v>2219.3000000000002</v>
      </c>
      <c r="N543" s="23" t="s">
        <v>439</v>
      </c>
    </row>
    <row r="544" spans="1:14" x14ac:dyDescent="0.25">
      <c r="A544" s="24">
        <v>45720</v>
      </c>
      <c r="B544" s="23" t="s">
        <v>193</v>
      </c>
      <c r="C544" s="25">
        <v>826.95</v>
      </c>
      <c r="D544" s="25">
        <v>6</v>
      </c>
      <c r="E544" s="23" t="s">
        <v>4564</v>
      </c>
      <c r="F544" s="23" t="s">
        <v>29</v>
      </c>
      <c r="G544" s="23" t="s">
        <v>3520</v>
      </c>
      <c r="H544" s="23" t="s">
        <v>4243</v>
      </c>
      <c r="I544" s="23" t="s">
        <v>2424</v>
      </c>
      <c r="J544" s="23" t="s">
        <v>3514</v>
      </c>
      <c r="K544" s="23" t="s">
        <v>32</v>
      </c>
      <c r="L544" s="23" t="s">
        <v>30</v>
      </c>
      <c r="M544" s="25">
        <v>588.16</v>
      </c>
      <c r="N544" s="23" t="s">
        <v>439</v>
      </c>
    </row>
    <row r="545" spans="1:14" x14ac:dyDescent="0.25">
      <c r="A545" s="24">
        <v>45720</v>
      </c>
      <c r="B545" s="23" t="s">
        <v>28</v>
      </c>
      <c r="C545" s="25">
        <v>1047.17</v>
      </c>
      <c r="D545" s="25">
        <v>6</v>
      </c>
      <c r="E545" s="23" t="s">
        <v>4555</v>
      </c>
      <c r="F545" s="23" t="s">
        <v>15</v>
      </c>
      <c r="G545" s="23" t="s">
        <v>3524</v>
      </c>
      <c r="H545" s="23" t="s">
        <v>4260</v>
      </c>
      <c r="I545" s="23" t="s">
        <v>2423</v>
      </c>
      <c r="J545" s="23" t="s">
        <v>3516</v>
      </c>
      <c r="K545" s="23" t="s">
        <v>69</v>
      </c>
      <c r="L545" s="23" t="s">
        <v>16</v>
      </c>
      <c r="M545" s="25">
        <v>787.05</v>
      </c>
      <c r="N545" s="23" t="s">
        <v>439</v>
      </c>
    </row>
    <row r="546" spans="1:14" x14ac:dyDescent="0.25">
      <c r="A546" s="24">
        <v>45720</v>
      </c>
      <c r="B546" s="23" t="s">
        <v>28</v>
      </c>
      <c r="C546" s="25">
        <v>1583.15</v>
      </c>
      <c r="D546" s="25">
        <v>9</v>
      </c>
      <c r="E546" s="23" t="s">
        <v>4561</v>
      </c>
      <c r="F546" s="23" t="s">
        <v>29</v>
      </c>
      <c r="G546" s="23" t="s">
        <v>230</v>
      </c>
      <c r="H546" s="23" t="s">
        <v>230</v>
      </c>
      <c r="I546" s="23" t="s">
        <v>2422</v>
      </c>
      <c r="J546" s="23" t="s">
        <v>3526</v>
      </c>
      <c r="K546" s="23" t="s">
        <v>126</v>
      </c>
      <c r="L546" s="23" t="s">
        <v>67</v>
      </c>
      <c r="M546" s="25">
        <v>1192.9000000000001</v>
      </c>
      <c r="N546" s="23" t="s">
        <v>439</v>
      </c>
    </row>
    <row r="547" spans="1:14" x14ac:dyDescent="0.25">
      <c r="A547" s="24">
        <v>45720</v>
      </c>
      <c r="B547" s="23" t="s">
        <v>14</v>
      </c>
      <c r="C547" s="25">
        <v>390.99</v>
      </c>
      <c r="D547" s="25">
        <v>3</v>
      </c>
      <c r="E547" s="23" t="s">
        <v>4571</v>
      </c>
      <c r="F547" s="23" t="s">
        <v>50</v>
      </c>
      <c r="G547" s="23" t="s">
        <v>3525</v>
      </c>
      <c r="H547" s="23" t="s">
        <v>4258</v>
      </c>
      <c r="I547" s="23" t="s">
        <v>2425</v>
      </c>
      <c r="J547" s="23" t="s">
        <v>3523</v>
      </c>
      <c r="K547" s="23" t="s">
        <v>164</v>
      </c>
      <c r="L547" s="23" t="s">
        <v>87</v>
      </c>
      <c r="M547" s="25">
        <v>155.62</v>
      </c>
      <c r="N547" s="23" t="s">
        <v>439</v>
      </c>
    </row>
    <row r="548" spans="1:14" x14ac:dyDescent="0.25">
      <c r="A548" s="24">
        <v>45720</v>
      </c>
      <c r="B548" s="23" t="s">
        <v>63</v>
      </c>
      <c r="C548" s="25">
        <v>2093.13</v>
      </c>
      <c r="D548" s="25">
        <v>5</v>
      </c>
      <c r="E548" s="23" t="s">
        <v>4615</v>
      </c>
      <c r="F548" s="23" t="s">
        <v>50</v>
      </c>
      <c r="G548" s="23" t="s">
        <v>3525</v>
      </c>
      <c r="H548" s="23" t="s">
        <v>4258</v>
      </c>
      <c r="I548" s="23" t="s">
        <v>2425</v>
      </c>
      <c r="J548" s="23" t="s">
        <v>3514</v>
      </c>
      <c r="K548" s="23" t="s">
        <v>201</v>
      </c>
      <c r="L548" s="23" t="s">
        <v>87</v>
      </c>
      <c r="M548" s="25">
        <v>591.01</v>
      </c>
      <c r="N548" s="23" t="s">
        <v>439</v>
      </c>
    </row>
    <row r="549" spans="1:14" x14ac:dyDescent="0.25">
      <c r="A549" s="24">
        <v>45720</v>
      </c>
      <c r="B549" s="23" t="s">
        <v>24</v>
      </c>
      <c r="C549" s="25">
        <v>1490.89</v>
      </c>
      <c r="D549" s="25">
        <v>12</v>
      </c>
      <c r="E549" s="23" t="s">
        <v>4610</v>
      </c>
      <c r="F549" s="23" t="s">
        <v>40</v>
      </c>
      <c r="G549" s="23" t="s">
        <v>3511</v>
      </c>
      <c r="H549" s="23" t="s">
        <v>4248</v>
      </c>
      <c r="I549" s="23" t="s">
        <v>2424</v>
      </c>
      <c r="J549" s="23" t="s">
        <v>3526</v>
      </c>
      <c r="K549" s="23" t="s">
        <v>45</v>
      </c>
      <c r="L549" s="23" t="s">
        <v>493</v>
      </c>
      <c r="M549" s="25">
        <v>434.95</v>
      </c>
      <c r="N549" s="23" t="s">
        <v>439</v>
      </c>
    </row>
    <row r="550" spans="1:14" x14ac:dyDescent="0.25">
      <c r="A550" s="24">
        <v>45721</v>
      </c>
      <c r="B550" s="23" t="s">
        <v>49</v>
      </c>
      <c r="C550" s="25">
        <v>3197.39</v>
      </c>
      <c r="D550" s="25">
        <v>13</v>
      </c>
      <c r="E550" s="23" t="s">
        <v>4558</v>
      </c>
      <c r="F550" s="23" t="s">
        <v>20</v>
      </c>
      <c r="G550" s="23" t="s">
        <v>3521</v>
      </c>
      <c r="H550" s="23" t="s">
        <v>4234</v>
      </c>
      <c r="I550" s="23" t="s">
        <v>2423</v>
      </c>
      <c r="J550" s="23" t="s">
        <v>3523</v>
      </c>
      <c r="K550" s="23" t="s">
        <v>189</v>
      </c>
      <c r="L550" s="23" t="s">
        <v>64</v>
      </c>
      <c r="M550" s="25">
        <v>2424.94</v>
      </c>
      <c r="N550" s="23" t="s">
        <v>438</v>
      </c>
    </row>
    <row r="551" spans="1:14" x14ac:dyDescent="0.25">
      <c r="A551" s="24">
        <v>45721</v>
      </c>
      <c r="B551" s="23" t="s">
        <v>279</v>
      </c>
      <c r="C551" s="25">
        <v>2198.52</v>
      </c>
      <c r="D551" s="25">
        <v>9</v>
      </c>
      <c r="E551" s="23" t="s">
        <v>4532</v>
      </c>
      <c r="F551" s="23" t="s">
        <v>20</v>
      </c>
      <c r="G551" s="23" t="s">
        <v>3521</v>
      </c>
      <c r="H551" s="23" t="s">
        <v>4237</v>
      </c>
      <c r="I551" s="23" t="s">
        <v>2426</v>
      </c>
      <c r="J551" s="23" t="s">
        <v>3526</v>
      </c>
      <c r="K551" s="23" t="s">
        <v>27</v>
      </c>
      <c r="L551" s="23" t="s">
        <v>64</v>
      </c>
      <c r="M551" s="25">
        <v>640.85</v>
      </c>
      <c r="N551" s="23" t="s">
        <v>439</v>
      </c>
    </row>
    <row r="552" spans="1:14" x14ac:dyDescent="0.25">
      <c r="A552" s="24">
        <v>45722</v>
      </c>
      <c r="B552" s="23" t="s">
        <v>279</v>
      </c>
      <c r="C552" s="25">
        <v>2612.85</v>
      </c>
      <c r="D552" s="25">
        <v>14</v>
      </c>
      <c r="E552" s="23" t="s">
        <v>4552</v>
      </c>
      <c r="F552" s="23" t="s">
        <v>50</v>
      </c>
      <c r="G552" s="23" t="s">
        <v>3525</v>
      </c>
      <c r="H552" s="23" t="s">
        <v>4258</v>
      </c>
      <c r="I552" s="23" t="s">
        <v>2423</v>
      </c>
      <c r="J552" s="23" t="s">
        <v>3514</v>
      </c>
      <c r="K552" s="23" t="s">
        <v>116</v>
      </c>
      <c r="L552" s="23" t="s">
        <v>87</v>
      </c>
      <c r="M552" s="25">
        <v>988.14</v>
      </c>
      <c r="N552" s="23" t="s">
        <v>439</v>
      </c>
    </row>
    <row r="553" spans="1:14" x14ac:dyDescent="0.25">
      <c r="A553" s="24">
        <v>45722</v>
      </c>
      <c r="B553" s="23" t="s">
        <v>190</v>
      </c>
      <c r="C553" s="25">
        <v>1969.62</v>
      </c>
      <c r="D553" s="25">
        <v>3</v>
      </c>
      <c r="E553" s="23" t="s">
        <v>4522</v>
      </c>
      <c r="F553" s="23" t="s">
        <v>40</v>
      </c>
      <c r="G553" s="23" t="s">
        <v>3511</v>
      </c>
      <c r="H553" s="23" t="s">
        <v>4248</v>
      </c>
      <c r="I553" s="23" t="s">
        <v>2424</v>
      </c>
      <c r="J553" s="23" t="s">
        <v>3523</v>
      </c>
      <c r="K553" s="23" t="s">
        <v>85</v>
      </c>
      <c r="L553" s="23" t="s">
        <v>493</v>
      </c>
      <c r="M553" s="25">
        <v>651.47</v>
      </c>
      <c r="N553" s="23" t="s">
        <v>439</v>
      </c>
    </row>
    <row r="554" spans="1:14" x14ac:dyDescent="0.25">
      <c r="A554" s="24">
        <v>45722</v>
      </c>
      <c r="B554" s="23" t="s">
        <v>190</v>
      </c>
      <c r="C554" s="25">
        <v>7160.03</v>
      </c>
      <c r="D554" s="25">
        <v>11</v>
      </c>
      <c r="E554" s="23" t="s">
        <v>4543</v>
      </c>
      <c r="F554" s="23" t="s">
        <v>29</v>
      </c>
      <c r="G554" s="23" t="s">
        <v>230</v>
      </c>
      <c r="H554" s="23" t="s">
        <v>230</v>
      </c>
      <c r="I554" s="23" t="s">
        <v>2422</v>
      </c>
      <c r="J554" s="23" t="s">
        <v>3516</v>
      </c>
      <c r="K554" s="23" t="s">
        <v>57</v>
      </c>
      <c r="L554" s="23" t="s">
        <v>30</v>
      </c>
      <c r="M554" s="25">
        <v>2374.88</v>
      </c>
      <c r="N554" s="23" t="s">
        <v>439</v>
      </c>
    </row>
    <row r="555" spans="1:14" x14ac:dyDescent="0.25">
      <c r="A555" s="24">
        <v>45722</v>
      </c>
      <c r="B555" s="23" t="s">
        <v>63</v>
      </c>
      <c r="C555" s="25">
        <v>1867.28</v>
      </c>
      <c r="D555" s="25">
        <v>5</v>
      </c>
      <c r="E555" s="23" t="s">
        <v>4592</v>
      </c>
      <c r="F555" s="23" t="s">
        <v>50</v>
      </c>
      <c r="G555" s="23" t="s">
        <v>3522</v>
      </c>
      <c r="H555" s="23" t="s">
        <v>4240</v>
      </c>
      <c r="I555" s="23" t="s">
        <v>2425</v>
      </c>
      <c r="J555" s="23" t="s">
        <v>3523</v>
      </c>
      <c r="K555" s="23" t="s">
        <v>38</v>
      </c>
      <c r="L555" s="23" t="s">
        <v>87</v>
      </c>
      <c r="M555" s="25">
        <v>621.72</v>
      </c>
      <c r="N555" s="23" t="s">
        <v>438</v>
      </c>
    </row>
    <row r="556" spans="1:14" x14ac:dyDescent="0.25">
      <c r="A556" s="24">
        <v>45723</v>
      </c>
      <c r="B556" s="23" t="s">
        <v>191</v>
      </c>
      <c r="C556" s="25">
        <v>588.41999999999996</v>
      </c>
      <c r="D556" s="25">
        <v>6</v>
      </c>
      <c r="E556" s="23" t="s">
        <v>4567</v>
      </c>
      <c r="F556" s="23" t="s">
        <v>40</v>
      </c>
      <c r="G556" s="23" t="s">
        <v>3527</v>
      </c>
      <c r="H556" s="23" t="s">
        <v>4261</v>
      </c>
      <c r="I556" s="23" t="s">
        <v>2424</v>
      </c>
      <c r="J556" s="23" t="s">
        <v>3516</v>
      </c>
      <c r="K556" s="23" t="s">
        <v>112</v>
      </c>
      <c r="L556" s="23" t="s">
        <v>41</v>
      </c>
      <c r="M556" s="25">
        <v>278.13</v>
      </c>
      <c r="N556" s="23" t="s">
        <v>439</v>
      </c>
    </row>
    <row r="557" spans="1:14" x14ac:dyDescent="0.25">
      <c r="A557" s="24">
        <v>45724</v>
      </c>
      <c r="B557" s="23" t="s">
        <v>28</v>
      </c>
      <c r="C557" s="25">
        <v>4079.5</v>
      </c>
      <c r="D557" s="25">
        <v>26</v>
      </c>
      <c r="E557" s="23" t="s">
        <v>4527</v>
      </c>
      <c r="F557" s="23" t="s">
        <v>15</v>
      </c>
      <c r="G557" s="23" t="s">
        <v>3517</v>
      </c>
      <c r="H557" s="23" t="s">
        <v>4262</v>
      </c>
      <c r="I557" s="23" t="s">
        <v>2425</v>
      </c>
      <c r="J557" s="23" t="s">
        <v>3512</v>
      </c>
      <c r="K557" s="23" t="s">
        <v>162</v>
      </c>
      <c r="L557" s="23" t="s">
        <v>16</v>
      </c>
      <c r="M557" s="25">
        <v>2920.28</v>
      </c>
      <c r="N557" s="23" t="s">
        <v>438</v>
      </c>
    </row>
    <row r="558" spans="1:14" x14ac:dyDescent="0.25">
      <c r="A558" s="24">
        <v>45725</v>
      </c>
      <c r="B558" s="23" t="s">
        <v>46</v>
      </c>
      <c r="C558" s="25">
        <v>2749.78</v>
      </c>
      <c r="D558" s="25">
        <v>22</v>
      </c>
      <c r="E558" s="23" t="s">
        <v>4599</v>
      </c>
      <c r="F558" s="23" t="s">
        <v>15</v>
      </c>
      <c r="G558" s="23" t="s">
        <v>3524</v>
      </c>
      <c r="H558" s="23" t="s">
        <v>4260</v>
      </c>
      <c r="I558" s="23" t="s">
        <v>2424</v>
      </c>
      <c r="J558" s="23" t="s">
        <v>3512</v>
      </c>
      <c r="K558" s="23" t="s">
        <v>53</v>
      </c>
      <c r="L558" s="23" t="s">
        <v>492</v>
      </c>
      <c r="M558" s="25">
        <v>1344.82</v>
      </c>
      <c r="N558" s="23" t="s">
        <v>441</v>
      </c>
    </row>
    <row r="559" spans="1:14" x14ac:dyDescent="0.25">
      <c r="A559" s="24">
        <v>45725</v>
      </c>
      <c r="B559" s="23" t="s">
        <v>94</v>
      </c>
      <c r="C559" s="25">
        <v>6412.25</v>
      </c>
      <c r="D559" s="25">
        <v>37</v>
      </c>
      <c r="E559" s="23" t="s">
        <v>4594</v>
      </c>
      <c r="F559" s="23" t="s">
        <v>15</v>
      </c>
      <c r="G559" s="23" t="s">
        <v>3524</v>
      </c>
      <c r="H559" s="23" t="s">
        <v>4245</v>
      </c>
      <c r="I559" s="23" t="s">
        <v>2426</v>
      </c>
      <c r="J559" s="23" t="s">
        <v>3512</v>
      </c>
      <c r="K559" s="23" t="s">
        <v>145</v>
      </c>
      <c r="L559" s="23" t="s">
        <v>25</v>
      </c>
      <c r="M559" s="25">
        <v>2938.55</v>
      </c>
      <c r="N559" s="23" t="s">
        <v>440</v>
      </c>
    </row>
    <row r="560" spans="1:14" x14ac:dyDescent="0.25">
      <c r="A560" s="24">
        <v>45725</v>
      </c>
      <c r="B560" s="23" t="s">
        <v>190</v>
      </c>
      <c r="C560" s="25">
        <v>3478.3</v>
      </c>
      <c r="D560" s="25">
        <v>5</v>
      </c>
      <c r="E560" s="23" t="s">
        <v>4583</v>
      </c>
      <c r="F560" s="23" t="s">
        <v>15</v>
      </c>
      <c r="G560" s="23" t="s">
        <v>3515</v>
      </c>
      <c r="H560" s="23" t="s">
        <v>249</v>
      </c>
      <c r="I560" s="23" t="s">
        <v>2426</v>
      </c>
      <c r="J560" s="23" t="s">
        <v>3526</v>
      </c>
      <c r="K560" s="23" t="s">
        <v>160</v>
      </c>
      <c r="L560" s="23" t="s">
        <v>16</v>
      </c>
      <c r="M560" s="25">
        <v>1125.28</v>
      </c>
      <c r="N560" s="23" t="s">
        <v>439</v>
      </c>
    </row>
    <row r="561" spans="1:14" x14ac:dyDescent="0.25">
      <c r="A561" s="24">
        <v>45727</v>
      </c>
      <c r="B561" s="23" t="s">
        <v>279</v>
      </c>
      <c r="C561" s="25">
        <v>1722.09</v>
      </c>
      <c r="D561" s="25">
        <v>8</v>
      </c>
      <c r="E561" s="23" t="s">
        <v>4614</v>
      </c>
      <c r="F561" s="23" t="s">
        <v>29</v>
      </c>
      <c r="G561" s="23" t="s">
        <v>230</v>
      </c>
      <c r="H561" s="23" t="s">
        <v>230</v>
      </c>
      <c r="I561" s="23" t="s">
        <v>2422</v>
      </c>
      <c r="J561" s="23" t="s">
        <v>3523</v>
      </c>
      <c r="K561" s="23" t="s">
        <v>36</v>
      </c>
      <c r="L561" s="23" t="s">
        <v>67</v>
      </c>
      <c r="M561" s="25">
        <v>543.72</v>
      </c>
      <c r="N561" s="23" t="s">
        <v>439</v>
      </c>
    </row>
    <row r="562" spans="1:14" x14ac:dyDescent="0.25">
      <c r="A562" s="24">
        <v>45729</v>
      </c>
      <c r="B562" s="23" t="s">
        <v>279</v>
      </c>
      <c r="C562" s="25">
        <v>2144.6999999999998</v>
      </c>
      <c r="D562" s="25">
        <v>9</v>
      </c>
      <c r="E562" s="23" t="s">
        <v>4607</v>
      </c>
      <c r="F562" s="23" t="s">
        <v>20</v>
      </c>
      <c r="G562" s="23" t="s">
        <v>3513</v>
      </c>
      <c r="H562" s="23" t="s">
        <v>4239</v>
      </c>
      <c r="I562" s="23" t="s">
        <v>2422</v>
      </c>
      <c r="J562" s="23" t="s">
        <v>3526</v>
      </c>
      <c r="K562" s="23" t="s">
        <v>192</v>
      </c>
      <c r="L562" s="23" t="s">
        <v>491</v>
      </c>
      <c r="M562" s="25">
        <v>809.48</v>
      </c>
      <c r="N562" s="23" t="s">
        <v>440</v>
      </c>
    </row>
    <row r="563" spans="1:14" x14ac:dyDescent="0.25">
      <c r="A563" s="24">
        <v>45730</v>
      </c>
      <c r="B563" s="23" t="s">
        <v>194</v>
      </c>
      <c r="C563" s="25">
        <v>10191.959999999999</v>
      </c>
      <c r="D563" s="25">
        <v>5</v>
      </c>
      <c r="E563" s="23" t="s">
        <v>4582</v>
      </c>
      <c r="F563" s="23" t="s">
        <v>29</v>
      </c>
      <c r="G563" s="23" t="s">
        <v>3519</v>
      </c>
      <c r="H563" s="23" t="s">
        <v>4247</v>
      </c>
      <c r="I563" s="23" t="s">
        <v>2422</v>
      </c>
      <c r="J563" s="23" t="s">
        <v>3516</v>
      </c>
      <c r="K563" s="23" t="s">
        <v>119</v>
      </c>
      <c r="L563" s="23" t="s">
        <v>34</v>
      </c>
      <c r="M563" s="25">
        <v>2428.88</v>
      </c>
      <c r="N563" s="23" t="s">
        <v>439</v>
      </c>
    </row>
    <row r="564" spans="1:14" x14ac:dyDescent="0.25">
      <c r="A564" s="24">
        <v>45730</v>
      </c>
      <c r="B564" s="23" t="s">
        <v>19</v>
      </c>
      <c r="C564" s="25">
        <v>1622.58</v>
      </c>
      <c r="D564" s="25">
        <v>6</v>
      </c>
      <c r="E564" s="23" t="s">
        <v>4619</v>
      </c>
      <c r="F564" s="23" t="s">
        <v>20</v>
      </c>
      <c r="G564" s="23" t="s">
        <v>3521</v>
      </c>
      <c r="H564" s="23" t="s">
        <v>4237</v>
      </c>
      <c r="I564" s="23" t="s">
        <v>2426</v>
      </c>
      <c r="J564" s="23" t="s">
        <v>3516</v>
      </c>
      <c r="K564" s="23" t="s">
        <v>198</v>
      </c>
      <c r="L564" s="23" t="s">
        <v>64</v>
      </c>
      <c r="M564" s="25">
        <v>571.58000000000004</v>
      </c>
      <c r="N564" s="23" t="s">
        <v>439</v>
      </c>
    </row>
    <row r="565" spans="1:14" x14ac:dyDescent="0.25">
      <c r="A565" s="24">
        <v>45731</v>
      </c>
      <c r="B565" s="23" t="s">
        <v>193</v>
      </c>
      <c r="C565" s="25">
        <v>1583.56</v>
      </c>
      <c r="D565" s="25">
        <v>11</v>
      </c>
      <c r="E565" s="23" t="s">
        <v>4528</v>
      </c>
      <c r="F565" s="23" t="s">
        <v>20</v>
      </c>
      <c r="G565" s="23" t="s">
        <v>3521</v>
      </c>
      <c r="H565" s="23" t="s">
        <v>4253</v>
      </c>
      <c r="I565" s="23" t="s">
        <v>2422</v>
      </c>
      <c r="J565" s="23" t="s">
        <v>3512</v>
      </c>
      <c r="K565" s="23" t="s">
        <v>160</v>
      </c>
      <c r="L565" s="23" t="s">
        <v>21</v>
      </c>
      <c r="M565" s="25">
        <v>1126.55</v>
      </c>
      <c r="N565" s="23" t="s">
        <v>440</v>
      </c>
    </row>
    <row r="566" spans="1:14" x14ac:dyDescent="0.25">
      <c r="A566" s="24">
        <v>45731</v>
      </c>
      <c r="B566" s="23" t="s">
        <v>193</v>
      </c>
      <c r="C566" s="25">
        <v>972.3</v>
      </c>
      <c r="D566" s="25">
        <v>7</v>
      </c>
      <c r="E566" s="23" t="s">
        <v>4533</v>
      </c>
      <c r="F566" s="23" t="s">
        <v>40</v>
      </c>
      <c r="G566" s="23" t="s">
        <v>3527</v>
      </c>
      <c r="H566" s="23" t="s">
        <v>4263</v>
      </c>
      <c r="I566" s="23" t="s">
        <v>2423</v>
      </c>
      <c r="J566" s="23" t="s">
        <v>3514</v>
      </c>
      <c r="K566" s="23" t="s">
        <v>13</v>
      </c>
      <c r="L566" s="23" t="s">
        <v>493</v>
      </c>
      <c r="M566" s="25">
        <v>674.59</v>
      </c>
      <c r="N566" s="23" t="s">
        <v>439</v>
      </c>
    </row>
    <row r="567" spans="1:14" x14ac:dyDescent="0.25">
      <c r="A567" s="24">
        <v>45732</v>
      </c>
      <c r="B567" s="23" t="s">
        <v>33</v>
      </c>
      <c r="C567" s="25">
        <v>776.15</v>
      </c>
      <c r="D567" s="25">
        <v>19</v>
      </c>
      <c r="E567" s="23" t="s">
        <v>4613</v>
      </c>
      <c r="F567" s="23" t="s">
        <v>29</v>
      </c>
      <c r="G567" s="23" t="s">
        <v>3519</v>
      </c>
      <c r="H567" s="23" t="s">
        <v>246</v>
      </c>
      <c r="I567" s="23" t="s">
        <v>2422</v>
      </c>
      <c r="J567" s="23" t="s">
        <v>3516</v>
      </c>
      <c r="K567" s="23" t="s">
        <v>48</v>
      </c>
      <c r="L567" s="23" t="s">
        <v>67</v>
      </c>
      <c r="M567" s="25">
        <v>375.3</v>
      </c>
      <c r="N567" s="23" t="s">
        <v>438</v>
      </c>
    </row>
    <row r="568" spans="1:14" x14ac:dyDescent="0.25">
      <c r="A568" s="24">
        <v>45732</v>
      </c>
      <c r="B568" s="23" t="s">
        <v>197</v>
      </c>
      <c r="C568" s="25">
        <v>3778.63</v>
      </c>
      <c r="D568" s="25">
        <v>8</v>
      </c>
      <c r="E568" s="23" t="s">
        <v>4603</v>
      </c>
      <c r="F568" s="23" t="s">
        <v>20</v>
      </c>
      <c r="G568" s="23" t="s">
        <v>3513</v>
      </c>
      <c r="H568" s="23" t="s">
        <v>242</v>
      </c>
      <c r="I568" s="23" t="s">
        <v>2422</v>
      </c>
      <c r="J568" s="23" t="s">
        <v>3523</v>
      </c>
      <c r="K568" s="23" t="s">
        <v>172</v>
      </c>
      <c r="L568" s="23" t="s">
        <v>491</v>
      </c>
      <c r="M568" s="25">
        <v>1171.3800000000001</v>
      </c>
      <c r="N568" s="23" t="s">
        <v>439</v>
      </c>
    </row>
    <row r="569" spans="1:14" x14ac:dyDescent="0.25">
      <c r="A569" s="24">
        <v>45733</v>
      </c>
      <c r="B569" s="23" t="s">
        <v>190</v>
      </c>
      <c r="C569" s="25">
        <v>7753.6</v>
      </c>
      <c r="D569" s="25">
        <v>12</v>
      </c>
      <c r="E569" s="23" t="s">
        <v>4609</v>
      </c>
      <c r="F569" s="23" t="s">
        <v>40</v>
      </c>
      <c r="G569" s="23" t="s">
        <v>3527</v>
      </c>
      <c r="H569" s="23" t="s">
        <v>4263</v>
      </c>
      <c r="I569" s="23" t="s">
        <v>2425</v>
      </c>
      <c r="J569" s="23" t="s">
        <v>3512</v>
      </c>
      <c r="K569" s="23" t="s">
        <v>81</v>
      </c>
      <c r="L569" s="23" t="s">
        <v>41</v>
      </c>
      <c r="M569" s="25">
        <v>2639.45</v>
      </c>
      <c r="N569" s="23" t="s">
        <v>439</v>
      </c>
    </row>
    <row r="570" spans="1:14" x14ac:dyDescent="0.25">
      <c r="A570" s="24">
        <v>45733</v>
      </c>
      <c r="B570" s="23" t="s">
        <v>66</v>
      </c>
      <c r="C570" s="25">
        <v>3690.29</v>
      </c>
      <c r="D570" s="25">
        <v>8</v>
      </c>
      <c r="E570" s="23" t="s">
        <v>4606</v>
      </c>
      <c r="F570" s="23" t="s">
        <v>20</v>
      </c>
      <c r="G570" s="23" t="s">
        <v>3521</v>
      </c>
      <c r="H570" s="23" t="s">
        <v>4237</v>
      </c>
      <c r="I570" s="23" t="s">
        <v>2424</v>
      </c>
      <c r="J570" s="23" t="s">
        <v>3514</v>
      </c>
      <c r="K570" s="23" t="s">
        <v>403</v>
      </c>
      <c r="L570" s="23" t="s">
        <v>491</v>
      </c>
      <c r="M570" s="25">
        <v>1568.09</v>
      </c>
      <c r="N570" s="23" t="s">
        <v>438</v>
      </c>
    </row>
    <row r="571" spans="1:14" x14ac:dyDescent="0.25">
      <c r="A571" s="24">
        <v>45735</v>
      </c>
      <c r="B571" s="23" t="s">
        <v>195</v>
      </c>
      <c r="C571" s="25">
        <v>962.25</v>
      </c>
      <c r="D571" s="25">
        <v>6</v>
      </c>
      <c r="E571" s="23" t="s">
        <v>4595</v>
      </c>
      <c r="F571" s="23" t="s">
        <v>50</v>
      </c>
      <c r="G571" s="23" t="s">
        <v>3522</v>
      </c>
      <c r="H571" s="23" t="s">
        <v>4240</v>
      </c>
      <c r="I571" s="23" t="s">
        <v>2422</v>
      </c>
      <c r="J571" s="23" t="s">
        <v>3514</v>
      </c>
      <c r="K571" s="23" t="s">
        <v>43</v>
      </c>
      <c r="L571" s="23" t="s">
        <v>51</v>
      </c>
      <c r="M571" s="25">
        <v>449.36</v>
      </c>
      <c r="N571" s="23" t="s">
        <v>439</v>
      </c>
    </row>
    <row r="572" spans="1:14" x14ac:dyDescent="0.25">
      <c r="A572" s="24">
        <v>45736</v>
      </c>
      <c r="B572" s="23" t="s">
        <v>46</v>
      </c>
      <c r="C572" s="25">
        <v>1309.5999999999999</v>
      </c>
      <c r="D572" s="25">
        <v>10</v>
      </c>
      <c r="E572" s="23" t="s">
        <v>4516</v>
      </c>
      <c r="F572" s="23" t="s">
        <v>20</v>
      </c>
      <c r="G572" s="23" t="s">
        <v>3513</v>
      </c>
      <c r="H572" s="23" t="s">
        <v>4235</v>
      </c>
      <c r="I572" s="23" t="s">
        <v>2425</v>
      </c>
      <c r="J572" s="23" t="s">
        <v>3516</v>
      </c>
      <c r="K572" s="23" t="s">
        <v>93</v>
      </c>
      <c r="L572" s="23" t="s">
        <v>64</v>
      </c>
      <c r="M572" s="25">
        <v>552.64</v>
      </c>
      <c r="N572" s="23" t="s">
        <v>440</v>
      </c>
    </row>
    <row r="573" spans="1:14" x14ac:dyDescent="0.25">
      <c r="A573" s="24">
        <v>45737</v>
      </c>
      <c r="B573" s="23" t="s">
        <v>58</v>
      </c>
      <c r="C573" s="25">
        <v>6994.8</v>
      </c>
      <c r="D573" s="25">
        <v>8</v>
      </c>
      <c r="E573" s="23" t="s">
        <v>4562</v>
      </c>
      <c r="F573" s="23" t="s">
        <v>20</v>
      </c>
      <c r="G573" s="23" t="s">
        <v>3521</v>
      </c>
      <c r="H573" s="23" t="s">
        <v>4246</v>
      </c>
      <c r="I573" s="23" t="s">
        <v>2424</v>
      </c>
      <c r="J573" s="23" t="s">
        <v>3526</v>
      </c>
      <c r="K573" s="23" t="s">
        <v>196</v>
      </c>
      <c r="L573" s="23" t="s">
        <v>64</v>
      </c>
      <c r="M573" s="25">
        <v>2154.9499999999998</v>
      </c>
      <c r="N573" s="23" t="s">
        <v>442</v>
      </c>
    </row>
    <row r="574" spans="1:14" x14ac:dyDescent="0.25">
      <c r="A574" s="24">
        <v>45738</v>
      </c>
      <c r="B574" s="23" t="s">
        <v>76</v>
      </c>
      <c r="C574" s="25">
        <v>8116.52</v>
      </c>
      <c r="D574" s="25">
        <v>22</v>
      </c>
      <c r="E574" s="23" t="s">
        <v>4547</v>
      </c>
      <c r="F574" s="23" t="s">
        <v>50</v>
      </c>
      <c r="G574" s="23" t="s">
        <v>3522</v>
      </c>
      <c r="H574" s="23" t="s">
        <v>4257</v>
      </c>
      <c r="I574" s="23" t="s">
        <v>2424</v>
      </c>
      <c r="J574" s="23" t="s">
        <v>3512</v>
      </c>
      <c r="K574" s="23" t="s">
        <v>139</v>
      </c>
      <c r="L574" s="23" t="s">
        <v>87</v>
      </c>
      <c r="M574" s="25">
        <v>3280.86</v>
      </c>
      <c r="N574" s="23" t="s">
        <v>439</v>
      </c>
    </row>
    <row r="575" spans="1:14" x14ac:dyDescent="0.25">
      <c r="A575" s="24">
        <v>45740</v>
      </c>
      <c r="B575" s="23" t="s">
        <v>90</v>
      </c>
      <c r="C575" s="25">
        <v>2477.1799999999998</v>
      </c>
      <c r="D575" s="25">
        <v>29</v>
      </c>
      <c r="E575" s="23" t="s">
        <v>4546</v>
      </c>
      <c r="F575" s="23" t="s">
        <v>15</v>
      </c>
      <c r="G575" s="23" t="s">
        <v>3524</v>
      </c>
      <c r="H575" s="23" t="s">
        <v>4245</v>
      </c>
      <c r="I575" s="23" t="s">
        <v>2422</v>
      </c>
      <c r="J575" s="23" t="s">
        <v>3523</v>
      </c>
      <c r="K575" s="23" t="s">
        <v>169</v>
      </c>
      <c r="L575" s="23" t="s">
        <v>55</v>
      </c>
      <c r="M575" s="25">
        <v>1045.54</v>
      </c>
      <c r="N575" s="23" t="s">
        <v>439</v>
      </c>
    </row>
    <row r="576" spans="1:14" x14ac:dyDescent="0.25">
      <c r="A576" s="24">
        <v>45740</v>
      </c>
      <c r="B576" s="23" t="s">
        <v>90</v>
      </c>
      <c r="C576" s="25">
        <v>1455.55</v>
      </c>
      <c r="D576" s="25">
        <v>21</v>
      </c>
      <c r="E576" s="23" t="s">
        <v>4535</v>
      </c>
      <c r="F576" s="23" t="s">
        <v>15</v>
      </c>
      <c r="G576" s="23" t="s">
        <v>3515</v>
      </c>
      <c r="H576" s="23" t="s">
        <v>249</v>
      </c>
      <c r="I576" s="23" t="s">
        <v>2426</v>
      </c>
      <c r="J576" s="23" t="s">
        <v>3512</v>
      </c>
      <c r="K576" s="23" t="s">
        <v>23</v>
      </c>
      <c r="L576" s="23" t="s">
        <v>55</v>
      </c>
      <c r="M576" s="25">
        <v>692.89</v>
      </c>
      <c r="N576" s="23" t="s">
        <v>439</v>
      </c>
    </row>
    <row r="577" spans="1:14" x14ac:dyDescent="0.25">
      <c r="A577" s="24">
        <v>45740</v>
      </c>
      <c r="B577" s="23" t="s">
        <v>70</v>
      </c>
      <c r="C577" s="25">
        <v>5205.3599999999997</v>
      </c>
      <c r="D577" s="25">
        <v>8</v>
      </c>
      <c r="E577" s="23" t="s">
        <v>4565</v>
      </c>
      <c r="F577" s="23" t="s">
        <v>15</v>
      </c>
      <c r="G577" s="23" t="s">
        <v>3517</v>
      </c>
      <c r="H577" s="23" t="s">
        <v>4262</v>
      </c>
      <c r="I577" s="23" t="s">
        <v>2424</v>
      </c>
      <c r="J577" s="23" t="s">
        <v>3514</v>
      </c>
      <c r="K577" s="23" t="s">
        <v>18</v>
      </c>
      <c r="L577" s="23" t="s">
        <v>55</v>
      </c>
      <c r="M577" s="25">
        <v>1365.79</v>
      </c>
      <c r="N577" s="23" t="s">
        <v>439</v>
      </c>
    </row>
    <row r="578" spans="1:14" x14ac:dyDescent="0.25">
      <c r="A578" s="24">
        <v>45740</v>
      </c>
      <c r="B578" s="23" t="s">
        <v>33</v>
      </c>
      <c r="C578" s="25">
        <v>1816.08</v>
      </c>
      <c r="D578" s="25">
        <v>42</v>
      </c>
      <c r="E578" s="23" t="s">
        <v>4529</v>
      </c>
      <c r="F578" s="23" t="s">
        <v>20</v>
      </c>
      <c r="G578" s="23" t="s">
        <v>3521</v>
      </c>
      <c r="H578" s="23" t="s">
        <v>222</v>
      </c>
      <c r="I578" s="23" t="s">
        <v>2425</v>
      </c>
      <c r="J578" s="23" t="s">
        <v>3516</v>
      </c>
      <c r="K578" s="23" t="s">
        <v>62</v>
      </c>
      <c r="L578" s="23" t="s">
        <v>21</v>
      </c>
      <c r="M578" s="25">
        <v>953.63</v>
      </c>
      <c r="N578" s="23" t="s">
        <v>439</v>
      </c>
    </row>
    <row r="579" spans="1:14" x14ac:dyDescent="0.25">
      <c r="A579" s="24">
        <v>45741</v>
      </c>
      <c r="B579" s="23" t="s">
        <v>193</v>
      </c>
      <c r="C579" s="25">
        <v>1780.56</v>
      </c>
      <c r="D579" s="25">
        <v>12</v>
      </c>
      <c r="E579" s="23" t="s">
        <v>4526</v>
      </c>
      <c r="F579" s="23" t="s">
        <v>20</v>
      </c>
      <c r="G579" s="23" t="s">
        <v>3513</v>
      </c>
      <c r="H579" s="23" t="s">
        <v>4235</v>
      </c>
      <c r="I579" s="23" t="s">
        <v>2425</v>
      </c>
      <c r="J579" s="23" t="s">
        <v>3512</v>
      </c>
      <c r="K579" s="23" t="s">
        <v>166</v>
      </c>
      <c r="L579" s="23" t="s">
        <v>491</v>
      </c>
      <c r="M579" s="25">
        <v>1246.3</v>
      </c>
      <c r="N579" s="23" t="s">
        <v>438</v>
      </c>
    </row>
    <row r="580" spans="1:14" x14ac:dyDescent="0.25">
      <c r="A580" s="24">
        <v>45742</v>
      </c>
      <c r="B580" s="23" t="s">
        <v>94</v>
      </c>
      <c r="C580" s="25">
        <v>1644.98</v>
      </c>
      <c r="D580" s="25">
        <v>9</v>
      </c>
      <c r="E580" s="23" t="s">
        <v>4519</v>
      </c>
      <c r="F580" s="23" t="s">
        <v>15</v>
      </c>
      <c r="G580" s="23" t="s">
        <v>3517</v>
      </c>
      <c r="H580" s="23" t="s">
        <v>4254</v>
      </c>
      <c r="I580" s="23" t="s">
        <v>2426</v>
      </c>
      <c r="J580" s="23" t="s">
        <v>3523</v>
      </c>
      <c r="K580" s="23" t="s">
        <v>136</v>
      </c>
      <c r="L580" s="23" t="s">
        <v>492</v>
      </c>
      <c r="M580" s="25">
        <v>769.08</v>
      </c>
      <c r="N580" s="23" t="s">
        <v>440</v>
      </c>
    </row>
    <row r="581" spans="1:14" x14ac:dyDescent="0.25">
      <c r="A581" s="24">
        <v>45742</v>
      </c>
      <c r="B581" s="23" t="s">
        <v>79</v>
      </c>
      <c r="C581" s="25">
        <v>2638.87</v>
      </c>
      <c r="D581" s="25">
        <v>19</v>
      </c>
      <c r="E581" s="23" t="s">
        <v>4611</v>
      </c>
      <c r="F581" s="23" t="s">
        <v>15</v>
      </c>
      <c r="G581" s="23" t="s">
        <v>3517</v>
      </c>
      <c r="H581" s="23" t="s">
        <v>4254</v>
      </c>
      <c r="I581" s="23" t="s">
        <v>2423</v>
      </c>
      <c r="J581" s="23" t="s">
        <v>3516</v>
      </c>
      <c r="K581" s="23" t="s">
        <v>123</v>
      </c>
      <c r="L581" s="23" t="s">
        <v>55</v>
      </c>
      <c r="M581" s="25">
        <v>1057.48</v>
      </c>
      <c r="N581" s="23" t="s">
        <v>438</v>
      </c>
    </row>
    <row r="582" spans="1:14" x14ac:dyDescent="0.25">
      <c r="A582" s="24">
        <v>45742</v>
      </c>
      <c r="B582" s="23" t="s">
        <v>79</v>
      </c>
      <c r="C582" s="25">
        <v>3932.76</v>
      </c>
      <c r="D582" s="25">
        <v>26</v>
      </c>
      <c r="E582" s="23" t="s">
        <v>4589</v>
      </c>
      <c r="F582" s="23" t="s">
        <v>50</v>
      </c>
      <c r="G582" s="23" t="s">
        <v>3525</v>
      </c>
      <c r="H582" s="23" t="s">
        <v>4258</v>
      </c>
      <c r="I582" s="23" t="s">
        <v>2424</v>
      </c>
      <c r="J582" s="23" t="s">
        <v>3516</v>
      </c>
      <c r="K582" s="23" t="s">
        <v>136</v>
      </c>
      <c r="L582" s="23" t="s">
        <v>87</v>
      </c>
      <c r="M582" s="25">
        <v>1671.86</v>
      </c>
      <c r="N582" s="23" t="s">
        <v>439</v>
      </c>
    </row>
    <row r="583" spans="1:14" x14ac:dyDescent="0.25">
      <c r="A583" s="24">
        <v>45743</v>
      </c>
      <c r="B583" s="23" t="s">
        <v>28</v>
      </c>
      <c r="C583" s="25">
        <v>10098.4</v>
      </c>
      <c r="D583" s="25">
        <v>54</v>
      </c>
      <c r="E583" s="23" t="s">
        <v>4575</v>
      </c>
      <c r="F583" s="23" t="s">
        <v>20</v>
      </c>
      <c r="G583" s="23" t="s">
        <v>3513</v>
      </c>
      <c r="H583" s="23" t="s">
        <v>4239</v>
      </c>
      <c r="I583" s="23" t="s">
        <v>2422</v>
      </c>
      <c r="J583" s="23" t="s">
        <v>3512</v>
      </c>
      <c r="K583" s="23" t="s">
        <v>152</v>
      </c>
      <c r="L583" s="23" t="s">
        <v>21</v>
      </c>
      <c r="M583" s="25">
        <v>7401.28</v>
      </c>
      <c r="N583" s="23" t="s">
        <v>439</v>
      </c>
    </row>
    <row r="584" spans="1:14" x14ac:dyDescent="0.25">
      <c r="A584" s="24">
        <v>45747</v>
      </c>
      <c r="B584" s="23" t="s">
        <v>195</v>
      </c>
      <c r="C584" s="25">
        <v>1658.12</v>
      </c>
      <c r="D584" s="25">
        <v>10</v>
      </c>
      <c r="E584" s="23" t="s">
        <v>4548</v>
      </c>
      <c r="F584" s="23" t="s">
        <v>20</v>
      </c>
      <c r="G584" s="23" t="s">
        <v>3521</v>
      </c>
      <c r="H584" s="23" t="s">
        <v>222</v>
      </c>
      <c r="I584" s="23" t="s">
        <v>2425</v>
      </c>
      <c r="J584" s="23" t="s">
        <v>3514</v>
      </c>
      <c r="K584" s="23" t="s">
        <v>60</v>
      </c>
      <c r="L584" s="23" t="s">
        <v>21</v>
      </c>
      <c r="M584" s="25">
        <v>858.98</v>
      </c>
      <c r="N584" s="23" t="s">
        <v>441</v>
      </c>
    </row>
    <row r="585" spans="1:14" x14ac:dyDescent="0.25">
      <c r="A585" s="24">
        <v>45748</v>
      </c>
      <c r="B585" s="23" t="s">
        <v>24</v>
      </c>
      <c r="C585" s="25">
        <v>1320.26</v>
      </c>
      <c r="D585" s="25">
        <v>11</v>
      </c>
      <c r="E585" s="23" t="s">
        <v>4588</v>
      </c>
      <c r="F585" s="23" t="s">
        <v>15</v>
      </c>
      <c r="G585" s="23" t="s">
        <v>3518</v>
      </c>
      <c r="H585" s="23" t="s">
        <v>4242</v>
      </c>
      <c r="I585" s="23" t="s">
        <v>2423</v>
      </c>
      <c r="J585" s="23" t="s">
        <v>3516</v>
      </c>
      <c r="K585" s="23" t="s">
        <v>196</v>
      </c>
      <c r="L585" s="23" t="s">
        <v>492</v>
      </c>
      <c r="M585" s="25">
        <v>417.05</v>
      </c>
      <c r="N585" s="23" t="s">
        <v>439</v>
      </c>
    </row>
    <row r="586" spans="1:14" x14ac:dyDescent="0.25">
      <c r="A586" s="24">
        <v>45748</v>
      </c>
      <c r="B586" s="23" t="s">
        <v>33</v>
      </c>
      <c r="C586" s="25">
        <v>4209.29</v>
      </c>
      <c r="D586" s="25">
        <v>107</v>
      </c>
      <c r="E586" s="23" t="s">
        <v>4643</v>
      </c>
      <c r="F586" s="23" t="s">
        <v>20</v>
      </c>
      <c r="G586" s="23" t="s">
        <v>3521</v>
      </c>
      <c r="H586" s="23" t="s">
        <v>222</v>
      </c>
      <c r="I586" s="23" t="s">
        <v>2425</v>
      </c>
      <c r="J586" s="23" t="s">
        <v>3512</v>
      </c>
      <c r="K586" s="23" t="s">
        <v>57</v>
      </c>
      <c r="L586" s="23" t="s">
        <v>491</v>
      </c>
      <c r="M586" s="25">
        <v>1997.83</v>
      </c>
      <c r="N586" s="23" t="s">
        <v>439</v>
      </c>
    </row>
    <row r="587" spans="1:14" x14ac:dyDescent="0.25">
      <c r="A587" s="24">
        <v>45749</v>
      </c>
      <c r="B587" s="23" t="s">
        <v>76</v>
      </c>
      <c r="C587" s="25">
        <v>5242.75</v>
      </c>
      <c r="D587" s="25">
        <v>18</v>
      </c>
      <c r="E587" s="23" t="s">
        <v>4620</v>
      </c>
      <c r="F587" s="23" t="s">
        <v>20</v>
      </c>
      <c r="G587" s="23" t="s">
        <v>3521</v>
      </c>
      <c r="H587" s="23" t="s">
        <v>222</v>
      </c>
      <c r="I587" s="23" t="s">
        <v>2422</v>
      </c>
      <c r="J587" s="23" t="s">
        <v>3512</v>
      </c>
      <c r="K587" s="23" t="s">
        <v>403</v>
      </c>
      <c r="L587" s="23" t="s">
        <v>21</v>
      </c>
      <c r="M587" s="25">
        <v>1949.5</v>
      </c>
      <c r="N587" s="23" t="s">
        <v>439</v>
      </c>
    </row>
    <row r="588" spans="1:14" x14ac:dyDescent="0.25">
      <c r="A588" s="24">
        <v>45749</v>
      </c>
      <c r="B588" s="23" t="s">
        <v>195</v>
      </c>
      <c r="C588" s="25">
        <v>1036.01</v>
      </c>
      <c r="D588" s="25">
        <v>7</v>
      </c>
      <c r="E588" s="23" t="s">
        <v>4621</v>
      </c>
      <c r="F588" s="23" t="s">
        <v>20</v>
      </c>
      <c r="G588" s="23" t="s">
        <v>3513</v>
      </c>
      <c r="H588" s="23" t="s">
        <v>4235</v>
      </c>
      <c r="I588" s="23" t="s">
        <v>2423</v>
      </c>
      <c r="J588" s="23" t="s">
        <v>3514</v>
      </c>
      <c r="K588" s="23" t="s">
        <v>27</v>
      </c>
      <c r="L588" s="23" t="s">
        <v>21</v>
      </c>
      <c r="M588" s="25">
        <v>449.71</v>
      </c>
      <c r="N588" s="23" t="s">
        <v>439</v>
      </c>
    </row>
    <row r="589" spans="1:14" x14ac:dyDescent="0.25">
      <c r="A589" s="24">
        <v>45750</v>
      </c>
      <c r="B589" s="23" t="s">
        <v>58</v>
      </c>
      <c r="C589" s="25">
        <v>7106.62</v>
      </c>
      <c r="D589" s="25">
        <v>9</v>
      </c>
      <c r="E589" s="23" t="s">
        <v>4586</v>
      </c>
      <c r="F589" s="23" t="s">
        <v>29</v>
      </c>
      <c r="G589" s="23" t="s">
        <v>3519</v>
      </c>
      <c r="H589" s="23" t="s">
        <v>4247</v>
      </c>
      <c r="I589" s="23" t="s">
        <v>2423</v>
      </c>
      <c r="J589" s="23" t="s">
        <v>3514</v>
      </c>
      <c r="K589" s="23" t="s">
        <v>36</v>
      </c>
      <c r="L589" s="23" t="s">
        <v>30</v>
      </c>
      <c r="M589" s="25">
        <v>2116.58</v>
      </c>
      <c r="N589" s="23" t="s">
        <v>442</v>
      </c>
    </row>
    <row r="590" spans="1:14" x14ac:dyDescent="0.25">
      <c r="A590" s="24">
        <v>45750</v>
      </c>
      <c r="B590" s="23" t="s">
        <v>24</v>
      </c>
      <c r="C590" s="25">
        <v>7400.88</v>
      </c>
      <c r="D590" s="25">
        <v>60</v>
      </c>
      <c r="E590" s="23" t="s">
        <v>4585</v>
      </c>
      <c r="F590" s="23" t="s">
        <v>50</v>
      </c>
      <c r="G590" s="23" t="s">
        <v>3522</v>
      </c>
      <c r="H590" s="23" t="s">
        <v>4257</v>
      </c>
      <c r="I590" s="23" t="s">
        <v>2425</v>
      </c>
      <c r="J590" s="23" t="s">
        <v>3512</v>
      </c>
      <c r="K590" s="23" t="s">
        <v>69</v>
      </c>
      <c r="L590" s="23" t="s">
        <v>51</v>
      </c>
      <c r="M590" s="25">
        <v>2016.14</v>
      </c>
      <c r="N590" s="23" t="s">
        <v>438</v>
      </c>
    </row>
    <row r="591" spans="1:14" x14ac:dyDescent="0.25">
      <c r="A591" s="24">
        <v>45750</v>
      </c>
      <c r="B591" s="23" t="s">
        <v>24</v>
      </c>
      <c r="C591" s="25">
        <v>9738.5499999999993</v>
      </c>
      <c r="D591" s="25">
        <v>82</v>
      </c>
      <c r="E591" s="23" t="s">
        <v>4641</v>
      </c>
      <c r="F591" s="23" t="s">
        <v>20</v>
      </c>
      <c r="G591" s="23" t="s">
        <v>3521</v>
      </c>
      <c r="H591" s="23" t="s">
        <v>4241</v>
      </c>
      <c r="I591" s="23" t="s">
        <v>2426</v>
      </c>
      <c r="J591" s="23" t="s">
        <v>3512</v>
      </c>
      <c r="K591" s="23" t="s">
        <v>81</v>
      </c>
      <c r="L591" s="23" t="s">
        <v>21</v>
      </c>
      <c r="M591" s="25">
        <v>3424.04</v>
      </c>
      <c r="N591" s="23" t="s">
        <v>439</v>
      </c>
    </row>
    <row r="592" spans="1:14" x14ac:dyDescent="0.25">
      <c r="A592" s="24">
        <v>45751</v>
      </c>
      <c r="B592" s="23" t="s">
        <v>76</v>
      </c>
      <c r="C592" s="25">
        <v>735.1</v>
      </c>
      <c r="D592" s="25">
        <v>2</v>
      </c>
      <c r="E592" s="23" t="s">
        <v>4616</v>
      </c>
      <c r="F592" s="23" t="s">
        <v>29</v>
      </c>
      <c r="G592" s="23" t="s">
        <v>230</v>
      </c>
      <c r="H592" s="23" t="s">
        <v>230</v>
      </c>
      <c r="I592" s="23" t="s">
        <v>2423</v>
      </c>
      <c r="J592" s="23" t="s">
        <v>3526</v>
      </c>
      <c r="K592" s="23" t="s">
        <v>192</v>
      </c>
      <c r="L592" s="23" t="s">
        <v>30</v>
      </c>
      <c r="M592" s="25">
        <v>240.63</v>
      </c>
      <c r="N592" s="23" t="s">
        <v>438</v>
      </c>
    </row>
    <row r="593" spans="1:14" x14ac:dyDescent="0.25">
      <c r="A593" s="24">
        <v>45752</v>
      </c>
      <c r="B593" s="23" t="s">
        <v>275</v>
      </c>
      <c r="C593" s="25">
        <v>22344.84</v>
      </c>
      <c r="D593" s="25">
        <v>36</v>
      </c>
      <c r="E593" s="23" t="s">
        <v>4627</v>
      </c>
      <c r="F593" s="23" t="s">
        <v>29</v>
      </c>
      <c r="G593" s="23" t="s">
        <v>230</v>
      </c>
      <c r="H593" s="23" t="s">
        <v>230</v>
      </c>
      <c r="I593" s="23" t="s">
        <v>2422</v>
      </c>
      <c r="J593" s="23" t="s">
        <v>3512</v>
      </c>
      <c r="K593" s="23" t="s">
        <v>62</v>
      </c>
      <c r="L593" s="23" t="s">
        <v>67</v>
      </c>
      <c r="M593" s="25">
        <v>7229.56</v>
      </c>
      <c r="N593" s="23" t="s">
        <v>438</v>
      </c>
    </row>
    <row r="594" spans="1:14" x14ac:dyDescent="0.25">
      <c r="A594" s="24">
        <v>45752</v>
      </c>
      <c r="B594" s="23" t="s">
        <v>49</v>
      </c>
      <c r="C594" s="25">
        <v>12160.72</v>
      </c>
      <c r="D594" s="25">
        <v>49</v>
      </c>
      <c r="E594" s="23" t="s">
        <v>4644</v>
      </c>
      <c r="F594" s="23" t="s">
        <v>15</v>
      </c>
      <c r="G594" s="23" t="s">
        <v>3518</v>
      </c>
      <c r="H594" s="23" t="s">
        <v>4242</v>
      </c>
      <c r="I594" s="23" t="s">
        <v>2425</v>
      </c>
      <c r="J594" s="23" t="s">
        <v>3512</v>
      </c>
      <c r="K594" s="23" t="s">
        <v>145</v>
      </c>
      <c r="L594" s="23" t="s">
        <v>55</v>
      </c>
      <c r="M594" s="25">
        <v>8322.16</v>
      </c>
      <c r="N594" s="23" t="s">
        <v>439</v>
      </c>
    </row>
    <row r="595" spans="1:14" x14ac:dyDescent="0.25">
      <c r="A595" s="24">
        <v>45753</v>
      </c>
      <c r="B595" s="23" t="s">
        <v>58</v>
      </c>
      <c r="C595" s="25">
        <v>1842.94</v>
      </c>
      <c r="D595" s="25">
        <v>2</v>
      </c>
      <c r="E595" s="23" t="s">
        <v>4612</v>
      </c>
      <c r="F595" s="23" t="s">
        <v>20</v>
      </c>
      <c r="G595" s="23" t="s">
        <v>3521</v>
      </c>
      <c r="H595" s="23" t="s">
        <v>4253</v>
      </c>
      <c r="I595" s="23" t="s">
        <v>2423</v>
      </c>
      <c r="J595" s="23" t="s">
        <v>3514</v>
      </c>
      <c r="K595" s="23" t="s">
        <v>126</v>
      </c>
      <c r="L595" s="23" t="s">
        <v>491</v>
      </c>
      <c r="M595" s="25">
        <v>478.17</v>
      </c>
      <c r="N595" s="23" t="s">
        <v>439</v>
      </c>
    </row>
    <row r="596" spans="1:14" x14ac:dyDescent="0.25">
      <c r="A596" s="24">
        <v>45753</v>
      </c>
      <c r="B596" s="23" t="s">
        <v>49</v>
      </c>
      <c r="C596" s="25">
        <v>3491.41</v>
      </c>
      <c r="D596" s="25">
        <v>13</v>
      </c>
      <c r="E596" s="23" t="s">
        <v>4626</v>
      </c>
      <c r="F596" s="23" t="s">
        <v>15</v>
      </c>
      <c r="G596" s="23" t="s">
        <v>3515</v>
      </c>
      <c r="H596" s="23" t="s">
        <v>4238</v>
      </c>
      <c r="I596" s="23" t="s">
        <v>2422</v>
      </c>
      <c r="J596" s="23" t="s">
        <v>3526</v>
      </c>
      <c r="K596" s="23" t="s">
        <v>45</v>
      </c>
      <c r="L596" s="23" t="s">
        <v>55</v>
      </c>
      <c r="M596" s="25">
        <v>2440.5</v>
      </c>
      <c r="N596" s="23" t="s">
        <v>443</v>
      </c>
    </row>
    <row r="597" spans="1:14" x14ac:dyDescent="0.25">
      <c r="A597" s="24">
        <v>45754</v>
      </c>
      <c r="B597" s="23" t="s">
        <v>63</v>
      </c>
      <c r="C597" s="25">
        <v>495.59</v>
      </c>
      <c r="D597" s="25">
        <v>1</v>
      </c>
      <c r="E597" s="23" t="s">
        <v>4628</v>
      </c>
      <c r="F597" s="23" t="s">
        <v>15</v>
      </c>
      <c r="G597" s="23" t="s">
        <v>3518</v>
      </c>
      <c r="H597" s="23" t="s">
        <v>4264</v>
      </c>
      <c r="I597" s="23" t="s">
        <v>2422</v>
      </c>
      <c r="J597" s="23" t="s">
        <v>3514</v>
      </c>
      <c r="K597" s="23" t="s">
        <v>139</v>
      </c>
      <c r="L597" s="23" t="s">
        <v>55</v>
      </c>
      <c r="M597" s="25">
        <v>170.09</v>
      </c>
      <c r="N597" s="23" t="s">
        <v>443</v>
      </c>
    </row>
    <row r="598" spans="1:14" x14ac:dyDescent="0.25">
      <c r="A598" s="24">
        <v>45754</v>
      </c>
      <c r="B598" s="23" t="s">
        <v>194</v>
      </c>
      <c r="C598" s="25">
        <v>18181.75</v>
      </c>
      <c r="D598" s="25">
        <v>9</v>
      </c>
      <c r="E598" s="23" t="s">
        <v>4659</v>
      </c>
      <c r="F598" s="23" t="s">
        <v>20</v>
      </c>
      <c r="G598" s="23" t="s">
        <v>3521</v>
      </c>
      <c r="H598" s="23" t="s">
        <v>4246</v>
      </c>
      <c r="I598" s="23" t="s">
        <v>2426</v>
      </c>
      <c r="J598" s="23" t="s">
        <v>3512</v>
      </c>
      <c r="K598" s="23" t="s">
        <v>198</v>
      </c>
      <c r="L598" s="23" t="s">
        <v>491</v>
      </c>
      <c r="M598" s="25">
        <v>5240.1400000000003</v>
      </c>
      <c r="N598" s="23" t="s">
        <v>440</v>
      </c>
    </row>
    <row r="599" spans="1:14" x14ac:dyDescent="0.25">
      <c r="A599" s="24">
        <v>45755</v>
      </c>
      <c r="B599" s="23" t="s">
        <v>191</v>
      </c>
      <c r="C599" s="25">
        <v>1017.55</v>
      </c>
      <c r="D599" s="25">
        <v>12</v>
      </c>
      <c r="E599" s="23" t="s">
        <v>4590</v>
      </c>
      <c r="F599" s="23" t="s">
        <v>20</v>
      </c>
      <c r="G599" s="23" t="s">
        <v>3513</v>
      </c>
      <c r="H599" s="23" t="s">
        <v>242</v>
      </c>
      <c r="I599" s="23" t="s">
        <v>2422</v>
      </c>
      <c r="J599" s="23" t="s">
        <v>3526</v>
      </c>
      <c r="K599" s="23" t="s">
        <v>155</v>
      </c>
      <c r="L599" s="23" t="s">
        <v>64</v>
      </c>
      <c r="M599" s="25">
        <v>460.33</v>
      </c>
      <c r="N599" s="23" t="s">
        <v>443</v>
      </c>
    </row>
    <row r="600" spans="1:14" x14ac:dyDescent="0.25">
      <c r="A600" s="24">
        <v>45755</v>
      </c>
      <c r="B600" s="23" t="s">
        <v>28</v>
      </c>
      <c r="C600" s="25">
        <v>763.52</v>
      </c>
      <c r="D600" s="25">
        <v>5</v>
      </c>
      <c r="E600" s="23" t="s">
        <v>4622</v>
      </c>
      <c r="F600" s="23" t="s">
        <v>20</v>
      </c>
      <c r="G600" s="23" t="s">
        <v>3521</v>
      </c>
      <c r="H600" s="23" t="s">
        <v>4237</v>
      </c>
      <c r="I600" s="23" t="s">
        <v>2424</v>
      </c>
      <c r="J600" s="23" t="s">
        <v>3514</v>
      </c>
      <c r="K600" s="23" t="s">
        <v>18</v>
      </c>
      <c r="L600" s="23" t="s">
        <v>21</v>
      </c>
      <c r="M600" s="25">
        <v>592.37</v>
      </c>
      <c r="N600" s="23" t="s">
        <v>441</v>
      </c>
    </row>
    <row r="601" spans="1:14" x14ac:dyDescent="0.25">
      <c r="A601" s="24">
        <v>45756</v>
      </c>
      <c r="B601" s="23" t="s">
        <v>46</v>
      </c>
      <c r="C601" s="25">
        <v>3892.11</v>
      </c>
      <c r="D601" s="25">
        <v>31</v>
      </c>
      <c r="E601" s="23" t="s">
        <v>4657</v>
      </c>
      <c r="F601" s="23" t="s">
        <v>15</v>
      </c>
      <c r="G601" s="23" t="s">
        <v>3518</v>
      </c>
      <c r="H601" s="23" t="s">
        <v>4264</v>
      </c>
      <c r="I601" s="23" t="s">
        <v>2423</v>
      </c>
      <c r="J601" s="23" t="s">
        <v>3516</v>
      </c>
      <c r="K601" s="23" t="s">
        <v>60</v>
      </c>
      <c r="L601" s="23" t="s">
        <v>492</v>
      </c>
      <c r="M601" s="25">
        <v>1640.66</v>
      </c>
      <c r="N601" s="23" t="s">
        <v>440</v>
      </c>
    </row>
    <row r="602" spans="1:14" x14ac:dyDescent="0.25">
      <c r="A602" s="24">
        <v>45756</v>
      </c>
      <c r="B602" s="23" t="s">
        <v>63</v>
      </c>
      <c r="C602" s="25">
        <v>1822.96</v>
      </c>
      <c r="D602" s="25">
        <v>4</v>
      </c>
      <c r="E602" s="23" t="s">
        <v>4632</v>
      </c>
      <c r="F602" s="23" t="s">
        <v>20</v>
      </c>
      <c r="G602" s="23" t="s">
        <v>3513</v>
      </c>
      <c r="H602" s="23" t="s">
        <v>4236</v>
      </c>
      <c r="I602" s="23" t="s">
        <v>2423</v>
      </c>
      <c r="J602" s="23" t="s">
        <v>3516</v>
      </c>
      <c r="K602" s="23" t="s">
        <v>403</v>
      </c>
      <c r="L602" s="23" t="s">
        <v>64</v>
      </c>
      <c r="M602" s="25">
        <v>520.65</v>
      </c>
      <c r="N602" s="23" t="s">
        <v>439</v>
      </c>
    </row>
    <row r="603" spans="1:14" x14ac:dyDescent="0.25">
      <c r="A603" s="24">
        <v>45760</v>
      </c>
      <c r="B603" s="23" t="s">
        <v>275</v>
      </c>
      <c r="C603" s="25">
        <v>9539.0400000000009</v>
      </c>
      <c r="D603" s="25">
        <v>16</v>
      </c>
      <c r="E603" s="23" t="s">
        <v>4602</v>
      </c>
      <c r="F603" s="23" t="s">
        <v>50</v>
      </c>
      <c r="G603" s="23" t="s">
        <v>3522</v>
      </c>
      <c r="H603" s="23" t="s">
        <v>4240</v>
      </c>
      <c r="I603" s="23" t="s">
        <v>2423</v>
      </c>
      <c r="J603" s="23" t="s">
        <v>3516</v>
      </c>
      <c r="K603" s="23" t="s">
        <v>13</v>
      </c>
      <c r="L603" s="23" t="s">
        <v>87</v>
      </c>
      <c r="M603" s="25">
        <v>2850.55</v>
      </c>
      <c r="N603" s="23" t="s">
        <v>439</v>
      </c>
    </row>
    <row r="604" spans="1:14" x14ac:dyDescent="0.25">
      <c r="A604" s="24">
        <v>45761</v>
      </c>
      <c r="B604" s="23" t="s">
        <v>94</v>
      </c>
      <c r="C604" s="25">
        <v>1060.44</v>
      </c>
      <c r="D604" s="25">
        <v>6</v>
      </c>
      <c r="E604" s="23" t="s">
        <v>4662</v>
      </c>
      <c r="F604" s="23" t="s">
        <v>20</v>
      </c>
      <c r="G604" s="23" t="s">
        <v>3521</v>
      </c>
      <c r="H604" s="23" t="s">
        <v>4237</v>
      </c>
      <c r="I604" s="23" t="s">
        <v>2422</v>
      </c>
      <c r="J604" s="23" t="s">
        <v>3526</v>
      </c>
      <c r="K604" s="23" t="s">
        <v>152</v>
      </c>
      <c r="L604" s="23" t="s">
        <v>21</v>
      </c>
      <c r="M604" s="25">
        <v>496.4</v>
      </c>
      <c r="N604" s="23" t="s">
        <v>439</v>
      </c>
    </row>
    <row r="605" spans="1:14" x14ac:dyDescent="0.25">
      <c r="A605" s="24">
        <v>45762</v>
      </c>
      <c r="B605" s="23" t="s">
        <v>54</v>
      </c>
      <c r="C605" s="25">
        <v>889</v>
      </c>
      <c r="D605" s="25">
        <v>10</v>
      </c>
      <c r="E605" s="23" t="s">
        <v>4596</v>
      </c>
      <c r="F605" s="23" t="s">
        <v>50</v>
      </c>
      <c r="G605" s="23" t="s">
        <v>3522</v>
      </c>
      <c r="H605" s="23" t="s">
        <v>4257</v>
      </c>
      <c r="I605" s="23" t="s">
        <v>2426</v>
      </c>
      <c r="J605" s="23" t="s">
        <v>3514</v>
      </c>
      <c r="K605" s="23" t="s">
        <v>38</v>
      </c>
      <c r="L605" s="23" t="s">
        <v>87</v>
      </c>
      <c r="M605" s="25">
        <v>376.74</v>
      </c>
      <c r="N605" s="23" t="s">
        <v>439</v>
      </c>
    </row>
    <row r="606" spans="1:14" x14ac:dyDescent="0.25">
      <c r="A606" s="24">
        <v>45762</v>
      </c>
      <c r="B606" s="23" t="s">
        <v>33</v>
      </c>
      <c r="C606" s="25">
        <v>852.98</v>
      </c>
      <c r="D606" s="25">
        <v>22</v>
      </c>
      <c r="E606" s="23" t="s">
        <v>4598</v>
      </c>
      <c r="F606" s="23" t="s">
        <v>50</v>
      </c>
      <c r="G606" s="23" t="s">
        <v>3525</v>
      </c>
      <c r="H606" s="23" t="s">
        <v>4258</v>
      </c>
      <c r="I606" s="23" t="s">
        <v>2423</v>
      </c>
      <c r="J606" s="23" t="s">
        <v>3526</v>
      </c>
      <c r="K606" s="23" t="s">
        <v>166</v>
      </c>
      <c r="L606" s="23" t="s">
        <v>87</v>
      </c>
      <c r="M606" s="25">
        <v>426.15</v>
      </c>
      <c r="N606" s="23" t="s">
        <v>439</v>
      </c>
    </row>
    <row r="607" spans="1:14" x14ac:dyDescent="0.25">
      <c r="A607" s="24">
        <v>45763</v>
      </c>
      <c r="B607" s="23" t="s">
        <v>49</v>
      </c>
      <c r="C607" s="25">
        <v>517.76</v>
      </c>
      <c r="D607" s="25">
        <v>2</v>
      </c>
      <c r="E607" s="23" t="s">
        <v>4661</v>
      </c>
      <c r="F607" s="23" t="s">
        <v>15</v>
      </c>
      <c r="G607" s="23" t="s">
        <v>3515</v>
      </c>
      <c r="H607" s="23" t="s">
        <v>249</v>
      </c>
      <c r="I607" s="23" t="s">
        <v>2422</v>
      </c>
      <c r="J607" s="23" t="s">
        <v>3514</v>
      </c>
      <c r="K607" s="23" t="s">
        <v>85</v>
      </c>
      <c r="L607" s="23" t="s">
        <v>492</v>
      </c>
      <c r="M607" s="25">
        <v>359.63</v>
      </c>
      <c r="N607" s="23" t="s">
        <v>439</v>
      </c>
    </row>
    <row r="608" spans="1:14" x14ac:dyDescent="0.25">
      <c r="A608" s="24">
        <v>45764</v>
      </c>
      <c r="B608" s="23" t="s">
        <v>194</v>
      </c>
      <c r="C608" s="25">
        <v>6294.82</v>
      </c>
      <c r="D608" s="25">
        <v>3</v>
      </c>
      <c r="E608" s="23" t="s">
        <v>4584</v>
      </c>
      <c r="F608" s="23" t="s">
        <v>20</v>
      </c>
      <c r="G608" s="23" t="s">
        <v>3521</v>
      </c>
      <c r="H608" s="23" t="s">
        <v>4234</v>
      </c>
      <c r="I608" s="23" t="s">
        <v>2422</v>
      </c>
      <c r="J608" s="23" t="s">
        <v>3516</v>
      </c>
      <c r="K608" s="23" t="s">
        <v>43</v>
      </c>
      <c r="L608" s="23" t="s">
        <v>21</v>
      </c>
      <c r="M608" s="25">
        <v>1599.65</v>
      </c>
      <c r="N608" s="23" t="s">
        <v>439</v>
      </c>
    </row>
    <row r="609" spans="1:14" x14ac:dyDescent="0.25">
      <c r="A609" s="24">
        <v>45764</v>
      </c>
      <c r="B609" s="23" t="s">
        <v>191</v>
      </c>
      <c r="C609" s="25">
        <v>3956.04</v>
      </c>
      <c r="D609" s="25">
        <v>45</v>
      </c>
      <c r="E609" s="23" t="s">
        <v>4646</v>
      </c>
      <c r="F609" s="23" t="s">
        <v>29</v>
      </c>
      <c r="G609" s="23" t="s">
        <v>230</v>
      </c>
      <c r="H609" s="23" t="s">
        <v>230</v>
      </c>
      <c r="I609" s="23" t="s">
        <v>2426</v>
      </c>
      <c r="J609" s="23" t="s">
        <v>3516</v>
      </c>
      <c r="K609" s="23" t="s">
        <v>112</v>
      </c>
      <c r="L609" s="23" t="s">
        <v>34</v>
      </c>
      <c r="M609" s="25">
        <v>1843.16</v>
      </c>
      <c r="N609" s="23" t="s">
        <v>441</v>
      </c>
    </row>
    <row r="610" spans="1:14" x14ac:dyDescent="0.25">
      <c r="A610" s="24">
        <v>45765</v>
      </c>
      <c r="B610" s="23" t="s">
        <v>195</v>
      </c>
      <c r="C610" s="25">
        <v>1348.7</v>
      </c>
      <c r="D610" s="25">
        <v>8</v>
      </c>
      <c r="E610" s="23" t="s">
        <v>4624</v>
      </c>
      <c r="F610" s="23" t="s">
        <v>20</v>
      </c>
      <c r="G610" s="23" t="s">
        <v>3513</v>
      </c>
      <c r="H610" s="23" t="s">
        <v>4236</v>
      </c>
      <c r="I610" s="23" t="s">
        <v>2422</v>
      </c>
      <c r="J610" s="23" t="s">
        <v>3516</v>
      </c>
      <c r="K610" s="23" t="s">
        <v>198</v>
      </c>
      <c r="L610" s="23" t="s">
        <v>64</v>
      </c>
      <c r="M610" s="25">
        <v>633.24</v>
      </c>
      <c r="N610" s="23" t="s">
        <v>439</v>
      </c>
    </row>
    <row r="611" spans="1:14" x14ac:dyDescent="0.25">
      <c r="A611" s="24">
        <v>45765</v>
      </c>
      <c r="B611" s="23" t="s">
        <v>46</v>
      </c>
      <c r="C611" s="25">
        <v>1397.41</v>
      </c>
      <c r="D611" s="25">
        <v>12</v>
      </c>
      <c r="E611" s="23" t="s">
        <v>4618</v>
      </c>
      <c r="F611" s="23" t="s">
        <v>15</v>
      </c>
      <c r="G611" s="23" t="s">
        <v>3524</v>
      </c>
      <c r="H611" s="23" t="s">
        <v>4245</v>
      </c>
      <c r="I611" s="23" t="s">
        <v>2422</v>
      </c>
      <c r="J611" s="23" t="s">
        <v>3523</v>
      </c>
      <c r="K611" s="23" t="s">
        <v>172</v>
      </c>
      <c r="L611" s="23" t="s">
        <v>16</v>
      </c>
      <c r="M611" s="25">
        <v>547.35</v>
      </c>
      <c r="N611" s="23" t="s">
        <v>440</v>
      </c>
    </row>
    <row r="612" spans="1:14" x14ac:dyDescent="0.25">
      <c r="A612" s="24">
        <v>45765</v>
      </c>
      <c r="B612" s="23" t="s">
        <v>79</v>
      </c>
      <c r="C612" s="25">
        <v>988.91</v>
      </c>
      <c r="D612" s="25">
        <v>7</v>
      </c>
      <c r="E612" s="23" t="s">
        <v>4639</v>
      </c>
      <c r="F612" s="23" t="s">
        <v>15</v>
      </c>
      <c r="G612" s="23" t="s">
        <v>3518</v>
      </c>
      <c r="H612" s="23" t="s">
        <v>4242</v>
      </c>
      <c r="I612" s="23" t="s">
        <v>2426</v>
      </c>
      <c r="J612" s="23" t="s">
        <v>3516</v>
      </c>
      <c r="K612" s="23" t="s">
        <v>201</v>
      </c>
      <c r="L612" s="23" t="s">
        <v>16</v>
      </c>
      <c r="M612" s="25">
        <v>385.37</v>
      </c>
      <c r="N612" s="23" t="s">
        <v>441</v>
      </c>
    </row>
    <row r="613" spans="1:14" x14ac:dyDescent="0.25">
      <c r="A613" s="24">
        <v>45769</v>
      </c>
      <c r="B613" s="23" t="s">
        <v>66</v>
      </c>
      <c r="C613" s="25">
        <v>3028.68</v>
      </c>
      <c r="D613" s="25">
        <v>6</v>
      </c>
      <c r="E613" s="23" t="s">
        <v>4617</v>
      </c>
      <c r="F613" s="23" t="s">
        <v>40</v>
      </c>
      <c r="G613" s="23" t="s">
        <v>3527</v>
      </c>
      <c r="H613" s="23" t="s">
        <v>4261</v>
      </c>
      <c r="I613" s="23" t="s">
        <v>2426</v>
      </c>
      <c r="J613" s="23" t="s">
        <v>3526</v>
      </c>
      <c r="K613" s="23" t="s">
        <v>169</v>
      </c>
      <c r="L613" s="23" t="s">
        <v>493</v>
      </c>
      <c r="M613" s="25">
        <v>1152.1500000000001</v>
      </c>
      <c r="N613" s="23" t="s">
        <v>439</v>
      </c>
    </row>
    <row r="614" spans="1:14" x14ac:dyDescent="0.25">
      <c r="A614" s="24">
        <v>45769</v>
      </c>
      <c r="B614" s="23" t="s">
        <v>14</v>
      </c>
      <c r="C614" s="25">
        <v>2686.14</v>
      </c>
      <c r="D614" s="25">
        <v>18</v>
      </c>
      <c r="E614" s="23" t="s">
        <v>4636</v>
      </c>
      <c r="F614" s="23" t="s">
        <v>29</v>
      </c>
      <c r="G614" s="23" t="s">
        <v>3520</v>
      </c>
      <c r="H614" s="23" t="s">
        <v>4243</v>
      </c>
      <c r="I614" s="23" t="s">
        <v>2426</v>
      </c>
      <c r="J614" s="23" t="s">
        <v>3523</v>
      </c>
      <c r="K614" s="23" t="s">
        <v>53</v>
      </c>
      <c r="L614" s="23" t="s">
        <v>34</v>
      </c>
      <c r="M614" s="25">
        <v>847.57</v>
      </c>
      <c r="N614" s="23" t="s">
        <v>440</v>
      </c>
    </row>
    <row r="615" spans="1:14" x14ac:dyDescent="0.25">
      <c r="A615" s="24">
        <v>45770</v>
      </c>
      <c r="B615" s="23" t="s">
        <v>58</v>
      </c>
      <c r="C615" s="25">
        <v>877.33</v>
      </c>
      <c r="D615" s="25">
        <v>1</v>
      </c>
      <c r="E615" s="23" t="s">
        <v>4608</v>
      </c>
      <c r="F615" s="23" t="s">
        <v>15</v>
      </c>
      <c r="G615" s="23" t="s">
        <v>3517</v>
      </c>
      <c r="H615" s="23" t="s">
        <v>4254</v>
      </c>
      <c r="I615" s="23" t="s">
        <v>2423</v>
      </c>
      <c r="J615" s="23" t="s">
        <v>3523</v>
      </c>
      <c r="K615" s="23" t="s">
        <v>189</v>
      </c>
      <c r="L615" s="23" t="s">
        <v>55</v>
      </c>
      <c r="M615" s="25">
        <v>299.55</v>
      </c>
      <c r="N615" s="23" t="s">
        <v>439</v>
      </c>
    </row>
    <row r="616" spans="1:14" x14ac:dyDescent="0.25">
      <c r="A616" s="24">
        <v>45770</v>
      </c>
      <c r="B616" s="23" t="s">
        <v>49</v>
      </c>
      <c r="C616" s="25">
        <v>3863.38</v>
      </c>
      <c r="D616" s="25">
        <v>16</v>
      </c>
      <c r="E616" s="23" t="s">
        <v>4593</v>
      </c>
      <c r="F616" s="23" t="s">
        <v>20</v>
      </c>
      <c r="G616" s="23" t="s">
        <v>3521</v>
      </c>
      <c r="H616" s="23" t="s">
        <v>4241</v>
      </c>
      <c r="I616" s="23" t="s">
        <v>2422</v>
      </c>
      <c r="J616" s="23" t="s">
        <v>3512</v>
      </c>
      <c r="K616" s="23" t="s">
        <v>32</v>
      </c>
      <c r="L616" s="23" t="s">
        <v>491</v>
      </c>
      <c r="M616" s="25">
        <v>2612.06</v>
      </c>
      <c r="N616" s="23" t="s">
        <v>438</v>
      </c>
    </row>
    <row r="617" spans="1:14" x14ac:dyDescent="0.25">
      <c r="A617" s="24">
        <v>45770</v>
      </c>
      <c r="B617" s="23" t="s">
        <v>279</v>
      </c>
      <c r="C617" s="25">
        <v>865.76</v>
      </c>
      <c r="D617" s="25">
        <v>4</v>
      </c>
      <c r="E617" s="23" t="s">
        <v>4631</v>
      </c>
      <c r="F617" s="23" t="s">
        <v>15</v>
      </c>
      <c r="G617" s="23" t="s">
        <v>3518</v>
      </c>
      <c r="H617" s="23" t="s">
        <v>4242</v>
      </c>
      <c r="I617" s="23" t="s">
        <v>2423</v>
      </c>
      <c r="J617" s="23" t="s">
        <v>3523</v>
      </c>
      <c r="K617" s="23" t="s">
        <v>48</v>
      </c>
      <c r="L617" s="23" t="s">
        <v>16</v>
      </c>
      <c r="M617" s="25">
        <v>284.33</v>
      </c>
      <c r="N617" s="23" t="s">
        <v>439</v>
      </c>
    </row>
    <row r="618" spans="1:14" x14ac:dyDescent="0.25">
      <c r="A618" s="24">
        <v>45771</v>
      </c>
      <c r="B618" s="23" t="s">
        <v>195</v>
      </c>
      <c r="C618" s="25">
        <v>566.24</v>
      </c>
      <c r="D618" s="25">
        <v>4</v>
      </c>
      <c r="E618" s="23" t="s">
        <v>4601</v>
      </c>
      <c r="F618" s="23" t="s">
        <v>15</v>
      </c>
      <c r="G618" s="23" t="s">
        <v>3518</v>
      </c>
      <c r="H618" s="23" t="s">
        <v>4242</v>
      </c>
      <c r="I618" s="23" t="s">
        <v>2422</v>
      </c>
      <c r="J618" s="23" t="s">
        <v>3514</v>
      </c>
      <c r="K618" s="23" t="s">
        <v>160</v>
      </c>
      <c r="L618" s="23" t="s">
        <v>25</v>
      </c>
      <c r="M618" s="25">
        <v>269.88</v>
      </c>
      <c r="N618" s="23" t="s">
        <v>439</v>
      </c>
    </row>
    <row r="619" spans="1:14" x14ac:dyDescent="0.25">
      <c r="A619" s="24">
        <v>45771</v>
      </c>
      <c r="B619" s="23" t="s">
        <v>19</v>
      </c>
      <c r="C619" s="25">
        <v>5831.85</v>
      </c>
      <c r="D619" s="25">
        <v>25</v>
      </c>
      <c r="E619" s="23" t="s">
        <v>4597</v>
      </c>
      <c r="F619" s="23" t="s">
        <v>15</v>
      </c>
      <c r="G619" s="23" t="s">
        <v>3524</v>
      </c>
      <c r="H619" s="23" t="s">
        <v>4245</v>
      </c>
      <c r="I619" s="23" t="s">
        <v>2425</v>
      </c>
      <c r="J619" s="23" t="s">
        <v>3516</v>
      </c>
      <c r="K619" s="23" t="s">
        <v>23</v>
      </c>
      <c r="L619" s="23" t="s">
        <v>25</v>
      </c>
      <c r="M619" s="25">
        <v>2231.5500000000002</v>
      </c>
      <c r="N619" s="23" t="s">
        <v>440</v>
      </c>
    </row>
    <row r="620" spans="1:14" x14ac:dyDescent="0.25">
      <c r="A620" s="24">
        <v>45771</v>
      </c>
      <c r="B620" s="23" t="s">
        <v>76</v>
      </c>
      <c r="C620" s="25">
        <v>2094.17</v>
      </c>
      <c r="D620" s="25">
        <v>6</v>
      </c>
      <c r="E620" s="23" t="s">
        <v>4633</v>
      </c>
      <c r="F620" s="23" t="s">
        <v>29</v>
      </c>
      <c r="G620" s="23" t="s">
        <v>230</v>
      </c>
      <c r="H620" s="23" t="s">
        <v>230</v>
      </c>
      <c r="I620" s="23" t="s">
        <v>2426</v>
      </c>
      <c r="J620" s="23" t="s">
        <v>3526</v>
      </c>
      <c r="K620" s="23" t="s">
        <v>164</v>
      </c>
      <c r="L620" s="23" t="s">
        <v>34</v>
      </c>
      <c r="M620" s="25">
        <v>835.51</v>
      </c>
      <c r="N620" s="23" t="s">
        <v>438</v>
      </c>
    </row>
    <row r="621" spans="1:14" x14ac:dyDescent="0.25">
      <c r="A621" s="24">
        <v>45772</v>
      </c>
      <c r="B621" s="23" t="s">
        <v>49</v>
      </c>
      <c r="C621" s="25">
        <v>1334.11</v>
      </c>
      <c r="D621" s="25">
        <v>6</v>
      </c>
      <c r="E621" s="23" t="s">
        <v>4587</v>
      </c>
      <c r="F621" s="23" t="s">
        <v>20</v>
      </c>
      <c r="G621" s="23" t="s">
        <v>3513</v>
      </c>
      <c r="H621" s="23" t="s">
        <v>4239</v>
      </c>
      <c r="I621" s="23" t="s">
        <v>2426</v>
      </c>
      <c r="J621" s="23" t="s">
        <v>3516</v>
      </c>
      <c r="K621" s="23" t="s">
        <v>119</v>
      </c>
      <c r="L621" s="23" t="s">
        <v>64</v>
      </c>
      <c r="M621" s="25">
        <v>913.09</v>
      </c>
      <c r="N621" s="23" t="s">
        <v>440</v>
      </c>
    </row>
    <row r="622" spans="1:14" x14ac:dyDescent="0.25">
      <c r="A622" s="24">
        <v>45774</v>
      </c>
      <c r="B622" s="23" t="s">
        <v>28</v>
      </c>
      <c r="C622" s="25">
        <v>2062.64</v>
      </c>
      <c r="D622" s="25">
        <v>12</v>
      </c>
      <c r="E622" s="23" t="s">
        <v>4604</v>
      </c>
      <c r="F622" s="23" t="s">
        <v>29</v>
      </c>
      <c r="G622" s="23" t="s">
        <v>230</v>
      </c>
      <c r="H622" s="23" t="s">
        <v>230</v>
      </c>
      <c r="I622" s="23" t="s">
        <v>2422</v>
      </c>
      <c r="J622" s="23" t="s">
        <v>3516</v>
      </c>
      <c r="K622" s="23" t="s">
        <v>145</v>
      </c>
      <c r="L622" s="23" t="s">
        <v>30</v>
      </c>
      <c r="M622" s="25">
        <v>1586.74</v>
      </c>
      <c r="N622" s="23" t="s">
        <v>441</v>
      </c>
    </row>
    <row r="623" spans="1:14" x14ac:dyDescent="0.25">
      <c r="A623" s="24">
        <v>45774</v>
      </c>
      <c r="B623" s="23" t="s">
        <v>49</v>
      </c>
      <c r="C623" s="25">
        <v>3613.12</v>
      </c>
      <c r="D623" s="25">
        <v>14</v>
      </c>
      <c r="E623" s="23" t="s">
        <v>4591</v>
      </c>
      <c r="F623" s="23" t="s">
        <v>29</v>
      </c>
      <c r="G623" s="23" t="s">
        <v>3519</v>
      </c>
      <c r="H623" s="23" t="s">
        <v>4247</v>
      </c>
      <c r="I623" s="23" t="s">
        <v>2422</v>
      </c>
      <c r="J623" s="23" t="s">
        <v>3516</v>
      </c>
      <c r="K623" s="23" t="s">
        <v>93</v>
      </c>
      <c r="L623" s="23" t="s">
        <v>30</v>
      </c>
      <c r="M623" s="25">
        <v>2559.66</v>
      </c>
      <c r="N623" s="23" t="s">
        <v>439</v>
      </c>
    </row>
    <row r="624" spans="1:14" x14ac:dyDescent="0.25">
      <c r="A624" s="24">
        <v>45775</v>
      </c>
      <c r="B624" s="23" t="s">
        <v>279</v>
      </c>
      <c r="C624" s="25">
        <v>2168.81</v>
      </c>
      <c r="D624" s="25">
        <v>10</v>
      </c>
      <c r="E624" s="23" t="s">
        <v>4600</v>
      </c>
      <c r="F624" s="23" t="s">
        <v>15</v>
      </c>
      <c r="G624" s="23" t="s">
        <v>3524</v>
      </c>
      <c r="H624" s="23" t="s">
        <v>4245</v>
      </c>
      <c r="I624" s="23" t="s">
        <v>2424</v>
      </c>
      <c r="J624" s="23" t="s">
        <v>3526</v>
      </c>
      <c r="K624" s="23" t="s">
        <v>136</v>
      </c>
      <c r="L624" s="23" t="s">
        <v>25</v>
      </c>
      <c r="M624" s="25">
        <v>732.68</v>
      </c>
      <c r="N624" s="23" t="s">
        <v>438</v>
      </c>
    </row>
    <row r="625" spans="1:14" x14ac:dyDescent="0.25">
      <c r="A625" s="24">
        <v>45775</v>
      </c>
      <c r="B625" s="23" t="s">
        <v>94</v>
      </c>
      <c r="C625" s="25">
        <v>1551.31</v>
      </c>
      <c r="D625" s="25">
        <v>8</v>
      </c>
      <c r="E625" s="23" t="s">
        <v>4605</v>
      </c>
      <c r="F625" s="23" t="s">
        <v>50</v>
      </c>
      <c r="G625" s="23" t="s">
        <v>3522</v>
      </c>
      <c r="H625" s="23" t="s">
        <v>4257</v>
      </c>
      <c r="I625" s="23" t="s">
        <v>2424</v>
      </c>
      <c r="J625" s="23" t="s">
        <v>3523</v>
      </c>
      <c r="K625" s="23" t="s">
        <v>116</v>
      </c>
      <c r="L625" s="23" t="s">
        <v>87</v>
      </c>
      <c r="M625" s="25">
        <v>721.17</v>
      </c>
      <c r="N625" s="23" t="s">
        <v>439</v>
      </c>
    </row>
    <row r="626" spans="1:14" x14ac:dyDescent="0.25">
      <c r="A626" s="24">
        <v>45776</v>
      </c>
      <c r="B626" s="23" t="s">
        <v>191</v>
      </c>
      <c r="C626" s="25">
        <v>873.14</v>
      </c>
      <c r="D626" s="25">
        <v>11</v>
      </c>
      <c r="E626" s="23" t="s">
        <v>4623</v>
      </c>
      <c r="F626" s="23" t="s">
        <v>15</v>
      </c>
      <c r="G626" s="23" t="s">
        <v>3517</v>
      </c>
      <c r="H626" s="23" t="s">
        <v>4252</v>
      </c>
      <c r="I626" s="23" t="s">
        <v>2425</v>
      </c>
      <c r="J626" s="23" t="s">
        <v>3514</v>
      </c>
      <c r="K626" s="23" t="s">
        <v>123</v>
      </c>
      <c r="L626" s="23" t="s">
        <v>25</v>
      </c>
      <c r="M626" s="25">
        <v>372.6</v>
      </c>
      <c r="N626" s="23" t="s">
        <v>438</v>
      </c>
    </row>
    <row r="627" spans="1:14" x14ac:dyDescent="0.25">
      <c r="A627" s="24">
        <v>45776</v>
      </c>
      <c r="B627" s="23" t="s">
        <v>190</v>
      </c>
      <c r="C627" s="25">
        <v>1892.59</v>
      </c>
      <c r="D627" s="25">
        <v>3</v>
      </c>
      <c r="E627" s="23" t="s">
        <v>4651</v>
      </c>
      <c r="F627" s="23" t="s">
        <v>15</v>
      </c>
      <c r="G627" s="23" t="s">
        <v>3524</v>
      </c>
      <c r="H627" s="23" t="s">
        <v>4245</v>
      </c>
      <c r="I627" s="23" t="s">
        <v>2423</v>
      </c>
      <c r="J627" s="23" t="s">
        <v>3526</v>
      </c>
      <c r="K627" s="23" t="s">
        <v>123</v>
      </c>
      <c r="L627" s="23" t="s">
        <v>55</v>
      </c>
      <c r="M627" s="25">
        <v>636.21</v>
      </c>
      <c r="N627" s="23" t="s">
        <v>440</v>
      </c>
    </row>
    <row r="628" spans="1:14" x14ac:dyDescent="0.25">
      <c r="A628" s="24">
        <v>45777</v>
      </c>
      <c r="B628" s="23" t="s">
        <v>73</v>
      </c>
      <c r="C628" s="25">
        <v>6927.09</v>
      </c>
      <c r="D628" s="25">
        <v>5</v>
      </c>
      <c r="E628" s="23" t="s">
        <v>4650</v>
      </c>
      <c r="F628" s="23" t="s">
        <v>15</v>
      </c>
      <c r="G628" s="23" t="s">
        <v>3517</v>
      </c>
      <c r="H628" s="23" t="s">
        <v>4250</v>
      </c>
      <c r="I628" s="23" t="s">
        <v>2423</v>
      </c>
      <c r="J628" s="23" t="s">
        <v>3523</v>
      </c>
      <c r="K628" s="23" t="s">
        <v>162</v>
      </c>
      <c r="L628" s="23" t="s">
        <v>55</v>
      </c>
      <c r="M628" s="25">
        <v>2076.75</v>
      </c>
      <c r="N628" s="23" t="s">
        <v>439</v>
      </c>
    </row>
    <row r="629" spans="1:14" x14ac:dyDescent="0.25">
      <c r="A629" s="24">
        <v>45778</v>
      </c>
      <c r="B629" s="23" t="s">
        <v>188</v>
      </c>
      <c r="C629" s="25">
        <v>3928.04</v>
      </c>
      <c r="D629" s="25">
        <v>13</v>
      </c>
      <c r="E629" s="23" t="s">
        <v>4649</v>
      </c>
      <c r="F629" s="23" t="s">
        <v>15</v>
      </c>
      <c r="G629" s="23" t="s">
        <v>3517</v>
      </c>
      <c r="H629" s="23" t="s">
        <v>4250</v>
      </c>
      <c r="I629" s="23" t="s">
        <v>2423</v>
      </c>
      <c r="J629" s="23" t="s">
        <v>3514</v>
      </c>
      <c r="K629" s="23" t="s">
        <v>119</v>
      </c>
      <c r="L629" s="23" t="s">
        <v>25</v>
      </c>
      <c r="M629" s="25">
        <v>1357.66</v>
      </c>
      <c r="N629" s="23" t="s">
        <v>440</v>
      </c>
    </row>
    <row r="630" spans="1:14" x14ac:dyDescent="0.25">
      <c r="A630" s="24">
        <v>45778</v>
      </c>
      <c r="B630" s="23" t="s">
        <v>275</v>
      </c>
      <c r="C630" s="25">
        <v>7214.15</v>
      </c>
      <c r="D630" s="25">
        <v>13</v>
      </c>
      <c r="E630" s="23" t="s">
        <v>4663</v>
      </c>
      <c r="F630" s="23" t="s">
        <v>20</v>
      </c>
      <c r="G630" s="23" t="s">
        <v>3513</v>
      </c>
      <c r="H630" s="23" t="s">
        <v>4239</v>
      </c>
      <c r="I630" s="23" t="s">
        <v>2426</v>
      </c>
      <c r="J630" s="23" t="s">
        <v>3516</v>
      </c>
      <c r="K630" s="23" t="s">
        <v>116</v>
      </c>
      <c r="L630" s="23" t="s">
        <v>21</v>
      </c>
      <c r="M630" s="25">
        <v>2194.8200000000002</v>
      </c>
      <c r="N630" s="23" t="s">
        <v>443</v>
      </c>
    </row>
    <row r="631" spans="1:14" x14ac:dyDescent="0.25">
      <c r="A631" s="24">
        <v>45778</v>
      </c>
      <c r="B631" s="23" t="s">
        <v>279</v>
      </c>
      <c r="C631" s="25">
        <v>2174.4</v>
      </c>
      <c r="D631" s="25">
        <v>10</v>
      </c>
      <c r="E631" s="23" t="s">
        <v>4678</v>
      </c>
      <c r="F631" s="23" t="s">
        <v>29</v>
      </c>
      <c r="G631" s="23" t="s">
        <v>3519</v>
      </c>
      <c r="H631" s="23" t="s">
        <v>4247</v>
      </c>
      <c r="I631" s="23" t="s">
        <v>2423</v>
      </c>
      <c r="J631" s="23" t="s">
        <v>3516</v>
      </c>
      <c r="K631" s="23" t="s">
        <v>196</v>
      </c>
      <c r="L631" s="23" t="s">
        <v>30</v>
      </c>
      <c r="M631" s="25">
        <v>684.13</v>
      </c>
      <c r="N631" s="23" t="s">
        <v>439</v>
      </c>
    </row>
    <row r="632" spans="1:14" x14ac:dyDescent="0.25">
      <c r="A632" s="24">
        <v>45781</v>
      </c>
      <c r="B632" s="23" t="s">
        <v>33</v>
      </c>
      <c r="C632" s="25">
        <v>82.65</v>
      </c>
      <c r="D632" s="25">
        <v>2</v>
      </c>
      <c r="E632" s="23" t="s">
        <v>4647</v>
      </c>
      <c r="F632" s="23" t="s">
        <v>40</v>
      </c>
      <c r="G632" s="23" t="s">
        <v>3511</v>
      </c>
      <c r="H632" s="23" t="s">
        <v>4233</v>
      </c>
      <c r="I632" s="23" t="s">
        <v>2424</v>
      </c>
      <c r="J632" s="23" t="s">
        <v>3523</v>
      </c>
      <c r="K632" s="23" t="s">
        <v>38</v>
      </c>
      <c r="L632" s="23" t="s">
        <v>41</v>
      </c>
      <c r="M632" s="25">
        <v>40.81</v>
      </c>
      <c r="N632" s="23" t="s">
        <v>441</v>
      </c>
    </row>
    <row r="633" spans="1:14" x14ac:dyDescent="0.25">
      <c r="A633" s="24">
        <v>45783</v>
      </c>
      <c r="B633" s="23" t="s">
        <v>193</v>
      </c>
      <c r="C633" s="25">
        <v>562.51</v>
      </c>
      <c r="D633" s="25">
        <v>4</v>
      </c>
      <c r="E633" s="23" t="s">
        <v>4696</v>
      </c>
      <c r="F633" s="23" t="s">
        <v>20</v>
      </c>
      <c r="G633" s="23" t="s">
        <v>3521</v>
      </c>
      <c r="H633" s="23" t="s">
        <v>4241</v>
      </c>
      <c r="I633" s="23" t="s">
        <v>2422</v>
      </c>
      <c r="J633" s="23" t="s">
        <v>3514</v>
      </c>
      <c r="K633" s="23" t="s">
        <v>48</v>
      </c>
      <c r="L633" s="23" t="s">
        <v>491</v>
      </c>
      <c r="M633" s="25">
        <v>401.42</v>
      </c>
      <c r="N633" s="23" t="s">
        <v>439</v>
      </c>
    </row>
    <row r="634" spans="1:14" x14ac:dyDescent="0.25">
      <c r="A634" s="24">
        <v>45785</v>
      </c>
      <c r="B634" s="23" t="s">
        <v>193</v>
      </c>
      <c r="C634" s="25">
        <v>1061.1600000000001</v>
      </c>
      <c r="D634" s="25">
        <v>8</v>
      </c>
      <c r="E634" s="23" t="s">
        <v>4708</v>
      </c>
      <c r="F634" s="23" t="s">
        <v>50</v>
      </c>
      <c r="G634" s="23" t="s">
        <v>3522</v>
      </c>
      <c r="H634" s="23" t="s">
        <v>4240</v>
      </c>
      <c r="I634" s="23" t="s">
        <v>2422</v>
      </c>
      <c r="J634" s="23" t="s">
        <v>3516</v>
      </c>
      <c r="K634" s="23" t="s">
        <v>139</v>
      </c>
      <c r="L634" s="23" t="s">
        <v>87</v>
      </c>
      <c r="M634" s="25">
        <v>766.03</v>
      </c>
      <c r="N634" s="23" t="s">
        <v>439</v>
      </c>
    </row>
    <row r="635" spans="1:14" x14ac:dyDescent="0.25">
      <c r="A635" s="24">
        <v>45786</v>
      </c>
      <c r="B635" s="23" t="s">
        <v>28</v>
      </c>
      <c r="C635" s="25">
        <v>2151.71</v>
      </c>
      <c r="D635" s="25">
        <v>11</v>
      </c>
      <c r="E635" s="23" t="s">
        <v>4676</v>
      </c>
      <c r="F635" s="23" t="s">
        <v>15</v>
      </c>
      <c r="G635" s="23" t="s">
        <v>3518</v>
      </c>
      <c r="H635" s="23" t="s">
        <v>4251</v>
      </c>
      <c r="I635" s="23" t="s">
        <v>2423</v>
      </c>
      <c r="J635" s="23" t="s">
        <v>3512</v>
      </c>
      <c r="K635" s="23" t="s">
        <v>162</v>
      </c>
      <c r="L635" s="23" t="s">
        <v>16</v>
      </c>
      <c r="M635" s="25">
        <v>1519.13</v>
      </c>
      <c r="N635" s="23" t="s">
        <v>440</v>
      </c>
    </row>
    <row r="636" spans="1:14" x14ac:dyDescent="0.25">
      <c r="A636" s="24">
        <v>45786</v>
      </c>
      <c r="B636" s="23" t="s">
        <v>275</v>
      </c>
      <c r="C636" s="25">
        <v>1673.94</v>
      </c>
      <c r="D636" s="25">
        <v>3</v>
      </c>
      <c r="E636" s="23" t="s">
        <v>4700</v>
      </c>
      <c r="F636" s="23" t="s">
        <v>20</v>
      </c>
      <c r="G636" s="23" t="s">
        <v>3513</v>
      </c>
      <c r="H636" s="23" t="s">
        <v>242</v>
      </c>
      <c r="I636" s="23" t="s">
        <v>2423</v>
      </c>
      <c r="J636" s="23" t="s">
        <v>3526</v>
      </c>
      <c r="K636" s="23" t="s">
        <v>62</v>
      </c>
      <c r="L636" s="23" t="s">
        <v>64</v>
      </c>
      <c r="M636" s="25">
        <v>508.09</v>
      </c>
      <c r="N636" s="23" t="s">
        <v>438</v>
      </c>
    </row>
    <row r="637" spans="1:14" x14ac:dyDescent="0.25">
      <c r="A637" s="24">
        <v>45787</v>
      </c>
      <c r="B637" s="23" t="s">
        <v>19</v>
      </c>
      <c r="C637" s="25">
        <v>4466.45</v>
      </c>
      <c r="D637" s="25">
        <v>21</v>
      </c>
      <c r="E637" s="23" t="s">
        <v>4693</v>
      </c>
      <c r="F637" s="23" t="s">
        <v>40</v>
      </c>
      <c r="G637" s="23" t="s">
        <v>3511</v>
      </c>
      <c r="H637" s="23" t="s">
        <v>4248</v>
      </c>
      <c r="I637" s="23" t="s">
        <v>2424</v>
      </c>
      <c r="J637" s="23" t="s">
        <v>3516</v>
      </c>
      <c r="K637" s="23" t="s">
        <v>201</v>
      </c>
      <c r="L637" s="23" t="s">
        <v>41</v>
      </c>
      <c r="M637" s="25">
        <v>1776.47</v>
      </c>
      <c r="N637" s="23" t="s">
        <v>439</v>
      </c>
    </row>
    <row r="638" spans="1:14" x14ac:dyDescent="0.25">
      <c r="A638" s="24">
        <v>45788</v>
      </c>
      <c r="B638" s="23" t="s">
        <v>54</v>
      </c>
      <c r="C638" s="25">
        <v>6495.72</v>
      </c>
      <c r="D638" s="25">
        <v>77</v>
      </c>
      <c r="E638" s="23" t="s">
        <v>4630</v>
      </c>
      <c r="F638" s="23" t="s">
        <v>20</v>
      </c>
      <c r="G638" s="23" t="s">
        <v>3521</v>
      </c>
      <c r="H638" s="23" t="s">
        <v>4253</v>
      </c>
      <c r="I638" s="23" t="s">
        <v>2422</v>
      </c>
      <c r="J638" s="23" t="s">
        <v>3512</v>
      </c>
      <c r="K638" s="23" t="s">
        <v>145</v>
      </c>
      <c r="L638" s="23" t="s">
        <v>21</v>
      </c>
      <c r="M638" s="25">
        <v>2987.16</v>
      </c>
      <c r="N638" s="23" t="s">
        <v>439</v>
      </c>
    </row>
    <row r="639" spans="1:14" x14ac:dyDescent="0.25">
      <c r="A639" s="24">
        <v>45789</v>
      </c>
      <c r="B639" s="23" t="s">
        <v>190</v>
      </c>
      <c r="C639" s="25">
        <v>4322.18</v>
      </c>
      <c r="D639" s="25">
        <v>7</v>
      </c>
      <c r="E639" s="23" t="s">
        <v>4664</v>
      </c>
      <c r="F639" s="23" t="s">
        <v>29</v>
      </c>
      <c r="G639" s="23" t="s">
        <v>3520</v>
      </c>
      <c r="H639" s="23" t="s">
        <v>4249</v>
      </c>
      <c r="I639" s="23" t="s">
        <v>2423</v>
      </c>
      <c r="J639" s="23" t="s">
        <v>3514</v>
      </c>
      <c r="K639" s="23" t="s">
        <v>53</v>
      </c>
      <c r="L639" s="23" t="s">
        <v>30</v>
      </c>
      <c r="M639" s="25">
        <v>1460.02</v>
      </c>
      <c r="N639" s="23" t="s">
        <v>438</v>
      </c>
    </row>
    <row r="640" spans="1:14" x14ac:dyDescent="0.25">
      <c r="A640" s="24">
        <v>45789</v>
      </c>
      <c r="B640" s="23" t="s">
        <v>194</v>
      </c>
      <c r="C640" s="25">
        <v>13564.53</v>
      </c>
      <c r="D640" s="25">
        <v>7</v>
      </c>
      <c r="E640" s="23" t="s">
        <v>4685</v>
      </c>
      <c r="F640" s="23" t="s">
        <v>40</v>
      </c>
      <c r="G640" s="23" t="s">
        <v>3511</v>
      </c>
      <c r="H640" s="23" t="s">
        <v>4248</v>
      </c>
      <c r="I640" s="23" t="s">
        <v>2422</v>
      </c>
      <c r="J640" s="23" t="s">
        <v>3512</v>
      </c>
      <c r="K640" s="23" t="s">
        <v>69</v>
      </c>
      <c r="L640" s="23" t="s">
        <v>41</v>
      </c>
      <c r="M640" s="25">
        <v>4281.79</v>
      </c>
      <c r="N640" s="23" t="s">
        <v>439</v>
      </c>
    </row>
    <row r="641" spans="1:14" x14ac:dyDescent="0.25">
      <c r="A641" s="24">
        <v>45789</v>
      </c>
      <c r="B641" s="23" t="s">
        <v>46</v>
      </c>
      <c r="C641" s="25">
        <v>5788.87</v>
      </c>
      <c r="D641" s="25">
        <v>52</v>
      </c>
      <c r="E641" s="23" t="s">
        <v>4704</v>
      </c>
      <c r="F641" s="23" t="s">
        <v>29</v>
      </c>
      <c r="G641" s="23" t="s">
        <v>230</v>
      </c>
      <c r="H641" s="23" t="s">
        <v>230</v>
      </c>
      <c r="I641" s="23" t="s">
        <v>2425</v>
      </c>
      <c r="J641" s="23" t="s">
        <v>3512</v>
      </c>
      <c r="K641" s="23" t="s">
        <v>85</v>
      </c>
      <c r="L641" s="23" t="s">
        <v>34</v>
      </c>
      <c r="M641" s="25">
        <v>2728.67</v>
      </c>
      <c r="N641" s="23" t="s">
        <v>439</v>
      </c>
    </row>
    <row r="642" spans="1:14" x14ac:dyDescent="0.25">
      <c r="A642" s="24">
        <v>45790</v>
      </c>
      <c r="B642" s="23" t="s">
        <v>14</v>
      </c>
      <c r="C642" s="25">
        <v>1315.8</v>
      </c>
      <c r="D642" s="25">
        <v>9</v>
      </c>
      <c r="E642" s="23" t="s">
        <v>4665</v>
      </c>
      <c r="F642" s="23" t="s">
        <v>15</v>
      </c>
      <c r="G642" s="23" t="s">
        <v>3515</v>
      </c>
      <c r="H642" s="23" t="s">
        <v>4238</v>
      </c>
      <c r="I642" s="23" t="s">
        <v>2426</v>
      </c>
      <c r="J642" s="23" t="s">
        <v>3514</v>
      </c>
      <c r="K642" s="23" t="s">
        <v>36</v>
      </c>
      <c r="L642" s="23" t="s">
        <v>492</v>
      </c>
      <c r="M642" s="25">
        <v>447.02</v>
      </c>
      <c r="N642" s="23" t="s">
        <v>441</v>
      </c>
    </row>
    <row r="643" spans="1:14" x14ac:dyDescent="0.25">
      <c r="A643" s="24">
        <v>45790</v>
      </c>
      <c r="B643" s="23" t="s">
        <v>94</v>
      </c>
      <c r="C643" s="25">
        <v>734.26</v>
      </c>
      <c r="D643" s="25">
        <v>4</v>
      </c>
      <c r="E643" s="23" t="s">
        <v>4656</v>
      </c>
      <c r="F643" s="23" t="s">
        <v>40</v>
      </c>
      <c r="G643" s="23" t="s">
        <v>3511</v>
      </c>
      <c r="H643" s="23" t="s">
        <v>4233</v>
      </c>
      <c r="I643" s="23" t="s">
        <v>2423</v>
      </c>
      <c r="J643" s="23" t="s">
        <v>3523</v>
      </c>
      <c r="K643" s="23" t="s">
        <v>155</v>
      </c>
      <c r="L643" s="23" t="s">
        <v>41</v>
      </c>
      <c r="M643" s="25">
        <v>289.45999999999998</v>
      </c>
      <c r="N643" s="23" t="s">
        <v>439</v>
      </c>
    </row>
    <row r="644" spans="1:14" x14ac:dyDescent="0.25">
      <c r="A644" s="24">
        <v>45790</v>
      </c>
      <c r="B644" s="23" t="s">
        <v>66</v>
      </c>
      <c r="C644" s="25">
        <v>3646.98</v>
      </c>
      <c r="D644" s="25">
        <v>8</v>
      </c>
      <c r="E644" s="23" t="s">
        <v>4714</v>
      </c>
      <c r="F644" s="23" t="s">
        <v>20</v>
      </c>
      <c r="G644" s="23" t="s">
        <v>3521</v>
      </c>
      <c r="H644" s="23" t="s">
        <v>4253</v>
      </c>
      <c r="I644" s="23" t="s">
        <v>2422</v>
      </c>
      <c r="J644" s="23" t="s">
        <v>3526</v>
      </c>
      <c r="K644" s="23" t="s">
        <v>23</v>
      </c>
      <c r="L644" s="23" t="s">
        <v>21</v>
      </c>
      <c r="M644" s="25">
        <v>1472.06</v>
      </c>
      <c r="N644" s="23" t="s">
        <v>441</v>
      </c>
    </row>
    <row r="645" spans="1:14" x14ac:dyDescent="0.25">
      <c r="A645" s="24">
        <v>45791</v>
      </c>
      <c r="B645" s="23" t="s">
        <v>190</v>
      </c>
      <c r="C645" s="25">
        <v>4176.54</v>
      </c>
      <c r="D645" s="25">
        <v>7</v>
      </c>
      <c r="E645" s="23" t="s">
        <v>4653</v>
      </c>
      <c r="F645" s="23" t="s">
        <v>20</v>
      </c>
      <c r="G645" s="23" t="s">
        <v>3521</v>
      </c>
      <c r="H645" s="23" t="s">
        <v>4253</v>
      </c>
      <c r="I645" s="23" t="s">
        <v>2422</v>
      </c>
      <c r="J645" s="23" t="s">
        <v>3512</v>
      </c>
      <c r="K645" s="23" t="s">
        <v>201</v>
      </c>
      <c r="L645" s="23" t="s">
        <v>491</v>
      </c>
      <c r="M645" s="25">
        <v>1521.85</v>
      </c>
      <c r="N645" s="23" t="s">
        <v>439</v>
      </c>
    </row>
    <row r="646" spans="1:14" x14ac:dyDescent="0.25">
      <c r="A646" s="24">
        <v>45791</v>
      </c>
      <c r="B646" s="23" t="s">
        <v>33</v>
      </c>
      <c r="C646" s="25">
        <v>201.21</v>
      </c>
      <c r="D646" s="25">
        <v>5</v>
      </c>
      <c r="E646" s="23" t="s">
        <v>4652</v>
      </c>
      <c r="F646" s="23" t="s">
        <v>15</v>
      </c>
      <c r="G646" s="23" t="s">
        <v>3517</v>
      </c>
      <c r="H646" s="23" t="s">
        <v>4262</v>
      </c>
      <c r="I646" s="23" t="s">
        <v>2422</v>
      </c>
      <c r="J646" s="23" t="s">
        <v>3514</v>
      </c>
      <c r="K646" s="23" t="s">
        <v>169</v>
      </c>
      <c r="L646" s="23" t="s">
        <v>25</v>
      </c>
      <c r="M646" s="25">
        <v>94.62</v>
      </c>
      <c r="N646" s="23" t="s">
        <v>439</v>
      </c>
    </row>
    <row r="647" spans="1:14" x14ac:dyDescent="0.25">
      <c r="A647" s="24">
        <v>45792</v>
      </c>
      <c r="B647" s="23" t="s">
        <v>19</v>
      </c>
      <c r="C647" s="25">
        <v>2441.34</v>
      </c>
      <c r="D647" s="25">
        <v>9</v>
      </c>
      <c r="E647" s="23" t="s">
        <v>4637</v>
      </c>
      <c r="F647" s="23" t="s">
        <v>29</v>
      </c>
      <c r="G647" s="23" t="s">
        <v>3519</v>
      </c>
      <c r="H647" s="23" t="s">
        <v>4256</v>
      </c>
      <c r="I647" s="23" t="s">
        <v>2422</v>
      </c>
      <c r="J647" s="23" t="s">
        <v>3512</v>
      </c>
      <c r="K647" s="23" t="s">
        <v>43</v>
      </c>
      <c r="L647" s="23" t="s">
        <v>34</v>
      </c>
      <c r="M647" s="25">
        <v>1003.99</v>
      </c>
      <c r="N647" s="23" t="s">
        <v>441</v>
      </c>
    </row>
    <row r="648" spans="1:14" x14ac:dyDescent="0.25">
      <c r="A648" s="24">
        <v>45793</v>
      </c>
      <c r="B648" s="23" t="s">
        <v>190</v>
      </c>
      <c r="C648" s="25">
        <v>1401.4</v>
      </c>
      <c r="D648" s="25">
        <v>2</v>
      </c>
      <c r="E648" s="23" t="s">
        <v>4666</v>
      </c>
      <c r="F648" s="23" t="s">
        <v>20</v>
      </c>
      <c r="G648" s="23" t="s">
        <v>3513</v>
      </c>
      <c r="H648" s="23" t="s">
        <v>242</v>
      </c>
      <c r="I648" s="23" t="s">
        <v>2423</v>
      </c>
      <c r="J648" s="23" t="s">
        <v>3523</v>
      </c>
      <c r="K648" s="23" t="s">
        <v>152</v>
      </c>
      <c r="L648" s="23" t="s">
        <v>64</v>
      </c>
      <c r="M648" s="25">
        <v>467.72</v>
      </c>
      <c r="N648" s="23" t="s">
        <v>438</v>
      </c>
    </row>
    <row r="649" spans="1:14" x14ac:dyDescent="0.25">
      <c r="A649" s="24">
        <v>45793</v>
      </c>
      <c r="B649" s="23" t="s">
        <v>191</v>
      </c>
      <c r="C649" s="25">
        <v>1072.3900000000001</v>
      </c>
      <c r="D649" s="25">
        <v>11</v>
      </c>
      <c r="E649" s="23" t="s">
        <v>4640</v>
      </c>
      <c r="F649" s="23" t="s">
        <v>15</v>
      </c>
      <c r="G649" s="23" t="s">
        <v>3517</v>
      </c>
      <c r="H649" s="23" t="s">
        <v>4252</v>
      </c>
      <c r="I649" s="23" t="s">
        <v>2423</v>
      </c>
      <c r="J649" s="23" t="s">
        <v>3516</v>
      </c>
      <c r="K649" s="23" t="s">
        <v>123</v>
      </c>
      <c r="L649" s="23" t="s">
        <v>492</v>
      </c>
      <c r="M649" s="25">
        <v>523.19000000000005</v>
      </c>
      <c r="N649" s="23" t="s">
        <v>439</v>
      </c>
    </row>
    <row r="650" spans="1:14" x14ac:dyDescent="0.25">
      <c r="A650" s="24">
        <v>45794</v>
      </c>
      <c r="B650" s="23" t="s">
        <v>28</v>
      </c>
      <c r="C650" s="25">
        <v>1930.69</v>
      </c>
      <c r="D650" s="25">
        <v>11</v>
      </c>
      <c r="E650" s="23" t="s">
        <v>4705</v>
      </c>
      <c r="F650" s="23" t="s">
        <v>20</v>
      </c>
      <c r="G650" s="23" t="s">
        <v>3513</v>
      </c>
      <c r="H650" s="23" t="s">
        <v>4236</v>
      </c>
      <c r="I650" s="23" t="s">
        <v>2423</v>
      </c>
      <c r="J650" s="23" t="s">
        <v>3514</v>
      </c>
      <c r="K650" s="23" t="s">
        <v>93</v>
      </c>
      <c r="L650" s="23" t="s">
        <v>491</v>
      </c>
      <c r="M650" s="25">
        <v>1500.45</v>
      </c>
      <c r="N650" s="23" t="s">
        <v>443</v>
      </c>
    </row>
    <row r="651" spans="1:14" x14ac:dyDescent="0.25">
      <c r="A651" s="24">
        <v>45794</v>
      </c>
      <c r="B651" s="23" t="s">
        <v>33</v>
      </c>
      <c r="C651" s="25">
        <v>147.32</v>
      </c>
      <c r="D651" s="25">
        <v>4</v>
      </c>
      <c r="E651" s="23" t="s">
        <v>4681</v>
      </c>
      <c r="F651" s="23" t="s">
        <v>50</v>
      </c>
      <c r="G651" s="23" t="s">
        <v>3522</v>
      </c>
      <c r="H651" s="23" t="s">
        <v>4240</v>
      </c>
      <c r="I651" s="23" t="s">
        <v>2425</v>
      </c>
      <c r="J651" s="23" t="s">
        <v>3514</v>
      </c>
      <c r="K651" s="23" t="s">
        <v>13</v>
      </c>
      <c r="L651" s="23" t="s">
        <v>51</v>
      </c>
      <c r="M651" s="25">
        <v>71.569999999999993</v>
      </c>
      <c r="N651" s="23" t="s">
        <v>441</v>
      </c>
    </row>
    <row r="652" spans="1:14" x14ac:dyDescent="0.25">
      <c r="A652" s="24">
        <v>45794</v>
      </c>
      <c r="B652" s="23" t="s">
        <v>33</v>
      </c>
      <c r="C652" s="25">
        <v>1047.0899999999999</v>
      </c>
      <c r="D652" s="25">
        <v>27</v>
      </c>
      <c r="E652" s="23" t="s">
        <v>4712</v>
      </c>
      <c r="F652" s="23" t="s">
        <v>50</v>
      </c>
      <c r="G652" s="23" t="s">
        <v>3525</v>
      </c>
      <c r="H652" s="23" t="s">
        <v>4255</v>
      </c>
      <c r="I652" s="23" t="s">
        <v>2426</v>
      </c>
      <c r="J652" s="23" t="s">
        <v>3526</v>
      </c>
      <c r="K652" s="23" t="s">
        <v>112</v>
      </c>
      <c r="L652" s="23" t="s">
        <v>87</v>
      </c>
      <c r="M652" s="25">
        <v>552.28</v>
      </c>
      <c r="N652" s="23" t="s">
        <v>439</v>
      </c>
    </row>
    <row r="653" spans="1:14" x14ac:dyDescent="0.25">
      <c r="A653" s="24">
        <v>45795</v>
      </c>
      <c r="B653" s="23" t="s">
        <v>19</v>
      </c>
      <c r="C653" s="25">
        <v>13001.76</v>
      </c>
      <c r="D653" s="25">
        <v>48</v>
      </c>
      <c r="E653" s="23" t="s">
        <v>4658</v>
      </c>
      <c r="F653" s="23" t="s">
        <v>15</v>
      </c>
      <c r="G653" s="23" t="s">
        <v>3518</v>
      </c>
      <c r="H653" s="23" t="s">
        <v>4242</v>
      </c>
      <c r="I653" s="23" t="s">
        <v>2425</v>
      </c>
      <c r="J653" s="23" t="s">
        <v>3512</v>
      </c>
      <c r="K653" s="23" t="s">
        <v>172</v>
      </c>
      <c r="L653" s="23" t="s">
        <v>25</v>
      </c>
      <c r="M653" s="25">
        <v>5184.62</v>
      </c>
      <c r="N653" s="23" t="s">
        <v>439</v>
      </c>
    </row>
    <row r="654" spans="1:14" x14ac:dyDescent="0.25">
      <c r="A654" s="24">
        <v>45796</v>
      </c>
      <c r="B654" s="23" t="s">
        <v>49</v>
      </c>
      <c r="C654" s="25">
        <v>1638.69</v>
      </c>
      <c r="D654" s="25">
        <v>7</v>
      </c>
      <c r="E654" s="23" t="s">
        <v>4648</v>
      </c>
      <c r="F654" s="23" t="s">
        <v>20</v>
      </c>
      <c r="G654" s="23" t="s">
        <v>3513</v>
      </c>
      <c r="H654" s="23" t="s">
        <v>4235</v>
      </c>
      <c r="I654" s="23" t="s">
        <v>2422</v>
      </c>
      <c r="J654" s="23" t="s">
        <v>3516</v>
      </c>
      <c r="K654" s="23" t="s">
        <v>160</v>
      </c>
      <c r="L654" s="23" t="s">
        <v>64</v>
      </c>
      <c r="M654" s="25">
        <v>1145.83</v>
      </c>
      <c r="N654" s="23" t="s">
        <v>438</v>
      </c>
    </row>
    <row r="655" spans="1:14" x14ac:dyDescent="0.25">
      <c r="A655" s="24">
        <v>45797</v>
      </c>
      <c r="B655" s="23" t="s">
        <v>24</v>
      </c>
      <c r="C655" s="25">
        <v>5061.42</v>
      </c>
      <c r="D655" s="25">
        <v>39</v>
      </c>
      <c r="E655" s="23" t="s">
        <v>4675</v>
      </c>
      <c r="F655" s="23" t="s">
        <v>15</v>
      </c>
      <c r="G655" s="23" t="s">
        <v>3517</v>
      </c>
      <c r="H655" s="23" t="s">
        <v>4252</v>
      </c>
      <c r="I655" s="23" t="s">
        <v>2422</v>
      </c>
      <c r="J655" s="23" t="s">
        <v>3512</v>
      </c>
      <c r="K655" s="23" t="s">
        <v>18</v>
      </c>
      <c r="L655" s="23" t="s">
        <v>25</v>
      </c>
      <c r="M655" s="25">
        <v>1655.7</v>
      </c>
      <c r="N655" s="23" t="s">
        <v>440</v>
      </c>
    </row>
    <row r="656" spans="1:14" x14ac:dyDescent="0.25">
      <c r="A656" s="24">
        <v>45799</v>
      </c>
      <c r="B656" s="23" t="s">
        <v>79</v>
      </c>
      <c r="C656" s="25">
        <v>2696.71</v>
      </c>
      <c r="D656" s="25">
        <v>17</v>
      </c>
      <c r="E656" s="23" t="s">
        <v>4642</v>
      </c>
      <c r="F656" s="23" t="s">
        <v>20</v>
      </c>
      <c r="G656" s="23" t="s">
        <v>3513</v>
      </c>
      <c r="H656" s="23" t="s">
        <v>4239</v>
      </c>
      <c r="I656" s="23" t="s">
        <v>2423</v>
      </c>
      <c r="J656" s="23" t="s">
        <v>3526</v>
      </c>
      <c r="K656" s="23" t="s">
        <v>45</v>
      </c>
      <c r="L656" s="23" t="s">
        <v>21</v>
      </c>
      <c r="M656" s="25">
        <v>1182.58</v>
      </c>
      <c r="N656" s="23" t="s">
        <v>443</v>
      </c>
    </row>
    <row r="657" spans="1:14" x14ac:dyDescent="0.25">
      <c r="A657" s="24">
        <v>45799</v>
      </c>
      <c r="B657" s="23" t="s">
        <v>191</v>
      </c>
      <c r="C657" s="25">
        <v>834.33</v>
      </c>
      <c r="D657" s="25">
        <v>11</v>
      </c>
      <c r="E657" s="23" t="s">
        <v>4673</v>
      </c>
      <c r="F657" s="23" t="s">
        <v>29</v>
      </c>
      <c r="G657" s="23" t="s">
        <v>230</v>
      </c>
      <c r="H657" s="23" t="s">
        <v>230</v>
      </c>
      <c r="I657" s="23" t="s">
        <v>2423</v>
      </c>
      <c r="J657" s="23" t="s">
        <v>3516</v>
      </c>
      <c r="K657" s="23" t="s">
        <v>166</v>
      </c>
      <c r="L657" s="23" t="s">
        <v>30</v>
      </c>
      <c r="M657" s="25">
        <v>380.28</v>
      </c>
      <c r="N657" s="23" t="s">
        <v>443</v>
      </c>
    </row>
    <row r="658" spans="1:14" x14ac:dyDescent="0.25">
      <c r="A658" s="24">
        <v>45799</v>
      </c>
      <c r="B658" s="23" t="s">
        <v>90</v>
      </c>
      <c r="C658" s="25">
        <v>3047.63</v>
      </c>
      <c r="D658" s="25">
        <v>41</v>
      </c>
      <c r="E658" s="23" t="s">
        <v>4692</v>
      </c>
      <c r="F658" s="23" t="s">
        <v>15</v>
      </c>
      <c r="G658" s="23" t="s">
        <v>3524</v>
      </c>
      <c r="H658" s="23" t="s">
        <v>4245</v>
      </c>
      <c r="I658" s="23" t="s">
        <v>2424</v>
      </c>
      <c r="J658" s="23" t="s">
        <v>3516</v>
      </c>
      <c r="K658" s="23" t="s">
        <v>164</v>
      </c>
      <c r="L658" s="23" t="s">
        <v>25</v>
      </c>
      <c r="M658" s="25">
        <v>1445.72</v>
      </c>
      <c r="N658" s="23" t="s">
        <v>439</v>
      </c>
    </row>
    <row r="659" spans="1:14" x14ac:dyDescent="0.25">
      <c r="A659" s="24">
        <v>45800</v>
      </c>
      <c r="B659" s="23" t="s">
        <v>191</v>
      </c>
      <c r="C659" s="25">
        <v>714.4</v>
      </c>
      <c r="D659" s="25">
        <v>8</v>
      </c>
      <c r="E659" s="23" t="s">
        <v>4655</v>
      </c>
      <c r="F659" s="23" t="s">
        <v>29</v>
      </c>
      <c r="G659" s="23" t="s">
        <v>3519</v>
      </c>
      <c r="H659" s="23" t="s">
        <v>4256</v>
      </c>
      <c r="I659" s="23" t="s">
        <v>2423</v>
      </c>
      <c r="J659" s="23" t="s">
        <v>3514</v>
      </c>
      <c r="K659" s="23" t="s">
        <v>198</v>
      </c>
      <c r="L659" s="23" t="s">
        <v>67</v>
      </c>
      <c r="M659" s="25">
        <v>348.27</v>
      </c>
      <c r="N659" s="23" t="s">
        <v>439</v>
      </c>
    </row>
    <row r="660" spans="1:14" x14ac:dyDescent="0.25">
      <c r="A660" s="24">
        <v>45800</v>
      </c>
      <c r="B660" s="23" t="s">
        <v>195</v>
      </c>
      <c r="C660" s="25">
        <v>1358.35</v>
      </c>
      <c r="D660" s="25">
        <v>8</v>
      </c>
      <c r="E660" s="23" t="s">
        <v>4682</v>
      </c>
      <c r="F660" s="23" t="s">
        <v>15</v>
      </c>
      <c r="G660" s="23" t="s">
        <v>3518</v>
      </c>
      <c r="H660" s="23" t="s">
        <v>4242</v>
      </c>
      <c r="I660" s="23" t="s">
        <v>2422</v>
      </c>
      <c r="J660" s="23" t="s">
        <v>3523</v>
      </c>
      <c r="K660" s="23" t="s">
        <v>152</v>
      </c>
      <c r="L660" s="23" t="s">
        <v>55</v>
      </c>
      <c r="M660" s="25">
        <v>694.75</v>
      </c>
      <c r="N660" s="23" t="s">
        <v>439</v>
      </c>
    </row>
    <row r="661" spans="1:14" x14ac:dyDescent="0.25">
      <c r="A661" s="24">
        <v>45800</v>
      </c>
      <c r="B661" s="23" t="s">
        <v>195</v>
      </c>
      <c r="C661" s="25">
        <v>2534.2199999999998</v>
      </c>
      <c r="D661" s="25">
        <v>15</v>
      </c>
      <c r="E661" s="23" t="s">
        <v>4668</v>
      </c>
      <c r="F661" s="23" t="s">
        <v>40</v>
      </c>
      <c r="G661" s="23" t="s">
        <v>3511</v>
      </c>
      <c r="H661" s="23" t="s">
        <v>4248</v>
      </c>
      <c r="I661" s="23" t="s">
        <v>2423</v>
      </c>
      <c r="J661" s="23" t="s">
        <v>3523</v>
      </c>
      <c r="K661" s="23" t="s">
        <v>81</v>
      </c>
      <c r="L661" s="23" t="s">
        <v>41</v>
      </c>
      <c r="M661" s="25">
        <v>1149.56</v>
      </c>
      <c r="N661" s="23" t="s">
        <v>439</v>
      </c>
    </row>
    <row r="662" spans="1:14" x14ac:dyDescent="0.25">
      <c r="A662" s="24">
        <v>45802</v>
      </c>
      <c r="B662" s="23" t="s">
        <v>70</v>
      </c>
      <c r="C662" s="25">
        <v>4667.33</v>
      </c>
      <c r="D662" s="25">
        <v>8</v>
      </c>
      <c r="E662" s="23" t="s">
        <v>4635</v>
      </c>
      <c r="F662" s="23" t="s">
        <v>50</v>
      </c>
      <c r="G662" s="23" t="s">
        <v>3525</v>
      </c>
      <c r="H662" s="23" t="s">
        <v>4255</v>
      </c>
      <c r="I662" s="23" t="s">
        <v>2422</v>
      </c>
      <c r="J662" s="23" t="s">
        <v>3526</v>
      </c>
      <c r="K662" s="23" t="s">
        <v>136</v>
      </c>
      <c r="L662" s="23" t="s">
        <v>51</v>
      </c>
      <c r="M662" s="25">
        <v>1227.82</v>
      </c>
      <c r="N662" s="23" t="s">
        <v>439</v>
      </c>
    </row>
    <row r="663" spans="1:14" x14ac:dyDescent="0.25">
      <c r="A663" s="24">
        <v>45802</v>
      </c>
      <c r="B663" s="23" t="s">
        <v>76</v>
      </c>
      <c r="C663" s="25">
        <v>4143.42</v>
      </c>
      <c r="D663" s="25">
        <v>12</v>
      </c>
      <c r="E663" s="23" t="s">
        <v>4695</v>
      </c>
      <c r="F663" s="23" t="s">
        <v>15</v>
      </c>
      <c r="G663" s="23" t="s">
        <v>3515</v>
      </c>
      <c r="H663" s="23" t="s">
        <v>4244</v>
      </c>
      <c r="I663" s="23" t="s">
        <v>2422</v>
      </c>
      <c r="J663" s="23" t="s">
        <v>3516</v>
      </c>
      <c r="K663" s="23" t="s">
        <v>60</v>
      </c>
      <c r="L663" s="23" t="s">
        <v>25</v>
      </c>
      <c r="M663" s="25">
        <v>1485.93</v>
      </c>
      <c r="N663" s="23" t="s">
        <v>439</v>
      </c>
    </row>
    <row r="664" spans="1:14" x14ac:dyDescent="0.25">
      <c r="A664" s="24">
        <v>45803</v>
      </c>
      <c r="B664" s="23" t="s">
        <v>195</v>
      </c>
      <c r="C664" s="25">
        <v>2152.9499999999998</v>
      </c>
      <c r="D664" s="25">
        <v>14</v>
      </c>
      <c r="E664" s="23" t="s">
        <v>4629</v>
      </c>
      <c r="F664" s="23" t="s">
        <v>29</v>
      </c>
      <c r="G664" s="23" t="s">
        <v>230</v>
      </c>
      <c r="H664" s="23" t="s">
        <v>230</v>
      </c>
      <c r="I664" s="23" t="s">
        <v>2422</v>
      </c>
      <c r="J664" s="23" t="s">
        <v>3514</v>
      </c>
      <c r="K664" s="23" t="s">
        <v>48</v>
      </c>
      <c r="L664" s="23" t="s">
        <v>67</v>
      </c>
      <c r="M664" s="25">
        <v>1113.44</v>
      </c>
      <c r="N664" s="23" t="s">
        <v>439</v>
      </c>
    </row>
    <row r="665" spans="1:14" x14ac:dyDescent="0.25">
      <c r="A665" s="24">
        <v>45803</v>
      </c>
      <c r="B665" s="23" t="s">
        <v>94</v>
      </c>
      <c r="C665" s="25">
        <v>14786.7</v>
      </c>
      <c r="D665" s="25">
        <v>69</v>
      </c>
      <c r="E665" s="23" t="s">
        <v>4638</v>
      </c>
      <c r="F665" s="23" t="s">
        <v>29</v>
      </c>
      <c r="G665" s="23" t="s">
        <v>3519</v>
      </c>
      <c r="H665" s="23" t="s">
        <v>246</v>
      </c>
      <c r="I665" s="23" t="s">
        <v>2422</v>
      </c>
      <c r="J665" s="23" t="s">
        <v>3512</v>
      </c>
      <c r="K665" s="23" t="s">
        <v>192</v>
      </c>
      <c r="L665" s="23" t="s">
        <v>30</v>
      </c>
      <c r="M665" s="25">
        <v>5732.42</v>
      </c>
      <c r="N665" s="23" t="s">
        <v>439</v>
      </c>
    </row>
    <row r="666" spans="1:14" x14ac:dyDescent="0.25">
      <c r="A666" s="24">
        <v>45804</v>
      </c>
      <c r="B666" s="23" t="s">
        <v>90</v>
      </c>
      <c r="C666" s="25">
        <v>3464.99</v>
      </c>
      <c r="D666" s="25">
        <v>41</v>
      </c>
      <c r="E666" s="23" t="s">
        <v>4654</v>
      </c>
      <c r="F666" s="23" t="s">
        <v>15</v>
      </c>
      <c r="G666" s="23" t="s">
        <v>3517</v>
      </c>
      <c r="H666" s="23" t="s">
        <v>4250</v>
      </c>
      <c r="I666" s="23" t="s">
        <v>2423</v>
      </c>
      <c r="J666" s="23" t="s">
        <v>3516</v>
      </c>
      <c r="K666" s="23" t="s">
        <v>139</v>
      </c>
      <c r="L666" s="23" t="s">
        <v>25</v>
      </c>
      <c r="M666" s="25">
        <v>1486.01</v>
      </c>
      <c r="N666" s="23" t="s">
        <v>439</v>
      </c>
    </row>
    <row r="667" spans="1:14" x14ac:dyDescent="0.25">
      <c r="A667" s="24">
        <v>45804</v>
      </c>
      <c r="B667" s="23" t="s">
        <v>28</v>
      </c>
      <c r="C667" s="25">
        <v>560.34</v>
      </c>
      <c r="D667" s="25">
        <v>3</v>
      </c>
      <c r="E667" s="23" t="s">
        <v>4634</v>
      </c>
      <c r="F667" s="23" t="s">
        <v>15</v>
      </c>
      <c r="G667" s="23" t="s">
        <v>3524</v>
      </c>
      <c r="H667" s="23" t="s">
        <v>4260</v>
      </c>
      <c r="I667" s="23" t="s">
        <v>2422</v>
      </c>
      <c r="J667" s="23" t="s">
        <v>3514</v>
      </c>
      <c r="K667" s="23" t="s">
        <v>403</v>
      </c>
      <c r="L667" s="23" t="s">
        <v>16</v>
      </c>
      <c r="M667" s="25">
        <v>442.99</v>
      </c>
      <c r="N667" s="23" t="s">
        <v>441</v>
      </c>
    </row>
    <row r="668" spans="1:14" x14ac:dyDescent="0.25">
      <c r="A668" s="24">
        <v>45804</v>
      </c>
      <c r="B668" s="23" t="s">
        <v>24</v>
      </c>
      <c r="C668" s="25">
        <v>8990.7999999999993</v>
      </c>
      <c r="D668" s="25">
        <v>70</v>
      </c>
      <c r="E668" s="23" t="s">
        <v>4670</v>
      </c>
      <c r="F668" s="23" t="s">
        <v>50</v>
      </c>
      <c r="G668" s="23" t="s">
        <v>3522</v>
      </c>
      <c r="H668" s="23" t="s">
        <v>4257</v>
      </c>
      <c r="I668" s="23" t="s">
        <v>2422</v>
      </c>
      <c r="J668" s="23" t="s">
        <v>3512</v>
      </c>
      <c r="K668" s="23" t="s">
        <v>57</v>
      </c>
      <c r="L668" s="23" t="s">
        <v>51</v>
      </c>
      <c r="M668" s="25">
        <v>2777.63</v>
      </c>
      <c r="N668" s="23" t="s">
        <v>438</v>
      </c>
    </row>
    <row r="669" spans="1:14" x14ac:dyDescent="0.25">
      <c r="A669" s="24">
        <v>45805</v>
      </c>
      <c r="B669" s="23" t="s">
        <v>197</v>
      </c>
      <c r="C669" s="25">
        <v>14492.4</v>
      </c>
      <c r="D669" s="25">
        <v>26</v>
      </c>
      <c r="E669" s="23" t="s">
        <v>4667</v>
      </c>
      <c r="F669" s="23" t="s">
        <v>50</v>
      </c>
      <c r="G669" s="23" t="s">
        <v>3525</v>
      </c>
      <c r="H669" s="23" t="s">
        <v>4255</v>
      </c>
      <c r="I669" s="23" t="s">
        <v>2423</v>
      </c>
      <c r="J669" s="23" t="s">
        <v>3512</v>
      </c>
      <c r="K669" s="23" t="s">
        <v>27</v>
      </c>
      <c r="L669" s="23" t="s">
        <v>51</v>
      </c>
      <c r="M669" s="25">
        <v>5126.49</v>
      </c>
      <c r="N669" s="23" t="s">
        <v>438</v>
      </c>
    </row>
    <row r="670" spans="1:14" x14ac:dyDescent="0.25">
      <c r="A670" s="24">
        <v>45807</v>
      </c>
      <c r="B670" s="23" t="s">
        <v>14</v>
      </c>
      <c r="C670" s="25">
        <v>1569.59</v>
      </c>
      <c r="D670" s="25">
        <v>11</v>
      </c>
      <c r="E670" s="23" t="s">
        <v>4645</v>
      </c>
      <c r="F670" s="23" t="s">
        <v>29</v>
      </c>
      <c r="G670" s="23" t="s">
        <v>3520</v>
      </c>
      <c r="H670" s="23" t="s">
        <v>4249</v>
      </c>
      <c r="I670" s="23" t="s">
        <v>2425</v>
      </c>
      <c r="J670" s="23" t="s">
        <v>3516</v>
      </c>
      <c r="K670" s="23" t="s">
        <v>81</v>
      </c>
      <c r="L670" s="23" t="s">
        <v>34</v>
      </c>
      <c r="M670" s="25">
        <v>598.05999999999995</v>
      </c>
      <c r="N670" s="23" t="s">
        <v>442</v>
      </c>
    </row>
    <row r="671" spans="1:14" x14ac:dyDescent="0.25">
      <c r="A671" s="24">
        <v>45807</v>
      </c>
      <c r="B671" s="23" t="s">
        <v>197</v>
      </c>
      <c r="C671" s="25">
        <v>5984.17</v>
      </c>
      <c r="D671" s="25">
        <v>12</v>
      </c>
      <c r="E671" s="23" t="s">
        <v>4660</v>
      </c>
      <c r="F671" s="23" t="s">
        <v>15</v>
      </c>
      <c r="G671" s="23" t="s">
        <v>3518</v>
      </c>
      <c r="H671" s="23" t="s">
        <v>4264</v>
      </c>
      <c r="I671" s="23" t="s">
        <v>2423</v>
      </c>
      <c r="J671" s="23" t="s">
        <v>3526</v>
      </c>
      <c r="K671" s="23" t="s">
        <v>189</v>
      </c>
      <c r="L671" s="23" t="s">
        <v>16</v>
      </c>
      <c r="M671" s="25">
        <v>2062.38</v>
      </c>
      <c r="N671" s="23" t="s">
        <v>439</v>
      </c>
    </row>
    <row r="672" spans="1:14" x14ac:dyDescent="0.25">
      <c r="A672" s="24">
        <v>45807</v>
      </c>
      <c r="B672" s="23" t="s">
        <v>195</v>
      </c>
      <c r="C672" s="25">
        <v>309.38</v>
      </c>
      <c r="D672" s="25">
        <v>2</v>
      </c>
      <c r="E672" s="23" t="s">
        <v>4625</v>
      </c>
      <c r="F672" s="23" t="s">
        <v>29</v>
      </c>
      <c r="G672" s="23" t="s">
        <v>3520</v>
      </c>
      <c r="H672" s="23" t="s">
        <v>4249</v>
      </c>
      <c r="I672" s="23" t="s">
        <v>2422</v>
      </c>
      <c r="J672" s="23" t="s">
        <v>3514</v>
      </c>
      <c r="K672" s="23" t="s">
        <v>32</v>
      </c>
      <c r="L672" s="23" t="s">
        <v>30</v>
      </c>
      <c r="M672" s="25">
        <v>149.1</v>
      </c>
      <c r="N672" s="23" t="s">
        <v>439</v>
      </c>
    </row>
    <row r="673" spans="1:14" x14ac:dyDescent="0.25">
      <c r="A673" s="24">
        <v>45807</v>
      </c>
      <c r="B673" s="23" t="s">
        <v>195</v>
      </c>
      <c r="C673" s="25">
        <v>3064.59</v>
      </c>
      <c r="D673" s="25">
        <v>20</v>
      </c>
      <c r="E673" s="23" t="s">
        <v>4694</v>
      </c>
      <c r="F673" s="23" t="s">
        <v>20</v>
      </c>
      <c r="G673" s="23" t="s">
        <v>3521</v>
      </c>
      <c r="H673" s="23" t="s">
        <v>4237</v>
      </c>
      <c r="I673" s="23" t="s">
        <v>2422</v>
      </c>
      <c r="J673" s="23" t="s">
        <v>3512</v>
      </c>
      <c r="K673" s="23" t="s">
        <v>126</v>
      </c>
      <c r="L673" s="23" t="s">
        <v>64</v>
      </c>
      <c r="M673" s="25">
        <v>1386.28</v>
      </c>
      <c r="N673" s="23" t="s">
        <v>439</v>
      </c>
    </row>
    <row r="674" spans="1:14" x14ac:dyDescent="0.25">
      <c r="A674" s="24">
        <v>45809</v>
      </c>
      <c r="B674" s="23" t="s">
        <v>70</v>
      </c>
      <c r="C674" s="25">
        <v>716.86</v>
      </c>
      <c r="D674" s="25">
        <v>1</v>
      </c>
      <c r="E674" s="23" t="s">
        <v>4698</v>
      </c>
      <c r="F674" s="23" t="s">
        <v>29</v>
      </c>
      <c r="G674" s="23" t="s">
        <v>230</v>
      </c>
      <c r="H674" s="23" t="s">
        <v>230</v>
      </c>
      <c r="I674" s="23" t="s">
        <v>2423</v>
      </c>
      <c r="J674" s="23" t="s">
        <v>3514</v>
      </c>
      <c r="K674" s="23" t="s">
        <v>112</v>
      </c>
      <c r="L674" s="23" t="s">
        <v>30</v>
      </c>
      <c r="M674" s="25">
        <v>245.2</v>
      </c>
      <c r="N674" s="23" t="s">
        <v>443</v>
      </c>
    </row>
    <row r="675" spans="1:14" x14ac:dyDescent="0.25">
      <c r="A675" s="24">
        <v>45809</v>
      </c>
      <c r="B675" s="23" t="s">
        <v>28</v>
      </c>
      <c r="C675" s="25">
        <v>2857.35</v>
      </c>
      <c r="D675" s="25">
        <v>15</v>
      </c>
      <c r="E675" s="23" t="s">
        <v>4679</v>
      </c>
      <c r="F675" s="23" t="s">
        <v>20</v>
      </c>
      <c r="G675" s="23" t="s">
        <v>3513</v>
      </c>
      <c r="H675" s="23" t="s">
        <v>242</v>
      </c>
      <c r="I675" s="23" t="s">
        <v>2423</v>
      </c>
      <c r="J675" s="23" t="s">
        <v>3516</v>
      </c>
      <c r="K675" s="23" t="s">
        <v>48</v>
      </c>
      <c r="L675" s="23" t="s">
        <v>64</v>
      </c>
      <c r="M675" s="25">
        <v>2012.87</v>
      </c>
      <c r="N675" s="23" t="s">
        <v>439</v>
      </c>
    </row>
    <row r="676" spans="1:14" x14ac:dyDescent="0.25">
      <c r="A676" s="24">
        <v>45810</v>
      </c>
      <c r="B676" s="23" t="s">
        <v>279</v>
      </c>
      <c r="C676" s="25">
        <v>1925.76</v>
      </c>
      <c r="D676" s="25">
        <v>8</v>
      </c>
      <c r="E676" s="23" t="s">
        <v>4683</v>
      </c>
      <c r="F676" s="23" t="s">
        <v>20</v>
      </c>
      <c r="G676" s="23" t="s">
        <v>3521</v>
      </c>
      <c r="H676" s="23" t="s">
        <v>4234</v>
      </c>
      <c r="I676" s="23" t="s">
        <v>2423</v>
      </c>
      <c r="J676" s="23" t="s">
        <v>3526</v>
      </c>
      <c r="K676" s="23" t="s">
        <v>145</v>
      </c>
      <c r="L676" s="23" t="s">
        <v>64</v>
      </c>
      <c r="M676" s="25">
        <v>587.91999999999996</v>
      </c>
      <c r="N676" s="23" t="s">
        <v>439</v>
      </c>
    </row>
    <row r="677" spans="1:14" x14ac:dyDescent="0.25">
      <c r="A677" s="24">
        <v>45810</v>
      </c>
      <c r="B677" s="23" t="s">
        <v>197</v>
      </c>
      <c r="C677" s="25">
        <v>4303.28</v>
      </c>
      <c r="D677" s="25">
        <v>8</v>
      </c>
      <c r="E677" s="23" t="s">
        <v>4703</v>
      </c>
      <c r="F677" s="23" t="s">
        <v>40</v>
      </c>
      <c r="G677" s="23" t="s">
        <v>3511</v>
      </c>
      <c r="H677" s="23" t="s">
        <v>4233</v>
      </c>
      <c r="I677" s="23" t="s">
        <v>2423</v>
      </c>
      <c r="J677" s="23" t="s">
        <v>3514</v>
      </c>
      <c r="K677" s="23" t="s">
        <v>36</v>
      </c>
      <c r="L677" s="23" t="s">
        <v>493</v>
      </c>
      <c r="M677" s="25">
        <v>1235.26</v>
      </c>
      <c r="N677" s="23" t="s">
        <v>438</v>
      </c>
    </row>
    <row r="678" spans="1:14" x14ac:dyDescent="0.25">
      <c r="A678" s="24">
        <v>45811</v>
      </c>
      <c r="B678" s="23" t="s">
        <v>14</v>
      </c>
      <c r="C678" s="25">
        <v>1345.87</v>
      </c>
      <c r="D678" s="25">
        <v>10</v>
      </c>
      <c r="E678" s="23" t="s">
        <v>4725</v>
      </c>
      <c r="F678" s="23" t="s">
        <v>50</v>
      </c>
      <c r="G678" s="23" t="s">
        <v>3525</v>
      </c>
      <c r="H678" s="23" t="s">
        <v>4255</v>
      </c>
      <c r="I678" s="23" t="s">
        <v>2424</v>
      </c>
      <c r="J678" s="23" t="s">
        <v>3514</v>
      </c>
      <c r="K678" s="23" t="s">
        <v>18</v>
      </c>
      <c r="L678" s="23" t="s">
        <v>51</v>
      </c>
      <c r="M678" s="25">
        <v>534.11</v>
      </c>
      <c r="N678" s="23" t="s">
        <v>440</v>
      </c>
    </row>
    <row r="679" spans="1:14" x14ac:dyDescent="0.25">
      <c r="A679" s="24">
        <v>45811</v>
      </c>
      <c r="B679" s="23" t="s">
        <v>66</v>
      </c>
      <c r="C679" s="25">
        <v>18216.72</v>
      </c>
      <c r="D679" s="25">
        <v>40</v>
      </c>
      <c r="E679" s="23" t="s">
        <v>4721</v>
      </c>
      <c r="F679" s="23" t="s">
        <v>15</v>
      </c>
      <c r="G679" s="23" t="s">
        <v>3515</v>
      </c>
      <c r="H679" s="23" t="s">
        <v>249</v>
      </c>
      <c r="I679" s="23" t="s">
        <v>2423</v>
      </c>
      <c r="J679" s="23" t="s">
        <v>3512</v>
      </c>
      <c r="K679" s="23" t="s">
        <v>164</v>
      </c>
      <c r="L679" s="23" t="s">
        <v>16</v>
      </c>
      <c r="M679" s="25">
        <v>7960.61</v>
      </c>
      <c r="N679" s="23" t="s">
        <v>440</v>
      </c>
    </row>
    <row r="680" spans="1:14" x14ac:dyDescent="0.25">
      <c r="A680" s="24">
        <v>45812</v>
      </c>
      <c r="B680" s="23" t="s">
        <v>70</v>
      </c>
      <c r="C680" s="25">
        <v>1419.68</v>
      </c>
      <c r="D680" s="25">
        <v>2</v>
      </c>
      <c r="E680" s="23" t="s">
        <v>4710</v>
      </c>
      <c r="F680" s="23" t="s">
        <v>50</v>
      </c>
      <c r="G680" s="23" t="s">
        <v>3525</v>
      </c>
      <c r="H680" s="23" t="s">
        <v>4255</v>
      </c>
      <c r="I680" s="23" t="s">
        <v>2425</v>
      </c>
      <c r="J680" s="23" t="s">
        <v>3516</v>
      </c>
      <c r="K680" s="23" t="s">
        <v>123</v>
      </c>
      <c r="L680" s="23" t="s">
        <v>87</v>
      </c>
      <c r="M680" s="25">
        <v>436.96</v>
      </c>
      <c r="N680" s="23" t="s">
        <v>439</v>
      </c>
    </row>
    <row r="681" spans="1:14" x14ac:dyDescent="0.25">
      <c r="A681" s="24">
        <v>45812</v>
      </c>
      <c r="B681" s="23" t="s">
        <v>188</v>
      </c>
      <c r="C681" s="25">
        <v>1881.68</v>
      </c>
      <c r="D681" s="25">
        <v>6</v>
      </c>
      <c r="E681" s="23" t="s">
        <v>4677</v>
      </c>
      <c r="F681" s="23" t="s">
        <v>15</v>
      </c>
      <c r="G681" s="23" t="s">
        <v>3518</v>
      </c>
      <c r="H681" s="23" t="s">
        <v>238</v>
      </c>
      <c r="I681" s="23" t="s">
        <v>2423</v>
      </c>
      <c r="J681" s="23" t="s">
        <v>3516</v>
      </c>
      <c r="K681" s="23" t="s">
        <v>38</v>
      </c>
      <c r="L681" s="23" t="s">
        <v>25</v>
      </c>
      <c r="M681" s="25">
        <v>726.07</v>
      </c>
      <c r="N681" s="23" t="s">
        <v>438</v>
      </c>
    </row>
    <row r="682" spans="1:14" x14ac:dyDescent="0.25">
      <c r="A682" s="24">
        <v>45812</v>
      </c>
      <c r="B682" s="23" t="s">
        <v>195</v>
      </c>
      <c r="C682" s="25">
        <v>2719.89</v>
      </c>
      <c r="D682" s="25">
        <v>16</v>
      </c>
      <c r="E682" s="23" t="s">
        <v>4716</v>
      </c>
      <c r="F682" s="23" t="s">
        <v>29</v>
      </c>
      <c r="G682" s="23" t="s">
        <v>3519</v>
      </c>
      <c r="H682" s="23" t="s">
        <v>4256</v>
      </c>
      <c r="I682" s="23" t="s">
        <v>2424</v>
      </c>
      <c r="J682" s="23" t="s">
        <v>3526</v>
      </c>
      <c r="K682" s="23" t="s">
        <v>155</v>
      </c>
      <c r="L682" s="23" t="s">
        <v>67</v>
      </c>
      <c r="M682" s="25">
        <v>1237.52</v>
      </c>
      <c r="N682" s="23" t="s">
        <v>438</v>
      </c>
    </row>
    <row r="683" spans="1:14" x14ac:dyDescent="0.25">
      <c r="A683" s="24">
        <v>45813</v>
      </c>
      <c r="B683" s="23" t="s">
        <v>66</v>
      </c>
      <c r="C683" s="25">
        <v>2803.94</v>
      </c>
      <c r="D683" s="25">
        <v>6</v>
      </c>
      <c r="E683" s="23" t="s">
        <v>4688</v>
      </c>
      <c r="F683" s="23" t="s">
        <v>20</v>
      </c>
      <c r="G683" s="23" t="s">
        <v>3521</v>
      </c>
      <c r="H683" s="23" t="s">
        <v>4237</v>
      </c>
      <c r="I683" s="23" t="s">
        <v>2425</v>
      </c>
      <c r="J683" s="23" t="s">
        <v>3523</v>
      </c>
      <c r="K683" s="23" t="s">
        <v>53</v>
      </c>
      <c r="L683" s="23" t="s">
        <v>64</v>
      </c>
      <c r="M683" s="25">
        <v>1142.3900000000001</v>
      </c>
      <c r="N683" s="23" t="s">
        <v>439</v>
      </c>
    </row>
    <row r="684" spans="1:14" x14ac:dyDescent="0.25">
      <c r="A684" s="24">
        <v>45813</v>
      </c>
      <c r="B684" s="23" t="s">
        <v>46</v>
      </c>
      <c r="C684" s="25">
        <v>1594.15</v>
      </c>
      <c r="D684" s="25">
        <v>14</v>
      </c>
      <c r="E684" s="23" t="s">
        <v>4752</v>
      </c>
      <c r="F684" s="23" t="s">
        <v>15</v>
      </c>
      <c r="G684" s="23" t="s">
        <v>3517</v>
      </c>
      <c r="H684" s="23" t="s">
        <v>4262</v>
      </c>
      <c r="I684" s="23" t="s">
        <v>2424</v>
      </c>
      <c r="J684" s="23" t="s">
        <v>3526</v>
      </c>
      <c r="K684" s="23" t="s">
        <v>13</v>
      </c>
      <c r="L684" s="23" t="s">
        <v>492</v>
      </c>
      <c r="M684" s="25">
        <v>642</v>
      </c>
      <c r="N684" s="23" t="s">
        <v>441</v>
      </c>
    </row>
    <row r="685" spans="1:14" x14ac:dyDescent="0.25">
      <c r="A685" s="24">
        <v>45814</v>
      </c>
      <c r="B685" s="23" t="s">
        <v>193</v>
      </c>
      <c r="C685" s="25">
        <v>425.4</v>
      </c>
      <c r="D685" s="25">
        <v>3</v>
      </c>
      <c r="E685" s="23" t="s">
        <v>4709</v>
      </c>
      <c r="F685" s="23" t="s">
        <v>20</v>
      </c>
      <c r="G685" s="23" t="s">
        <v>3521</v>
      </c>
      <c r="H685" s="23" t="s">
        <v>222</v>
      </c>
      <c r="I685" s="23" t="s">
        <v>2424</v>
      </c>
      <c r="J685" s="23" t="s">
        <v>3514</v>
      </c>
      <c r="K685" s="23" t="s">
        <v>162</v>
      </c>
      <c r="L685" s="23" t="s">
        <v>64</v>
      </c>
      <c r="M685" s="25">
        <v>276.44</v>
      </c>
      <c r="N685" s="23" t="s">
        <v>439</v>
      </c>
    </row>
    <row r="686" spans="1:14" x14ac:dyDescent="0.25">
      <c r="A686" s="24">
        <v>45814</v>
      </c>
      <c r="B686" s="23" t="s">
        <v>49</v>
      </c>
      <c r="C686" s="25">
        <v>2217.02</v>
      </c>
      <c r="D686" s="25">
        <v>9</v>
      </c>
      <c r="E686" s="23" t="s">
        <v>4717</v>
      </c>
      <c r="F686" s="23" t="s">
        <v>40</v>
      </c>
      <c r="G686" s="23" t="s">
        <v>3511</v>
      </c>
      <c r="H686" s="23" t="s">
        <v>4248</v>
      </c>
      <c r="I686" s="23" t="s">
        <v>2423</v>
      </c>
      <c r="J686" s="23" t="s">
        <v>3514</v>
      </c>
      <c r="K686" s="23" t="s">
        <v>45</v>
      </c>
      <c r="L686" s="23" t="s">
        <v>493</v>
      </c>
      <c r="M686" s="25">
        <v>1694.8</v>
      </c>
      <c r="N686" s="23" t="s">
        <v>440</v>
      </c>
    </row>
    <row r="687" spans="1:14" x14ac:dyDescent="0.25">
      <c r="A687" s="24">
        <v>45815</v>
      </c>
      <c r="B687" s="23" t="s">
        <v>49</v>
      </c>
      <c r="C687" s="25">
        <v>5759.51</v>
      </c>
      <c r="D687" s="25">
        <v>24</v>
      </c>
      <c r="E687" s="23" t="s">
        <v>4751</v>
      </c>
      <c r="F687" s="23" t="s">
        <v>15</v>
      </c>
      <c r="G687" s="23" t="s">
        <v>3517</v>
      </c>
      <c r="H687" s="23" t="s">
        <v>4252</v>
      </c>
      <c r="I687" s="23" t="s">
        <v>2422</v>
      </c>
      <c r="J687" s="23" t="s">
        <v>3516</v>
      </c>
      <c r="K687" s="23" t="s">
        <v>166</v>
      </c>
      <c r="L687" s="23" t="s">
        <v>55</v>
      </c>
      <c r="M687" s="25">
        <v>3989.46</v>
      </c>
      <c r="N687" s="23" t="s">
        <v>438</v>
      </c>
    </row>
    <row r="688" spans="1:14" x14ac:dyDescent="0.25">
      <c r="A688" s="24">
        <v>45815</v>
      </c>
      <c r="B688" s="23" t="s">
        <v>195</v>
      </c>
      <c r="C688" s="25">
        <v>11061.86</v>
      </c>
      <c r="D688" s="25">
        <v>68</v>
      </c>
      <c r="E688" s="23" t="s">
        <v>4724</v>
      </c>
      <c r="F688" s="23" t="s">
        <v>20</v>
      </c>
      <c r="G688" s="23" t="s">
        <v>3513</v>
      </c>
      <c r="H688" s="23" t="s">
        <v>4236</v>
      </c>
      <c r="I688" s="23" t="s">
        <v>2422</v>
      </c>
      <c r="J688" s="23" t="s">
        <v>3512</v>
      </c>
      <c r="K688" s="23" t="s">
        <v>23</v>
      </c>
      <c r="L688" s="23" t="s">
        <v>64</v>
      </c>
      <c r="M688" s="25">
        <v>4963.57</v>
      </c>
      <c r="N688" s="23" t="s">
        <v>439</v>
      </c>
    </row>
    <row r="689" spans="1:14" x14ac:dyDescent="0.25">
      <c r="A689" s="24">
        <v>45817</v>
      </c>
      <c r="B689" s="23" t="s">
        <v>275</v>
      </c>
      <c r="C689" s="25">
        <v>1629.94</v>
      </c>
      <c r="D689" s="25">
        <v>3</v>
      </c>
      <c r="E689" s="23" t="s">
        <v>4756</v>
      </c>
      <c r="F689" s="23" t="s">
        <v>40</v>
      </c>
      <c r="G689" s="23" t="s">
        <v>3527</v>
      </c>
      <c r="H689" s="23" t="s">
        <v>4263</v>
      </c>
      <c r="I689" s="23" t="s">
        <v>2422</v>
      </c>
      <c r="J689" s="23" t="s">
        <v>3514</v>
      </c>
      <c r="K689" s="23" t="s">
        <v>169</v>
      </c>
      <c r="L689" s="23" t="s">
        <v>41</v>
      </c>
      <c r="M689" s="25">
        <v>505.15</v>
      </c>
      <c r="N689" s="23" t="s">
        <v>440</v>
      </c>
    </row>
    <row r="690" spans="1:14" x14ac:dyDescent="0.25">
      <c r="A690" s="24">
        <v>45818</v>
      </c>
      <c r="B690" s="23" t="s">
        <v>193</v>
      </c>
      <c r="C690" s="25">
        <v>3866.48</v>
      </c>
      <c r="D690" s="25">
        <v>27</v>
      </c>
      <c r="E690" s="23" t="s">
        <v>4711</v>
      </c>
      <c r="F690" s="23" t="s">
        <v>20</v>
      </c>
      <c r="G690" s="23" t="s">
        <v>3521</v>
      </c>
      <c r="H690" s="23" t="s">
        <v>4234</v>
      </c>
      <c r="I690" s="23" t="s">
        <v>2422</v>
      </c>
      <c r="J690" s="23" t="s">
        <v>3512</v>
      </c>
      <c r="K690" s="23" t="s">
        <v>43</v>
      </c>
      <c r="L690" s="23" t="s">
        <v>491</v>
      </c>
      <c r="M690" s="25">
        <v>2722.88</v>
      </c>
      <c r="N690" s="23" t="s">
        <v>438</v>
      </c>
    </row>
    <row r="691" spans="1:14" x14ac:dyDescent="0.25">
      <c r="A691" s="24">
        <v>45818</v>
      </c>
      <c r="B691" s="23" t="s">
        <v>90</v>
      </c>
      <c r="C691" s="25">
        <v>1800.29</v>
      </c>
      <c r="D691" s="25">
        <v>21</v>
      </c>
      <c r="E691" s="23" t="s">
        <v>4691</v>
      </c>
      <c r="F691" s="23" t="s">
        <v>20</v>
      </c>
      <c r="G691" s="23" t="s">
        <v>3513</v>
      </c>
      <c r="H691" s="23" t="s">
        <v>4236</v>
      </c>
      <c r="I691" s="23" t="s">
        <v>2425</v>
      </c>
      <c r="J691" s="23" t="s">
        <v>3516</v>
      </c>
      <c r="K691" s="23" t="s">
        <v>136</v>
      </c>
      <c r="L691" s="23" t="s">
        <v>64</v>
      </c>
      <c r="M691" s="25">
        <v>724.57</v>
      </c>
      <c r="N691" s="23" t="s">
        <v>438</v>
      </c>
    </row>
    <row r="692" spans="1:14" x14ac:dyDescent="0.25">
      <c r="A692" s="24">
        <v>45818</v>
      </c>
      <c r="B692" s="23" t="s">
        <v>70</v>
      </c>
      <c r="C692" s="25">
        <v>2765.75</v>
      </c>
      <c r="D692" s="25">
        <v>4</v>
      </c>
      <c r="E692" s="23" t="s">
        <v>4762</v>
      </c>
      <c r="F692" s="23" t="s">
        <v>29</v>
      </c>
      <c r="G692" s="23" t="s">
        <v>3520</v>
      </c>
      <c r="H692" s="23" t="s">
        <v>4259</v>
      </c>
      <c r="I692" s="23" t="s">
        <v>2422</v>
      </c>
      <c r="J692" s="23" t="s">
        <v>3516</v>
      </c>
      <c r="K692" s="23" t="s">
        <v>69</v>
      </c>
      <c r="L692" s="23" t="s">
        <v>30</v>
      </c>
      <c r="M692" s="25">
        <v>852.64</v>
      </c>
      <c r="N692" s="23" t="s">
        <v>439</v>
      </c>
    </row>
    <row r="693" spans="1:14" x14ac:dyDescent="0.25">
      <c r="A693" s="24">
        <v>45819</v>
      </c>
      <c r="B693" s="23" t="s">
        <v>54</v>
      </c>
      <c r="C693" s="25">
        <v>1011.93</v>
      </c>
      <c r="D693" s="25">
        <v>13</v>
      </c>
      <c r="E693" s="23" t="s">
        <v>4753</v>
      </c>
      <c r="F693" s="23" t="s">
        <v>15</v>
      </c>
      <c r="G693" s="23" t="s">
        <v>3518</v>
      </c>
      <c r="H693" s="23" t="s">
        <v>4242</v>
      </c>
      <c r="I693" s="23" t="s">
        <v>2423</v>
      </c>
      <c r="J693" s="23" t="s">
        <v>3514</v>
      </c>
      <c r="K693" s="23" t="s">
        <v>85</v>
      </c>
      <c r="L693" s="23" t="s">
        <v>16</v>
      </c>
      <c r="M693" s="25">
        <v>490.1</v>
      </c>
      <c r="N693" s="23" t="s">
        <v>442</v>
      </c>
    </row>
    <row r="694" spans="1:14" x14ac:dyDescent="0.25">
      <c r="A694" s="24">
        <v>45820</v>
      </c>
      <c r="B694" s="23" t="s">
        <v>279</v>
      </c>
      <c r="C694" s="25">
        <v>2242.13</v>
      </c>
      <c r="D694" s="25">
        <v>11</v>
      </c>
      <c r="E694" s="23" t="s">
        <v>4690</v>
      </c>
      <c r="F694" s="23" t="s">
        <v>20</v>
      </c>
      <c r="G694" s="23" t="s">
        <v>3513</v>
      </c>
      <c r="H694" s="23" t="s">
        <v>4239</v>
      </c>
      <c r="I694" s="23" t="s">
        <v>2422</v>
      </c>
      <c r="J694" s="23" t="s">
        <v>3514</v>
      </c>
      <c r="K694" s="23" t="s">
        <v>85</v>
      </c>
      <c r="L694" s="23" t="s">
        <v>21</v>
      </c>
      <c r="M694" s="25">
        <v>742.65</v>
      </c>
      <c r="N694" s="23" t="s">
        <v>439</v>
      </c>
    </row>
    <row r="695" spans="1:14" x14ac:dyDescent="0.25">
      <c r="A695" s="24">
        <v>45820</v>
      </c>
      <c r="B695" s="23" t="s">
        <v>63</v>
      </c>
      <c r="C695" s="25">
        <v>16769.47</v>
      </c>
      <c r="D695" s="25">
        <v>37</v>
      </c>
      <c r="E695" s="23" t="s">
        <v>4674</v>
      </c>
      <c r="F695" s="23" t="s">
        <v>15</v>
      </c>
      <c r="G695" s="23" t="s">
        <v>3524</v>
      </c>
      <c r="H695" s="23" t="s">
        <v>226</v>
      </c>
      <c r="I695" s="23" t="s">
        <v>2424</v>
      </c>
      <c r="J695" s="23" t="s">
        <v>3512</v>
      </c>
      <c r="K695" s="23" t="s">
        <v>57</v>
      </c>
      <c r="L695" s="23" t="s">
        <v>492</v>
      </c>
      <c r="M695" s="25">
        <v>5315.19</v>
      </c>
      <c r="N695" s="23" t="s">
        <v>441</v>
      </c>
    </row>
    <row r="696" spans="1:14" x14ac:dyDescent="0.25">
      <c r="A696" s="24">
        <v>45822</v>
      </c>
      <c r="B696" s="23" t="s">
        <v>28</v>
      </c>
      <c r="C696" s="25">
        <v>11014.11</v>
      </c>
      <c r="D696" s="25">
        <v>57</v>
      </c>
      <c r="E696" s="23" t="s">
        <v>4701</v>
      </c>
      <c r="F696" s="23" t="s">
        <v>15</v>
      </c>
      <c r="G696" s="23" t="s">
        <v>3515</v>
      </c>
      <c r="H696" s="23" t="s">
        <v>4244</v>
      </c>
      <c r="I696" s="23" t="s">
        <v>2425</v>
      </c>
      <c r="J696" s="23" t="s">
        <v>3512</v>
      </c>
      <c r="K696" s="23" t="s">
        <v>201</v>
      </c>
      <c r="L696" s="23" t="s">
        <v>25</v>
      </c>
      <c r="M696" s="25">
        <v>8713.6</v>
      </c>
      <c r="N696" s="23" t="s">
        <v>442</v>
      </c>
    </row>
    <row r="697" spans="1:14" x14ac:dyDescent="0.25">
      <c r="A697" s="24">
        <v>45822</v>
      </c>
      <c r="B697" s="23" t="s">
        <v>197</v>
      </c>
      <c r="C697" s="25">
        <v>1803.43</v>
      </c>
      <c r="D697" s="25">
        <v>4</v>
      </c>
      <c r="E697" s="23" t="s">
        <v>4672</v>
      </c>
      <c r="F697" s="23" t="s">
        <v>29</v>
      </c>
      <c r="G697" s="23" t="s">
        <v>230</v>
      </c>
      <c r="H697" s="23" t="s">
        <v>230</v>
      </c>
      <c r="I697" s="23" t="s">
        <v>2425</v>
      </c>
      <c r="J697" s="23" t="s">
        <v>3514</v>
      </c>
      <c r="K697" s="23" t="s">
        <v>116</v>
      </c>
      <c r="L697" s="23" t="s">
        <v>67</v>
      </c>
      <c r="M697" s="25">
        <v>605.89</v>
      </c>
      <c r="N697" s="23" t="s">
        <v>439</v>
      </c>
    </row>
    <row r="698" spans="1:14" x14ac:dyDescent="0.25">
      <c r="A698" s="24">
        <v>45823</v>
      </c>
      <c r="B698" s="23" t="s">
        <v>79</v>
      </c>
      <c r="C698" s="25">
        <v>3960.68</v>
      </c>
      <c r="D698" s="25">
        <v>28</v>
      </c>
      <c r="E698" s="23" t="s">
        <v>4713</v>
      </c>
      <c r="F698" s="23" t="s">
        <v>15</v>
      </c>
      <c r="G698" s="23" t="s">
        <v>3515</v>
      </c>
      <c r="H698" s="23" t="s">
        <v>4244</v>
      </c>
      <c r="I698" s="23" t="s">
        <v>2424</v>
      </c>
      <c r="J698" s="23" t="s">
        <v>3516</v>
      </c>
      <c r="K698" s="23" t="s">
        <v>192</v>
      </c>
      <c r="L698" s="23" t="s">
        <v>55</v>
      </c>
      <c r="M698" s="25">
        <v>1432.49</v>
      </c>
      <c r="N698" s="23" t="s">
        <v>439</v>
      </c>
    </row>
    <row r="699" spans="1:14" x14ac:dyDescent="0.25">
      <c r="A699" s="24">
        <v>45823</v>
      </c>
      <c r="B699" s="23" t="s">
        <v>24</v>
      </c>
      <c r="C699" s="25">
        <v>846.73</v>
      </c>
      <c r="D699" s="25">
        <v>7</v>
      </c>
      <c r="E699" s="23" t="s">
        <v>4728</v>
      </c>
      <c r="F699" s="23" t="s">
        <v>50</v>
      </c>
      <c r="G699" s="23" t="s">
        <v>3522</v>
      </c>
      <c r="H699" s="23" t="s">
        <v>4240</v>
      </c>
      <c r="I699" s="23" t="s">
        <v>2422</v>
      </c>
      <c r="J699" s="23" t="s">
        <v>3516</v>
      </c>
      <c r="K699" s="23" t="s">
        <v>196</v>
      </c>
      <c r="L699" s="23" t="s">
        <v>51</v>
      </c>
      <c r="M699" s="25">
        <v>308.24</v>
      </c>
      <c r="N699" s="23" t="s">
        <v>439</v>
      </c>
    </row>
    <row r="700" spans="1:14" x14ac:dyDescent="0.25">
      <c r="A700" s="24">
        <v>45824</v>
      </c>
      <c r="B700" s="23" t="s">
        <v>190</v>
      </c>
      <c r="C700" s="25">
        <v>1732.39</v>
      </c>
      <c r="D700" s="25">
        <v>3</v>
      </c>
      <c r="E700" s="23" t="s">
        <v>4702</v>
      </c>
      <c r="F700" s="23" t="s">
        <v>29</v>
      </c>
      <c r="G700" s="23" t="s">
        <v>3520</v>
      </c>
      <c r="H700" s="23" t="s">
        <v>4243</v>
      </c>
      <c r="I700" s="23" t="s">
        <v>2422</v>
      </c>
      <c r="J700" s="23" t="s">
        <v>3516</v>
      </c>
      <c r="K700" s="23" t="s">
        <v>403</v>
      </c>
      <c r="L700" s="23" t="s">
        <v>67</v>
      </c>
      <c r="M700" s="25">
        <v>581.70000000000005</v>
      </c>
      <c r="N700" s="23" t="s">
        <v>443</v>
      </c>
    </row>
    <row r="701" spans="1:14" x14ac:dyDescent="0.25">
      <c r="A701" s="24">
        <v>45824</v>
      </c>
      <c r="B701" s="23" t="s">
        <v>197</v>
      </c>
      <c r="C701" s="25">
        <v>1029.29</v>
      </c>
      <c r="D701" s="25">
        <v>2</v>
      </c>
      <c r="E701" s="23" t="s">
        <v>4699</v>
      </c>
      <c r="F701" s="23" t="s">
        <v>15</v>
      </c>
      <c r="G701" s="23" t="s">
        <v>3518</v>
      </c>
      <c r="H701" s="23" t="s">
        <v>4242</v>
      </c>
      <c r="I701" s="23" t="s">
        <v>2425</v>
      </c>
      <c r="J701" s="23" t="s">
        <v>3523</v>
      </c>
      <c r="K701" s="23" t="s">
        <v>27</v>
      </c>
      <c r="L701" s="23" t="s">
        <v>25</v>
      </c>
      <c r="M701" s="25">
        <v>342.43</v>
      </c>
      <c r="N701" s="23" t="s">
        <v>440</v>
      </c>
    </row>
    <row r="702" spans="1:14" x14ac:dyDescent="0.25">
      <c r="A702" s="24">
        <v>45825</v>
      </c>
      <c r="B702" s="23" t="s">
        <v>191</v>
      </c>
      <c r="C702" s="25">
        <v>8141.85</v>
      </c>
      <c r="D702" s="25">
        <v>87</v>
      </c>
      <c r="E702" s="23" t="s">
        <v>4729</v>
      </c>
      <c r="F702" s="23" t="s">
        <v>29</v>
      </c>
      <c r="G702" s="23" t="s">
        <v>230</v>
      </c>
      <c r="H702" s="23" t="s">
        <v>230</v>
      </c>
      <c r="I702" s="23" t="s">
        <v>2426</v>
      </c>
      <c r="J702" s="23" t="s">
        <v>3512</v>
      </c>
      <c r="K702" s="23" t="s">
        <v>126</v>
      </c>
      <c r="L702" s="23" t="s">
        <v>30</v>
      </c>
      <c r="M702" s="25">
        <v>3579.59</v>
      </c>
      <c r="N702" s="23" t="s">
        <v>439</v>
      </c>
    </row>
    <row r="703" spans="1:14" x14ac:dyDescent="0.25">
      <c r="A703" s="24">
        <v>45827</v>
      </c>
      <c r="B703" s="23" t="s">
        <v>194</v>
      </c>
      <c r="C703" s="25">
        <v>9760.9699999999993</v>
      </c>
      <c r="D703" s="25">
        <v>5</v>
      </c>
      <c r="E703" s="23" t="s">
        <v>4671</v>
      </c>
      <c r="F703" s="23" t="s">
        <v>15</v>
      </c>
      <c r="G703" s="23" t="s">
        <v>3524</v>
      </c>
      <c r="H703" s="23" t="s">
        <v>4260</v>
      </c>
      <c r="I703" s="23" t="s">
        <v>2424</v>
      </c>
      <c r="J703" s="23" t="s">
        <v>3526</v>
      </c>
      <c r="K703" s="23" t="s">
        <v>119</v>
      </c>
      <c r="L703" s="23" t="s">
        <v>16</v>
      </c>
      <c r="M703" s="25">
        <v>2528.83</v>
      </c>
      <c r="N703" s="23" t="s">
        <v>440</v>
      </c>
    </row>
    <row r="704" spans="1:14" x14ac:dyDescent="0.25">
      <c r="A704" s="24">
        <v>45830</v>
      </c>
      <c r="B704" s="23" t="s">
        <v>188</v>
      </c>
      <c r="C704" s="25">
        <v>8694.76</v>
      </c>
      <c r="D704" s="25">
        <v>31</v>
      </c>
      <c r="E704" s="23" t="s">
        <v>4686</v>
      </c>
      <c r="F704" s="23" t="s">
        <v>29</v>
      </c>
      <c r="G704" s="23" t="s">
        <v>3520</v>
      </c>
      <c r="H704" s="23" t="s">
        <v>4259</v>
      </c>
      <c r="I704" s="23" t="s">
        <v>2423</v>
      </c>
      <c r="J704" s="23" t="s">
        <v>3512</v>
      </c>
      <c r="K704" s="23" t="s">
        <v>60</v>
      </c>
      <c r="L704" s="23" t="s">
        <v>30</v>
      </c>
      <c r="M704" s="25">
        <v>3170.11</v>
      </c>
      <c r="N704" s="23" t="s">
        <v>439</v>
      </c>
    </row>
    <row r="705" spans="1:14" x14ac:dyDescent="0.25">
      <c r="A705" s="24">
        <v>45831</v>
      </c>
      <c r="B705" s="23" t="s">
        <v>28</v>
      </c>
      <c r="C705" s="25">
        <v>4793.8999999999996</v>
      </c>
      <c r="D705" s="25">
        <v>27</v>
      </c>
      <c r="E705" s="23" t="s">
        <v>4687</v>
      </c>
      <c r="F705" s="23" t="s">
        <v>20</v>
      </c>
      <c r="G705" s="23" t="s">
        <v>3513</v>
      </c>
      <c r="H705" s="23" t="s">
        <v>4235</v>
      </c>
      <c r="I705" s="23" t="s">
        <v>2424</v>
      </c>
      <c r="J705" s="23" t="s">
        <v>3516</v>
      </c>
      <c r="K705" s="23" t="s">
        <v>152</v>
      </c>
      <c r="L705" s="23" t="s">
        <v>21</v>
      </c>
      <c r="M705" s="25">
        <v>3814.22</v>
      </c>
      <c r="N705" s="23" t="s">
        <v>439</v>
      </c>
    </row>
    <row r="706" spans="1:14" x14ac:dyDescent="0.25">
      <c r="A706" s="24">
        <v>45832</v>
      </c>
      <c r="B706" s="23" t="s">
        <v>28</v>
      </c>
      <c r="C706" s="25">
        <v>6669.01</v>
      </c>
      <c r="D706" s="25">
        <v>37</v>
      </c>
      <c r="E706" s="23" t="s">
        <v>4684</v>
      </c>
      <c r="F706" s="23" t="s">
        <v>40</v>
      </c>
      <c r="G706" s="23" t="s">
        <v>3527</v>
      </c>
      <c r="H706" s="23" t="s">
        <v>4261</v>
      </c>
      <c r="I706" s="23" t="s">
        <v>2425</v>
      </c>
      <c r="J706" s="23" t="s">
        <v>3512</v>
      </c>
      <c r="K706" s="23" t="s">
        <v>172</v>
      </c>
      <c r="L706" s="23" t="s">
        <v>493</v>
      </c>
      <c r="M706" s="25">
        <v>5000.16</v>
      </c>
      <c r="N706" s="23" t="s">
        <v>441</v>
      </c>
    </row>
    <row r="707" spans="1:14" x14ac:dyDescent="0.25">
      <c r="A707" s="24">
        <v>45833</v>
      </c>
      <c r="B707" s="23" t="s">
        <v>46</v>
      </c>
      <c r="C707" s="25">
        <v>105.86</v>
      </c>
      <c r="D707" s="25">
        <v>1</v>
      </c>
      <c r="E707" s="23" t="s">
        <v>4697</v>
      </c>
      <c r="F707" s="23" t="s">
        <v>20</v>
      </c>
      <c r="G707" s="23" t="s">
        <v>3513</v>
      </c>
      <c r="H707" s="23" t="s">
        <v>4236</v>
      </c>
      <c r="I707" s="23" t="s">
        <v>2422</v>
      </c>
      <c r="J707" s="23" t="s">
        <v>3514</v>
      </c>
      <c r="K707" s="23" t="s">
        <v>62</v>
      </c>
      <c r="L707" s="23" t="s">
        <v>491</v>
      </c>
      <c r="M707" s="25">
        <v>49.81</v>
      </c>
      <c r="N707" s="23" t="s">
        <v>440</v>
      </c>
    </row>
    <row r="708" spans="1:14" x14ac:dyDescent="0.25">
      <c r="A708" s="24">
        <v>45833</v>
      </c>
      <c r="B708" s="23" t="s">
        <v>19</v>
      </c>
      <c r="C708" s="25">
        <v>3636.64</v>
      </c>
      <c r="D708" s="25">
        <v>14</v>
      </c>
      <c r="E708" s="23" t="s">
        <v>4707</v>
      </c>
      <c r="F708" s="23" t="s">
        <v>20</v>
      </c>
      <c r="G708" s="23" t="s">
        <v>3513</v>
      </c>
      <c r="H708" s="23" t="s">
        <v>4236</v>
      </c>
      <c r="I708" s="23" t="s">
        <v>2422</v>
      </c>
      <c r="J708" s="23" t="s">
        <v>3516</v>
      </c>
      <c r="K708" s="23" t="s">
        <v>198</v>
      </c>
      <c r="L708" s="23" t="s">
        <v>491</v>
      </c>
      <c r="M708" s="25">
        <v>1502.6</v>
      </c>
      <c r="N708" s="23" t="s">
        <v>439</v>
      </c>
    </row>
    <row r="709" spans="1:14" x14ac:dyDescent="0.25">
      <c r="A709" s="24">
        <v>45833</v>
      </c>
      <c r="B709" s="23" t="s">
        <v>76</v>
      </c>
      <c r="C709" s="25">
        <v>15737.46</v>
      </c>
      <c r="D709" s="25">
        <v>43</v>
      </c>
      <c r="E709" s="23" t="s">
        <v>4720</v>
      </c>
      <c r="F709" s="23" t="s">
        <v>20</v>
      </c>
      <c r="G709" s="23" t="s">
        <v>3513</v>
      </c>
      <c r="H709" s="23" t="s">
        <v>4235</v>
      </c>
      <c r="I709" s="23" t="s">
        <v>2422</v>
      </c>
      <c r="J709" s="23" t="s">
        <v>3512</v>
      </c>
      <c r="K709" s="23" t="s">
        <v>93</v>
      </c>
      <c r="L709" s="23" t="s">
        <v>21</v>
      </c>
      <c r="M709" s="25">
        <v>6282.7</v>
      </c>
      <c r="N709" s="23" t="s">
        <v>441</v>
      </c>
    </row>
    <row r="710" spans="1:14" x14ac:dyDescent="0.25">
      <c r="A710" s="24">
        <v>45835</v>
      </c>
      <c r="B710" s="23" t="s">
        <v>14</v>
      </c>
      <c r="C710" s="25">
        <v>2679.51</v>
      </c>
      <c r="D710" s="25">
        <v>19</v>
      </c>
      <c r="E710" s="23" t="s">
        <v>4689</v>
      </c>
      <c r="F710" s="23" t="s">
        <v>20</v>
      </c>
      <c r="G710" s="23" t="s">
        <v>3521</v>
      </c>
      <c r="H710" s="23" t="s">
        <v>222</v>
      </c>
      <c r="I710" s="23" t="s">
        <v>2423</v>
      </c>
      <c r="J710" s="23" t="s">
        <v>3512</v>
      </c>
      <c r="K710" s="23" t="s">
        <v>160</v>
      </c>
      <c r="L710" s="23" t="s">
        <v>64</v>
      </c>
      <c r="M710" s="25">
        <v>874.71</v>
      </c>
      <c r="N710" s="23" t="s">
        <v>439</v>
      </c>
    </row>
    <row r="711" spans="1:14" x14ac:dyDescent="0.25">
      <c r="A711" s="24">
        <v>45836</v>
      </c>
      <c r="B711" s="23" t="s">
        <v>54</v>
      </c>
      <c r="C711" s="25">
        <v>167.79</v>
      </c>
      <c r="D711" s="25">
        <v>2</v>
      </c>
      <c r="E711" s="23" t="s">
        <v>4715</v>
      </c>
      <c r="F711" s="23" t="s">
        <v>50</v>
      </c>
      <c r="G711" s="23" t="s">
        <v>3525</v>
      </c>
      <c r="H711" s="23" t="s">
        <v>4258</v>
      </c>
      <c r="I711" s="23" t="s">
        <v>2423</v>
      </c>
      <c r="J711" s="23" t="s">
        <v>3514</v>
      </c>
      <c r="K711" s="23" t="s">
        <v>81</v>
      </c>
      <c r="L711" s="23" t="s">
        <v>87</v>
      </c>
      <c r="M711" s="25">
        <v>79.69</v>
      </c>
      <c r="N711" s="23" t="s">
        <v>439</v>
      </c>
    </row>
    <row r="712" spans="1:14" x14ac:dyDescent="0.25">
      <c r="A712" s="24">
        <v>45836</v>
      </c>
      <c r="B712" s="23" t="s">
        <v>193</v>
      </c>
      <c r="C712" s="25">
        <v>4798.09</v>
      </c>
      <c r="D712" s="25">
        <v>36</v>
      </c>
      <c r="E712" s="23" t="s">
        <v>4669</v>
      </c>
      <c r="F712" s="23" t="s">
        <v>15</v>
      </c>
      <c r="G712" s="23" t="s">
        <v>3515</v>
      </c>
      <c r="H712" s="23" t="s">
        <v>4238</v>
      </c>
      <c r="I712" s="23" t="s">
        <v>2424</v>
      </c>
      <c r="J712" s="23" t="s">
        <v>3516</v>
      </c>
      <c r="K712" s="23" t="s">
        <v>189</v>
      </c>
      <c r="L712" s="23" t="s">
        <v>25</v>
      </c>
      <c r="M712" s="25">
        <v>3483.88</v>
      </c>
      <c r="N712" s="23" t="s">
        <v>439</v>
      </c>
    </row>
    <row r="713" spans="1:14" x14ac:dyDescent="0.25">
      <c r="A713" s="24">
        <v>45836</v>
      </c>
      <c r="B713" s="23" t="s">
        <v>14</v>
      </c>
      <c r="C713" s="25">
        <v>4430.13</v>
      </c>
      <c r="D713" s="25">
        <v>33</v>
      </c>
      <c r="E713" s="23" t="s">
        <v>4680</v>
      </c>
      <c r="F713" s="23" t="s">
        <v>20</v>
      </c>
      <c r="G713" s="23" t="s">
        <v>3513</v>
      </c>
      <c r="H713" s="23" t="s">
        <v>4239</v>
      </c>
      <c r="I713" s="23" t="s">
        <v>2424</v>
      </c>
      <c r="J713" s="23" t="s">
        <v>3512</v>
      </c>
      <c r="K713" s="23" t="s">
        <v>32</v>
      </c>
      <c r="L713" s="23" t="s">
        <v>491</v>
      </c>
      <c r="M713" s="25">
        <v>1616.12</v>
      </c>
      <c r="N713" s="23" t="s">
        <v>439</v>
      </c>
    </row>
    <row r="714" spans="1:14" x14ac:dyDescent="0.25">
      <c r="A714" s="24">
        <v>45838</v>
      </c>
      <c r="B714" s="23" t="s">
        <v>46</v>
      </c>
      <c r="C714" s="25">
        <v>1267.7</v>
      </c>
      <c r="D714" s="25">
        <v>11</v>
      </c>
      <c r="E714" s="23" t="s">
        <v>4706</v>
      </c>
      <c r="F714" s="23" t="s">
        <v>40</v>
      </c>
      <c r="G714" s="23" t="s">
        <v>3511</v>
      </c>
      <c r="H714" s="23" t="s">
        <v>4248</v>
      </c>
      <c r="I714" s="23" t="s">
        <v>2424</v>
      </c>
      <c r="J714" s="23" t="s">
        <v>3514</v>
      </c>
      <c r="K714" s="23" t="s">
        <v>139</v>
      </c>
      <c r="L714" s="23" t="s">
        <v>41</v>
      </c>
      <c r="M714" s="25">
        <v>572.38</v>
      </c>
      <c r="N714" s="23" t="s">
        <v>440</v>
      </c>
    </row>
    <row r="715" spans="1:14" x14ac:dyDescent="0.25">
      <c r="A715" s="24">
        <v>45838</v>
      </c>
      <c r="B715" s="23" t="s">
        <v>191</v>
      </c>
      <c r="C715" s="25">
        <v>3371.44</v>
      </c>
      <c r="D715" s="25">
        <v>36</v>
      </c>
      <c r="E715" s="23" t="s">
        <v>4734</v>
      </c>
      <c r="F715" s="23" t="s">
        <v>20</v>
      </c>
      <c r="G715" s="23" t="s">
        <v>3521</v>
      </c>
      <c r="H715" s="23" t="s">
        <v>4237</v>
      </c>
      <c r="I715" s="23" t="s">
        <v>2423</v>
      </c>
      <c r="J715" s="23" t="s">
        <v>3516</v>
      </c>
      <c r="K715" s="23" t="s">
        <v>162</v>
      </c>
      <c r="L715" s="23" t="s">
        <v>491</v>
      </c>
      <c r="M715" s="25">
        <v>1608.83</v>
      </c>
      <c r="N715" s="23" t="s">
        <v>442</v>
      </c>
    </row>
    <row r="716" spans="1:14" x14ac:dyDescent="0.25">
      <c r="A716" s="24">
        <v>45839</v>
      </c>
      <c r="B716" s="23" t="s">
        <v>188</v>
      </c>
      <c r="C716" s="25">
        <v>5108.96</v>
      </c>
      <c r="D716" s="25">
        <v>16</v>
      </c>
      <c r="E716" s="23" t="s">
        <v>4750</v>
      </c>
      <c r="F716" s="23" t="s">
        <v>15</v>
      </c>
      <c r="G716" s="23" t="s">
        <v>3517</v>
      </c>
      <c r="H716" s="23" t="s">
        <v>4252</v>
      </c>
      <c r="I716" s="23" t="s">
        <v>2425</v>
      </c>
      <c r="J716" s="23" t="s">
        <v>3516</v>
      </c>
      <c r="K716" s="23" t="s">
        <v>43</v>
      </c>
      <c r="L716" s="23" t="s">
        <v>492</v>
      </c>
      <c r="M716" s="25">
        <v>1953.27</v>
      </c>
      <c r="N716" s="23" t="s">
        <v>439</v>
      </c>
    </row>
    <row r="717" spans="1:14" x14ac:dyDescent="0.25">
      <c r="A717" s="24">
        <v>45842</v>
      </c>
      <c r="B717" s="23" t="s">
        <v>79</v>
      </c>
      <c r="C717" s="25">
        <v>462.03</v>
      </c>
      <c r="D717" s="25">
        <v>3</v>
      </c>
      <c r="E717" s="23" t="s">
        <v>4723</v>
      </c>
      <c r="F717" s="23" t="s">
        <v>29</v>
      </c>
      <c r="G717" s="23" t="s">
        <v>3519</v>
      </c>
      <c r="H717" s="23" t="s">
        <v>4247</v>
      </c>
      <c r="I717" s="23" t="s">
        <v>2424</v>
      </c>
      <c r="J717" s="23" t="s">
        <v>3514</v>
      </c>
      <c r="K717" s="23" t="s">
        <v>166</v>
      </c>
      <c r="L717" s="23" t="s">
        <v>67</v>
      </c>
      <c r="M717" s="25">
        <v>187.77</v>
      </c>
      <c r="N717" s="23" t="s">
        <v>438</v>
      </c>
    </row>
    <row r="718" spans="1:14" x14ac:dyDescent="0.25">
      <c r="A718" s="24">
        <v>45842</v>
      </c>
      <c r="B718" s="23" t="s">
        <v>193</v>
      </c>
      <c r="C718" s="25">
        <v>1079.1199999999999</v>
      </c>
      <c r="D718" s="25">
        <v>8</v>
      </c>
      <c r="E718" s="23" t="s">
        <v>4746</v>
      </c>
      <c r="F718" s="23" t="s">
        <v>50</v>
      </c>
      <c r="G718" s="23" t="s">
        <v>3522</v>
      </c>
      <c r="H718" s="23" t="s">
        <v>4240</v>
      </c>
      <c r="I718" s="23" t="s">
        <v>2423</v>
      </c>
      <c r="J718" s="23" t="s">
        <v>3526</v>
      </c>
      <c r="K718" s="23" t="s">
        <v>36</v>
      </c>
      <c r="L718" s="23" t="s">
        <v>51</v>
      </c>
      <c r="M718" s="25">
        <v>733.59</v>
      </c>
      <c r="N718" s="23" t="s">
        <v>440</v>
      </c>
    </row>
    <row r="719" spans="1:14" x14ac:dyDescent="0.25">
      <c r="A719" s="24">
        <v>45843</v>
      </c>
      <c r="B719" s="23" t="s">
        <v>76</v>
      </c>
      <c r="C719" s="25">
        <v>679.81</v>
      </c>
      <c r="D719" s="25">
        <v>2</v>
      </c>
      <c r="E719" s="23" t="s">
        <v>4741</v>
      </c>
      <c r="F719" s="23" t="s">
        <v>15</v>
      </c>
      <c r="G719" s="23" t="s">
        <v>3518</v>
      </c>
      <c r="H719" s="23" t="s">
        <v>4242</v>
      </c>
      <c r="I719" s="23" t="s">
        <v>2422</v>
      </c>
      <c r="J719" s="23" t="s">
        <v>3514</v>
      </c>
      <c r="K719" s="23" t="s">
        <v>145</v>
      </c>
      <c r="L719" s="23" t="s">
        <v>25</v>
      </c>
      <c r="M719" s="25">
        <v>254.46</v>
      </c>
      <c r="N719" s="23" t="s">
        <v>440</v>
      </c>
    </row>
    <row r="720" spans="1:14" x14ac:dyDescent="0.25">
      <c r="A720" s="24">
        <v>45844</v>
      </c>
      <c r="B720" s="23" t="s">
        <v>66</v>
      </c>
      <c r="C720" s="25">
        <v>2473.2800000000002</v>
      </c>
      <c r="D720" s="25">
        <v>5</v>
      </c>
      <c r="E720" s="23" t="s">
        <v>4742</v>
      </c>
      <c r="F720" s="23" t="s">
        <v>40</v>
      </c>
      <c r="G720" s="23" t="s">
        <v>3527</v>
      </c>
      <c r="H720" s="23" t="s">
        <v>4263</v>
      </c>
      <c r="I720" s="23" t="s">
        <v>2423</v>
      </c>
      <c r="J720" s="23" t="s">
        <v>3523</v>
      </c>
      <c r="K720" s="23" t="s">
        <v>23</v>
      </c>
      <c r="L720" s="23" t="s">
        <v>41</v>
      </c>
      <c r="M720" s="25">
        <v>1031.49</v>
      </c>
      <c r="N720" s="23" t="s">
        <v>439</v>
      </c>
    </row>
    <row r="721" spans="1:14" x14ac:dyDescent="0.25">
      <c r="A721" s="24">
        <v>45844</v>
      </c>
      <c r="B721" s="23" t="s">
        <v>195</v>
      </c>
      <c r="C721" s="25">
        <v>706.48</v>
      </c>
      <c r="D721" s="25">
        <v>4</v>
      </c>
      <c r="E721" s="23" t="s">
        <v>4726</v>
      </c>
      <c r="F721" s="23" t="s">
        <v>29</v>
      </c>
      <c r="G721" s="23" t="s">
        <v>230</v>
      </c>
      <c r="H721" s="23" t="s">
        <v>230</v>
      </c>
      <c r="I721" s="23" t="s">
        <v>2422</v>
      </c>
      <c r="J721" s="23" t="s">
        <v>3516</v>
      </c>
      <c r="K721" s="23" t="s">
        <v>81</v>
      </c>
      <c r="L721" s="23" t="s">
        <v>30</v>
      </c>
      <c r="M721" s="25">
        <v>304.75</v>
      </c>
      <c r="N721" s="23" t="s">
        <v>439</v>
      </c>
    </row>
    <row r="722" spans="1:14" x14ac:dyDescent="0.25">
      <c r="A722" s="24">
        <v>45846</v>
      </c>
      <c r="B722" s="23" t="s">
        <v>190</v>
      </c>
      <c r="C722" s="25">
        <v>5540.4</v>
      </c>
      <c r="D722" s="25">
        <v>8</v>
      </c>
      <c r="E722" s="23" t="s">
        <v>4758</v>
      </c>
      <c r="F722" s="23" t="s">
        <v>20</v>
      </c>
      <c r="G722" s="23" t="s">
        <v>3513</v>
      </c>
      <c r="H722" s="23" t="s">
        <v>4239</v>
      </c>
      <c r="I722" s="23" t="s">
        <v>2423</v>
      </c>
      <c r="J722" s="23" t="s">
        <v>3514</v>
      </c>
      <c r="K722" s="23" t="s">
        <v>18</v>
      </c>
      <c r="L722" s="23" t="s">
        <v>64</v>
      </c>
      <c r="M722" s="25">
        <v>2134.71</v>
      </c>
      <c r="N722" s="23" t="s">
        <v>439</v>
      </c>
    </row>
    <row r="723" spans="1:14" x14ac:dyDescent="0.25">
      <c r="A723" s="24">
        <v>45846</v>
      </c>
      <c r="B723" s="23" t="s">
        <v>94</v>
      </c>
      <c r="C723" s="25">
        <v>2956.51</v>
      </c>
      <c r="D723" s="25">
        <v>15</v>
      </c>
      <c r="E723" s="23" t="s">
        <v>4768</v>
      </c>
      <c r="F723" s="23" t="s">
        <v>20</v>
      </c>
      <c r="G723" s="23" t="s">
        <v>3513</v>
      </c>
      <c r="H723" s="23" t="s">
        <v>4236</v>
      </c>
      <c r="I723" s="23" t="s">
        <v>2425</v>
      </c>
      <c r="J723" s="23" t="s">
        <v>3512</v>
      </c>
      <c r="K723" s="23" t="s">
        <v>48</v>
      </c>
      <c r="L723" s="23" t="s">
        <v>491</v>
      </c>
      <c r="M723" s="25">
        <v>1178.6099999999999</v>
      </c>
      <c r="N723" s="23" t="s">
        <v>439</v>
      </c>
    </row>
    <row r="724" spans="1:14" x14ac:dyDescent="0.25">
      <c r="A724" s="24">
        <v>45846</v>
      </c>
      <c r="B724" s="23" t="s">
        <v>58</v>
      </c>
      <c r="C724" s="25">
        <v>4800.28</v>
      </c>
      <c r="D724" s="25">
        <v>6</v>
      </c>
      <c r="E724" s="23" t="s">
        <v>4769</v>
      </c>
      <c r="F724" s="23" t="s">
        <v>15</v>
      </c>
      <c r="G724" s="23" t="s">
        <v>3524</v>
      </c>
      <c r="H724" s="23" t="s">
        <v>4260</v>
      </c>
      <c r="I724" s="23" t="s">
        <v>2424</v>
      </c>
      <c r="J724" s="23" t="s">
        <v>3512</v>
      </c>
      <c r="K724" s="23" t="s">
        <v>198</v>
      </c>
      <c r="L724" s="23" t="s">
        <v>25</v>
      </c>
      <c r="M724" s="25">
        <v>1404.03</v>
      </c>
      <c r="N724" s="23" t="s">
        <v>439</v>
      </c>
    </row>
    <row r="725" spans="1:14" x14ac:dyDescent="0.25">
      <c r="A725" s="24">
        <v>45848</v>
      </c>
      <c r="B725" s="23" t="s">
        <v>33</v>
      </c>
      <c r="C725" s="25">
        <v>3286.47</v>
      </c>
      <c r="D725" s="25">
        <v>83</v>
      </c>
      <c r="E725" s="23" t="s">
        <v>4759</v>
      </c>
      <c r="F725" s="23" t="s">
        <v>20</v>
      </c>
      <c r="G725" s="23" t="s">
        <v>3521</v>
      </c>
      <c r="H725" s="23" t="s">
        <v>4234</v>
      </c>
      <c r="I725" s="23" t="s">
        <v>2423</v>
      </c>
      <c r="J725" s="23" t="s">
        <v>3512</v>
      </c>
      <c r="K725" s="23" t="s">
        <v>60</v>
      </c>
      <c r="L725" s="23" t="s">
        <v>21</v>
      </c>
      <c r="M725" s="25">
        <v>1445.74</v>
      </c>
      <c r="N725" s="23" t="s">
        <v>439</v>
      </c>
    </row>
    <row r="726" spans="1:14" x14ac:dyDescent="0.25">
      <c r="A726" s="24">
        <v>45848</v>
      </c>
      <c r="B726" s="23" t="s">
        <v>54</v>
      </c>
      <c r="C726" s="25">
        <v>1470.84</v>
      </c>
      <c r="D726" s="25">
        <v>17</v>
      </c>
      <c r="E726" s="23" t="s">
        <v>4765</v>
      </c>
      <c r="F726" s="23" t="s">
        <v>29</v>
      </c>
      <c r="G726" s="23" t="s">
        <v>230</v>
      </c>
      <c r="H726" s="23" t="s">
        <v>230</v>
      </c>
      <c r="I726" s="23" t="s">
        <v>2422</v>
      </c>
      <c r="J726" s="23" t="s">
        <v>3523</v>
      </c>
      <c r="K726" s="23" t="s">
        <v>139</v>
      </c>
      <c r="L726" s="23" t="s">
        <v>30</v>
      </c>
      <c r="M726" s="25">
        <v>746.25</v>
      </c>
      <c r="N726" s="23" t="s">
        <v>439</v>
      </c>
    </row>
    <row r="727" spans="1:14" x14ac:dyDescent="0.25">
      <c r="A727" s="24">
        <v>45849</v>
      </c>
      <c r="B727" s="23" t="s">
        <v>46</v>
      </c>
      <c r="C727" s="25">
        <v>1026.3499999999999</v>
      </c>
      <c r="D727" s="25">
        <v>9</v>
      </c>
      <c r="E727" s="23" t="s">
        <v>4747</v>
      </c>
      <c r="F727" s="23" t="s">
        <v>15</v>
      </c>
      <c r="G727" s="23" t="s">
        <v>3524</v>
      </c>
      <c r="H727" s="23" t="s">
        <v>4245</v>
      </c>
      <c r="I727" s="23" t="s">
        <v>2422</v>
      </c>
      <c r="J727" s="23" t="s">
        <v>3514</v>
      </c>
      <c r="K727" s="23" t="s">
        <v>62</v>
      </c>
      <c r="L727" s="23" t="s">
        <v>25</v>
      </c>
      <c r="M727" s="25">
        <v>426.71</v>
      </c>
      <c r="N727" s="23" t="s">
        <v>439</v>
      </c>
    </row>
    <row r="728" spans="1:14" x14ac:dyDescent="0.25">
      <c r="A728" s="24">
        <v>45850</v>
      </c>
      <c r="B728" s="23" t="s">
        <v>195</v>
      </c>
      <c r="C728" s="25">
        <v>6695.6</v>
      </c>
      <c r="D728" s="25">
        <v>38</v>
      </c>
      <c r="E728" s="23" t="s">
        <v>4745</v>
      </c>
      <c r="F728" s="23" t="s">
        <v>15</v>
      </c>
      <c r="G728" s="23" t="s">
        <v>3515</v>
      </c>
      <c r="H728" s="23" t="s">
        <v>4238</v>
      </c>
      <c r="I728" s="23" t="s">
        <v>2425</v>
      </c>
      <c r="J728" s="23" t="s">
        <v>3512</v>
      </c>
      <c r="K728" s="23" t="s">
        <v>13</v>
      </c>
      <c r="L728" s="23" t="s">
        <v>55</v>
      </c>
      <c r="M728" s="25">
        <v>2870.36</v>
      </c>
      <c r="N728" s="23" t="s">
        <v>438</v>
      </c>
    </row>
    <row r="729" spans="1:14" x14ac:dyDescent="0.25">
      <c r="A729" s="24">
        <v>45852</v>
      </c>
      <c r="B729" s="23" t="s">
        <v>46</v>
      </c>
      <c r="C729" s="25">
        <v>366.85</v>
      </c>
      <c r="D729" s="25">
        <v>3</v>
      </c>
      <c r="E729" s="23" t="s">
        <v>4748</v>
      </c>
      <c r="F729" s="23" t="s">
        <v>15</v>
      </c>
      <c r="G729" s="23" t="s">
        <v>3515</v>
      </c>
      <c r="H729" s="23" t="s">
        <v>249</v>
      </c>
      <c r="I729" s="23" t="s">
        <v>2423</v>
      </c>
      <c r="J729" s="23" t="s">
        <v>3523</v>
      </c>
      <c r="K729" s="23" t="s">
        <v>201</v>
      </c>
      <c r="L729" s="23" t="s">
        <v>16</v>
      </c>
      <c r="M729" s="25">
        <v>163.78</v>
      </c>
      <c r="N729" s="23" t="s">
        <v>439</v>
      </c>
    </row>
    <row r="730" spans="1:14" x14ac:dyDescent="0.25">
      <c r="A730" s="24">
        <v>45853</v>
      </c>
      <c r="B730" s="23" t="s">
        <v>191</v>
      </c>
      <c r="C730" s="25">
        <v>2482.17</v>
      </c>
      <c r="D730" s="25">
        <v>30</v>
      </c>
      <c r="E730" s="23" t="s">
        <v>4739</v>
      </c>
      <c r="F730" s="23" t="s">
        <v>40</v>
      </c>
      <c r="G730" s="23" t="s">
        <v>3511</v>
      </c>
      <c r="H730" s="23" t="s">
        <v>4248</v>
      </c>
      <c r="I730" s="23" t="s">
        <v>2422</v>
      </c>
      <c r="J730" s="23" t="s">
        <v>3516</v>
      </c>
      <c r="K730" s="23" t="s">
        <v>164</v>
      </c>
      <c r="L730" s="23" t="s">
        <v>493</v>
      </c>
      <c r="M730" s="25">
        <v>1066.56</v>
      </c>
      <c r="N730" s="23" t="s">
        <v>439</v>
      </c>
    </row>
    <row r="731" spans="1:14" x14ac:dyDescent="0.25">
      <c r="A731" s="24">
        <v>45854</v>
      </c>
      <c r="B731" s="23" t="s">
        <v>46</v>
      </c>
      <c r="C731" s="25">
        <v>1426.43</v>
      </c>
      <c r="D731" s="25">
        <v>14</v>
      </c>
      <c r="E731" s="23" t="s">
        <v>4727</v>
      </c>
      <c r="F731" s="23" t="s">
        <v>50</v>
      </c>
      <c r="G731" s="23" t="s">
        <v>3522</v>
      </c>
      <c r="H731" s="23" t="s">
        <v>4257</v>
      </c>
      <c r="I731" s="23" t="s">
        <v>2425</v>
      </c>
      <c r="J731" s="23" t="s">
        <v>3526</v>
      </c>
      <c r="K731" s="23" t="s">
        <v>160</v>
      </c>
      <c r="L731" s="23" t="s">
        <v>51</v>
      </c>
      <c r="M731" s="25">
        <v>610.21</v>
      </c>
      <c r="N731" s="23" t="s">
        <v>440</v>
      </c>
    </row>
    <row r="732" spans="1:14" x14ac:dyDescent="0.25">
      <c r="A732" s="24">
        <v>45855</v>
      </c>
      <c r="B732" s="23" t="s">
        <v>90</v>
      </c>
      <c r="C732" s="25">
        <v>5920.3</v>
      </c>
      <c r="D732" s="25">
        <v>77</v>
      </c>
      <c r="E732" s="23" t="s">
        <v>4755</v>
      </c>
      <c r="F732" s="23" t="s">
        <v>29</v>
      </c>
      <c r="G732" s="23" t="s">
        <v>230</v>
      </c>
      <c r="H732" s="23" t="s">
        <v>230</v>
      </c>
      <c r="I732" s="23" t="s">
        <v>2424</v>
      </c>
      <c r="J732" s="23" t="s">
        <v>3512</v>
      </c>
      <c r="K732" s="23" t="s">
        <v>57</v>
      </c>
      <c r="L732" s="23" t="s">
        <v>34</v>
      </c>
      <c r="M732" s="25">
        <v>2746.53</v>
      </c>
      <c r="N732" s="23" t="s">
        <v>439</v>
      </c>
    </row>
    <row r="733" spans="1:14" x14ac:dyDescent="0.25">
      <c r="A733" s="24">
        <v>45855</v>
      </c>
      <c r="B733" s="23" t="s">
        <v>275</v>
      </c>
      <c r="C733" s="25">
        <v>9926.8700000000008</v>
      </c>
      <c r="D733" s="25">
        <v>18</v>
      </c>
      <c r="E733" s="23" t="s">
        <v>4740</v>
      </c>
      <c r="F733" s="23" t="s">
        <v>15</v>
      </c>
      <c r="G733" s="23" t="s">
        <v>3524</v>
      </c>
      <c r="H733" s="23" t="s">
        <v>4245</v>
      </c>
      <c r="I733" s="23" t="s">
        <v>2424</v>
      </c>
      <c r="J733" s="23" t="s">
        <v>3516</v>
      </c>
      <c r="K733" s="23" t="s">
        <v>53</v>
      </c>
      <c r="L733" s="23" t="s">
        <v>55</v>
      </c>
      <c r="M733" s="25">
        <v>2581.96</v>
      </c>
      <c r="N733" s="23" t="s">
        <v>443</v>
      </c>
    </row>
    <row r="734" spans="1:14" x14ac:dyDescent="0.25">
      <c r="A734" s="24">
        <v>45856</v>
      </c>
      <c r="B734" s="23" t="s">
        <v>14</v>
      </c>
      <c r="C734" s="25">
        <v>2566.83</v>
      </c>
      <c r="D734" s="25">
        <v>17</v>
      </c>
      <c r="E734" s="23" t="s">
        <v>4764</v>
      </c>
      <c r="F734" s="23" t="s">
        <v>20</v>
      </c>
      <c r="G734" s="23" t="s">
        <v>3521</v>
      </c>
      <c r="H734" s="23" t="s">
        <v>4253</v>
      </c>
      <c r="I734" s="23" t="s">
        <v>2424</v>
      </c>
      <c r="J734" s="23" t="s">
        <v>3514</v>
      </c>
      <c r="K734" s="23" t="s">
        <v>85</v>
      </c>
      <c r="L734" s="23" t="s">
        <v>64</v>
      </c>
      <c r="M734" s="25">
        <v>981.22</v>
      </c>
      <c r="N734" s="23" t="s">
        <v>439</v>
      </c>
    </row>
    <row r="735" spans="1:14" x14ac:dyDescent="0.25">
      <c r="A735" s="24">
        <v>45857</v>
      </c>
      <c r="B735" s="23" t="s">
        <v>279</v>
      </c>
      <c r="C735" s="25">
        <v>2660.4</v>
      </c>
      <c r="D735" s="25">
        <v>13</v>
      </c>
      <c r="E735" s="23" t="s">
        <v>4722</v>
      </c>
      <c r="F735" s="23" t="s">
        <v>15</v>
      </c>
      <c r="G735" s="23" t="s">
        <v>3515</v>
      </c>
      <c r="H735" s="23" t="s">
        <v>4238</v>
      </c>
      <c r="I735" s="23" t="s">
        <v>2422</v>
      </c>
      <c r="J735" s="23" t="s">
        <v>3516</v>
      </c>
      <c r="K735" s="23" t="s">
        <v>196</v>
      </c>
      <c r="L735" s="23" t="s">
        <v>55</v>
      </c>
      <c r="M735" s="25">
        <v>912.24</v>
      </c>
      <c r="N735" s="23" t="s">
        <v>438</v>
      </c>
    </row>
    <row r="736" spans="1:14" x14ac:dyDescent="0.25">
      <c r="A736" s="24">
        <v>45859</v>
      </c>
      <c r="B736" s="23" t="s">
        <v>76</v>
      </c>
      <c r="C736" s="25">
        <v>4544.6400000000003</v>
      </c>
      <c r="D736" s="25">
        <v>15</v>
      </c>
      <c r="E736" s="23" t="s">
        <v>4744</v>
      </c>
      <c r="F736" s="23" t="s">
        <v>20</v>
      </c>
      <c r="G736" s="23" t="s">
        <v>3521</v>
      </c>
      <c r="H736" s="23" t="s">
        <v>222</v>
      </c>
      <c r="I736" s="23" t="s">
        <v>2423</v>
      </c>
      <c r="J736" s="23" t="s">
        <v>3514</v>
      </c>
      <c r="K736" s="23" t="s">
        <v>112</v>
      </c>
      <c r="L736" s="23" t="s">
        <v>491</v>
      </c>
      <c r="M736" s="25">
        <v>1636.3</v>
      </c>
      <c r="N736" s="23" t="s">
        <v>443</v>
      </c>
    </row>
    <row r="737" spans="1:14" x14ac:dyDescent="0.25">
      <c r="A737" s="24">
        <v>45859</v>
      </c>
      <c r="B737" s="23" t="s">
        <v>90</v>
      </c>
      <c r="C737" s="25">
        <v>1539</v>
      </c>
      <c r="D737" s="25">
        <v>18</v>
      </c>
      <c r="E737" s="23" t="s">
        <v>4718</v>
      </c>
      <c r="F737" s="23" t="s">
        <v>15</v>
      </c>
      <c r="G737" s="23" t="s">
        <v>3518</v>
      </c>
      <c r="H737" s="23" t="s">
        <v>4242</v>
      </c>
      <c r="I737" s="23" t="s">
        <v>2422</v>
      </c>
      <c r="J737" s="23" t="s">
        <v>3526</v>
      </c>
      <c r="K737" s="23" t="s">
        <v>45</v>
      </c>
      <c r="L737" s="23" t="s">
        <v>16</v>
      </c>
      <c r="M737" s="25">
        <v>668.24</v>
      </c>
      <c r="N737" s="23" t="s">
        <v>439</v>
      </c>
    </row>
    <row r="738" spans="1:14" x14ac:dyDescent="0.25">
      <c r="A738" s="24">
        <v>45859</v>
      </c>
      <c r="B738" s="23" t="s">
        <v>94</v>
      </c>
      <c r="C738" s="25">
        <v>1548.43</v>
      </c>
      <c r="D738" s="25">
        <v>8</v>
      </c>
      <c r="E738" s="23" t="s">
        <v>4749</v>
      </c>
      <c r="F738" s="23" t="s">
        <v>40</v>
      </c>
      <c r="G738" s="23" t="s">
        <v>3527</v>
      </c>
      <c r="H738" s="23" t="s">
        <v>4263</v>
      </c>
      <c r="I738" s="23" t="s">
        <v>2423</v>
      </c>
      <c r="J738" s="23" t="s">
        <v>3514</v>
      </c>
      <c r="K738" s="23" t="s">
        <v>123</v>
      </c>
      <c r="L738" s="23" t="s">
        <v>41</v>
      </c>
      <c r="M738" s="25">
        <v>669.15</v>
      </c>
      <c r="N738" s="23" t="s">
        <v>438</v>
      </c>
    </row>
    <row r="739" spans="1:14" x14ac:dyDescent="0.25">
      <c r="A739" s="24">
        <v>45859</v>
      </c>
      <c r="B739" s="23" t="s">
        <v>195</v>
      </c>
      <c r="C739" s="25">
        <v>2073.7199999999998</v>
      </c>
      <c r="D739" s="25">
        <v>15</v>
      </c>
      <c r="E739" s="23" t="s">
        <v>4763</v>
      </c>
      <c r="F739" s="23" t="s">
        <v>20</v>
      </c>
      <c r="G739" s="23" t="s">
        <v>3521</v>
      </c>
      <c r="H739" s="23" t="s">
        <v>4246</v>
      </c>
      <c r="I739" s="23" t="s">
        <v>2423</v>
      </c>
      <c r="J739" s="23" t="s">
        <v>3516</v>
      </c>
      <c r="K739" s="23" t="s">
        <v>192</v>
      </c>
      <c r="L739" s="23" t="s">
        <v>21</v>
      </c>
      <c r="M739" s="25">
        <v>901.16</v>
      </c>
      <c r="N739" s="23" t="s">
        <v>438</v>
      </c>
    </row>
    <row r="740" spans="1:14" x14ac:dyDescent="0.25">
      <c r="A740" s="24">
        <v>45859</v>
      </c>
      <c r="B740" s="23" t="s">
        <v>191</v>
      </c>
      <c r="C740" s="25">
        <v>2061.1799999999998</v>
      </c>
      <c r="D740" s="25">
        <v>22</v>
      </c>
      <c r="E740" s="23" t="s">
        <v>4761</v>
      </c>
      <c r="F740" s="23" t="s">
        <v>29</v>
      </c>
      <c r="G740" s="23" t="s">
        <v>230</v>
      </c>
      <c r="H740" s="23" t="s">
        <v>230</v>
      </c>
      <c r="I740" s="23" t="s">
        <v>2424</v>
      </c>
      <c r="J740" s="23" t="s">
        <v>3523</v>
      </c>
      <c r="K740" s="23" t="s">
        <v>136</v>
      </c>
      <c r="L740" s="23" t="s">
        <v>34</v>
      </c>
      <c r="M740" s="25">
        <v>847.82</v>
      </c>
      <c r="N740" s="23" t="s">
        <v>439</v>
      </c>
    </row>
    <row r="741" spans="1:14" x14ac:dyDescent="0.25">
      <c r="A741" s="24">
        <v>45860</v>
      </c>
      <c r="B741" s="23" t="s">
        <v>28</v>
      </c>
      <c r="C741" s="25">
        <v>1960.24</v>
      </c>
      <c r="D741" s="25">
        <v>11</v>
      </c>
      <c r="E741" s="23" t="s">
        <v>4731</v>
      </c>
      <c r="F741" s="23" t="s">
        <v>29</v>
      </c>
      <c r="G741" s="23" t="s">
        <v>3520</v>
      </c>
      <c r="H741" s="23" t="s">
        <v>4249</v>
      </c>
      <c r="I741" s="23" t="s">
        <v>2424</v>
      </c>
      <c r="J741" s="23" t="s">
        <v>3526</v>
      </c>
      <c r="K741" s="23" t="s">
        <v>403</v>
      </c>
      <c r="L741" s="23" t="s">
        <v>34</v>
      </c>
      <c r="M741" s="25">
        <v>1419.45</v>
      </c>
      <c r="N741" s="23" t="s">
        <v>443</v>
      </c>
    </row>
    <row r="742" spans="1:14" x14ac:dyDescent="0.25">
      <c r="A742" s="24">
        <v>45861</v>
      </c>
      <c r="B742" s="23" t="s">
        <v>39</v>
      </c>
      <c r="C742" s="25">
        <v>6146.35</v>
      </c>
      <c r="D742" s="25">
        <v>5</v>
      </c>
      <c r="E742" s="23" t="s">
        <v>4754</v>
      </c>
      <c r="F742" s="23" t="s">
        <v>15</v>
      </c>
      <c r="G742" s="23" t="s">
        <v>3524</v>
      </c>
      <c r="H742" s="23" t="s">
        <v>4245</v>
      </c>
      <c r="I742" s="23" t="s">
        <v>2424</v>
      </c>
      <c r="J742" s="23" t="s">
        <v>3516</v>
      </c>
      <c r="K742" s="23" t="s">
        <v>93</v>
      </c>
      <c r="L742" s="23" t="s">
        <v>25</v>
      </c>
      <c r="M742" s="25">
        <v>1753.6</v>
      </c>
      <c r="N742" s="23" t="s">
        <v>439</v>
      </c>
    </row>
    <row r="743" spans="1:14" x14ac:dyDescent="0.25">
      <c r="A743" s="24">
        <v>45861</v>
      </c>
      <c r="B743" s="23" t="s">
        <v>194</v>
      </c>
      <c r="C743" s="25">
        <v>6215.48</v>
      </c>
      <c r="D743" s="25">
        <v>3</v>
      </c>
      <c r="E743" s="23" t="s">
        <v>4735</v>
      </c>
      <c r="F743" s="23" t="s">
        <v>15</v>
      </c>
      <c r="G743" s="23" t="s">
        <v>3517</v>
      </c>
      <c r="H743" s="23" t="s">
        <v>4252</v>
      </c>
      <c r="I743" s="23" t="s">
        <v>2426</v>
      </c>
      <c r="J743" s="23" t="s">
        <v>3514</v>
      </c>
      <c r="K743" s="23" t="s">
        <v>119</v>
      </c>
      <c r="L743" s="23" t="s">
        <v>16</v>
      </c>
      <c r="M743" s="25">
        <v>1975.01</v>
      </c>
      <c r="N743" s="23" t="s">
        <v>439</v>
      </c>
    </row>
    <row r="744" spans="1:14" x14ac:dyDescent="0.25">
      <c r="A744" s="24">
        <v>45862</v>
      </c>
      <c r="B744" s="23" t="s">
        <v>19</v>
      </c>
      <c r="C744" s="25">
        <v>531.74</v>
      </c>
      <c r="D744" s="25">
        <v>2</v>
      </c>
      <c r="E744" s="23" t="s">
        <v>4766</v>
      </c>
      <c r="F744" s="23" t="s">
        <v>15</v>
      </c>
      <c r="G744" s="23" t="s">
        <v>3524</v>
      </c>
      <c r="H744" s="23" t="s">
        <v>4245</v>
      </c>
      <c r="I744" s="23" t="s">
        <v>2422</v>
      </c>
      <c r="J744" s="23" t="s">
        <v>3523</v>
      </c>
      <c r="K744" s="23" t="s">
        <v>155</v>
      </c>
      <c r="L744" s="23" t="s">
        <v>25</v>
      </c>
      <c r="M744" s="25">
        <v>199.1</v>
      </c>
      <c r="N744" s="23" t="s">
        <v>438</v>
      </c>
    </row>
    <row r="745" spans="1:14" x14ac:dyDescent="0.25">
      <c r="A745" s="24">
        <v>45863</v>
      </c>
      <c r="B745" s="23" t="s">
        <v>19</v>
      </c>
      <c r="C745" s="25">
        <v>3361.67</v>
      </c>
      <c r="D745" s="25">
        <v>13</v>
      </c>
      <c r="E745" s="23" t="s">
        <v>4767</v>
      </c>
      <c r="F745" s="23" t="s">
        <v>20</v>
      </c>
      <c r="G745" s="23" t="s">
        <v>3513</v>
      </c>
      <c r="H745" s="23" t="s">
        <v>242</v>
      </c>
      <c r="I745" s="23" t="s">
        <v>2426</v>
      </c>
      <c r="J745" s="23" t="s">
        <v>3516</v>
      </c>
      <c r="K745" s="23" t="s">
        <v>172</v>
      </c>
      <c r="L745" s="23" t="s">
        <v>21</v>
      </c>
      <c r="M745" s="25">
        <v>1252.77</v>
      </c>
      <c r="N745" s="23" t="s">
        <v>439</v>
      </c>
    </row>
    <row r="746" spans="1:14" x14ac:dyDescent="0.25">
      <c r="A746" s="24">
        <v>45864</v>
      </c>
      <c r="B746" s="23" t="s">
        <v>197</v>
      </c>
      <c r="C746" s="25">
        <v>6807.69</v>
      </c>
      <c r="D746" s="25">
        <v>13</v>
      </c>
      <c r="E746" s="23" t="s">
        <v>4738</v>
      </c>
      <c r="F746" s="23" t="s">
        <v>15</v>
      </c>
      <c r="G746" s="23" t="s">
        <v>3515</v>
      </c>
      <c r="H746" s="23" t="s">
        <v>4244</v>
      </c>
      <c r="I746" s="23" t="s">
        <v>2423</v>
      </c>
      <c r="J746" s="23" t="s">
        <v>3512</v>
      </c>
      <c r="K746" s="23" t="s">
        <v>126</v>
      </c>
      <c r="L746" s="23" t="s">
        <v>492</v>
      </c>
      <c r="M746" s="25">
        <v>2519.56</v>
      </c>
      <c r="N746" s="23" t="s">
        <v>439</v>
      </c>
    </row>
    <row r="747" spans="1:14" x14ac:dyDescent="0.25">
      <c r="A747" s="24">
        <v>45865</v>
      </c>
      <c r="B747" s="23" t="s">
        <v>94</v>
      </c>
      <c r="C747" s="25">
        <v>2946.24</v>
      </c>
      <c r="D747" s="25">
        <v>16</v>
      </c>
      <c r="E747" s="23" t="s">
        <v>4736</v>
      </c>
      <c r="F747" s="23" t="s">
        <v>15</v>
      </c>
      <c r="G747" s="23" t="s">
        <v>3518</v>
      </c>
      <c r="H747" s="23" t="s">
        <v>4264</v>
      </c>
      <c r="I747" s="23" t="s">
        <v>2426</v>
      </c>
      <c r="J747" s="23" t="s">
        <v>3526</v>
      </c>
      <c r="K747" s="23" t="s">
        <v>69</v>
      </c>
      <c r="L747" s="23" t="s">
        <v>492</v>
      </c>
      <c r="M747" s="25">
        <v>1135.56</v>
      </c>
      <c r="N747" s="23" t="s">
        <v>439</v>
      </c>
    </row>
    <row r="748" spans="1:14" x14ac:dyDescent="0.25">
      <c r="A748" s="24">
        <v>45865</v>
      </c>
      <c r="B748" s="23" t="s">
        <v>24</v>
      </c>
      <c r="C748" s="25">
        <v>3044.74</v>
      </c>
      <c r="D748" s="25">
        <v>25</v>
      </c>
      <c r="E748" s="23" t="s">
        <v>4730</v>
      </c>
      <c r="F748" s="23" t="s">
        <v>50</v>
      </c>
      <c r="G748" s="23" t="s">
        <v>3525</v>
      </c>
      <c r="H748" s="23" t="s">
        <v>4255</v>
      </c>
      <c r="I748" s="23" t="s">
        <v>2423</v>
      </c>
      <c r="J748" s="23" t="s">
        <v>3512</v>
      </c>
      <c r="K748" s="23" t="s">
        <v>162</v>
      </c>
      <c r="L748" s="23" t="s">
        <v>87</v>
      </c>
      <c r="M748" s="25">
        <v>883.08</v>
      </c>
      <c r="N748" s="23" t="s">
        <v>439</v>
      </c>
    </row>
    <row r="749" spans="1:14" x14ac:dyDescent="0.25">
      <c r="A749" s="24">
        <v>45866</v>
      </c>
      <c r="B749" s="23" t="s">
        <v>46</v>
      </c>
      <c r="C749" s="25">
        <v>657.05</v>
      </c>
      <c r="D749" s="25">
        <v>5</v>
      </c>
      <c r="E749" s="23" t="s">
        <v>4732</v>
      </c>
      <c r="F749" s="23" t="s">
        <v>15</v>
      </c>
      <c r="G749" s="23" t="s">
        <v>3515</v>
      </c>
      <c r="H749" s="23" t="s">
        <v>249</v>
      </c>
      <c r="I749" s="23" t="s">
        <v>2426</v>
      </c>
      <c r="J749" s="23" t="s">
        <v>3514</v>
      </c>
      <c r="K749" s="23" t="s">
        <v>38</v>
      </c>
      <c r="L749" s="23" t="s">
        <v>25</v>
      </c>
      <c r="M749" s="25">
        <v>296.72000000000003</v>
      </c>
      <c r="N749" s="23" t="s">
        <v>439</v>
      </c>
    </row>
    <row r="750" spans="1:14" x14ac:dyDescent="0.25">
      <c r="A750" s="24">
        <v>45869</v>
      </c>
      <c r="B750" s="23" t="s">
        <v>33</v>
      </c>
      <c r="C750" s="25">
        <v>681.44</v>
      </c>
      <c r="D750" s="25">
        <v>20</v>
      </c>
      <c r="E750" s="23" t="s">
        <v>4760</v>
      </c>
      <c r="F750" s="23" t="s">
        <v>40</v>
      </c>
      <c r="G750" s="23" t="s">
        <v>3511</v>
      </c>
      <c r="H750" s="23" t="s">
        <v>4233</v>
      </c>
      <c r="I750" s="23" t="s">
        <v>2425</v>
      </c>
      <c r="J750" s="23" t="s">
        <v>3526</v>
      </c>
      <c r="K750" s="23" t="s">
        <v>152</v>
      </c>
      <c r="L750" s="23" t="s">
        <v>41</v>
      </c>
      <c r="M750" s="25">
        <v>297.98</v>
      </c>
      <c r="N750" s="23" t="s">
        <v>443</v>
      </c>
    </row>
    <row r="751" spans="1:14" x14ac:dyDescent="0.25">
      <c r="A751" s="24">
        <v>45870</v>
      </c>
      <c r="B751" s="23" t="s">
        <v>193</v>
      </c>
      <c r="C751" s="25">
        <v>1210.08</v>
      </c>
      <c r="D751" s="25">
        <v>9</v>
      </c>
      <c r="E751" s="23" t="s">
        <v>4775</v>
      </c>
      <c r="F751" s="23" t="s">
        <v>15</v>
      </c>
      <c r="G751" s="23" t="s">
        <v>3524</v>
      </c>
      <c r="H751" s="23" t="s">
        <v>226</v>
      </c>
      <c r="I751" s="23" t="s">
        <v>2425</v>
      </c>
      <c r="J751" s="23" t="s">
        <v>3526</v>
      </c>
      <c r="K751" s="23" t="s">
        <v>155</v>
      </c>
      <c r="L751" s="23" t="s">
        <v>55</v>
      </c>
      <c r="M751" s="25">
        <v>879.96</v>
      </c>
      <c r="N751" s="23" t="s">
        <v>439</v>
      </c>
    </row>
    <row r="752" spans="1:14" x14ac:dyDescent="0.25">
      <c r="A752" s="24">
        <v>45871</v>
      </c>
      <c r="B752" s="23" t="s">
        <v>188</v>
      </c>
      <c r="C752" s="25">
        <v>6326.33</v>
      </c>
      <c r="D752" s="25">
        <v>21</v>
      </c>
      <c r="E752" s="23" t="s">
        <v>4821</v>
      </c>
      <c r="F752" s="23" t="s">
        <v>20</v>
      </c>
      <c r="G752" s="23" t="s">
        <v>3513</v>
      </c>
      <c r="H752" s="23" t="s">
        <v>4235</v>
      </c>
      <c r="I752" s="23" t="s">
        <v>2422</v>
      </c>
      <c r="J752" s="23" t="s">
        <v>3516</v>
      </c>
      <c r="K752" s="23" t="s">
        <v>32</v>
      </c>
      <c r="L752" s="23" t="s">
        <v>491</v>
      </c>
      <c r="M752" s="25">
        <v>2501.37</v>
      </c>
      <c r="N752" s="23" t="s">
        <v>439</v>
      </c>
    </row>
    <row r="753" spans="1:14" x14ac:dyDescent="0.25">
      <c r="A753" s="24">
        <v>45871</v>
      </c>
      <c r="B753" s="23" t="s">
        <v>197</v>
      </c>
      <c r="C753" s="25">
        <v>504.73</v>
      </c>
      <c r="D753" s="25">
        <v>1</v>
      </c>
      <c r="E753" s="23" t="s">
        <v>4799</v>
      </c>
      <c r="F753" s="23" t="s">
        <v>15</v>
      </c>
      <c r="G753" s="23" t="s">
        <v>3515</v>
      </c>
      <c r="H753" s="23" t="s">
        <v>4244</v>
      </c>
      <c r="I753" s="23" t="s">
        <v>2423</v>
      </c>
      <c r="J753" s="23" t="s">
        <v>3526</v>
      </c>
      <c r="K753" s="23" t="s">
        <v>62</v>
      </c>
      <c r="L753" s="23" t="s">
        <v>16</v>
      </c>
      <c r="M753" s="25">
        <v>187.23</v>
      </c>
      <c r="N753" s="23" t="s">
        <v>439</v>
      </c>
    </row>
    <row r="754" spans="1:14" x14ac:dyDescent="0.25">
      <c r="A754" s="24">
        <v>45872</v>
      </c>
      <c r="B754" s="23" t="s">
        <v>46</v>
      </c>
      <c r="C754" s="25">
        <v>604.12</v>
      </c>
      <c r="D754" s="25">
        <v>5</v>
      </c>
      <c r="E754" s="23" t="s">
        <v>4815</v>
      </c>
      <c r="F754" s="23" t="s">
        <v>15</v>
      </c>
      <c r="G754" s="23" t="s">
        <v>3518</v>
      </c>
      <c r="H754" s="23" t="s">
        <v>4242</v>
      </c>
      <c r="I754" s="23" t="s">
        <v>2423</v>
      </c>
      <c r="J754" s="23" t="s">
        <v>3514</v>
      </c>
      <c r="K754" s="23" t="s">
        <v>196</v>
      </c>
      <c r="L754" s="23" t="s">
        <v>16</v>
      </c>
      <c r="M754" s="25">
        <v>254.06</v>
      </c>
      <c r="N754" s="23" t="s">
        <v>440</v>
      </c>
    </row>
    <row r="755" spans="1:14" x14ac:dyDescent="0.25">
      <c r="A755" s="24">
        <v>45873</v>
      </c>
      <c r="B755" s="23" t="s">
        <v>188</v>
      </c>
      <c r="C755" s="25">
        <v>4978.91</v>
      </c>
      <c r="D755" s="25">
        <v>19</v>
      </c>
      <c r="E755" s="23" t="s">
        <v>4780</v>
      </c>
      <c r="F755" s="23" t="s">
        <v>50</v>
      </c>
      <c r="G755" s="23" t="s">
        <v>3522</v>
      </c>
      <c r="H755" s="23" t="s">
        <v>4257</v>
      </c>
      <c r="I755" s="23" t="s">
        <v>2423</v>
      </c>
      <c r="J755" s="23" t="s">
        <v>3516</v>
      </c>
      <c r="K755" s="23" t="s">
        <v>126</v>
      </c>
      <c r="L755" s="23" t="s">
        <v>51</v>
      </c>
      <c r="M755" s="25">
        <v>1939.88</v>
      </c>
      <c r="N755" s="23" t="s">
        <v>443</v>
      </c>
    </row>
    <row r="756" spans="1:14" x14ac:dyDescent="0.25">
      <c r="A756" s="24">
        <v>45873</v>
      </c>
      <c r="B756" s="23" t="s">
        <v>19</v>
      </c>
      <c r="C756" s="25">
        <v>6647.99</v>
      </c>
      <c r="D756" s="25">
        <v>27</v>
      </c>
      <c r="E756" s="23" t="s">
        <v>4776</v>
      </c>
      <c r="F756" s="23" t="s">
        <v>40</v>
      </c>
      <c r="G756" s="23" t="s">
        <v>3527</v>
      </c>
      <c r="H756" s="23" t="s">
        <v>4263</v>
      </c>
      <c r="I756" s="23" t="s">
        <v>2424</v>
      </c>
      <c r="J756" s="23" t="s">
        <v>3512</v>
      </c>
      <c r="K756" s="23" t="s">
        <v>60</v>
      </c>
      <c r="L756" s="23" t="s">
        <v>41</v>
      </c>
      <c r="M756" s="25">
        <v>2478.14</v>
      </c>
      <c r="N756" s="23" t="s">
        <v>438</v>
      </c>
    </row>
    <row r="757" spans="1:14" x14ac:dyDescent="0.25">
      <c r="A757" s="24">
        <v>45875</v>
      </c>
      <c r="B757" s="23" t="s">
        <v>33</v>
      </c>
      <c r="C757" s="25">
        <v>717.55</v>
      </c>
      <c r="D757" s="25">
        <v>19</v>
      </c>
      <c r="E757" s="23" t="s">
        <v>4778</v>
      </c>
      <c r="F757" s="23" t="s">
        <v>15</v>
      </c>
      <c r="G757" s="23" t="s">
        <v>3524</v>
      </c>
      <c r="H757" s="23" t="s">
        <v>4245</v>
      </c>
      <c r="I757" s="23" t="s">
        <v>2422</v>
      </c>
      <c r="J757" s="23" t="s">
        <v>3514</v>
      </c>
      <c r="K757" s="23" t="s">
        <v>160</v>
      </c>
      <c r="L757" s="23" t="s">
        <v>16</v>
      </c>
      <c r="M757" s="25">
        <v>315.27999999999997</v>
      </c>
      <c r="N757" s="23" t="s">
        <v>439</v>
      </c>
    </row>
    <row r="758" spans="1:14" x14ac:dyDescent="0.25">
      <c r="A758" s="24">
        <v>45876</v>
      </c>
      <c r="B758" s="23" t="s">
        <v>195</v>
      </c>
      <c r="C758" s="25">
        <v>5754.78</v>
      </c>
      <c r="D758" s="25">
        <v>35</v>
      </c>
      <c r="E758" s="23" t="s">
        <v>4820</v>
      </c>
      <c r="F758" s="23" t="s">
        <v>29</v>
      </c>
      <c r="G758" s="23" t="s">
        <v>230</v>
      </c>
      <c r="H758" s="23" t="s">
        <v>230</v>
      </c>
      <c r="I758" s="23" t="s">
        <v>2422</v>
      </c>
      <c r="J758" s="23" t="s">
        <v>3512</v>
      </c>
      <c r="K758" s="23" t="s">
        <v>13</v>
      </c>
      <c r="L758" s="23" t="s">
        <v>30</v>
      </c>
      <c r="M758" s="25">
        <v>2983.62</v>
      </c>
      <c r="N758" s="23" t="s">
        <v>440</v>
      </c>
    </row>
    <row r="759" spans="1:14" x14ac:dyDescent="0.25">
      <c r="A759" s="24">
        <v>45877</v>
      </c>
      <c r="B759" s="23" t="s">
        <v>49</v>
      </c>
      <c r="C759" s="25">
        <v>3375.58</v>
      </c>
      <c r="D759" s="25">
        <v>13</v>
      </c>
      <c r="E759" s="23" t="s">
        <v>4787</v>
      </c>
      <c r="F759" s="23" t="s">
        <v>15</v>
      </c>
      <c r="G759" s="23" t="s">
        <v>3515</v>
      </c>
      <c r="H759" s="23" t="s">
        <v>4244</v>
      </c>
      <c r="I759" s="23" t="s">
        <v>2422</v>
      </c>
      <c r="J759" s="23" t="s">
        <v>3514</v>
      </c>
      <c r="K759" s="23" t="s">
        <v>164</v>
      </c>
      <c r="L759" s="23" t="s">
        <v>16</v>
      </c>
      <c r="M759" s="25">
        <v>2399.5700000000002</v>
      </c>
      <c r="N759" s="23" t="s">
        <v>439</v>
      </c>
    </row>
    <row r="760" spans="1:14" x14ac:dyDescent="0.25">
      <c r="A760" s="24">
        <v>45878</v>
      </c>
      <c r="B760" s="23" t="s">
        <v>190</v>
      </c>
      <c r="C760" s="25">
        <v>560.5</v>
      </c>
      <c r="D760" s="25">
        <v>1</v>
      </c>
      <c r="E760" s="23" t="s">
        <v>4814</v>
      </c>
      <c r="F760" s="23" t="s">
        <v>29</v>
      </c>
      <c r="G760" s="23" t="s">
        <v>3520</v>
      </c>
      <c r="H760" s="23" t="s">
        <v>4243</v>
      </c>
      <c r="I760" s="23" t="s">
        <v>2426</v>
      </c>
      <c r="J760" s="23" t="s">
        <v>3514</v>
      </c>
      <c r="K760" s="23" t="s">
        <v>119</v>
      </c>
      <c r="L760" s="23" t="s">
        <v>30</v>
      </c>
      <c r="M760" s="25">
        <v>221.79</v>
      </c>
      <c r="N760" s="23" t="s">
        <v>438</v>
      </c>
    </row>
    <row r="761" spans="1:14" x14ac:dyDescent="0.25">
      <c r="A761" s="24">
        <v>45878</v>
      </c>
      <c r="B761" s="23" t="s">
        <v>195</v>
      </c>
      <c r="C761" s="25">
        <v>321.12</v>
      </c>
      <c r="D761" s="25">
        <v>2</v>
      </c>
      <c r="E761" s="23" t="s">
        <v>4802</v>
      </c>
      <c r="F761" s="23" t="s">
        <v>15</v>
      </c>
      <c r="G761" s="23" t="s">
        <v>3515</v>
      </c>
      <c r="H761" s="23" t="s">
        <v>4238</v>
      </c>
      <c r="I761" s="23" t="s">
        <v>2424</v>
      </c>
      <c r="J761" s="23" t="s">
        <v>3523</v>
      </c>
      <c r="K761" s="23" t="s">
        <v>201</v>
      </c>
      <c r="L761" s="23" t="s">
        <v>55</v>
      </c>
      <c r="M761" s="25">
        <v>164.63</v>
      </c>
      <c r="N761" s="23" t="s">
        <v>439</v>
      </c>
    </row>
    <row r="762" spans="1:14" x14ac:dyDescent="0.25">
      <c r="A762" s="24">
        <v>45879</v>
      </c>
      <c r="B762" s="23" t="s">
        <v>197</v>
      </c>
      <c r="C762" s="25">
        <v>1060.3599999999999</v>
      </c>
      <c r="D762" s="25">
        <v>2</v>
      </c>
      <c r="E762" s="23" t="s">
        <v>4800</v>
      </c>
      <c r="F762" s="23" t="s">
        <v>20</v>
      </c>
      <c r="G762" s="23" t="s">
        <v>3521</v>
      </c>
      <c r="H762" s="23" t="s">
        <v>4246</v>
      </c>
      <c r="I762" s="23" t="s">
        <v>2424</v>
      </c>
      <c r="J762" s="23" t="s">
        <v>3526</v>
      </c>
      <c r="K762" s="23" t="s">
        <v>38</v>
      </c>
      <c r="L762" s="23" t="s">
        <v>64</v>
      </c>
      <c r="M762" s="25">
        <v>389.14</v>
      </c>
      <c r="N762" s="23" t="s">
        <v>438</v>
      </c>
    </row>
    <row r="763" spans="1:14" x14ac:dyDescent="0.25">
      <c r="A763" s="24">
        <v>45881</v>
      </c>
      <c r="B763" s="23" t="s">
        <v>194</v>
      </c>
      <c r="C763" s="25">
        <v>10581.31</v>
      </c>
      <c r="D763" s="25">
        <v>6</v>
      </c>
      <c r="E763" s="23" t="s">
        <v>4779</v>
      </c>
      <c r="F763" s="23" t="s">
        <v>15</v>
      </c>
      <c r="G763" s="23" t="s">
        <v>3517</v>
      </c>
      <c r="H763" s="23" t="s">
        <v>4262</v>
      </c>
      <c r="I763" s="23" t="s">
        <v>2424</v>
      </c>
      <c r="J763" s="23" t="s">
        <v>3516</v>
      </c>
      <c r="K763" s="23" t="s">
        <v>18</v>
      </c>
      <c r="L763" s="23" t="s">
        <v>55</v>
      </c>
      <c r="M763" s="25">
        <v>2512.84</v>
      </c>
      <c r="N763" s="23" t="s">
        <v>440</v>
      </c>
    </row>
    <row r="764" spans="1:14" x14ac:dyDescent="0.25">
      <c r="A764" s="24">
        <v>45882</v>
      </c>
      <c r="B764" s="23" t="s">
        <v>79</v>
      </c>
      <c r="C764" s="25">
        <v>4209.83</v>
      </c>
      <c r="D764" s="25">
        <v>30</v>
      </c>
      <c r="E764" s="23" t="s">
        <v>4771</v>
      </c>
      <c r="F764" s="23" t="s">
        <v>29</v>
      </c>
      <c r="G764" s="23" t="s">
        <v>230</v>
      </c>
      <c r="H764" s="23" t="s">
        <v>230</v>
      </c>
      <c r="I764" s="23" t="s">
        <v>2423</v>
      </c>
      <c r="J764" s="23" t="s">
        <v>3516</v>
      </c>
      <c r="K764" s="23" t="s">
        <v>162</v>
      </c>
      <c r="L764" s="23" t="s">
        <v>67</v>
      </c>
      <c r="M764" s="25">
        <v>1830.77</v>
      </c>
      <c r="N764" s="23" t="s">
        <v>439</v>
      </c>
    </row>
    <row r="765" spans="1:14" x14ac:dyDescent="0.25">
      <c r="A765" s="24">
        <v>45883</v>
      </c>
      <c r="B765" s="23" t="s">
        <v>90</v>
      </c>
      <c r="C765" s="25">
        <v>3626.7</v>
      </c>
      <c r="D765" s="25">
        <v>42</v>
      </c>
      <c r="E765" s="23" t="s">
        <v>4784</v>
      </c>
      <c r="F765" s="23" t="s">
        <v>50</v>
      </c>
      <c r="G765" s="23" t="s">
        <v>3525</v>
      </c>
      <c r="H765" s="23" t="s">
        <v>4258</v>
      </c>
      <c r="I765" s="23" t="s">
        <v>2422</v>
      </c>
      <c r="J765" s="23" t="s">
        <v>3512</v>
      </c>
      <c r="K765" s="23" t="s">
        <v>93</v>
      </c>
      <c r="L765" s="23" t="s">
        <v>87</v>
      </c>
      <c r="M765" s="25">
        <v>1733.58</v>
      </c>
      <c r="N765" s="23" t="s">
        <v>439</v>
      </c>
    </row>
    <row r="766" spans="1:14" x14ac:dyDescent="0.25">
      <c r="A766" s="24">
        <v>45883</v>
      </c>
      <c r="B766" s="23" t="s">
        <v>195</v>
      </c>
      <c r="C766" s="25">
        <v>688.96</v>
      </c>
      <c r="D766" s="25">
        <v>4</v>
      </c>
      <c r="E766" s="23" t="s">
        <v>4793</v>
      </c>
      <c r="F766" s="23" t="s">
        <v>15</v>
      </c>
      <c r="G766" s="23" t="s">
        <v>3515</v>
      </c>
      <c r="H766" s="23" t="s">
        <v>4238</v>
      </c>
      <c r="I766" s="23" t="s">
        <v>2423</v>
      </c>
      <c r="J766" s="23" t="s">
        <v>3526</v>
      </c>
      <c r="K766" s="23" t="s">
        <v>152</v>
      </c>
      <c r="L766" s="23" t="s">
        <v>16</v>
      </c>
      <c r="M766" s="25">
        <v>358.13</v>
      </c>
      <c r="N766" s="23" t="s">
        <v>439</v>
      </c>
    </row>
    <row r="767" spans="1:14" x14ac:dyDescent="0.25">
      <c r="A767" s="24">
        <v>45887</v>
      </c>
      <c r="B767" s="23" t="s">
        <v>195</v>
      </c>
      <c r="C767" s="25">
        <v>2302.3000000000002</v>
      </c>
      <c r="D767" s="25">
        <v>13</v>
      </c>
      <c r="E767" s="23" t="s">
        <v>4808</v>
      </c>
      <c r="F767" s="23" t="s">
        <v>20</v>
      </c>
      <c r="G767" s="23" t="s">
        <v>3521</v>
      </c>
      <c r="H767" s="23" t="s">
        <v>222</v>
      </c>
      <c r="I767" s="23" t="s">
        <v>2424</v>
      </c>
      <c r="J767" s="23" t="s">
        <v>3514</v>
      </c>
      <c r="K767" s="23" t="s">
        <v>136</v>
      </c>
      <c r="L767" s="23" t="s">
        <v>491</v>
      </c>
      <c r="M767" s="25">
        <v>1130.8699999999999</v>
      </c>
      <c r="N767" s="23" t="s">
        <v>440</v>
      </c>
    </row>
    <row r="768" spans="1:14" x14ac:dyDescent="0.25">
      <c r="A768" s="24">
        <v>45887</v>
      </c>
      <c r="B768" s="23" t="s">
        <v>19</v>
      </c>
      <c r="C768" s="25">
        <v>2286.42</v>
      </c>
      <c r="D768" s="25">
        <v>10</v>
      </c>
      <c r="E768" s="23" t="s">
        <v>4770</v>
      </c>
      <c r="F768" s="23" t="s">
        <v>15</v>
      </c>
      <c r="G768" s="23" t="s">
        <v>3517</v>
      </c>
      <c r="H768" s="23" t="s">
        <v>4250</v>
      </c>
      <c r="I768" s="23" t="s">
        <v>2422</v>
      </c>
      <c r="J768" s="23" t="s">
        <v>3516</v>
      </c>
      <c r="K768" s="23" t="s">
        <v>27</v>
      </c>
      <c r="L768" s="23" t="s">
        <v>16</v>
      </c>
      <c r="M768" s="25">
        <v>955.59</v>
      </c>
      <c r="N768" s="23" t="s">
        <v>439</v>
      </c>
    </row>
    <row r="769" spans="1:14" x14ac:dyDescent="0.25">
      <c r="A769" s="24">
        <v>45887</v>
      </c>
      <c r="B769" s="23" t="s">
        <v>94</v>
      </c>
      <c r="C769" s="25">
        <v>3764.51</v>
      </c>
      <c r="D769" s="25">
        <v>19</v>
      </c>
      <c r="E769" s="23" t="s">
        <v>4822</v>
      </c>
      <c r="F769" s="23" t="s">
        <v>15</v>
      </c>
      <c r="G769" s="23" t="s">
        <v>3524</v>
      </c>
      <c r="H769" s="23" t="s">
        <v>4260</v>
      </c>
      <c r="I769" s="23" t="s">
        <v>2423</v>
      </c>
      <c r="J769" s="23" t="s">
        <v>3516</v>
      </c>
      <c r="K769" s="23" t="s">
        <v>166</v>
      </c>
      <c r="L769" s="23" t="s">
        <v>16</v>
      </c>
      <c r="M769" s="25">
        <v>1741.65</v>
      </c>
      <c r="N769" s="23" t="s">
        <v>439</v>
      </c>
    </row>
    <row r="770" spans="1:14" x14ac:dyDescent="0.25">
      <c r="A770" s="24">
        <v>45888</v>
      </c>
      <c r="B770" s="23" t="s">
        <v>66</v>
      </c>
      <c r="C770" s="25">
        <v>6505.18</v>
      </c>
      <c r="D770" s="25">
        <v>15</v>
      </c>
      <c r="E770" s="23" t="s">
        <v>4743</v>
      </c>
      <c r="F770" s="23" t="s">
        <v>15</v>
      </c>
      <c r="G770" s="23" t="s">
        <v>3515</v>
      </c>
      <c r="H770" s="23" t="s">
        <v>4238</v>
      </c>
      <c r="I770" s="23" t="s">
        <v>2423</v>
      </c>
      <c r="J770" s="23" t="s">
        <v>3512</v>
      </c>
      <c r="K770" s="23" t="s">
        <v>145</v>
      </c>
      <c r="L770" s="23" t="s">
        <v>55</v>
      </c>
      <c r="M770" s="25">
        <v>2709.74</v>
      </c>
      <c r="N770" s="23" t="s">
        <v>441</v>
      </c>
    </row>
    <row r="771" spans="1:14" x14ac:dyDescent="0.25">
      <c r="A771" s="24">
        <v>45889</v>
      </c>
      <c r="B771" s="23" t="s">
        <v>191</v>
      </c>
      <c r="C771" s="25">
        <v>180.63</v>
      </c>
      <c r="D771" s="25">
        <v>2</v>
      </c>
      <c r="E771" s="23" t="s">
        <v>4798</v>
      </c>
      <c r="F771" s="23" t="s">
        <v>20</v>
      </c>
      <c r="G771" s="23" t="s">
        <v>3521</v>
      </c>
      <c r="H771" s="23" t="s">
        <v>4246</v>
      </c>
      <c r="I771" s="23" t="s">
        <v>2425</v>
      </c>
      <c r="J771" s="23" t="s">
        <v>3523</v>
      </c>
      <c r="K771" s="23" t="s">
        <v>169</v>
      </c>
      <c r="L771" s="23" t="s">
        <v>21</v>
      </c>
      <c r="M771" s="25">
        <v>74.33</v>
      </c>
      <c r="N771" s="23" t="s">
        <v>439</v>
      </c>
    </row>
    <row r="772" spans="1:14" x14ac:dyDescent="0.25">
      <c r="A772" s="24">
        <v>45892</v>
      </c>
      <c r="B772" s="23" t="s">
        <v>58</v>
      </c>
      <c r="C772" s="25">
        <v>5161.41</v>
      </c>
      <c r="D772" s="25">
        <v>6</v>
      </c>
      <c r="E772" s="23" t="s">
        <v>4772</v>
      </c>
      <c r="F772" s="23" t="s">
        <v>15</v>
      </c>
      <c r="G772" s="23" t="s">
        <v>3517</v>
      </c>
      <c r="H772" s="23" t="s">
        <v>4262</v>
      </c>
      <c r="I772" s="23" t="s">
        <v>2426</v>
      </c>
      <c r="J772" s="23" t="s">
        <v>3526</v>
      </c>
      <c r="K772" s="23" t="s">
        <v>57</v>
      </c>
      <c r="L772" s="23" t="s">
        <v>55</v>
      </c>
      <c r="M772" s="25">
        <v>1476.17</v>
      </c>
      <c r="N772" s="23" t="s">
        <v>439</v>
      </c>
    </row>
    <row r="773" spans="1:14" x14ac:dyDescent="0.25">
      <c r="A773" s="24">
        <v>45892</v>
      </c>
      <c r="B773" s="23" t="s">
        <v>33</v>
      </c>
      <c r="C773" s="25">
        <v>902.25</v>
      </c>
      <c r="D773" s="25">
        <v>22</v>
      </c>
      <c r="E773" s="23" t="s">
        <v>4817</v>
      </c>
      <c r="F773" s="23" t="s">
        <v>20</v>
      </c>
      <c r="G773" s="23" t="s">
        <v>3513</v>
      </c>
      <c r="H773" s="23" t="s">
        <v>4235</v>
      </c>
      <c r="I773" s="23" t="s">
        <v>2422</v>
      </c>
      <c r="J773" s="23" t="s">
        <v>3514</v>
      </c>
      <c r="K773" s="23" t="s">
        <v>112</v>
      </c>
      <c r="L773" s="23" t="s">
        <v>64</v>
      </c>
      <c r="M773" s="25">
        <v>437.96</v>
      </c>
      <c r="N773" s="23" t="s">
        <v>441</v>
      </c>
    </row>
    <row r="774" spans="1:14" x14ac:dyDescent="0.25">
      <c r="A774" s="24">
        <v>45893</v>
      </c>
      <c r="B774" s="23" t="s">
        <v>197</v>
      </c>
      <c r="C774" s="25">
        <v>9330.4500000000007</v>
      </c>
      <c r="D774" s="25">
        <v>17</v>
      </c>
      <c r="E774" s="23" t="s">
        <v>4792</v>
      </c>
      <c r="F774" s="23" t="s">
        <v>20</v>
      </c>
      <c r="G774" s="23" t="s">
        <v>3513</v>
      </c>
      <c r="H774" s="23" t="s">
        <v>242</v>
      </c>
      <c r="I774" s="23" t="s">
        <v>2425</v>
      </c>
      <c r="J774" s="23" t="s">
        <v>3516</v>
      </c>
      <c r="K774" s="23" t="s">
        <v>85</v>
      </c>
      <c r="L774" s="23" t="s">
        <v>64</v>
      </c>
      <c r="M774" s="25">
        <v>3333.52</v>
      </c>
      <c r="N774" s="23" t="s">
        <v>439</v>
      </c>
    </row>
    <row r="775" spans="1:14" x14ac:dyDescent="0.25">
      <c r="A775" s="24">
        <v>45896</v>
      </c>
      <c r="B775" s="23" t="s">
        <v>58</v>
      </c>
      <c r="C775" s="25">
        <v>24150.880000000001</v>
      </c>
      <c r="D775" s="25">
        <v>29</v>
      </c>
      <c r="E775" s="23" t="s">
        <v>4719</v>
      </c>
      <c r="F775" s="23" t="s">
        <v>20</v>
      </c>
      <c r="G775" s="23" t="s">
        <v>3513</v>
      </c>
      <c r="H775" s="23" t="s">
        <v>242</v>
      </c>
      <c r="I775" s="23" t="s">
        <v>2422</v>
      </c>
      <c r="J775" s="23" t="s">
        <v>3512</v>
      </c>
      <c r="K775" s="23" t="s">
        <v>192</v>
      </c>
      <c r="L775" s="23" t="s">
        <v>491</v>
      </c>
      <c r="M775" s="25">
        <v>6264.69</v>
      </c>
      <c r="N775" s="23" t="s">
        <v>440</v>
      </c>
    </row>
    <row r="776" spans="1:14" x14ac:dyDescent="0.25">
      <c r="A776" s="24">
        <v>45896</v>
      </c>
      <c r="B776" s="23" t="s">
        <v>46</v>
      </c>
      <c r="C776" s="25">
        <v>1193.04</v>
      </c>
      <c r="D776" s="25">
        <v>10</v>
      </c>
      <c r="E776" s="23" t="s">
        <v>4809</v>
      </c>
      <c r="F776" s="23" t="s">
        <v>15</v>
      </c>
      <c r="G776" s="23" t="s">
        <v>3518</v>
      </c>
      <c r="H776" s="23" t="s">
        <v>4251</v>
      </c>
      <c r="I776" s="23" t="s">
        <v>2424</v>
      </c>
      <c r="J776" s="23" t="s">
        <v>3514</v>
      </c>
      <c r="K776" s="23" t="s">
        <v>69</v>
      </c>
      <c r="L776" s="23" t="s">
        <v>492</v>
      </c>
      <c r="M776" s="25">
        <v>583.26</v>
      </c>
      <c r="N776" s="23" t="s">
        <v>439</v>
      </c>
    </row>
    <row r="777" spans="1:14" x14ac:dyDescent="0.25">
      <c r="A777" s="24">
        <v>45897</v>
      </c>
      <c r="B777" s="23" t="s">
        <v>73</v>
      </c>
      <c r="C777" s="25">
        <v>3550.75</v>
      </c>
      <c r="D777" s="25">
        <v>3</v>
      </c>
      <c r="E777" s="23" t="s">
        <v>4807</v>
      </c>
      <c r="F777" s="23" t="s">
        <v>20</v>
      </c>
      <c r="G777" s="23" t="s">
        <v>3513</v>
      </c>
      <c r="H777" s="23" t="s">
        <v>4239</v>
      </c>
      <c r="I777" s="23" t="s">
        <v>2425</v>
      </c>
      <c r="J777" s="23" t="s">
        <v>3516</v>
      </c>
      <c r="K777" s="23" t="s">
        <v>172</v>
      </c>
      <c r="L777" s="23" t="s">
        <v>64</v>
      </c>
      <c r="M777" s="25">
        <v>1147.6600000000001</v>
      </c>
      <c r="N777" s="23" t="s">
        <v>441</v>
      </c>
    </row>
    <row r="778" spans="1:14" x14ac:dyDescent="0.25">
      <c r="A778" s="24">
        <v>45897</v>
      </c>
      <c r="B778" s="23" t="s">
        <v>190</v>
      </c>
      <c r="C778" s="25">
        <v>5406.94</v>
      </c>
      <c r="D778" s="25">
        <v>8</v>
      </c>
      <c r="E778" s="23" t="s">
        <v>4810</v>
      </c>
      <c r="F778" s="23" t="s">
        <v>15</v>
      </c>
      <c r="G778" s="23" t="s">
        <v>3524</v>
      </c>
      <c r="H778" s="23" t="s">
        <v>4245</v>
      </c>
      <c r="I778" s="23" t="s">
        <v>2424</v>
      </c>
      <c r="J778" s="23" t="s">
        <v>3514</v>
      </c>
      <c r="K778" s="23" t="s">
        <v>189</v>
      </c>
      <c r="L778" s="23" t="s">
        <v>492</v>
      </c>
      <c r="M778" s="25">
        <v>2136.7399999999998</v>
      </c>
      <c r="N778" s="23" t="s">
        <v>439</v>
      </c>
    </row>
    <row r="779" spans="1:14" x14ac:dyDescent="0.25">
      <c r="A779" s="24">
        <v>45898</v>
      </c>
      <c r="B779" s="23" t="s">
        <v>76</v>
      </c>
      <c r="C779" s="25">
        <v>764.04</v>
      </c>
      <c r="D779" s="25">
        <v>2</v>
      </c>
      <c r="E779" s="23" t="s">
        <v>4757</v>
      </c>
      <c r="F779" s="23" t="s">
        <v>29</v>
      </c>
      <c r="G779" s="23" t="s">
        <v>230</v>
      </c>
      <c r="H779" s="23" t="s">
        <v>230</v>
      </c>
      <c r="I779" s="23" t="s">
        <v>2422</v>
      </c>
      <c r="J779" s="23" t="s">
        <v>3514</v>
      </c>
      <c r="K779" s="23" t="s">
        <v>36</v>
      </c>
      <c r="L779" s="23" t="s">
        <v>67</v>
      </c>
      <c r="M779" s="25">
        <v>263.2</v>
      </c>
      <c r="N779" s="23" t="s">
        <v>439</v>
      </c>
    </row>
    <row r="780" spans="1:14" x14ac:dyDescent="0.25">
      <c r="A780" s="24">
        <v>45898</v>
      </c>
      <c r="B780" s="23" t="s">
        <v>19</v>
      </c>
      <c r="C780" s="25">
        <v>1625.82</v>
      </c>
      <c r="D780" s="25">
        <v>6</v>
      </c>
      <c r="E780" s="23" t="s">
        <v>4737</v>
      </c>
      <c r="F780" s="23" t="s">
        <v>15</v>
      </c>
      <c r="G780" s="23" t="s">
        <v>3524</v>
      </c>
      <c r="H780" s="23" t="s">
        <v>4260</v>
      </c>
      <c r="I780" s="23" t="s">
        <v>2422</v>
      </c>
      <c r="J780" s="23" t="s">
        <v>3514</v>
      </c>
      <c r="K780" s="23" t="s">
        <v>43</v>
      </c>
      <c r="L780" s="23" t="s">
        <v>492</v>
      </c>
      <c r="M780" s="25">
        <v>686.07</v>
      </c>
      <c r="N780" s="23" t="s">
        <v>439</v>
      </c>
    </row>
    <row r="781" spans="1:14" x14ac:dyDescent="0.25">
      <c r="A781" s="24">
        <v>45898</v>
      </c>
      <c r="B781" s="23" t="s">
        <v>28</v>
      </c>
      <c r="C781" s="25">
        <v>1273.6400000000001</v>
      </c>
      <c r="D781" s="25">
        <v>7</v>
      </c>
      <c r="E781" s="23" t="s">
        <v>4811</v>
      </c>
      <c r="F781" s="23" t="s">
        <v>20</v>
      </c>
      <c r="G781" s="23" t="s">
        <v>3521</v>
      </c>
      <c r="H781" s="23" t="s">
        <v>4234</v>
      </c>
      <c r="I781" s="23" t="s">
        <v>2422</v>
      </c>
      <c r="J781" s="23" t="s">
        <v>3514</v>
      </c>
      <c r="K781" s="23" t="s">
        <v>116</v>
      </c>
      <c r="L781" s="23" t="s">
        <v>21</v>
      </c>
      <c r="M781" s="25">
        <v>981.17</v>
      </c>
      <c r="N781" s="23" t="s">
        <v>442</v>
      </c>
    </row>
    <row r="782" spans="1:14" x14ac:dyDescent="0.25">
      <c r="A782" s="24">
        <v>45899</v>
      </c>
      <c r="B782" s="23" t="s">
        <v>14</v>
      </c>
      <c r="C782" s="25">
        <v>748.94</v>
      </c>
      <c r="D782" s="25">
        <v>6</v>
      </c>
      <c r="E782" s="23" t="s">
        <v>4801</v>
      </c>
      <c r="F782" s="23" t="s">
        <v>20</v>
      </c>
      <c r="G782" s="23" t="s">
        <v>3521</v>
      </c>
      <c r="H782" s="23" t="s">
        <v>222</v>
      </c>
      <c r="I782" s="23" t="s">
        <v>2423</v>
      </c>
      <c r="J782" s="23" t="s">
        <v>3516</v>
      </c>
      <c r="K782" s="23" t="s">
        <v>23</v>
      </c>
      <c r="L782" s="23" t="s">
        <v>64</v>
      </c>
      <c r="M782" s="25">
        <v>262.37</v>
      </c>
      <c r="N782" s="23" t="s">
        <v>439</v>
      </c>
    </row>
    <row r="783" spans="1:14" x14ac:dyDescent="0.25">
      <c r="A783" s="24">
        <v>45900</v>
      </c>
      <c r="B783" s="23" t="s">
        <v>58</v>
      </c>
      <c r="C783" s="25">
        <v>4883.21</v>
      </c>
      <c r="D783" s="25">
        <v>6</v>
      </c>
      <c r="E783" s="23" t="s">
        <v>4733</v>
      </c>
      <c r="F783" s="23" t="s">
        <v>15</v>
      </c>
      <c r="G783" s="23" t="s">
        <v>3517</v>
      </c>
      <c r="H783" s="23" t="s">
        <v>4252</v>
      </c>
      <c r="I783" s="23" t="s">
        <v>2423</v>
      </c>
      <c r="J783" s="23" t="s">
        <v>3514</v>
      </c>
      <c r="K783" s="23" t="s">
        <v>403</v>
      </c>
      <c r="L783" s="23" t="s">
        <v>16</v>
      </c>
      <c r="M783" s="25">
        <v>1549.29</v>
      </c>
      <c r="N783" s="23" t="s">
        <v>439</v>
      </c>
    </row>
    <row r="784" spans="1:14" x14ac:dyDescent="0.25">
      <c r="A784" s="24">
        <v>45900</v>
      </c>
      <c r="B784" s="23" t="s">
        <v>63</v>
      </c>
      <c r="C784" s="25">
        <v>4489.38</v>
      </c>
      <c r="D784" s="25">
        <v>9</v>
      </c>
      <c r="E784" s="23" t="s">
        <v>4786</v>
      </c>
      <c r="F784" s="23" t="s">
        <v>15</v>
      </c>
      <c r="G784" s="23" t="s">
        <v>3515</v>
      </c>
      <c r="H784" s="23" t="s">
        <v>249</v>
      </c>
      <c r="I784" s="23" t="s">
        <v>2425</v>
      </c>
      <c r="J784" s="23" t="s">
        <v>3514</v>
      </c>
      <c r="K784" s="23" t="s">
        <v>139</v>
      </c>
      <c r="L784" s="23" t="s">
        <v>492</v>
      </c>
      <c r="M784" s="25">
        <v>1320.04</v>
      </c>
      <c r="N784" s="23" t="s">
        <v>439</v>
      </c>
    </row>
    <row r="785" spans="1:14" x14ac:dyDescent="0.25">
      <c r="A785" s="24">
        <v>45902</v>
      </c>
      <c r="B785" s="23" t="s">
        <v>195</v>
      </c>
      <c r="C785" s="25">
        <v>1273.44</v>
      </c>
      <c r="D785" s="25">
        <v>7</v>
      </c>
      <c r="E785" s="23" t="s">
        <v>4832</v>
      </c>
      <c r="F785" s="23" t="s">
        <v>15</v>
      </c>
      <c r="G785" s="23" t="s">
        <v>3524</v>
      </c>
      <c r="H785" s="23" t="s">
        <v>226</v>
      </c>
      <c r="I785" s="23" t="s">
        <v>2426</v>
      </c>
      <c r="J785" s="23" t="s">
        <v>3514</v>
      </c>
      <c r="K785" s="23" t="s">
        <v>32</v>
      </c>
      <c r="L785" s="23" t="s">
        <v>55</v>
      </c>
      <c r="M785" s="25">
        <v>556.37</v>
      </c>
      <c r="N785" s="23" t="s">
        <v>439</v>
      </c>
    </row>
    <row r="786" spans="1:14" x14ac:dyDescent="0.25">
      <c r="A786" s="24">
        <v>45903</v>
      </c>
      <c r="B786" s="23" t="s">
        <v>76</v>
      </c>
      <c r="C786" s="25">
        <v>2469.42</v>
      </c>
      <c r="D786" s="25">
        <v>7</v>
      </c>
      <c r="E786" s="23" t="s">
        <v>4819</v>
      </c>
      <c r="F786" s="23" t="s">
        <v>29</v>
      </c>
      <c r="G786" s="23" t="s">
        <v>3519</v>
      </c>
      <c r="H786" s="23" t="s">
        <v>4256</v>
      </c>
      <c r="I786" s="23" t="s">
        <v>2422</v>
      </c>
      <c r="J786" s="23" t="s">
        <v>3514</v>
      </c>
      <c r="K786" s="23" t="s">
        <v>123</v>
      </c>
      <c r="L786" s="23" t="s">
        <v>67</v>
      </c>
      <c r="M786" s="25">
        <v>952.68</v>
      </c>
      <c r="N786" s="23" t="s">
        <v>443</v>
      </c>
    </row>
    <row r="787" spans="1:14" x14ac:dyDescent="0.25">
      <c r="A787" s="24">
        <v>45903</v>
      </c>
      <c r="B787" s="23" t="s">
        <v>54</v>
      </c>
      <c r="C787" s="25">
        <v>3264.51</v>
      </c>
      <c r="D787" s="25">
        <v>37</v>
      </c>
      <c r="E787" s="23" t="s">
        <v>4843</v>
      </c>
      <c r="F787" s="23" t="s">
        <v>40</v>
      </c>
      <c r="G787" s="23" t="s">
        <v>3527</v>
      </c>
      <c r="H787" s="23" t="s">
        <v>4263</v>
      </c>
      <c r="I787" s="23" t="s">
        <v>2422</v>
      </c>
      <c r="J787" s="23" t="s">
        <v>3516</v>
      </c>
      <c r="K787" s="23" t="s">
        <v>196</v>
      </c>
      <c r="L787" s="23" t="s">
        <v>493</v>
      </c>
      <c r="M787" s="25">
        <v>1546.3</v>
      </c>
      <c r="N787" s="23" t="s">
        <v>440</v>
      </c>
    </row>
    <row r="788" spans="1:14" x14ac:dyDescent="0.25">
      <c r="A788" s="24">
        <v>45904</v>
      </c>
      <c r="B788" s="23" t="s">
        <v>58</v>
      </c>
      <c r="C788" s="25">
        <v>19203.310000000001</v>
      </c>
      <c r="D788" s="25">
        <v>23</v>
      </c>
      <c r="E788" s="23" t="s">
        <v>4795</v>
      </c>
      <c r="F788" s="23" t="s">
        <v>20</v>
      </c>
      <c r="G788" s="23" t="s">
        <v>3521</v>
      </c>
      <c r="H788" s="23" t="s">
        <v>222</v>
      </c>
      <c r="I788" s="23" t="s">
        <v>2426</v>
      </c>
      <c r="J788" s="23" t="s">
        <v>3512</v>
      </c>
      <c r="K788" s="23" t="s">
        <v>139</v>
      </c>
      <c r="L788" s="23" t="s">
        <v>491</v>
      </c>
      <c r="M788" s="25">
        <v>5123.3100000000004</v>
      </c>
      <c r="N788" s="23" t="s">
        <v>438</v>
      </c>
    </row>
    <row r="789" spans="1:14" x14ac:dyDescent="0.25">
      <c r="A789" s="24">
        <v>45904</v>
      </c>
      <c r="B789" s="23" t="s">
        <v>73</v>
      </c>
      <c r="C789" s="25">
        <v>9191.64</v>
      </c>
      <c r="D789" s="25">
        <v>7</v>
      </c>
      <c r="E789" s="23" t="s">
        <v>4797</v>
      </c>
      <c r="F789" s="23" t="s">
        <v>40</v>
      </c>
      <c r="G789" s="23" t="s">
        <v>3511</v>
      </c>
      <c r="H789" s="23" t="s">
        <v>4248</v>
      </c>
      <c r="I789" s="23" t="s">
        <v>2425</v>
      </c>
      <c r="J789" s="23" t="s">
        <v>3516</v>
      </c>
      <c r="K789" s="23" t="s">
        <v>145</v>
      </c>
      <c r="L789" s="23" t="s">
        <v>493</v>
      </c>
      <c r="M789" s="25">
        <v>2592.1</v>
      </c>
      <c r="N789" s="23" t="s">
        <v>439</v>
      </c>
    </row>
    <row r="790" spans="1:14" x14ac:dyDescent="0.25">
      <c r="A790" s="24">
        <v>45906</v>
      </c>
      <c r="B790" s="23" t="s">
        <v>28</v>
      </c>
      <c r="C790" s="25">
        <v>902.84</v>
      </c>
      <c r="D790" s="25">
        <v>5</v>
      </c>
      <c r="E790" s="23" t="s">
        <v>4812</v>
      </c>
      <c r="F790" s="23" t="s">
        <v>15</v>
      </c>
      <c r="G790" s="23" t="s">
        <v>3524</v>
      </c>
      <c r="H790" s="23" t="s">
        <v>226</v>
      </c>
      <c r="I790" s="23" t="s">
        <v>2425</v>
      </c>
      <c r="J790" s="23" t="s">
        <v>3523</v>
      </c>
      <c r="K790" s="23" t="s">
        <v>162</v>
      </c>
      <c r="L790" s="23" t="s">
        <v>492</v>
      </c>
      <c r="M790" s="25">
        <v>692.65</v>
      </c>
      <c r="N790" s="23" t="s">
        <v>439</v>
      </c>
    </row>
    <row r="791" spans="1:14" x14ac:dyDescent="0.25">
      <c r="A791" s="24">
        <v>45906</v>
      </c>
      <c r="B791" s="23" t="s">
        <v>275</v>
      </c>
      <c r="C791" s="25">
        <v>3161.34</v>
      </c>
      <c r="D791" s="25">
        <v>6</v>
      </c>
      <c r="E791" s="23" t="s">
        <v>4785</v>
      </c>
      <c r="F791" s="23" t="s">
        <v>20</v>
      </c>
      <c r="G791" s="23" t="s">
        <v>3521</v>
      </c>
      <c r="H791" s="23" t="s">
        <v>4253</v>
      </c>
      <c r="I791" s="23" t="s">
        <v>2424</v>
      </c>
      <c r="J791" s="23" t="s">
        <v>3516</v>
      </c>
      <c r="K791" s="23" t="s">
        <v>85</v>
      </c>
      <c r="L791" s="23" t="s">
        <v>21</v>
      </c>
      <c r="M791" s="25">
        <v>1009.82</v>
      </c>
      <c r="N791" s="23" t="s">
        <v>439</v>
      </c>
    </row>
    <row r="792" spans="1:14" x14ac:dyDescent="0.25">
      <c r="A792" s="24">
        <v>45909</v>
      </c>
      <c r="B792" s="23" t="s">
        <v>33</v>
      </c>
      <c r="C792" s="25">
        <v>1933.03</v>
      </c>
      <c r="D792" s="25">
        <v>49</v>
      </c>
      <c r="E792" s="23" t="s">
        <v>4845</v>
      </c>
      <c r="F792" s="23" t="s">
        <v>20</v>
      </c>
      <c r="G792" s="23" t="s">
        <v>3521</v>
      </c>
      <c r="H792" s="23" t="s">
        <v>4234</v>
      </c>
      <c r="I792" s="23" t="s">
        <v>2422</v>
      </c>
      <c r="J792" s="23" t="s">
        <v>3512</v>
      </c>
      <c r="K792" s="23" t="s">
        <v>69</v>
      </c>
      <c r="L792" s="23" t="s">
        <v>491</v>
      </c>
      <c r="M792" s="25">
        <v>980.44</v>
      </c>
      <c r="N792" s="23" t="s">
        <v>442</v>
      </c>
    </row>
    <row r="793" spans="1:14" x14ac:dyDescent="0.25">
      <c r="A793" s="24">
        <v>45910</v>
      </c>
      <c r="B793" s="23" t="s">
        <v>90</v>
      </c>
      <c r="C793" s="25">
        <v>1755.62</v>
      </c>
      <c r="D793" s="25">
        <v>22</v>
      </c>
      <c r="E793" s="23" t="s">
        <v>4806</v>
      </c>
      <c r="F793" s="23" t="s">
        <v>20</v>
      </c>
      <c r="G793" s="23" t="s">
        <v>3513</v>
      </c>
      <c r="H793" s="23" t="s">
        <v>4236</v>
      </c>
      <c r="I793" s="23" t="s">
        <v>2426</v>
      </c>
      <c r="J793" s="23" t="s">
        <v>3514</v>
      </c>
      <c r="K793" s="23" t="s">
        <v>57</v>
      </c>
      <c r="L793" s="23" t="s">
        <v>491</v>
      </c>
      <c r="M793" s="25">
        <v>829.56</v>
      </c>
      <c r="N793" s="23" t="s">
        <v>442</v>
      </c>
    </row>
    <row r="794" spans="1:14" x14ac:dyDescent="0.25">
      <c r="A794" s="24">
        <v>45910</v>
      </c>
      <c r="B794" s="23" t="s">
        <v>46</v>
      </c>
      <c r="C794" s="25">
        <v>3815.24</v>
      </c>
      <c r="D794" s="25">
        <v>29</v>
      </c>
      <c r="E794" s="23" t="s">
        <v>4871</v>
      </c>
      <c r="F794" s="23" t="s">
        <v>15</v>
      </c>
      <c r="G794" s="23" t="s">
        <v>3524</v>
      </c>
      <c r="H794" s="23" t="s">
        <v>226</v>
      </c>
      <c r="I794" s="23" t="s">
        <v>2424</v>
      </c>
      <c r="J794" s="23" t="s">
        <v>3516</v>
      </c>
      <c r="K794" s="23" t="s">
        <v>62</v>
      </c>
      <c r="L794" s="23" t="s">
        <v>55</v>
      </c>
      <c r="M794" s="25">
        <v>1770.44</v>
      </c>
      <c r="N794" s="23" t="s">
        <v>439</v>
      </c>
    </row>
    <row r="795" spans="1:14" x14ac:dyDescent="0.25">
      <c r="A795" s="24">
        <v>45911</v>
      </c>
      <c r="B795" s="23" t="s">
        <v>94</v>
      </c>
      <c r="C795" s="25">
        <v>3569.49</v>
      </c>
      <c r="D795" s="25">
        <v>20</v>
      </c>
      <c r="E795" s="23" t="s">
        <v>4818</v>
      </c>
      <c r="F795" s="23" t="s">
        <v>40</v>
      </c>
      <c r="G795" s="23" t="s">
        <v>3527</v>
      </c>
      <c r="H795" s="23" t="s">
        <v>4263</v>
      </c>
      <c r="I795" s="23" t="s">
        <v>2422</v>
      </c>
      <c r="J795" s="23" t="s">
        <v>3516</v>
      </c>
      <c r="K795" s="23" t="s">
        <v>164</v>
      </c>
      <c r="L795" s="23" t="s">
        <v>493</v>
      </c>
      <c r="M795" s="25">
        <v>1350.98</v>
      </c>
      <c r="N795" s="23" t="s">
        <v>439</v>
      </c>
    </row>
    <row r="796" spans="1:14" x14ac:dyDescent="0.25">
      <c r="A796" s="24">
        <v>45911</v>
      </c>
      <c r="B796" s="23" t="s">
        <v>188</v>
      </c>
      <c r="C796" s="25">
        <v>3784.68</v>
      </c>
      <c r="D796" s="25">
        <v>15</v>
      </c>
      <c r="E796" s="23" t="s">
        <v>4854</v>
      </c>
      <c r="F796" s="23" t="s">
        <v>29</v>
      </c>
      <c r="G796" s="23" t="s">
        <v>3520</v>
      </c>
      <c r="H796" s="23" t="s">
        <v>4249</v>
      </c>
      <c r="I796" s="23" t="s">
        <v>2422</v>
      </c>
      <c r="J796" s="23" t="s">
        <v>3516</v>
      </c>
      <c r="K796" s="23" t="s">
        <v>160</v>
      </c>
      <c r="L796" s="23" t="s">
        <v>67</v>
      </c>
      <c r="M796" s="25">
        <v>1361.01</v>
      </c>
      <c r="N796" s="23" t="s">
        <v>439</v>
      </c>
    </row>
    <row r="797" spans="1:14" x14ac:dyDescent="0.25">
      <c r="A797" s="24">
        <v>45911</v>
      </c>
      <c r="B797" s="23" t="s">
        <v>90</v>
      </c>
      <c r="C797" s="25">
        <v>628.46</v>
      </c>
      <c r="D797" s="25">
        <v>7</v>
      </c>
      <c r="E797" s="23" t="s">
        <v>4863</v>
      </c>
      <c r="F797" s="23" t="s">
        <v>20</v>
      </c>
      <c r="G797" s="23" t="s">
        <v>3521</v>
      </c>
      <c r="H797" s="23" t="s">
        <v>4253</v>
      </c>
      <c r="I797" s="23" t="s">
        <v>2423</v>
      </c>
      <c r="J797" s="23" t="s">
        <v>3526</v>
      </c>
      <c r="K797" s="23" t="s">
        <v>27</v>
      </c>
      <c r="L797" s="23" t="s">
        <v>491</v>
      </c>
      <c r="M797" s="25">
        <v>244.71</v>
      </c>
      <c r="N797" s="23" t="s">
        <v>439</v>
      </c>
    </row>
    <row r="798" spans="1:14" x14ac:dyDescent="0.25">
      <c r="A798" s="24">
        <v>45911</v>
      </c>
      <c r="B798" s="23" t="s">
        <v>19</v>
      </c>
      <c r="C798" s="25">
        <v>7057.25</v>
      </c>
      <c r="D798" s="25">
        <v>28</v>
      </c>
      <c r="E798" s="23" t="s">
        <v>4835</v>
      </c>
      <c r="F798" s="23" t="s">
        <v>20</v>
      </c>
      <c r="G798" s="23" t="s">
        <v>3513</v>
      </c>
      <c r="H798" s="23" t="s">
        <v>242</v>
      </c>
      <c r="I798" s="23" t="s">
        <v>2422</v>
      </c>
      <c r="J798" s="23" t="s">
        <v>3512</v>
      </c>
      <c r="K798" s="23" t="s">
        <v>60</v>
      </c>
      <c r="L798" s="23" t="s">
        <v>491</v>
      </c>
      <c r="M798" s="25">
        <v>2591.27</v>
      </c>
      <c r="N798" s="23" t="s">
        <v>440</v>
      </c>
    </row>
    <row r="799" spans="1:14" x14ac:dyDescent="0.25">
      <c r="A799" s="24">
        <v>45912</v>
      </c>
      <c r="B799" s="23" t="s">
        <v>14</v>
      </c>
      <c r="C799" s="25">
        <v>2960.86</v>
      </c>
      <c r="D799" s="25">
        <v>24</v>
      </c>
      <c r="E799" s="23" t="s">
        <v>4805</v>
      </c>
      <c r="F799" s="23" t="s">
        <v>20</v>
      </c>
      <c r="G799" s="23" t="s">
        <v>3513</v>
      </c>
      <c r="H799" s="23" t="s">
        <v>4239</v>
      </c>
      <c r="I799" s="23" t="s">
        <v>2422</v>
      </c>
      <c r="J799" s="23" t="s">
        <v>3516</v>
      </c>
      <c r="K799" s="23" t="s">
        <v>38</v>
      </c>
      <c r="L799" s="23" t="s">
        <v>491</v>
      </c>
      <c r="M799" s="25">
        <v>1068.58</v>
      </c>
      <c r="N799" s="23" t="s">
        <v>438</v>
      </c>
    </row>
    <row r="800" spans="1:14" x14ac:dyDescent="0.25">
      <c r="A800" s="24">
        <v>45912</v>
      </c>
      <c r="B800" s="23" t="s">
        <v>197</v>
      </c>
      <c r="C800" s="25">
        <v>2661</v>
      </c>
      <c r="D800" s="25">
        <v>5</v>
      </c>
      <c r="E800" s="23" t="s">
        <v>4836</v>
      </c>
      <c r="F800" s="23" t="s">
        <v>20</v>
      </c>
      <c r="G800" s="23" t="s">
        <v>3513</v>
      </c>
      <c r="H800" s="23" t="s">
        <v>242</v>
      </c>
      <c r="I800" s="23" t="s">
        <v>2425</v>
      </c>
      <c r="J800" s="23" t="s">
        <v>3514</v>
      </c>
      <c r="K800" s="23" t="s">
        <v>13</v>
      </c>
      <c r="L800" s="23" t="s">
        <v>491</v>
      </c>
      <c r="M800" s="25">
        <v>992.83</v>
      </c>
      <c r="N800" s="23" t="s">
        <v>439</v>
      </c>
    </row>
    <row r="801" spans="1:14" x14ac:dyDescent="0.25">
      <c r="A801" s="24">
        <v>45913</v>
      </c>
      <c r="B801" s="23" t="s">
        <v>49</v>
      </c>
      <c r="C801" s="25">
        <v>1329.55</v>
      </c>
      <c r="D801" s="25">
        <v>5</v>
      </c>
      <c r="E801" s="23" t="s">
        <v>4782</v>
      </c>
      <c r="F801" s="23" t="s">
        <v>20</v>
      </c>
      <c r="G801" s="23" t="s">
        <v>3521</v>
      </c>
      <c r="H801" s="23" t="s">
        <v>4253</v>
      </c>
      <c r="I801" s="23" t="s">
        <v>2422</v>
      </c>
      <c r="J801" s="23" t="s">
        <v>3516</v>
      </c>
      <c r="K801" s="23" t="s">
        <v>198</v>
      </c>
      <c r="L801" s="23" t="s">
        <v>64</v>
      </c>
      <c r="M801" s="25">
        <v>905.57</v>
      </c>
      <c r="N801" s="23" t="s">
        <v>439</v>
      </c>
    </row>
    <row r="802" spans="1:14" x14ac:dyDescent="0.25">
      <c r="A802" s="24">
        <v>45914</v>
      </c>
      <c r="B802" s="23" t="s">
        <v>76</v>
      </c>
      <c r="C802" s="25">
        <v>4603.04</v>
      </c>
      <c r="D802" s="25">
        <v>14</v>
      </c>
      <c r="E802" s="23" t="s">
        <v>4777</v>
      </c>
      <c r="F802" s="23" t="s">
        <v>20</v>
      </c>
      <c r="G802" s="23" t="s">
        <v>3513</v>
      </c>
      <c r="H802" s="23" t="s">
        <v>4235</v>
      </c>
      <c r="I802" s="23" t="s">
        <v>2423</v>
      </c>
      <c r="J802" s="23" t="s">
        <v>3514</v>
      </c>
      <c r="K802" s="23" t="s">
        <v>192</v>
      </c>
      <c r="L802" s="23" t="s">
        <v>64</v>
      </c>
      <c r="M802" s="25">
        <v>1900.68</v>
      </c>
      <c r="N802" s="23" t="s">
        <v>439</v>
      </c>
    </row>
    <row r="803" spans="1:14" x14ac:dyDescent="0.25">
      <c r="A803" s="24">
        <v>45914</v>
      </c>
      <c r="B803" s="23" t="s">
        <v>24</v>
      </c>
      <c r="C803" s="25">
        <v>3644.47</v>
      </c>
      <c r="D803" s="25">
        <v>28</v>
      </c>
      <c r="E803" s="23" t="s">
        <v>4783</v>
      </c>
      <c r="F803" s="23" t="s">
        <v>20</v>
      </c>
      <c r="G803" s="23" t="s">
        <v>3521</v>
      </c>
      <c r="H803" s="23" t="s">
        <v>4234</v>
      </c>
      <c r="I803" s="23" t="s">
        <v>2426</v>
      </c>
      <c r="J803" s="23" t="s">
        <v>3516</v>
      </c>
      <c r="K803" s="23" t="s">
        <v>36</v>
      </c>
      <c r="L803" s="23" t="s">
        <v>64</v>
      </c>
      <c r="M803" s="25">
        <v>1028.58</v>
      </c>
      <c r="N803" s="23" t="s">
        <v>438</v>
      </c>
    </row>
    <row r="804" spans="1:14" x14ac:dyDescent="0.25">
      <c r="A804" s="24">
        <v>45914</v>
      </c>
      <c r="B804" s="23" t="s">
        <v>14</v>
      </c>
      <c r="C804" s="25">
        <v>2214.98</v>
      </c>
      <c r="D804" s="25">
        <v>18</v>
      </c>
      <c r="E804" s="23" t="s">
        <v>4827</v>
      </c>
      <c r="F804" s="23" t="s">
        <v>29</v>
      </c>
      <c r="G804" s="23" t="s">
        <v>230</v>
      </c>
      <c r="H804" s="23" t="s">
        <v>230</v>
      </c>
      <c r="I804" s="23" t="s">
        <v>2425</v>
      </c>
      <c r="J804" s="23" t="s">
        <v>3512</v>
      </c>
      <c r="K804" s="23" t="s">
        <v>189</v>
      </c>
      <c r="L804" s="23" t="s">
        <v>34</v>
      </c>
      <c r="M804" s="25">
        <v>709.29</v>
      </c>
      <c r="N804" s="23" t="s">
        <v>439</v>
      </c>
    </row>
    <row r="805" spans="1:14" x14ac:dyDescent="0.25">
      <c r="A805" s="24">
        <v>45914</v>
      </c>
      <c r="B805" s="23" t="s">
        <v>33</v>
      </c>
      <c r="C805" s="25">
        <v>561.19000000000005</v>
      </c>
      <c r="D805" s="25">
        <v>15</v>
      </c>
      <c r="E805" s="23" t="s">
        <v>4868</v>
      </c>
      <c r="F805" s="23" t="s">
        <v>40</v>
      </c>
      <c r="G805" s="23" t="s">
        <v>3527</v>
      </c>
      <c r="H805" s="23" t="s">
        <v>4263</v>
      </c>
      <c r="I805" s="23" t="s">
        <v>2425</v>
      </c>
      <c r="J805" s="23" t="s">
        <v>3514</v>
      </c>
      <c r="K805" s="23" t="s">
        <v>169</v>
      </c>
      <c r="L805" s="23" t="s">
        <v>41</v>
      </c>
      <c r="M805" s="25">
        <v>270.93</v>
      </c>
      <c r="N805" s="23" t="s">
        <v>439</v>
      </c>
    </row>
    <row r="806" spans="1:14" x14ac:dyDescent="0.25">
      <c r="A806" s="24">
        <v>45917</v>
      </c>
      <c r="B806" s="23" t="s">
        <v>54</v>
      </c>
      <c r="C806" s="25">
        <v>782.55</v>
      </c>
      <c r="D806" s="25">
        <v>9</v>
      </c>
      <c r="E806" s="23" t="s">
        <v>4816</v>
      </c>
      <c r="F806" s="23" t="s">
        <v>20</v>
      </c>
      <c r="G806" s="23" t="s">
        <v>3513</v>
      </c>
      <c r="H806" s="23" t="s">
        <v>242</v>
      </c>
      <c r="I806" s="23" t="s">
        <v>2426</v>
      </c>
      <c r="J806" s="23" t="s">
        <v>3514</v>
      </c>
      <c r="K806" s="23" t="s">
        <v>126</v>
      </c>
      <c r="L806" s="23" t="s">
        <v>64</v>
      </c>
      <c r="M806" s="25">
        <v>328.35</v>
      </c>
      <c r="N806" s="23" t="s">
        <v>439</v>
      </c>
    </row>
    <row r="807" spans="1:14" x14ac:dyDescent="0.25">
      <c r="A807" s="24">
        <v>45917</v>
      </c>
      <c r="B807" s="23" t="s">
        <v>275</v>
      </c>
      <c r="C807" s="25">
        <v>4652.87</v>
      </c>
      <c r="D807" s="25">
        <v>8</v>
      </c>
      <c r="E807" s="23" t="s">
        <v>4781</v>
      </c>
      <c r="F807" s="23" t="s">
        <v>50</v>
      </c>
      <c r="G807" s="23" t="s">
        <v>3525</v>
      </c>
      <c r="H807" s="23" t="s">
        <v>4258</v>
      </c>
      <c r="I807" s="23" t="s">
        <v>2424</v>
      </c>
      <c r="J807" s="23" t="s">
        <v>3526</v>
      </c>
      <c r="K807" s="23" t="s">
        <v>152</v>
      </c>
      <c r="L807" s="23" t="s">
        <v>87</v>
      </c>
      <c r="M807" s="25">
        <v>1258.54</v>
      </c>
      <c r="N807" s="23" t="s">
        <v>440</v>
      </c>
    </row>
    <row r="808" spans="1:14" x14ac:dyDescent="0.25">
      <c r="A808" s="24">
        <v>45917</v>
      </c>
      <c r="B808" s="23" t="s">
        <v>90</v>
      </c>
      <c r="C808" s="25">
        <v>6333.66</v>
      </c>
      <c r="D808" s="25">
        <v>74</v>
      </c>
      <c r="E808" s="23" t="s">
        <v>4838</v>
      </c>
      <c r="F808" s="23" t="s">
        <v>40</v>
      </c>
      <c r="G808" s="23" t="s">
        <v>3527</v>
      </c>
      <c r="H808" s="23" t="s">
        <v>4261</v>
      </c>
      <c r="I808" s="23" t="s">
        <v>2424</v>
      </c>
      <c r="J808" s="23" t="s">
        <v>3512</v>
      </c>
      <c r="K808" s="23" t="s">
        <v>164</v>
      </c>
      <c r="L808" s="23" t="s">
        <v>41</v>
      </c>
      <c r="M808" s="25">
        <v>2795.55</v>
      </c>
      <c r="N808" s="23" t="s">
        <v>439</v>
      </c>
    </row>
    <row r="809" spans="1:14" x14ac:dyDescent="0.25">
      <c r="A809" s="24">
        <v>45918</v>
      </c>
      <c r="B809" s="23" t="s">
        <v>70</v>
      </c>
      <c r="C809" s="25">
        <v>12771.24</v>
      </c>
      <c r="D809" s="25">
        <v>19</v>
      </c>
      <c r="E809" s="23" t="s">
        <v>4794</v>
      </c>
      <c r="F809" s="23" t="s">
        <v>15</v>
      </c>
      <c r="G809" s="23" t="s">
        <v>3515</v>
      </c>
      <c r="H809" s="23" t="s">
        <v>249</v>
      </c>
      <c r="I809" s="23" t="s">
        <v>2424</v>
      </c>
      <c r="J809" s="23" t="s">
        <v>3512</v>
      </c>
      <c r="K809" s="23" t="s">
        <v>60</v>
      </c>
      <c r="L809" s="23" t="s">
        <v>25</v>
      </c>
      <c r="M809" s="25">
        <v>4423.42</v>
      </c>
      <c r="N809" s="23" t="s">
        <v>439</v>
      </c>
    </row>
    <row r="810" spans="1:14" x14ac:dyDescent="0.25">
      <c r="A810" s="24">
        <v>45918</v>
      </c>
      <c r="B810" s="23" t="s">
        <v>191</v>
      </c>
      <c r="C810" s="25">
        <v>1697.58</v>
      </c>
      <c r="D810" s="25">
        <v>18</v>
      </c>
      <c r="E810" s="23" t="s">
        <v>4788</v>
      </c>
      <c r="F810" s="23" t="s">
        <v>40</v>
      </c>
      <c r="G810" s="23" t="s">
        <v>3511</v>
      </c>
      <c r="H810" s="23" t="s">
        <v>4248</v>
      </c>
      <c r="I810" s="23" t="s">
        <v>2423</v>
      </c>
      <c r="J810" s="23" t="s">
        <v>3512</v>
      </c>
      <c r="K810" s="23" t="s">
        <v>43</v>
      </c>
      <c r="L810" s="23" t="s">
        <v>493</v>
      </c>
      <c r="M810" s="25">
        <v>754.07</v>
      </c>
      <c r="N810" s="23" t="s">
        <v>439</v>
      </c>
    </row>
    <row r="811" spans="1:14" x14ac:dyDescent="0.25">
      <c r="A811" s="24">
        <v>45918</v>
      </c>
      <c r="B811" s="23" t="s">
        <v>63</v>
      </c>
      <c r="C811" s="25">
        <v>4921.5600000000004</v>
      </c>
      <c r="D811" s="25">
        <v>11</v>
      </c>
      <c r="E811" s="23" t="s">
        <v>4828</v>
      </c>
      <c r="F811" s="23" t="s">
        <v>15</v>
      </c>
      <c r="G811" s="23" t="s">
        <v>3517</v>
      </c>
      <c r="H811" s="23" t="s">
        <v>4254</v>
      </c>
      <c r="I811" s="23" t="s">
        <v>2426</v>
      </c>
      <c r="J811" s="23" t="s">
        <v>3512</v>
      </c>
      <c r="K811" s="23" t="s">
        <v>23</v>
      </c>
      <c r="L811" s="23" t="s">
        <v>492</v>
      </c>
      <c r="M811" s="25">
        <v>1402.47</v>
      </c>
      <c r="N811" s="23" t="s">
        <v>440</v>
      </c>
    </row>
    <row r="812" spans="1:14" x14ac:dyDescent="0.25">
      <c r="A812" s="24">
        <v>45919</v>
      </c>
      <c r="B812" s="23" t="s">
        <v>94</v>
      </c>
      <c r="C812" s="25">
        <v>1087.3</v>
      </c>
      <c r="D812" s="25">
        <v>5</v>
      </c>
      <c r="E812" s="23" t="s">
        <v>4823</v>
      </c>
      <c r="F812" s="23" t="s">
        <v>20</v>
      </c>
      <c r="G812" s="23" t="s">
        <v>3513</v>
      </c>
      <c r="H812" s="23" t="s">
        <v>242</v>
      </c>
      <c r="I812" s="23" t="s">
        <v>2423</v>
      </c>
      <c r="J812" s="23" t="s">
        <v>3523</v>
      </c>
      <c r="K812" s="23" t="s">
        <v>62</v>
      </c>
      <c r="L812" s="23" t="s">
        <v>491</v>
      </c>
      <c r="M812" s="25">
        <v>505.9</v>
      </c>
      <c r="N812" s="23" t="s">
        <v>438</v>
      </c>
    </row>
    <row r="813" spans="1:14" x14ac:dyDescent="0.25">
      <c r="A813" s="24">
        <v>45919</v>
      </c>
      <c r="B813" s="23" t="s">
        <v>24</v>
      </c>
      <c r="C813" s="25">
        <v>3349.24</v>
      </c>
      <c r="D813" s="25">
        <v>31</v>
      </c>
      <c r="E813" s="23" t="s">
        <v>4804</v>
      </c>
      <c r="F813" s="23" t="s">
        <v>20</v>
      </c>
      <c r="G813" s="23" t="s">
        <v>3513</v>
      </c>
      <c r="H813" s="23" t="s">
        <v>242</v>
      </c>
      <c r="I813" s="23" t="s">
        <v>2422</v>
      </c>
      <c r="J813" s="23" t="s">
        <v>3512</v>
      </c>
      <c r="K813" s="23" t="s">
        <v>403</v>
      </c>
      <c r="L813" s="23" t="s">
        <v>64</v>
      </c>
      <c r="M813" s="25">
        <v>996.3</v>
      </c>
      <c r="N813" s="23" t="s">
        <v>439</v>
      </c>
    </row>
    <row r="814" spans="1:14" x14ac:dyDescent="0.25">
      <c r="A814" s="24">
        <v>45919</v>
      </c>
      <c r="B814" s="23" t="s">
        <v>279</v>
      </c>
      <c r="C814" s="25">
        <v>7960.42</v>
      </c>
      <c r="D814" s="25">
        <v>40</v>
      </c>
      <c r="E814" s="23" t="s">
        <v>4790</v>
      </c>
      <c r="F814" s="23" t="s">
        <v>20</v>
      </c>
      <c r="G814" s="23" t="s">
        <v>3513</v>
      </c>
      <c r="H814" s="23" t="s">
        <v>4239</v>
      </c>
      <c r="I814" s="23" t="s">
        <v>2423</v>
      </c>
      <c r="J814" s="23" t="s">
        <v>3512</v>
      </c>
      <c r="K814" s="23" t="s">
        <v>172</v>
      </c>
      <c r="L814" s="23" t="s">
        <v>64</v>
      </c>
      <c r="M814" s="25">
        <v>3021.7</v>
      </c>
      <c r="N814" s="23" t="s">
        <v>440</v>
      </c>
    </row>
    <row r="815" spans="1:14" x14ac:dyDescent="0.25">
      <c r="A815" s="24">
        <v>45920</v>
      </c>
      <c r="B815" s="23" t="s">
        <v>24</v>
      </c>
      <c r="C815" s="25">
        <v>1683.97</v>
      </c>
      <c r="D815" s="25">
        <v>16</v>
      </c>
      <c r="E815" s="23" t="s">
        <v>4813</v>
      </c>
      <c r="F815" s="23" t="s">
        <v>15</v>
      </c>
      <c r="G815" s="23" t="s">
        <v>3517</v>
      </c>
      <c r="H815" s="23" t="s">
        <v>4262</v>
      </c>
      <c r="I815" s="23" t="s">
        <v>2425</v>
      </c>
      <c r="J815" s="23" t="s">
        <v>3512</v>
      </c>
      <c r="K815" s="23" t="s">
        <v>45</v>
      </c>
      <c r="L815" s="23" t="s">
        <v>25</v>
      </c>
      <c r="M815" s="25">
        <v>555.38</v>
      </c>
      <c r="N815" s="23" t="s">
        <v>439</v>
      </c>
    </row>
    <row r="816" spans="1:14" x14ac:dyDescent="0.25">
      <c r="A816" s="24">
        <v>45920</v>
      </c>
      <c r="B816" s="23" t="s">
        <v>279</v>
      </c>
      <c r="C816" s="25">
        <v>1036.98</v>
      </c>
      <c r="D816" s="25">
        <v>5</v>
      </c>
      <c r="E816" s="23" t="s">
        <v>4841</v>
      </c>
      <c r="F816" s="23" t="s">
        <v>29</v>
      </c>
      <c r="G816" s="23" t="s">
        <v>3519</v>
      </c>
      <c r="H816" s="23" t="s">
        <v>246</v>
      </c>
      <c r="I816" s="23" t="s">
        <v>2422</v>
      </c>
      <c r="J816" s="23" t="s">
        <v>3523</v>
      </c>
      <c r="K816" s="23" t="s">
        <v>119</v>
      </c>
      <c r="L816" s="23" t="s">
        <v>34</v>
      </c>
      <c r="M816" s="25">
        <v>320.31</v>
      </c>
      <c r="N816" s="23" t="s">
        <v>439</v>
      </c>
    </row>
    <row r="817" spans="1:14" x14ac:dyDescent="0.25">
      <c r="A817" s="24">
        <v>45920</v>
      </c>
      <c r="B817" s="23" t="s">
        <v>49</v>
      </c>
      <c r="C817" s="25">
        <v>2245.14</v>
      </c>
      <c r="D817" s="25">
        <v>9</v>
      </c>
      <c r="E817" s="23" t="s">
        <v>4824</v>
      </c>
      <c r="F817" s="23" t="s">
        <v>15</v>
      </c>
      <c r="G817" s="23" t="s">
        <v>3515</v>
      </c>
      <c r="H817" s="23" t="s">
        <v>249</v>
      </c>
      <c r="I817" s="23" t="s">
        <v>2424</v>
      </c>
      <c r="J817" s="23" t="s">
        <v>3516</v>
      </c>
      <c r="K817" s="23" t="s">
        <v>18</v>
      </c>
      <c r="L817" s="23" t="s">
        <v>25</v>
      </c>
      <c r="M817" s="25">
        <v>1586.86</v>
      </c>
      <c r="N817" s="23" t="s">
        <v>438</v>
      </c>
    </row>
    <row r="818" spans="1:14" x14ac:dyDescent="0.25">
      <c r="A818" s="24">
        <v>45921</v>
      </c>
      <c r="B818" s="23" t="s">
        <v>58</v>
      </c>
      <c r="C818" s="25">
        <v>10050.530000000001</v>
      </c>
      <c r="D818" s="25">
        <v>13</v>
      </c>
      <c r="E818" s="23" t="s">
        <v>4774</v>
      </c>
      <c r="F818" s="23" t="s">
        <v>20</v>
      </c>
      <c r="G818" s="23" t="s">
        <v>3521</v>
      </c>
      <c r="H818" s="23" t="s">
        <v>4246</v>
      </c>
      <c r="I818" s="23" t="s">
        <v>2424</v>
      </c>
      <c r="J818" s="23" t="s">
        <v>3512</v>
      </c>
      <c r="K818" s="23" t="s">
        <v>53</v>
      </c>
      <c r="L818" s="23" t="s">
        <v>491</v>
      </c>
      <c r="M818" s="25">
        <v>3162.57</v>
      </c>
      <c r="N818" s="23" t="s">
        <v>439</v>
      </c>
    </row>
    <row r="819" spans="1:14" x14ac:dyDescent="0.25">
      <c r="A819" s="24">
        <v>45923</v>
      </c>
      <c r="B819" s="23" t="s">
        <v>33</v>
      </c>
      <c r="C819" s="25">
        <v>1620.71</v>
      </c>
      <c r="D819" s="25">
        <v>41</v>
      </c>
      <c r="E819" s="23" t="s">
        <v>4803</v>
      </c>
      <c r="F819" s="23" t="s">
        <v>15</v>
      </c>
      <c r="G819" s="23" t="s">
        <v>3518</v>
      </c>
      <c r="H819" s="23" t="s">
        <v>4242</v>
      </c>
      <c r="I819" s="23" t="s">
        <v>2423</v>
      </c>
      <c r="J819" s="23" t="s">
        <v>3516</v>
      </c>
      <c r="K819" s="23" t="s">
        <v>112</v>
      </c>
      <c r="L819" s="23" t="s">
        <v>55</v>
      </c>
      <c r="M819" s="25">
        <v>782.19</v>
      </c>
      <c r="N819" s="23" t="s">
        <v>440</v>
      </c>
    </row>
    <row r="820" spans="1:14" x14ac:dyDescent="0.25">
      <c r="A820" s="24">
        <v>45924</v>
      </c>
      <c r="B820" s="23" t="s">
        <v>14</v>
      </c>
      <c r="C820" s="25">
        <v>1716.74</v>
      </c>
      <c r="D820" s="25">
        <v>13</v>
      </c>
      <c r="E820" s="23" t="s">
        <v>4796</v>
      </c>
      <c r="F820" s="23" t="s">
        <v>50</v>
      </c>
      <c r="G820" s="23" t="s">
        <v>3522</v>
      </c>
      <c r="H820" s="23" t="s">
        <v>4257</v>
      </c>
      <c r="I820" s="23" t="s">
        <v>2424</v>
      </c>
      <c r="J820" s="23" t="s">
        <v>3514</v>
      </c>
      <c r="K820" s="23" t="s">
        <v>201</v>
      </c>
      <c r="L820" s="23" t="s">
        <v>51</v>
      </c>
      <c r="M820" s="25">
        <v>673.87</v>
      </c>
      <c r="N820" s="23" t="s">
        <v>439</v>
      </c>
    </row>
    <row r="821" spans="1:14" x14ac:dyDescent="0.25">
      <c r="A821" s="24">
        <v>45924</v>
      </c>
      <c r="B821" s="23" t="s">
        <v>24</v>
      </c>
      <c r="C821" s="25">
        <v>2050.5</v>
      </c>
      <c r="D821" s="25">
        <v>15</v>
      </c>
      <c r="E821" s="23" t="s">
        <v>4842</v>
      </c>
      <c r="F821" s="23" t="s">
        <v>29</v>
      </c>
      <c r="G821" s="23" t="s">
        <v>3520</v>
      </c>
      <c r="H821" s="23" t="s">
        <v>4243</v>
      </c>
      <c r="I821" s="23" t="s">
        <v>2422</v>
      </c>
      <c r="J821" s="23" t="s">
        <v>3516</v>
      </c>
      <c r="K821" s="23" t="s">
        <v>85</v>
      </c>
      <c r="L821" s="23" t="s">
        <v>34</v>
      </c>
      <c r="M821" s="25">
        <v>590.05999999999995</v>
      </c>
      <c r="N821" s="23" t="s">
        <v>438</v>
      </c>
    </row>
    <row r="822" spans="1:14" x14ac:dyDescent="0.25">
      <c r="A822" s="24">
        <v>45925</v>
      </c>
      <c r="B822" s="23" t="s">
        <v>33</v>
      </c>
      <c r="C822" s="25">
        <v>795.53</v>
      </c>
      <c r="D822" s="25">
        <v>19</v>
      </c>
      <c r="E822" s="23" t="s">
        <v>4831</v>
      </c>
      <c r="F822" s="23" t="s">
        <v>20</v>
      </c>
      <c r="G822" s="23" t="s">
        <v>3521</v>
      </c>
      <c r="H822" s="23" t="s">
        <v>222</v>
      </c>
      <c r="I822" s="23" t="s">
        <v>2425</v>
      </c>
      <c r="J822" s="23" t="s">
        <v>3516</v>
      </c>
      <c r="K822" s="23" t="s">
        <v>155</v>
      </c>
      <c r="L822" s="23" t="s">
        <v>21</v>
      </c>
      <c r="M822" s="25">
        <v>419.27</v>
      </c>
      <c r="N822" s="23" t="s">
        <v>439</v>
      </c>
    </row>
    <row r="823" spans="1:14" x14ac:dyDescent="0.25">
      <c r="A823" s="24">
        <v>45925</v>
      </c>
      <c r="B823" s="23" t="s">
        <v>24</v>
      </c>
      <c r="C823" s="25">
        <v>3981.98</v>
      </c>
      <c r="D823" s="25">
        <v>34</v>
      </c>
      <c r="E823" s="23" t="s">
        <v>4869</v>
      </c>
      <c r="F823" s="23" t="s">
        <v>40</v>
      </c>
      <c r="G823" s="23" t="s">
        <v>3511</v>
      </c>
      <c r="H823" s="23" t="s">
        <v>4248</v>
      </c>
      <c r="I823" s="23" t="s">
        <v>2423</v>
      </c>
      <c r="J823" s="23" t="s">
        <v>3516</v>
      </c>
      <c r="K823" s="23" t="s">
        <v>166</v>
      </c>
      <c r="L823" s="23" t="s">
        <v>41</v>
      </c>
      <c r="M823" s="25">
        <v>1210.24</v>
      </c>
      <c r="N823" s="23" t="s">
        <v>439</v>
      </c>
    </row>
    <row r="824" spans="1:14" x14ac:dyDescent="0.25">
      <c r="A824" s="24">
        <v>45926</v>
      </c>
      <c r="B824" s="23" t="s">
        <v>197</v>
      </c>
      <c r="C824" s="25">
        <v>5967.83</v>
      </c>
      <c r="D824" s="25">
        <v>11</v>
      </c>
      <c r="E824" s="23" t="s">
        <v>4789</v>
      </c>
      <c r="F824" s="23" t="s">
        <v>50</v>
      </c>
      <c r="G824" s="23" t="s">
        <v>3522</v>
      </c>
      <c r="H824" s="23" t="s">
        <v>4240</v>
      </c>
      <c r="I824" s="23" t="s">
        <v>2422</v>
      </c>
      <c r="J824" s="23" t="s">
        <v>3512</v>
      </c>
      <c r="K824" s="23" t="s">
        <v>48</v>
      </c>
      <c r="L824" s="23" t="s">
        <v>51</v>
      </c>
      <c r="M824" s="25">
        <v>1921.2</v>
      </c>
      <c r="N824" s="23" t="s">
        <v>439</v>
      </c>
    </row>
    <row r="825" spans="1:14" x14ac:dyDescent="0.25">
      <c r="A825" s="24">
        <v>45928</v>
      </c>
      <c r="B825" s="23" t="s">
        <v>19</v>
      </c>
      <c r="C825" s="25">
        <v>14551.14</v>
      </c>
      <c r="D825" s="25">
        <v>59</v>
      </c>
      <c r="E825" s="23" t="s">
        <v>4791</v>
      </c>
      <c r="F825" s="23" t="s">
        <v>15</v>
      </c>
      <c r="G825" s="23" t="s">
        <v>3518</v>
      </c>
      <c r="H825" s="23" t="s">
        <v>238</v>
      </c>
      <c r="I825" s="23" t="s">
        <v>2422</v>
      </c>
      <c r="J825" s="23" t="s">
        <v>3512</v>
      </c>
      <c r="K825" s="23" t="s">
        <v>136</v>
      </c>
      <c r="L825" s="23" t="s">
        <v>492</v>
      </c>
      <c r="M825" s="25">
        <v>6192.27</v>
      </c>
      <c r="N825" s="23" t="s">
        <v>441</v>
      </c>
    </row>
    <row r="826" spans="1:14" x14ac:dyDescent="0.25">
      <c r="A826" s="24">
        <v>45928</v>
      </c>
      <c r="B826" s="23" t="s">
        <v>191</v>
      </c>
      <c r="C826" s="25">
        <v>475.3</v>
      </c>
      <c r="D826" s="25">
        <v>5</v>
      </c>
      <c r="E826" s="23" t="s">
        <v>4847</v>
      </c>
      <c r="F826" s="23" t="s">
        <v>29</v>
      </c>
      <c r="G826" s="23" t="s">
        <v>230</v>
      </c>
      <c r="H826" s="23" t="s">
        <v>230</v>
      </c>
      <c r="I826" s="23" t="s">
        <v>2423</v>
      </c>
      <c r="J826" s="23" t="s">
        <v>3514</v>
      </c>
      <c r="K826" s="23" t="s">
        <v>116</v>
      </c>
      <c r="L826" s="23" t="s">
        <v>67</v>
      </c>
      <c r="M826" s="25">
        <v>193.23</v>
      </c>
      <c r="N826" s="23" t="s">
        <v>439</v>
      </c>
    </row>
    <row r="827" spans="1:14" x14ac:dyDescent="0.25">
      <c r="A827" s="24">
        <v>45929</v>
      </c>
      <c r="B827" s="23" t="s">
        <v>39</v>
      </c>
      <c r="C827" s="25">
        <v>7093.42</v>
      </c>
      <c r="D827" s="25">
        <v>6</v>
      </c>
      <c r="E827" s="23" t="s">
        <v>4773</v>
      </c>
      <c r="F827" s="23" t="s">
        <v>40</v>
      </c>
      <c r="G827" s="23" t="s">
        <v>3527</v>
      </c>
      <c r="H827" s="23" t="s">
        <v>4263</v>
      </c>
      <c r="I827" s="23" t="s">
        <v>2423</v>
      </c>
      <c r="J827" s="23" t="s">
        <v>3512</v>
      </c>
      <c r="K827" s="23" t="s">
        <v>81</v>
      </c>
      <c r="L827" s="23" t="s">
        <v>41</v>
      </c>
      <c r="M827" s="25">
        <v>1688.78</v>
      </c>
      <c r="N827" s="23" t="s">
        <v>443</v>
      </c>
    </row>
    <row r="828" spans="1:14" x14ac:dyDescent="0.25">
      <c r="A828" s="24">
        <v>45929</v>
      </c>
      <c r="B828" s="23" t="s">
        <v>90</v>
      </c>
      <c r="C828" s="25">
        <v>3846.15</v>
      </c>
      <c r="D828" s="25">
        <v>45</v>
      </c>
      <c r="E828" s="23" t="s">
        <v>4837</v>
      </c>
      <c r="F828" s="23" t="s">
        <v>15</v>
      </c>
      <c r="G828" s="23" t="s">
        <v>3518</v>
      </c>
      <c r="H828" s="23" t="s">
        <v>4264</v>
      </c>
      <c r="I828" s="23" t="s">
        <v>2422</v>
      </c>
      <c r="J828" s="23" t="s">
        <v>3512</v>
      </c>
      <c r="K828" s="23" t="s">
        <v>126</v>
      </c>
      <c r="L828" s="23" t="s">
        <v>492</v>
      </c>
      <c r="M828" s="25">
        <v>1562.56</v>
      </c>
      <c r="N828" s="23" t="s">
        <v>439</v>
      </c>
    </row>
    <row r="829" spans="1:14" x14ac:dyDescent="0.25">
      <c r="A829" s="24">
        <v>45930</v>
      </c>
      <c r="B829" s="23" t="s">
        <v>70</v>
      </c>
      <c r="C829" s="25">
        <v>6356.79</v>
      </c>
      <c r="D829" s="25">
        <v>9</v>
      </c>
      <c r="E829" s="23" t="s">
        <v>4864</v>
      </c>
      <c r="F829" s="23" t="s">
        <v>15</v>
      </c>
      <c r="G829" s="23" t="s">
        <v>3524</v>
      </c>
      <c r="H829" s="23" t="s">
        <v>4260</v>
      </c>
      <c r="I829" s="23" t="s">
        <v>2426</v>
      </c>
      <c r="J829" s="23" t="s">
        <v>3523</v>
      </c>
      <c r="K829" s="23" t="s">
        <v>93</v>
      </c>
      <c r="L829" s="23" t="s">
        <v>492</v>
      </c>
      <c r="M829" s="25">
        <v>1742.03</v>
      </c>
      <c r="N829" s="23" t="s">
        <v>439</v>
      </c>
    </row>
    <row r="830" spans="1:14" x14ac:dyDescent="0.25">
      <c r="A830" s="24">
        <v>45930</v>
      </c>
      <c r="B830" s="23" t="s">
        <v>197</v>
      </c>
      <c r="C830" s="25">
        <v>4581.8599999999997</v>
      </c>
      <c r="D830" s="25">
        <v>9</v>
      </c>
      <c r="E830" s="23" t="s">
        <v>4825</v>
      </c>
      <c r="F830" s="23" t="s">
        <v>20</v>
      </c>
      <c r="G830" s="23" t="s">
        <v>3513</v>
      </c>
      <c r="H830" s="23" t="s">
        <v>4239</v>
      </c>
      <c r="I830" s="23" t="s">
        <v>2423</v>
      </c>
      <c r="J830" s="23" t="s">
        <v>3516</v>
      </c>
      <c r="K830" s="23" t="s">
        <v>162</v>
      </c>
      <c r="L830" s="23" t="s">
        <v>491</v>
      </c>
      <c r="M830" s="25">
        <v>1383.4</v>
      </c>
      <c r="N830" s="23" t="s">
        <v>439</v>
      </c>
    </row>
    <row r="831" spans="1:14" x14ac:dyDescent="0.25">
      <c r="A831" s="24">
        <v>45931</v>
      </c>
      <c r="B831" s="23" t="s">
        <v>28</v>
      </c>
      <c r="C831" s="25">
        <v>11925.6</v>
      </c>
      <c r="D831" s="25">
        <v>60</v>
      </c>
      <c r="E831" s="23" t="s">
        <v>4866</v>
      </c>
      <c r="F831" s="23" t="s">
        <v>20</v>
      </c>
      <c r="G831" s="23" t="s">
        <v>3513</v>
      </c>
      <c r="H831" s="23" t="s">
        <v>242</v>
      </c>
      <c r="I831" s="23" t="s">
        <v>2423</v>
      </c>
      <c r="J831" s="23" t="s">
        <v>3512</v>
      </c>
      <c r="K831" s="23" t="s">
        <v>36</v>
      </c>
      <c r="L831" s="23" t="s">
        <v>491</v>
      </c>
      <c r="M831" s="25">
        <v>9518.32</v>
      </c>
      <c r="N831" s="23" t="s">
        <v>438</v>
      </c>
    </row>
    <row r="832" spans="1:14" x14ac:dyDescent="0.25">
      <c r="A832" s="24">
        <v>45932</v>
      </c>
      <c r="B832" s="23" t="s">
        <v>46</v>
      </c>
      <c r="C832" s="25">
        <v>3778.96</v>
      </c>
      <c r="D832" s="25">
        <v>34</v>
      </c>
      <c r="E832" s="23" t="s">
        <v>4850</v>
      </c>
      <c r="F832" s="23" t="s">
        <v>15</v>
      </c>
      <c r="G832" s="23" t="s">
        <v>3515</v>
      </c>
      <c r="H832" s="23" t="s">
        <v>4238</v>
      </c>
      <c r="I832" s="23" t="s">
        <v>2425</v>
      </c>
      <c r="J832" s="23" t="s">
        <v>3516</v>
      </c>
      <c r="K832" s="23" t="s">
        <v>45</v>
      </c>
      <c r="L832" s="23" t="s">
        <v>25</v>
      </c>
      <c r="M832" s="25">
        <v>1474.21</v>
      </c>
      <c r="N832" s="23" t="s">
        <v>438</v>
      </c>
    </row>
    <row r="833" spans="1:14" x14ac:dyDescent="0.25">
      <c r="A833" s="24">
        <v>45934</v>
      </c>
      <c r="B833" s="23" t="s">
        <v>46</v>
      </c>
      <c r="C833" s="25">
        <v>1218.5899999999999</v>
      </c>
      <c r="D833" s="25">
        <v>11</v>
      </c>
      <c r="E833" s="23" t="s">
        <v>4830</v>
      </c>
      <c r="F833" s="23" t="s">
        <v>40</v>
      </c>
      <c r="G833" s="23" t="s">
        <v>3527</v>
      </c>
      <c r="H833" s="23" t="s">
        <v>4261</v>
      </c>
      <c r="I833" s="23" t="s">
        <v>2426</v>
      </c>
      <c r="J833" s="23" t="s">
        <v>3516</v>
      </c>
      <c r="K833" s="23" t="s">
        <v>38</v>
      </c>
      <c r="L833" s="23" t="s">
        <v>493</v>
      </c>
      <c r="M833" s="25">
        <v>514.05999999999995</v>
      </c>
      <c r="N833" s="23" t="s">
        <v>439</v>
      </c>
    </row>
    <row r="834" spans="1:14" x14ac:dyDescent="0.25">
      <c r="A834" s="24">
        <v>45935</v>
      </c>
      <c r="B834" s="23" t="s">
        <v>195</v>
      </c>
      <c r="C834" s="25">
        <v>3317.59</v>
      </c>
      <c r="D834" s="25">
        <v>20</v>
      </c>
      <c r="E834" s="23" t="s">
        <v>4883</v>
      </c>
      <c r="F834" s="23" t="s">
        <v>20</v>
      </c>
      <c r="G834" s="23" t="s">
        <v>3521</v>
      </c>
      <c r="H834" s="23" t="s">
        <v>4253</v>
      </c>
      <c r="I834" s="23" t="s">
        <v>2425</v>
      </c>
      <c r="J834" s="23" t="s">
        <v>3514</v>
      </c>
      <c r="K834" s="23" t="s">
        <v>116</v>
      </c>
      <c r="L834" s="23" t="s">
        <v>491</v>
      </c>
      <c r="M834" s="25">
        <v>1571.85</v>
      </c>
      <c r="N834" s="23" t="s">
        <v>442</v>
      </c>
    </row>
    <row r="835" spans="1:14" x14ac:dyDescent="0.25">
      <c r="A835" s="24">
        <v>45936</v>
      </c>
      <c r="B835" s="23" t="s">
        <v>188</v>
      </c>
      <c r="C835" s="25">
        <v>4502.66</v>
      </c>
      <c r="D835" s="25">
        <v>15</v>
      </c>
      <c r="E835" s="23" t="s">
        <v>4858</v>
      </c>
      <c r="F835" s="23" t="s">
        <v>15</v>
      </c>
      <c r="G835" s="23" t="s">
        <v>3517</v>
      </c>
      <c r="H835" s="23" t="s">
        <v>4254</v>
      </c>
      <c r="I835" s="23" t="s">
        <v>2424</v>
      </c>
      <c r="J835" s="23" t="s">
        <v>3523</v>
      </c>
      <c r="K835" s="23" t="s">
        <v>13</v>
      </c>
      <c r="L835" s="23" t="s">
        <v>55</v>
      </c>
      <c r="M835" s="25">
        <v>1553.73</v>
      </c>
      <c r="N835" s="23" t="s">
        <v>439</v>
      </c>
    </row>
    <row r="836" spans="1:14" x14ac:dyDescent="0.25">
      <c r="A836" s="24">
        <v>45936</v>
      </c>
      <c r="B836" s="23" t="s">
        <v>46</v>
      </c>
      <c r="C836" s="25">
        <v>1466.04</v>
      </c>
      <c r="D836" s="25">
        <v>12</v>
      </c>
      <c r="E836" s="23" t="s">
        <v>4881</v>
      </c>
      <c r="F836" s="23" t="s">
        <v>20</v>
      </c>
      <c r="G836" s="23" t="s">
        <v>3513</v>
      </c>
      <c r="H836" s="23" t="s">
        <v>4236</v>
      </c>
      <c r="I836" s="23" t="s">
        <v>2424</v>
      </c>
      <c r="J836" s="23" t="s">
        <v>3514</v>
      </c>
      <c r="K836" s="23" t="s">
        <v>23</v>
      </c>
      <c r="L836" s="23" t="s">
        <v>21</v>
      </c>
      <c r="M836" s="25">
        <v>670.22</v>
      </c>
      <c r="N836" s="23" t="s">
        <v>439</v>
      </c>
    </row>
    <row r="837" spans="1:14" x14ac:dyDescent="0.25">
      <c r="A837" s="24">
        <v>45938</v>
      </c>
      <c r="B837" s="23" t="s">
        <v>14</v>
      </c>
      <c r="C837" s="25">
        <v>888.36</v>
      </c>
      <c r="D837" s="25">
        <v>6</v>
      </c>
      <c r="E837" s="23" t="s">
        <v>4846</v>
      </c>
      <c r="F837" s="23" t="s">
        <v>15</v>
      </c>
      <c r="G837" s="23" t="s">
        <v>3524</v>
      </c>
      <c r="H837" s="23" t="s">
        <v>4260</v>
      </c>
      <c r="I837" s="23" t="s">
        <v>2423</v>
      </c>
      <c r="J837" s="23" t="s">
        <v>3523</v>
      </c>
      <c r="K837" s="23" t="s">
        <v>164</v>
      </c>
      <c r="L837" s="23" t="s">
        <v>16</v>
      </c>
      <c r="M837" s="25">
        <v>295.27999999999997</v>
      </c>
      <c r="N837" s="23" t="s">
        <v>441</v>
      </c>
    </row>
    <row r="838" spans="1:14" x14ac:dyDescent="0.25">
      <c r="A838" s="24">
        <v>45938</v>
      </c>
      <c r="B838" s="23" t="s">
        <v>54</v>
      </c>
      <c r="C838" s="25">
        <v>1578.17</v>
      </c>
      <c r="D838" s="25">
        <v>20</v>
      </c>
      <c r="E838" s="23" t="s">
        <v>4833</v>
      </c>
      <c r="F838" s="23" t="s">
        <v>15</v>
      </c>
      <c r="G838" s="23" t="s">
        <v>3517</v>
      </c>
      <c r="H838" s="23" t="s">
        <v>4262</v>
      </c>
      <c r="I838" s="23" t="s">
        <v>2424</v>
      </c>
      <c r="J838" s="23" t="s">
        <v>3526</v>
      </c>
      <c r="K838" s="23" t="s">
        <v>62</v>
      </c>
      <c r="L838" s="23" t="s">
        <v>25</v>
      </c>
      <c r="M838" s="25">
        <v>684.41</v>
      </c>
      <c r="N838" s="23" t="s">
        <v>440</v>
      </c>
    </row>
    <row r="839" spans="1:14" x14ac:dyDescent="0.25">
      <c r="A839" s="24">
        <v>45939</v>
      </c>
      <c r="B839" s="23" t="s">
        <v>24</v>
      </c>
      <c r="C839" s="25">
        <v>1744.96</v>
      </c>
      <c r="D839" s="25">
        <v>14</v>
      </c>
      <c r="E839" s="23" t="s">
        <v>4851</v>
      </c>
      <c r="F839" s="23" t="s">
        <v>29</v>
      </c>
      <c r="G839" s="23" t="s">
        <v>3519</v>
      </c>
      <c r="H839" s="23" t="s">
        <v>4247</v>
      </c>
      <c r="I839" s="23" t="s">
        <v>2422</v>
      </c>
      <c r="J839" s="23" t="s">
        <v>3523</v>
      </c>
      <c r="K839" s="23" t="s">
        <v>192</v>
      </c>
      <c r="L839" s="23" t="s">
        <v>30</v>
      </c>
      <c r="M839" s="25">
        <v>599.57000000000005</v>
      </c>
      <c r="N839" s="23" t="s">
        <v>439</v>
      </c>
    </row>
    <row r="840" spans="1:14" x14ac:dyDescent="0.25">
      <c r="A840" s="24">
        <v>45940</v>
      </c>
      <c r="B840" s="23" t="s">
        <v>14</v>
      </c>
      <c r="C840" s="25">
        <v>1774.65</v>
      </c>
      <c r="D840" s="25">
        <v>14</v>
      </c>
      <c r="E840" s="23" t="s">
        <v>4888</v>
      </c>
      <c r="F840" s="23" t="s">
        <v>15</v>
      </c>
      <c r="G840" s="23" t="s">
        <v>3518</v>
      </c>
      <c r="H840" s="23" t="s">
        <v>4242</v>
      </c>
      <c r="I840" s="23" t="s">
        <v>2424</v>
      </c>
      <c r="J840" s="23" t="s">
        <v>3523</v>
      </c>
      <c r="K840" s="23" t="s">
        <v>32</v>
      </c>
      <c r="L840" s="23" t="s">
        <v>16</v>
      </c>
      <c r="M840" s="25">
        <v>655.97</v>
      </c>
      <c r="N840" s="23" t="s">
        <v>439</v>
      </c>
    </row>
    <row r="841" spans="1:14" x14ac:dyDescent="0.25">
      <c r="A841" s="24">
        <v>45941</v>
      </c>
      <c r="B841" s="23" t="s">
        <v>194</v>
      </c>
      <c r="C841" s="25">
        <v>5968.05</v>
      </c>
      <c r="D841" s="25">
        <v>3</v>
      </c>
      <c r="E841" s="23" t="s">
        <v>4855</v>
      </c>
      <c r="F841" s="23" t="s">
        <v>15</v>
      </c>
      <c r="G841" s="23" t="s">
        <v>3515</v>
      </c>
      <c r="H841" s="23" t="s">
        <v>4244</v>
      </c>
      <c r="I841" s="23" t="s">
        <v>2425</v>
      </c>
      <c r="J841" s="23" t="s">
        <v>3514</v>
      </c>
      <c r="K841" s="23" t="s">
        <v>93</v>
      </c>
      <c r="L841" s="23" t="s">
        <v>492</v>
      </c>
      <c r="M841" s="25">
        <v>1582.88</v>
      </c>
      <c r="N841" s="23" t="s">
        <v>439</v>
      </c>
    </row>
    <row r="842" spans="1:14" x14ac:dyDescent="0.25">
      <c r="A842" s="24">
        <v>45941</v>
      </c>
      <c r="B842" s="23" t="s">
        <v>39</v>
      </c>
      <c r="C842" s="25">
        <v>6800.47</v>
      </c>
      <c r="D842" s="25">
        <v>6</v>
      </c>
      <c r="E842" s="23" t="s">
        <v>4856</v>
      </c>
      <c r="F842" s="23" t="s">
        <v>20</v>
      </c>
      <c r="G842" s="23" t="s">
        <v>3513</v>
      </c>
      <c r="H842" s="23" t="s">
        <v>4235</v>
      </c>
      <c r="I842" s="23" t="s">
        <v>2425</v>
      </c>
      <c r="J842" s="23" t="s">
        <v>3523</v>
      </c>
      <c r="K842" s="23" t="s">
        <v>43</v>
      </c>
      <c r="L842" s="23" t="s">
        <v>491</v>
      </c>
      <c r="M842" s="25">
        <v>1474.42</v>
      </c>
      <c r="N842" s="23" t="s">
        <v>440</v>
      </c>
    </row>
    <row r="843" spans="1:14" x14ac:dyDescent="0.25">
      <c r="A843" s="24">
        <v>45941</v>
      </c>
      <c r="B843" s="23" t="s">
        <v>76</v>
      </c>
      <c r="C843" s="25">
        <v>14716.09</v>
      </c>
      <c r="D843" s="25">
        <v>41</v>
      </c>
      <c r="E843" s="23" t="s">
        <v>4909</v>
      </c>
      <c r="F843" s="23" t="s">
        <v>29</v>
      </c>
      <c r="G843" s="23" t="s">
        <v>3519</v>
      </c>
      <c r="H843" s="23" t="s">
        <v>4256</v>
      </c>
      <c r="I843" s="23" t="s">
        <v>2424</v>
      </c>
      <c r="J843" s="23" t="s">
        <v>3512</v>
      </c>
      <c r="K843" s="23" t="s">
        <v>85</v>
      </c>
      <c r="L843" s="23" t="s">
        <v>30</v>
      </c>
      <c r="M843" s="25">
        <v>6007.43</v>
      </c>
      <c r="N843" s="23" t="s">
        <v>439</v>
      </c>
    </row>
    <row r="844" spans="1:14" x14ac:dyDescent="0.25">
      <c r="A844" s="24">
        <v>45942</v>
      </c>
      <c r="B844" s="23" t="s">
        <v>193</v>
      </c>
      <c r="C844" s="25">
        <v>1457.78</v>
      </c>
      <c r="D844" s="25">
        <v>11</v>
      </c>
      <c r="E844" s="23" t="s">
        <v>4834</v>
      </c>
      <c r="F844" s="23" t="s">
        <v>29</v>
      </c>
      <c r="G844" s="23" t="s">
        <v>3519</v>
      </c>
      <c r="H844" s="23" t="s">
        <v>4256</v>
      </c>
      <c r="I844" s="23" t="s">
        <v>2425</v>
      </c>
      <c r="J844" s="23" t="s">
        <v>3514</v>
      </c>
      <c r="K844" s="23" t="s">
        <v>201</v>
      </c>
      <c r="L844" s="23" t="s">
        <v>30</v>
      </c>
      <c r="M844" s="25">
        <v>960.84</v>
      </c>
      <c r="N844" s="23" t="s">
        <v>440</v>
      </c>
    </row>
    <row r="845" spans="1:14" x14ac:dyDescent="0.25">
      <c r="A845" s="24">
        <v>45942</v>
      </c>
      <c r="B845" s="23" t="s">
        <v>14</v>
      </c>
      <c r="C845" s="25">
        <v>7782.72</v>
      </c>
      <c r="D845" s="25">
        <v>66</v>
      </c>
      <c r="E845" s="23" t="s">
        <v>4882</v>
      </c>
      <c r="F845" s="23" t="s">
        <v>20</v>
      </c>
      <c r="G845" s="23" t="s">
        <v>3521</v>
      </c>
      <c r="H845" s="23" t="s">
        <v>4234</v>
      </c>
      <c r="I845" s="23" t="s">
        <v>2423</v>
      </c>
      <c r="J845" s="23" t="s">
        <v>3512</v>
      </c>
      <c r="K845" s="23" t="s">
        <v>18</v>
      </c>
      <c r="L845" s="23" t="s">
        <v>21</v>
      </c>
      <c r="M845" s="25">
        <v>2799.99</v>
      </c>
      <c r="N845" s="23" t="s">
        <v>440</v>
      </c>
    </row>
    <row r="846" spans="1:14" x14ac:dyDescent="0.25">
      <c r="A846" s="24">
        <v>45942</v>
      </c>
      <c r="B846" s="23" t="s">
        <v>54</v>
      </c>
      <c r="C846" s="25">
        <v>1305.9000000000001</v>
      </c>
      <c r="D846" s="25">
        <v>15</v>
      </c>
      <c r="E846" s="23" t="s">
        <v>4892</v>
      </c>
      <c r="F846" s="23" t="s">
        <v>29</v>
      </c>
      <c r="G846" s="23" t="s">
        <v>3519</v>
      </c>
      <c r="H846" s="23" t="s">
        <v>246</v>
      </c>
      <c r="I846" s="23" t="s">
        <v>2423</v>
      </c>
      <c r="J846" s="23" t="s">
        <v>3516</v>
      </c>
      <c r="K846" s="23" t="s">
        <v>164</v>
      </c>
      <c r="L846" s="23" t="s">
        <v>34</v>
      </c>
      <c r="M846" s="25">
        <v>577.1</v>
      </c>
      <c r="N846" s="23" t="s">
        <v>439</v>
      </c>
    </row>
    <row r="847" spans="1:14" x14ac:dyDescent="0.25">
      <c r="A847" s="24">
        <v>45944</v>
      </c>
      <c r="B847" s="23" t="s">
        <v>79</v>
      </c>
      <c r="C847" s="25">
        <v>143.41999999999999</v>
      </c>
      <c r="D847" s="25">
        <v>1</v>
      </c>
      <c r="E847" s="23" t="s">
        <v>4895</v>
      </c>
      <c r="F847" s="23" t="s">
        <v>15</v>
      </c>
      <c r="G847" s="23" t="s">
        <v>3518</v>
      </c>
      <c r="H847" s="23" t="s">
        <v>238</v>
      </c>
      <c r="I847" s="23" t="s">
        <v>2426</v>
      </c>
      <c r="J847" s="23" t="s">
        <v>3514</v>
      </c>
      <c r="K847" s="23" t="s">
        <v>189</v>
      </c>
      <c r="L847" s="23" t="s">
        <v>492</v>
      </c>
      <c r="M847" s="25">
        <v>60.84</v>
      </c>
      <c r="N847" s="23" t="s">
        <v>440</v>
      </c>
    </row>
    <row r="848" spans="1:14" x14ac:dyDescent="0.25">
      <c r="A848" s="24">
        <v>45945</v>
      </c>
      <c r="B848" s="23" t="s">
        <v>195</v>
      </c>
      <c r="C848" s="25">
        <v>1232.49</v>
      </c>
      <c r="D848" s="25">
        <v>7</v>
      </c>
      <c r="E848" s="23" t="s">
        <v>4826</v>
      </c>
      <c r="F848" s="23" t="s">
        <v>20</v>
      </c>
      <c r="G848" s="23" t="s">
        <v>3521</v>
      </c>
      <c r="H848" s="23" t="s">
        <v>4246</v>
      </c>
      <c r="I848" s="23" t="s">
        <v>2424</v>
      </c>
      <c r="J848" s="23" t="s">
        <v>3523</v>
      </c>
      <c r="K848" s="23" t="s">
        <v>69</v>
      </c>
      <c r="L848" s="23" t="s">
        <v>64</v>
      </c>
      <c r="M848" s="25">
        <v>603.70000000000005</v>
      </c>
      <c r="N848" s="23" t="s">
        <v>438</v>
      </c>
    </row>
    <row r="849" spans="1:14" x14ac:dyDescent="0.25">
      <c r="A849" s="24">
        <v>45945</v>
      </c>
      <c r="B849" s="23" t="s">
        <v>191</v>
      </c>
      <c r="C849" s="25">
        <v>3459.99</v>
      </c>
      <c r="D849" s="25">
        <v>38</v>
      </c>
      <c r="E849" s="23" t="s">
        <v>4853</v>
      </c>
      <c r="F849" s="23" t="s">
        <v>20</v>
      </c>
      <c r="G849" s="23" t="s">
        <v>3513</v>
      </c>
      <c r="H849" s="23" t="s">
        <v>242</v>
      </c>
      <c r="I849" s="23" t="s">
        <v>2424</v>
      </c>
      <c r="J849" s="23" t="s">
        <v>3516</v>
      </c>
      <c r="K849" s="23" t="s">
        <v>126</v>
      </c>
      <c r="L849" s="23" t="s">
        <v>491</v>
      </c>
      <c r="M849" s="25">
        <v>1392.91</v>
      </c>
      <c r="N849" s="23" t="s">
        <v>438</v>
      </c>
    </row>
    <row r="850" spans="1:14" x14ac:dyDescent="0.25">
      <c r="A850" s="24">
        <v>45945</v>
      </c>
      <c r="B850" s="23" t="s">
        <v>193</v>
      </c>
      <c r="C850" s="25">
        <v>2106.16</v>
      </c>
      <c r="D850" s="25">
        <v>14</v>
      </c>
      <c r="E850" s="23" t="s">
        <v>4899</v>
      </c>
      <c r="F850" s="23" t="s">
        <v>40</v>
      </c>
      <c r="G850" s="23" t="s">
        <v>3511</v>
      </c>
      <c r="H850" s="23" t="s">
        <v>4233</v>
      </c>
      <c r="I850" s="23" t="s">
        <v>2426</v>
      </c>
      <c r="J850" s="23" t="s">
        <v>3526</v>
      </c>
      <c r="K850" s="23" t="s">
        <v>136</v>
      </c>
      <c r="L850" s="23" t="s">
        <v>41</v>
      </c>
      <c r="M850" s="25">
        <v>1506.44</v>
      </c>
      <c r="N850" s="23" t="s">
        <v>440</v>
      </c>
    </row>
    <row r="851" spans="1:14" x14ac:dyDescent="0.25">
      <c r="A851" s="24">
        <v>45945</v>
      </c>
      <c r="B851" s="23" t="s">
        <v>90</v>
      </c>
      <c r="C851" s="25">
        <v>2040.13</v>
      </c>
      <c r="D851" s="25">
        <v>25</v>
      </c>
      <c r="E851" s="23" t="s">
        <v>4891</v>
      </c>
      <c r="F851" s="23" t="s">
        <v>40</v>
      </c>
      <c r="G851" s="23" t="s">
        <v>3527</v>
      </c>
      <c r="H851" s="23" t="s">
        <v>4261</v>
      </c>
      <c r="I851" s="23" t="s">
        <v>2423</v>
      </c>
      <c r="J851" s="23" t="s">
        <v>3512</v>
      </c>
      <c r="K851" s="23" t="s">
        <v>119</v>
      </c>
      <c r="L851" s="23" t="s">
        <v>41</v>
      </c>
      <c r="M851" s="25">
        <v>794.21</v>
      </c>
      <c r="N851" s="23" t="s">
        <v>438</v>
      </c>
    </row>
    <row r="852" spans="1:14" x14ac:dyDescent="0.25">
      <c r="A852" s="24">
        <v>45945</v>
      </c>
      <c r="B852" s="23" t="s">
        <v>14</v>
      </c>
      <c r="C852" s="25">
        <v>2020.54</v>
      </c>
      <c r="D852" s="25">
        <v>14</v>
      </c>
      <c r="E852" s="23" t="s">
        <v>4889</v>
      </c>
      <c r="F852" s="23" t="s">
        <v>15</v>
      </c>
      <c r="G852" s="23" t="s">
        <v>3517</v>
      </c>
      <c r="H852" s="23" t="s">
        <v>4254</v>
      </c>
      <c r="I852" s="23" t="s">
        <v>2423</v>
      </c>
      <c r="J852" s="23" t="s">
        <v>3523</v>
      </c>
      <c r="K852" s="23" t="s">
        <v>93</v>
      </c>
      <c r="L852" s="23" t="s">
        <v>25</v>
      </c>
      <c r="M852" s="25">
        <v>735.68</v>
      </c>
      <c r="N852" s="23" t="s">
        <v>439</v>
      </c>
    </row>
    <row r="853" spans="1:14" x14ac:dyDescent="0.25">
      <c r="A853" s="24">
        <v>45948</v>
      </c>
      <c r="B853" s="23" t="s">
        <v>49</v>
      </c>
      <c r="C853" s="25">
        <v>268.52999999999997</v>
      </c>
      <c r="D853" s="25">
        <v>1</v>
      </c>
      <c r="E853" s="23" t="s">
        <v>4873</v>
      </c>
      <c r="F853" s="23" t="s">
        <v>20</v>
      </c>
      <c r="G853" s="23" t="s">
        <v>3513</v>
      </c>
      <c r="H853" s="23" t="s">
        <v>4239</v>
      </c>
      <c r="I853" s="23" t="s">
        <v>2422</v>
      </c>
      <c r="J853" s="23" t="s">
        <v>3523</v>
      </c>
      <c r="K853" s="23" t="s">
        <v>112</v>
      </c>
      <c r="L853" s="23" t="s">
        <v>64</v>
      </c>
      <c r="M853" s="25">
        <v>180.43</v>
      </c>
      <c r="N853" s="23" t="s">
        <v>440</v>
      </c>
    </row>
    <row r="854" spans="1:14" x14ac:dyDescent="0.25">
      <c r="A854" s="24">
        <v>45948</v>
      </c>
      <c r="B854" s="23" t="s">
        <v>54</v>
      </c>
      <c r="C854" s="25">
        <v>2776.98</v>
      </c>
      <c r="D854" s="25">
        <v>33</v>
      </c>
      <c r="E854" s="23" t="s">
        <v>4912</v>
      </c>
      <c r="F854" s="23" t="s">
        <v>20</v>
      </c>
      <c r="G854" s="23" t="s">
        <v>3521</v>
      </c>
      <c r="H854" s="23" t="s">
        <v>4237</v>
      </c>
      <c r="I854" s="23" t="s">
        <v>2422</v>
      </c>
      <c r="J854" s="23" t="s">
        <v>3512</v>
      </c>
      <c r="K854" s="23" t="s">
        <v>155</v>
      </c>
      <c r="L854" s="23" t="s">
        <v>64</v>
      </c>
      <c r="M854" s="25">
        <v>1216.45</v>
      </c>
      <c r="N854" s="23" t="s">
        <v>438</v>
      </c>
    </row>
    <row r="855" spans="1:14" x14ac:dyDescent="0.25">
      <c r="A855" s="24">
        <v>45949</v>
      </c>
      <c r="B855" s="23" t="s">
        <v>79</v>
      </c>
      <c r="C855" s="25">
        <v>142.49</v>
      </c>
      <c r="D855" s="25">
        <v>1</v>
      </c>
      <c r="E855" s="23" t="s">
        <v>4905</v>
      </c>
      <c r="F855" s="23" t="s">
        <v>50</v>
      </c>
      <c r="G855" s="23" t="s">
        <v>3522</v>
      </c>
      <c r="H855" s="23" t="s">
        <v>4257</v>
      </c>
      <c r="I855" s="23" t="s">
        <v>2422</v>
      </c>
      <c r="J855" s="23" t="s">
        <v>3514</v>
      </c>
      <c r="K855" s="23" t="s">
        <v>169</v>
      </c>
      <c r="L855" s="23" t="s">
        <v>51</v>
      </c>
      <c r="M855" s="25">
        <v>55.01</v>
      </c>
      <c r="N855" s="23" t="s">
        <v>439</v>
      </c>
    </row>
    <row r="856" spans="1:14" x14ac:dyDescent="0.25">
      <c r="A856" s="24">
        <v>45949</v>
      </c>
      <c r="B856" s="23" t="s">
        <v>33</v>
      </c>
      <c r="C856" s="25">
        <v>825.01</v>
      </c>
      <c r="D856" s="25">
        <v>23</v>
      </c>
      <c r="E856" s="23" t="s">
        <v>4902</v>
      </c>
      <c r="F856" s="23" t="s">
        <v>20</v>
      </c>
      <c r="G856" s="23" t="s">
        <v>3521</v>
      </c>
      <c r="H856" s="23" t="s">
        <v>4253</v>
      </c>
      <c r="I856" s="23" t="s">
        <v>2423</v>
      </c>
      <c r="J856" s="23" t="s">
        <v>3514</v>
      </c>
      <c r="K856" s="23" t="s">
        <v>13</v>
      </c>
      <c r="L856" s="23" t="s">
        <v>21</v>
      </c>
      <c r="M856" s="25">
        <v>366.89</v>
      </c>
      <c r="N856" s="23" t="s">
        <v>440</v>
      </c>
    </row>
    <row r="857" spans="1:14" x14ac:dyDescent="0.25">
      <c r="A857" s="24">
        <v>45949</v>
      </c>
      <c r="B857" s="23" t="s">
        <v>49</v>
      </c>
      <c r="C857" s="25">
        <v>4292</v>
      </c>
      <c r="D857" s="25">
        <v>16</v>
      </c>
      <c r="E857" s="23" t="s">
        <v>4900</v>
      </c>
      <c r="F857" s="23" t="s">
        <v>20</v>
      </c>
      <c r="G857" s="23" t="s">
        <v>3521</v>
      </c>
      <c r="H857" s="23" t="s">
        <v>4253</v>
      </c>
      <c r="I857" s="23" t="s">
        <v>2423</v>
      </c>
      <c r="J857" s="23" t="s">
        <v>3516</v>
      </c>
      <c r="K857" s="23" t="s">
        <v>60</v>
      </c>
      <c r="L857" s="23" t="s">
        <v>21</v>
      </c>
      <c r="M857" s="25">
        <v>3095.05</v>
      </c>
      <c r="N857" s="23" t="s">
        <v>440</v>
      </c>
    </row>
    <row r="858" spans="1:14" x14ac:dyDescent="0.25">
      <c r="A858" s="24">
        <v>45950</v>
      </c>
      <c r="B858" s="23" t="s">
        <v>49</v>
      </c>
      <c r="C858" s="25">
        <v>6959.21</v>
      </c>
      <c r="D858" s="25">
        <v>29</v>
      </c>
      <c r="E858" s="23" t="s">
        <v>4840</v>
      </c>
      <c r="F858" s="23" t="s">
        <v>29</v>
      </c>
      <c r="G858" s="23" t="s">
        <v>3519</v>
      </c>
      <c r="H858" s="23" t="s">
        <v>4256</v>
      </c>
      <c r="I858" s="23" t="s">
        <v>2424</v>
      </c>
      <c r="J858" s="23" t="s">
        <v>3516</v>
      </c>
      <c r="K858" s="23" t="s">
        <v>152</v>
      </c>
      <c r="L858" s="23" t="s">
        <v>34</v>
      </c>
      <c r="M858" s="25">
        <v>4858.32</v>
      </c>
      <c r="N858" s="23" t="s">
        <v>439</v>
      </c>
    </row>
    <row r="859" spans="1:14" x14ac:dyDescent="0.25">
      <c r="A859" s="24">
        <v>45950</v>
      </c>
      <c r="B859" s="23" t="s">
        <v>190</v>
      </c>
      <c r="C859" s="25">
        <v>2158.59</v>
      </c>
      <c r="D859" s="25">
        <v>4</v>
      </c>
      <c r="E859" s="23" t="s">
        <v>4908</v>
      </c>
      <c r="F859" s="23" t="s">
        <v>40</v>
      </c>
      <c r="G859" s="23" t="s">
        <v>3527</v>
      </c>
      <c r="H859" s="23" t="s">
        <v>4263</v>
      </c>
      <c r="I859" s="23" t="s">
        <v>2422</v>
      </c>
      <c r="J859" s="23" t="s">
        <v>3523</v>
      </c>
      <c r="K859" s="23" t="s">
        <v>126</v>
      </c>
      <c r="L859" s="23" t="s">
        <v>493</v>
      </c>
      <c r="M859" s="25">
        <v>762.95</v>
      </c>
      <c r="N859" s="23" t="s">
        <v>439</v>
      </c>
    </row>
    <row r="860" spans="1:14" x14ac:dyDescent="0.25">
      <c r="A860" s="24">
        <v>45952</v>
      </c>
      <c r="B860" s="23" t="s">
        <v>19</v>
      </c>
      <c r="C860" s="25">
        <v>2320.1999999999998</v>
      </c>
      <c r="D860" s="25">
        <v>9</v>
      </c>
      <c r="E860" s="23" t="s">
        <v>4848</v>
      </c>
      <c r="F860" s="23" t="s">
        <v>50</v>
      </c>
      <c r="G860" s="23" t="s">
        <v>3522</v>
      </c>
      <c r="H860" s="23" t="s">
        <v>4257</v>
      </c>
      <c r="I860" s="23" t="s">
        <v>2422</v>
      </c>
      <c r="J860" s="23" t="s">
        <v>3514</v>
      </c>
      <c r="K860" s="23" t="s">
        <v>53</v>
      </c>
      <c r="L860" s="23" t="s">
        <v>87</v>
      </c>
      <c r="M860" s="25">
        <v>989.87</v>
      </c>
      <c r="N860" s="23" t="s">
        <v>443</v>
      </c>
    </row>
    <row r="861" spans="1:14" x14ac:dyDescent="0.25">
      <c r="A861" s="24">
        <v>45952</v>
      </c>
      <c r="B861" s="23" t="s">
        <v>39</v>
      </c>
      <c r="C861" s="25">
        <v>6052.45</v>
      </c>
      <c r="D861" s="25">
        <v>5</v>
      </c>
      <c r="E861" s="23" t="s">
        <v>4870</v>
      </c>
      <c r="F861" s="23" t="s">
        <v>15</v>
      </c>
      <c r="G861" s="23" t="s">
        <v>3524</v>
      </c>
      <c r="H861" s="23" t="s">
        <v>226</v>
      </c>
      <c r="I861" s="23" t="s">
        <v>2425</v>
      </c>
      <c r="J861" s="23" t="s">
        <v>3523</v>
      </c>
      <c r="K861" s="23" t="s">
        <v>198</v>
      </c>
      <c r="L861" s="23" t="s">
        <v>492</v>
      </c>
      <c r="M861" s="25">
        <v>1517.78</v>
      </c>
      <c r="N861" s="23" t="s">
        <v>439</v>
      </c>
    </row>
    <row r="862" spans="1:14" x14ac:dyDescent="0.25">
      <c r="A862" s="24">
        <v>45952</v>
      </c>
      <c r="B862" s="23" t="s">
        <v>49</v>
      </c>
      <c r="C862" s="25">
        <v>1986.17</v>
      </c>
      <c r="D862" s="25">
        <v>9</v>
      </c>
      <c r="E862" s="23" t="s">
        <v>4907</v>
      </c>
      <c r="F862" s="23" t="s">
        <v>15</v>
      </c>
      <c r="G862" s="23" t="s">
        <v>3517</v>
      </c>
      <c r="H862" s="23" t="s">
        <v>4254</v>
      </c>
      <c r="I862" s="23" t="s">
        <v>2424</v>
      </c>
      <c r="J862" s="23" t="s">
        <v>3514</v>
      </c>
      <c r="K862" s="23" t="s">
        <v>69</v>
      </c>
      <c r="L862" s="23" t="s">
        <v>25</v>
      </c>
      <c r="M862" s="25">
        <v>1361.81</v>
      </c>
      <c r="N862" s="23" t="s">
        <v>438</v>
      </c>
    </row>
    <row r="863" spans="1:14" x14ac:dyDescent="0.25">
      <c r="A863" s="24">
        <v>45953</v>
      </c>
      <c r="B863" s="23" t="s">
        <v>79</v>
      </c>
      <c r="C863" s="25">
        <v>3465.94</v>
      </c>
      <c r="D863" s="25">
        <v>24</v>
      </c>
      <c r="E863" s="23" t="s">
        <v>4860</v>
      </c>
      <c r="F863" s="23" t="s">
        <v>29</v>
      </c>
      <c r="G863" s="23" t="s">
        <v>3519</v>
      </c>
      <c r="H863" s="23" t="s">
        <v>246</v>
      </c>
      <c r="I863" s="23" t="s">
        <v>2424</v>
      </c>
      <c r="J863" s="23" t="s">
        <v>3516</v>
      </c>
      <c r="K863" s="23" t="s">
        <v>139</v>
      </c>
      <c r="L863" s="23" t="s">
        <v>34</v>
      </c>
      <c r="M863" s="25">
        <v>1528.84</v>
      </c>
      <c r="N863" s="23" t="s">
        <v>438</v>
      </c>
    </row>
    <row r="864" spans="1:14" x14ac:dyDescent="0.25">
      <c r="A864" s="24">
        <v>45955</v>
      </c>
      <c r="B864" s="23" t="s">
        <v>49</v>
      </c>
      <c r="C864" s="25">
        <v>2534.6</v>
      </c>
      <c r="D864" s="25">
        <v>10</v>
      </c>
      <c r="E864" s="23" t="s">
        <v>4914</v>
      </c>
      <c r="F864" s="23" t="s">
        <v>29</v>
      </c>
      <c r="G864" s="23" t="s">
        <v>3519</v>
      </c>
      <c r="H864" s="23" t="s">
        <v>4256</v>
      </c>
      <c r="I864" s="23" t="s">
        <v>2424</v>
      </c>
      <c r="J864" s="23" t="s">
        <v>3514</v>
      </c>
      <c r="K864" s="23" t="s">
        <v>166</v>
      </c>
      <c r="L864" s="23" t="s">
        <v>30</v>
      </c>
      <c r="M864" s="25">
        <v>1703.84</v>
      </c>
      <c r="N864" s="23" t="s">
        <v>440</v>
      </c>
    </row>
    <row r="865" spans="1:14" x14ac:dyDescent="0.25">
      <c r="A865" s="24">
        <v>45956</v>
      </c>
      <c r="B865" s="23" t="s">
        <v>190</v>
      </c>
      <c r="C865" s="25">
        <v>1913.59</v>
      </c>
      <c r="D865" s="25">
        <v>3</v>
      </c>
      <c r="E865" s="23" t="s">
        <v>4849</v>
      </c>
      <c r="F865" s="23" t="s">
        <v>29</v>
      </c>
      <c r="G865" s="23" t="s">
        <v>3520</v>
      </c>
      <c r="H865" s="23" t="s">
        <v>4243</v>
      </c>
      <c r="I865" s="23" t="s">
        <v>2424</v>
      </c>
      <c r="J865" s="23" t="s">
        <v>3514</v>
      </c>
      <c r="K865" s="23" t="s">
        <v>23</v>
      </c>
      <c r="L865" s="23" t="s">
        <v>67</v>
      </c>
      <c r="M865" s="25">
        <v>782.22</v>
      </c>
      <c r="N865" s="23" t="s">
        <v>439</v>
      </c>
    </row>
    <row r="866" spans="1:14" x14ac:dyDescent="0.25">
      <c r="A866" s="24">
        <v>45956</v>
      </c>
      <c r="B866" s="23" t="s">
        <v>190</v>
      </c>
      <c r="C866" s="25">
        <v>5251.19</v>
      </c>
      <c r="D866" s="25">
        <v>9</v>
      </c>
      <c r="E866" s="23" t="s">
        <v>4844</v>
      </c>
      <c r="F866" s="23" t="s">
        <v>20</v>
      </c>
      <c r="G866" s="23" t="s">
        <v>3513</v>
      </c>
      <c r="H866" s="23" t="s">
        <v>242</v>
      </c>
      <c r="I866" s="23" t="s">
        <v>2422</v>
      </c>
      <c r="J866" s="23" t="s">
        <v>3512</v>
      </c>
      <c r="K866" s="23" t="s">
        <v>81</v>
      </c>
      <c r="L866" s="23" t="s">
        <v>64</v>
      </c>
      <c r="M866" s="25">
        <v>1968.52</v>
      </c>
      <c r="N866" s="23" t="s">
        <v>440</v>
      </c>
    </row>
    <row r="867" spans="1:14" x14ac:dyDescent="0.25">
      <c r="A867" s="24">
        <v>45956</v>
      </c>
      <c r="B867" s="23" t="s">
        <v>73</v>
      </c>
      <c r="C867" s="25">
        <v>11019.39</v>
      </c>
      <c r="D867" s="25">
        <v>8</v>
      </c>
      <c r="E867" s="23" t="s">
        <v>4867</v>
      </c>
      <c r="F867" s="23" t="s">
        <v>20</v>
      </c>
      <c r="G867" s="23" t="s">
        <v>3513</v>
      </c>
      <c r="H867" s="23" t="s">
        <v>4236</v>
      </c>
      <c r="I867" s="23" t="s">
        <v>2424</v>
      </c>
      <c r="J867" s="23" t="s">
        <v>3516</v>
      </c>
      <c r="K867" s="23" t="s">
        <v>123</v>
      </c>
      <c r="L867" s="23" t="s">
        <v>21</v>
      </c>
      <c r="M867" s="25">
        <v>3665.82</v>
      </c>
      <c r="N867" s="23" t="s">
        <v>438</v>
      </c>
    </row>
    <row r="868" spans="1:14" x14ac:dyDescent="0.25">
      <c r="A868" s="24">
        <v>45956</v>
      </c>
      <c r="B868" s="23" t="s">
        <v>190</v>
      </c>
      <c r="C868" s="25">
        <v>15463.68</v>
      </c>
      <c r="D868" s="25">
        <v>23</v>
      </c>
      <c r="E868" s="23" t="s">
        <v>4880</v>
      </c>
      <c r="F868" s="23" t="s">
        <v>29</v>
      </c>
      <c r="G868" s="23" t="s">
        <v>3520</v>
      </c>
      <c r="H868" s="23" t="s">
        <v>4243</v>
      </c>
      <c r="I868" s="23" t="s">
        <v>2422</v>
      </c>
      <c r="J868" s="23" t="s">
        <v>3512</v>
      </c>
      <c r="K868" s="23" t="s">
        <v>160</v>
      </c>
      <c r="L868" s="23" t="s">
        <v>67</v>
      </c>
      <c r="M868" s="25">
        <v>6280.86</v>
      </c>
      <c r="N868" s="23" t="s">
        <v>439</v>
      </c>
    </row>
    <row r="869" spans="1:14" x14ac:dyDescent="0.25">
      <c r="A869" s="24">
        <v>45956</v>
      </c>
      <c r="B869" s="23" t="s">
        <v>33</v>
      </c>
      <c r="C869" s="25">
        <v>1471.55</v>
      </c>
      <c r="D869" s="25">
        <v>37</v>
      </c>
      <c r="E869" s="23" t="s">
        <v>4890</v>
      </c>
      <c r="F869" s="23" t="s">
        <v>20</v>
      </c>
      <c r="G869" s="23" t="s">
        <v>3513</v>
      </c>
      <c r="H869" s="23" t="s">
        <v>4239</v>
      </c>
      <c r="I869" s="23" t="s">
        <v>2422</v>
      </c>
      <c r="J869" s="23" t="s">
        <v>3512</v>
      </c>
      <c r="K869" s="23" t="s">
        <v>196</v>
      </c>
      <c r="L869" s="23" t="s">
        <v>64</v>
      </c>
      <c r="M869" s="25">
        <v>779.43</v>
      </c>
      <c r="N869" s="23" t="s">
        <v>440</v>
      </c>
    </row>
    <row r="870" spans="1:14" x14ac:dyDescent="0.25">
      <c r="A870" s="24">
        <v>45956</v>
      </c>
      <c r="B870" s="23" t="s">
        <v>94</v>
      </c>
      <c r="C870" s="25">
        <v>1696.38</v>
      </c>
      <c r="D870" s="25">
        <v>9</v>
      </c>
      <c r="E870" s="23" t="s">
        <v>4884</v>
      </c>
      <c r="F870" s="23" t="s">
        <v>20</v>
      </c>
      <c r="G870" s="23" t="s">
        <v>3513</v>
      </c>
      <c r="H870" s="23" t="s">
        <v>242</v>
      </c>
      <c r="I870" s="23" t="s">
        <v>2426</v>
      </c>
      <c r="J870" s="23" t="s">
        <v>3523</v>
      </c>
      <c r="K870" s="23" t="s">
        <v>162</v>
      </c>
      <c r="L870" s="23" t="s">
        <v>64</v>
      </c>
      <c r="M870" s="25">
        <v>635.54999999999995</v>
      </c>
      <c r="N870" s="23" t="s">
        <v>439</v>
      </c>
    </row>
    <row r="871" spans="1:14" x14ac:dyDescent="0.25">
      <c r="A871" s="24">
        <v>45957</v>
      </c>
      <c r="B871" s="23" t="s">
        <v>46</v>
      </c>
      <c r="C871" s="25">
        <v>7914.69</v>
      </c>
      <c r="D871" s="25">
        <v>63</v>
      </c>
      <c r="E871" s="23" t="s">
        <v>4857</v>
      </c>
      <c r="F871" s="23" t="s">
        <v>29</v>
      </c>
      <c r="G871" s="23" t="s">
        <v>3520</v>
      </c>
      <c r="H871" s="23" t="s">
        <v>4249</v>
      </c>
      <c r="I871" s="23" t="s">
        <v>2425</v>
      </c>
      <c r="J871" s="23" t="s">
        <v>3512</v>
      </c>
      <c r="K871" s="23" t="s">
        <v>172</v>
      </c>
      <c r="L871" s="23" t="s">
        <v>34</v>
      </c>
      <c r="M871" s="25">
        <v>3433.79</v>
      </c>
      <c r="N871" s="23" t="s">
        <v>440</v>
      </c>
    </row>
    <row r="872" spans="1:14" x14ac:dyDescent="0.25">
      <c r="A872" s="24">
        <v>45959</v>
      </c>
      <c r="B872" s="23" t="s">
        <v>94</v>
      </c>
      <c r="C872" s="25">
        <v>992.75</v>
      </c>
      <c r="D872" s="25">
        <v>5</v>
      </c>
      <c r="E872" s="23" t="s">
        <v>4839</v>
      </c>
      <c r="F872" s="23" t="s">
        <v>50</v>
      </c>
      <c r="G872" s="23" t="s">
        <v>3522</v>
      </c>
      <c r="H872" s="23" t="s">
        <v>4257</v>
      </c>
      <c r="I872" s="23" t="s">
        <v>2426</v>
      </c>
      <c r="J872" s="23" t="s">
        <v>3516</v>
      </c>
      <c r="K872" s="23" t="s">
        <v>57</v>
      </c>
      <c r="L872" s="23" t="s">
        <v>51</v>
      </c>
      <c r="M872" s="25">
        <v>405.51</v>
      </c>
      <c r="N872" s="23" t="s">
        <v>439</v>
      </c>
    </row>
    <row r="873" spans="1:14" x14ac:dyDescent="0.25">
      <c r="A873" s="24">
        <v>45959</v>
      </c>
      <c r="B873" s="23" t="s">
        <v>76</v>
      </c>
      <c r="C873" s="25">
        <v>12478.9</v>
      </c>
      <c r="D873" s="25">
        <v>38</v>
      </c>
      <c r="E873" s="23" t="s">
        <v>4861</v>
      </c>
      <c r="F873" s="23" t="s">
        <v>15</v>
      </c>
      <c r="G873" s="23" t="s">
        <v>3517</v>
      </c>
      <c r="H873" s="23" t="s">
        <v>4262</v>
      </c>
      <c r="I873" s="23" t="s">
        <v>2423</v>
      </c>
      <c r="J873" s="23" t="s">
        <v>3512</v>
      </c>
      <c r="K873" s="23" t="s">
        <v>48</v>
      </c>
      <c r="L873" s="23" t="s">
        <v>492</v>
      </c>
      <c r="M873" s="25">
        <v>5182.21</v>
      </c>
      <c r="N873" s="23" t="s">
        <v>438</v>
      </c>
    </row>
    <row r="874" spans="1:14" x14ac:dyDescent="0.25">
      <c r="A874" s="24">
        <v>45960</v>
      </c>
      <c r="B874" s="23" t="s">
        <v>193</v>
      </c>
      <c r="C874" s="25">
        <v>4249.08</v>
      </c>
      <c r="D874" s="25">
        <v>32</v>
      </c>
      <c r="E874" s="23" t="s">
        <v>4872</v>
      </c>
      <c r="F874" s="23" t="s">
        <v>29</v>
      </c>
      <c r="G874" s="23" t="s">
        <v>3519</v>
      </c>
      <c r="H874" s="23" t="s">
        <v>246</v>
      </c>
      <c r="I874" s="23" t="s">
        <v>2422</v>
      </c>
      <c r="J874" s="23" t="s">
        <v>3516</v>
      </c>
      <c r="K874" s="23" t="s">
        <v>162</v>
      </c>
      <c r="L874" s="23" t="s">
        <v>67</v>
      </c>
      <c r="M874" s="25">
        <v>2707.42</v>
      </c>
      <c r="N874" s="23" t="s">
        <v>442</v>
      </c>
    </row>
    <row r="875" spans="1:14" x14ac:dyDescent="0.25">
      <c r="A875" s="24">
        <v>45960</v>
      </c>
      <c r="B875" s="23" t="s">
        <v>58</v>
      </c>
      <c r="C875" s="25">
        <v>1635.19</v>
      </c>
      <c r="D875" s="25">
        <v>2</v>
      </c>
      <c r="E875" s="23" t="s">
        <v>4859</v>
      </c>
      <c r="F875" s="23" t="s">
        <v>50</v>
      </c>
      <c r="G875" s="23" t="s">
        <v>3522</v>
      </c>
      <c r="H875" s="23" t="s">
        <v>4257</v>
      </c>
      <c r="I875" s="23" t="s">
        <v>2423</v>
      </c>
      <c r="J875" s="23" t="s">
        <v>3523</v>
      </c>
      <c r="K875" s="23" t="s">
        <v>85</v>
      </c>
      <c r="L875" s="23" t="s">
        <v>51</v>
      </c>
      <c r="M875" s="25">
        <v>542.72</v>
      </c>
      <c r="N875" s="23" t="s">
        <v>440</v>
      </c>
    </row>
    <row r="876" spans="1:14" x14ac:dyDescent="0.25">
      <c r="A876" s="24">
        <v>45960</v>
      </c>
      <c r="B876" s="23" t="s">
        <v>24</v>
      </c>
      <c r="C876" s="25">
        <v>749.09</v>
      </c>
      <c r="D876" s="25">
        <v>6</v>
      </c>
      <c r="E876" s="23" t="s">
        <v>4862</v>
      </c>
      <c r="F876" s="23" t="s">
        <v>50</v>
      </c>
      <c r="G876" s="23" t="s">
        <v>3522</v>
      </c>
      <c r="H876" s="23" t="s">
        <v>4257</v>
      </c>
      <c r="I876" s="23" t="s">
        <v>2422</v>
      </c>
      <c r="J876" s="23" t="s">
        <v>3516</v>
      </c>
      <c r="K876" s="23" t="s">
        <v>145</v>
      </c>
      <c r="L876" s="23" t="s">
        <v>87</v>
      </c>
      <c r="M876" s="25">
        <v>225.02</v>
      </c>
      <c r="N876" s="23" t="s">
        <v>438</v>
      </c>
    </row>
    <row r="877" spans="1:14" x14ac:dyDescent="0.25">
      <c r="A877" s="24">
        <v>45960</v>
      </c>
      <c r="B877" s="23" t="s">
        <v>49</v>
      </c>
      <c r="C877" s="25">
        <v>2105.04</v>
      </c>
      <c r="D877" s="25">
        <v>8</v>
      </c>
      <c r="E877" s="23" t="s">
        <v>4898</v>
      </c>
      <c r="F877" s="23" t="s">
        <v>15</v>
      </c>
      <c r="G877" s="23" t="s">
        <v>3515</v>
      </c>
      <c r="H877" s="23" t="s">
        <v>249</v>
      </c>
      <c r="I877" s="23" t="s">
        <v>2426</v>
      </c>
      <c r="J877" s="23" t="s">
        <v>3516</v>
      </c>
      <c r="K877" s="23" t="s">
        <v>27</v>
      </c>
      <c r="L877" s="23" t="s">
        <v>16</v>
      </c>
      <c r="M877" s="25">
        <v>1530.44</v>
      </c>
      <c r="N877" s="23" t="s">
        <v>443</v>
      </c>
    </row>
    <row r="878" spans="1:14" x14ac:dyDescent="0.25">
      <c r="A878" s="24">
        <v>45961</v>
      </c>
      <c r="B878" s="23" t="s">
        <v>46</v>
      </c>
      <c r="C878" s="25">
        <v>10857.62</v>
      </c>
      <c r="D878" s="25">
        <v>82</v>
      </c>
      <c r="E878" s="23" t="s">
        <v>4852</v>
      </c>
      <c r="F878" s="23" t="s">
        <v>29</v>
      </c>
      <c r="G878" s="23" t="s">
        <v>3519</v>
      </c>
      <c r="H878" s="23" t="s">
        <v>246</v>
      </c>
      <c r="I878" s="23" t="s">
        <v>2423</v>
      </c>
      <c r="J878" s="23" t="s">
        <v>3512</v>
      </c>
      <c r="K878" s="23" t="s">
        <v>18</v>
      </c>
      <c r="L878" s="23" t="s">
        <v>67</v>
      </c>
      <c r="M878" s="25">
        <v>5292.57</v>
      </c>
      <c r="N878" s="23" t="s">
        <v>439</v>
      </c>
    </row>
    <row r="879" spans="1:14" x14ac:dyDescent="0.25">
      <c r="A879" s="24">
        <v>45961</v>
      </c>
      <c r="B879" s="23" t="s">
        <v>19</v>
      </c>
      <c r="C879" s="25">
        <v>6444.13</v>
      </c>
      <c r="D879" s="25">
        <v>26</v>
      </c>
      <c r="E879" s="23" t="s">
        <v>4829</v>
      </c>
      <c r="F879" s="23" t="s">
        <v>20</v>
      </c>
      <c r="G879" s="23" t="s">
        <v>3521</v>
      </c>
      <c r="H879" s="23" t="s">
        <v>4237</v>
      </c>
      <c r="I879" s="23" t="s">
        <v>2422</v>
      </c>
      <c r="J879" s="23" t="s">
        <v>3512</v>
      </c>
      <c r="K879" s="23" t="s">
        <v>60</v>
      </c>
      <c r="L879" s="23" t="s">
        <v>21</v>
      </c>
      <c r="M879" s="25">
        <v>2393.91</v>
      </c>
      <c r="N879" s="23" t="s">
        <v>442</v>
      </c>
    </row>
    <row r="880" spans="1:14" x14ac:dyDescent="0.25">
      <c r="A880" s="24">
        <v>45961</v>
      </c>
      <c r="B880" s="23" t="s">
        <v>73</v>
      </c>
      <c r="C880" s="25">
        <v>13847.1</v>
      </c>
      <c r="D880" s="25">
        <v>10</v>
      </c>
      <c r="E880" s="23" t="s">
        <v>4865</v>
      </c>
      <c r="F880" s="23" t="s">
        <v>15</v>
      </c>
      <c r="G880" s="23" t="s">
        <v>3524</v>
      </c>
      <c r="H880" s="23" t="s">
        <v>4260</v>
      </c>
      <c r="I880" s="23" t="s">
        <v>2425</v>
      </c>
      <c r="J880" s="23" t="s">
        <v>3516</v>
      </c>
      <c r="K880" s="23" t="s">
        <v>403</v>
      </c>
      <c r="L880" s="23" t="s">
        <v>16</v>
      </c>
      <c r="M880" s="25">
        <v>3809.54</v>
      </c>
      <c r="N880" s="23" t="s">
        <v>439</v>
      </c>
    </row>
    <row r="881" spans="1:14" x14ac:dyDescent="0.25">
      <c r="A881" s="24">
        <v>45962</v>
      </c>
      <c r="B881" s="23" t="s">
        <v>19</v>
      </c>
      <c r="C881" s="25">
        <v>4240</v>
      </c>
      <c r="D881" s="25">
        <v>16</v>
      </c>
      <c r="E881" s="23" t="s">
        <v>4877</v>
      </c>
      <c r="F881" s="23" t="s">
        <v>20</v>
      </c>
      <c r="G881" s="23" t="s">
        <v>3521</v>
      </c>
      <c r="H881" s="23" t="s">
        <v>4246</v>
      </c>
      <c r="I881" s="23" t="s">
        <v>2425</v>
      </c>
      <c r="J881" s="23" t="s">
        <v>3512</v>
      </c>
      <c r="K881" s="23" t="s">
        <v>112</v>
      </c>
      <c r="L881" s="23" t="s">
        <v>491</v>
      </c>
      <c r="M881" s="25">
        <v>1760.18</v>
      </c>
      <c r="N881" s="23" t="s">
        <v>439</v>
      </c>
    </row>
    <row r="882" spans="1:14" x14ac:dyDescent="0.25">
      <c r="A882" s="24">
        <v>45962</v>
      </c>
      <c r="B882" s="23" t="s">
        <v>79</v>
      </c>
      <c r="C882" s="25">
        <v>2985.47</v>
      </c>
      <c r="D882" s="25">
        <v>20</v>
      </c>
      <c r="E882" s="23" t="s">
        <v>4893</v>
      </c>
      <c r="F882" s="23" t="s">
        <v>15</v>
      </c>
      <c r="G882" s="23" t="s">
        <v>3517</v>
      </c>
      <c r="H882" s="23" t="s">
        <v>4262</v>
      </c>
      <c r="I882" s="23" t="s">
        <v>2422</v>
      </c>
      <c r="J882" s="23" t="s">
        <v>3526</v>
      </c>
      <c r="K882" s="23" t="s">
        <v>139</v>
      </c>
      <c r="L882" s="23" t="s">
        <v>16</v>
      </c>
      <c r="M882" s="25">
        <v>1266.8900000000001</v>
      </c>
      <c r="N882" s="23" t="s">
        <v>438</v>
      </c>
    </row>
    <row r="883" spans="1:14" x14ac:dyDescent="0.25">
      <c r="A883" s="24">
        <v>45963</v>
      </c>
      <c r="B883" s="23" t="s">
        <v>90</v>
      </c>
      <c r="C883" s="25">
        <v>7040.11</v>
      </c>
      <c r="D883" s="25">
        <v>77</v>
      </c>
      <c r="E883" s="23" t="s">
        <v>4913</v>
      </c>
      <c r="F883" s="23" t="s">
        <v>29</v>
      </c>
      <c r="G883" s="23" t="s">
        <v>3520</v>
      </c>
      <c r="H883" s="23" t="s">
        <v>4243</v>
      </c>
      <c r="I883" s="23" t="s">
        <v>2422</v>
      </c>
      <c r="J883" s="23" t="s">
        <v>3512</v>
      </c>
      <c r="K883" s="23" t="s">
        <v>85</v>
      </c>
      <c r="L883" s="23" t="s">
        <v>67</v>
      </c>
      <c r="M883" s="25">
        <v>3113.34</v>
      </c>
      <c r="N883" s="23" t="s">
        <v>442</v>
      </c>
    </row>
    <row r="884" spans="1:14" x14ac:dyDescent="0.25">
      <c r="A884" s="24">
        <v>45963</v>
      </c>
      <c r="B884" s="23" t="s">
        <v>190</v>
      </c>
      <c r="C884" s="25">
        <v>6890.6</v>
      </c>
      <c r="D884" s="25">
        <v>10</v>
      </c>
      <c r="E884" s="23" t="s">
        <v>4922</v>
      </c>
      <c r="F884" s="23" t="s">
        <v>50</v>
      </c>
      <c r="G884" s="23" t="s">
        <v>3522</v>
      </c>
      <c r="H884" s="23" t="s">
        <v>4257</v>
      </c>
      <c r="I884" s="23" t="s">
        <v>2422</v>
      </c>
      <c r="J884" s="23" t="s">
        <v>3512</v>
      </c>
      <c r="K884" s="23" t="s">
        <v>155</v>
      </c>
      <c r="L884" s="23" t="s">
        <v>87</v>
      </c>
      <c r="M884" s="25">
        <v>2326.1</v>
      </c>
      <c r="N884" s="23" t="s">
        <v>439</v>
      </c>
    </row>
    <row r="885" spans="1:14" x14ac:dyDescent="0.25">
      <c r="A885" s="24">
        <v>45963</v>
      </c>
      <c r="B885" s="23" t="s">
        <v>14</v>
      </c>
      <c r="C885" s="25">
        <v>2450.21</v>
      </c>
      <c r="D885" s="25">
        <v>17</v>
      </c>
      <c r="E885" s="23" t="s">
        <v>4945</v>
      </c>
      <c r="F885" s="23" t="s">
        <v>29</v>
      </c>
      <c r="G885" s="23" t="s">
        <v>230</v>
      </c>
      <c r="H885" s="23" t="s">
        <v>230</v>
      </c>
      <c r="I885" s="23" t="s">
        <v>2422</v>
      </c>
      <c r="J885" s="23" t="s">
        <v>3512</v>
      </c>
      <c r="K885" s="23" t="s">
        <v>23</v>
      </c>
      <c r="L885" s="23" t="s">
        <v>30</v>
      </c>
      <c r="M885" s="25">
        <v>866.42</v>
      </c>
      <c r="N885" s="23" t="s">
        <v>443</v>
      </c>
    </row>
    <row r="886" spans="1:14" x14ac:dyDescent="0.25">
      <c r="A886" s="24">
        <v>45963</v>
      </c>
      <c r="B886" s="23" t="s">
        <v>190</v>
      </c>
      <c r="C886" s="25">
        <v>5510.4</v>
      </c>
      <c r="D886" s="25">
        <v>8</v>
      </c>
      <c r="E886" s="23" t="s">
        <v>4927</v>
      </c>
      <c r="F886" s="23" t="s">
        <v>29</v>
      </c>
      <c r="G886" s="23" t="s">
        <v>3520</v>
      </c>
      <c r="H886" s="23" t="s">
        <v>4249</v>
      </c>
      <c r="I886" s="23" t="s">
        <v>2425</v>
      </c>
      <c r="J886" s="23" t="s">
        <v>3526</v>
      </c>
      <c r="K886" s="23" t="s">
        <v>18</v>
      </c>
      <c r="L886" s="23" t="s">
        <v>30</v>
      </c>
      <c r="M886" s="25">
        <v>2176.7600000000002</v>
      </c>
      <c r="N886" s="23" t="s">
        <v>439</v>
      </c>
    </row>
    <row r="887" spans="1:14" x14ac:dyDescent="0.25">
      <c r="A887" s="24">
        <v>45964</v>
      </c>
      <c r="B887" s="23" t="s">
        <v>197</v>
      </c>
      <c r="C887" s="25">
        <v>472.17</v>
      </c>
      <c r="D887" s="25">
        <v>1</v>
      </c>
      <c r="E887" s="23" t="s">
        <v>4948</v>
      </c>
      <c r="F887" s="23" t="s">
        <v>29</v>
      </c>
      <c r="G887" s="23" t="s">
        <v>3519</v>
      </c>
      <c r="H887" s="23" t="s">
        <v>4247</v>
      </c>
      <c r="I887" s="23" t="s">
        <v>2424</v>
      </c>
      <c r="J887" s="23" t="s">
        <v>3514</v>
      </c>
      <c r="K887" s="23" t="s">
        <v>69</v>
      </c>
      <c r="L887" s="23" t="s">
        <v>30</v>
      </c>
      <c r="M887" s="25">
        <v>143.08000000000001</v>
      </c>
      <c r="N887" s="23" t="s">
        <v>443</v>
      </c>
    </row>
    <row r="888" spans="1:14" x14ac:dyDescent="0.25">
      <c r="A888" s="24">
        <v>45965</v>
      </c>
      <c r="B888" s="23" t="s">
        <v>188</v>
      </c>
      <c r="C888" s="25">
        <v>5944.3</v>
      </c>
      <c r="D888" s="25">
        <v>20</v>
      </c>
      <c r="E888" s="23" t="s">
        <v>4904</v>
      </c>
      <c r="F888" s="23" t="s">
        <v>15</v>
      </c>
      <c r="G888" s="23" t="s">
        <v>3518</v>
      </c>
      <c r="H888" s="23" t="s">
        <v>4251</v>
      </c>
      <c r="I888" s="23" t="s">
        <v>2425</v>
      </c>
      <c r="J888" s="23" t="s">
        <v>3516</v>
      </c>
      <c r="K888" s="23" t="s">
        <v>69</v>
      </c>
      <c r="L888" s="23" t="s">
        <v>25</v>
      </c>
      <c r="M888" s="25">
        <v>2247.29</v>
      </c>
      <c r="N888" s="23" t="s">
        <v>440</v>
      </c>
    </row>
    <row r="889" spans="1:14" x14ac:dyDescent="0.25">
      <c r="A889" s="24">
        <v>45965</v>
      </c>
      <c r="B889" s="23" t="s">
        <v>39</v>
      </c>
      <c r="C889" s="25">
        <v>9329.84</v>
      </c>
      <c r="D889" s="25">
        <v>8</v>
      </c>
      <c r="E889" s="23" t="s">
        <v>4887</v>
      </c>
      <c r="F889" s="23" t="s">
        <v>15</v>
      </c>
      <c r="G889" s="23" t="s">
        <v>3524</v>
      </c>
      <c r="H889" s="23" t="s">
        <v>4260</v>
      </c>
      <c r="I889" s="23" t="s">
        <v>2422</v>
      </c>
      <c r="J889" s="23" t="s">
        <v>3514</v>
      </c>
      <c r="K889" s="23" t="s">
        <v>126</v>
      </c>
      <c r="L889" s="23" t="s">
        <v>25</v>
      </c>
      <c r="M889" s="25">
        <v>2325.77</v>
      </c>
      <c r="N889" s="23" t="s">
        <v>439</v>
      </c>
    </row>
    <row r="890" spans="1:14" x14ac:dyDescent="0.25">
      <c r="A890" s="24">
        <v>45967</v>
      </c>
      <c r="B890" s="23" t="s">
        <v>190</v>
      </c>
      <c r="C890" s="25">
        <v>6040.62</v>
      </c>
      <c r="D890" s="25">
        <v>9</v>
      </c>
      <c r="E890" s="23" t="s">
        <v>4879</v>
      </c>
      <c r="F890" s="23" t="s">
        <v>15</v>
      </c>
      <c r="G890" s="23" t="s">
        <v>3518</v>
      </c>
      <c r="H890" s="23" t="s">
        <v>4264</v>
      </c>
      <c r="I890" s="23" t="s">
        <v>2423</v>
      </c>
      <c r="J890" s="23" t="s">
        <v>3514</v>
      </c>
      <c r="K890" s="23" t="s">
        <v>201</v>
      </c>
      <c r="L890" s="23" t="s">
        <v>16</v>
      </c>
      <c r="M890" s="25">
        <v>2321.9499999999998</v>
      </c>
      <c r="N890" s="23" t="s">
        <v>439</v>
      </c>
    </row>
    <row r="891" spans="1:14" x14ac:dyDescent="0.25">
      <c r="A891" s="24">
        <v>45967</v>
      </c>
      <c r="B891" s="23" t="s">
        <v>79</v>
      </c>
      <c r="C891" s="25">
        <v>1572.5</v>
      </c>
      <c r="D891" s="25">
        <v>10</v>
      </c>
      <c r="E891" s="23" t="s">
        <v>4937</v>
      </c>
      <c r="F891" s="23" t="s">
        <v>40</v>
      </c>
      <c r="G891" s="23" t="s">
        <v>3511</v>
      </c>
      <c r="H891" s="23" t="s">
        <v>4233</v>
      </c>
      <c r="I891" s="23" t="s">
        <v>2422</v>
      </c>
      <c r="J891" s="23" t="s">
        <v>3526</v>
      </c>
      <c r="K891" s="23" t="s">
        <v>189</v>
      </c>
      <c r="L891" s="23" t="s">
        <v>493</v>
      </c>
      <c r="M891" s="25">
        <v>593.52</v>
      </c>
      <c r="N891" s="23" t="s">
        <v>443</v>
      </c>
    </row>
    <row r="892" spans="1:14" x14ac:dyDescent="0.25">
      <c r="A892" s="24">
        <v>45968</v>
      </c>
      <c r="B892" s="23" t="s">
        <v>19</v>
      </c>
      <c r="C892" s="25">
        <v>9515.9599999999991</v>
      </c>
      <c r="D892" s="25">
        <v>38</v>
      </c>
      <c r="E892" s="23" t="s">
        <v>4950</v>
      </c>
      <c r="F892" s="23" t="s">
        <v>15</v>
      </c>
      <c r="G892" s="23" t="s">
        <v>3517</v>
      </c>
      <c r="H892" s="23" t="s">
        <v>4252</v>
      </c>
      <c r="I892" s="23" t="s">
        <v>2422</v>
      </c>
      <c r="J892" s="23" t="s">
        <v>3512</v>
      </c>
      <c r="K892" s="23" t="s">
        <v>85</v>
      </c>
      <c r="L892" s="23" t="s">
        <v>25</v>
      </c>
      <c r="M892" s="25">
        <v>3959.49</v>
      </c>
      <c r="N892" s="23" t="s">
        <v>439</v>
      </c>
    </row>
    <row r="893" spans="1:14" x14ac:dyDescent="0.25">
      <c r="A893" s="24">
        <v>45969</v>
      </c>
      <c r="B893" s="23" t="s">
        <v>191</v>
      </c>
      <c r="C893" s="25">
        <v>1183.2</v>
      </c>
      <c r="D893" s="25">
        <v>15</v>
      </c>
      <c r="E893" s="23" t="s">
        <v>4897</v>
      </c>
      <c r="F893" s="23" t="s">
        <v>20</v>
      </c>
      <c r="G893" s="23" t="s">
        <v>3521</v>
      </c>
      <c r="H893" s="23" t="s">
        <v>4237</v>
      </c>
      <c r="I893" s="23" t="s">
        <v>2423</v>
      </c>
      <c r="J893" s="23" t="s">
        <v>3516</v>
      </c>
      <c r="K893" s="23" t="s">
        <v>60</v>
      </c>
      <c r="L893" s="23" t="s">
        <v>491</v>
      </c>
      <c r="M893" s="25">
        <v>545.16999999999996</v>
      </c>
      <c r="N893" s="23" t="s">
        <v>438</v>
      </c>
    </row>
    <row r="894" spans="1:14" x14ac:dyDescent="0.25">
      <c r="A894" s="24">
        <v>45970</v>
      </c>
      <c r="B894" s="23" t="s">
        <v>195</v>
      </c>
      <c r="C894" s="25">
        <v>2747.1</v>
      </c>
      <c r="D894" s="25">
        <v>16</v>
      </c>
      <c r="E894" s="23" t="s">
        <v>4953</v>
      </c>
      <c r="F894" s="23" t="s">
        <v>15</v>
      </c>
      <c r="G894" s="23" t="s">
        <v>3524</v>
      </c>
      <c r="H894" s="23" t="s">
        <v>4260</v>
      </c>
      <c r="I894" s="23" t="s">
        <v>2423</v>
      </c>
      <c r="J894" s="23" t="s">
        <v>3514</v>
      </c>
      <c r="K894" s="23" t="s">
        <v>123</v>
      </c>
      <c r="L894" s="23" t="s">
        <v>16</v>
      </c>
      <c r="M894" s="25">
        <v>1361.55</v>
      </c>
      <c r="N894" s="23" t="s">
        <v>439</v>
      </c>
    </row>
    <row r="895" spans="1:14" x14ac:dyDescent="0.25">
      <c r="A895" s="24">
        <v>45970</v>
      </c>
      <c r="B895" s="23" t="s">
        <v>190</v>
      </c>
      <c r="C895" s="25">
        <v>9134.06</v>
      </c>
      <c r="D895" s="25">
        <v>13</v>
      </c>
      <c r="E895" s="23" t="s">
        <v>4917</v>
      </c>
      <c r="F895" s="23" t="s">
        <v>20</v>
      </c>
      <c r="G895" s="23" t="s">
        <v>3513</v>
      </c>
      <c r="H895" s="23" t="s">
        <v>242</v>
      </c>
      <c r="I895" s="23" t="s">
        <v>2425</v>
      </c>
      <c r="J895" s="23" t="s">
        <v>3512</v>
      </c>
      <c r="K895" s="23" t="s">
        <v>172</v>
      </c>
      <c r="L895" s="23" t="s">
        <v>21</v>
      </c>
      <c r="M895" s="25">
        <v>3699.02</v>
      </c>
      <c r="N895" s="23" t="s">
        <v>439</v>
      </c>
    </row>
    <row r="896" spans="1:14" x14ac:dyDescent="0.25">
      <c r="A896" s="24">
        <v>45971</v>
      </c>
      <c r="B896" s="23" t="s">
        <v>197</v>
      </c>
      <c r="C896" s="25">
        <v>9180.7000000000007</v>
      </c>
      <c r="D896" s="25">
        <v>18</v>
      </c>
      <c r="E896" s="23" t="s">
        <v>4885</v>
      </c>
      <c r="F896" s="23" t="s">
        <v>20</v>
      </c>
      <c r="G896" s="23" t="s">
        <v>3513</v>
      </c>
      <c r="H896" s="23" t="s">
        <v>242</v>
      </c>
      <c r="I896" s="23" t="s">
        <v>2422</v>
      </c>
      <c r="J896" s="23" t="s">
        <v>3516</v>
      </c>
      <c r="K896" s="23" t="s">
        <v>13</v>
      </c>
      <c r="L896" s="23" t="s">
        <v>491</v>
      </c>
      <c r="M896" s="25">
        <v>2740.54</v>
      </c>
      <c r="N896" s="23" t="s">
        <v>440</v>
      </c>
    </row>
    <row r="897" spans="1:14" x14ac:dyDescent="0.25">
      <c r="A897" s="24">
        <v>45971</v>
      </c>
      <c r="B897" s="23" t="s">
        <v>191</v>
      </c>
      <c r="C897" s="25">
        <v>184.02</v>
      </c>
      <c r="D897" s="25">
        <v>2</v>
      </c>
      <c r="E897" s="23" t="s">
        <v>4906</v>
      </c>
      <c r="F897" s="23" t="s">
        <v>29</v>
      </c>
      <c r="G897" s="23" t="s">
        <v>3520</v>
      </c>
      <c r="H897" s="23" t="s">
        <v>4249</v>
      </c>
      <c r="I897" s="23" t="s">
        <v>2422</v>
      </c>
      <c r="J897" s="23" t="s">
        <v>3514</v>
      </c>
      <c r="K897" s="23" t="s">
        <v>57</v>
      </c>
      <c r="L897" s="23" t="s">
        <v>30</v>
      </c>
      <c r="M897" s="25">
        <v>89.26</v>
      </c>
      <c r="N897" s="23" t="s">
        <v>439</v>
      </c>
    </row>
    <row r="898" spans="1:14" x14ac:dyDescent="0.25">
      <c r="A898" s="24">
        <v>45971</v>
      </c>
      <c r="B898" s="23" t="s">
        <v>49</v>
      </c>
      <c r="C898" s="25">
        <v>209.7</v>
      </c>
      <c r="D898" s="25">
        <v>1</v>
      </c>
      <c r="E898" s="23" t="s">
        <v>4949</v>
      </c>
      <c r="F898" s="23" t="s">
        <v>20</v>
      </c>
      <c r="G898" s="23" t="s">
        <v>3513</v>
      </c>
      <c r="H898" s="23" t="s">
        <v>4235</v>
      </c>
      <c r="I898" s="23" t="s">
        <v>2424</v>
      </c>
      <c r="J898" s="23" t="s">
        <v>3514</v>
      </c>
      <c r="K898" s="23" t="s">
        <v>169</v>
      </c>
      <c r="L898" s="23" t="s">
        <v>64</v>
      </c>
      <c r="M898" s="25">
        <v>158.9</v>
      </c>
      <c r="N898" s="23" t="s">
        <v>438</v>
      </c>
    </row>
    <row r="899" spans="1:14" x14ac:dyDescent="0.25">
      <c r="A899" s="24">
        <v>45971</v>
      </c>
      <c r="B899" s="23" t="s">
        <v>94</v>
      </c>
      <c r="C899" s="25">
        <v>4995.12</v>
      </c>
      <c r="D899" s="25">
        <v>30</v>
      </c>
      <c r="E899" s="23" t="s">
        <v>4934</v>
      </c>
      <c r="F899" s="23" t="s">
        <v>20</v>
      </c>
      <c r="G899" s="23" t="s">
        <v>3513</v>
      </c>
      <c r="H899" s="23" t="s">
        <v>4235</v>
      </c>
      <c r="I899" s="23" t="s">
        <v>2422</v>
      </c>
      <c r="J899" s="23" t="s">
        <v>3512</v>
      </c>
      <c r="K899" s="23" t="s">
        <v>196</v>
      </c>
      <c r="L899" s="23" t="s">
        <v>491</v>
      </c>
      <c r="M899" s="25">
        <v>2000.4</v>
      </c>
      <c r="N899" s="23" t="s">
        <v>439</v>
      </c>
    </row>
    <row r="900" spans="1:14" x14ac:dyDescent="0.25">
      <c r="A900" s="24">
        <v>45972</v>
      </c>
      <c r="B900" s="23" t="s">
        <v>54</v>
      </c>
      <c r="C900" s="25">
        <v>2526.25</v>
      </c>
      <c r="D900" s="25">
        <v>32</v>
      </c>
      <c r="E900" s="23" t="s">
        <v>4878</v>
      </c>
      <c r="F900" s="23" t="s">
        <v>15</v>
      </c>
      <c r="G900" s="23" t="s">
        <v>3518</v>
      </c>
      <c r="H900" s="23" t="s">
        <v>4251</v>
      </c>
      <c r="I900" s="23" t="s">
        <v>2426</v>
      </c>
      <c r="J900" s="23" t="s">
        <v>3512</v>
      </c>
      <c r="K900" s="23" t="s">
        <v>162</v>
      </c>
      <c r="L900" s="23" t="s">
        <v>16</v>
      </c>
      <c r="M900" s="25">
        <v>1102.0999999999999</v>
      </c>
      <c r="N900" s="23" t="s">
        <v>441</v>
      </c>
    </row>
    <row r="901" spans="1:14" x14ac:dyDescent="0.25">
      <c r="A901" s="24">
        <v>45973</v>
      </c>
      <c r="B901" s="23" t="s">
        <v>94</v>
      </c>
      <c r="C901" s="25">
        <v>1225.0999999999999</v>
      </c>
      <c r="D901" s="25">
        <v>6</v>
      </c>
      <c r="E901" s="23" t="s">
        <v>4955</v>
      </c>
      <c r="F901" s="23" t="s">
        <v>29</v>
      </c>
      <c r="G901" s="23" t="s">
        <v>3520</v>
      </c>
      <c r="H901" s="23" t="s">
        <v>4243</v>
      </c>
      <c r="I901" s="23" t="s">
        <v>2422</v>
      </c>
      <c r="J901" s="23" t="s">
        <v>3514</v>
      </c>
      <c r="K901" s="23" t="s">
        <v>166</v>
      </c>
      <c r="L901" s="23" t="s">
        <v>67</v>
      </c>
      <c r="M901" s="25">
        <v>575.14</v>
      </c>
      <c r="N901" s="23" t="s">
        <v>439</v>
      </c>
    </row>
    <row r="902" spans="1:14" x14ac:dyDescent="0.25">
      <c r="A902" s="24">
        <v>45973</v>
      </c>
      <c r="B902" s="23" t="s">
        <v>49</v>
      </c>
      <c r="C902" s="25">
        <v>6091.78</v>
      </c>
      <c r="D902" s="25">
        <v>23</v>
      </c>
      <c r="E902" s="23" t="s">
        <v>4925</v>
      </c>
      <c r="F902" s="23" t="s">
        <v>15</v>
      </c>
      <c r="G902" s="23" t="s">
        <v>3515</v>
      </c>
      <c r="H902" s="23" t="s">
        <v>4244</v>
      </c>
      <c r="I902" s="23" t="s">
        <v>2422</v>
      </c>
      <c r="J902" s="23" t="s">
        <v>3516</v>
      </c>
      <c r="K902" s="23" t="s">
        <v>164</v>
      </c>
      <c r="L902" s="23" t="s">
        <v>492</v>
      </c>
      <c r="M902" s="25">
        <v>4470.58</v>
      </c>
      <c r="N902" s="23" t="s">
        <v>439</v>
      </c>
    </row>
    <row r="903" spans="1:14" x14ac:dyDescent="0.25">
      <c r="A903" s="24">
        <v>45974</v>
      </c>
      <c r="B903" s="23" t="s">
        <v>24</v>
      </c>
      <c r="C903" s="25">
        <v>1897.56</v>
      </c>
      <c r="D903" s="25">
        <v>16</v>
      </c>
      <c r="E903" s="23" t="s">
        <v>4929</v>
      </c>
      <c r="F903" s="23" t="s">
        <v>29</v>
      </c>
      <c r="G903" s="23" t="s">
        <v>230</v>
      </c>
      <c r="H903" s="23" t="s">
        <v>230</v>
      </c>
      <c r="I903" s="23" t="s">
        <v>2423</v>
      </c>
      <c r="J903" s="23" t="s">
        <v>3514</v>
      </c>
      <c r="K903" s="23" t="s">
        <v>93</v>
      </c>
      <c r="L903" s="23" t="s">
        <v>30</v>
      </c>
      <c r="M903" s="25">
        <v>513.59</v>
      </c>
      <c r="N903" s="23" t="s">
        <v>438</v>
      </c>
    </row>
    <row r="904" spans="1:14" x14ac:dyDescent="0.25">
      <c r="A904" s="24">
        <v>45974</v>
      </c>
      <c r="B904" s="23" t="s">
        <v>58</v>
      </c>
      <c r="C904" s="25">
        <v>16322.48</v>
      </c>
      <c r="D904" s="25">
        <v>22</v>
      </c>
      <c r="E904" s="23" t="s">
        <v>4939</v>
      </c>
      <c r="F904" s="23" t="s">
        <v>29</v>
      </c>
      <c r="G904" s="23" t="s">
        <v>3520</v>
      </c>
      <c r="H904" s="23" t="s">
        <v>4249</v>
      </c>
      <c r="I904" s="23" t="s">
        <v>2425</v>
      </c>
      <c r="J904" s="23" t="s">
        <v>3512</v>
      </c>
      <c r="K904" s="23" t="s">
        <v>126</v>
      </c>
      <c r="L904" s="23" t="s">
        <v>67</v>
      </c>
      <c r="M904" s="25">
        <v>5028.07</v>
      </c>
      <c r="N904" s="23" t="s">
        <v>439</v>
      </c>
    </row>
    <row r="905" spans="1:14" x14ac:dyDescent="0.25">
      <c r="A905" s="24">
        <v>45976</v>
      </c>
      <c r="B905" s="23" t="s">
        <v>19</v>
      </c>
      <c r="C905" s="25">
        <v>2256.86</v>
      </c>
      <c r="D905" s="25">
        <v>9</v>
      </c>
      <c r="E905" s="23" t="s">
        <v>4874</v>
      </c>
      <c r="F905" s="23" t="s">
        <v>15</v>
      </c>
      <c r="G905" s="23" t="s">
        <v>3524</v>
      </c>
      <c r="H905" s="23" t="s">
        <v>4245</v>
      </c>
      <c r="I905" s="23" t="s">
        <v>2422</v>
      </c>
      <c r="J905" s="23" t="s">
        <v>3516</v>
      </c>
      <c r="K905" s="23" t="s">
        <v>166</v>
      </c>
      <c r="L905" s="23" t="s">
        <v>55</v>
      </c>
      <c r="M905" s="25">
        <v>862.79</v>
      </c>
      <c r="N905" s="23" t="s">
        <v>438</v>
      </c>
    </row>
    <row r="906" spans="1:14" x14ac:dyDescent="0.25">
      <c r="A906" s="24">
        <v>45976</v>
      </c>
      <c r="B906" s="23" t="s">
        <v>76</v>
      </c>
      <c r="C906" s="25">
        <v>2070.94</v>
      </c>
      <c r="D906" s="25">
        <v>7</v>
      </c>
      <c r="E906" s="23" t="s">
        <v>4876</v>
      </c>
      <c r="F906" s="23" t="s">
        <v>15</v>
      </c>
      <c r="G906" s="23" t="s">
        <v>3518</v>
      </c>
      <c r="H906" s="23" t="s">
        <v>4264</v>
      </c>
      <c r="I906" s="23" t="s">
        <v>2422</v>
      </c>
      <c r="J906" s="23" t="s">
        <v>3523</v>
      </c>
      <c r="K906" s="23" t="s">
        <v>164</v>
      </c>
      <c r="L906" s="23" t="s">
        <v>55</v>
      </c>
      <c r="M906" s="25">
        <v>711.24</v>
      </c>
      <c r="N906" s="23" t="s">
        <v>439</v>
      </c>
    </row>
    <row r="907" spans="1:14" x14ac:dyDescent="0.25">
      <c r="A907" s="24">
        <v>45978</v>
      </c>
      <c r="B907" s="23" t="s">
        <v>90</v>
      </c>
      <c r="C907" s="25">
        <v>4104</v>
      </c>
      <c r="D907" s="25">
        <v>50</v>
      </c>
      <c r="E907" s="23" t="s">
        <v>4910</v>
      </c>
      <c r="F907" s="23" t="s">
        <v>15</v>
      </c>
      <c r="G907" s="23" t="s">
        <v>3517</v>
      </c>
      <c r="H907" s="23" t="s">
        <v>4262</v>
      </c>
      <c r="I907" s="23" t="s">
        <v>2422</v>
      </c>
      <c r="J907" s="23" t="s">
        <v>3516</v>
      </c>
      <c r="K907" s="23" t="s">
        <v>48</v>
      </c>
      <c r="L907" s="23" t="s">
        <v>492</v>
      </c>
      <c r="M907" s="25">
        <v>1676.89</v>
      </c>
      <c r="N907" s="23" t="s">
        <v>439</v>
      </c>
    </row>
    <row r="908" spans="1:14" x14ac:dyDescent="0.25">
      <c r="A908" s="24">
        <v>45978</v>
      </c>
      <c r="B908" s="23" t="s">
        <v>33</v>
      </c>
      <c r="C908" s="25">
        <v>516.23</v>
      </c>
      <c r="D908" s="25">
        <v>13</v>
      </c>
      <c r="E908" s="23" t="s">
        <v>4928</v>
      </c>
      <c r="F908" s="23" t="s">
        <v>20</v>
      </c>
      <c r="G908" s="23" t="s">
        <v>3521</v>
      </c>
      <c r="H908" s="23" t="s">
        <v>4246</v>
      </c>
      <c r="I908" s="23" t="s">
        <v>2426</v>
      </c>
      <c r="J908" s="23" t="s">
        <v>3514</v>
      </c>
      <c r="K908" s="23" t="s">
        <v>36</v>
      </c>
      <c r="L908" s="23" t="s">
        <v>21</v>
      </c>
      <c r="M908" s="25">
        <v>253.41</v>
      </c>
      <c r="N908" s="23" t="s">
        <v>439</v>
      </c>
    </row>
    <row r="909" spans="1:14" x14ac:dyDescent="0.25">
      <c r="A909" s="24">
        <v>45978</v>
      </c>
      <c r="B909" s="23" t="s">
        <v>63</v>
      </c>
      <c r="C909" s="25">
        <v>2662.19</v>
      </c>
      <c r="D909" s="25">
        <v>6</v>
      </c>
      <c r="E909" s="23" t="s">
        <v>4935</v>
      </c>
      <c r="F909" s="23" t="s">
        <v>15</v>
      </c>
      <c r="G909" s="23" t="s">
        <v>3515</v>
      </c>
      <c r="H909" s="23" t="s">
        <v>249</v>
      </c>
      <c r="I909" s="23" t="s">
        <v>2423</v>
      </c>
      <c r="J909" s="23" t="s">
        <v>3514</v>
      </c>
      <c r="K909" s="23" t="s">
        <v>38</v>
      </c>
      <c r="L909" s="23" t="s">
        <v>16</v>
      </c>
      <c r="M909" s="25">
        <v>764.5</v>
      </c>
      <c r="N909" s="23" t="s">
        <v>439</v>
      </c>
    </row>
    <row r="910" spans="1:14" x14ac:dyDescent="0.25">
      <c r="A910" s="24">
        <v>45978</v>
      </c>
      <c r="B910" s="23" t="s">
        <v>76</v>
      </c>
      <c r="C910" s="25">
        <v>3662.63</v>
      </c>
      <c r="D910" s="25">
        <v>10</v>
      </c>
      <c r="E910" s="23" t="s">
        <v>4933</v>
      </c>
      <c r="F910" s="23" t="s">
        <v>20</v>
      </c>
      <c r="G910" s="23" t="s">
        <v>3521</v>
      </c>
      <c r="H910" s="23" t="s">
        <v>4246</v>
      </c>
      <c r="I910" s="23" t="s">
        <v>2422</v>
      </c>
      <c r="J910" s="23" t="s">
        <v>3514</v>
      </c>
      <c r="K910" s="23" t="s">
        <v>139</v>
      </c>
      <c r="L910" s="23" t="s">
        <v>491</v>
      </c>
      <c r="M910" s="25">
        <v>1473.39</v>
      </c>
      <c r="N910" s="23" t="s">
        <v>439</v>
      </c>
    </row>
    <row r="911" spans="1:14" x14ac:dyDescent="0.25">
      <c r="A911" s="24">
        <v>45979</v>
      </c>
      <c r="B911" s="23" t="s">
        <v>33</v>
      </c>
      <c r="C911" s="25">
        <v>2833.92</v>
      </c>
      <c r="D911" s="25">
        <v>82</v>
      </c>
      <c r="E911" s="23" t="s">
        <v>4947</v>
      </c>
      <c r="F911" s="23" t="s">
        <v>15</v>
      </c>
      <c r="G911" s="23" t="s">
        <v>3517</v>
      </c>
      <c r="H911" s="23" t="s">
        <v>4250</v>
      </c>
      <c r="I911" s="23" t="s">
        <v>2423</v>
      </c>
      <c r="J911" s="23" t="s">
        <v>3512</v>
      </c>
      <c r="K911" s="23" t="s">
        <v>192</v>
      </c>
      <c r="L911" s="23" t="s">
        <v>16</v>
      </c>
      <c r="M911" s="25">
        <v>1446.62</v>
      </c>
      <c r="N911" s="23" t="s">
        <v>439</v>
      </c>
    </row>
    <row r="912" spans="1:14" x14ac:dyDescent="0.25">
      <c r="A912" s="24">
        <v>45979</v>
      </c>
      <c r="B912" s="23" t="s">
        <v>90</v>
      </c>
      <c r="C912" s="25">
        <v>1058.27</v>
      </c>
      <c r="D912" s="25">
        <v>13</v>
      </c>
      <c r="E912" s="23" t="s">
        <v>4942</v>
      </c>
      <c r="F912" s="23" t="s">
        <v>29</v>
      </c>
      <c r="G912" s="23" t="s">
        <v>3520</v>
      </c>
      <c r="H912" s="23" t="s">
        <v>4243</v>
      </c>
      <c r="I912" s="23" t="s">
        <v>2423</v>
      </c>
      <c r="J912" s="23" t="s">
        <v>3523</v>
      </c>
      <c r="K912" s="23" t="s">
        <v>160</v>
      </c>
      <c r="L912" s="23" t="s">
        <v>67</v>
      </c>
      <c r="M912" s="25">
        <v>470.03</v>
      </c>
      <c r="N912" s="23" t="s">
        <v>439</v>
      </c>
    </row>
    <row r="913" spans="1:14" x14ac:dyDescent="0.25">
      <c r="A913" s="24">
        <v>45980</v>
      </c>
      <c r="B913" s="23" t="s">
        <v>33</v>
      </c>
      <c r="C913" s="25">
        <v>3114.03</v>
      </c>
      <c r="D913" s="25">
        <v>94</v>
      </c>
      <c r="E913" s="23" t="s">
        <v>4894</v>
      </c>
      <c r="F913" s="23" t="s">
        <v>20</v>
      </c>
      <c r="G913" s="23" t="s">
        <v>3521</v>
      </c>
      <c r="H913" s="23" t="s">
        <v>4234</v>
      </c>
      <c r="I913" s="23" t="s">
        <v>2422</v>
      </c>
      <c r="J913" s="23" t="s">
        <v>3512</v>
      </c>
      <c r="K913" s="23" t="s">
        <v>62</v>
      </c>
      <c r="L913" s="23" t="s">
        <v>491</v>
      </c>
      <c r="M913" s="25">
        <v>1506.6</v>
      </c>
      <c r="N913" s="23" t="s">
        <v>439</v>
      </c>
    </row>
    <row r="914" spans="1:14" x14ac:dyDescent="0.25">
      <c r="A914" s="24">
        <v>45980</v>
      </c>
      <c r="B914" s="23" t="s">
        <v>70</v>
      </c>
      <c r="C914" s="25">
        <v>3362</v>
      </c>
      <c r="D914" s="25">
        <v>5</v>
      </c>
      <c r="E914" s="23" t="s">
        <v>4903</v>
      </c>
      <c r="F914" s="23" t="s">
        <v>15</v>
      </c>
      <c r="G914" s="23" t="s">
        <v>3524</v>
      </c>
      <c r="H914" s="23" t="s">
        <v>226</v>
      </c>
      <c r="I914" s="23" t="s">
        <v>2422</v>
      </c>
      <c r="J914" s="23" t="s">
        <v>3516</v>
      </c>
      <c r="K914" s="23" t="s">
        <v>152</v>
      </c>
      <c r="L914" s="23" t="s">
        <v>25</v>
      </c>
      <c r="M914" s="25">
        <v>1024.8800000000001</v>
      </c>
      <c r="N914" s="23" t="s">
        <v>439</v>
      </c>
    </row>
    <row r="915" spans="1:14" x14ac:dyDescent="0.25">
      <c r="A915" s="24">
        <v>45980</v>
      </c>
      <c r="B915" s="23" t="s">
        <v>190</v>
      </c>
      <c r="C915" s="25">
        <v>4115.04</v>
      </c>
      <c r="D915" s="25">
        <v>6</v>
      </c>
      <c r="E915" s="23" t="s">
        <v>4946</v>
      </c>
      <c r="F915" s="23" t="s">
        <v>20</v>
      </c>
      <c r="G915" s="23" t="s">
        <v>3513</v>
      </c>
      <c r="H915" s="23" t="s">
        <v>4239</v>
      </c>
      <c r="I915" s="23" t="s">
        <v>2422</v>
      </c>
      <c r="J915" s="23" t="s">
        <v>3523</v>
      </c>
      <c r="K915" s="23" t="s">
        <v>403</v>
      </c>
      <c r="L915" s="23" t="s">
        <v>491</v>
      </c>
      <c r="M915" s="25">
        <v>1485.67</v>
      </c>
      <c r="N915" s="23" t="s">
        <v>438</v>
      </c>
    </row>
    <row r="916" spans="1:14" x14ac:dyDescent="0.25">
      <c r="A916" s="24">
        <v>45980</v>
      </c>
      <c r="B916" s="23" t="s">
        <v>63</v>
      </c>
      <c r="C916" s="25">
        <v>4328.1899999999996</v>
      </c>
      <c r="D916" s="25">
        <v>10</v>
      </c>
      <c r="E916" s="23" t="s">
        <v>4919</v>
      </c>
      <c r="F916" s="23" t="s">
        <v>20</v>
      </c>
      <c r="G916" s="23" t="s">
        <v>3521</v>
      </c>
      <c r="H916" s="23" t="s">
        <v>4246</v>
      </c>
      <c r="I916" s="23" t="s">
        <v>2423</v>
      </c>
      <c r="J916" s="23" t="s">
        <v>3526</v>
      </c>
      <c r="K916" s="23" t="s">
        <v>32</v>
      </c>
      <c r="L916" s="23" t="s">
        <v>21</v>
      </c>
      <c r="M916" s="25">
        <v>1476.99</v>
      </c>
      <c r="N916" s="23" t="s">
        <v>439</v>
      </c>
    </row>
    <row r="917" spans="1:14" x14ac:dyDescent="0.25">
      <c r="A917" s="24">
        <v>45980</v>
      </c>
      <c r="B917" s="23" t="s">
        <v>94</v>
      </c>
      <c r="C917" s="25">
        <v>6605.31</v>
      </c>
      <c r="D917" s="25">
        <v>32</v>
      </c>
      <c r="E917" s="23" t="s">
        <v>4931</v>
      </c>
      <c r="F917" s="23" t="s">
        <v>15</v>
      </c>
      <c r="G917" s="23" t="s">
        <v>3524</v>
      </c>
      <c r="H917" s="23" t="s">
        <v>226</v>
      </c>
      <c r="I917" s="23" t="s">
        <v>2424</v>
      </c>
      <c r="J917" s="23" t="s">
        <v>3516</v>
      </c>
      <c r="K917" s="23" t="s">
        <v>60</v>
      </c>
      <c r="L917" s="23" t="s">
        <v>492</v>
      </c>
      <c r="M917" s="25">
        <v>3056.76</v>
      </c>
      <c r="N917" s="23" t="s">
        <v>439</v>
      </c>
    </row>
    <row r="918" spans="1:14" x14ac:dyDescent="0.25">
      <c r="A918" s="24">
        <v>45981</v>
      </c>
      <c r="B918" s="23" t="s">
        <v>63</v>
      </c>
      <c r="C918" s="25">
        <v>5189.1899999999996</v>
      </c>
      <c r="D918" s="25">
        <v>13</v>
      </c>
      <c r="E918" s="23" t="s">
        <v>4920</v>
      </c>
      <c r="F918" s="23" t="s">
        <v>20</v>
      </c>
      <c r="G918" s="23" t="s">
        <v>3521</v>
      </c>
      <c r="H918" s="23" t="s">
        <v>4241</v>
      </c>
      <c r="I918" s="23" t="s">
        <v>2425</v>
      </c>
      <c r="J918" s="23" t="s">
        <v>3512</v>
      </c>
      <c r="K918" s="23" t="s">
        <v>57</v>
      </c>
      <c r="L918" s="23" t="s">
        <v>491</v>
      </c>
      <c r="M918" s="25">
        <v>1567.28</v>
      </c>
      <c r="N918" s="23" t="s">
        <v>438</v>
      </c>
    </row>
    <row r="919" spans="1:14" x14ac:dyDescent="0.25">
      <c r="A919" s="24">
        <v>45982</v>
      </c>
      <c r="B919" s="23" t="s">
        <v>79</v>
      </c>
      <c r="C919" s="25">
        <v>4456.37</v>
      </c>
      <c r="D919" s="25">
        <v>31</v>
      </c>
      <c r="E919" s="23" t="s">
        <v>4896</v>
      </c>
      <c r="F919" s="23" t="s">
        <v>40</v>
      </c>
      <c r="G919" s="23" t="s">
        <v>3527</v>
      </c>
      <c r="H919" s="23" t="s">
        <v>4261</v>
      </c>
      <c r="I919" s="23" t="s">
        <v>2424</v>
      </c>
      <c r="J919" s="23" t="s">
        <v>3512</v>
      </c>
      <c r="K919" s="23" t="s">
        <v>23</v>
      </c>
      <c r="L919" s="23" t="s">
        <v>41</v>
      </c>
      <c r="M919" s="25">
        <v>1620.97</v>
      </c>
      <c r="N919" s="23" t="s">
        <v>440</v>
      </c>
    </row>
    <row r="920" spans="1:14" x14ac:dyDescent="0.25">
      <c r="A920" s="24">
        <v>45983</v>
      </c>
      <c r="B920" s="23" t="s">
        <v>54</v>
      </c>
      <c r="C920" s="25">
        <v>3486.99</v>
      </c>
      <c r="D920" s="25">
        <v>39</v>
      </c>
      <c r="E920" s="23" t="s">
        <v>4911</v>
      </c>
      <c r="F920" s="23" t="s">
        <v>29</v>
      </c>
      <c r="G920" s="23" t="s">
        <v>3519</v>
      </c>
      <c r="H920" s="23" t="s">
        <v>4256</v>
      </c>
      <c r="I920" s="23" t="s">
        <v>2422</v>
      </c>
      <c r="J920" s="23" t="s">
        <v>3512</v>
      </c>
      <c r="K920" s="23" t="s">
        <v>53</v>
      </c>
      <c r="L920" s="23" t="s">
        <v>67</v>
      </c>
      <c r="M920" s="25">
        <v>1614.55</v>
      </c>
      <c r="N920" s="23" t="s">
        <v>438</v>
      </c>
    </row>
    <row r="921" spans="1:14" x14ac:dyDescent="0.25">
      <c r="A921" s="24">
        <v>45983</v>
      </c>
      <c r="B921" s="23" t="s">
        <v>279</v>
      </c>
      <c r="C921" s="25">
        <v>12706.29</v>
      </c>
      <c r="D921" s="25">
        <v>56</v>
      </c>
      <c r="E921" s="23" t="s">
        <v>4915</v>
      </c>
      <c r="F921" s="23" t="s">
        <v>15</v>
      </c>
      <c r="G921" s="23" t="s">
        <v>3518</v>
      </c>
      <c r="H921" s="23" t="s">
        <v>4264</v>
      </c>
      <c r="I921" s="23" t="s">
        <v>2424</v>
      </c>
      <c r="J921" s="23" t="s">
        <v>3512</v>
      </c>
      <c r="K921" s="23" t="s">
        <v>45</v>
      </c>
      <c r="L921" s="23" t="s">
        <v>16</v>
      </c>
      <c r="M921" s="25">
        <v>4113.96</v>
      </c>
      <c r="N921" s="23" t="s">
        <v>441</v>
      </c>
    </row>
    <row r="922" spans="1:14" x14ac:dyDescent="0.25">
      <c r="A922" s="24">
        <v>45983</v>
      </c>
      <c r="B922" s="23" t="s">
        <v>58</v>
      </c>
      <c r="C922" s="25">
        <v>4628.3500000000004</v>
      </c>
      <c r="D922" s="25">
        <v>6</v>
      </c>
      <c r="E922" s="23" t="s">
        <v>4918</v>
      </c>
      <c r="F922" s="23" t="s">
        <v>20</v>
      </c>
      <c r="G922" s="23" t="s">
        <v>3513</v>
      </c>
      <c r="H922" s="23" t="s">
        <v>4236</v>
      </c>
      <c r="I922" s="23" t="s">
        <v>2422</v>
      </c>
      <c r="J922" s="23" t="s">
        <v>3523</v>
      </c>
      <c r="K922" s="23" t="s">
        <v>136</v>
      </c>
      <c r="L922" s="23" t="s">
        <v>64</v>
      </c>
      <c r="M922" s="25">
        <v>1393.33</v>
      </c>
      <c r="N922" s="23" t="s">
        <v>439</v>
      </c>
    </row>
    <row r="923" spans="1:14" x14ac:dyDescent="0.25">
      <c r="A923" s="24">
        <v>45984</v>
      </c>
      <c r="B923" s="23" t="s">
        <v>190</v>
      </c>
      <c r="C923" s="25">
        <v>11477.38</v>
      </c>
      <c r="D923" s="25">
        <v>17</v>
      </c>
      <c r="E923" s="23" t="s">
        <v>4875</v>
      </c>
      <c r="F923" s="23" t="s">
        <v>15</v>
      </c>
      <c r="G923" s="23" t="s">
        <v>3517</v>
      </c>
      <c r="H923" s="23" t="s">
        <v>4252</v>
      </c>
      <c r="I923" s="23" t="s">
        <v>2426</v>
      </c>
      <c r="J923" s="23" t="s">
        <v>3512</v>
      </c>
      <c r="K923" s="23" t="s">
        <v>18</v>
      </c>
      <c r="L923" s="23" t="s">
        <v>16</v>
      </c>
      <c r="M923" s="25">
        <v>4192.62</v>
      </c>
      <c r="N923" s="23" t="s">
        <v>438</v>
      </c>
    </row>
    <row r="924" spans="1:14" x14ac:dyDescent="0.25">
      <c r="A924" s="24">
        <v>45984</v>
      </c>
      <c r="B924" s="23" t="s">
        <v>190</v>
      </c>
      <c r="C924" s="25">
        <v>572.78</v>
      </c>
      <c r="D924" s="25">
        <v>1</v>
      </c>
      <c r="E924" s="23" t="s">
        <v>4956</v>
      </c>
      <c r="F924" s="23" t="s">
        <v>50</v>
      </c>
      <c r="G924" s="23" t="s">
        <v>3522</v>
      </c>
      <c r="H924" s="23" t="s">
        <v>4257</v>
      </c>
      <c r="I924" s="23" t="s">
        <v>2422</v>
      </c>
      <c r="J924" s="23" t="s">
        <v>3526</v>
      </c>
      <c r="K924" s="23" t="s">
        <v>162</v>
      </c>
      <c r="L924" s="23" t="s">
        <v>87</v>
      </c>
      <c r="M924" s="25">
        <v>182.08</v>
      </c>
      <c r="N924" s="23" t="s">
        <v>442</v>
      </c>
    </row>
    <row r="925" spans="1:14" x14ac:dyDescent="0.25">
      <c r="A925" s="24">
        <v>45984</v>
      </c>
      <c r="B925" s="23" t="s">
        <v>79</v>
      </c>
      <c r="C925" s="25">
        <v>4986.66</v>
      </c>
      <c r="D925" s="25">
        <v>31</v>
      </c>
      <c r="E925" s="23" t="s">
        <v>4926</v>
      </c>
      <c r="F925" s="23" t="s">
        <v>15</v>
      </c>
      <c r="G925" s="23" t="s">
        <v>3524</v>
      </c>
      <c r="H925" s="23" t="s">
        <v>226</v>
      </c>
      <c r="I925" s="23" t="s">
        <v>2424</v>
      </c>
      <c r="J925" s="23" t="s">
        <v>3516</v>
      </c>
      <c r="K925" s="23" t="s">
        <v>201</v>
      </c>
      <c r="L925" s="23" t="s">
        <v>25</v>
      </c>
      <c r="M925" s="25">
        <v>1890.92</v>
      </c>
      <c r="N925" s="23" t="s">
        <v>443</v>
      </c>
    </row>
    <row r="926" spans="1:14" x14ac:dyDescent="0.25">
      <c r="A926" s="24">
        <v>45985</v>
      </c>
      <c r="B926" s="23" t="s">
        <v>94</v>
      </c>
      <c r="C926" s="25">
        <v>2462.4</v>
      </c>
      <c r="D926" s="25">
        <v>12</v>
      </c>
      <c r="E926" s="23" t="s">
        <v>4886</v>
      </c>
      <c r="F926" s="23" t="s">
        <v>20</v>
      </c>
      <c r="G926" s="23" t="s">
        <v>3513</v>
      </c>
      <c r="H926" s="23" t="s">
        <v>242</v>
      </c>
      <c r="I926" s="23" t="s">
        <v>2422</v>
      </c>
      <c r="J926" s="23" t="s">
        <v>3514</v>
      </c>
      <c r="K926" s="23" t="s">
        <v>81</v>
      </c>
      <c r="L926" s="23" t="s">
        <v>64</v>
      </c>
      <c r="M926" s="25">
        <v>1133.43</v>
      </c>
      <c r="N926" s="23" t="s">
        <v>439</v>
      </c>
    </row>
    <row r="927" spans="1:14" x14ac:dyDescent="0.25">
      <c r="A927" s="24">
        <v>45986</v>
      </c>
      <c r="B927" s="23" t="s">
        <v>46</v>
      </c>
      <c r="C927" s="25">
        <v>376.37</v>
      </c>
      <c r="D927" s="25">
        <v>3</v>
      </c>
      <c r="E927" s="23" t="s">
        <v>4936</v>
      </c>
      <c r="F927" s="23" t="s">
        <v>15</v>
      </c>
      <c r="G927" s="23" t="s">
        <v>3524</v>
      </c>
      <c r="H927" s="23" t="s">
        <v>226</v>
      </c>
      <c r="I927" s="23" t="s">
        <v>2422</v>
      </c>
      <c r="J927" s="23" t="s">
        <v>3514</v>
      </c>
      <c r="K927" s="23" t="s">
        <v>43</v>
      </c>
      <c r="L927" s="23" t="s">
        <v>25</v>
      </c>
      <c r="M927" s="25">
        <v>163.63999999999999</v>
      </c>
      <c r="N927" s="23" t="s">
        <v>439</v>
      </c>
    </row>
    <row r="928" spans="1:14" x14ac:dyDescent="0.25">
      <c r="A928" s="24">
        <v>45986</v>
      </c>
      <c r="B928" s="23" t="s">
        <v>193</v>
      </c>
      <c r="C928" s="25">
        <v>5838.69</v>
      </c>
      <c r="D928" s="25">
        <v>39</v>
      </c>
      <c r="E928" s="23" t="s">
        <v>4932</v>
      </c>
      <c r="F928" s="23" t="s">
        <v>15</v>
      </c>
      <c r="G928" s="23" t="s">
        <v>3517</v>
      </c>
      <c r="H928" s="23" t="s">
        <v>4262</v>
      </c>
      <c r="I928" s="23" t="s">
        <v>2422</v>
      </c>
      <c r="J928" s="23" t="s">
        <v>3512</v>
      </c>
      <c r="K928" s="23" t="s">
        <v>112</v>
      </c>
      <c r="L928" s="23" t="s">
        <v>25</v>
      </c>
      <c r="M928" s="25">
        <v>4121.5200000000004</v>
      </c>
      <c r="N928" s="23" t="s">
        <v>438</v>
      </c>
    </row>
    <row r="929" spans="1:14" x14ac:dyDescent="0.25">
      <c r="A929" s="24">
        <v>45987</v>
      </c>
      <c r="B929" s="23" t="s">
        <v>49</v>
      </c>
      <c r="C929" s="25">
        <v>1498.25</v>
      </c>
      <c r="D929" s="25">
        <v>6</v>
      </c>
      <c r="E929" s="23" t="s">
        <v>4901</v>
      </c>
      <c r="F929" s="23" t="s">
        <v>40</v>
      </c>
      <c r="G929" s="23" t="s">
        <v>3511</v>
      </c>
      <c r="H929" s="23" t="s">
        <v>4233</v>
      </c>
      <c r="I929" s="23" t="s">
        <v>2423</v>
      </c>
      <c r="J929" s="23" t="s">
        <v>3514</v>
      </c>
      <c r="K929" s="23" t="s">
        <v>93</v>
      </c>
      <c r="L929" s="23" t="s">
        <v>41</v>
      </c>
      <c r="M929" s="25">
        <v>1044.25</v>
      </c>
      <c r="N929" s="23" t="s">
        <v>439</v>
      </c>
    </row>
    <row r="930" spans="1:14" x14ac:dyDescent="0.25">
      <c r="A930" s="24">
        <v>45987</v>
      </c>
      <c r="B930" s="23" t="s">
        <v>14</v>
      </c>
      <c r="C930" s="25">
        <v>2369.41</v>
      </c>
      <c r="D930" s="25">
        <v>18</v>
      </c>
      <c r="E930" s="23" t="s">
        <v>4930</v>
      </c>
      <c r="F930" s="23" t="s">
        <v>20</v>
      </c>
      <c r="G930" s="23" t="s">
        <v>3513</v>
      </c>
      <c r="H930" s="23" t="s">
        <v>242</v>
      </c>
      <c r="I930" s="23" t="s">
        <v>2423</v>
      </c>
      <c r="J930" s="23" t="s">
        <v>3526</v>
      </c>
      <c r="K930" s="23" t="s">
        <v>198</v>
      </c>
      <c r="L930" s="23" t="s">
        <v>64</v>
      </c>
      <c r="M930" s="25">
        <v>922.14</v>
      </c>
      <c r="N930" s="23" t="s">
        <v>441</v>
      </c>
    </row>
    <row r="931" spans="1:14" x14ac:dyDescent="0.25">
      <c r="A931" s="24">
        <v>45987</v>
      </c>
      <c r="B931" s="23" t="s">
        <v>70</v>
      </c>
      <c r="C931" s="25">
        <v>5204.3599999999997</v>
      </c>
      <c r="D931" s="25">
        <v>7</v>
      </c>
      <c r="E931" s="23" t="s">
        <v>4951</v>
      </c>
      <c r="F931" s="23" t="s">
        <v>20</v>
      </c>
      <c r="G931" s="23" t="s">
        <v>3521</v>
      </c>
      <c r="H931" s="23" t="s">
        <v>4234</v>
      </c>
      <c r="I931" s="23" t="s">
        <v>2426</v>
      </c>
      <c r="J931" s="23" t="s">
        <v>3514</v>
      </c>
      <c r="K931" s="23" t="s">
        <v>119</v>
      </c>
      <c r="L931" s="23" t="s">
        <v>21</v>
      </c>
      <c r="M931" s="25">
        <v>1499.3</v>
      </c>
      <c r="N931" s="23" t="s">
        <v>439</v>
      </c>
    </row>
    <row r="932" spans="1:14" x14ac:dyDescent="0.25">
      <c r="A932" s="24">
        <v>45987</v>
      </c>
      <c r="B932" s="23" t="s">
        <v>49</v>
      </c>
      <c r="C932" s="25">
        <v>7711.87</v>
      </c>
      <c r="D932" s="25">
        <v>32</v>
      </c>
      <c r="E932" s="23" t="s">
        <v>4952</v>
      </c>
      <c r="F932" s="23" t="s">
        <v>15</v>
      </c>
      <c r="G932" s="23" t="s">
        <v>3517</v>
      </c>
      <c r="H932" s="23" t="s">
        <v>4252</v>
      </c>
      <c r="I932" s="23" t="s">
        <v>2424</v>
      </c>
      <c r="J932" s="23" t="s">
        <v>3512</v>
      </c>
      <c r="K932" s="23" t="s">
        <v>116</v>
      </c>
      <c r="L932" s="23" t="s">
        <v>55</v>
      </c>
      <c r="M932" s="25">
        <v>5816</v>
      </c>
      <c r="N932" s="23" t="s">
        <v>439</v>
      </c>
    </row>
    <row r="933" spans="1:14" x14ac:dyDescent="0.25">
      <c r="A933" s="24">
        <v>45987</v>
      </c>
      <c r="B933" s="23" t="s">
        <v>191</v>
      </c>
      <c r="C933" s="25">
        <v>1776.31</v>
      </c>
      <c r="D933" s="25">
        <v>20</v>
      </c>
      <c r="E933" s="23" t="s">
        <v>4938</v>
      </c>
      <c r="F933" s="23" t="s">
        <v>20</v>
      </c>
      <c r="G933" s="23" t="s">
        <v>3513</v>
      </c>
      <c r="H933" s="23" t="s">
        <v>4236</v>
      </c>
      <c r="I933" s="23" t="s">
        <v>2425</v>
      </c>
      <c r="J933" s="23" t="s">
        <v>3514</v>
      </c>
      <c r="K933" s="23" t="s">
        <v>13</v>
      </c>
      <c r="L933" s="23" t="s">
        <v>491</v>
      </c>
      <c r="M933" s="25">
        <v>760.4</v>
      </c>
      <c r="N933" s="23" t="s">
        <v>439</v>
      </c>
    </row>
    <row r="934" spans="1:14" x14ac:dyDescent="0.25">
      <c r="A934" s="24">
        <v>45987</v>
      </c>
      <c r="B934" s="23" t="s">
        <v>19</v>
      </c>
      <c r="C934" s="25">
        <v>2982.65</v>
      </c>
      <c r="D934" s="25">
        <v>11</v>
      </c>
      <c r="E934" s="23" t="s">
        <v>4923</v>
      </c>
      <c r="F934" s="23" t="s">
        <v>50</v>
      </c>
      <c r="G934" s="23" t="s">
        <v>3522</v>
      </c>
      <c r="H934" s="23" t="s">
        <v>4257</v>
      </c>
      <c r="I934" s="23" t="s">
        <v>2423</v>
      </c>
      <c r="J934" s="23" t="s">
        <v>3512</v>
      </c>
      <c r="K934" s="23" t="s">
        <v>62</v>
      </c>
      <c r="L934" s="23" t="s">
        <v>87</v>
      </c>
      <c r="M934" s="25">
        <v>1136.75</v>
      </c>
      <c r="N934" s="23" t="s">
        <v>439</v>
      </c>
    </row>
    <row r="935" spans="1:14" x14ac:dyDescent="0.25">
      <c r="A935" s="24">
        <v>45987</v>
      </c>
      <c r="B935" s="23" t="s">
        <v>14</v>
      </c>
      <c r="C935" s="25">
        <v>147.13</v>
      </c>
      <c r="D935" s="25">
        <v>1</v>
      </c>
      <c r="E935" s="23" t="s">
        <v>4943</v>
      </c>
      <c r="F935" s="23" t="s">
        <v>20</v>
      </c>
      <c r="G935" s="23" t="s">
        <v>3513</v>
      </c>
      <c r="H935" s="23" t="s">
        <v>4236</v>
      </c>
      <c r="I935" s="23" t="s">
        <v>2423</v>
      </c>
      <c r="J935" s="23" t="s">
        <v>3523</v>
      </c>
      <c r="K935" s="23" t="s">
        <v>152</v>
      </c>
      <c r="L935" s="23" t="s">
        <v>491</v>
      </c>
      <c r="M935" s="25">
        <v>48.26</v>
      </c>
      <c r="N935" s="23" t="s">
        <v>438</v>
      </c>
    </row>
    <row r="936" spans="1:14" x14ac:dyDescent="0.25">
      <c r="A936" s="24">
        <v>45988</v>
      </c>
      <c r="B936" s="23" t="s">
        <v>90</v>
      </c>
      <c r="C936" s="25">
        <v>1954.05</v>
      </c>
      <c r="D936" s="25">
        <v>23</v>
      </c>
      <c r="E936" s="23" t="s">
        <v>4940</v>
      </c>
      <c r="F936" s="23" t="s">
        <v>20</v>
      </c>
      <c r="G936" s="23" t="s">
        <v>3513</v>
      </c>
      <c r="H936" s="23" t="s">
        <v>4236</v>
      </c>
      <c r="I936" s="23" t="s">
        <v>2426</v>
      </c>
      <c r="J936" s="23" t="s">
        <v>3514</v>
      </c>
      <c r="K936" s="23" t="s">
        <v>27</v>
      </c>
      <c r="L936" s="23" t="s">
        <v>491</v>
      </c>
      <c r="M936" s="25">
        <v>873.87</v>
      </c>
      <c r="N936" s="23" t="s">
        <v>440</v>
      </c>
    </row>
    <row r="937" spans="1:14" x14ac:dyDescent="0.25">
      <c r="A937" s="24">
        <v>45990</v>
      </c>
      <c r="B937" s="23" t="s">
        <v>188</v>
      </c>
      <c r="C937" s="25">
        <v>1193.83</v>
      </c>
      <c r="D937" s="25">
        <v>4</v>
      </c>
      <c r="E937" s="23" t="s">
        <v>4954</v>
      </c>
      <c r="F937" s="23" t="s">
        <v>20</v>
      </c>
      <c r="G937" s="23" t="s">
        <v>3513</v>
      </c>
      <c r="H937" s="23" t="s">
        <v>4235</v>
      </c>
      <c r="I937" s="23" t="s">
        <v>2426</v>
      </c>
      <c r="J937" s="23" t="s">
        <v>3514</v>
      </c>
      <c r="K937" s="23" t="s">
        <v>145</v>
      </c>
      <c r="L937" s="23" t="s">
        <v>21</v>
      </c>
      <c r="M937" s="25">
        <v>449.69</v>
      </c>
      <c r="N937" s="23" t="s">
        <v>439</v>
      </c>
    </row>
    <row r="938" spans="1:14" x14ac:dyDescent="0.25">
      <c r="A938" s="24">
        <v>45992</v>
      </c>
      <c r="B938" s="23" t="s">
        <v>58</v>
      </c>
      <c r="C938" s="25">
        <v>10651.2</v>
      </c>
      <c r="D938" s="25">
        <v>12</v>
      </c>
      <c r="E938" s="23" t="s">
        <v>5002</v>
      </c>
      <c r="F938" s="23" t="s">
        <v>15</v>
      </c>
      <c r="G938" s="23" t="s">
        <v>3518</v>
      </c>
      <c r="H938" s="23" t="s">
        <v>238</v>
      </c>
      <c r="I938" s="23" t="s">
        <v>2422</v>
      </c>
      <c r="J938" s="23" t="s">
        <v>3516</v>
      </c>
      <c r="K938" s="23" t="s">
        <v>126</v>
      </c>
      <c r="L938" s="23" t="s">
        <v>25</v>
      </c>
      <c r="M938" s="25">
        <v>2674.21</v>
      </c>
      <c r="N938" s="23" t="s">
        <v>439</v>
      </c>
    </row>
    <row r="939" spans="1:14" x14ac:dyDescent="0.25">
      <c r="A939" s="24">
        <v>45993</v>
      </c>
      <c r="B939" s="23" t="s">
        <v>76</v>
      </c>
      <c r="C939" s="25">
        <v>6557.24</v>
      </c>
      <c r="D939" s="25">
        <v>17</v>
      </c>
      <c r="E939" s="23" t="s">
        <v>4916</v>
      </c>
      <c r="F939" s="23" t="s">
        <v>15</v>
      </c>
      <c r="G939" s="23" t="s">
        <v>3518</v>
      </c>
      <c r="H939" s="23" t="s">
        <v>4242</v>
      </c>
      <c r="I939" s="23" t="s">
        <v>2425</v>
      </c>
      <c r="J939" s="23" t="s">
        <v>3516</v>
      </c>
      <c r="K939" s="23" t="s">
        <v>164</v>
      </c>
      <c r="L939" s="23" t="s">
        <v>16</v>
      </c>
      <c r="M939" s="25">
        <v>2259.46</v>
      </c>
      <c r="N939" s="23" t="s">
        <v>439</v>
      </c>
    </row>
    <row r="940" spans="1:14" x14ac:dyDescent="0.25">
      <c r="A940" s="24">
        <v>45993</v>
      </c>
      <c r="B940" s="23" t="s">
        <v>193</v>
      </c>
      <c r="C940" s="25">
        <v>3108.73</v>
      </c>
      <c r="D940" s="25">
        <v>23</v>
      </c>
      <c r="E940" s="23" t="s">
        <v>4975</v>
      </c>
      <c r="F940" s="23" t="s">
        <v>20</v>
      </c>
      <c r="G940" s="23" t="s">
        <v>3513</v>
      </c>
      <c r="H940" s="23" t="s">
        <v>4239</v>
      </c>
      <c r="I940" s="23" t="s">
        <v>2426</v>
      </c>
      <c r="J940" s="23" t="s">
        <v>3516</v>
      </c>
      <c r="K940" s="23" t="s">
        <v>198</v>
      </c>
      <c r="L940" s="23" t="s">
        <v>491</v>
      </c>
      <c r="M940" s="25">
        <v>2043.51</v>
      </c>
      <c r="N940" s="23" t="s">
        <v>439</v>
      </c>
    </row>
    <row r="941" spans="1:14" x14ac:dyDescent="0.25">
      <c r="A941" s="24">
        <v>45993</v>
      </c>
      <c r="B941" s="23" t="s">
        <v>197</v>
      </c>
      <c r="C941" s="25">
        <v>14332.41</v>
      </c>
      <c r="D941" s="25">
        <v>30</v>
      </c>
      <c r="E941" s="23" t="s">
        <v>4995</v>
      </c>
      <c r="F941" s="23" t="s">
        <v>15</v>
      </c>
      <c r="G941" s="23" t="s">
        <v>3517</v>
      </c>
      <c r="H941" s="23" t="s">
        <v>4254</v>
      </c>
      <c r="I941" s="23" t="s">
        <v>2423</v>
      </c>
      <c r="J941" s="23" t="s">
        <v>3512</v>
      </c>
      <c r="K941" s="23" t="s">
        <v>27</v>
      </c>
      <c r="L941" s="23" t="s">
        <v>25</v>
      </c>
      <c r="M941" s="25">
        <v>5174.83</v>
      </c>
      <c r="N941" s="23" t="s">
        <v>442</v>
      </c>
    </row>
    <row r="942" spans="1:14" x14ac:dyDescent="0.25">
      <c r="A942" s="24">
        <v>45994</v>
      </c>
      <c r="B942" s="23" t="s">
        <v>46</v>
      </c>
      <c r="C942" s="25">
        <v>4472.3</v>
      </c>
      <c r="D942" s="25">
        <v>35</v>
      </c>
      <c r="E942" s="23" t="s">
        <v>4994</v>
      </c>
      <c r="F942" s="23" t="s">
        <v>15</v>
      </c>
      <c r="G942" s="23" t="s">
        <v>3524</v>
      </c>
      <c r="H942" s="23" t="s">
        <v>4245</v>
      </c>
      <c r="I942" s="23" t="s">
        <v>2423</v>
      </c>
      <c r="J942" s="23" t="s">
        <v>3516</v>
      </c>
      <c r="K942" s="23" t="s">
        <v>139</v>
      </c>
      <c r="L942" s="23" t="s">
        <v>492</v>
      </c>
      <c r="M942" s="25">
        <v>1828.64</v>
      </c>
      <c r="N942" s="23" t="s">
        <v>439</v>
      </c>
    </row>
    <row r="943" spans="1:14" x14ac:dyDescent="0.25">
      <c r="A943" s="24">
        <v>45995</v>
      </c>
      <c r="B943" s="23" t="s">
        <v>197</v>
      </c>
      <c r="C943" s="25">
        <v>21655.53</v>
      </c>
      <c r="D943" s="25">
        <v>39</v>
      </c>
      <c r="E943" s="23" t="s">
        <v>4964</v>
      </c>
      <c r="F943" s="23" t="s">
        <v>20</v>
      </c>
      <c r="G943" s="23" t="s">
        <v>3521</v>
      </c>
      <c r="H943" s="23" t="s">
        <v>4253</v>
      </c>
      <c r="I943" s="23" t="s">
        <v>2423</v>
      </c>
      <c r="J943" s="23" t="s">
        <v>3512</v>
      </c>
      <c r="K943" s="23" t="s">
        <v>81</v>
      </c>
      <c r="L943" s="23" t="s">
        <v>21</v>
      </c>
      <c r="M943" s="25">
        <v>7140.68</v>
      </c>
      <c r="N943" s="23" t="s">
        <v>439</v>
      </c>
    </row>
    <row r="944" spans="1:14" x14ac:dyDescent="0.25">
      <c r="A944" s="24">
        <v>45995</v>
      </c>
      <c r="B944" s="23" t="s">
        <v>193</v>
      </c>
      <c r="C944" s="25">
        <v>9724.5499999999993</v>
      </c>
      <c r="D944" s="25">
        <v>74</v>
      </c>
      <c r="E944" s="23" t="s">
        <v>4977</v>
      </c>
      <c r="F944" s="23" t="s">
        <v>20</v>
      </c>
      <c r="G944" s="23" t="s">
        <v>3521</v>
      </c>
      <c r="H944" s="23" t="s">
        <v>4253</v>
      </c>
      <c r="I944" s="23" t="s">
        <v>2425</v>
      </c>
      <c r="J944" s="23" t="s">
        <v>3512</v>
      </c>
      <c r="K944" s="23" t="s">
        <v>164</v>
      </c>
      <c r="L944" s="23" t="s">
        <v>21</v>
      </c>
      <c r="M944" s="25">
        <v>7009.2</v>
      </c>
      <c r="N944" s="23" t="s">
        <v>439</v>
      </c>
    </row>
    <row r="945" spans="1:14" x14ac:dyDescent="0.25">
      <c r="A945" s="24">
        <v>45997</v>
      </c>
      <c r="B945" s="23" t="s">
        <v>70</v>
      </c>
      <c r="C945" s="25">
        <v>1884.6</v>
      </c>
      <c r="D945" s="25">
        <v>3</v>
      </c>
      <c r="E945" s="23" t="s">
        <v>5001</v>
      </c>
      <c r="F945" s="23" t="s">
        <v>29</v>
      </c>
      <c r="G945" s="23" t="s">
        <v>3519</v>
      </c>
      <c r="H945" s="23" t="s">
        <v>246</v>
      </c>
      <c r="I945" s="23" t="s">
        <v>2425</v>
      </c>
      <c r="J945" s="23" t="s">
        <v>3516</v>
      </c>
      <c r="K945" s="23" t="s">
        <v>18</v>
      </c>
      <c r="L945" s="23" t="s">
        <v>30</v>
      </c>
      <c r="M945" s="25">
        <v>649.03</v>
      </c>
      <c r="N945" s="23" t="s">
        <v>439</v>
      </c>
    </row>
    <row r="946" spans="1:14" x14ac:dyDescent="0.25">
      <c r="A946" s="24">
        <v>45997</v>
      </c>
      <c r="B946" s="23" t="s">
        <v>195</v>
      </c>
      <c r="C946" s="25">
        <v>6497.62</v>
      </c>
      <c r="D946" s="25">
        <v>40</v>
      </c>
      <c r="E946" s="23" t="s">
        <v>5007</v>
      </c>
      <c r="F946" s="23" t="s">
        <v>20</v>
      </c>
      <c r="G946" s="23" t="s">
        <v>3513</v>
      </c>
      <c r="H946" s="23" t="s">
        <v>242</v>
      </c>
      <c r="I946" s="23" t="s">
        <v>2424</v>
      </c>
      <c r="J946" s="23" t="s">
        <v>3512</v>
      </c>
      <c r="K946" s="23" t="s">
        <v>62</v>
      </c>
      <c r="L946" s="23" t="s">
        <v>491</v>
      </c>
      <c r="M946" s="25">
        <v>3232.2</v>
      </c>
      <c r="N946" s="23" t="s">
        <v>439</v>
      </c>
    </row>
    <row r="947" spans="1:14" x14ac:dyDescent="0.25">
      <c r="A947" s="24">
        <v>45998</v>
      </c>
      <c r="B947" s="23" t="s">
        <v>28</v>
      </c>
      <c r="C947" s="25">
        <v>7319.15</v>
      </c>
      <c r="D947" s="25">
        <v>40</v>
      </c>
      <c r="E947" s="23" t="s">
        <v>4962</v>
      </c>
      <c r="F947" s="23" t="s">
        <v>15</v>
      </c>
      <c r="G947" s="23" t="s">
        <v>3518</v>
      </c>
      <c r="H947" s="23" t="s">
        <v>4242</v>
      </c>
      <c r="I947" s="23" t="s">
        <v>2422</v>
      </c>
      <c r="J947" s="23" t="s">
        <v>3512</v>
      </c>
      <c r="K947" s="23" t="s">
        <v>152</v>
      </c>
      <c r="L947" s="23" t="s">
        <v>25</v>
      </c>
      <c r="M947" s="25">
        <v>5593.54</v>
      </c>
      <c r="N947" s="23" t="s">
        <v>441</v>
      </c>
    </row>
    <row r="948" spans="1:14" x14ac:dyDescent="0.25">
      <c r="A948" s="24">
        <v>45999</v>
      </c>
      <c r="B948" s="23" t="s">
        <v>275</v>
      </c>
      <c r="C948" s="25">
        <v>5797.75</v>
      </c>
      <c r="D948" s="25">
        <v>10</v>
      </c>
      <c r="E948" s="23" t="s">
        <v>4985</v>
      </c>
      <c r="F948" s="23" t="s">
        <v>15</v>
      </c>
      <c r="G948" s="23" t="s">
        <v>3517</v>
      </c>
      <c r="H948" s="23" t="s">
        <v>4252</v>
      </c>
      <c r="I948" s="23" t="s">
        <v>2423</v>
      </c>
      <c r="J948" s="23" t="s">
        <v>3514</v>
      </c>
      <c r="K948" s="23" t="s">
        <v>403</v>
      </c>
      <c r="L948" s="23" t="s">
        <v>25</v>
      </c>
      <c r="M948" s="25">
        <v>1498.58</v>
      </c>
      <c r="N948" s="23" t="s">
        <v>440</v>
      </c>
    </row>
    <row r="949" spans="1:14" x14ac:dyDescent="0.25">
      <c r="A949" s="24">
        <v>45999</v>
      </c>
      <c r="B949" s="23" t="s">
        <v>54</v>
      </c>
      <c r="C949" s="25">
        <v>1303.25</v>
      </c>
      <c r="D949" s="25">
        <v>16</v>
      </c>
      <c r="E949" s="23" t="s">
        <v>5004</v>
      </c>
      <c r="F949" s="23" t="s">
        <v>20</v>
      </c>
      <c r="G949" s="23" t="s">
        <v>3513</v>
      </c>
      <c r="H949" s="23" t="s">
        <v>4235</v>
      </c>
      <c r="I949" s="23" t="s">
        <v>2423</v>
      </c>
      <c r="J949" s="23" t="s">
        <v>3526</v>
      </c>
      <c r="K949" s="23" t="s">
        <v>192</v>
      </c>
      <c r="L949" s="23" t="s">
        <v>21</v>
      </c>
      <c r="M949" s="25">
        <v>556.20000000000005</v>
      </c>
      <c r="N949" s="23" t="s">
        <v>439</v>
      </c>
    </row>
    <row r="950" spans="1:14" x14ac:dyDescent="0.25">
      <c r="A950" s="24">
        <v>46000</v>
      </c>
      <c r="B950" s="23" t="s">
        <v>33</v>
      </c>
      <c r="C950" s="25">
        <v>1725.6</v>
      </c>
      <c r="D950" s="25">
        <v>50</v>
      </c>
      <c r="E950" s="23" t="s">
        <v>5008</v>
      </c>
      <c r="F950" s="23" t="s">
        <v>20</v>
      </c>
      <c r="G950" s="23" t="s">
        <v>3513</v>
      </c>
      <c r="H950" s="23" t="s">
        <v>4239</v>
      </c>
      <c r="I950" s="23" t="s">
        <v>2424</v>
      </c>
      <c r="J950" s="23" t="s">
        <v>3516</v>
      </c>
      <c r="K950" s="23" t="s">
        <v>62</v>
      </c>
      <c r="L950" s="23" t="s">
        <v>491</v>
      </c>
      <c r="M950" s="25">
        <v>866.93</v>
      </c>
      <c r="N950" s="23" t="s">
        <v>439</v>
      </c>
    </row>
    <row r="951" spans="1:14" x14ac:dyDescent="0.25">
      <c r="A951" s="24">
        <v>46001</v>
      </c>
      <c r="B951" s="23" t="s">
        <v>73</v>
      </c>
      <c r="C951" s="25">
        <v>2782.02</v>
      </c>
      <c r="D951" s="25">
        <v>2</v>
      </c>
      <c r="E951" s="23" t="s">
        <v>4970</v>
      </c>
      <c r="F951" s="23" t="s">
        <v>50</v>
      </c>
      <c r="G951" s="23" t="s">
        <v>3522</v>
      </c>
      <c r="H951" s="23" t="s">
        <v>4257</v>
      </c>
      <c r="I951" s="23" t="s">
        <v>2422</v>
      </c>
      <c r="J951" s="23" t="s">
        <v>3516</v>
      </c>
      <c r="K951" s="23" t="s">
        <v>201</v>
      </c>
      <c r="L951" s="23" t="s">
        <v>51</v>
      </c>
      <c r="M951" s="25">
        <v>786.76</v>
      </c>
      <c r="N951" s="23" t="s">
        <v>439</v>
      </c>
    </row>
    <row r="952" spans="1:14" x14ac:dyDescent="0.25">
      <c r="A952" s="24">
        <v>46001</v>
      </c>
      <c r="B952" s="23" t="s">
        <v>79</v>
      </c>
      <c r="C952" s="25">
        <v>2032.94</v>
      </c>
      <c r="D952" s="25">
        <v>13</v>
      </c>
      <c r="E952" s="23" t="s">
        <v>4979</v>
      </c>
      <c r="F952" s="23" t="s">
        <v>15</v>
      </c>
      <c r="G952" s="23" t="s">
        <v>3515</v>
      </c>
      <c r="H952" s="23" t="s">
        <v>4244</v>
      </c>
      <c r="I952" s="23" t="s">
        <v>2426</v>
      </c>
      <c r="J952" s="23" t="s">
        <v>3514</v>
      </c>
      <c r="K952" s="23" t="s">
        <v>23</v>
      </c>
      <c r="L952" s="23" t="s">
        <v>55</v>
      </c>
      <c r="M952" s="25">
        <v>891.11</v>
      </c>
      <c r="N952" s="23" t="s">
        <v>438</v>
      </c>
    </row>
    <row r="953" spans="1:14" x14ac:dyDescent="0.25">
      <c r="A953" s="24">
        <v>46001</v>
      </c>
      <c r="B953" s="23" t="s">
        <v>190</v>
      </c>
      <c r="C953" s="25">
        <v>21299.48</v>
      </c>
      <c r="D953" s="25">
        <v>31</v>
      </c>
      <c r="E953" s="23" t="s">
        <v>4969</v>
      </c>
      <c r="F953" s="23" t="s">
        <v>15</v>
      </c>
      <c r="G953" s="23" t="s">
        <v>3517</v>
      </c>
      <c r="H953" s="23" t="s">
        <v>4252</v>
      </c>
      <c r="I953" s="23" t="s">
        <v>2422</v>
      </c>
      <c r="J953" s="23" t="s">
        <v>3512</v>
      </c>
      <c r="K953" s="23" t="s">
        <v>57</v>
      </c>
      <c r="L953" s="23" t="s">
        <v>492</v>
      </c>
      <c r="M953" s="25">
        <v>8233.9500000000007</v>
      </c>
      <c r="N953" s="23" t="s">
        <v>439</v>
      </c>
    </row>
    <row r="954" spans="1:14" x14ac:dyDescent="0.25">
      <c r="A954" s="24">
        <v>46001</v>
      </c>
      <c r="B954" s="23" t="s">
        <v>195</v>
      </c>
      <c r="C954" s="25">
        <v>5650.92</v>
      </c>
      <c r="D954" s="25">
        <v>33</v>
      </c>
      <c r="E954" s="23" t="s">
        <v>4992</v>
      </c>
      <c r="F954" s="23" t="s">
        <v>40</v>
      </c>
      <c r="G954" s="23" t="s">
        <v>3527</v>
      </c>
      <c r="H954" s="23" t="s">
        <v>4261</v>
      </c>
      <c r="I954" s="23" t="s">
        <v>2422</v>
      </c>
      <c r="J954" s="23" t="s">
        <v>3516</v>
      </c>
      <c r="K954" s="23" t="s">
        <v>81</v>
      </c>
      <c r="L954" s="23" t="s">
        <v>41</v>
      </c>
      <c r="M954" s="25">
        <v>2443.33</v>
      </c>
      <c r="N954" s="23" t="s">
        <v>438</v>
      </c>
    </row>
    <row r="955" spans="1:14" x14ac:dyDescent="0.25">
      <c r="A955" s="24">
        <v>46001</v>
      </c>
      <c r="B955" s="23" t="s">
        <v>275</v>
      </c>
      <c r="C955" s="25">
        <v>6732.55</v>
      </c>
      <c r="D955" s="25">
        <v>11</v>
      </c>
      <c r="E955" s="23" t="s">
        <v>4989</v>
      </c>
      <c r="F955" s="23" t="s">
        <v>20</v>
      </c>
      <c r="G955" s="23" t="s">
        <v>3521</v>
      </c>
      <c r="H955" s="23" t="s">
        <v>4237</v>
      </c>
      <c r="I955" s="23" t="s">
        <v>2424</v>
      </c>
      <c r="J955" s="23" t="s">
        <v>3516</v>
      </c>
      <c r="K955" s="23" t="s">
        <v>198</v>
      </c>
      <c r="L955" s="23" t="s">
        <v>21</v>
      </c>
      <c r="M955" s="25">
        <v>1739.26</v>
      </c>
      <c r="N955" s="23" t="s">
        <v>439</v>
      </c>
    </row>
    <row r="956" spans="1:14" x14ac:dyDescent="0.25">
      <c r="A956" s="24">
        <v>46002</v>
      </c>
      <c r="B956" s="23" t="s">
        <v>279</v>
      </c>
      <c r="C956" s="25">
        <v>5512.32</v>
      </c>
      <c r="D956" s="25">
        <v>24</v>
      </c>
      <c r="E956" s="23" t="s">
        <v>4974</v>
      </c>
      <c r="F956" s="23" t="s">
        <v>15</v>
      </c>
      <c r="G956" s="23" t="s">
        <v>3515</v>
      </c>
      <c r="H956" s="23" t="s">
        <v>249</v>
      </c>
      <c r="I956" s="23" t="s">
        <v>2423</v>
      </c>
      <c r="J956" s="23" t="s">
        <v>3516</v>
      </c>
      <c r="K956" s="23" t="s">
        <v>112</v>
      </c>
      <c r="L956" s="23" t="s">
        <v>16</v>
      </c>
      <c r="M956" s="25">
        <v>1807.54</v>
      </c>
      <c r="N956" s="23" t="s">
        <v>438</v>
      </c>
    </row>
    <row r="957" spans="1:14" x14ac:dyDescent="0.25">
      <c r="A957" s="24">
        <v>46002</v>
      </c>
      <c r="B957" s="23" t="s">
        <v>190</v>
      </c>
      <c r="C957" s="25">
        <v>1879.66</v>
      </c>
      <c r="D957" s="25">
        <v>3</v>
      </c>
      <c r="E957" s="23" t="s">
        <v>4988</v>
      </c>
      <c r="F957" s="23" t="s">
        <v>40</v>
      </c>
      <c r="G957" s="23" t="s">
        <v>3511</v>
      </c>
      <c r="H957" s="23" t="s">
        <v>4233</v>
      </c>
      <c r="I957" s="23" t="s">
        <v>2422</v>
      </c>
      <c r="J957" s="23" t="s">
        <v>3526</v>
      </c>
      <c r="K957" s="23" t="s">
        <v>123</v>
      </c>
      <c r="L957" s="23" t="s">
        <v>41</v>
      </c>
      <c r="M957" s="25">
        <v>693.78</v>
      </c>
      <c r="N957" s="23" t="s">
        <v>439</v>
      </c>
    </row>
    <row r="958" spans="1:14" x14ac:dyDescent="0.25">
      <c r="A958" s="24">
        <v>46002</v>
      </c>
      <c r="B958" s="23" t="s">
        <v>46</v>
      </c>
      <c r="C958" s="25">
        <v>5163.1400000000003</v>
      </c>
      <c r="D958" s="25">
        <v>47</v>
      </c>
      <c r="E958" s="23" t="s">
        <v>4983</v>
      </c>
      <c r="F958" s="23" t="s">
        <v>20</v>
      </c>
      <c r="G958" s="23" t="s">
        <v>3521</v>
      </c>
      <c r="H958" s="23" t="s">
        <v>4234</v>
      </c>
      <c r="I958" s="23" t="s">
        <v>2425</v>
      </c>
      <c r="J958" s="23" t="s">
        <v>3512</v>
      </c>
      <c r="K958" s="23" t="s">
        <v>38</v>
      </c>
      <c r="L958" s="23" t="s">
        <v>491</v>
      </c>
      <c r="M958" s="25">
        <v>2426.4699999999998</v>
      </c>
      <c r="N958" s="23" t="s">
        <v>440</v>
      </c>
    </row>
    <row r="959" spans="1:14" x14ac:dyDescent="0.25">
      <c r="A959" s="24">
        <v>46002</v>
      </c>
      <c r="B959" s="23" t="s">
        <v>76</v>
      </c>
      <c r="C959" s="25">
        <v>2135.62</v>
      </c>
      <c r="D959" s="25">
        <v>6</v>
      </c>
      <c r="E959" s="23" t="s">
        <v>4981</v>
      </c>
      <c r="F959" s="23" t="s">
        <v>15</v>
      </c>
      <c r="G959" s="23" t="s">
        <v>3515</v>
      </c>
      <c r="H959" s="23" t="s">
        <v>249</v>
      </c>
      <c r="I959" s="23" t="s">
        <v>2424</v>
      </c>
      <c r="J959" s="23" t="s">
        <v>3516</v>
      </c>
      <c r="K959" s="23" t="s">
        <v>196</v>
      </c>
      <c r="L959" s="23" t="s">
        <v>492</v>
      </c>
      <c r="M959" s="25">
        <v>844.8</v>
      </c>
      <c r="N959" s="23" t="s">
        <v>439</v>
      </c>
    </row>
    <row r="960" spans="1:14" x14ac:dyDescent="0.25">
      <c r="A960" s="24">
        <v>46003</v>
      </c>
      <c r="B960" s="23" t="s">
        <v>24</v>
      </c>
      <c r="C960" s="25">
        <v>2219.54</v>
      </c>
      <c r="D960" s="25">
        <v>18</v>
      </c>
      <c r="E960" s="23" t="s">
        <v>4984</v>
      </c>
      <c r="F960" s="23" t="s">
        <v>50</v>
      </c>
      <c r="G960" s="23" t="s">
        <v>3522</v>
      </c>
      <c r="H960" s="23" t="s">
        <v>4257</v>
      </c>
      <c r="I960" s="23" t="s">
        <v>2426</v>
      </c>
      <c r="J960" s="23" t="s">
        <v>3523</v>
      </c>
      <c r="K960" s="23" t="s">
        <v>48</v>
      </c>
      <c r="L960" s="23" t="s">
        <v>87</v>
      </c>
      <c r="M960" s="25">
        <v>628.72</v>
      </c>
      <c r="N960" s="23" t="s">
        <v>439</v>
      </c>
    </row>
    <row r="961" spans="1:14" x14ac:dyDescent="0.25">
      <c r="A961" s="24">
        <v>46004</v>
      </c>
      <c r="B961" s="23" t="s">
        <v>279</v>
      </c>
      <c r="C961" s="25">
        <v>8148.98</v>
      </c>
      <c r="D961" s="25">
        <v>41</v>
      </c>
      <c r="E961" s="23" t="s">
        <v>4998</v>
      </c>
      <c r="F961" s="23" t="s">
        <v>29</v>
      </c>
      <c r="G961" s="23" t="s">
        <v>230</v>
      </c>
      <c r="H961" s="23" t="s">
        <v>230</v>
      </c>
      <c r="I961" s="23" t="s">
        <v>2424</v>
      </c>
      <c r="J961" s="23" t="s">
        <v>3512</v>
      </c>
      <c r="K961" s="23" t="s">
        <v>169</v>
      </c>
      <c r="L961" s="23" t="s">
        <v>34</v>
      </c>
      <c r="M961" s="25">
        <v>3048.47</v>
      </c>
      <c r="N961" s="23" t="s">
        <v>443</v>
      </c>
    </row>
    <row r="962" spans="1:14" x14ac:dyDescent="0.25">
      <c r="A962" s="24">
        <v>46004</v>
      </c>
      <c r="B962" s="23" t="s">
        <v>49</v>
      </c>
      <c r="C962" s="25">
        <v>4160.8900000000003</v>
      </c>
      <c r="D962" s="25">
        <v>17</v>
      </c>
      <c r="E962" s="23" t="s">
        <v>4963</v>
      </c>
      <c r="F962" s="23" t="s">
        <v>40</v>
      </c>
      <c r="G962" s="23" t="s">
        <v>3527</v>
      </c>
      <c r="H962" s="23" t="s">
        <v>4261</v>
      </c>
      <c r="I962" s="23" t="s">
        <v>2423</v>
      </c>
      <c r="J962" s="23" t="s">
        <v>3516</v>
      </c>
      <c r="K962" s="23" t="s">
        <v>45</v>
      </c>
      <c r="L962" s="23" t="s">
        <v>493</v>
      </c>
      <c r="M962" s="25">
        <v>3023.51</v>
      </c>
      <c r="N962" s="23" t="s">
        <v>439</v>
      </c>
    </row>
    <row r="963" spans="1:14" x14ac:dyDescent="0.25">
      <c r="A963" s="24">
        <v>46005</v>
      </c>
      <c r="B963" s="23" t="s">
        <v>33</v>
      </c>
      <c r="C963" s="25">
        <v>2349.0500000000002</v>
      </c>
      <c r="D963" s="25">
        <v>55</v>
      </c>
      <c r="E963" s="23" t="s">
        <v>4990</v>
      </c>
      <c r="F963" s="23" t="s">
        <v>15</v>
      </c>
      <c r="G963" s="23" t="s">
        <v>3524</v>
      </c>
      <c r="H963" s="23" t="s">
        <v>4260</v>
      </c>
      <c r="I963" s="23" t="s">
        <v>2423</v>
      </c>
      <c r="J963" s="23" t="s">
        <v>3516</v>
      </c>
      <c r="K963" s="23" t="s">
        <v>145</v>
      </c>
      <c r="L963" s="23" t="s">
        <v>16</v>
      </c>
      <c r="M963" s="25">
        <v>1082.9100000000001</v>
      </c>
      <c r="N963" s="23" t="s">
        <v>438</v>
      </c>
    </row>
    <row r="964" spans="1:14" x14ac:dyDescent="0.25">
      <c r="A964" s="24">
        <v>46005</v>
      </c>
      <c r="B964" s="23" t="s">
        <v>54</v>
      </c>
      <c r="C964" s="25">
        <v>1407.2</v>
      </c>
      <c r="D964" s="25">
        <v>16</v>
      </c>
      <c r="E964" s="23" t="s">
        <v>4961</v>
      </c>
      <c r="F964" s="23" t="s">
        <v>50</v>
      </c>
      <c r="G964" s="23" t="s">
        <v>3522</v>
      </c>
      <c r="H964" s="23" t="s">
        <v>4240</v>
      </c>
      <c r="I964" s="23" t="s">
        <v>2424</v>
      </c>
      <c r="J964" s="23" t="s">
        <v>3514</v>
      </c>
      <c r="K964" s="23" t="s">
        <v>116</v>
      </c>
      <c r="L964" s="23" t="s">
        <v>51</v>
      </c>
      <c r="M964" s="25">
        <v>704.86</v>
      </c>
      <c r="N964" s="23" t="s">
        <v>439</v>
      </c>
    </row>
    <row r="965" spans="1:14" x14ac:dyDescent="0.25">
      <c r="A965" s="24">
        <v>46005</v>
      </c>
      <c r="B965" s="23" t="s">
        <v>79</v>
      </c>
      <c r="C965" s="25">
        <v>4752.41</v>
      </c>
      <c r="D965" s="25">
        <v>35</v>
      </c>
      <c r="E965" s="23" t="s">
        <v>5000</v>
      </c>
      <c r="F965" s="23" t="s">
        <v>29</v>
      </c>
      <c r="G965" s="23" t="s">
        <v>3520</v>
      </c>
      <c r="H965" s="23" t="s">
        <v>4243</v>
      </c>
      <c r="I965" s="23" t="s">
        <v>2426</v>
      </c>
      <c r="J965" s="23" t="s">
        <v>3512</v>
      </c>
      <c r="K965" s="23" t="s">
        <v>145</v>
      </c>
      <c r="L965" s="23" t="s">
        <v>34</v>
      </c>
      <c r="M965" s="25">
        <v>1739.78</v>
      </c>
      <c r="N965" s="23" t="s">
        <v>439</v>
      </c>
    </row>
    <row r="966" spans="1:14" x14ac:dyDescent="0.25">
      <c r="A966" s="24">
        <v>46006</v>
      </c>
      <c r="B966" s="23" t="s">
        <v>28</v>
      </c>
      <c r="C966" s="25">
        <v>4582.12</v>
      </c>
      <c r="D966" s="25">
        <v>26</v>
      </c>
      <c r="E966" s="23" t="s">
        <v>4944</v>
      </c>
      <c r="F966" s="23" t="s">
        <v>15</v>
      </c>
      <c r="G966" s="23" t="s">
        <v>3518</v>
      </c>
      <c r="H966" s="23" t="s">
        <v>4242</v>
      </c>
      <c r="I966" s="23" t="s">
        <v>2422</v>
      </c>
      <c r="J966" s="23" t="s">
        <v>3516</v>
      </c>
      <c r="K966" s="23" t="s">
        <v>85</v>
      </c>
      <c r="L966" s="23" t="s">
        <v>55</v>
      </c>
      <c r="M966" s="25">
        <v>3424.01</v>
      </c>
      <c r="N966" s="23" t="s">
        <v>438</v>
      </c>
    </row>
    <row r="967" spans="1:14" x14ac:dyDescent="0.25">
      <c r="A967" s="24">
        <v>46006</v>
      </c>
      <c r="B967" s="23" t="s">
        <v>90</v>
      </c>
      <c r="C967" s="25">
        <v>418.1</v>
      </c>
      <c r="D967" s="25">
        <v>5</v>
      </c>
      <c r="E967" s="23" t="s">
        <v>4999</v>
      </c>
      <c r="F967" s="23" t="s">
        <v>20</v>
      </c>
      <c r="G967" s="23" t="s">
        <v>3521</v>
      </c>
      <c r="H967" s="23" t="s">
        <v>4253</v>
      </c>
      <c r="I967" s="23" t="s">
        <v>2426</v>
      </c>
      <c r="J967" s="23" t="s">
        <v>3514</v>
      </c>
      <c r="K967" s="23" t="s">
        <v>13</v>
      </c>
      <c r="L967" s="23" t="s">
        <v>21</v>
      </c>
      <c r="M967" s="25">
        <v>187.65</v>
      </c>
      <c r="N967" s="23" t="s">
        <v>443</v>
      </c>
    </row>
    <row r="968" spans="1:14" x14ac:dyDescent="0.25">
      <c r="A968" s="24">
        <v>46006</v>
      </c>
      <c r="B968" s="23" t="s">
        <v>63</v>
      </c>
      <c r="C968" s="25">
        <v>6155.7</v>
      </c>
      <c r="D968" s="25">
        <v>15</v>
      </c>
      <c r="E968" s="23" t="s">
        <v>4987</v>
      </c>
      <c r="F968" s="23" t="s">
        <v>20</v>
      </c>
      <c r="G968" s="23" t="s">
        <v>3513</v>
      </c>
      <c r="H968" s="23" t="s">
        <v>4236</v>
      </c>
      <c r="I968" s="23" t="s">
        <v>2426</v>
      </c>
      <c r="J968" s="23" t="s">
        <v>3516</v>
      </c>
      <c r="K968" s="23" t="s">
        <v>162</v>
      </c>
      <c r="L968" s="23" t="s">
        <v>64</v>
      </c>
      <c r="M968" s="25">
        <v>1816.39</v>
      </c>
      <c r="N968" s="23" t="s">
        <v>440</v>
      </c>
    </row>
    <row r="969" spans="1:14" x14ac:dyDescent="0.25">
      <c r="A969" s="24">
        <v>46007</v>
      </c>
      <c r="B969" s="23" t="s">
        <v>90</v>
      </c>
      <c r="C969" s="25">
        <v>2284.79</v>
      </c>
      <c r="D969" s="25">
        <v>29</v>
      </c>
      <c r="E969" s="23" t="s">
        <v>4991</v>
      </c>
      <c r="F969" s="23" t="s">
        <v>15</v>
      </c>
      <c r="G969" s="23" t="s">
        <v>3524</v>
      </c>
      <c r="H969" s="23" t="s">
        <v>4245</v>
      </c>
      <c r="I969" s="23" t="s">
        <v>2422</v>
      </c>
      <c r="J969" s="23" t="s">
        <v>3512</v>
      </c>
      <c r="K969" s="23" t="s">
        <v>136</v>
      </c>
      <c r="L969" s="23" t="s">
        <v>55</v>
      </c>
      <c r="M969" s="25">
        <v>885.12</v>
      </c>
      <c r="N969" s="23" t="s">
        <v>443</v>
      </c>
    </row>
    <row r="970" spans="1:14" x14ac:dyDescent="0.25">
      <c r="A970" s="24">
        <v>46007</v>
      </c>
      <c r="B970" s="23" t="s">
        <v>197</v>
      </c>
      <c r="C970" s="25">
        <v>8233.7800000000007</v>
      </c>
      <c r="D970" s="25">
        <v>16</v>
      </c>
      <c r="E970" s="23" t="s">
        <v>4966</v>
      </c>
      <c r="F970" s="23" t="s">
        <v>15</v>
      </c>
      <c r="G970" s="23" t="s">
        <v>3518</v>
      </c>
      <c r="H970" s="23" t="s">
        <v>238</v>
      </c>
      <c r="I970" s="23" t="s">
        <v>2424</v>
      </c>
      <c r="J970" s="23" t="s">
        <v>3516</v>
      </c>
      <c r="K970" s="23" t="s">
        <v>160</v>
      </c>
      <c r="L970" s="23" t="s">
        <v>55</v>
      </c>
      <c r="M970" s="25">
        <v>2510.85</v>
      </c>
      <c r="N970" s="23" t="s">
        <v>438</v>
      </c>
    </row>
    <row r="971" spans="1:14" x14ac:dyDescent="0.25">
      <c r="A971" s="24">
        <v>46007</v>
      </c>
      <c r="B971" s="23" t="s">
        <v>46</v>
      </c>
      <c r="C971" s="25">
        <v>2625.48</v>
      </c>
      <c r="D971" s="25">
        <v>24</v>
      </c>
      <c r="E971" s="23" t="s">
        <v>5010</v>
      </c>
      <c r="F971" s="23" t="s">
        <v>29</v>
      </c>
      <c r="G971" s="23" t="s">
        <v>3519</v>
      </c>
      <c r="H971" s="23" t="s">
        <v>4256</v>
      </c>
      <c r="I971" s="23" t="s">
        <v>2422</v>
      </c>
      <c r="J971" s="23" t="s">
        <v>3514</v>
      </c>
      <c r="K971" s="23" t="s">
        <v>60</v>
      </c>
      <c r="L971" s="23" t="s">
        <v>30</v>
      </c>
      <c r="M971" s="25">
        <v>1076.23</v>
      </c>
      <c r="N971" s="23" t="s">
        <v>440</v>
      </c>
    </row>
    <row r="972" spans="1:14" x14ac:dyDescent="0.25">
      <c r="A972" s="24">
        <v>46009</v>
      </c>
      <c r="B972" s="23" t="s">
        <v>195</v>
      </c>
      <c r="C972" s="25">
        <v>1864.07</v>
      </c>
      <c r="D972" s="25">
        <v>11</v>
      </c>
      <c r="E972" s="23" t="s">
        <v>4973</v>
      </c>
      <c r="F972" s="23" t="s">
        <v>15</v>
      </c>
      <c r="G972" s="23" t="s">
        <v>3517</v>
      </c>
      <c r="H972" s="23" t="s">
        <v>4262</v>
      </c>
      <c r="I972" s="23" t="s">
        <v>2424</v>
      </c>
      <c r="J972" s="23" t="s">
        <v>3526</v>
      </c>
      <c r="K972" s="23" t="s">
        <v>43</v>
      </c>
      <c r="L972" s="23" t="s">
        <v>16</v>
      </c>
      <c r="M972" s="25">
        <v>848.38</v>
      </c>
      <c r="N972" s="23" t="s">
        <v>439</v>
      </c>
    </row>
    <row r="973" spans="1:14" x14ac:dyDescent="0.25">
      <c r="A973" s="24">
        <v>46009</v>
      </c>
      <c r="B973" s="23" t="s">
        <v>24</v>
      </c>
      <c r="C973" s="25">
        <v>1699.87</v>
      </c>
      <c r="D973" s="25">
        <v>14</v>
      </c>
      <c r="E973" s="23" t="s">
        <v>4958</v>
      </c>
      <c r="F973" s="23" t="s">
        <v>20</v>
      </c>
      <c r="G973" s="23" t="s">
        <v>3513</v>
      </c>
      <c r="H973" s="23" t="s">
        <v>4239</v>
      </c>
      <c r="I973" s="23" t="s">
        <v>2424</v>
      </c>
      <c r="J973" s="23" t="s">
        <v>3514</v>
      </c>
      <c r="K973" s="23" t="s">
        <v>201</v>
      </c>
      <c r="L973" s="23" t="s">
        <v>21</v>
      </c>
      <c r="M973" s="25">
        <v>496.62</v>
      </c>
      <c r="N973" s="23" t="s">
        <v>440</v>
      </c>
    </row>
    <row r="974" spans="1:14" x14ac:dyDescent="0.25">
      <c r="A974" s="24">
        <v>46011</v>
      </c>
      <c r="B974" s="23" t="s">
        <v>79</v>
      </c>
      <c r="C974" s="25">
        <v>2113.58</v>
      </c>
      <c r="D974" s="25">
        <v>14</v>
      </c>
      <c r="E974" s="23" t="s">
        <v>4959</v>
      </c>
      <c r="F974" s="23" t="s">
        <v>20</v>
      </c>
      <c r="G974" s="23" t="s">
        <v>3513</v>
      </c>
      <c r="H974" s="23" t="s">
        <v>4239</v>
      </c>
      <c r="I974" s="23" t="s">
        <v>2425</v>
      </c>
      <c r="J974" s="23" t="s">
        <v>3516</v>
      </c>
      <c r="K974" s="23" t="s">
        <v>155</v>
      </c>
      <c r="L974" s="23" t="s">
        <v>491</v>
      </c>
      <c r="M974" s="25">
        <v>854.13</v>
      </c>
      <c r="N974" s="23" t="s">
        <v>440</v>
      </c>
    </row>
    <row r="975" spans="1:14" x14ac:dyDescent="0.25">
      <c r="A975" s="24">
        <v>46011</v>
      </c>
      <c r="B975" s="23" t="s">
        <v>94</v>
      </c>
      <c r="C975" s="25">
        <v>979.78</v>
      </c>
      <c r="D975" s="25">
        <v>5</v>
      </c>
      <c r="E975" s="23" t="s">
        <v>4996</v>
      </c>
      <c r="F975" s="23" t="s">
        <v>20</v>
      </c>
      <c r="G975" s="23" t="s">
        <v>3513</v>
      </c>
      <c r="H975" s="23" t="s">
        <v>242</v>
      </c>
      <c r="I975" s="23" t="s">
        <v>2425</v>
      </c>
      <c r="J975" s="23" t="s">
        <v>3526</v>
      </c>
      <c r="K975" s="23" t="s">
        <v>93</v>
      </c>
      <c r="L975" s="23" t="s">
        <v>64</v>
      </c>
      <c r="M975" s="25">
        <v>410</v>
      </c>
      <c r="N975" s="23" t="s">
        <v>438</v>
      </c>
    </row>
    <row r="976" spans="1:14" x14ac:dyDescent="0.25">
      <c r="A976" s="24">
        <v>46012</v>
      </c>
      <c r="B976" s="23" t="s">
        <v>188</v>
      </c>
      <c r="C976" s="25">
        <v>937.26</v>
      </c>
      <c r="D976" s="25">
        <v>3</v>
      </c>
      <c r="E976" s="23" t="s">
        <v>4968</v>
      </c>
      <c r="F976" s="23" t="s">
        <v>29</v>
      </c>
      <c r="G976" s="23" t="s">
        <v>230</v>
      </c>
      <c r="H976" s="23" t="s">
        <v>230</v>
      </c>
      <c r="I976" s="23" t="s">
        <v>2422</v>
      </c>
      <c r="J976" s="23" t="s">
        <v>3514</v>
      </c>
      <c r="K976" s="23" t="s">
        <v>119</v>
      </c>
      <c r="L976" s="23" t="s">
        <v>30</v>
      </c>
      <c r="M976" s="25">
        <v>316.39999999999998</v>
      </c>
      <c r="N976" s="23" t="s">
        <v>439</v>
      </c>
    </row>
    <row r="977" spans="1:14" x14ac:dyDescent="0.25">
      <c r="A977" s="24">
        <v>46014</v>
      </c>
      <c r="B977" s="23" t="s">
        <v>275</v>
      </c>
      <c r="C977" s="25">
        <v>2656.5</v>
      </c>
      <c r="D977" s="25">
        <v>5</v>
      </c>
      <c r="E977" s="23" t="s">
        <v>5009</v>
      </c>
      <c r="F977" s="23" t="s">
        <v>15</v>
      </c>
      <c r="G977" s="23" t="s">
        <v>3518</v>
      </c>
      <c r="H977" s="23" t="s">
        <v>4251</v>
      </c>
      <c r="I977" s="23" t="s">
        <v>2422</v>
      </c>
      <c r="J977" s="23" t="s">
        <v>3526</v>
      </c>
      <c r="K977" s="23" t="s">
        <v>36</v>
      </c>
      <c r="L977" s="23" t="s">
        <v>492</v>
      </c>
      <c r="M977" s="25">
        <v>753.76</v>
      </c>
      <c r="N977" s="23" t="s">
        <v>438</v>
      </c>
    </row>
    <row r="978" spans="1:14" x14ac:dyDescent="0.25">
      <c r="A978" s="24">
        <v>46015</v>
      </c>
      <c r="B978" s="23" t="s">
        <v>191</v>
      </c>
      <c r="C978" s="25">
        <v>451.63</v>
      </c>
      <c r="D978" s="25">
        <v>5</v>
      </c>
      <c r="E978" s="23" t="s">
        <v>4971</v>
      </c>
      <c r="F978" s="23" t="s">
        <v>20</v>
      </c>
      <c r="G978" s="23" t="s">
        <v>3521</v>
      </c>
      <c r="H978" s="23" t="s">
        <v>4253</v>
      </c>
      <c r="I978" s="23" t="s">
        <v>2424</v>
      </c>
      <c r="J978" s="23" t="s">
        <v>3514</v>
      </c>
      <c r="K978" s="23" t="s">
        <v>189</v>
      </c>
      <c r="L978" s="23" t="s">
        <v>21</v>
      </c>
      <c r="M978" s="25">
        <v>213.89</v>
      </c>
      <c r="N978" s="23" t="s">
        <v>439</v>
      </c>
    </row>
    <row r="979" spans="1:14" x14ac:dyDescent="0.25">
      <c r="A979" s="24">
        <v>46015</v>
      </c>
      <c r="B979" s="23" t="s">
        <v>190</v>
      </c>
      <c r="C979" s="25">
        <v>3623.4</v>
      </c>
      <c r="D979" s="25">
        <v>6</v>
      </c>
      <c r="E979" s="23" t="s">
        <v>5011</v>
      </c>
      <c r="F979" s="23" t="s">
        <v>15</v>
      </c>
      <c r="G979" s="23" t="s">
        <v>3515</v>
      </c>
      <c r="H979" s="23" t="s">
        <v>4238</v>
      </c>
      <c r="I979" s="23" t="s">
        <v>2423</v>
      </c>
      <c r="J979" s="23" t="s">
        <v>3514</v>
      </c>
      <c r="K979" s="23" t="s">
        <v>403</v>
      </c>
      <c r="L979" s="23" t="s">
        <v>492</v>
      </c>
      <c r="M979" s="25">
        <v>1162.5</v>
      </c>
      <c r="N979" s="23" t="s">
        <v>439</v>
      </c>
    </row>
    <row r="980" spans="1:14" x14ac:dyDescent="0.25">
      <c r="A980" s="24">
        <v>46015</v>
      </c>
      <c r="B980" s="23" t="s">
        <v>49</v>
      </c>
      <c r="C980" s="25">
        <v>4578.12</v>
      </c>
      <c r="D980" s="25">
        <v>18</v>
      </c>
      <c r="E980" s="23" t="s">
        <v>5027</v>
      </c>
      <c r="F980" s="23" t="s">
        <v>15</v>
      </c>
      <c r="G980" s="23" t="s">
        <v>3518</v>
      </c>
      <c r="H980" s="23" t="s">
        <v>238</v>
      </c>
      <c r="I980" s="23" t="s">
        <v>2423</v>
      </c>
      <c r="J980" s="23" t="s">
        <v>3516</v>
      </c>
      <c r="K980" s="23" t="s">
        <v>172</v>
      </c>
      <c r="L980" s="23" t="s">
        <v>55</v>
      </c>
      <c r="M980" s="25">
        <v>3176.56</v>
      </c>
      <c r="N980" s="23" t="s">
        <v>439</v>
      </c>
    </row>
    <row r="981" spans="1:14" x14ac:dyDescent="0.25">
      <c r="A981" s="24">
        <v>46016</v>
      </c>
      <c r="B981" s="23" t="s">
        <v>54</v>
      </c>
      <c r="C981" s="25">
        <v>1990.63</v>
      </c>
      <c r="D981" s="25">
        <v>28</v>
      </c>
      <c r="E981" s="23" t="s">
        <v>4921</v>
      </c>
      <c r="F981" s="23" t="s">
        <v>29</v>
      </c>
      <c r="G981" s="23" t="s">
        <v>3520</v>
      </c>
      <c r="H981" s="23" t="s">
        <v>4243</v>
      </c>
      <c r="I981" s="23" t="s">
        <v>2423</v>
      </c>
      <c r="J981" s="23" t="s">
        <v>3512</v>
      </c>
      <c r="K981" s="23" t="s">
        <v>162</v>
      </c>
      <c r="L981" s="23" t="s">
        <v>67</v>
      </c>
      <c r="M981" s="25">
        <v>977.28</v>
      </c>
      <c r="N981" s="23" t="s">
        <v>439</v>
      </c>
    </row>
    <row r="982" spans="1:14" x14ac:dyDescent="0.25">
      <c r="A982" s="24">
        <v>46017</v>
      </c>
      <c r="B982" s="23" t="s">
        <v>28</v>
      </c>
      <c r="C982" s="25">
        <v>5498.51</v>
      </c>
      <c r="D982" s="25">
        <v>30</v>
      </c>
      <c r="E982" s="23" t="s">
        <v>4960</v>
      </c>
      <c r="F982" s="23" t="s">
        <v>20</v>
      </c>
      <c r="G982" s="23" t="s">
        <v>3521</v>
      </c>
      <c r="H982" s="23" t="s">
        <v>4241</v>
      </c>
      <c r="I982" s="23" t="s">
        <v>2422</v>
      </c>
      <c r="J982" s="23" t="s">
        <v>3516</v>
      </c>
      <c r="K982" s="23" t="s">
        <v>53</v>
      </c>
      <c r="L982" s="23" t="s">
        <v>491</v>
      </c>
      <c r="M982" s="25">
        <v>4124.4799999999996</v>
      </c>
      <c r="N982" s="23" t="s">
        <v>439</v>
      </c>
    </row>
    <row r="983" spans="1:14" x14ac:dyDescent="0.25">
      <c r="A983" s="24">
        <v>46017</v>
      </c>
      <c r="B983" s="23" t="s">
        <v>279</v>
      </c>
      <c r="C983" s="25">
        <v>3352.86</v>
      </c>
      <c r="D983" s="25">
        <v>14</v>
      </c>
      <c r="E983" s="23" t="s">
        <v>4986</v>
      </c>
      <c r="F983" s="23" t="s">
        <v>29</v>
      </c>
      <c r="G983" s="23" t="s">
        <v>3519</v>
      </c>
      <c r="H983" s="23" t="s">
        <v>246</v>
      </c>
      <c r="I983" s="23" t="s">
        <v>2423</v>
      </c>
      <c r="J983" s="23" t="s">
        <v>3514</v>
      </c>
      <c r="K983" s="23" t="s">
        <v>69</v>
      </c>
      <c r="L983" s="23" t="s">
        <v>67</v>
      </c>
      <c r="M983" s="25">
        <v>1142.8800000000001</v>
      </c>
      <c r="N983" s="23" t="s">
        <v>439</v>
      </c>
    </row>
    <row r="984" spans="1:14" x14ac:dyDescent="0.25">
      <c r="A984" s="24">
        <v>46017</v>
      </c>
      <c r="B984" s="23" t="s">
        <v>46</v>
      </c>
      <c r="C984" s="25">
        <v>1650.87</v>
      </c>
      <c r="D984" s="25">
        <v>13</v>
      </c>
      <c r="E984" s="23" t="s">
        <v>4978</v>
      </c>
      <c r="F984" s="23" t="s">
        <v>29</v>
      </c>
      <c r="G984" s="23" t="s">
        <v>230</v>
      </c>
      <c r="H984" s="23" t="s">
        <v>230</v>
      </c>
      <c r="I984" s="23" t="s">
        <v>2423</v>
      </c>
      <c r="J984" s="23" t="s">
        <v>3516</v>
      </c>
      <c r="K984" s="23" t="s">
        <v>139</v>
      </c>
      <c r="L984" s="23" t="s">
        <v>67</v>
      </c>
      <c r="M984" s="25">
        <v>674.87</v>
      </c>
      <c r="N984" s="23" t="s">
        <v>438</v>
      </c>
    </row>
    <row r="985" spans="1:14" x14ac:dyDescent="0.25">
      <c r="A985" s="24">
        <v>46017</v>
      </c>
      <c r="B985" s="23" t="s">
        <v>275</v>
      </c>
      <c r="C985" s="25">
        <v>1830.36</v>
      </c>
      <c r="D985" s="25">
        <v>3</v>
      </c>
      <c r="E985" s="23" t="s">
        <v>4997</v>
      </c>
      <c r="F985" s="23" t="s">
        <v>29</v>
      </c>
      <c r="G985" s="23" t="s">
        <v>3519</v>
      </c>
      <c r="H985" s="23" t="s">
        <v>4247</v>
      </c>
      <c r="I985" s="23" t="s">
        <v>2423</v>
      </c>
      <c r="J985" s="23" t="s">
        <v>3514</v>
      </c>
      <c r="K985" s="23" t="s">
        <v>53</v>
      </c>
      <c r="L985" s="23" t="s">
        <v>34</v>
      </c>
      <c r="M985" s="25">
        <v>509.5</v>
      </c>
      <c r="N985" s="23" t="s">
        <v>439</v>
      </c>
    </row>
    <row r="986" spans="1:14" x14ac:dyDescent="0.25">
      <c r="A986" s="24">
        <v>46017</v>
      </c>
      <c r="B986" s="23" t="s">
        <v>76</v>
      </c>
      <c r="C986" s="25">
        <v>2855.67</v>
      </c>
      <c r="D986" s="25">
        <v>9</v>
      </c>
      <c r="E986" s="23" t="s">
        <v>4982</v>
      </c>
      <c r="F986" s="23" t="s">
        <v>40</v>
      </c>
      <c r="G986" s="23" t="s">
        <v>3511</v>
      </c>
      <c r="H986" s="23" t="s">
        <v>4233</v>
      </c>
      <c r="I986" s="23" t="s">
        <v>2422</v>
      </c>
      <c r="J986" s="23" t="s">
        <v>3514</v>
      </c>
      <c r="K986" s="23" t="s">
        <v>123</v>
      </c>
      <c r="L986" s="23" t="s">
        <v>41</v>
      </c>
      <c r="M986" s="25">
        <v>1034.08</v>
      </c>
      <c r="N986" s="23" t="s">
        <v>440</v>
      </c>
    </row>
    <row r="987" spans="1:14" x14ac:dyDescent="0.25">
      <c r="A987" s="24">
        <v>46018</v>
      </c>
      <c r="B987" s="23" t="s">
        <v>70</v>
      </c>
      <c r="C987" s="25">
        <v>20402.990000000002</v>
      </c>
      <c r="D987" s="25">
        <v>31</v>
      </c>
      <c r="E987" s="23" t="s">
        <v>4972</v>
      </c>
      <c r="F987" s="23" t="s">
        <v>20</v>
      </c>
      <c r="G987" s="23" t="s">
        <v>3521</v>
      </c>
      <c r="H987" s="23" t="s">
        <v>4246</v>
      </c>
      <c r="I987" s="23" t="s">
        <v>2425</v>
      </c>
      <c r="J987" s="23" t="s">
        <v>3512</v>
      </c>
      <c r="K987" s="23" t="s">
        <v>57</v>
      </c>
      <c r="L987" s="23" t="s">
        <v>64</v>
      </c>
      <c r="M987" s="25">
        <v>6261.97</v>
      </c>
      <c r="N987" s="23" t="s">
        <v>439</v>
      </c>
    </row>
    <row r="988" spans="1:14" x14ac:dyDescent="0.25">
      <c r="A988" s="24">
        <v>46018</v>
      </c>
      <c r="B988" s="23" t="s">
        <v>194</v>
      </c>
      <c r="C988" s="25">
        <v>10605.55</v>
      </c>
      <c r="D988" s="25">
        <v>6</v>
      </c>
      <c r="E988" s="23" t="s">
        <v>4993</v>
      </c>
      <c r="F988" s="23" t="s">
        <v>20</v>
      </c>
      <c r="G988" s="23" t="s">
        <v>3521</v>
      </c>
      <c r="H988" s="23" t="s">
        <v>4246</v>
      </c>
      <c r="I988" s="23" t="s">
        <v>2424</v>
      </c>
      <c r="J988" s="23" t="s">
        <v>3514</v>
      </c>
      <c r="K988" s="23" t="s">
        <v>152</v>
      </c>
      <c r="L988" s="23" t="s">
        <v>491</v>
      </c>
      <c r="M988" s="25">
        <v>3114.61</v>
      </c>
      <c r="N988" s="23" t="s">
        <v>439</v>
      </c>
    </row>
    <row r="989" spans="1:14" x14ac:dyDescent="0.25">
      <c r="A989" s="24">
        <v>46018</v>
      </c>
      <c r="B989" s="23" t="s">
        <v>54</v>
      </c>
      <c r="C989" s="25">
        <v>3110.4</v>
      </c>
      <c r="D989" s="25">
        <v>36</v>
      </c>
      <c r="E989" s="23" t="s">
        <v>4967</v>
      </c>
      <c r="F989" s="23" t="s">
        <v>20</v>
      </c>
      <c r="G989" s="23" t="s">
        <v>3513</v>
      </c>
      <c r="H989" s="23" t="s">
        <v>242</v>
      </c>
      <c r="I989" s="23" t="s">
        <v>2422</v>
      </c>
      <c r="J989" s="23" t="s">
        <v>3516</v>
      </c>
      <c r="K989" s="23" t="s">
        <v>48</v>
      </c>
      <c r="L989" s="23" t="s">
        <v>21</v>
      </c>
      <c r="M989" s="25">
        <v>1389.36</v>
      </c>
      <c r="N989" s="23" t="s">
        <v>438</v>
      </c>
    </row>
    <row r="990" spans="1:14" x14ac:dyDescent="0.25">
      <c r="A990" s="24">
        <v>46018</v>
      </c>
      <c r="B990" s="23" t="s">
        <v>188</v>
      </c>
      <c r="C990" s="25">
        <v>3003.81</v>
      </c>
      <c r="D990" s="25">
        <v>10</v>
      </c>
      <c r="E990" s="23" t="s">
        <v>4980</v>
      </c>
      <c r="F990" s="23" t="s">
        <v>15</v>
      </c>
      <c r="G990" s="23" t="s">
        <v>3515</v>
      </c>
      <c r="H990" s="23" t="s">
        <v>4244</v>
      </c>
      <c r="I990" s="23" t="s">
        <v>2423</v>
      </c>
      <c r="J990" s="23" t="s">
        <v>3512</v>
      </c>
      <c r="K990" s="23" t="s">
        <v>192</v>
      </c>
      <c r="L990" s="23" t="s">
        <v>25</v>
      </c>
      <c r="M990" s="25">
        <v>1212.8599999999999</v>
      </c>
      <c r="N990" s="23" t="s">
        <v>438</v>
      </c>
    </row>
    <row r="991" spans="1:14" x14ac:dyDescent="0.25">
      <c r="A991" s="24">
        <v>46018</v>
      </c>
      <c r="B991" s="23" t="s">
        <v>188</v>
      </c>
      <c r="C991" s="25">
        <v>14369.47</v>
      </c>
      <c r="D991" s="25">
        <v>48</v>
      </c>
      <c r="E991" s="23" t="s">
        <v>5041</v>
      </c>
      <c r="F991" s="23" t="s">
        <v>15</v>
      </c>
      <c r="G991" s="23" t="s">
        <v>3517</v>
      </c>
      <c r="H991" s="23" t="s">
        <v>4252</v>
      </c>
      <c r="I991" s="23" t="s">
        <v>2424</v>
      </c>
      <c r="J991" s="23" t="s">
        <v>3512</v>
      </c>
      <c r="K991" s="23" t="s">
        <v>38</v>
      </c>
      <c r="L991" s="23" t="s">
        <v>492</v>
      </c>
      <c r="M991" s="25">
        <v>5300.13</v>
      </c>
      <c r="N991" s="23" t="s">
        <v>438</v>
      </c>
    </row>
    <row r="992" spans="1:14" x14ac:dyDescent="0.25">
      <c r="A992" s="24">
        <v>46019</v>
      </c>
      <c r="B992" s="23" t="s">
        <v>191</v>
      </c>
      <c r="C992" s="25">
        <v>166.86</v>
      </c>
      <c r="D992" s="25">
        <v>2</v>
      </c>
      <c r="E992" s="23" t="s">
        <v>4924</v>
      </c>
      <c r="F992" s="23" t="s">
        <v>15</v>
      </c>
      <c r="G992" s="23" t="s">
        <v>3515</v>
      </c>
      <c r="H992" s="23" t="s">
        <v>4244</v>
      </c>
      <c r="I992" s="23" t="s">
        <v>2423</v>
      </c>
      <c r="J992" s="23" t="s">
        <v>3514</v>
      </c>
      <c r="K992" s="23" t="s">
        <v>60</v>
      </c>
      <c r="L992" s="23" t="s">
        <v>16</v>
      </c>
      <c r="M992" s="25">
        <v>75.459999999999994</v>
      </c>
      <c r="N992" s="23" t="s">
        <v>438</v>
      </c>
    </row>
    <row r="993" spans="1:14" x14ac:dyDescent="0.25">
      <c r="A993" s="24">
        <v>46019</v>
      </c>
      <c r="B993" s="23" t="s">
        <v>49</v>
      </c>
      <c r="C993" s="25">
        <v>3155.16</v>
      </c>
      <c r="D993" s="25">
        <v>15</v>
      </c>
      <c r="E993" s="23" t="s">
        <v>5016</v>
      </c>
      <c r="F993" s="23" t="s">
        <v>15</v>
      </c>
      <c r="G993" s="23" t="s">
        <v>3517</v>
      </c>
      <c r="H993" s="23" t="s">
        <v>4254</v>
      </c>
      <c r="I993" s="23" t="s">
        <v>2422</v>
      </c>
      <c r="J993" s="23" t="s">
        <v>3516</v>
      </c>
      <c r="K993" s="23" t="s">
        <v>36</v>
      </c>
      <c r="L993" s="23" t="s">
        <v>16</v>
      </c>
      <c r="M993" s="25">
        <v>2192.23</v>
      </c>
      <c r="N993" s="23" t="s">
        <v>439</v>
      </c>
    </row>
    <row r="994" spans="1:14" x14ac:dyDescent="0.25">
      <c r="A994" s="24">
        <v>46019</v>
      </c>
      <c r="B994" s="23" t="s">
        <v>190</v>
      </c>
      <c r="C994" s="25">
        <v>9065.07</v>
      </c>
      <c r="D994" s="25">
        <v>14</v>
      </c>
      <c r="E994" s="23" t="s">
        <v>5037</v>
      </c>
      <c r="F994" s="23" t="s">
        <v>20</v>
      </c>
      <c r="G994" s="23" t="s">
        <v>3521</v>
      </c>
      <c r="H994" s="23" t="s">
        <v>4241</v>
      </c>
      <c r="I994" s="23" t="s">
        <v>2423</v>
      </c>
      <c r="J994" s="23" t="s">
        <v>3512</v>
      </c>
      <c r="K994" s="23" t="s">
        <v>43</v>
      </c>
      <c r="L994" s="23" t="s">
        <v>64</v>
      </c>
      <c r="M994" s="25">
        <v>2951.14</v>
      </c>
      <c r="N994" s="23" t="s">
        <v>440</v>
      </c>
    </row>
    <row r="995" spans="1:14" x14ac:dyDescent="0.25">
      <c r="A995" s="24">
        <v>46020</v>
      </c>
      <c r="B995" s="23" t="s">
        <v>94</v>
      </c>
      <c r="C995" s="25">
        <v>1518.05</v>
      </c>
      <c r="D995" s="25">
        <v>8</v>
      </c>
      <c r="E995" s="23" t="s">
        <v>4941</v>
      </c>
      <c r="F995" s="23" t="s">
        <v>20</v>
      </c>
      <c r="G995" s="23" t="s">
        <v>3513</v>
      </c>
      <c r="H995" s="23" t="s">
        <v>4236</v>
      </c>
      <c r="I995" s="23" t="s">
        <v>2424</v>
      </c>
      <c r="J995" s="23" t="s">
        <v>3514</v>
      </c>
      <c r="K995" s="23" t="s">
        <v>126</v>
      </c>
      <c r="L995" s="23" t="s">
        <v>21</v>
      </c>
      <c r="M995" s="25">
        <v>597.57000000000005</v>
      </c>
      <c r="N995" s="23" t="s">
        <v>439</v>
      </c>
    </row>
    <row r="996" spans="1:14" x14ac:dyDescent="0.25">
      <c r="A996" s="24">
        <v>46020</v>
      </c>
      <c r="B996" s="23" t="s">
        <v>49</v>
      </c>
      <c r="C996" s="25">
        <v>3401.97</v>
      </c>
      <c r="D996" s="25">
        <v>13</v>
      </c>
      <c r="E996" s="23" t="s">
        <v>5006</v>
      </c>
      <c r="F996" s="23" t="s">
        <v>15</v>
      </c>
      <c r="G996" s="23" t="s">
        <v>3517</v>
      </c>
      <c r="H996" s="23" t="s">
        <v>4254</v>
      </c>
      <c r="I996" s="23" t="s">
        <v>2422</v>
      </c>
      <c r="J996" s="23" t="s">
        <v>3514</v>
      </c>
      <c r="K996" s="23" t="s">
        <v>166</v>
      </c>
      <c r="L996" s="23" t="s">
        <v>492</v>
      </c>
      <c r="M996" s="25">
        <v>2459.9899999999998</v>
      </c>
      <c r="N996" s="23" t="s">
        <v>438</v>
      </c>
    </row>
    <row r="997" spans="1:14" x14ac:dyDescent="0.25">
      <c r="A997" s="24">
        <v>46020</v>
      </c>
      <c r="B997" s="23" t="s">
        <v>188</v>
      </c>
      <c r="C997" s="25">
        <v>10947.65</v>
      </c>
      <c r="D997" s="25">
        <v>35</v>
      </c>
      <c r="E997" s="23" t="s">
        <v>5003</v>
      </c>
      <c r="F997" s="23" t="s">
        <v>20</v>
      </c>
      <c r="G997" s="23" t="s">
        <v>3521</v>
      </c>
      <c r="H997" s="23" t="s">
        <v>4241</v>
      </c>
      <c r="I997" s="23" t="s">
        <v>2425</v>
      </c>
      <c r="J997" s="23" t="s">
        <v>3512</v>
      </c>
      <c r="K997" s="23" t="s">
        <v>112</v>
      </c>
      <c r="L997" s="23" t="s">
        <v>64</v>
      </c>
      <c r="M997" s="25">
        <v>3844.34</v>
      </c>
      <c r="N997" s="23" t="s">
        <v>439</v>
      </c>
    </row>
    <row r="998" spans="1:14" x14ac:dyDescent="0.25">
      <c r="A998" s="24">
        <v>46021</v>
      </c>
      <c r="B998" s="23" t="s">
        <v>14</v>
      </c>
      <c r="C998" s="25">
        <v>2041.47</v>
      </c>
      <c r="D998" s="25">
        <v>15</v>
      </c>
      <c r="E998" s="23" t="s">
        <v>5005</v>
      </c>
      <c r="F998" s="23" t="s">
        <v>29</v>
      </c>
      <c r="G998" s="23" t="s">
        <v>230</v>
      </c>
      <c r="H998" s="23" t="s">
        <v>230</v>
      </c>
      <c r="I998" s="23" t="s">
        <v>2423</v>
      </c>
      <c r="J998" s="23" t="s">
        <v>3514</v>
      </c>
      <c r="K998" s="23" t="s">
        <v>32</v>
      </c>
      <c r="L998" s="23" t="s">
        <v>30</v>
      </c>
      <c r="M998" s="25">
        <v>711.85</v>
      </c>
      <c r="N998" s="23" t="s">
        <v>439</v>
      </c>
    </row>
    <row r="999" spans="1:14" x14ac:dyDescent="0.25">
      <c r="A999" s="24">
        <v>46022</v>
      </c>
      <c r="B999" s="23" t="s">
        <v>193</v>
      </c>
      <c r="C999" s="25">
        <v>3420.8</v>
      </c>
      <c r="D999" s="25">
        <v>26</v>
      </c>
      <c r="E999" s="23" t="s">
        <v>4976</v>
      </c>
      <c r="F999" s="23" t="s">
        <v>15</v>
      </c>
      <c r="G999" s="23" t="s">
        <v>3517</v>
      </c>
      <c r="H999" s="23" t="s">
        <v>4250</v>
      </c>
      <c r="I999" s="23" t="s">
        <v>2425</v>
      </c>
      <c r="J999" s="23" t="s">
        <v>3512</v>
      </c>
      <c r="K999" s="23" t="s">
        <v>45</v>
      </c>
      <c r="L999" s="23" t="s">
        <v>492</v>
      </c>
      <c r="M999" s="25">
        <v>2339.66</v>
      </c>
      <c r="N999" s="23" t="s">
        <v>438</v>
      </c>
    </row>
    <row r="1000" spans="1:14" x14ac:dyDescent="0.25">
      <c r="A1000" s="24">
        <v>46022</v>
      </c>
      <c r="B1000" s="23" t="s">
        <v>197</v>
      </c>
      <c r="C1000" s="25">
        <v>469.08</v>
      </c>
      <c r="D1000" s="25">
        <v>1</v>
      </c>
      <c r="E1000" s="23" t="s">
        <v>4965</v>
      </c>
      <c r="F1000" s="23" t="s">
        <v>50</v>
      </c>
      <c r="G1000" s="23" t="s">
        <v>3525</v>
      </c>
      <c r="H1000" s="23" t="s">
        <v>4258</v>
      </c>
      <c r="I1000" s="23" t="s">
        <v>2422</v>
      </c>
      <c r="J1000" s="23" t="s">
        <v>3514</v>
      </c>
      <c r="K1000" s="23" t="s">
        <v>172</v>
      </c>
      <c r="L1000" s="23" t="s">
        <v>87</v>
      </c>
      <c r="M1000" s="25">
        <v>159.88999999999999</v>
      </c>
      <c r="N1000" s="23" t="s">
        <v>438</v>
      </c>
    </row>
    <row r="1001" spans="1:14" x14ac:dyDescent="0.25">
      <c r="A1001" s="24">
        <v>46022</v>
      </c>
      <c r="B1001" s="23" t="s">
        <v>193</v>
      </c>
      <c r="C1001" s="25">
        <v>2670.39</v>
      </c>
      <c r="D1001" s="25">
        <v>20</v>
      </c>
      <c r="E1001" s="23" t="s">
        <v>4957</v>
      </c>
      <c r="F1001" s="23" t="s">
        <v>40</v>
      </c>
      <c r="G1001" s="23" t="s">
        <v>3511</v>
      </c>
      <c r="H1001" s="23" t="s">
        <v>4248</v>
      </c>
      <c r="I1001" s="23" t="s">
        <v>2422</v>
      </c>
      <c r="J1001" s="23" t="s">
        <v>3514</v>
      </c>
      <c r="K1001" s="23" t="s">
        <v>85</v>
      </c>
      <c r="L1001" s="23" t="s">
        <v>41</v>
      </c>
      <c r="M1001" s="25">
        <v>1705.53</v>
      </c>
      <c r="N1001" s="23" t="s">
        <v>439</v>
      </c>
    </row>
  </sheetData>
  <mergeCells count="2">
    <mergeCell ref="Q5:R5"/>
    <mergeCell ref="Q11:R11"/>
  </mergeCells>
  <hyperlinks>
    <hyperlink ref="T2" location="'INDEX'!A1" tooltip="Back to INDEX" display="← Ana Sayfa / Back to Index" xr:uid="{81A52C21-E3A8-472D-9F4C-102263ED901D}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5.7109375" style="1" customWidth="1"/>
    <col min="3" max="4" width="14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5252</v>
      </c>
      <c r="B1" s="67" t="s">
        <v>506</v>
      </c>
      <c r="C1" s="67" t="s">
        <v>11</v>
      </c>
      <c r="D1" s="67" t="s">
        <v>3163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5301</v>
      </c>
    </row>
    <row r="2" spans="1:20" ht="20.100000000000001" customHeight="1" x14ac:dyDescent="0.25">
      <c r="A2" s="24">
        <v>45292</v>
      </c>
      <c r="B2" s="23" t="s">
        <v>512</v>
      </c>
      <c r="C2" s="25">
        <v>8417.08</v>
      </c>
      <c r="D2" s="25">
        <v>5506.34</v>
      </c>
      <c r="E2" s="23" t="s">
        <v>77</v>
      </c>
      <c r="F2" s="23" t="s">
        <v>20</v>
      </c>
      <c r="G2" s="23" t="s">
        <v>3521</v>
      </c>
      <c r="H2" s="23" t="s">
        <v>4234</v>
      </c>
      <c r="I2" s="23" t="s">
        <v>2422</v>
      </c>
      <c r="J2" s="23" t="s">
        <v>3512</v>
      </c>
      <c r="K2" s="23" t="s">
        <v>145</v>
      </c>
      <c r="L2" s="23" t="s">
        <v>491</v>
      </c>
      <c r="M2" s="25">
        <v>2910.74</v>
      </c>
      <c r="N2" s="23" t="s">
        <v>439</v>
      </c>
      <c r="Q2" s="9" t="s">
        <v>97</v>
      </c>
      <c r="R2" s="14" t="s">
        <v>5302</v>
      </c>
      <c r="T2" s="128" t="s">
        <v>6607</v>
      </c>
    </row>
    <row r="3" spans="1:20" ht="20.100000000000001" customHeight="1" x14ac:dyDescent="0.25">
      <c r="A3" s="24">
        <v>45295</v>
      </c>
      <c r="B3" s="23" t="s">
        <v>516</v>
      </c>
      <c r="C3" s="25">
        <v>6352.92</v>
      </c>
      <c r="D3" s="25">
        <v>3739.52</v>
      </c>
      <c r="E3" s="23" t="s">
        <v>80</v>
      </c>
      <c r="F3" s="23" t="s">
        <v>20</v>
      </c>
      <c r="G3" s="23" t="s">
        <v>3521</v>
      </c>
      <c r="H3" s="23" t="s">
        <v>4246</v>
      </c>
      <c r="I3" s="23" t="s">
        <v>2422</v>
      </c>
      <c r="J3" s="23" t="s">
        <v>3512</v>
      </c>
      <c r="K3" s="23" t="s">
        <v>192</v>
      </c>
      <c r="L3" s="23" t="s">
        <v>491</v>
      </c>
      <c r="M3" s="25">
        <v>2613.4</v>
      </c>
      <c r="N3" s="23" t="s">
        <v>443</v>
      </c>
      <c r="Q3" s="9" t="s">
        <v>98</v>
      </c>
      <c r="R3" s="14" t="s">
        <v>5303</v>
      </c>
    </row>
    <row r="4" spans="1:20" x14ac:dyDescent="0.25">
      <c r="A4" s="24">
        <v>45295</v>
      </c>
      <c r="B4" s="23" t="s">
        <v>1596</v>
      </c>
      <c r="C4" s="25">
        <v>1474.94</v>
      </c>
      <c r="D4" s="25">
        <v>1073.6199999999999</v>
      </c>
      <c r="E4" s="23" t="s">
        <v>84</v>
      </c>
      <c r="F4" s="23" t="s">
        <v>50</v>
      </c>
      <c r="G4" s="23" t="s">
        <v>3525</v>
      </c>
      <c r="H4" s="23" t="s">
        <v>4258</v>
      </c>
      <c r="I4" s="23" t="s">
        <v>2424</v>
      </c>
      <c r="J4" s="23" t="s">
        <v>3514</v>
      </c>
      <c r="K4" s="23" t="s">
        <v>38</v>
      </c>
      <c r="L4" s="23" t="s">
        <v>87</v>
      </c>
      <c r="M4" s="25">
        <v>401.32</v>
      </c>
      <c r="N4" s="23" t="s">
        <v>441</v>
      </c>
    </row>
    <row r="5" spans="1:20" ht="20.100000000000001" customHeight="1" x14ac:dyDescent="0.25">
      <c r="A5" s="24">
        <v>45296</v>
      </c>
      <c r="B5" s="23" t="s">
        <v>516</v>
      </c>
      <c r="C5" s="25">
        <v>386.03</v>
      </c>
      <c r="D5" s="25">
        <v>211.32</v>
      </c>
      <c r="E5" s="23" t="s">
        <v>44</v>
      </c>
      <c r="F5" s="23" t="s">
        <v>15</v>
      </c>
      <c r="G5" s="23" t="s">
        <v>3515</v>
      </c>
      <c r="H5" s="23" t="s">
        <v>4238</v>
      </c>
      <c r="I5" s="23" t="s">
        <v>2422</v>
      </c>
      <c r="J5" s="23" t="s">
        <v>3526</v>
      </c>
      <c r="K5" s="23" t="s">
        <v>112</v>
      </c>
      <c r="L5" s="23" t="s">
        <v>55</v>
      </c>
      <c r="M5" s="25">
        <v>174.71</v>
      </c>
      <c r="N5" s="23" t="s">
        <v>439</v>
      </c>
      <c r="Q5" s="113" t="s">
        <v>99</v>
      </c>
      <c r="R5" s="113"/>
    </row>
    <row r="6" spans="1:20" ht="20.100000000000001" customHeight="1" x14ac:dyDescent="0.25">
      <c r="A6" s="24">
        <v>45296</v>
      </c>
      <c r="B6" s="23" t="s">
        <v>1597</v>
      </c>
      <c r="C6" s="25">
        <v>733.33</v>
      </c>
      <c r="D6" s="25">
        <v>414.54</v>
      </c>
      <c r="E6" s="23" t="s">
        <v>65</v>
      </c>
      <c r="F6" s="23" t="s">
        <v>50</v>
      </c>
      <c r="G6" s="23" t="s">
        <v>3522</v>
      </c>
      <c r="H6" s="23" t="s">
        <v>4240</v>
      </c>
      <c r="I6" s="23" t="s">
        <v>2424</v>
      </c>
      <c r="J6" s="23" t="s">
        <v>3523</v>
      </c>
      <c r="K6" s="23" t="s">
        <v>53</v>
      </c>
      <c r="L6" s="23" t="s">
        <v>87</v>
      </c>
      <c r="M6" s="25">
        <v>318.79000000000002</v>
      </c>
      <c r="N6" s="23" t="s">
        <v>440</v>
      </c>
      <c r="Q6" s="15" t="s">
        <v>100</v>
      </c>
      <c r="R6" s="16" t="s">
        <v>5288</v>
      </c>
    </row>
    <row r="7" spans="1:20" ht="20.100000000000001" customHeight="1" x14ac:dyDescent="0.25">
      <c r="A7" s="24">
        <v>45299</v>
      </c>
      <c r="B7" s="23" t="s">
        <v>1597</v>
      </c>
      <c r="C7" s="25">
        <v>1617.99</v>
      </c>
      <c r="D7" s="25">
        <v>1122.4100000000001</v>
      </c>
      <c r="E7" s="23" t="s">
        <v>52</v>
      </c>
      <c r="F7" s="23" t="s">
        <v>15</v>
      </c>
      <c r="G7" s="23" t="s">
        <v>3515</v>
      </c>
      <c r="H7" s="23" t="s">
        <v>4244</v>
      </c>
      <c r="I7" s="23" t="s">
        <v>2422</v>
      </c>
      <c r="J7" s="23" t="s">
        <v>3514</v>
      </c>
      <c r="K7" s="23" t="s">
        <v>57</v>
      </c>
      <c r="L7" s="23" t="s">
        <v>492</v>
      </c>
      <c r="M7" s="25">
        <v>495.58</v>
      </c>
      <c r="N7" s="23" t="s">
        <v>439</v>
      </c>
      <c r="Q7" s="15" t="s">
        <v>101</v>
      </c>
      <c r="R7" s="16" t="s">
        <v>5304</v>
      </c>
    </row>
    <row r="8" spans="1:20" ht="20.100000000000001" customHeight="1" x14ac:dyDescent="0.25">
      <c r="A8" s="24">
        <v>45299</v>
      </c>
      <c r="B8" s="23" t="s">
        <v>1596</v>
      </c>
      <c r="C8" s="25">
        <v>4378.1099999999997</v>
      </c>
      <c r="D8" s="25">
        <v>2727.15</v>
      </c>
      <c r="E8" s="23" t="s">
        <v>68</v>
      </c>
      <c r="F8" s="23" t="s">
        <v>20</v>
      </c>
      <c r="G8" s="23" t="s">
        <v>3513</v>
      </c>
      <c r="H8" s="23" t="s">
        <v>4235</v>
      </c>
      <c r="I8" s="23" t="s">
        <v>2423</v>
      </c>
      <c r="J8" s="23" t="s">
        <v>3516</v>
      </c>
      <c r="K8" s="23" t="s">
        <v>81</v>
      </c>
      <c r="L8" s="23" t="s">
        <v>64</v>
      </c>
      <c r="M8" s="25">
        <v>1650.96</v>
      </c>
      <c r="N8" s="23" t="s">
        <v>443</v>
      </c>
      <c r="Q8" s="15" t="s">
        <v>103</v>
      </c>
      <c r="R8" s="16" t="s">
        <v>5305</v>
      </c>
    </row>
    <row r="9" spans="1:20" ht="20.100000000000001" customHeight="1" x14ac:dyDescent="0.25">
      <c r="A9" s="24">
        <v>45299</v>
      </c>
      <c r="B9" s="23" t="s">
        <v>1599</v>
      </c>
      <c r="C9" s="25">
        <v>3554.97</v>
      </c>
      <c r="D9" s="25">
        <v>2004.77</v>
      </c>
      <c r="E9" s="23" t="s">
        <v>75</v>
      </c>
      <c r="F9" s="23" t="s">
        <v>50</v>
      </c>
      <c r="G9" s="23" t="s">
        <v>3522</v>
      </c>
      <c r="H9" s="23" t="s">
        <v>4240</v>
      </c>
      <c r="I9" s="23" t="s">
        <v>2422</v>
      </c>
      <c r="J9" s="23" t="s">
        <v>3516</v>
      </c>
      <c r="K9" s="23" t="s">
        <v>123</v>
      </c>
      <c r="L9" s="23" t="s">
        <v>87</v>
      </c>
      <c r="M9" s="25">
        <v>1550.2</v>
      </c>
      <c r="N9" s="23" t="s">
        <v>439</v>
      </c>
      <c r="Q9" s="15" t="s">
        <v>104</v>
      </c>
      <c r="R9" s="16" t="s">
        <v>5222</v>
      </c>
    </row>
    <row r="10" spans="1:20" x14ac:dyDescent="0.25">
      <c r="A10" s="24">
        <v>45301</v>
      </c>
      <c r="B10" s="23" t="s">
        <v>516</v>
      </c>
      <c r="C10" s="25">
        <v>422.1</v>
      </c>
      <c r="D10" s="25">
        <v>250.84</v>
      </c>
      <c r="E10" s="23" t="s">
        <v>26</v>
      </c>
      <c r="F10" s="23" t="s">
        <v>15</v>
      </c>
      <c r="G10" s="23" t="s">
        <v>3518</v>
      </c>
      <c r="H10" s="23" t="s">
        <v>4242</v>
      </c>
      <c r="I10" s="23" t="s">
        <v>2423</v>
      </c>
      <c r="J10" s="23" t="s">
        <v>3514</v>
      </c>
      <c r="K10" s="23" t="s">
        <v>126</v>
      </c>
      <c r="L10" s="23" t="s">
        <v>25</v>
      </c>
      <c r="M10" s="25">
        <v>171.26</v>
      </c>
      <c r="N10" s="23" t="s">
        <v>440</v>
      </c>
    </row>
    <row r="11" spans="1:20" ht="20.100000000000001" customHeight="1" x14ac:dyDescent="0.25">
      <c r="A11" s="24">
        <v>45301</v>
      </c>
      <c r="B11" s="23" t="s">
        <v>1596</v>
      </c>
      <c r="C11" s="25">
        <v>1043.7</v>
      </c>
      <c r="D11" s="25">
        <v>741</v>
      </c>
      <c r="E11" s="23" t="s">
        <v>37</v>
      </c>
      <c r="F11" s="23" t="s">
        <v>20</v>
      </c>
      <c r="G11" s="23" t="s">
        <v>3513</v>
      </c>
      <c r="H11" s="23" t="s">
        <v>242</v>
      </c>
      <c r="I11" s="23" t="s">
        <v>2424</v>
      </c>
      <c r="J11" s="23" t="s">
        <v>3514</v>
      </c>
      <c r="K11" s="23" t="s">
        <v>60</v>
      </c>
      <c r="L11" s="23" t="s">
        <v>21</v>
      </c>
      <c r="M11" s="25">
        <v>302.7</v>
      </c>
      <c r="N11" s="23" t="s">
        <v>440</v>
      </c>
      <c r="Q11" s="113" t="s">
        <v>105</v>
      </c>
      <c r="R11" s="113"/>
    </row>
    <row r="12" spans="1:20" ht="20.100000000000001" customHeight="1" x14ac:dyDescent="0.25">
      <c r="A12" s="24">
        <v>45304</v>
      </c>
      <c r="B12" s="23" t="s">
        <v>1596</v>
      </c>
      <c r="C12" s="25">
        <v>3939.59</v>
      </c>
      <c r="D12" s="25">
        <v>2651.45</v>
      </c>
      <c r="E12" s="23" t="s">
        <v>78</v>
      </c>
      <c r="F12" s="23" t="s">
        <v>15</v>
      </c>
      <c r="G12" s="23" t="s">
        <v>3524</v>
      </c>
      <c r="H12" s="23" t="s">
        <v>226</v>
      </c>
      <c r="I12" s="23" t="s">
        <v>2423</v>
      </c>
      <c r="J12" s="23" t="s">
        <v>3523</v>
      </c>
      <c r="K12" s="23" t="s">
        <v>403</v>
      </c>
      <c r="L12" s="23" t="s">
        <v>16</v>
      </c>
      <c r="M12" s="25">
        <v>1288.1400000000001</v>
      </c>
      <c r="N12" s="23" t="s">
        <v>438</v>
      </c>
      <c r="Q12" s="15" t="s">
        <v>100</v>
      </c>
      <c r="R12" s="16" t="s">
        <v>5291</v>
      </c>
    </row>
    <row r="13" spans="1:20" ht="20.100000000000001" customHeight="1" x14ac:dyDescent="0.25">
      <c r="A13" s="24">
        <v>45304</v>
      </c>
      <c r="B13" s="23" t="s">
        <v>1598</v>
      </c>
      <c r="C13" s="25">
        <v>9622.7999999999993</v>
      </c>
      <c r="D13" s="25">
        <v>2307.11</v>
      </c>
      <c r="E13" s="23" t="s">
        <v>82</v>
      </c>
      <c r="F13" s="23" t="s">
        <v>29</v>
      </c>
      <c r="G13" s="23" t="s">
        <v>230</v>
      </c>
      <c r="H13" s="23" t="s">
        <v>230</v>
      </c>
      <c r="I13" s="23" t="s">
        <v>2425</v>
      </c>
      <c r="J13" s="23" t="s">
        <v>3512</v>
      </c>
      <c r="K13" s="23" t="s">
        <v>36</v>
      </c>
      <c r="L13" s="23" t="s">
        <v>67</v>
      </c>
      <c r="M13" s="25">
        <v>7315.69</v>
      </c>
      <c r="N13" s="23" t="s">
        <v>439</v>
      </c>
      <c r="Q13" s="15" t="s">
        <v>101</v>
      </c>
      <c r="R13" s="16" t="s">
        <v>5306</v>
      </c>
    </row>
    <row r="14" spans="1:20" ht="20.100000000000001" customHeight="1" x14ac:dyDescent="0.25">
      <c r="A14" s="24">
        <v>45304</v>
      </c>
      <c r="B14" s="23" t="s">
        <v>523</v>
      </c>
      <c r="C14" s="25">
        <v>2215.0100000000002</v>
      </c>
      <c r="D14" s="25">
        <v>1411.71</v>
      </c>
      <c r="E14" s="23" t="s">
        <v>92</v>
      </c>
      <c r="F14" s="23" t="s">
        <v>40</v>
      </c>
      <c r="G14" s="23" t="s">
        <v>3527</v>
      </c>
      <c r="H14" s="23" t="s">
        <v>4263</v>
      </c>
      <c r="I14" s="23" t="s">
        <v>2422</v>
      </c>
      <c r="J14" s="23" t="s">
        <v>3523</v>
      </c>
      <c r="K14" s="23" t="s">
        <v>160</v>
      </c>
      <c r="L14" s="23" t="s">
        <v>41</v>
      </c>
      <c r="M14" s="25">
        <v>803.3</v>
      </c>
      <c r="N14" s="23" t="s">
        <v>440</v>
      </c>
      <c r="Q14" s="15" t="s">
        <v>103</v>
      </c>
      <c r="R14" s="16" t="s">
        <v>5307</v>
      </c>
    </row>
    <row r="15" spans="1:20" ht="20.100000000000001" customHeight="1" x14ac:dyDescent="0.25">
      <c r="A15" s="24">
        <v>45306</v>
      </c>
      <c r="B15" s="23" t="s">
        <v>1597</v>
      </c>
      <c r="C15" s="25">
        <v>3829.92</v>
      </c>
      <c r="D15" s="25">
        <v>2666.21</v>
      </c>
      <c r="E15" s="23" t="s">
        <v>61</v>
      </c>
      <c r="F15" s="23" t="s">
        <v>40</v>
      </c>
      <c r="G15" s="23" t="s">
        <v>3511</v>
      </c>
      <c r="H15" s="23" t="s">
        <v>4233</v>
      </c>
      <c r="I15" s="23" t="s">
        <v>2422</v>
      </c>
      <c r="J15" s="23" t="s">
        <v>3516</v>
      </c>
      <c r="K15" s="23" t="s">
        <v>139</v>
      </c>
      <c r="L15" s="23" t="s">
        <v>493</v>
      </c>
      <c r="M15" s="25">
        <v>1163.71</v>
      </c>
      <c r="N15" s="23" t="s">
        <v>440</v>
      </c>
      <c r="Q15" s="15" t="s">
        <v>104</v>
      </c>
      <c r="R15" s="16" t="s">
        <v>5226</v>
      </c>
    </row>
    <row r="16" spans="1:20" x14ac:dyDescent="0.25">
      <c r="A16" s="24">
        <v>45307</v>
      </c>
      <c r="B16" s="23" t="s">
        <v>507</v>
      </c>
      <c r="C16" s="25">
        <v>1438.51</v>
      </c>
      <c r="D16" s="25">
        <v>1015.95</v>
      </c>
      <c r="E16" s="23" t="s">
        <v>31</v>
      </c>
      <c r="F16" s="23" t="s">
        <v>29</v>
      </c>
      <c r="G16" s="23" t="s">
        <v>230</v>
      </c>
      <c r="H16" s="23" t="s">
        <v>230</v>
      </c>
      <c r="I16" s="23" t="s">
        <v>2425</v>
      </c>
      <c r="J16" s="23" t="s">
        <v>3526</v>
      </c>
      <c r="K16" s="23" t="s">
        <v>164</v>
      </c>
      <c r="L16" s="23" t="s">
        <v>34</v>
      </c>
      <c r="M16" s="25">
        <v>422.56</v>
      </c>
      <c r="N16" s="23" t="s">
        <v>441</v>
      </c>
    </row>
    <row r="17" spans="1:14" x14ac:dyDescent="0.25">
      <c r="A17" s="24">
        <v>45308</v>
      </c>
      <c r="B17" s="23" t="s">
        <v>1598</v>
      </c>
      <c r="C17" s="25">
        <v>5740.87</v>
      </c>
      <c r="D17" s="25">
        <v>1492.68</v>
      </c>
      <c r="E17" s="23" t="s">
        <v>56</v>
      </c>
      <c r="F17" s="23" t="s">
        <v>29</v>
      </c>
      <c r="G17" s="23" t="s">
        <v>3520</v>
      </c>
      <c r="H17" s="23" t="s">
        <v>4243</v>
      </c>
      <c r="I17" s="23" t="s">
        <v>2422</v>
      </c>
      <c r="J17" s="23" t="s">
        <v>3512</v>
      </c>
      <c r="K17" s="23" t="s">
        <v>201</v>
      </c>
      <c r="L17" s="23" t="s">
        <v>34</v>
      </c>
      <c r="M17" s="25">
        <v>4248.1899999999996</v>
      </c>
      <c r="N17" s="23" t="s">
        <v>438</v>
      </c>
    </row>
    <row r="18" spans="1:14" x14ac:dyDescent="0.25">
      <c r="A18" s="24">
        <v>45309</v>
      </c>
      <c r="B18" s="23" t="s">
        <v>516</v>
      </c>
      <c r="C18" s="25">
        <v>1037.8499999999999</v>
      </c>
      <c r="D18" s="25">
        <v>625.75</v>
      </c>
      <c r="E18" s="23" t="s">
        <v>35</v>
      </c>
      <c r="F18" s="23" t="s">
        <v>20</v>
      </c>
      <c r="G18" s="23" t="s">
        <v>3521</v>
      </c>
      <c r="H18" s="23" t="s">
        <v>4246</v>
      </c>
      <c r="I18" s="23" t="s">
        <v>2422</v>
      </c>
      <c r="J18" s="23" t="s">
        <v>3516</v>
      </c>
      <c r="K18" s="23" t="s">
        <v>162</v>
      </c>
      <c r="L18" s="23" t="s">
        <v>491</v>
      </c>
      <c r="M18" s="25">
        <v>412.1</v>
      </c>
      <c r="N18" s="23" t="s">
        <v>438</v>
      </c>
    </row>
    <row r="19" spans="1:14" x14ac:dyDescent="0.25">
      <c r="A19" s="24">
        <v>45309</v>
      </c>
      <c r="B19" s="23" t="s">
        <v>516</v>
      </c>
      <c r="C19" s="25">
        <v>559.1</v>
      </c>
      <c r="D19" s="25">
        <v>279.14</v>
      </c>
      <c r="E19" s="23" t="s">
        <v>83</v>
      </c>
      <c r="F19" s="23" t="s">
        <v>50</v>
      </c>
      <c r="G19" s="23" t="s">
        <v>3525</v>
      </c>
      <c r="H19" s="23" t="s">
        <v>4258</v>
      </c>
      <c r="I19" s="23" t="s">
        <v>2423</v>
      </c>
      <c r="J19" s="23" t="s">
        <v>3523</v>
      </c>
      <c r="K19" s="23" t="s">
        <v>43</v>
      </c>
      <c r="L19" s="23" t="s">
        <v>51</v>
      </c>
      <c r="M19" s="25">
        <v>279.95999999999998</v>
      </c>
      <c r="N19" s="23" t="s">
        <v>439</v>
      </c>
    </row>
    <row r="20" spans="1:14" x14ac:dyDescent="0.25">
      <c r="A20" s="24">
        <v>45310</v>
      </c>
      <c r="B20" s="23" t="s">
        <v>1599</v>
      </c>
      <c r="C20" s="25">
        <v>8062.71</v>
      </c>
      <c r="D20" s="25">
        <v>5077.8599999999997</v>
      </c>
      <c r="E20" s="23" t="s">
        <v>22</v>
      </c>
      <c r="F20" s="23" t="s">
        <v>20</v>
      </c>
      <c r="G20" s="23" t="s">
        <v>3513</v>
      </c>
      <c r="H20" s="23" t="s">
        <v>4239</v>
      </c>
      <c r="I20" s="23" t="s">
        <v>2426</v>
      </c>
      <c r="J20" s="23" t="s">
        <v>3512</v>
      </c>
      <c r="K20" s="23" t="s">
        <v>23</v>
      </c>
      <c r="L20" s="23" t="s">
        <v>21</v>
      </c>
      <c r="M20" s="25">
        <v>2984.85</v>
      </c>
      <c r="N20" s="23" t="s">
        <v>440</v>
      </c>
    </row>
    <row r="21" spans="1:14" x14ac:dyDescent="0.25">
      <c r="A21" s="24">
        <v>45310</v>
      </c>
      <c r="B21" s="23" t="s">
        <v>523</v>
      </c>
      <c r="C21" s="25">
        <v>2910.61</v>
      </c>
      <c r="D21" s="25">
        <v>1703.25</v>
      </c>
      <c r="E21" s="23" t="s">
        <v>59</v>
      </c>
      <c r="F21" s="23" t="s">
        <v>15</v>
      </c>
      <c r="G21" s="23" t="s">
        <v>3517</v>
      </c>
      <c r="H21" s="23" t="s">
        <v>4262</v>
      </c>
      <c r="I21" s="23" t="s">
        <v>2422</v>
      </c>
      <c r="J21" s="23" t="s">
        <v>3516</v>
      </c>
      <c r="K21" s="23" t="s">
        <v>152</v>
      </c>
      <c r="L21" s="23" t="s">
        <v>492</v>
      </c>
      <c r="M21" s="25">
        <v>1207.3599999999999</v>
      </c>
      <c r="N21" s="23" t="s">
        <v>439</v>
      </c>
    </row>
    <row r="22" spans="1:14" x14ac:dyDescent="0.25">
      <c r="A22" s="24">
        <v>45311</v>
      </c>
      <c r="B22" s="23" t="s">
        <v>512</v>
      </c>
      <c r="C22" s="25">
        <v>4300.6400000000003</v>
      </c>
      <c r="D22" s="25">
        <v>3070.07</v>
      </c>
      <c r="E22" s="23" t="s">
        <v>47</v>
      </c>
      <c r="F22" s="23" t="s">
        <v>20</v>
      </c>
      <c r="G22" s="23" t="s">
        <v>3521</v>
      </c>
      <c r="H22" s="23" t="s">
        <v>4241</v>
      </c>
      <c r="I22" s="23" t="s">
        <v>2424</v>
      </c>
      <c r="J22" s="23" t="s">
        <v>3514</v>
      </c>
      <c r="K22" s="23" t="s">
        <v>62</v>
      </c>
      <c r="L22" s="23" t="s">
        <v>491</v>
      </c>
      <c r="M22" s="25">
        <v>1230.57</v>
      </c>
      <c r="N22" s="23" t="s">
        <v>439</v>
      </c>
    </row>
    <row r="23" spans="1:14" x14ac:dyDescent="0.25">
      <c r="A23" s="24">
        <v>45312</v>
      </c>
      <c r="B23" s="23" t="s">
        <v>516</v>
      </c>
      <c r="C23" s="25">
        <v>623.35</v>
      </c>
      <c r="D23" s="25">
        <v>311.73</v>
      </c>
      <c r="E23" s="23" t="s">
        <v>91</v>
      </c>
      <c r="F23" s="23" t="s">
        <v>40</v>
      </c>
      <c r="G23" s="23" t="s">
        <v>3527</v>
      </c>
      <c r="H23" s="23" t="s">
        <v>4261</v>
      </c>
      <c r="I23" s="23" t="s">
        <v>2423</v>
      </c>
      <c r="J23" s="23" t="s">
        <v>3514</v>
      </c>
      <c r="K23" s="23" t="s">
        <v>155</v>
      </c>
      <c r="L23" s="23" t="s">
        <v>41</v>
      </c>
      <c r="M23" s="25">
        <v>311.62</v>
      </c>
      <c r="N23" s="23" t="s">
        <v>439</v>
      </c>
    </row>
    <row r="24" spans="1:14" x14ac:dyDescent="0.25">
      <c r="A24" s="24">
        <v>45316</v>
      </c>
      <c r="B24" s="23" t="s">
        <v>516</v>
      </c>
      <c r="C24" s="25">
        <v>1226.55</v>
      </c>
      <c r="D24" s="25">
        <v>720.04</v>
      </c>
      <c r="E24" s="23" t="s">
        <v>12</v>
      </c>
      <c r="F24" s="23" t="s">
        <v>20</v>
      </c>
      <c r="G24" s="23" t="s">
        <v>3521</v>
      </c>
      <c r="H24" s="23" t="s">
        <v>4234</v>
      </c>
      <c r="I24" s="23" t="s">
        <v>2424</v>
      </c>
      <c r="J24" s="23" t="s">
        <v>3514</v>
      </c>
      <c r="K24" s="23" t="s">
        <v>13</v>
      </c>
      <c r="L24" s="23" t="s">
        <v>491</v>
      </c>
      <c r="M24" s="25">
        <v>506.51</v>
      </c>
      <c r="N24" s="23" t="s">
        <v>439</v>
      </c>
    </row>
    <row r="25" spans="1:14" x14ac:dyDescent="0.25">
      <c r="A25" s="24">
        <v>45316</v>
      </c>
      <c r="B25" s="23" t="s">
        <v>507</v>
      </c>
      <c r="C25" s="25">
        <v>2729.05</v>
      </c>
      <c r="D25" s="25">
        <v>1910.59</v>
      </c>
      <c r="E25" s="23" t="s">
        <v>71</v>
      </c>
      <c r="F25" s="23" t="s">
        <v>20</v>
      </c>
      <c r="G25" s="23" t="s">
        <v>3521</v>
      </c>
      <c r="H25" s="23" t="s">
        <v>4246</v>
      </c>
      <c r="I25" s="23" t="s">
        <v>2426</v>
      </c>
      <c r="J25" s="23" t="s">
        <v>3526</v>
      </c>
      <c r="K25" s="23" t="s">
        <v>48</v>
      </c>
      <c r="L25" s="23" t="s">
        <v>21</v>
      </c>
      <c r="M25" s="25">
        <v>818.46</v>
      </c>
      <c r="N25" s="23" t="s">
        <v>443</v>
      </c>
    </row>
    <row r="26" spans="1:14" x14ac:dyDescent="0.25">
      <c r="A26" s="24">
        <v>45316</v>
      </c>
      <c r="B26" s="23" t="s">
        <v>507</v>
      </c>
      <c r="C26" s="25">
        <v>5761.7</v>
      </c>
      <c r="D26" s="25">
        <v>4312.4799999999996</v>
      </c>
      <c r="E26" s="23" t="s">
        <v>86</v>
      </c>
      <c r="F26" s="23" t="s">
        <v>15</v>
      </c>
      <c r="G26" s="23" t="s">
        <v>3515</v>
      </c>
      <c r="H26" s="23" t="s">
        <v>4244</v>
      </c>
      <c r="I26" s="23" t="s">
        <v>2423</v>
      </c>
      <c r="J26" s="23" t="s">
        <v>3526</v>
      </c>
      <c r="K26" s="23" t="s">
        <v>136</v>
      </c>
      <c r="L26" s="23" t="s">
        <v>55</v>
      </c>
      <c r="M26" s="25">
        <v>1449.22</v>
      </c>
      <c r="N26" s="23" t="s">
        <v>438</v>
      </c>
    </row>
    <row r="27" spans="1:14" x14ac:dyDescent="0.25">
      <c r="A27" s="24">
        <v>45318</v>
      </c>
      <c r="B27" s="23" t="s">
        <v>1597</v>
      </c>
      <c r="C27" s="25">
        <v>4943.3</v>
      </c>
      <c r="D27" s="25">
        <v>3684.64</v>
      </c>
      <c r="E27" s="23" t="s">
        <v>42</v>
      </c>
      <c r="F27" s="23" t="s">
        <v>15</v>
      </c>
      <c r="G27" s="23" t="s">
        <v>3524</v>
      </c>
      <c r="H27" s="23" t="s">
        <v>4260</v>
      </c>
      <c r="I27" s="23" t="s">
        <v>2422</v>
      </c>
      <c r="J27" s="23" t="s">
        <v>3512</v>
      </c>
      <c r="K27" s="23" t="s">
        <v>85</v>
      </c>
      <c r="L27" s="23" t="s">
        <v>16</v>
      </c>
      <c r="M27" s="25">
        <v>1258.6600000000001</v>
      </c>
      <c r="N27" s="23" t="s">
        <v>439</v>
      </c>
    </row>
    <row r="28" spans="1:14" x14ac:dyDescent="0.25">
      <c r="A28" s="24">
        <v>45318</v>
      </c>
      <c r="B28" s="23" t="s">
        <v>507</v>
      </c>
      <c r="C28" s="25">
        <v>8597.52</v>
      </c>
      <c r="D28" s="25">
        <v>6486.31</v>
      </c>
      <c r="E28" s="23" t="s">
        <v>72</v>
      </c>
      <c r="F28" s="23" t="s">
        <v>29</v>
      </c>
      <c r="G28" s="23" t="s">
        <v>3519</v>
      </c>
      <c r="H28" s="23" t="s">
        <v>4247</v>
      </c>
      <c r="I28" s="23" t="s">
        <v>2422</v>
      </c>
      <c r="J28" s="23" t="s">
        <v>3516</v>
      </c>
      <c r="K28" s="23" t="s">
        <v>45</v>
      </c>
      <c r="L28" s="23" t="s">
        <v>30</v>
      </c>
      <c r="M28" s="25">
        <v>2111.21</v>
      </c>
      <c r="N28" s="23" t="s">
        <v>439</v>
      </c>
    </row>
    <row r="29" spans="1:14" x14ac:dyDescent="0.25">
      <c r="A29" s="24">
        <v>45318</v>
      </c>
      <c r="B29" s="23" t="s">
        <v>1597</v>
      </c>
      <c r="C29" s="25">
        <v>9762.39</v>
      </c>
      <c r="D29" s="25">
        <v>6882.73</v>
      </c>
      <c r="E29" s="23" t="s">
        <v>74</v>
      </c>
      <c r="F29" s="23" t="s">
        <v>29</v>
      </c>
      <c r="G29" s="23" t="s">
        <v>230</v>
      </c>
      <c r="H29" s="23" t="s">
        <v>230</v>
      </c>
      <c r="I29" s="23" t="s">
        <v>2424</v>
      </c>
      <c r="J29" s="23" t="s">
        <v>3512</v>
      </c>
      <c r="K29" s="23" t="s">
        <v>198</v>
      </c>
      <c r="L29" s="23" t="s">
        <v>30</v>
      </c>
      <c r="M29" s="25">
        <v>2879.66</v>
      </c>
      <c r="N29" s="23" t="s">
        <v>440</v>
      </c>
    </row>
    <row r="30" spans="1:14" x14ac:dyDescent="0.25">
      <c r="A30" s="24">
        <v>45318</v>
      </c>
      <c r="B30" s="23" t="s">
        <v>1596</v>
      </c>
      <c r="C30" s="25">
        <v>6662.25</v>
      </c>
      <c r="D30" s="25">
        <v>4604.24</v>
      </c>
      <c r="E30" s="23" t="s">
        <v>88</v>
      </c>
      <c r="F30" s="23" t="s">
        <v>29</v>
      </c>
      <c r="G30" s="23" t="s">
        <v>3520</v>
      </c>
      <c r="H30" s="23" t="s">
        <v>4249</v>
      </c>
      <c r="I30" s="23" t="s">
        <v>2422</v>
      </c>
      <c r="J30" s="23" t="s">
        <v>3512</v>
      </c>
      <c r="K30" s="23" t="s">
        <v>172</v>
      </c>
      <c r="L30" s="23" t="s">
        <v>34</v>
      </c>
      <c r="M30" s="25">
        <v>2058.0100000000002</v>
      </c>
      <c r="N30" s="23" t="s">
        <v>438</v>
      </c>
    </row>
    <row r="31" spans="1:14" x14ac:dyDescent="0.25">
      <c r="A31" s="24">
        <v>45321</v>
      </c>
      <c r="B31" s="23" t="s">
        <v>1598</v>
      </c>
      <c r="C31" s="25">
        <v>2156.27</v>
      </c>
      <c r="D31" s="25">
        <v>726.45</v>
      </c>
      <c r="E31" s="23" t="s">
        <v>17</v>
      </c>
      <c r="F31" s="23" t="s">
        <v>15</v>
      </c>
      <c r="G31" s="23" t="s">
        <v>3515</v>
      </c>
      <c r="H31" s="23" t="s">
        <v>4238</v>
      </c>
      <c r="I31" s="23" t="s">
        <v>2424</v>
      </c>
      <c r="J31" s="23" t="s">
        <v>3516</v>
      </c>
      <c r="K31" s="23" t="s">
        <v>18</v>
      </c>
      <c r="L31" s="23" t="s">
        <v>55</v>
      </c>
      <c r="M31" s="25">
        <v>1429.82</v>
      </c>
      <c r="N31" s="23" t="s">
        <v>443</v>
      </c>
    </row>
    <row r="32" spans="1:14" x14ac:dyDescent="0.25">
      <c r="A32" s="24">
        <v>45323</v>
      </c>
      <c r="B32" s="23" t="s">
        <v>516</v>
      </c>
      <c r="C32" s="25">
        <v>3677.1</v>
      </c>
      <c r="D32" s="25">
        <v>2038.21</v>
      </c>
      <c r="E32" s="23" t="s">
        <v>207</v>
      </c>
      <c r="F32" s="23" t="s">
        <v>15</v>
      </c>
      <c r="G32" s="23" t="s">
        <v>3524</v>
      </c>
      <c r="H32" s="23" t="s">
        <v>226</v>
      </c>
      <c r="I32" s="23" t="s">
        <v>2424</v>
      </c>
      <c r="J32" s="23" t="s">
        <v>3512</v>
      </c>
      <c r="K32" s="23" t="s">
        <v>160</v>
      </c>
      <c r="L32" s="23" t="s">
        <v>492</v>
      </c>
      <c r="M32" s="25">
        <v>1638.89</v>
      </c>
      <c r="N32" s="23" t="s">
        <v>438</v>
      </c>
    </row>
    <row r="33" spans="1:14" x14ac:dyDescent="0.25">
      <c r="A33" s="24">
        <v>45323</v>
      </c>
      <c r="B33" s="23" t="s">
        <v>1599</v>
      </c>
      <c r="C33" s="25">
        <v>16175.8</v>
      </c>
      <c r="D33" s="25">
        <v>10200.23</v>
      </c>
      <c r="E33" s="23" t="s">
        <v>462</v>
      </c>
      <c r="F33" s="23" t="s">
        <v>15</v>
      </c>
      <c r="G33" s="23" t="s">
        <v>3524</v>
      </c>
      <c r="H33" s="23" t="s">
        <v>4245</v>
      </c>
      <c r="I33" s="23" t="s">
        <v>2423</v>
      </c>
      <c r="J33" s="23" t="s">
        <v>3512</v>
      </c>
      <c r="K33" s="23" t="s">
        <v>196</v>
      </c>
      <c r="L33" s="23" t="s">
        <v>25</v>
      </c>
      <c r="M33" s="25">
        <v>5975.57</v>
      </c>
      <c r="N33" s="23" t="s">
        <v>440</v>
      </c>
    </row>
    <row r="34" spans="1:14" x14ac:dyDescent="0.25">
      <c r="A34" s="24">
        <v>45324</v>
      </c>
      <c r="B34" s="23" t="s">
        <v>516</v>
      </c>
      <c r="C34" s="25">
        <v>2628.99</v>
      </c>
      <c r="D34" s="25">
        <v>1458.33</v>
      </c>
      <c r="E34" s="23" t="s">
        <v>467</v>
      </c>
      <c r="F34" s="23" t="s">
        <v>29</v>
      </c>
      <c r="G34" s="23" t="s">
        <v>230</v>
      </c>
      <c r="H34" s="23" t="s">
        <v>230</v>
      </c>
      <c r="I34" s="23" t="s">
        <v>2424</v>
      </c>
      <c r="J34" s="23" t="s">
        <v>3516</v>
      </c>
      <c r="K34" s="23" t="s">
        <v>13</v>
      </c>
      <c r="L34" s="23" t="s">
        <v>34</v>
      </c>
      <c r="M34" s="25">
        <v>1170.6600000000001</v>
      </c>
      <c r="N34" s="23" t="s">
        <v>439</v>
      </c>
    </row>
    <row r="35" spans="1:14" x14ac:dyDescent="0.25">
      <c r="A35" s="24">
        <v>45325</v>
      </c>
      <c r="B35" s="23" t="s">
        <v>1597</v>
      </c>
      <c r="C35" s="25">
        <v>3626.57</v>
      </c>
      <c r="D35" s="25">
        <v>2438.4</v>
      </c>
      <c r="E35" s="23" t="s">
        <v>445</v>
      </c>
      <c r="F35" s="23" t="s">
        <v>29</v>
      </c>
      <c r="G35" s="23" t="s">
        <v>230</v>
      </c>
      <c r="H35" s="23" t="s">
        <v>230</v>
      </c>
      <c r="I35" s="23" t="s">
        <v>2423</v>
      </c>
      <c r="J35" s="23" t="s">
        <v>3512</v>
      </c>
      <c r="K35" s="23" t="s">
        <v>155</v>
      </c>
      <c r="L35" s="23" t="s">
        <v>67</v>
      </c>
      <c r="M35" s="25">
        <v>1188.17</v>
      </c>
      <c r="N35" s="23" t="s">
        <v>439</v>
      </c>
    </row>
    <row r="36" spans="1:14" x14ac:dyDescent="0.25">
      <c r="A36" s="24">
        <v>45325</v>
      </c>
      <c r="B36" s="23" t="s">
        <v>512</v>
      </c>
      <c r="C36" s="25">
        <v>1792.9</v>
      </c>
      <c r="D36" s="25">
        <v>1233.31</v>
      </c>
      <c r="E36" s="23" t="s">
        <v>461</v>
      </c>
      <c r="F36" s="23" t="s">
        <v>29</v>
      </c>
      <c r="G36" s="23" t="s">
        <v>3519</v>
      </c>
      <c r="H36" s="23" t="s">
        <v>4247</v>
      </c>
      <c r="I36" s="23" t="s">
        <v>2425</v>
      </c>
      <c r="J36" s="23" t="s">
        <v>3514</v>
      </c>
      <c r="K36" s="23" t="s">
        <v>166</v>
      </c>
      <c r="L36" s="23" t="s">
        <v>30</v>
      </c>
      <c r="M36" s="25">
        <v>559.59</v>
      </c>
      <c r="N36" s="23" t="s">
        <v>441</v>
      </c>
    </row>
    <row r="37" spans="1:14" x14ac:dyDescent="0.25">
      <c r="A37" s="24">
        <v>45325</v>
      </c>
      <c r="B37" s="23" t="s">
        <v>523</v>
      </c>
      <c r="C37" s="25">
        <v>1787.24</v>
      </c>
      <c r="D37" s="25">
        <v>1081.4000000000001</v>
      </c>
      <c r="E37" s="23" t="s">
        <v>2407</v>
      </c>
      <c r="F37" s="23" t="s">
        <v>15</v>
      </c>
      <c r="G37" s="23" t="s">
        <v>3515</v>
      </c>
      <c r="H37" s="23" t="s">
        <v>249</v>
      </c>
      <c r="I37" s="23" t="s">
        <v>2424</v>
      </c>
      <c r="J37" s="23" t="s">
        <v>3526</v>
      </c>
      <c r="K37" s="23" t="s">
        <v>60</v>
      </c>
      <c r="L37" s="23" t="s">
        <v>25</v>
      </c>
      <c r="M37" s="25">
        <v>705.84</v>
      </c>
      <c r="N37" s="23" t="s">
        <v>439</v>
      </c>
    </row>
    <row r="38" spans="1:14" x14ac:dyDescent="0.25">
      <c r="A38" s="24">
        <v>45326</v>
      </c>
      <c r="B38" s="23" t="s">
        <v>516</v>
      </c>
      <c r="C38" s="25">
        <v>5914.57</v>
      </c>
      <c r="D38" s="25">
        <v>3820.21</v>
      </c>
      <c r="E38" s="23" t="s">
        <v>202</v>
      </c>
      <c r="F38" s="23" t="s">
        <v>15</v>
      </c>
      <c r="G38" s="23" t="s">
        <v>3518</v>
      </c>
      <c r="H38" s="23" t="s">
        <v>4251</v>
      </c>
      <c r="I38" s="23" t="s">
        <v>2422</v>
      </c>
      <c r="J38" s="23" t="s">
        <v>3516</v>
      </c>
      <c r="K38" s="23" t="s">
        <v>38</v>
      </c>
      <c r="L38" s="23" t="s">
        <v>55</v>
      </c>
      <c r="M38" s="25">
        <v>2094.36</v>
      </c>
      <c r="N38" s="23" t="s">
        <v>440</v>
      </c>
    </row>
    <row r="39" spans="1:14" x14ac:dyDescent="0.25">
      <c r="A39" s="24">
        <v>45327</v>
      </c>
      <c r="B39" s="23" t="s">
        <v>516</v>
      </c>
      <c r="C39" s="25">
        <v>1984.32</v>
      </c>
      <c r="D39" s="25">
        <v>963.26</v>
      </c>
      <c r="E39" s="23" t="s">
        <v>89</v>
      </c>
      <c r="F39" s="23" t="s">
        <v>15</v>
      </c>
      <c r="G39" s="23" t="s">
        <v>3518</v>
      </c>
      <c r="H39" s="23" t="s">
        <v>4242</v>
      </c>
      <c r="I39" s="23" t="s">
        <v>2422</v>
      </c>
      <c r="J39" s="23" t="s">
        <v>3512</v>
      </c>
      <c r="K39" s="23" t="s">
        <v>123</v>
      </c>
      <c r="L39" s="23" t="s">
        <v>25</v>
      </c>
      <c r="M39" s="25">
        <v>1021.06</v>
      </c>
      <c r="N39" s="23" t="s">
        <v>439</v>
      </c>
    </row>
    <row r="40" spans="1:14" x14ac:dyDescent="0.25">
      <c r="A40" s="24">
        <v>45328</v>
      </c>
      <c r="B40" s="23" t="s">
        <v>523</v>
      </c>
      <c r="C40" s="25">
        <v>1078.9000000000001</v>
      </c>
      <c r="D40" s="25">
        <v>661.63</v>
      </c>
      <c r="E40" s="23" t="s">
        <v>449</v>
      </c>
      <c r="F40" s="23" t="s">
        <v>15</v>
      </c>
      <c r="G40" s="23" t="s">
        <v>3518</v>
      </c>
      <c r="H40" s="23" t="s">
        <v>238</v>
      </c>
      <c r="I40" s="23" t="s">
        <v>2425</v>
      </c>
      <c r="J40" s="23" t="s">
        <v>3514</v>
      </c>
      <c r="K40" s="23" t="s">
        <v>27</v>
      </c>
      <c r="L40" s="23" t="s">
        <v>16</v>
      </c>
      <c r="M40" s="25">
        <v>417.27</v>
      </c>
      <c r="N40" s="23" t="s">
        <v>439</v>
      </c>
    </row>
    <row r="41" spans="1:14" x14ac:dyDescent="0.25">
      <c r="A41" s="24">
        <v>45330</v>
      </c>
      <c r="B41" s="23" t="s">
        <v>523</v>
      </c>
      <c r="C41" s="25">
        <v>2707.38</v>
      </c>
      <c r="D41" s="25">
        <v>1723.38</v>
      </c>
      <c r="E41" s="23" t="s">
        <v>95</v>
      </c>
      <c r="F41" s="23" t="s">
        <v>20</v>
      </c>
      <c r="G41" s="23" t="s">
        <v>3513</v>
      </c>
      <c r="H41" s="23" t="s">
        <v>242</v>
      </c>
      <c r="I41" s="23" t="s">
        <v>2423</v>
      </c>
      <c r="J41" s="23" t="s">
        <v>3514</v>
      </c>
      <c r="K41" s="23" t="s">
        <v>192</v>
      </c>
      <c r="L41" s="23" t="s">
        <v>21</v>
      </c>
      <c r="M41" s="25">
        <v>984</v>
      </c>
      <c r="N41" s="23" t="s">
        <v>440</v>
      </c>
    </row>
    <row r="42" spans="1:14" x14ac:dyDescent="0.25">
      <c r="A42" s="24">
        <v>45331</v>
      </c>
      <c r="B42" s="23" t="s">
        <v>1596</v>
      </c>
      <c r="C42" s="25">
        <v>401.19</v>
      </c>
      <c r="D42" s="25">
        <v>253.03</v>
      </c>
      <c r="E42" s="23" t="s">
        <v>444</v>
      </c>
      <c r="F42" s="23" t="s">
        <v>50</v>
      </c>
      <c r="G42" s="23" t="s">
        <v>3522</v>
      </c>
      <c r="H42" s="23" t="s">
        <v>4240</v>
      </c>
      <c r="I42" s="23" t="s">
        <v>2424</v>
      </c>
      <c r="J42" s="23" t="s">
        <v>3514</v>
      </c>
      <c r="K42" s="23" t="s">
        <v>119</v>
      </c>
      <c r="L42" s="23" t="s">
        <v>87</v>
      </c>
      <c r="M42" s="25">
        <v>148.16</v>
      </c>
      <c r="N42" s="23" t="s">
        <v>439</v>
      </c>
    </row>
    <row r="43" spans="1:14" x14ac:dyDescent="0.25">
      <c r="A43" s="24">
        <v>45331</v>
      </c>
      <c r="B43" s="23" t="s">
        <v>1597</v>
      </c>
      <c r="C43" s="25">
        <v>801.75</v>
      </c>
      <c r="D43" s="25">
        <v>493.22</v>
      </c>
      <c r="E43" s="23" t="s">
        <v>466</v>
      </c>
      <c r="F43" s="23" t="s">
        <v>15</v>
      </c>
      <c r="G43" s="23" t="s">
        <v>3517</v>
      </c>
      <c r="H43" s="23" t="s">
        <v>4262</v>
      </c>
      <c r="I43" s="23" t="s">
        <v>2422</v>
      </c>
      <c r="J43" s="23" t="s">
        <v>3516</v>
      </c>
      <c r="K43" s="23" t="s">
        <v>23</v>
      </c>
      <c r="L43" s="23" t="s">
        <v>55</v>
      </c>
      <c r="M43" s="25">
        <v>308.52999999999997</v>
      </c>
      <c r="N43" s="23" t="s">
        <v>439</v>
      </c>
    </row>
    <row r="44" spans="1:14" x14ac:dyDescent="0.25">
      <c r="A44" s="24">
        <v>45332</v>
      </c>
      <c r="B44" s="23" t="s">
        <v>507</v>
      </c>
      <c r="C44" s="25">
        <v>4547.22</v>
      </c>
      <c r="D44" s="25">
        <v>3007.72</v>
      </c>
      <c r="E44" s="23" t="s">
        <v>446</v>
      </c>
      <c r="F44" s="23" t="s">
        <v>20</v>
      </c>
      <c r="G44" s="23" t="s">
        <v>3521</v>
      </c>
      <c r="H44" s="23" t="s">
        <v>4234</v>
      </c>
      <c r="I44" s="23" t="s">
        <v>2422</v>
      </c>
      <c r="J44" s="23" t="s">
        <v>3526</v>
      </c>
      <c r="K44" s="23" t="s">
        <v>116</v>
      </c>
      <c r="L44" s="23" t="s">
        <v>21</v>
      </c>
      <c r="M44" s="25">
        <v>1539.5</v>
      </c>
      <c r="N44" s="23" t="s">
        <v>439</v>
      </c>
    </row>
    <row r="45" spans="1:14" x14ac:dyDescent="0.25">
      <c r="A45" s="24">
        <v>45333</v>
      </c>
      <c r="B45" s="23" t="s">
        <v>1599</v>
      </c>
      <c r="C45" s="25">
        <v>11239.68</v>
      </c>
      <c r="D45" s="25">
        <v>6870.61</v>
      </c>
      <c r="E45" s="23" t="s">
        <v>447</v>
      </c>
      <c r="F45" s="23" t="s">
        <v>20</v>
      </c>
      <c r="G45" s="23" t="s">
        <v>3521</v>
      </c>
      <c r="H45" s="23" t="s">
        <v>4237</v>
      </c>
      <c r="I45" s="23" t="s">
        <v>2424</v>
      </c>
      <c r="J45" s="23" t="s">
        <v>3512</v>
      </c>
      <c r="K45" s="23" t="s">
        <v>32</v>
      </c>
      <c r="L45" s="23" t="s">
        <v>491</v>
      </c>
      <c r="M45" s="25">
        <v>4369.07</v>
      </c>
      <c r="N45" s="23" t="s">
        <v>439</v>
      </c>
    </row>
    <row r="46" spans="1:14" x14ac:dyDescent="0.25">
      <c r="A46" s="24">
        <v>45334</v>
      </c>
      <c r="B46" s="23" t="s">
        <v>1597</v>
      </c>
      <c r="C46" s="25">
        <v>224.26</v>
      </c>
      <c r="D46" s="25">
        <v>138.09</v>
      </c>
      <c r="E46" s="23" t="s">
        <v>206</v>
      </c>
      <c r="F46" s="23" t="s">
        <v>29</v>
      </c>
      <c r="G46" s="23" t="s">
        <v>230</v>
      </c>
      <c r="H46" s="23" t="s">
        <v>230</v>
      </c>
      <c r="I46" s="23" t="s">
        <v>2426</v>
      </c>
      <c r="J46" s="23" t="s">
        <v>3523</v>
      </c>
      <c r="K46" s="23" t="s">
        <v>136</v>
      </c>
      <c r="L46" s="23" t="s">
        <v>67</v>
      </c>
      <c r="M46" s="25">
        <v>86.17</v>
      </c>
      <c r="N46" s="23" t="s">
        <v>442</v>
      </c>
    </row>
    <row r="47" spans="1:14" x14ac:dyDescent="0.25">
      <c r="A47" s="24">
        <v>45336</v>
      </c>
      <c r="B47" s="23" t="s">
        <v>516</v>
      </c>
      <c r="C47" s="25">
        <v>2444.6999999999998</v>
      </c>
      <c r="D47" s="25">
        <v>1441.96</v>
      </c>
      <c r="E47" s="23" t="s">
        <v>200</v>
      </c>
      <c r="F47" s="23" t="s">
        <v>29</v>
      </c>
      <c r="G47" s="23" t="s">
        <v>3520</v>
      </c>
      <c r="H47" s="23" t="s">
        <v>4259</v>
      </c>
      <c r="I47" s="23" t="s">
        <v>2422</v>
      </c>
      <c r="J47" s="23" t="s">
        <v>3512</v>
      </c>
      <c r="K47" s="23" t="s">
        <v>403</v>
      </c>
      <c r="L47" s="23" t="s">
        <v>67</v>
      </c>
      <c r="M47" s="25">
        <v>1002.74</v>
      </c>
      <c r="N47" s="23" t="s">
        <v>439</v>
      </c>
    </row>
    <row r="48" spans="1:14" x14ac:dyDescent="0.25">
      <c r="A48" s="24">
        <v>45337</v>
      </c>
      <c r="B48" s="23" t="s">
        <v>516</v>
      </c>
      <c r="C48" s="25">
        <v>1589.28</v>
      </c>
      <c r="D48" s="25">
        <v>1010.17</v>
      </c>
      <c r="E48" s="23" t="s">
        <v>465</v>
      </c>
      <c r="F48" s="23" t="s">
        <v>15</v>
      </c>
      <c r="G48" s="23" t="s">
        <v>3515</v>
      </c>
      <c r="H48" s="23" t="s">
        <v>4244</v>
      </c>
      <c r="I48" s="23" t="s">
        <v>2425</v>
      </c>
      <c r="J48" s="23" t="s">
        <v>3514</v>
      </c>
      <c r="K48" s="23" t="s">
        <v>93</v>
      </c>
      <c r="L48" s="23" t="s">
        <v>492</v>
      </c>
      <c r="M48" s="25">
        <v>579.11</v>
      </c>
      <c r="N48" s="23" t="s">
        <v>443</v>
      </c>
    </row>
    <row r="49" spans="1:14" x14ac:dyDescent="0.25">
      <c r="A49" s="24">
        <v>45337</v>
      </c>
      <c r="B49" s="23" t="s">
        <v>1596</v>
      </c>
      <c r="C49" s="25">
        <v>6120.17</v>
      </c>
      <c r="D49" s="25">
        <v>4041.61</v>
      </c>
      <c r="E49" s="23" t="s">
        <v>478</v>
      </c>
      <c r="F49" s="23" t="s">
        <v>20</v>
      </c>
      <c r="G49" s="23" t="s">
        <v>3521</v>
      </c>
      <c r="H49" s="23" t="s">
        <v>4253</v>
      </c>
      <c r="I49" s="23" t="s">
        <v>2423</v>
      </c>
      <c r="J49" s="23" t="s">
        <v>3512</v>
      </c>
      <c r="K49" s="23" t="s">
        <v>126</v>
      </c>
      <c r="L49" s="23" t="s">
        <v>21</v>
      </c>
      <c r="M49" s="25">
        <v>2078.56</v>
      </c>
      <c r="N49" s="23" t="s">
        <v>439</v>
      </c>
    </row>
    <row r="50" spans="1:14" x14ac:dyDescent="0.25">
      <c r="A50" s="24">
        <v>45337</v>
      </c>
      <c r="B50" s="23" t="s">
        <v>512</v>
      </c>
      <c r="C50" s="25">
        <v>6349.5</v>
      </c>
      <c r="D50" s="25">
        <v>4056.45</v>
      </c>
      <c r="E50" s="23" t="s">
        <v>2406</v>
      </c>
      <c r="F50" s="23" t="s">
        <v>15</v>
      </c>
      <c r="G50" s="23" t="s">
        <v>3524</v>
      </c>
      <c r="H50" s="23" t="s">
        <v>4245</v>
      </c>
      <c r="I50" s="23" t="s">
        <v>2425</v>
      </c>
      <c r="J50" s="23" t="s">
        <v>3512</v>
      </c>
      <c r="K50" s="23" t="s">
        <v>62</v>
      </c>
      <c r="L50" s="23" t="s">
        <v>492</v>
      </c>
      <c r="M50" s="25">
        <v>2293.0500000000002</v>
      </c>
      <c r="N50" s="23" t="s">
        <v>439</v>
      </c>
    </row>
    <row r="51" spans="1:14" x14ac:dyDescent="0.25">
      <c r="A51" s="24">
        <v>45338</v>
      </c>
      <c r="B51" s="23" t="s">
        <v>516</v>
      </c>
      <c r="C51" s="25">
        <v>245.14</v>
      </c>
      <c r="D51" s="25">
        <v>130.34</v>
      </c>
      <c r="E51" s="23" t="s">
        <v>480</v>
      </c>
      <c r="F51" s="23" t="s">
        <v>40</v>
      </c>
      <c r="G51" s="23" t="s">
        <v>3511</v>
      </c>
      <c r="H51" s="23" t="s">
        <v>4248</v>
      </c>
      <c r="I51" s="23" t="s">
        <v>2423</v>
      </c>
      <c r="J51" s="23" t="s">
        <v>3514</v>
      </c>
      <c r="K51" s="23" t="s">
        <v>162</v>
      </c>
      <c r="L51" s="23" t="s">
        <v>493</v>
      </c>
      <c r="M51" s="25">
        <v>114.8</v>
      </c>
      <c r="N51" s="23" t="s">
        <v>441</v>
      </c>
    </row>
    <row r="52" spans="1:14" x14ac:dyDescent="0.25">
      <c r="A52" s="24">
        <v>45338</v>
      </c>
      <c r="B52" s="23" t="s">
        <v>1596</v>
      </c>
      <c r="C52" s="25">
        <v>321.36</v>
      </c>
      <c r="D52" s="25">
        <v>229.67</v>
      </c>
      <c r="E52" s="23" t="s">
        <v>2031</v>
      </c>
      <c r="F52" s="23" t="s">
        <v>15</v>
      </c>
      <c r="G52" s="23" t="s">
        <v>3524</v>
      </c>
      <c r="H52" s="23" t="s">
        <v>226</v>
      </c>
      <c r="I52" s="23" t="s">
        <v>2422</v>
      </c>
      <c r="J52" s="23" t="s">
        <v>3514</v>
      </c>
      <c r="K52" s="23" t="s">
        <v>57</v>
      </c>
      <c r="L52" s="23" t="s">
        <v>55</v>
      </c>
      <c r="M52" s="25">
        <v>91.69</v>
      </c>
      <c r="N52" s="23" t="s">
        <v>439</v>
      </c>
    </row>
    <row r="53" spans="1:14" x14ac:dyDescent="0.25">
      <c r="A53" s="24">
        <v>45342</v>
      </c>
      <c r="B53" s="23" t="s">
        <v>1598</v>
      </c>
      <c r="C53" s="25">
        <v>9016.49</v>
      </c>
      <c r="D53" s="25">
        <v>2923.79</v>
      </c>
      <c r="E53" s="23" t="s">
        <v>203</v>
      </c>
      <c r="F53" s="23" t="s">
        <v>29</v>
      </c>
      <c r="G53" s="23" t="s">
        <v>3520</v>
      </c>
      <c r="H53" s="23" t="s">
        <v>4243</v>
      </c>
      <c r="I53" s="23" t="s">
        <v>2423</v>
      </c>
      <c r="J53" s="23" t="s">
        <v>3512</v>
      </c>
      <c r="K53" s="23" t="s">
        <v>43</v>
      </c>
      <c r="L53" s="23" t="s">
        <v>30</v>
      </c>
      <c r="M53" s="25">
        <v>6092.7</v>
      </c>
      <c r="N53" s="23" t="s">
        <v>441</v>
      </c>
    </row>
    <row r="54" spans="1:14" x14ac:dyDescent="0.25">
      <c r="A54" s="24">
        <v>45342</v>
      </c>
      <c r="B54" s="23" t="s">
        <v>516</v>
      </c>
      <c r="C54" s="25">
        <v>1005.94</v>
      </c>
      <c r="D54" s="25">
        <v>589.48</v>
      </c>
      <c r="E54" s="23" t="s">
        <v>2409</v>
      </c>
      <c r="F54" s="23" t="s">
        <v>20</v>
      </c>
      <c r="G54" s="23" t="s">
        <v>3513</v>
      </c>
      <c r="H54" s="23" t="s">
        <v>242</v>
      </c>
      <c r="I54" s="23" t="s">
        <v>2422</v>
      </c>
      <c r="J54" s="23" t="s">
        <v>3514</v>
      </c>
      <c r="K54" s="23" t="s">
        <v>112</v>
      </c>
      <c r="L54" s="23" t="s">
        <v>64</v>
      </c>
      <c r="M54" s="25">
        <v>416.46</v>
      </c>
      <c r="N54" s="23" t="s">
        <v>439</v>
      </c>
    </row>
    <row r="55" spans="1:14" x14ac:dyDescent="0.25">
      <c r="A55" s="24">
        <v>45344</v>
      </c>
      <c r="B55" s="23" t="s">
        <v>1596</v>
      </c>
      <c r="C55" s="25">
        <v>1934.83</v>
      </c>
      <c r="D55" s="25">
        <v>1209.02</v>
      </c>
      <c r="E55" s="23" t="s">
        <v>463</v>
      </c>
      <c r="F55" s="23" t="s">
        <v>15</v>
      </c>
      <c r="G55" s="23" t="s">
        <v>3515</v>
      </c>
      <c r="H55" s="23" t="s">
        <v>4238</v>
      </c>
      <c r="I55" s="23" t="s">
        <v>2425</v>
      </c>
      <c r="J55" s="23" t="s">
        <v>3514</v>
      </c>
      <c r="K55" s="23" t="s">
        <v>169</v>
      </c>
      <c r="L55" s="23" t="s">
        <v>16</v>
      </c>
      <c r="M55" s="25">
        <v>725.81</v>
      </c>
      <c r="N55" s="23" t="s">
        <v>441</v>
      </c>
    </row>
    <row r="56" spans="1:14" x14ac:dyDescent="0.25">
      <c r="A56" s="24">
        <v>45345</v>
      </c>
      <c r="B56" s="23" t="s">
        <v>523</v>
      </c>
      <c r="C56" s="25">
        <v>2110.98</v>
      </c>
      <c r="D56" s="25">
        <v>1174.6600000000001</v>
      </c>
      <c r="E56" s="23" t="s">
        <v>199</v>
      </c>
      <c r="F56" s="23" t="s">
        <v>20</v>
      </c>
      <c r="G56" s="23" t="s">
        <v>3521</v>
      </c>
      <c r="H56" s="23" t="s">
        <v>4246</v>
      </c>
      <c r="I56" s="23" t="s">
        <v>2422</v>
      </c>
      <c r="J56" s="23" t="s">
        <v>3514</v>
      </c>
      <c r="K56" s="23" t="s">
        <v>145</v>
      </c>
      <c r="L56" s="23" t="s">
        <v>21</v>
      </c>
      <c r="M56" s="25">
        <v>936.32</v>
      </c>
      <c r="N56" s="23" t="s">
        <v>443</v>
      </c>
    </row>
    <row r="57" spans="1:14" x14ac:dyDescent="0.25">
      <c r="A57" s="24">
        <v>45347</v>
      </c>
      <c r="B57" s="23" t="s">
        <v>523</v>
      </c>
      <c r="C57" s="25">
        <v>3857.94</v>
      </c>
      <c r="D57" s="25">
        <v>2061.23</v>
      </c>
      <c r="E57" s="23" t="s">
        <v>205</v>
      </c>
      <c r="F57" s="23" t="s">
        <v>20</v>
      </c>
      <c r="G57" s="23" t="s">
        <v>3513</v>
      </c>
      <c r="H57" s="23" t="s">
        <v>4239</v>
      </c>
      <c r="I57" s="23" t="s">
        <v>2423</v>
      </c>
      <c r="J57" s="23" t="s">
        <v>3516</v>
      </c>
      <c r="K57" s="23" t="s">
        <v>172</v>
      </c>
      <c r="L57" s="23" t="s">
        <v>21</v>
      </c>
      <c r="M57" s="25">
        <v>1796.71</v>
      </c>
      <c r="N57" s="23" t="s">
        <v>443</v>
      </c>
    </row>
    <row r="58" spans="1:14" x14ac:dyDescent="0.25">
      <c r="A58" s="24">
        <v>45348</v>
      </c>
      <c r="B58" s="23" t="s">
        <v>507</v>
      </c>
      <c r="C58" s="25">
        <v>4372.08</v>
      </c>
      <c r="D58" s="25">
        <v>3184.23</v>
      </c>
      <c r="E58" s="23" t="s">
        <v>464</v>
      </c>
      <c r="F58" s="23" t="s">
        <v>29</v>
      </c>
      <c r="G58" s="23" t="s">
        <v>3519</v>
      </c>
      <c r="H58" s="23" t="s">
        <v>246</v>
      </c>
      <c r="I58" s="23" t="s">
        <v>2423</v>
      </c>
      <c r="J58" s="23" t="s">
        <v>3514</v>
      </c>
      <c r="K58" s="23" t="s">
        <v>18</v>
      </c>
      <c r="L58" s="23" t="s">
        <v>34</v>
      </c>
      <c r="M58" s="25">
        <v>1187.8499999999999</v>
      </c>
      <c r="N58" s="23" t="s">
        <v>439</v>
      </c>
    </row>
    <row r="59" spans="1:14" x14ac:dyDescent="0.25">
      <c r="A59" s="24">
        <v>45348</v>
      </c>
      <c r="B59" s="23" t="s">
        <v>1598</v>
      </c>
      <c r="C59" s="25">
        <v>1784.31</v>
      </c>
      <c r="D59" s="25">
        <v>521.15</v>
      </c>
      <c r="E59" s="23" t="s">
        <v>494</v>
      </c>
      <c r="F59" s="23" t="s">
        <v>29</v>
      </c>
      <c r="G59" s="23" t="s">
        <v>230</v>
      </c>
      <c r="H59" s="23" t="s">
        <v>230</v>
      </c>
      <c r="I59" s="23" t="s">
        <v>2425</v>
      </c>
      <c r="J59" s="23" t="s">
        <v>3523</v>
      </c>
      <c r="K59" s="23" t="s">
        <v>164</v>
      </c>
      <c r="L59" s="23" t="s">
        <v>30</v>
      </c>
      <c r="M59" s="25">
        <v>1263.1600000000001</v>
      </c>
      <c r="N59" s="23" t="s">
        <v>440</v>
      </c>
    </row>
    <row r="60" spans="1:14" x14ac:dyDescent="0.25">
      <c r="A60" s="24">
        <v>45351</v>
      </c>
      <c r="B60" s="23" t="s">
        <v>512</v>
      </c>
      <c r="C60" s="25">
        <v>626.20000000000005</v>
      </c>
      <c r="D60" s="25">
        <v>378.73</v>
      </c>
      <c r="E60" s="23" t="s">
        <v>204</v>
      </c>
      <c r="F60" s="23" t="s">
        <v>15</v>
      </c>
      <c r="G60" s="23" t="s">
        <v>3518</v>
      </c>
      <c r="H60" s="23" t="s">
        <v>238</v>
      </c>
      <c r="I60" s="23" t="s">
        <v>2422</v>
      </c>
      <c r="J60" s="23" t="s">
        <v>3514</v>
      </c>
      <c r="K60" s="23" t="s">
        <v>36</v>
      </c>
      <c r="L60" s="23" t="s">
        <v>16</v>
      </c>
      <c r="M60" s="25">
        <v>247.47</v>
      </c>
      <c r="N60" s="23" t="s">
        <v>439</v>
      </c>
    </row>
    <row r="61" spans="1:14" x14ac:dyDescent="0.25">
      <c r="A61" s="24">
        <v>45351</v>
      </c>
      <c r="B61" s="23" t="s">
        <v>1597</v>
      </c>
      <c r="C61" s="25">
        <v>78.58</v>
      </c>
      <c r="D61" s="25">
        <v>42.27</v>
      </c>
      <c r="E61" s="23" t="s">
        <v>448</v>
      </c>
      <c r="F61" s="23" t="s">
        <v>20</v>
      </c>
      <c r="G61" s="23" t="s">
        <v>3513</v>
      </c>
      <c r="H61" s="23" t="s">
        <v>4239</v>
      </c>
      <c r="I61" s="23" t="s">
        <v>2422</v>
      </c>
      <c r="J61" s="23" t="s">
        <v>3526</v>
      </c>
      <c r="K61" s="23" t="s">
        <v>189</v>
      </c>
      <c r="L61" s="23" t="s">
        <v>64</v>
      </c>
      <c r="M61" s="25">
        <v>36.31</v>
      </c>
      <c r="N61" s="23" t="s">
        <v>441</v>
      </c>
    </row>
    <row r="62" spans="1:14" x14ac:dyDescent="0.25">
      <c r="A62" s="24">
        <v>45351</v>
      </c>
      <c r="B62" s="23" t="s">
        <v>516</v>
      </c>
      <c r="C62" s="25">
        <v>1800.74</v>
      </c>
      <c r="D62" s="25">
        <v>853.49</v>
      </c>
      <c r="E62" s="23" t="s">
        <v>468</v>
      </c>
      <c r="F62" s="23" t="s">
        <v>29</v>
      </c>
      <c r="G62" s="23" t="s">
        <v>3519</v>
      </c>
      <c r="H62" s="23" t="s">
        <v>4247</v>
      </c>
      <c r="I62" s="23" t="s">
        <v>2424</v>
      </c>
      <c r="J62" s="23" t="s">
        <v>3512</v>
      </c>
      <c r="K62" s="23" t="s">
        <v>69</v>
      </c>
      <c r="L62" s="23" t="s">
        <v>30</v>
      </c>
      <c r="M62" s="25">
        <v>947.25</v>
      </c>
      <c r="N62" s="23" t="s">
        <v>439</v>
      </c>
    </row>
    <row r="63" spans="1:14" x14ac:dyDescent="0.25">
      <c r="A63" s="24">
        <v>45351</v>
      </c>
      <c r="B63" s="23" t="s">
        <v>512</v>
      </c>
      <c r="C63" s="25">
        <v>511.85</v>
      </c>
      <c r="D63" s="25">
        <v>360.42</v>
      </c>
      <c r="E63" s="23" t="s">
        <v>479</v>
      </c>
      <c r="F63" s="23" t="s">
        <v>40</v>
      </c>
      <c r="G63" s="23" t="s">
        <v>3511</v>
      </c>
      <c r="H63" s="23" t="s">
        <v>4233</v>
      </c>
      <c r="I63" s="23" t="s">
        <v>2423</v>
      </c>
      <c r="J63" s="23" t="s">
        <v>3514</v>
      </c>
      <c r="K63" s="23" t="s">
        <v>85</v>
      </c>
      <c r="L63" s="23" t="s">
        <v>41</v>
      </c>
      <c r="M63" s="25">
        <v>151.43</v>
      </c>
      <c r="N63" s="23" t="s">
        <v>439</v>
      </c>
    </row>
    <row r="64" spans="1:14" x14ac:dyDescent="0.25">
      <c r="A64" s="24">
        <v>45352</v>
      </c>
      <c r="B64" s="23" t="s">
        <v>507</v>
      </c>
      <c r="C64" s="25">
        <v>3846.53</v>
      </c>
      <c r="D64" s="25">
        <v>2574.4299999999998</v>
      </c>
      <c r="E64" s="23" t="s">
        <v>2042</v>
      </c>
      <c r="F64" s="23" t="s">
        <v>29</v>
      </c>
      <c r="G64" s="23" t="s">
        <v>3520</v>
      </c>
      <c r="H64" s="23" t="s">
        <v>4259</v>
      </c>
      <c r="I64" s="23" t="s">
        <v>2422</v>
      </c>
      <c r="J64" s="23" t="s">
        <v>3514</v>
      </c>
      <c r="K64" s="23" t="s">
        <v>189</v>
      </c>
      <c r="L64" s="23" t="s">
        <v>30</v>
      </c>
      <c r="M64" s="25">
        <v>1272.0999999999999</v>
      </c>
      <c r="N64" s="23" t="s">
        <v>438</v>
      </c>
    </row>
    <row r="65" spans="1:14" x14ac:dyDescent="0.25">
      <c r="A65" s="24">
        <v>45352</v>
      </c>
      <c r="B65" s="23" t="s">
        <v>516</v>
      </c>
      <c r="C65" s="25">
        <v>726.92</v>
      </c>
      <c r="D65" s="25">
        <v>409.04</v>
      </c>
      <c r="E65" s="23" t="s">
        <v>2043</v>
      </c>
      <c r="F65" s="23" t="s">
        <v>29</v>
      </c>
      <c r="G65" s="23" t="s">
        <v>3519</v>
      </c>
      <c r="H65" s="23" t="s">
        <v>4247</v>
      </c>
      <c r="I65" s="23" t="s">
        <v>2423</v>
      </c>
      <c r="J65" s="23" t="s">
        <v>3514</v>
      </c>
      <c r="K65" s="23" t="s">
        <v>116</v>
      </c>
      <c r="L65" s="23" t="s">
        <v>34</v>
      </c>
      <c r="M65" s="25">
        <v>317.88</v>
      </c>
      <c r="N65" s="23" t="s">
        <v>438</v>
      </c>
    </row>
    <row r="66" spans="1:14" x14ac:dyDescent="0.25">
      <c r="A66" s="24">
        <v>45353</v>
      </c>
      <c r="B66" s="23" t="s">
        <v>1598</v>
      </c>
      <c r="C66" s="25">
        <v>1943.33</v>
      </c>
      <c r="D66" s="25">
        <v>485.15</v>
      </c>
      <c r="E66" s="23" t="s">
        <v>3401</v>
      </c>
      <c r="F66" s="23" t="s">
        <v>50</v>
      </c>
      <c r="G66" s="23" t="s">
        <v>3522</v>
      </c>
      <c r="H66" s="23" t="s">
        <v>4257</v>
      </c>
      <c r="I66" s="23" t="s">
        <v>2424</v>
      </c>
      <c r="J66" s="23" t="s">
        <v>3526</v>
      </c>
      <c r="K66" s="23" t="s">
        <v>196</v>
      </c>
      <c r="L66" s="23" t="s">
        <v>51</v>
      </c>
      <c r="M66" s="25">
        <v>1458.18</v>
      </c>
      <c r="N66" s="23" t="s">
        <v>440</v>
      </c>
    </row>
    <row r="67" spans="1:14" x14ac:dyDescent="0.25">
      <c r="A67" s="24">
        <v>45354</v>
      </c>
      <c r="B67" s="23" t="s">
        <v>1597</v>
      </c>
      <c r="C67" s="25">
        <v>1175.9000000000001</v>
      </c>
      <c r="D67" s="25">
        <v>798.82</v>
      </c>
      <c r="E67" s="23" t="s">
        <v>2032</v>
      </c>
      <c r="F67" s="23" t="s">
        <v>15</v>
      </c>
      <c r="G67" s="23" t="s">
        <v>3517</v>
      </c>
      <c r="H67" s="23" t="s">
        <v>4250</v>
      </c>
      <c r="I67" s="23" t="s">
        <v>2425</v>
      </c>
      <c r="J67" s="23" t="s">
        <v>3526</v>
      </c>
      <c r="K67" s="23" t="s">
        <v>13</v>
      </c>
      <c r="L67" s="23" t="s">
        <v>16</v>
      </c>
      <c r="M67" s="25">
        <v>377.08</v>
      </c>
      <c r="N67" s="23" t="s">
        <v>439</v>
      </c>
    </row>
    <row r="68" spans="1:14" x14ac:dyDescent="0.25">
      <c r="A68" s="24">
        <v>45355</v>
      </c>
      <c r="B68" s="23" t="s">
        <v>1599</v>
      </c>
      <c r="C68" s="25">
        <v>3756.6</v>
      </c>
      <c r="D68" s="25">
        <v>2436.23</v>
      </c>
      <c r="E68" s="23" t="s">
        <v>3381</v>
      </c>
      <c r="F68" s="23" t="s">
        <v>50</v>
      </c>
      <c r="G68" s="23" t="s">
        <v>3522</v>
      </c>
      <c r="H68" s="23" t="s">
        <v>4240</v>
      </c>
      <c r="I68" s="23" t="s">
        <v>2423</v>
      </c>
      <c r="J68" s="23" t="s">
        <v>3514</v>
      </c>
      <c r="K68" s="23" t="s">
        <v>48</v>
      </c>
      <c r="L68" s="23" t="s">
        <v>87</v>
      </c>
      <c r="M68" s="25">
        <v>1320.37</v>
      </c>
      <c r="N68" s="23" t="s">
        <v>439</v>
      </c>
    </row>
    <row r="69" spans="1:14" x14ac:dyDescent="0.25">
      <c r="A69" s="24">
        <v>45356</v>
      </c>
      <c r="B69" s="23" t="s">
        <v>1598</v>
      </c>
      <c r="C69" s="25">
        <v>9450</v>
      </c>
      <c r="D69" s="25">
        <v>2215.06</v>
      </c>
      <c r="E69" s="23" t="s">
        <v>3375</v>
      </c>
      <c r="F69" s="23" t="s">
        <v>20</v>
      </c>
      <c r="G69" s="23" t="s">
        <v>3513</v>
      </c>
      <c r="H69" s="23" t="s">
        <v>4236</v>
      </c>
      <c r="I69" s="23" t="s">
        <v>2424</v>
      </c>
      <c r="J69" s="23" t="s">
        <v>3512</v>
      </c>
      <c r="K69" s="23" t="s">
        <v>81</v>
      </c>
      <c r="L69" s="23" t="s">
        <v>64</v>
      </c>
      <c r="M69" s="25">
        <v>7234.94</v>
      </c>
      <c r="N69" s="23" t="s">
        <v>439</v>
      </c>
    </row>
    <row r="70" spans="1:14" x14ac:dyDescent="0.25">
      <c r="A70" s="24">
        <v>45356</v>
      </c>
      <c r="B70" s="23" t="s">
        <v>1597</v>
      </c>
      <c r="C70" s="25">
        <v>2210.75</v>
      </c>
      <c r="D70" s="25">
        <v>1478.3</v>
      </c>
      <c r="E70" s="23" t="s">
        <v>3322</v>
      </c>
      <c r="F70" s="23" t="s">
        <v>29</v>
      </c>
      <c r="G70" s="23" t="s">
        <v>3520</v>
      </c>
      <c r="H70" s="23" t="s">
        <v>4249</v>
      </c>
      <c r="I70" s="23" t="s">
        <v>2422</v>
      </c>
      <c r="J70" s="23" t="s">
        <v>3526</v>
      </c>
      <c r="K70" s="23" t="s">
        <v>45</v>
      </c>
      <c r="L70" s="23" t="s">
        <v>34</v>
      </c>
      <c r="M70" s="25">
        <v>732.45</v>
      </c>
      <c r="N70" s="23" t="s">
        <v>438</v>
      </c>
    </row>
    <row r="71" spans="1:14" x14ac:dyDescent="0.25">
      <c r="A71" s="24">
        <v>45356</v>
      </c>
      <c r="B71" s="23" t="s">
        <v>507</v>
      </c>
      <c r="C71" s="25">
        <v>6985.24</v>
      </c>
      <c r="D71" s="25">
        <v>5131.28</v>
      </c>
      <c r="E71" s="23" t="s">
        <v>2038</v>
      </c>
      <c r="F71" s="23" t="s">
        <v>20</v>
      </c>
      <c r="G71" s="23" t="s">
        <v>3513</v>
      </c>
      <c r="H71" s="23" t="s">
        <v>4236</v>
      </c>
      <c r="I71" s="23" t="s">
        <v>2423</v>
      </c>
      <c r="J71" s="23" t="s">
        <v>3514</v>
      </c>
      <c r="K71" s="23" t="s">
        <v>123</v>
      </c>
      <c r="L71" s="23" t="s">
        <v>21</v>
      </c>
      <c r="M71" s="25">
        <v>1853.96</v>
      </c>
      <c r="N71" s="23" t="s">
        <v>441</v>
      </c>
    </row>
    <row r="72" spans="1:14" x14ac:dyDescent="0.25">
      <c r="A72" s="24">
        <v>45358</v>
      </c>
      <c r="B72" s="23" t="s">
        <v>1598</v>
      </c>
      <c r="C72" s="25">
        <v>1135.82</v>
      </c>
      <c r="D72" s="25">
        <v>400.73</v>
      </c>
      <c r="E72" s="23" t="s">
        <v>3377</v>
      </c>
      <c r="F72" s="23" t="s">
        <v>15</v>
      </c>
      <c r="G72" s="23" t="s">
        <v>3517</v>
      </c>
      <c r="H72" s="23" t="s">
        <v>4262</v>
      </c>
      <c r="I72" s="23" t="s">
        <v>2422</v>
      </c>
      <c r="J72" s="23" t="s">
        <v>3514</v>
      </c>
      <c r="K72" s="23" t="s">
        <v>139</v>
      </c>
      <c r="L72" s="23" t="s">
        <v>16</v>
      </c>
      <c r="M72" s="25">
        <v>735.09</v>
      </c>
      <c r="N72" s="23" t="s">
        <v>439</v>
      </c>
    </row>
    <row r="73" spans="1:14" x14ac:dyDescent="0.25">
      <c r="A73" s="24">
        <v>45358</v>
      </c>
      <c r="B73" s="23" t="s">
        <v>516</v>
      </c>
      <c r="C73" s="25">
        <v>1021.68</v>
      </c>
      <c r="D73" s="25">
        <v>595.5</v>
      </c>
      <c r="E73" s="23" t="s">
        <v>3402</v>
      </c>
      <c r="F73" s="23" t="s">
        <v>40</v>
      </c>
      <c r="G73" s="23" t="s">
        <v>3527</v>
      </c>
      <c r="H73" s="23" t="s">
        <v>4263</v>
      </c>
      <c r="I73" s="23" t="s">
        <v>2425</v>
      </c>
      <c r="J73" s="23" t="s">
        <v>3526</v>
      </c>
      <c r="K73" s="23" t="s">
        <v>136</v>
      </c>
      <c r="L73" s="23" t="s">
        <v>41</v>
      </c>
      <c r="M73" s="25">
        <v>426.18</v>
      </c>
      <c r="N73" s="23" t="s">
        <v>438</v>
      </c>
    </row>
    <row r="74" spans="1:14" x14ac:dyDescent="0.25">
      <c r="A74" s="24">
        <v>45359</v>
      </c>
      <c r="B74" s="23" t="s">
        <v>1596</v>
      </c>
      <c r="C74" s="25">
        <v>2805.98</v>
      </c>
      <c r="D74" s="25">
        <v>1855.13</v>
      </c>
      <c r="E74" s="23" t="s">
        <v>2035</v>
      </c>
      <c r="F74" s="23" t="s">
        <v>20</v>
      </c>
      <c r="G74" s="23" t="s">
        <v>3521</v>
      </c>
      <c r="H74" s="23" t="s">
        <v>4241</v>
      </c>
      <c r="I74" s="23" t="s">
        <v>2422</v>
      </c>
      <c r="J74" s="23" t="s">
        <v>3523</v>
      </c>
      <c r="K74" s="23" t="s">
        <v>112</v>
      </c>
      <c r="L74" s="23" t="s">
        <v>21</v>
      </c>
      <c r="M74" s="25">
        <v>950.85</v>
      </c>
      <c r="N74" s="23" t="s">
        <v>443</v>
      </c>
    </row>
    <row r="75" spans="1:14" x14ac:dyDescent="0.25">
      <c r="A75" s="24">
        <v>45359</v>
      </c>
      <c r="B75" s="23" t="s">
        <v>1596</v>
      </c>
      <c r="C75" s="25">
        <v>1305.78</v>
      </c>
      <c r="D75" s="25">
        <v>953.02</v>
      </c>
      <c r="E75" s="23" t="s">
        <v>3454</v>
      </c>
      <c r="F75" s="23" t="s">
        <v>15</v>
      </c>
      <c r="G75" s="23" t="s">
        <v>3518</v>
      </c>
      <c r="H75" s="23" t="s">
        <v>4242</v>
      </c>
      <c r="I75" s="23" t="s">
        <v>2422</v>
      </c>
      <c r="J75" s="23" t="s">
        <v>3526</v>
      </c>
      <c r="K75" s="23" t="s">
        <v>152</v>
      </c>
      <c r="L75" s="23" t="s">
        <v>492</v>
      </c>
      <c r="M75" s="25">
        <v>352.76</v>
      </c>
      <c r="N75" s="23" t="s">
        <v>442</v>
      </c>
    </row>
    <row r="76" spans="1:14" x14ac:dyDescent="0.25">
      <c r="A76" s="24">
        <v>45359</v>
      </c>
      <c r="B76" s="23" t="s">
        <v>1599</v>
      </c>
      <c r="C76" s="25">
        <v>1403.54</v>
      </c>
      <c r="D76" s="25">
        <v>788.09</v>
      </c>
      <c r="E76" s="23" t="s">
        <v>3456</v>
      </c>
      <c r="F76" s="23" t="s">
        <v>29</v>
      </c>
      <c r="G76" s="23" t="s">
        <v>3520</v>
      </c>
      <c r="H76" s="23" t="s">
        <v>4243</v>
      </c>
      <c r="I76" s="23" t="s">
        <v>2423</v>
      </c>
      <c r="J76" s="23" t="s">
        <v>3514</v>
      </c>
      <c r="K76" s="23" t="s">
        <v>119</v>
      </c>
      <c r="L76" s="23" t="s">
        <v>67</v>
      </c>
      <c r="M76" s="25">
        <v>615.45000000000005</v>
      </c>
      <c r="N76" s="23" t="s">
        <v>439</v>
      </c>
    </row>
    <row r="77" spans="1:14" x14ac:dyDescent="0.25">
      <c r="A77" s="24">
        <v>45360</v>
      </c>
      <c r="B77" s="23" t="s">
        <v>1596</v>
      </c>
      <c r="C77" s="25">
        <v>1321.92</v>
      </c>
      <c r="D77" s="25">
        <v>938.14</v>
      </c>
      <c r="E77" s="23" t="s">
        <v>3376</v>
      </c>
      <c r="F77" s="23" t="s">
        <v>20</v>
      </c>
      <c r="G77" s="23" t="s">
        <v>3513</v>
      </c>
      <c r="H77" s="23" t="s">
        <v>242</v>
      </c>
      <c r="I77" s="23" t="s">
        <v>2422</v>
      </c>
      <c r="J77" s="23" t="s">
        <v>3523</v>
      </c>
      <c r="K77" s="23" t="s">
        <v>62</v>
      </c>
      <c r="L77" s="23" t="s">
        <v>64</v>
      </c>
      <c r="M77" s="25">
        <v>383.78</v>
      </c>
      <c r="N77" s="23" t="s">
        <v>439</v>
      </c>
    </row>
    <row r="78" spans="1:14" x14ac:dyDescent="0.25">
      <c r="A78" s="24">
        <v>45361</v>
      </c>
      <c r="B78" s="23" t="s">
        <v>1599</v>
      </c>
      <c r="C78" s="25">
        <v>4114.8</v>
      </c>
      <c r="D78" s="25">
        <v>2368.39</v>
      </c>
      <c r="E78" s="23" t="s">
        <v>3455</v>
      </c>
      <c r="F78" s="23" t="s">
        <v>20</v>
      </c>
      <c r="G78" s="23" t="s">
        <v>3521</v>
      </c>
      <c r="H78" s="23" t="s">
        <v>4253</v>
      </c>
      <c r="I78" s="23" t="s">
        <v>2422</v>
      </c>
      <c r="J78" s="23" t="s">
        <v>3514</v>
      </c>
      <c r="K78" s="23" t="s">
        <v>198</v>
      </c>
      <c r="L78" s="23" t="s">
        <v>64</v>
      </c>
      <c r="M78" s="25">
        <v>1746.41</v>
      </c>
      <c r="N78" s="23" t="s">
        <v>440</v>
      </c>
    </row>
    <row r="79" spans="1:14" x14ac:dyDescent="0.25">
      <c r="A79" s="24">
        <v>45362</v>
      </c>
      <c r="B79" s="23" t="s">
        <v>1596</v>
      </c>
      <c r="C79" s="25">
        <v>7188.5</v>
      </c>
      <c r="D79" s="25">
        <v>4579.2299999999996</v>
      </c>
      <c r="E79" s="23" t="s">
        <v>3398</v>
      </c>
      <c r="F79" s="23" t="s">
        <v>20</v>
      </c>
      <c r="G79" s="23" t="s">
        <v>3513</v>
      </c>
      <c r="H79" s="23" t="s">
        <v>242</v>
      </c>
      <c r="I79" s="23" t="s">
        <v>2425</v>
      </c>
      <c r="J79" s="23" t="s">
        <v>3512</v>
      </c>
      <c r="K79" s="23" t="s">
        <v>18</v>
      </c>
      <c r="L79" s="23" t="s">
        <v>21</v>
      </c>
      <c r="M79" s="25">
        <v>2609.27</v>
      </c>
      <c r="N79" s="23" t="s">
        <v>443</v>
      </c>
    </row>
    <row r="80" spans="1:14" x14ac:dyDescent="0.25">
      <c r="A80" s="24">
        <v>45362</v>
      </c>
      <c r="B80" s="23" t="s">
        <v>1598</v>
      </c>
      <c r="C80" s="25">
        <v>404.61</v>
      </c>
      <c r="D80" s="25">
        <v>110.6</v>
      </c>
      <c r="E80" s="23" t="s">
        <v>3323</v>
      </c>
      <c r="F80" s="23" t="s">
        <v>50</v>
      </c>
      <c r="G80" s="23" t="s">
        <v>3525</v>
      </c>
      <c r="H80" s="23" t="s">
        <v>4255</v>
      </c>
      <c r="I80" s="23" t="s">
        <v>2425</v>
      </c>
      <c r="J80" s="23" t="s">
        <v>3514</v>
      </c>
      <c r="K80" s="23" t="s">
        <v>36</v>
      </c>
      <c r="L80" s="23" t="s">
        <v>87</v>
      </c>
      <c r="M80" s="25">
        <v>294.01</v>
      </c>
      <c r="N80" s="23" t="s">
        <v>439</v>
      </c>
    </row>
    <row r="81" spans="1:14" x14ac:dyDescent="0.25">
      <c r="A81" s="24">
        <v>45363</v>
      </c>
      <c r="B81" s="23" t="s">
        <v>1598</v>
      </c>
      <c r="C81" s="25">
        <v>3312.4</v>
      </c>
      <c r="D81" s="25">
        <v>865.04</v>
      </c>
      <c r="E81" s="23" t="s">
        <v>3318</v>
      </c>
      <c r="F81" s="23" t="s">
        <v>15</v>
      </c>
      <c r="G81" s="23" t="s">
        <v>3515</v>
      </c>
      <c r="H81" s="23" t="s">
        <v>4238</v>
      </c>
      <c r="I81" s="23" t="s">
        <v>2423</v>
      </c>
      <c r="J81" s="23" t="s">
        <v>3514</v>
      </c>
      <c r="K81" s="23" t="s">
        <v>57</v>
      </c>
      <c r="L81" s="23" t="s">
        <v>492</v>
      </c>
      <c r="M81" s="25">
        <v>2447.36</v>
      </c>
      <c r="N81" s="23" t="s">
        <v>439</v>
      </c>
    </row>
    <row r="82" spans="1:14" x14ac:dyDescent="0.25">
      <c r="A82" s="24">
        <v>45363</v>
      </c>
      <c r="B82" s="23" t="s">
        <v>1598</v>
      </c>
      <c r="C82" s="25">
        <v>2709.31</v>
      </c>
      <c r="D82" s="25">
        <v>765.38</v>
      </c>
      <c r="E82" s="23" t="s">
        <v>3380</v>
      </c>
      <c r="F82" s="23" t="s">
        <v>20</v>
      </c>
      <c r="G82" s="23" t="s">
        <v>3521</v>
      </c>
      <c r="H82" s="23" t="s">
        <v>4241</v>
      </c>
      <c r="I82" s="23" t="s">
        <v>2422</v>
      </c>
      <c r="J82" s="23" t="s">
        <v>3512</v>
      </c>
      <c r="K82" s="23" t="s">
        <v>145</v>
      </c>
      <c r="L82" s="23" t="s">
        <v>491</v>
      </c>
      <c r="M82" s="25">
        <v>1943.93</v>
      </c>
      <c r="N82" s="23" t="s">
        <v>439</v>
      </c>
    </row>
    <row r="83" spans="1:14" x14ac:dyDescent="0.25">
      <c r="A83" s="24">
        <v>45364</v>
      </c>
      <c r="B83" s="23" t="s">
        <v>1597</v>
      </c>
      <c r="C83" s="25">
        <v>3883.49</v>
      </c>
      <c r="D83" s="25">
        <v>2738.12</v>
      </c>
      <c r="E83" s="23" t="s">
        <v>2036</v>
      </c>
      <c r="F83" s="23" t="s">
        <v>50</v>
      </c>
      <c r="G83" s="23" t="s">
        <v>3522</v>
      </c>
      <c r="H83" s="23" t="s">
        <v>4240</v>
      </c>
      <c r="I83" s="23" t="s">
        <v>2422</v>
      </c>
      <c r="J83" s="23" t="s">
        <v>3514</v>
      </c>
      <c r="K83" s="23" t="s">
        <v>201</v>
      </c>
      <c r="L83" s="23" t="s">
        <v>87</v>
      </c>
      <c r="M83" s="25">
        <v>1145.3699999999999</v>
      </c>
      <c r="N83" s="23" t="s">
        <v>440</v>
      </c>
    </row>
    <row r="84" spans="1:14" x14ac:dyDescent="0.25">
      <c r="A84" s="24">
        <v>45365</v>
      </c>
      <c r="B84" s="23" t="s">
        <v>523</v>
      </c>
      <c r="C84" s="25">
        <v>2776.39</v>
      </c>
      <c r="D84" s="25">
        <v>1813.34</v>
      </c>
      <c r="E84" s="23" t="s">
        <v>3453</v>
      </c>
      <c r="F84" s="23" t="s">
        <v>20</v>
      </c>
      <c r="G84" s="23" t="s">
        <v>3513</v>
      </c>
      <c r="H84" s="23" t="s">
        <v>4236</v>
      </c>
      <c r="I84" s="23" t="s">
        <v>2423</v>
      </c>
      <c r="J84" s="23" t="s">
        <v>3516</v>
      </c>
      <c r="K84" s="23" t="s">
        <v>126</v>
      </c>
      <c r="L84" s="23" t="s">
        <v>21</v>
      </c>
      <c r="M84" s="25">
        <v>963.05</v>
      </c>
      <c r="N84" s="23" t="s">
        <v>438</v>
      </c>
    </row>
    <row r="85" spans="1:14" x14ac:dyDescent="0.25">
      <c r="A85" s="24">
        <v>45365</v>
      </c>
      <c r="B85" s="23" t="s">
        <v>516</v>
      </c>
      <c r="C85" s="25">
        <v>864.6</v>
      </c>
      <c r="D85" s="25">
        <v>462.34</v>
      </c>
      <c r="E85" s="23" t="s">
        <v>3458</v>
      </c>
      <c r="F85" s="23" t="s">
        <v>29</v>
      </c>
      <c r="G85" s="23" t="s">
        <v>3520</v>
      </c>
      <c r="H85" s="23" t="s">
        <v>4249</v>
      </c>
      <c r="I85" s="23" t="s">
        <v>2423</v>
      </c>
      <c r="J85" s="23" t="s">
        <v>3523</v>
      </c>
      <c r="K85" s="23" t="s">
        <v>32</v>
      </c>
      <c r="L85" s="23" t="s">
        <v>34</v>
      </c>
      <c r="M85" s="25">
        <v>402.26</v>
      </c>
      <c r="N85" s="23" t="s">
        <v>439</v>
      </c>
    </row>
    <row r="86" spans="1:14" x14ac:dyDescent="0.25">
      <c r="A86" s="24">
        <v>45367</v>
      </c>
      <c r="B86" s="23" t="s">
        <v>516</v>
      </c>
      <c r="C86" s="25">
        <v>614.05999999999995</v>
      </c>
      <c r="D86" s="25">
        <v>337.58</v>
      </c>
      <c r="E86" s="23" t="s">
        <v>2033</v>
      </c>
      <c r="F86" s="23" t="s">
        <v>15</v>
      </c>
      <c r="G86" s="23" t="s">
        <v>3524</v>
      </c>
      <c r="H86" s="23" t="s">
        <v>226</v>
      </c>
      <c r="I86" s="23" t="s">
        <v>2422</v>
      </c>
      <c r="J86" s="23" t="s">
        <v>3514</v>
      </c>
      <c r="K86" s="23" t="s">
        <v>164</v>
      </c>
      <c r="L86" s="23" t="s">
        <v>25</v>
      </c>
      <c r="M86" s="25">
        <v>276.48</v>
      </c>
      <c r="N86" s="23" t="s">
        <v>439</v>
      </c>
    </row>
    <row r="87" spans="1:14" x14ac:dyDescent="0.25">
      <c r="A87" s="24">
        <v>45367</v>
      </c>
      <c r="B87" s="23" t="s">
        <v>1598</v>
      </c>
      <c r="C87" s="25">
        <v>1036.76</v>
      </c>
      <c r="D87" s="25">
        <v>339.41</v>
      </c>
      <c r="E87" s="23" t="s">
        <v>2040</v>
      </c>
      <c r="F87" s="23" t="s">
        <v>15</v>
      </c>
      <c r="G87" s="23" t="s">
        <v>3517</v>
      </c>
      <c r="H87" s="23" t="s">
        <v>4250</v>
      </c>
      <c r="I87" s="23" t="s">
        <v>2424</v>
      </c>
      <c r="J87" s="23" t="s">
        <v>3526</v>
      </c>
      <c r="K87" s="23" t="s">
        <v>38</v>
      </c>
      <c r="L87" s="23" t="s">
        <v>16</v>
      </c>
      <c r="M87" s="25">
        <v>697.35</v>
      </c>
      <c r="N87" s="23" t="s">
        <v>443</v>
      </c>
    </row>
    <row r="88" spans="1:14" x14ac:dyDescent="0.25">
      <c r="A88" s="24">
        <v>45367</v>
      </c>
      <c r="B88" s="23" t="s">
        <v>1597</v>
      </c>
      <c r="C88" s="25">
        <v>1368.28</v>
      </c>
      <c r="D88" s="25">
        <v>810.95</v>
      </c>
      <c r="E88" s="23" t="s">
        <v>3326</v>
      </c>
      <c r="F88" s="23" t="s">
        <v>29</v>
      </c>
      <c r="G88" s="23" t="s">
        <v>230</v>
      </c>
      <c r="H88" s="23" t="s">
        <v>230</v>
      </c>
      <c r="I88" s="23" t="s">
        <v>2423</v>
      </c>
      <c r="J88" s="23" t="s">
        <v>3516</v>
      </c>
      <c r="K88" s="23" t="s">
        <v>172</v>
      </c>
      <c r="L88" s="23" t="s">
        <v>34</v>
      </c>
      <c r="M88" s="25">
        <v>557.33000000000004</v>
      </c>
      <c r="N88" s="23" t="s">
        <v>440</v>
      </c>
    </row>
    <row r="89" spans="1:14" x14ac:dyDescent="0.25">
      <c r="A89" s="24">
        <v>45368</v>
      </c>
      <c r="B89" s="23" t="s">
        <v>1596</v>
      </c>
      <c r="C89" s="25">
        <v>257.2</v>
      </c>
      <c r="D89" s="25">
        <v>182.72</v>
      </c>
      <c r="E89" s="23" t="s">
        <v>2408</v>
      </c>
      <c r="F89" s="23" t="s">
        <v>15</v>
      </c>
      <c r="G89" s="23" t="s">
        <v>3515</v>
      </c>
      <c r="H89" s="23" t="s">
        <v>4238</v>
      </c>
      <c r="I89" s="23" t="s">
        <v>2422</v>
      </c>
      <c r="J89" s="23" t="s">
        <v>3526</v>
      </c>
      <c r="K89" s="23" t="s">
        <v>23</v>
      </c>
      <c r="L89" s="23" t="s">
        <v>25</v>
      </c>
      <c r="M89" s="25">
        <v>74.48</v>
      </c>
      <c r="N89" s="23" t="s">
        <v>438</v>
      </c>
    </row>
    <row r="90" spans="1:14" x14ac:dyDescent="0.25">
      <c r="A90" s="24">
        <v>45368</v>
      </c>
      <c r="B90" s="23" t="s">
        <v>516</v>
      </c>
      <c r="C90" s="25">
        <v>962.17</v>
      </c>
      <c r="D90" s="25">
        <v>498.81</v>
      </c>
      <c r="E90" s="23" t="s">
        <v>3324</v>
      </c>
      <c r="F90" s="23" t="s">
        <v>20</v>
      </c>
      <c r="G90" s="23" t="s">
        <v>3513</v>
      </c>
      <c r="H90" s="23" t="s">
        <v>242</v>
      </c>
      <c r="I90" s="23" t="s">
        <v>2426</v>
      </c>
      <c r="J90" s="23" t="s">
        <v>3523</v>
      </c>
      <c r="K90" s="23" t="s">
        <v>27</v>
      </c>
      <c r="L90" s="23" t="s">
        <v>21</v>
      </c>
      <c r="M90" s="25">
        <v>463.36</v>
      </c>
      <c r="N90" s="23" t="s">
        <v>438</v>
      </c>
    </row>
    <row r="91" spans="1:14" x14ac:dyDescent="0.25">
      <c r="A91" s="24">
        <v>45371</v>
      </c>
      <c r="B91" s="23" t="s">
        <v>507</v>
      </c>
      <c r="C91" s="25">
        <v>8532.7199999999993</v>
      </c>
      <c r="D91" s="25">
        <v>5680.81</v>
      </c>
      <c r="E91" s="23" t="s">
        <v>2034</v>
      </c>
      <c r="F91" s="23" t="s">
        <v>20</v>
      </c>
      <c r="G91" s="23" t="s">
        <v>3521</v>
      </c>
      <c r="H91" s="23" t="s">
        <v>222</v>
      </c>
      <c r="I91" s="23" t="s">
        <v>2422</v>
      </c>
      <c r="J91" s="23" t="s">
        <v>3516</v>
      </c>
      <c r="K91" s="23" t="s">
        <v>60</v>
      </c>
      <c r="L91" s="23" t="s">
        <v>64</v>
      </c>
      <c r="M91" s="25">
        <v>2851.91</v>
      </c>
      <c r="N91" s="23" t="s">
        <v>439</v>
      </c>
    </row>
    <row r="92" spans="1:14" x14ac:dyDescent="0.25">
      <c r="A92" s="24">
        <v>45373</v>
      </c>
      <c r="B92" s="23" t="s">
        <v>507</v>
      </c>
      <c r="C92" s="25">
        <v>19047.689999999999</v>
      </c>
      <c r="D92" s="25">
        <v>13362.71</v>
      </c>
      <c r="E92" s="23" t="s">
        <v>3317</v>
      </c>
      <c r="F92" s="23" t="s">
        <v>20</v>
      </c>
      <c r="G92" s="23" t="s">
        <v>3513</v>
      </c>
      <c r="H92" s="23" t="s">
        <v>4235</v>
      </c>
      <c r="I92" s="23" t="s">
        <v>2423</v>
      </c>
      <c r="J92" s="23" t="s">
        <v>3516</v>
      </c>
      <c r="K92" s="23" t="s">
        <v>162</v>
      </c>
      <c r="L92" s="23" t="s">
        <v>64</v>
      </c>
      <c r="M92" s="25">
        <v>5684.98</v>
      </c>
      <c r="N92" s="23" t="s">
        <v>439</v>
      </c>
    </row>
    <row r="93" spans="1:14" x14ac:dyDescent="0.25">
      <c r="A93" s="24">
        <v>45374</v>
      </c>
      <c r="B93" s="23" t="s">
        <v>1597</v>
      </c>
      <c r="C93" s="25">
        <v>2513.11</v>
      </c>
      <c r="D93" s="25">
        <v>1408.89</v>
      </c>
      <c r="E93" s="23" t="s">
        <v>3397</v>
      </c>
      <c r="F93" s="23" t="s">
        <v>40</v>
      </c>
      <c r="G93" s="23" t="s">
        <v>3511</v>
      </c>
      <c r="H93" s="23" t="s">
        <v>4248</v>
      </c>
      <c r="I93" s="23" t="s">
        <v>2424</v>
      </c>
      <c r="J93" s="23" t="s">
        <v>3512</v>
      </c>
      <c r="K93" s="23" t="s">
        <v>85</v>
      </c>
      <c r="L93" s="23" t="s">
        <v>493</v>
      </c>
      <c r="M93" s="25">
        <v>1104.22</v>
      </c>
      <c r="N93" s="23" t="s">
        <v>442</v>
      </c>
    </row>
    <row r="94" spans="1:14" x14ac:dyDescent="0.25">
      <c r="A94" s="24">
        <v>45376</v>
      </c>
      <c r="B94" s="23" t="s">
        <v>523</v>
      </c>
      <c r="C94" s="25">
        <v>5377.5</v>
      </c>
      <c r="D94" s="25">
        <v>2860.19</v>
      </c>
      <c r="E94" s="23" t="s">
        <v>3325</v>
      </c>
      <c r="F94" s="23" t="s">
        <v>20</v>
      </c>
      <c r="G94" s="23" t="s">
        <v>3513</v>
      </c>
      <c r="H94" s="23" t="s">
        <v>4235</v>
      </c>
      <c r="I94" s="23" t="s">
        <v>2424</v>
      </c>
      <c r="J94" s="23" t="s">
        <v>3516</v>
      </c>
      <c r="K94" s="23" t="s">
        <v>403</v>
      </c>
      <c r="L94" s="23" t="s">
        <v>21</v>
      </c>
      <c r="M94" s="25">
        <v>2517.31</v>
      </c>
      <c r="N94" s="23" t="s">
        <v>439</v>
      </c>
    </row>
    <row r="95" spans="1:14" x14ac:dyDescent="0.25">
      <c r="A95" s="24">
        <v>45378</v>
      </c>
      <c r="B95" s="23" t="s">
        <v>523</v>
      </c>
      <c r="C95" s="25">
        <v>3569.85</v>
      </c>
      <c r="D95" s="25">
        <v>2051.5700000000002</v>
      </c>
      <c r="E95" s="23" t="s">
        <v>3457</v>
      </c>
      <c r="F95" s="23" t="s">
        <v>40</v>
      </c>
      <c r="G95" s="23" t="s">
        <v>3511</v>
      </c>
      <c r="H95" s="23" t="s">
        <v>4233</v>
      </c>
      <c r="I95" s="23" t="s">
        <v>2422</v>
      </c>
      <c r="J95" s="23" t="s">
        <v>3516</v>
      </c>
      <c r="K95" s="23" t="s">
        <v>43</v>
      </c>
      <c r="L95" s="23" t="s">
        <v>493</v>
      </c>
      <c r="M95" s="25">
        <v>1518.28</v>
      </c>
      <c r="N95" s="23" t="s">
        <v>439</v>
      </c>
    </row>
    <row r="96" spans="1:14" x14ac:dyDescent="0.25">
      <c r="A96" s="24">
        <v>45379</v>
      </c>
      <c r="B96" s="23" t="s">
        <v>516</v>
      </c>
      <c r="C96" s="25">
        <v>1420.9</v>
      </c>
      <c r="D96" s="25">
        <v>786.88</v>
      </c>
      <c r="E96" s="23" t="s">
        <v>2037</v>
      </c>
      <c r="F96" s="23" t="s">
        <v>20</v>
      </c>
      <c r="G96" s="23" t="s">
        <v>3513</v>
      </c>
      <c r="H96" s="23" t="s">
        <v>4239</v>
      </c>
      <c r="I96" s="23" t="s">
        <v>2423</v>
      </c>
      <c r="J96" s="23" t="s">
        <v>3514</v>
      </c>
      <c r="K96" s="23" t="s">
        <v>53</v>
      </c>
      <c r="L96" s="23" t="s">
        <v>21</v>
      </c>
      <c r="M96" s="25">
        <v>634.02</v>
      </c>
      <c r="N96" s="23" t="s">
        <v>439</v>
      </c>
    </row>
    <row r="97" spans="1:14" x14ac:dyDescent="0.25">
      <c r="A97" s="24">
        <v>45380</v>
      </c>
      <c r="B97" s="23" t="s">
        <v>1598</v>
      </c>
      <c r="C97" s="25">
        <v>984.67</v>
      </c>
      <c r="D97" s="25">
        <v>282.77999999999997</v>
      </c>
      <c r="E97" s="23" t="s">
        <v>2041</v>
      </c>
      <c r="F97" s="23" t="s">
        <v>29</v>
      </c>
      <c r="G97" s="23" t="s">
        <v>3519</v>
      </c>
      <c r="H97" s="23" t="s">
        <v>246</v>
      </c>
      <c r="I97" s="23" t="s">
        <v>2423</v>
      </c>
      <c r="J97" s="23" t="s">
        <v>3514</v>
      </c>
      <c r="K97" s="23" t="s">
        <v>160</v>
      </c>
      <c r="L97" s="23" t="s">
        <v>30</v>
      </c>
      <c r="M97" s="25">
        <v>701.89</v>
      </c>
      <c r="N97" s="23" t="s">
        <v>439</v>
      </c>
    </row>
    <row r="98" spans="1:14" x14ac:dyDescent="0.25">
      <c r="A98" s="24">
        <v>45381</v>
      </c>
      <c r="B98" s="23" t="s">
        <v>516</v>
      </c>
      <c r="C98" s="25">
        <v>143.72</v>
      </c>
      <c r="D98" s="25">
        <v>76.709999999999994</v>
      </c>
      <c r="E98" s="23" t="s">
        <v>2039</v>
      </c>
      <c r="F98" s="23" t="s">
        <v>20</v>
      </c>
      <c r="G98" s="23" t="s">
        <v>3521</v>
      </c>
      <c r="H98" s="23" t="s">
        <v>4241</v>
      </c>
      <c r="I98" s="23" t="s">
        <v>2423</v>
      </c>
      <c r="J98" s="23" t="s">
        <v>3526</v>
      </c>
      <c r="K98" s="23" t="s">
        <v>192</v>
      </c>
      <c r="L98" s="23" t="s">
        <v>21</v>
      </c>
      <c r="M98" s="25">
        <v>67.010000000000005</v>
      </c>
      <c r="N98" s="23" t="s">
        <v>438</v>
      </c>
    </row>
    <row r="99" spans="1:14" x14ac:dyDescent="0.25">
      <c r="A99" s="24">
        <v>45381</v>
      </c>
      <c r="B99" s="23" t="s">
        <v>523</v>
      </c>
      <c r="C99" s="25">
        <v>377.9</v>
      </c>
      <c r="D99" s="25">
        <v>239.41</v>
      </c>
      <c r="E99" s="23" t="s">
        <v>3382</v>
      </c>
      <c r="F99" s="23" t="s">
        <v>15</v>
      </c>
      <c r="G99" s="23" t="s">
        <v>3518</v>
      </c>
      <c r="H99" s="23" t="s">
        <v>4264</v>
      </c>
      <c r="I99" s="23" t="s">
        <v>2424</v>
      </c>
      <c r="J99" s="23" t="s">
        <v>3526</v>
      </c>
      <c r="K99" s="23" t="s">
        <v>155</v>
      </c>
      <c r="L99" s="23" t="s">
        <v>55</v>
      </c>
      <c r="M99" s="25">
        <v>138.49</v>
      </c>
      <c r="N99" s="23" t="s">
        <v>440</v>
      </c>
    </row>
    <row r="100" spans="1:14" x14ac:dyDescent="0.25">
      <c r="A100" s="24">
        <v>45382</v>
      </c>
      <c r="B100" s="23" t="s">
        <v>507</v>
      </c>
      <c r="C100" s="25">
        <v>3743.04</v>
      </c>
      <c r="D100" s="25">
        <v>2769.2</v>
      </c>
      <c r="E100" s="23" t="s">
        <v>3319</v>
      </c>
      <c r="F100" s="23" t="s">
        <v>15</v>
      </c>
      <c r="G100" s="23" t="s">
        <v>3524</v>
      </c>
      <c r="H100" s="23" t="s">
        <v>226</v>
      </c>
      <c r="I100" s="23" t="s">
        <v>2422</v>
      </c>
      <c r="J100" s="23" t="s">
        <v>3514</v>
      </c>
      <c r="K100" s="23" t="s">
        <v>169</v>
      </c>
      <c r="L100" s="23" t="s">
        <v>492</v>
      </c>
      <c r="M100" s="25">
        <v>973.84</v>
      </c>
      <c r="N100" s="23" t="s">
        <v>440</v>
      </c>
    </row>
    <row r="101" spans="1:14" x14ac:dyDescent="0.25">
      <c r="A101" s="24">
        <v>45383</v>
      </c>
      <c r="B101" s="23" t="s">
        <v>512</v>
      </c>
      <c r="C101" s="25">
        <v>4241.26</v>
      </c>
      <c r="D101" s="25">
        <v>2962</v>
      </c>
      <c r="E101" s="23" t="s">
        <v>3384</v>
      </c>
      <c r="F101" s="23" t="s">
        <v>20</v>
      </c>
      <c r="G101" s="23" t="s">
        <v>3521</v>
      </c>
      <c r="H101" s="23" t="s">
        <v>222</v>
      </c>
      <c r="I101" s="23" t="s">
        <v>2422</v>
      </c>
      <c r="J101" s="23" t="s">
        <v>3516</v>
      </c>
      <c r="K101" s="23" t="s">
        <v>403</v>
      </c>
      <c r="L101" s="23" t="s">
        <v>21</v>
      </c>
      <c r="M101" s="25">
        <v>1279.26</v>
      </c>
      <c r="N101" s="23" t="s">
        <v>443</v>
      </c>
    </row>
    <row r="102" spans="1:14" x14ac:dyDescent="0.25">
      <c r="A102" s="24">
        <v>45384</v>
      </c>
      <c r="B102" s="23" t="s">
        <v>507</v>
      </c>
      <c r="C102" s="25">
        <v>26750.82</v>
      </c>
      <c r="D102" s="25">
        <v>18924.62</v>
      </c>
      <c r="E102" s="23" t="s">
        <v>3399</v>
      </c>
      <c r="F102" s="23" t="s">
        <v>20</v>
      </c>
      <c r="G102" s="23" t="s">
        <v>3513</v>
      </c>
      <c r="H102" s="23" t="s">
        <v>4239</v>
      </c>
      <c r="I102" s="23" t="s">
        <v>2424</v>
      </c>
      <c r="J102" s="23" t="s">
        <v>3512</v>
      </c>
      <c r="K102" s="23" t="s">
        <v>116</v>
      </c>
      <c r="L102" s="23" t="s">
        <v>491</v>
      </c>
      <c r="M102" s="25">
        <v>7826.2</v>
      </c>
      <c r="N102" s="23" t="s">
        <v>439</v>
      </c>
    </row>
    <row r="103" spans="1:14" x14ac:dyDescent="0.25">
      <c r="A103" s="24">
        <v>45385</v>
      </c>
      <c r="B103" s="23" t="s">
        <v>516</v>
      </c>
      <c r="C103" s="25">
        <v>3455.09</v>
      </c>
      <c r="D103" s="25">
        <v>1940.04</v>
      </c>
      <c r="E103" s="23" t="s">
        <v>3460</v>
      </c>
      <c r="F103" s="23" t="s">
        <v>50</v>
      </c>
      <c r="G103" s="23" t="s">
        <v>3522</v>
      </c>
      <c r="H103" s="23" t="s">
        <v>4240</v>
      </c>
      <c r="I103" s="23" t="s">
        <v>2424</v>
      </c>
      <c r="J103" s="23" t="s">
        <v>3512</v>
      </c>
      <c r="K103" s="23" t="s">
        <v>18</v>
      </c>
      <c r="L103" s="23" t="s">
        <v>87</v>
      </c>
      <c r="M103" s="25">
        <v>1515.05</v>
      </c>
      <c r="N103" s="23" t="s">
        <v>442</v>
      </c>
    </row>
    <row r="104" spans="1:14" x14ac:dyDescent="0.25">
      <c r="A104" s="24">
        <v>45386</v>
      </c>
      <c r="B104" s="23" t="s">
        <v>1596</v>
      </c>
      <c r="C104" s="25">
        <v>2341.94</v>
      </c>
      <c r="D104" s="25">
        <v>1584.7</v>
      </c>
      <c r="E104" s="23" t="s">
        <v>3403</v>
      </c>
      <c r="F104" s="23" t="s">
        <v>20</v>
      </c>
      <c r="G104" s="23" t="s">
        <v>3521</v>
      </c>
      <c r="H104" s="23" t="s">
        <v>4246</v>
      </c>
      <c r="I104" s="23" t="s">
        <v>2425</v>
      </c>
      <c r="J104" s="23" t="s">
        <v>3526</v>
      </c>
      <c r="K104" s="23" t="s">
        <v>189</v>
      </c>
      <c r="L104" s="23" t="s">
        <v>64</v>
      </c>
      <c r="M104" s="25">
        <v>757.24</v>
      </c>
      <c r="N104" s="23" t="s">
        <v>440</v>
      </c>
    </row>
    <row r="105" spans="1:14" x14ac:dyDescent="0.25">
      <c r="A105" s="24">
        <v>45388</v>
      </c>
      <c r="B105" s="23" t="s">
        <v>1596</v>
      </c>
      <c r="C105" s="25">
        <v>5695.02</v>
      </c>
      <c r="D105" s="25">
        <v>3935.04</v>
      </c>
      <c r="E105" s="23" t="s">
        <v>2044</v>
      </c>
      <c r="F105" s="23" t="s">
        <v>15</v>
      </c>
      <c r="G105" s="23" t="s">
        <v>3518</v>
      </c>
      <c r="H105" s="23" t="s">
        <v>4251</v>
      </c>
      <c r="I105" s="23" t="s">
        <v>2426</v>
      </c>
      <c r="J105" s="23" t="s">
        <v>3514</v>
      </c>
      <c r="K105" s="23" t="s">
        <v>172</v>
      </c>
      <c r="L105" s="23" t="s">
        <v>492</v>
      </c>
      <c r="M105" s="25">
        <v>1759.98</v>
      </c>
      <c r="N105" s="23" t="s">
        <v>440</v>
      </c>
    </row>
    <row r="106" spans="1:14" x14ac:dyDescent="0.25">
      <c r="A106" s="24">
        <v>45388</v>
      </c>
      <c r="B106" s="23" t="s">
        <v>1596</v>
      </c>
      <c r="C106" s="25">
        <v>2110.14</v>
      </c>
      <c r="D106" s="25">
        <v>1503.57</v>
      </c>
      <c r="E106" s="23" t="s">
        <v>2045</v>
      </c>
      <c r="F106" s="23" t="s">
        <v>50</v>
      </c>
      <c r="G106" s="23" t="s">
        <v>3522</v>
      </c>
      <c r="H106" s="23" t="s">
        <v>4257</v>
      </c>
      <c r="I106" s="23" t="s">
        <v>2422</v>
      </c>
      <c r="J106" s="23" t="s">
        <v>3523</v>
      </c>
      <c r="K106" s="23" t="s">
        <v>155</v>
      </c>
      <c r="L106" s="23" t="s">
        <v>51</v>
      </c>
      <c r="M106" s="25">
        <v>606.57000000000005</v>
      </c>
      <c r="N106" s="23" t="s">
        <v>439</v>
      </c>
    </row>
    <row r="107" spans="1:14" x14ac:dyDescent="0.25">
      <c r="A107" s="24">
        <v>45390</v>
      </c>
      <c r="B107" s="23" t="s">
        <v>1598</v>
      </c>
      <c r="C107" s="25">
        <v>1234.8</v>
      </c>
      <c r="D107" s="25">
        <v>400.09</v>
      </c>
      <c r="E107" s="23" t="s">
        <v>3331</v>
      </c>
      <c r="F107" s="23" t="s">
        <v>15</v>
      </c>
      <c r="G107" s="23" t="s">
        <v>3524</v>
      </c>
      <c r="H107" s="23" t="s">
        <v>226</v>
      </c>
      <c r="I107" s="23" t="s">
        <v>2422</v>
      </c>
      <c r="J107" s="23" t="s">
        <v>3516</v>
      </c>
      <c r="K107" s="23" t="s">
        <v>198</v>
      </c>
      <c r="L107" s="23" t="s">
        <v>55</v>
      </c>
      <c r="M107" s="25">
        <v>834.71</v>
      </c>
      <c r="N107" s="23" t="s">
        <v>443</v>
      </c>
    </row>
    <row r="108" spans="1:14" x14ac:dyDescent="0.25">
      <c r="A108" s="24">
        <v>45392</v>
      </c>
      <c r="B108" s="23" t="s">
        <v>516</v>
      </c>
      <c r="C108" s="25">
        <v>1466.01</v>
      </c>
      <c r="D108" s="25">
        <v>822.06</v>
      </c>
      <c r="E108" s="23" t="s">
        <v>3333</v>
      </c>
      <c r="F108" s="23" t="s">
        <v>15</v>
      </c>
      <c r="G108" s="23" t="s">
        <v>3518</v>
      </c>
      <c r="H108" s="23" t="s">
        <v>238</v>
      </c>
      <c r="I108" s="23" t="s">
        <v>2422</v>
      </c>
      <c r="J108" s="23" t="s">
        <v>3523</v>
      </c>
      <c r="K108" s="23" t="s">
        <v>85</v>
      </c>
      <c r="L108" s="23" t="s">
        <v>55</v>
      </c>
      <c r="M108" s="25">
        <v>643.95000000000005</v>
      </c>
      <c r="N108" s="23" t="s">
        <v>439</v>
      </c>
    </row>
    <row r="109" spans="1:14" x14ac:dyDescent="0.25">
      <c r="A109" s="24">
        <v>45392</v>
      </c>
      <c r="B109" s="23" t="s">
        <v>516</v>
      </c>
      <c r="C109" s="25">
        <v>2921.38</v>
      </c>
      <c r="D109" s="25">
        <v>1671.28</v>
      </c>
      <c r="E109" s="23" t="s">
        <v>3383</v>
      </c>
      <c r="F109" s="23" t="s">
        <v>15</v>
      </c>
      <c r="G109" s="23" t="s">
        <v>3517</v>
      </c>
      <c r="H109" s="23" t="s">
        <v>4250</v>
      </c>
      <c r="I109" s="23" t="s">
        <v>2422</v>
      </c>
      <c r="J109" s="23" t="s">
        <v>3514</v>
      </c>
      <c r="K109" s="23" t="s">
        <v>48</v>
      </c>
      <c r="L109" s="23" t="s">
        <v>25</v>
      </c>
      <c r="M109" s="25">
        <v>1250.0999999999999</v>
      </c>
      <c r="N109" s="23" t="s">
        <v>442</v>
      </c>
    </row>
    <row r="110" spans="1:14" x14ac:dyDescent="0.25">
      <c r="A110" s="24">
        <v>45393</v>
      </c>
      <c r="B110" s="23" t="s">
        <v>1598</v>
      </c>
      <c r="C110" s="25">
        <v>187.54</v>
      </c>
      <c r="D110" s="25">
        <v>55.99</v>
      </c>
      <c r="E110" s="23" t="s">
        <v>3327</v>
      </c>
      <c r="F110" s="23" t="s">
        <v>20</v>
      </c>
      <c r="G110" s="23" t="s">
        <v>3513</v>
      </c>
      <c r="H110" s="23" t="s">
        <v>4236</v>
      </c>
      <c r="I110" s="23" t="s">
        <v>2423</v>
      </c>
      <c r="J110" s="23" t="s">
        <v>3514</v>
      </c>
      <c r="K110" s="23" t="s">
        <v>126</v>
      </c>
      <c r="L110" s="23" t="s">
        <v>21</v>
      </c>
      <c r="M110" s="25">
        <v>131.55000000000001</v>
      </c>
      <c r="N110" s="23" t="s">
        <v>438</v>
      </c>
    </row>
    <row r="111" spans="1:14" x14ac:dyDescent="0.25">
      <c r="A111" s="24">
        <v>45394</v>
      </c>
      <c r="B111" s="23" t="s">
        <v>512</v>
      </c>
      <c r="C111" s="25">
        <v>12785.2</v>
      </c>
      <c r="D111" s="25">
        <v>8375.34</v>
      </c>
      <c r="E111" s="23" t="s">
        <v>3400</v>
      </c>
      <c r="F111" s="23" t="s">
        <v>29</v>
      </c>
      <c r="G111" s="23" t="s">
        <v>3519</v>
      </c>
      <c r="H111" s="23" t="s">
        <v>4256</v>
      </c>
      <c r="I111" s="23" t="s">
        <v>2422</v>
      </c>
      <c r="J111" s="23" t="s">
        <v>3512</v>
      </c>
      <c r="K111" s="23" t="s">
        <v>69</v>
      </c>
      <c r="L111" s="23" t="s">
        <v>67</v>
      </c>
      <c r="M111" s="25">
        <v>4409.8599999999997</v>
      </c>
      <c r="N111" s="23" t="s">
        <v>439</v>
      </c>
    </row>
    <row r="112" spans="1:14" x14ac:dyDescent="0.25">
      <c r="A112" s="24">
        <v>45394</v>
      </c>
      <c r="B112" s="23" t="s">
        <v>1597</v>
      </c>
      <c r="C112" s="25">
        <v>1385.42</v>
      </c>
      <c r="D112" s="25">
        <v>826.85</v>
      </c>
      <c r="E112" s="23" t="s">
        <v>3462</v>
      </c>
      <c r="F112" s="23" t="s">
        <v>20</v>
      </c>
      <c r="G112" s="23" t="s">
        <v>3513</v>
      </c>
      <c r="H112" s="23" t="s">
        <v>4235</v>
      </c>
      <c r="I112" s="23" t="s">
        <v>2425</v>
      </c>
      <c r="J112" s="23" t="s">
        <v>3514</v>
      </c>
      <c r="K112" s="23" t="s">
        <v>152</v>
      </c>
      <c r="L112" s="23" t="s">
        <v>21</v>
      </c>
      <c r="M112" s="25">
        <v>558.57000000000005</v>
      </c>
      <c r="N112" s="23" t="s">
        <v>439</v>
      </c>
    </row>
    <row r="113" spans="1:14" x14ac:dyDescent="0.25">
      <c r="A113" s="24">
        <v>45395</v>
      </c>
      <c r="B113" s="23" t="s">
        <v>1596</v>
      </c>
      <c r="C113" s="25">
        <v>6577.29</v>
      </c>
      <c r="D113" s="25">
        <v>3957.76</v>
      </c>
      <c r="E113" s="23" t="s">
        <v>3321</v>
      </c>
      <c r="F113" s="23" t="s">
        <v>20</v>
      </c>
      <c r="G113" s="23" t="s">
        <v>3521</v>
      </c>
      <c r="H113" s="23" t="s">
        <v>4237</v>
      </c>
      <c r="I113" s="23" t="s">
        <v>2425</v>
      </c>
      <c r="J113" s="23" t="s">
        <v>3512</v>
      </c>
      <c r="K113" s="23" t="s">
        <v>160</v>
      </c>
      <c r="L113" s="23" t="s">
        <v>64</v>
      </c>
      <c r="M113" s="25">
        <v>2619.5300000000002</v>
      </c>
      <c r="N113" s="23" t="s">
        <v>439</v>
      </c>
    </row>
    <row r="114" spans="1:14" x14ac:dyDescent="0.25">
      <c r="A114" s="24">
        <v>45396</v>
      </c>
      <c r="B114" s="23" t="s">
        <v>1596</v>
      </c>
      <c r="C114" s="25">
        <v>8674.9599999999991</v>
      </c>
      <c r="D114" s="25">
        <v>6394.33</v>
      </c>
      <c r="E114" s="23" t="s">
        <v>2051</v>
      </c>
      <c r="F114" s="23" t="s">
        <v>15</v>
      </c>
      <c r="G114" s="23" t="s">
        <v>3517</v>
      </c>
      <c r="H114" s="23" t="s">
        <v>4262</v>
      </c>
      <c r="I114" s="23" t="s">
        <v>2422</v>
      </c>
      <c r="J114" s="23" t="s">
        <v>3512</v>
      </c>
      <c r="K114" s="23" t="s">
        <v>60</v>
      </c>
      <c r="L114" s="23" t="s">
        <v>25</v>
      </c>
      <c r="M114" s="25">
        <v>2280.63</v>
      </c>
      <c r="N114" s="23" t="s">
        <v>439</v>
      </c>
    </row>
    <row r="115" spans="1:14" x14ac:dyDescent="0.25">
      <c r="A115" s="24">
        <v>45398</v>
      </c>
      <c r="B115" s="23" t="s">
        <v>516</v>
      </c>
      <c r="C115" s="25">
        <v>1573.2</v>
      </c>
      <c r="D115" s="25">
        <v>892.25</v>
      </c>
      <c r="E115" s="23" t="s">
        <v>3334</v>
      </c>
      <c r="F115" s="23" t="s">
        <v>15</v>
      </c>
      <c r="G115" s="23" t="s">
        <v>3515</v>
      </c>
      <c r="H115" s="23" t="s">
        <v>4238</v>
      </c>
      <c r="I115" s="23" t="s">
        <v>2423</v>
      </c>
      <c r="J115" s="23" t="s">
        <v>3514</v>
      </c>
      <c r="K115" s="23" t="s">
        <v>62</v>
      </c>
      <c r="L115" s="23" t="s">
        <v>55</v>
      </c>
      <c r="M115" s="25">
        <v>680.95</v>
      </c>
      <c r="N115" s="23" t="s">
        <v>443</v>
      </c>
    </row>
    <row r="116" spans="1:14" x14ac:dyDescent="0.25">
      <c r="A116" s="24">
        <v>45399</v>
      </c>
      <c r="B116" s="23" t="s">
        <v>523</v>
      </c>
      <c r="C116" s="25">
        <v>2943.44</v>
      </c>
      <c r="D116" s="25">
        <v>1935.93</v>
      </c>
      <c r="E116" s="23" t="s">
        <v>3379</v>
      </c>
      <c r="F116" s="23" t="s">
        <v>20</v>
      </c>
      <c r="G116" s="23" t="s">
        <v>3513</v>
      </c>
      <c r="H116" s="23" t="s">
        <v>4235</v>
      </c>
      <c r="I116" s="23" t="s">
        <v>2424</v>
      </c>
      <c r="J116" s="23" t="s">
        <v>3514</v>
      </c>
      <c r="K116" s="23" t="s">
        <v>32</v>
      </c>
      <c r="L116" s="23" t="s">
        <v>64</v>
      </c>
      <c r="M116" s="25">
        <v>1007.51</v>
      </c>
      <c r="N116" s="23" t="s">
        <v>439</v>
      </c>
    </row>
    <row r="117" spans="1:14" x14ac:dyDescent="0.25">
      <c r="A117" s="24">
        <v>45400</v>
      </c>
      <c r="B117" s="23" t="s">
        <v>516</v>
      </c>
      <c r="C117" s="25">
        <v>5570.71</v>
      </c>
      <c r="D117" s="25">
        <v>2937.42</v>
      </c>
      <c r="E117" s="23" t="s">
        <v>3416</v>
      </c>
      <c r="F117" s="23" t="s">
        <v>50</v>
      </c>
      <c r="G117" s="23" t="s">
        <v>3522</v>
      </c>
      <c r="H117" s="23" t="s">
        <v>4240</v>
      </c>
      <c r="I117" s="23" t="s">
        <v>2424</v>
      </c>
      <c r="J117" s="23" t="s">
        <v>3512</v>
      </c>
      <c r="K117" s="23" t="s">
        <v>45</v>
      </c>
      <c r="L117" s="23" t="s">
        <v>51</v>
      </c>
      <c r="M117" s="25">
        <v>2633.29</v>
      </c>
      <c r="N117" s="23" t="s">
        <v>439</v>
      </c>
    </row>
    <row r="118" spans="1:14" x14ac:dyDescent="0.25">
      <c r="A118" s="24">
        <v>45401</v>
      </c>
      <c r="B118" s="23" t="s">
        <v>516</v>
      </c>
      <c r="C118" s="25">
        <v>1446.3</v>
      </c>
      <c r="D118" s="25">
        <v>853.67</v>
      </c>
      <c r="E118" s="23" t="s">
        <v>3459</v>
      </c>
      <c r="F118" s="23" t="s">
        <v>50</v>
      </c>
      <c r="G118" s="23" t="s">
        <v>3522</v>
      </c>
      <c r="H118" s="23" t="s">
        <v>4257</v>
      </c>
      <c r="I118" s="23" t="s">
        <v>2422</v>
      </c>
      <c r="J118" s="23" t="s">
        <v>3516</v>
      </c>
      <c r="K118" s="23" t="s">
        <v>166</v>
      </c>
      <c r="L118" s="23" t="s">
        <v>51</v>
      </c>
      <c r="M118" s="25">
        <v>592.63</v>
      </c>
      <c r="N118" s="23" t="s">
        <v>439</v>
      </c>
    </row>
    <row r="119" spans="1:14" x14ac:dyDescent="0.25">
      <c r="A119" s="24">
        <v>45401</v>
      </c>
      <c r="B119" s="23" t="s">
        <v>1597</v>
      </c>
      <c r="C119" s="25">
        <v>1832.51</v>
      </c>
      <c r="D119" s="25">
        <v>1227.56</v>
      </c>
      <c r="E119" s="23" t="s">
        <v>2052</v>
      </c>
      <c r="F119" s="23" t="s">
        <v>29</v>
      </c>
      <c r="G119" s="23" t="s">
        <v>3519</v>
      </c>
      <c r="H119" s="23" t="s">
        <v>246</v>
      </c>
      <c r="I119" s="23" t="s">
        <v>2423</v>
      </c>
      <c r="J119" s="23" t="s">
        <v>3514</v>
      </c>
      <c r="K119" s="23" t="s">
        <v>112</v>
      </c>
      <c r="L119" s="23" t="s">
        <v>34</v>
      </c>
      <c r="M119" s="25">
        <v>604.95000000000005</v>
      </c>
      <c r="N119" s="23" t="s">
        <v>441</v>
      </c>
    </row>
    <row r="120" spans="1:14" x14ac:dyDescent="0.25">
      <c r="A120" s="24">
        <v>45402</v>
      </c>
      <c r="B120" s="23" t="s">
        <v>516</v>
      </c>
      <c r="C120" s="25">
        <v>658.82</v>
      </c>
      <c r="D120" s="25">
        <v>338.3</v>
      </c>
      <c r="E120" s="23" t="s">
        <v>3329</v>
      </c>
      <c r="F120" s="23" t="s">
        <v>15</v>
      </c>
      <c r="G120" s="23" t="s">
        <v>3524</v>
      </c>
      <c r="H120" s="23" t="s">
        <v>4245</v>
      </c>
      <c r="I120" s="23" t="s">
        <v>2422</v>
      </c>
      <c r="J120" s="23" t="s">
        <v>3514</v>
      </c>
      <c r="K120" s="23" t="s">
        <v>139</v>
      </c>
      <c r="L120" s="23" t="s">
        <v>55</v>
      </c>
      <c r="M120" s="25">
        <v>320.52</v>
      </c>
      <c r="N120" s="23" t="s">
        <v>439</v>
      </c>
    </row>
    <row r="121" spans="1:14" x14ac:dyDescent="0.25">
      <c r="A121" s="24">
        <v>45402</v>
      </c>
      <c r="B121" s="23" t="s">
        <v>523</v>
      </c>
      <c r="C121" s="25">
        <v>5575.53</v>
      </c>
      <c r="D121" s="25">
        <v>3481.13</v>
      </c>
      <c r="E121" s="23" t="s">
        <v>2053</v>
      </c>
      <c r="F121" s="23" t="s">
        <v>50</v>
      </c>
      <c r="G121" s="23" t="s">
        <v>3522</v>
      </c>
      <c r="H121" s="23" t="s">
        <v>4257</v>
      </c>
      <c r="I121" s="23" t="s">
        <v>2422</v>
      </c>
      <c r="J121" s="23" t="s">
        <v>3512</v>
      </c>
      <c r="K121" s="23" t="s">
        <v>201</v>
      </c>
      <c r="L121" s="23" t="s">
        <v>51</v>
      </c>
      <c r="M121" s="25">
        <v>2094.4</v>
      </c>
      <c r="N121" s="23" t="s">
        <v>439</v>
      </c>
    </row>
    <row r="122" spans="1:14" x14ac:dyDescent="0.25">
      <c r="A122" s="24">
        <v>45403</v>
      </c>
      <c r="B122" s="23" t="s">
        <v>1597</v>
      </c>
      <c r="C122" s="25">
        <v>3024.32</v>
      </c>
      <c r="D122" s="25">
        <v>2007.52</v>
      </c>
      <c r="E122" s="23" t="s">
        <v>2055</v>
      </c>
      <c r="F122" s="23" t="s">
        <v>50</v>
      </c>
      <c r="G122" s="23" t="s">
        <v>3522</v>
      </c>
      <c r="H122" s="23" t="s">
        <v>4240</v>
      </c>
      <c r="I122" s="23" t="s">
        <v>2426</v>
      </c>
      <c r="J122" s="23" t="s">
        <v>3514</v>
      </c>
      <c r="K122" s="23" t="s">
        <v>123</v>
      </c>
      <c r="L122" s="23" t="s">
        <v>87</v>
      </c>
      <c r="M122" s="25">
        <v>1016.8</v>
      </c>
      <c r="N122" s="23" t="s">
        <v>438</v>
      </c>
    </row>
    <row r="123" spans="1:14" x14ac:dyDescent="0.25">
      <c r="A123" s="24">
        <v>45404</v>
      </c>
      <c r="B123" s="23" t="s">
        <v>1596</v>
      </c>
      <c r="C123" s="25">
        <v>1687.4</v>
      </c>
      <c r="D123" s="25">
        <v>1158.1400000000001</v>
      </c>
      <c r="E123" s="23" t="s">
        <v>2047</v>
      </c>
      <c r="F123" s="23" t="s">
        <v>20</v>
      </c>
      <c r="G123" s="23" t="s">
        <v>3521</v>
      </c>
      <c r="H123" s="23" t="s">
        <v>4237</v>
      </c>
      <c r="I123" s="23" t="s">
        <v>2423</v>
      </c>
      <c r="J123" s="23" t="s">
        <v>3516</v>
      </c>
      <c r="K123" s="23" t="s">
        <v>169</v>
      </c>
      <c r="L123" s="23" t="s">
        <v>64</v>
      </c>
      <c r="M123" s="25">
        <v>529.26</v>
      </c>
      <c r="N123" s="23" t="s">
        <v>439</v>
      </c>
    </row>
    <row r="124" spans="1:14" x14ac:dyDescent="0.25">
      <c r="A124" s="24">
        <v>45404</v>
      </c>
      <c r="B124" s="23" t="s">
        <v>1598</v>
      </c>
      <c r="C124" s="25">
        <v>3313.42</v>
      </c>
      <c r="D124" s="25">
        <v>948.59</v>
      </c>
      <c r="E124" s="23" t="s">
        <v>2049</v>
      </c>
      <c r="F124" s="23" t="s">
        <v>20</v>
      </c>
      <c r="G124" s="23" t="s">
        <v>3513</v>
      </c>
      <c r="H124" s="23" t="s">
        <v>242</v>
      </c>
      <c r="I124" s="23" t="s">
        <v>2425</v>
      </c>
      <c r="J124" s="23" t="s">
        <v>3516</v>
      </c>
      <c r="K124" s="23" t="s">
        <v>13</v>
      </c>
      <c r="L124" s="23" t="s">
        <v>491</v>
      </c>
      <c r="M124" s="25">
        <v>2364.83</v>
      </c>
      <c r="N124" s="23" t="s">
        <v>439</v>
      </c>
    </row>
    <row r="125" spans="1:14" x14ac:dyDescent="0.25">
      <c r="A125" s="24">
        <v>45405</v>
      </c>
      <c r="B125" s="23" t="s">
        <v>1596</v>
      </c>
      <c r="C125" s="25">
        <v>1500.84</v>
      </c>
      <c r="D125" s="25">
        <v>1048.79</v>
      </c>
      <c r="E125" s="23" t="s">
        <v>3332</v>
      </c>
      <c r="F125" s="23" t="s">
        <v>29</v>
      </c>
      <c r="G125" s="23" t="s">
        <v>3519</v>
      </c>
      <c r="H125" s="23" t="s">
        <v>4247</v>
      </c>
      <c r="I125" s="23" t="s">
        <v>2423</v>
      </c>
      <c r="J125" s="23" t="s">
        <v>3512</v>
      </c>
      <c r="K125" s="23" t="s">
        <v>81</v>
      </c>
      <c r="L125" s="23" t="s">
        <v>67</v>
      </c>
      <c r="M125" s="25">
        <v>452.05</v>
      </c>
      <c r="N125" s="23" t="s">
        <v>443</v>
      </c>
    </row>
    <row r="126" spans="1:14" x14ac:dyDescent="0.25">
      <c r="A126" s="24">
        <v>45405</v>
      </c>
      <c r="B126" s="23" t="s">
        <v>516</v>
      </c>
      <c r="C126" s="25">
        <v>1966.58</v>
      </c>
      <c r="D126" s="25">
        <v>1096.43</v>
      </c>
      <c r="E126" s="23" t="s">
        <v>2056</v>
      </c>
      <c r="F126" s="23" t="s">
        <v>20</v>
      </c>
      <c r="G126" s="23" t="s">
        <v>3513</v>
      </c>
      <c r="H126" s="23" t="s">
        <v>4236</v>
      </c>
      <c r="I126" s="23" t="s">
        <v>2422</v>
      </c>
      <c r="J126" s="23" t="s">
        <v>3514</v>
      </c>
      <c r="K126" s="23" t="s">
        <v>192</v>
      </c>
      <c r="L126" s="23" t="s">
        <v>491</v>
      </c>
      <c r="M126" s="25">
        <v>870.15</v>
      </c>
      <c r="N126" s="23" t="s">
        <v>438</v>
      </c>
    </row>
    <row r="127" spans="1:14" x14ac:dyDescent="0.25">
      <c r="A127" s="24">
        <v>45406</v>
      </c>
      <c r="B127" s="23" t="s">
        <v>516</v>
      </c>
      <c r="C127" s="25">
        <v>4628.2</v>
      </c>
      <c r="D127" s="25">
        <v>2589.92</v>
      </c>
      <c r="E127" s="23" t="s">
        <v>2048</v>
      </c>
      <c r="F127" s="23" t="s">
        <v>20</v>
      </c>
      <c r="G127" s="23" t="s">
        <v>3513</v>
      </c>
      <c r="H127" s="23" t="s">
        <v>4235</v>
      </c>
      <c r="I127" s="23" t="s">
        <v>2423</v>
      </c>
      <c r="J127" s="23" t="s">
        <v>3512</v>
      </c>
      <c r="K127" s="23" t="s">
        <v>93</v>
      </c>
      <c r="L127" s="23" t="s">
        <v>491</v>
      </c>
      <c r="M127" s="25">
        <v>2038.28</v>
      </c>
      <c r="N127" s="23" t="s">
        <v>439</v>
      </c>
    </row>
    <row r="128" spans="1:14" x14ac:dyDescent="0.25">
      <c r="A128" s="24">
        <v>45406</v>
      </c>
      <c r="B128" s="23" t="s">
        <v>1598</v>
      </c>
      <c r="C128" s="25">
        <v>510.74</v>
      </c>
      <c r="D128" s="25">
        <v>146.6</v>
      </c>
      <c r="E128" s="23" t="s">
        <v>2054</v>
      </c>
      <c r="F128" s="23" t="s">
        <v>20</v>
      </c>
      <c r="G128" s="23" t="s">
        <v>3521</v>
      </c>
      <c r="H128" s="23" t="s">
        <v>4234</v>
      </c>
      <c r="I128" s="23" t="s">
        <v>2424</v>
      </c>
      <c r="J128" s="23" t="s">
        <v>3514</v>
      </c>
      <c r="K128" s="23" t="s">
        <v>53</v>
      </c>
      <c r="L128" s="23" t="s">
        <v>21</v>
      </c>
      <c r="M128" s="25">
        <v>364.14</v>
      </c>
      <c r="N128" s="23" t="s">
        <v>439</v>
      </c>
    </row>
    <row r="129" spans="1:14" x14ac:dyDescent="0.25">
      <c r="A129" s="24">
        <v>45407</v>
      </c>
      <c r="B129" s="23" t="s">
        <v>1599</v>
      </c>
      <c r="C129" s="25">
        <v>3680.75</v>
      </c>
      <c r="D129" s="25">
        <v>2538.08</v>
      </c>
      <c r="E129" s="23" t="s">
        <v>3320</v>
      </c>
      <c r="F129" s="23" t="s">
        <v>15</v>
      </c>
      <c r="G129" s="23" t="s">
        <v>3517</v>
      </c>
      <c r="H129" s="23" t="s">
        <v>4254</v>
      </c>
      <c r="I129" s="23" t="s">
        <v>2422</v>
      </c>
      <c r="J129" s="23" t="s">
        <v>3514</v>
      </c>
      <c r="K129" s="23" t="s">
        <v>136</v>
      </c>
      <c r="L129" s="23" t="s">
        <v>25</v>
      </c>
      <c r="M129" s="25">
        <v>1142.67</v>
      </c>
      <c r="N129" s="23" t="s">
        <v>439</v>
      </c>
    </row>
    <row r="130" spans="1:14" x14ac:dyDescent="0.25">
      <c r="A130" s="24">
        <v>45408</v>
      </c>
      <c r="B130" s="23" t="s">
        <v>512</v>
      </c>
      <c r="C130" s="25">
        <v>3403.3</v>
      </c>
      <c r="D130" s="25">
        <v>2097</v>
      </c>
      <c r="E130" s="23" t="s">
        <v>3330</v>
      </c>
      <c r="F130" s="23" t="s">
        <v>15</v>
      </c>
      <c r="G130" s="23" t="s">
        <v>3517</v>
      </c>
      <c r="H130" s="23" t="s">
        <v>4262</v>
      </c>
      <c r="I130" s="23" t="s">
        <v>2422</v>
      </c>
      <c r="J130" s="23" t="s">
        <v>3516</v>
      </c>
      <c r="K130" s="23" t="s">
        <v>196</v>
      </c>
      <c r="L130" s="23" t="s">
        <v>55</v>
      </c>
      <c r="M130" s="25">
        <v>1306.3</v>
      </c>
      <c r="N130" s="23" t="s">
        <v>443</v>
      </c>
    </row>
    <row r="131" spans="1:14" x14ac:dyDescent="0.25">
      <c r="A131" s="24">
        <v>45408</v>
      </c>
      <c r="B131" s="23" t="s">
        <v>512</v>
      </c>
      <c r="C131" s="25">
        <v>2645.68</v>
      </c>
      <c r="D131" s="25">
        <v>1607.59</v>
      </c>
      <c r="E131" s="23" t="s">
        <v>3463</v>
      </c>
      <c r="F131" s="23" t="s">
        <v>29</v>
      </c>
      <c r="G131" s="23" t="s">
        <v>3520</v>
      </c>
      <c r="H131" s="23" t="s">
        <v>4259</v>
      </c>
      <c r="I131" s="23" t="s">
        <v>2422</v>
      </c>
      <c r="J131" s="23" t="s">
        <v>3516</v>
      </c>
      <c r="K131" s="23" t="s">
        <v>36</v>
      </c>
      <c r="L131" s="23" t="s">
        <v>34</v>
      </c>
      <c r="M131" s="25">
        <v>1038.0899999999999</v>
      </c>
      <c r="N131" s="23" t="s">
        <v>439</v>
      </c>
    </row>
    <row r="132" spans="1:14" x14ac:dyDescent="0.25">
      <c r="A132" s="24">
        <v>45409</v>
      </c>
      <c r="B132" s="23" t="s">
        <v>1596</v>
      </c>
      <c r="C132" s="25">
        <v>1914.08</v>
      </c>
      <c r="D132" s="25">
        <v>1382.98</v>
      </c>
      <c r="E132" s="23" t="s">
        <v>3385</v>
      </c>
      <c r="F132" s="23" t="s">
        <v>20</v>
      </c>
      <c r="G132" s="23" t="s">
        <v>3521</v>
      </c>
      <c r="H132" s="23" t="s">
        <v>4237</v>
      </c>
      <c r="I132" s="23" t="s">
        <v>2426</v>
      </c>
      <c r="J132" s="23" t="s">
        <v>3526</v>
      </c>
      <c r="K132" s="23" t="s">
        <v>57</v>
      </c>
      <c r="L132" s="23" t="s">
        <v>21</v>
      </c>
      <c r="M132" s="25">
        <v>531.1</v>
      </c>
      <c r="N132" s="23" t="s">
        <v>440</v>
      </c>
    </row>
    <row r="133" spans="1:14" x14ac:dyDescent="0.25">
      <c r="A133" s="24">
        <v>45411</v>
      </c>
      <c r="B133" s="23" t="s">
        <v>516</v>
      </c>
      <c r="C133" s="25">
        <v>510.42</v>
      </c>
      <c r="D133" s="25">
        <v>259.55</v>
      </c>
      <c r="E133" s="23" t="s">
        <v>3378</v>
      </c>
      <c r="F133" s="23" t="s">
        <v>15</v>
      </c>
      <c r="G133" s="23" t="s">
        <v>3524</v>
      </c>
      <c r="H133" s="23" t="s">
        <v>4260</v>
      </c>
      <c r="I133" s="23" t="s">
        <v>2423</v>
      </c>
      <c r="J133" s="23" t="s">
        <v>3514</v>
      </c>
      <c r="K133" s="23" t="s">
        <v>119</v>
      </c>
      <c r="L133" s="23" t="s">
        <v>25</v>
      </c>
      <c r="M133" s="25">
        <v>250.87</v>
      </c>
      <c r="N133" s="23" t="s">
        <v>439</v>
      </c>
    </row>
    <row r="134" spans="1:14" x14ac:dyDescent="0.25">
      <c r="A134" s="24">
        <v>45411</v>
      </c>
      <c r="B134" s="23" t="s">
        <v>516</v>
      </c>
      <c r="C134" s="25">
        <v>671.4</v>
      </c>
      <c r="D134" s="25">
        <v>338.98</v>
      </c>
      <c r="E134" s="23" t="s">
        <v>3328</v>
      </c>
      <c r="F134" s="23" t="s">
        <v>20</v>
      </c>
      <c r="G134" s="23" t="s">
        <v>3513</v>
      </c>
      <c r="H134" s="23" t="s">
        <v>4235</v>
      </c>
      <c r="I134" s="23" t="s">
        <v>2423</v>
      </c>
      <c r="J134" s="23" t="s">
        <v>3514</v>
      </c>
      <c r="K134" s="23" t="s">
        <v>23</v>
      </c>
      <c r="L134" s="23" t="s">
        <v>491</v>
      </c>
      <c r="M134" s="25">
        <v>332.42</v>
      </c>
      <c r="N134" s="23" t="s">
        <v>440</v>
      </c>
    </row>
    <row r="135" spans="1:14" x14ac:dyDescent="0.25">
      <c r="A135" s="24">
        <v>45411</v>
      </c>
      <c r="B135" s="23" t="s">
        <v>523</v>
      </c>
      <c r="C135" s="25">
        <v>1531.43</v>
      </c>
      <c r="D135" s="25">
        <v>831.59</v>
      </c>
      <c r="E135" s="23" t="s">
        <v>2050</v>
      </c>
      <c r="F135" s="23" t="s">
        <v>20</v>
      </c>
      <c r="G135" s="23" t="s">
        <v>3513</v>
      </c>
      <c r="H135" s="23" t="s">
        <v>4235</v>
      </c>
      <c r="I135" s="23" t="s">
        <v>2424</v>
      </c>
      <c r="J135" s="23" t="s">
        <v>3516</v>
      </c>
      <c r="K135" s="23" t="s">
        <v>164</v>
      </c>
      <c r="L135" s="23" t="s">
        <v>491</v>
      </c>
      <c r="M135" s="25">
        <v>699.84</v>
      </c>
      <c r="N135" s="23" t="s">
        <v>439</v>
      </c>
    </row>
    <row r="136" spans="1:14" x14ac:dyDescent="0.25">
      <c r="A136" s="24">
        <v>45412</v>
      </c>
      <c r="B136" s="23" t="s">
        <v>1598</v>
      </c>
      <c r="C136" s="25">
        <v>970.71</v>
      </c>
      <c r="D136" s="25">
        <v>259.73</v>
      </c>
      <c r="E136" s="23" t="s">
        <v>2046</v>
      </c>
      <c r="F136" s="23" t="s">
        <v>15</v>
      </c>
      <c r="G136" s="23" t="s">
        <v>3518</v>
      </c>
      <c r="H136" s="23" t="s">
        <v>4264</v>
      </c>
      <c r="I136" s="23" t="s">
        <v>2422</v>
      </c>
      <c r="J136" s="23" t="s">
        <v>3514</v>
      </c>
      <c r="K136" s="23" t="s">
        <v>27</v>
      </c>
      <c r="L136" s="23" t="s">
        <v>492</v>
      </c>
      <c r="M136" s="25">
        <v>710.98</v>
      </c>
      <c r="N136" s="23" t="s">
        <v>440</v>
      </c>
    </row>
    <row r="137" spans="1:14" x14ac:dyDescent="0.25">
      <c r="A137" s="24">
        <v>45412</v>
      </c>
      <c r="B137" s="23" t="s">
        <v>507</v>
      </c>
      <c r="C137" s="25">
        <v>12036.96</v>
      </c>
      <c r="D137" s="25">
        <v>8641.4599999999991</v>
      </c>
      <c r="E137" s="23" t="s">
        <v>3461</v>
      </c>
      <c r="F137" s="23" t="s">
        <v>50</v>
      </c>
      <c r="G137" s="23" t="s">
        <v>3525</v>
      </c>
      <c r="H137" s="23" t="s">
        <v>4258</v>
      </c>
      <c r="I137" s="23" t="s">
        <v>2424</v>
      </c>
      <c r="J137" s="23" t="s">
        <v>3516</v>
      </c>
      <c r="K137" s="23" t="s">
        <v>162</v>
      </c>
      <c r="L137" s="23" t="s">
        <v>51</v>
      </c>
      <c r="M137" s="25">
        <v>3395.5</v>
      </c>
      <c r="N137" s="23" t="s">
        <v>438</v>
      </c>
    </row>
    <row r="138" spans="1:14" x14ac:dyDescent="0.25">
      <c r="A138" s="24">
        <v>45412</v>
      </c>
      <c r="B138" s="23" t="s">
        <v>523</v>
      </c>
      <c r="C138" s="25">
        <v>286.87</v>
      </c>
      <c r="D138" s="25">
        <v>172.82</v>
      </c>
      <c r="E138" s="23" t="s">
        <v>3336</v>
      </c>
      <c r="F138" s="23" t="s">
        <v>15</v>
      </c>
      <c r="G138" s="23" t="s">
        <v>3517</v>
      </c>
      <c r="H138" s="23" t="s">
        <v>4262</v>
      </c>
      <c r="I138" s="23" t="s">
        <v>2423</v>
      </c>
      <c r="J138" s="23" t="s">
        <v>3514</v>
      </c>
      <c r="K138" s="23" t="s">
        <v>145</v>
      </c>
      <c r="L138" s="23" t="s">
        <v>492</v>
      </c>
      <c r="M138" s="25">
        <v>114.05</v>
      </c>
      <c r="N138" s="23" t="s">
        <v>440</v>
      </c>
    </row>
    <row r="139" spans="1:14" x14ac:dyDescent="0.25">
      <c r="A139" s="24">
        <v>45412</v>
      </c>
      <c r="B139" s="23" t="s">
        <v>1596</v>
      </c>
      <c r="C139" s="25">
        <v>3973.06</v>
      </c>
      <c r="D139" s="25">
        <v>2556.62</v>
      </c>
      <c r="E139" s="23" t="s">
        <v>3339</v>
      </c>
      <c r="F139" s="23" t="s">
        <v>15</v>
      </c>
      <c r="G139" s="23" t="s">
        <v>3517</v>
      </c>
      <c r="H139" s="23" t="s">
        <v>4254</v>
      </c>
      <c r="I139" s="23" t="s">
        <v>2422</v>
      </c>
      <c r="J139" s="23" t="s">
        <v>3516</v>
      </c>
      <c r="K139" s="23" t="s">
        <v>43</v>
      </c>
      <c r="L139" s="23" t="s">
        <v>55</v>
      </c>
      <c r="M139" s="25">
        <v>1416.44</v>
      </c>
      <c r="N139" s="23" t="s">
        <v>441</v>
      </c>
    </row>
    <row r="140" spans="1:14" x14ac:dyDescent="0.25">
      <c r="A140" s="24">
        <v>45413</v>
      </c>
      <c r="B140" s="23" t="s">
        <v>523</v>
      </c>
      <c r="C140" s="25">
        <v>631.67999999999995</v>
      </c>
      <c r="D140" s="25">
        <v>348.58</v>
      </c>
      <c r="E140" s="23" t="s">
        <v>3344</v>
      </c>
      <c r="F140" s="23" t="s">
        <v>50</v>
      </c>
      <c r="G140" s="23" t="s">
        <v>3525</v>
      </c>
      <c r="H140" s="23" t="s">
        <v>4258</v>
      </c>
      <c r="I140" s="23" t="s">
        <v>2425</v>
      </c>
      <c r="J140" s="23" t="s">
        <v>3514</v>
      </c>
      <c r="K140" s="23" t="s">
        <v>166</v>
      </c>
      <c r="L140" s="23" t="s">
        <v>51</v>
      </c>
      <c r="M140" s="25">
        <v>283.10000000000002</v>
      </c>
      <c r="N140" s="23" t="s">
        <v>439</v>
      </c>
    </row>
    <row r="141" spans="1:14" x14ac:dyDescent="0.25">
      <c r="A141" s="24">
        <v>45413</v>
      </c>
      <c r="B141" s="23" t="s">
        <v>516</v>
      </c>
      <c r="C141" s="25">
        <v>8501.2800000000007</v>
      </c>
      <c r="D141" s="25">
        <v>4804.47</v>
      </c>
      <c r="E141" s="23" t="s">
        <v>3345</v>
      </c>
      <c r="F141" s="23" t="s">
        <v>20</v>
      </c>
      <c r="G141" s="23" t="s">
        <v>3513</v>
      </c>
      <c r="H141" s="23" t="s">
        <v>4236</v>
      </c>
      <c r="I141" s="23" t="s">
        <v>2422</v>
      </c>
      <c r="J141" s="23" t="s">
        <v>3512</v>
      </c>
      <c r="K141" s="23" t="s">
        <v>162</v>
      </c>
      <c r="L141" s="23" t="s">
        <v>21</v>
      </c>
      <c r="M141" s="25">
        <v>3696.81</v>
      </c>
      <c r="N141" s="23" t="s">
        <v>439</v>
      </c>
    </row>
    <row r="142" spans="1:14" x14ac:dyDescent="0.25">
      <c r="A142" s="24">
        <v>45415</v>
      </c>
      <c r="B142" s="23" t="s">
        <v>516</v>
      </c>
      <c r="C142" s="25">
        <v>3254.86</v>
      </c>
      <c r="D142" s="25">
        <v>1635.29</v>
      </c>
      <c r="E142" s="23" t="s">
        <v>3405</v>
      </c>
      <c r="F142" s="23" t="s">
        <v>15</v>
      </c>
      <c r="G142" s="23" t="s">
        <v>3518</v>
      </c>
      <c r="H142" s="23" t="s">
        <v>4264</v>
      </c>
      <c r="I142" s="23" t="s">
        <v>2425</v>
      </c>
      <c r="J142" s="23" t="s">
        <v>3512</v>
      </c>
      <c r="K142" s="23" t="s">
        <v>198</v>
      </c>
      <c r="L142" s="23" t="s">
        <v>25</v>
      </c>
      <c r="M142" s="25">
        <v>1619.57</v>
      </c>
      <c r="N142" s="23" t="s">
        <v>438</v>
      </c>
    </row>
    <row r="143" spans="1:14" x14ac:dyDescent="0.25">
      <c r="A143" s="24">
        <v>45415</v>
      </c>
      <c r="B143" s="23" t="s">
        <v>1598</v>
      </c>
      <c r="C143" s="25">
        <v>1902.94</v>
      </c>
      <c r="D143" s="25">
        <v>696.8</v>
      </c>
      <c r="E143" s="23" t="s">
        <v>3568</v>
      </c>
      <c r="F143" s="23" t="s">
        <v>20</v>
      </c>
      <c r="G143" s="23" t="s">
        <v>3513</v>
      </c>
      <c r="H143" s="23" t="s">
        <v>4236</v>
      </c>
      <c r="I143" s="23" t="s">
        <v>2422</v>
      </c>
      <c r="J143" s="23" t="s">
        <v>3516</v>
      </c>
      <c r="K143" s="23" t="s">
        <v>196</v>
      </c>
      <c r="L143" s="23" t="s">
        <v>64</v>
      </c>
      <c r="M143" s="25">
        <v>1206.1400000000001</v>
      </c>
      <c r="N143" s="23" t="s">
        <v>439</v>
      </c>
    </row>
    <row r="144" spans="1:14" x14ac:dyDescent="0.25">
      <c r="A144" s="24">
        <v>45415</v>
      </c>
      <c r="B144" s="23" t="s">
        <v>507</v>
      </c>
      <c r="C144" s="25">
        <v>4500.3599999999997</v>
      </c>
      <c r="D144" s="25">
        <v>3242.55</v>
      </c>
      <c r="E144" s="23" t="s">
        <v>3340</v>
      </c>
      <c r="F144" s="23" t="s">
        <v>40</v>
      </c>
      <c r="G144" s="23" t="s">
        <v>3527</v>
      </c>
      <c r="H144" s="23" t="s">
        <v>4263</v>
      </c>
      <c r="I144" s="23" t="s">
        <v>2423</v>
      </c>
      <c r="J144" s="23" t="s">
        <v>3512</v>
      </c>
      <c r="K144" s="23" t="s">
        <v>18</v>
      </c>
      <c r="L144" s="23" t="s">
        <v>493</v>
      </c>
      <c r="M144" s="25">
        <v>1257.81</v>
      </c>
      <c r="N144" s="23" t="s">
        <v>440</v>
      </c>
    </row>
    <row r="145" spans="1:14" x14ac:dyDescent="0.25">
      <c r="A145" s="24">
        <v>45416</v>
      </c>
      <c r="B145" s="23" t="s">
        <v>516</v>
      </c>
      <c r="C145" s="25">
        <v>467.86</v>
      </c>
      <c r="D145" s="25">
        <v>229.05</v>
      </c>
      <c r="E145" s="23" t="s">
        <v>3406</v>
      </c>
      <c r="F145" s="23" t="s">
        <v>40</v>
      </c>
      <c r="G145" s="23" t="s">
        <v>3527</v>
      </c>
      <c r="H145" s="23" t="s">
        <v>4263</v>
      </c>
      <c r="I145" s="23" t="s">
        <v>2422</v>
      </c>
      <c r="J145" s="23" t="s">
        <v>3516</v>
      </c>
      <c r="K145" s="23" t="s">
        <v>38</v>
      </c>
      <c r="L145" s="23" t="s">
        <v>41</v>
      </c>
      <c r="M145" s="25">
        <v>238.81</v>
      </c>
      <c r="N145" s="23" t="s">
        <v>439</v>
      </c>
    </row>
    <row r="146" spans="1:14" x14ac:dyDescent="0.25">
      <c r="A146" s="24">
        <v>45416</v>
      </c>
      <c r="B146" s="23" t="s">
        <v>512</v>
      </c>
      <c r="C146" s="25">
        <v>5014.4799999999996</v>
      </c>
      <c r="D146" s="25">
        <v>3205.39</v>
      </c>
      <c r="E146" s="23" t="s">
        <v>3417</v>
      </c>
      <c r="F146" s="23" t="s">
        <v>29</v>
      </c>
      <c r="G146" s="23" t="s">
        <v>230</v>
      </c>
      <c r="H146" s="23" t="s">
        <v>230</v>
      </c>
      <c r="I146" s="23" t="s">
        <v>2423</v>
      </c>
      <c r="J146" s="23" t="s">
        <v>3516</v>
      </c>
      <c r="K146" s="23" t="s">
        <v>27</v>
      </c>
      <c r="L146" s="23" t="s">
        <v>67</v>
      </c>
      <c r="M146" s="25">
        <v>1809.09</v>
      </c>
      <c r="N146" s="23" t="s">
        <v>441</v>
      </c>
    </row>
    <row r="147" spans="1:14" x14ac:dyDescent="0.25">
      <c r="A147" s="24">
        <v>45418</v>
      </c>
      <c r="B147" s="23" t="s">
        <v>1599</v>
      </c>
      <c r="C147" s="25">
        <v>4639.3100000000004</v>
      </c>
      <c r="D147" s="25">
        <v>2505.16</v>
      </c>
      <c r="E147" s="23" t="s">
        <v>2061</v>
      </c>
      <c r="F147" s="23" t="s">
        <v>15</v>
      </c>
      <c r="G147" s="23" t="s">
        <v>3517</v>
      </c>
      <c r="H147" s="23" t="s">
        <v>4250</v>
      </c>
      <c r="I147" s="23" t="s">
        <v>2423</v>
      </c>
      <c r="J147" s="23" t="s">
        <v>3516</v>
      </c>
      <c r="K147" s="23" t="s">
        <v>172</v>
      </c>
      <c r="L147" s="23" t="s">
        <v>492</v>
      </c>
      <c r="M147" s="25">
        <v>2134.15</v>
      </c>
      <c r="N147" s="23" t="s">
        <v>440</v>
      </c>
    </row>
    <row r="148" spans="1:14" x14ac:dyDescent="0.25">
      <c r="A148" s="24">
        <v>45420</v>
      </c>
      <c r="B148" s="23" t="s">
        <v>1597</v>
      </c>
      <c r="C148" s="25">
        <v>2407.4699999999998</v>
      </c>
      <c r="D148" s="25">
        <v>1699.46</v>
      </c>
      <c r="E148" s="23" t="s">
        <v>3341</v>
      </c>
      <c r="F148" s="23" t="s">
        <v>29</v>
      </c>
      <c r="G148" s="23" t="s">
        <v>230</v>
      </c>
      <c r="H148" s="23" t="s">
        <v>230</v>
      </c>
      <c r="I148" s="23" t="s">
        <v>2422</v>
      </c>
      <c r="J148" s="23" t="s">
        <v>3514</v>
      </c>
      <c r="K148" s="23" t="s">
        <v>13</v>
      </c>
      <c r="L148" s="23" t="s">
        <v>67</v>
      </c>
      <c r="M148" s="25">
        <v>708.01</v>
      </c>
      <c r="N148" s="23" t="s">
        <v>438</v>
      </c>
    </row>
    <row r="149" spans="1:14" x14ac:dyDescent="0.25">
      <c r="A149" s="24">
        <v>45420</v>
      </c>
      <c r="B149" s="23" t="s">
        <v>512</v>
      </c>
      <c r="C149" s="25">
        <v>6728.46</v>
      </c>
      <c r="D149" s="25">
        <v>3975.86</v>
      </c>
      <c r="E149" s="23" t="s">
        <v>3391</v>
      </c>
      <c r="F149" s="23" t="s">
        <v>15</v>
      </c>
      <c r="G149" s="23" t="s">
        <v>3517</v>
      </c>
      <c r="H149" s="23" t="s">
        <v>4252</v>
      </c>
      <c r="I149" s="23" t="s">
        <v>2423</v>
      </c>
      <c r="J149" s="23" t="s">
        <v>3512</v>
      </c>
      <c r="K149" s="23" t="s">
        <v>57</v>
      </c>
      <c r="L149" s="23" t="s">
        <v>16</v>
      </c>
      <c r="M149" s="25">
        <v>2752.6</v>
      </c>
      <c r="N149" s="23" t="s">
        <v>440</v>
      </c>
    </row>
    <row r="150" spans="1:14" x14ac:dyDescent="0.25">
      <c r="A150" s="24">
        <v>45420</v>
      </c>
      <c r="B150" s="23" t="s">
        <v>1597</v>
      </c>
      <c r="C150" s="25">
        <v>5804.96</v>
      </c>
      <c r="D150" s="25">
        <v>3093.78</v>
      </c>
      <c r="E150" s="23" t="s">
        <v>3390</v>
      </c>
      <c r="F150" s="23" t="s">
        <v>40</v>
      </c>
      <c r="G150" s="23" t="s">
        <v>3511</v>
      </c>
      <c r="H150" s="23" t="s">
        <v>4248</v>
      </c>
      <c r="I150" s="23" t="s">
        <v>2424</v>
      </c>
      <c r="J150" s="23" t="s">
        <v>3512</v>
      </c>
      <c r="K150" s="23" t="s">
        <v>201</v>
      </c>
      <c r="L150" s="23" t="s">
        <v>41</v>
      </c>
      <c r="M150" s="25">
        <v>2711.18</v>
      </c>
      <c r="N150" s="23" t="s">
        <v>438</v>
      </c>
    </row>
    <row r="151" spans="1:14" x14ac:dyDescent="0.25">
      <c r="A151" s="24">
        <v>45421</v>
      </c>
      <c r="B151" s="23" t="s">
        <v>516</v>
      </c>
      <c r="C151" s="25">
        <v>2349.35</v>
      </c>
      <c r="D151" s="25">
        <v>1293.56</v>
      </c>
      <c r="E151" s="23" t="s">
        <v>3338</v>
      </c>
      <c r="F151" s="23" t="s">
        <v>20</v>
      </c>
      <c r="G151" s="23" t="s">
        <v>3521</v>
      </c>
      <c r="H151" s="23" t="s">
        <v>222</v>
      </c>
      <c r="I151" s="23" t="s">
        <v>2423</v>
      </c>
      <c r="J151" s="23" t="s">
        <v>3512</v>
      </c>
      <c r="K151" s="23" t="s">
        <v>53</v>
      </c>
      <c r="L151" s="23" t="s">
        <v>64</v>
      </c>
      <c r="M151" s="25">
        <v>1055.79</v>
      </c>
      <c r="N151" s="23" t="s">
        <v>441</v>
      </c>
    </row>
    <row r="152" spans="1:14" x14ac:dyDescent="0.25">
      <c r="A152" s="24">
        <v>45423</v>
      </c>
      <c r="B152" s="23" t="s">
        <v>507</v>
      </c>
      <c r="C152" s="25">
        <v>3571.95</v>
      </c>
      <c r="D152" s="25">
        <v>2565.29</v>
      </c>
      <c r="E152" s="23" t="s">
        <v>2059</v>
      </c>
      <c r="F152" s="23" t="s">
        <v>15</v>
      </c>
      <c r="G152" s="23" t="s">
        <v>3517</v>
      </c>
      <c r="H152" s="23" t="s">
        <v>4262</v>
      </c>
      <c r="I152" s="23" t="s">
        <v>2422</v>
      </c>
      <c r="J152" s="23" t="s">
        <v>3514</v>
      </c>
      <c r="K152" s="23" t="s">
        <v>145</v>
      </c>
      <c r="L152" s="23" t="s">
        <v>16</v>
      </c>
      <c r="M152" s="25">
        <v>1006.66</v>
      </c>
      <c r="N152" s="23" t="s">
        <v>439</v>
      </c>
    </row>
    <row r="153" spans="1:14" x14ac:dyDescent="0.25">
      <c r="A153" s="24">
        <v>45424</v>
      </c>
      <c r="B153" s="23" t="s">
        <v>516</v>
      </c>
      <c r="C153" s="25">
        <v>4664.28</v>
      </c>
      <c r="D153" s="25">
        <v>2575.09</v>
      </c>
      <c r="E153" s="23" t="s">
        <v>3395</v>
      </c>
      <c r="F153" s="23" t="s">
        <v>15</v>
      </c>
      <c r="G153" s="23" t="s">
        <v>3517</v>
      </c>
      <c r="H153" s="23" t="s">
        <v>4262</v>
      </c>
      <c r="I153" s="23" t="s">
        <v>2424</v>
      </c>
      <c r="J153" s="23" t="s">
        <v>3512</v>
      </c>
      <c r="K153" s="23" t="s">
        <v>164</v>
      </c>
      <c r="L153" s="23" t="s">
        <v>55</v>
      </c>
      <c r="M153" s="25">
        <v>2089.19</v>
      </c>
      <c r="N153" s="23" t="s">
        <v>439</v>
      </c>
    </row>
    <row r="154" spans="1:14" x14ac:dyDescent="0.25">
      <c r="A154" s="24">
        <v>45425</v>
      </c>
      <c r="B154" s="23" t="s">
        <v>516</v>
      </c>
      <c r="C154" s="25">
        <v>2240.4299999999998</v>
      </c>
      <c r="D154" s="25">
        <v>1337.4</v>
      </c>
      <c r="E154" s="23" t="s">
        <v>3500</v>
      </c>
      <c r="F154" s="23" t="s">
        <v>15</v>
      </c>
      <c r="G154" s="23" t="s">
        <v>3524</v>
      </c>
      <c r="H154" s="23" t="s">
        <v>4260</v>
      </c>
      <c r="I154" s="23" t="s">
        <v>2424</v>
      </c>
      <c r="J154" s="23" t="s">
        <v>3514</v>
      </c>
      <c r="K154" s="23" t="s">
        <v>119</v>
      </c>
      <c r="L154" s="23" t="s">
        <v>492</v>
      </c>
      <c r="M154" s="25">
        <v>903.03</v>
      </c>
      <c r="N154" s="23" t="s">
        <v>439</v>
      </c>
    </row>
    <row r="155" spans="1:14" x14ac:dyDescent="0.25">
      <c r="A155" s="24">
        <v>45427</v>
      </c>
      <c r="B155" s="23" t="s">
        <v>523</v>
      </c>
      <c r="C155" s="25">
        <v>1402.39</v>
      </c>
      <c r="D155" s="25">
        <v>925.47</v>
      </c>
      <c r="E155" s="23" t="s">
        <v>3408</v>
      </c>
      <c r="F155" s="23" t="s">
        <v>29</v>
      </c>
      <c r="G155" s="23" t="s">
        <v>3519</v>
      </c>
      <c r="H155" s="23" t="s">
        <v>4247</v>
      </c>
      <c r="I155" s="23" t="s">
        <v>2426</v>
      </c>
      <c r="J155" s="23" t="s">
        <v>3514</v>
      </c>
      <c r="K155" s="23" t="s">
        <v>32</v>
      </c>
      <c r="L155" s="23" t="s">
        <v>34</v>
      </c>
      <c r="M155" s="25">
        <v>476.92</v>
      </c>
      <c r="N155" s="23" t="s">
        <v>439</v>
      </c>
    </row>
    <row r="156" spans="1:14" x14ac:dyDescent="0.25">
      <c r="A156" s="24">
        <v>45428</v>
      </c>
      <c r="B156" s="23" t="s">
        <v>1598</v>
      </c>
      <c r="C156" s="25">
        <v>2034.14</v>
      </c>
      <c r="D156" s="25">
        <v>730.97</v>
      </c>
      <c r="E156" s="23" t="s">
        <v>2058</v>
      </c>
      <c r="F156" s="23" t="s">
        <v>15</v>
      </c>
      <c r="G156" s="23" t="s">
        <v>3515</v>
      </c>
      <c r="H156" s="23" t="s">
        <v>4238</v>
      </c>
      <c r="I156" s="23" t="s">
        <v>2422</v>
      </c>
      <c r="J156" s="23" t="s">
        <v>3526</v>
      </c>
      <c r="K156" s="23" t="s">
        <v>45</v>
      </c>
      <c r="L156" s="23" t="s">
        <v>492</v>
      </c>
      <c r="M156" s="25">
        <v>1303.17</v>
      </c>
      <c r="N156" s="23" t="s">
        <v>439</v>
      </c>
    </row>
    <row r="157" spans="1:14" x14ac:dyDescent="0.25">
      <c r="A157" s="24">
        <v>45429</v>
      </c>
      <c r="B157" s="23" t="s">
        <v>516</v>
      </c>
      <c r="C157" s="25">
        <v>1492.94</v>
      </c>
      <c r="D157" s="25">
        <v>800.51</v>
      </c>
      <c r="E157" s="23" t="s">
        <v>3464</v>
      </c>
      <c r="F157" s="23" t="s">
        <v>20</v>
      </c>
      <c r="G157" s="23" t="s">
        <v>3521</v>
      </c>
      <c r="H157" s="23" t="s">
        <v>4246</v>
      </c>
      <c r="I157" s="23" t="s">
        <v>2422</v>
      </c>
      <c r="J157" s="23" t="s">
        <v>3514</v>
      </c>
      <c r="K157" s="23" t="s">
        <v>48</v>
      </c>
      <c r="L157" s="23" t="s">
        <v>491</v>
      </c>
      <c r="M157" s="25">
        <v>692.43</v>
      </c>
      <c r="N157" s="23" t="s">
        <v>439</v>
      </c>
    </row>
    <row r="158" spans="1:14" x14ac:dyDescent="0.25">
      <c r="A158" s="24">
        <v>45429</v>
      </c>
      <c r="B158" s="23" t="s">
        <v>1598</v>
      </c>
      <c r="C158" s="25">
        <v>262.37</v>
      </c>
      <c r="D158" s="25">
        <v>80.709999999999994</v>
      </c>
      <c r="E158" s="23" t="s">
        <v>3404</v>
      </c>
      <c r="F158" s="23" t="s">
        <v>29</v>
      </c>
      <c r="G158" s="23" t="s">
        <v>230</v>
      </c>
      <c r="H158" s="23" t="s">
        <v>230</v>
      </c>
      <c r="I158" s="23" t="s">
        <v>2422</v>
      </c>
      <c r="J158" s="23" t="s">
        <v>3514</v>
      </c>
      <c r="K158" s="23" t="s">
        <v>189</v>
      </c>
      <c r="L158" s="23" t="s">
        <v>34</v>
      </c>
      <c r="M158" s="25">
        <v>181.66</v>
      </c>
      <c r="N158" s="23" t="s">
        <v>439</v>
      </c>
    </row>
    <row r="159" spans="1:14" x14ac:dyDescent="0.25">
      <c r="A159" s="24">
        <v>45429</v>
      </c>
      <c r="B159" s="23" t="s">
        <v>507</v>
      </c>
      <c r="C159" s="25">
        <v>6309.04</v>
      </c>
      <c r="D159" s="25">
        <v>4390.22</v>
      </c>
      <c r="E159" s="23" t="s">
        <v>3342</v>
      </c>
      <c r="F159" s="23" t="s">
        <v>20</v>
      </c>
      <c r="G159" s="23" t="s">
        <v>3513</v>
      </c>
      <c r="H159" s="23" t="s">
        <v>242</v>
      </c>
      <c r="I159" s="23" t="s">
        <v>2423</v>
      </c>
      <c r="J159" s="23" t="s">
        <v>3512</v>
      </c>
      <c r="K159" s="23" t="s">
        <v>23</v>
      </c>
      <c r="L159" s="23" t="s">
        <v>491</v>
      </c>
      <c r="M159" s="25">
        <v>1918.82</v>
      </c>
      <c r="N159" s="23" t="s">
        <v>439</v>
      </c>
    </row>
    <row r="160" spans="1:14" x14ac:dyDescent="0.25">
      <c r="A160" s="24">
        <v>45430</v>
      </c>
      <c r="B160" s="23" t="s">
        <v>1598</v>
      </c>
      <c r="C160" s="25">
        <v>1711.48</v>
      </c>
      <c r="D160" s="25">
        <v>538.13</v>
      </c>
      <c r="E160" s="23" t="s">
        <v>3335</v>
      </c>
      <c r="F160" s="23" t="s">
        <v>15</v>
      </c>
      <c r="G160" s="23" t="s">
        <v>3517</v>
      </c>
      <c r="H160" s="23" t="s">
        <v>4262</v>
      </c>
      <c r="I160" s="23" t="s">
        <v>2424</v>
      </c>
      <c r="J160" s="23" t="s">
        <v>3523</v>
      </c>
      <c r="K160" s="23" t="s">
        <v>192</v>
      </c>
      <c r="L160" s="23" t="s">
        <v>25</v>
      </c>
      <c r="M160" s="25">
        <v>1173.3499999999999</v>
      </c>
      <c r="N160" s="23" t="s">
        <v>438</v>
      </c>
    </row>
    <row r="161" spans="1:14" x14ac:dyDescent="0.25">
      <c r="A161" s="24">
        <v>45430</v>
      </c>
      <c r="B161" s="23" t="s">
        <v>523</v>
      </c>
      <c r="C161" s="25">
        <v>472.65</v>
      </c>
      <c r="D161" s="25">
        <v>292.43</v>
      </c>
      <c r="E161" s="23" t="s">
        <v>3407</v>
      </c>
      <c r="F161" s="23" t="s">
        <v>15</v>
      </c>
      <c r="G161" s="23" t="s">
        <v>3524</v>
      </c>
      <c r="H161" s="23" t="s">
        <v>4260</v>
      </c>
      <c r="I161" s="23" t="s">
        <v>2426</v>
      </c>
      <c r="J161" s="23" t="s">
        <v>3514</v>
      </c>
      <c r="K161" s="23" t="s">
        <v>160</v>
      </c>
      <c r="L161" s="23" t="s">
        <v>55</v>
      </c>
      <c r="M161" s="25">
        <v>180.22</v>
      </c>
      <c r="N161" s="23" t="s">
        <v>439</v>
      </c>
    </row>
    <row r="162" spans="1:14" x14ac:dyDescent="0.25">
      <c r="A162" s="24">
        <v>45431</v>
      </c>
      <c r="B162" s="23" t="s">
        <v>1596</v>
      </c>
      <c r="C162" s="25">
        <v>3413.59</v>
      </c>
      <c r="D162" s="25">
        <v>2339.41</v>
      </c>
      <c r="E162" s="23" t="s">
        <v>2057</v>
      </c>
      <c r="F162" s="23" t="s">
        <v>29</v>
      </c>
      <c r="G162" s="23" t="s">
        <v>3520</v>
      </c>
      <c r="H162" s="23" t="s">
        <v>4259</v>
      </c>
      <c r="I162" s="23" t="s">
        <v>2425</v>
      </c>
      <c r="J162" s="23" t="s">
        <v>3512</v>
      </c>
      <c r="K162" s="23" t="s">
        <v>81</v>
      </c>
      <c r="L162" s="23" t="s">
        <v>34</v>
      </c>
      <c r="M162" s="25">
        <v>1074.18</v>
      </c>
      <c r="N162" s="23" t="s">
        <v>439</v>
      </c>
    </row>
    <row r="163" spans="1:14" x14ac:dyDescent="0.25">
      <c r="A163" s="24">
        <v>45431</v>
      </c>
      <c r="B163" s="23" t="s">
        <v>512</v>
      </c>
      <c r="C163" s="25">
        <v>1576.29</v>
      </c>
      <c r="D163" s="25">
        <v>938.47</v>
      </c>
      <c r="E163" s="23" t="s">
        <v>3343</v>
      </c>
      <c r="F163" s="23" t="s">
        <v>15</v>
      </c>
      <c r="G163" s="23" t="s">
        <v>3518</v>
      </c>
      <c r="H163" s="23" t="s">
        <v>4264</v>
      </c>
      <c r="I163" s="23" t="s">
        <v>2425</v>
      </c>
      <c r="J163" s="23" t="s">
        <v>3516</v>
      </c>
      <c r="K163" s="23" t="s">
        <v>93</v>
      </c>
      <c r="L163" s="23" t="s">
        <v>55</v>
      </c>
      <c r="M163" s="25">
        <v>637.82000000000005</v>
      </c>
      <c r="N163" s="23" t="s">
        <v>439</v>
      </c>
    </row>
    <row r="164" spans="1:14" x14ac:dyDescent="0.25">
      <c r="A164" s="24">
        <v>45431</v>
      </c>
      <c r="B164" s="23" t="s">
        <v>512</v>
      </c>
      <c r="C164" s="25">
        <v>2183.96</v>
      </c>
      <c r="D164" s="25">
        <v>1566.28</v>
      </c>
      <c r="E164" s="23" t="s">
        <v>3347</v>
      </c>
      <c r="F164" s="23" t="s">
        <v>29</v>
      </c>
      <c r="G164" s="23" t="s">
        <v>3519</v>
      </c>
      <c r="H164" s="23" t="s">
        <v>4247</v>
      </c>
      <c r="I164" s="23" t="s">
        <v>2423</v>
      </c>
      <c r="J164" s="23" t="s">
        <v>3516</v>
      </c>
      <c r="K164" s="23" t="s">
        <v>60</v>
      </c>
      <c r="L164" s="23" t="s">
        <v>67</v>
      </c>
      <c r="M164" s="25">
        <v>617.67999999999995</v>
      </c>
      <c r="N164" s="23" t="s">
        <v>439</v>
      </c>
    </row>
    <row r="165" spans="1:14" x14ac:dyDescent="0.25">
      <c r="A165" s="24">
        <v>45432</v>
      </c>
      <c r="B165" s="23" t="s">
        <v>1596</v>
      </c>
      <c r="C165" s="25">
        <v>2806.11</v>
      </c>
      <c r="D165" s="25">
        <v>1849.76</v>
      </c>
      <c r="E165" s="23" t="s">
        <v>3388</v>
      </c>
      <c r="F165" s="23" t="s">
        <v>15</v>
      </c>
      <c r="G165" s="23" t="s">
        <v>3517</v>
      </c>
      <c r="H165" s="23" t="s">
        <v>4250</v>
      </c>
      <c r="I165" s="23" t="s">
        <v>2422</v>
      </c>
      <c r="J165" s="23" t="s">
        <v>3514</v>
      </c>
      <c r="K165" s="23" t="s">
        <v>85</v>
      </c>
      <c r="L165" s="23" t="s">
        <v>16</v>
      </c>
      <c r="M165" s="25">
        <v>956.35</v>
      </c>
      <c r="N165" s="23" t="s">
        <v>439</v>
      </c>
    </row>
    <row r="166" spans="1:14" x14ac:dyDescent="0.25">
      <c r="A166" s="24">
        <v>45434</v>
      </c>
      <c r="B166" s="23" t="s">
        <v>516</v>
      </c>
      <c r="C166" s="25">
        <v>2630.88</v>
      </c>
      <c r="D166" s="25">
        <v>1392.5</v>
      </c>
      <c r="E166" s="23" t="s">
        <v>3386</v>
      </c>
      <c r="F166" s="23" t="s">
        <v>50</v>
      </c>
      <c r="G166" s="23" t="s">
        <v>3522</v>
      </c>
      <c r="H166" s="23" t="s">
        <v>4257</v>
      </c>
      <c r="I166" s="23" t="s">
        <v>2425</v>
      </c>
      <c r="J166" s="23" t="s">
        <v>3512</v>
      </c>
      <c r="K166" s="23" t="s">
        <v>136</v>
      </c>
      <c r="L166" s="23" t="s">
        <v>51</v>
      </c>
      <c r="M166" s="25">
        <v>1238.3800000000001</v>
      </c>
      <c r="N166" s="23" t="s">
        <v>439</v>
      </c>
    </row>
    <row r="167" spans="1:14" x14ac:dyDescent="0.25">
      <c r="A167" s="24">
        <v>45434</v>
      </c>
      <c r="B167" s="23" t="s">
        <v>523</v>
      </c>
      <c r="C167" s="25">
        <v>1359.32</v>
      </c>
      <c r="D167" s="25">
        <v>778.72</v>
      </c>
      <c r="E167" s="23" t="s">
        <v>3348</v>
      </c>
      <c r="F167" s="23" t="s">
        <v>40</v>
      </c>
      <c r="G167" s="23" t="s">
        <v>3511</v>
      </c>
      <c r="H167" s="23" t="s">
        <v>4248</v>
      </c>
      <c r="I167" s="23" t="s">
        <v>2424</v>
      </c>
      <c r="J167" s="23" t="s">
        <v>3514</v>
      </c>
      <c r="K167" s="23" t="s">
        <v>62</v>
      </c>
      <c r="L167" s="23" t="s">
        <v>41</v>
      </c>
      <c r="M167" s="25">
        <v>580.6</v>
      </c>
      <c r="N167" s="23" t="s">
        <v>439</v>
      </c>
    </row>
    <row r="168" spans="1:14" x14ac:dyDescent="0.25">
      <c r="A168" s="24">
        <v>45435</v>
      </c>
      <c r="B168" s="23" t="s">
        <v>507</v>
      </c>
      <c r="C168" s="25">
        <v>18845.71</v>
      </c>
      <c r="D168" s="25">
        <v>13457.67</v>
      </c>
      <c r="E168" s="23" t="s">
        <v>2062</v>
      </c>
      <c r="F168" s="23" t="s">
        <v>20</v>
      </c>
      <c r="G168" s="23" t="s">
        <v>3521</v>
      </c>
      <c r="H168" s="23" t="s">
        <v>4237</v>
      </c>
      <c r="I168" s="23" t="s">
        <v>2423</v>
      </c>
      <c r="J168" s="23" t="s">
        <v>3512</v>
      </c>
      <c r="K168" s="23" t="s">
        <v>155</v>
      </c>
      <c r="L168" s="23" t="s">
        <v>491</v>
      </c>
      <c r="M168" s="25">
        <v>5388.04</v>
      </c>
      <c r="N168" s="23" t="s">
        <v>440</v>
      </c>
    </row>
    <row r="169" spans="1:14" x14ac:dyDescent="0.25">
      <c r="A169" s="24">
        <v>45436</v>
      </c>
      <c r="B169" s="23" t="s">
        <v>1597</v>
      </c>
      <c r="C169" s="25">
        <v>13173.07</v>
      </c>
      <c r="D169" s="25">
        <v>8807.17</v>
      </c>
      <c r="E169" s="23" t="s">
        <v>3415</v>
      </c>
      <c r="F169" s="23" t="s">
        <v>15</v>
      </c>
      <c r="G169" s="23" t="s">
        <v>3524</v>
      </c>
      <c r="H169" s="23" t="s">
        <v>4260</v>
      </c>
      <c r="I169" s="23" t="s">
        <v>2423</v>
      </c>
      <c r="J169" s="23" t="s">
        <v>3512</v>
      </c>
      <c r="K169" s="23" t="s">
        <v>169</v>
      </c>
      <c r="L169" s="23" t="s">
        <v>55</v>
      </c>
      <c r="M169" s="25">
        <v>4365.8999999999996</v>
      </c>
      <c r="N169" s="23" t="s">
        <v>439</v>
      </c>
    </row>
    <row r="170" spans="1:14" x14ac:dyDescent="0.25">
      <c r="A170" s="24">
        <v>45436</v>
      </c>
      <c r="B170" s="23" t="s">
        <v>1599</v>
      </c>
      <c r="C170" s="25">
        <v>1936.53</v>
      </c>
      <c r="D170" s="25">
        <v>976.39</v>
      </c>
      <c r="E170" s="23" t="s">
        <v>3392</v>
      </c>
      <c r="F170" s="23" t="s">
        <v>20</v>
      </c>
      <c r="G170" s="23" t="s">
        <v>3513</v>
      </c>
      <c r="H170" s="23" t="s">
        <v>242</v>
      </c>
      <c r="I170" s="23" t="s">
        <v>2424</v>
      </c>
      <c r="J170" s="23" t="s">
        <v>3514</v>
      </c>
      <c r="K170" s="23" t="s">
        <v>126</v>
      </c>
      <c r="L170" s="23" t="s">
        <v>64</v>
      </c>
      <c r="M170" s="25">
        <v>960.14</v>
      </c>
      <c r="N170" s="23" t="s">
        <v>439</v>
      </c>
    </row>
    <row r="171" spans="1:14" x14ac:dyDescent="0.25">
      <c r="A171" s="24">
        <v>45436</v>
      </c>
      <c r="B171" s="23" t="s">
        <v>507</v>
      </c>
      <c r="C171" s="25">
        <v>14054.14</v>
      </c>
      <c r="D171" s="25">
        <v>9940.1</v>
      </c>
      <c r="E171" s="23" t="s">
        <v>3350</v>
      </c>
      <c r="F171" s="23" t="s">
        <v>20</v>
      </c>
      <c r="G171" s="23" t="s">
        <v>3521</v>
      </c>
      <c r="H171" s="23" t="s">
        <v>4234</v>
      </c>
      <c r="I171" s="23" t="s">
        <v>2425</v>
      </c>
      <c r="J171" s="23" t="s">
        <v>3512</v>
      </c>
      <c r="K171" s="23" t="s">
        <v>139</v>
      </c>
      <c r="L171" s="23" t="s">
        <v>64</v>
      </c>
      <c r="M171" s="25">
        <v>4114.04</v>
      </c>
      <c r="N171" s="23" t="s">
        <v>440</v>
      </c>
    </row>
    <row r="172" spans="1:14" x14ac:dyDescent="0.25">
      <c r="A172" s="24">
        <v>45437</v>
      </c>
      <c r="B172" s="23" t="s">
        <v>1599</v>
      </c>
      <c r="C172" s="25">
        <v>1294.6099999999999</v>
      </c>
      <c r="D172" s="25">
        <v>848.11</v>
      </c>
      <c r="E172" s="23" t="s">
        <v>3465</v>
      </c>
      <c r="F172" s="23" t="s">
        <v>20</v>
      </c>
      <c r="G172" s="23" t="s">
        <v>3513</v>
      </c>
      <c r="H172" s="23" t="s">
        <v>4236</v>
      </c>
      <c r="I172" s="23" t="s">
        <v>2422</v>
      </c>
      <c r="J172" s="23" t="s">
        <v>3514</v>
      </c>
      <c r="K172" s="23" t="s">
        <v>403</v>
      </c>
      <c r="L172" s="23" t="s">
        <v>21</v>
      </c>
      <c r="M172" s="25">
        <v>446.5</v>
      </c>
      <c r="N172" s="23" t="s">
        <v>439</v>
      </c>
    </row>
    <row r="173" spans="1:14" x14ac:dyDescent="0.25">
      <c r="A173" s="24">
        <v>45437</v>
      </c>
      <c r="B173" s="23" t="s">
        <v>1598</v>
      </c>
      <c r="C173" s="25">
        <v>2860.83</v>
      </c>
      <c r="D173" s="25">
        <v>965.74</v>
      </c>
      <c r="E173" s="23" t="s">
        <v>2060</v>
      </c>
      <c r="F173" s="23" t="s">
        <v>20</v>
      </c>
      <c r="G173" s="23" t="s">
        <v>3513</v>
      </c>
      <c r="H173" s="23" t="s">
        <v>4235</v>
      </c>
      <c r="I173" s="23" t="s">
        <v>2423</v>
      </c>
      <c r="J173" s="23" t="s">
        <v>3523</v>
      </c>
      <c r="K173" s="23" t="s">
        <v>36</v>
      </c>
      <c r="L173" s="23" t="s">
        <v>491</v>
      </c>
      <c r="M173" s="25">
        <v>1895.09</v>
      </c>
      <c r="N173" s="23" t="s">
        <v>439</v>
      </c>
    </row>
    <row r="174" spans="1:14" x14ac:dyDescent="0.25">
      <c r="A174" s="24">
        <v>45437</v>
      </c>
      <c r="B174" s="23" t="s">
        <v>516</v>
      </c>
      <c r="C174" s="25">
        <v>2330.1</v>
      </c>
      <c r="D174" s="25">
        <v>1516.69</v>
      </c>
      <c r="E174" s="23" t="s">
        <v>3414</v>
      </c>
      <c r="F174" s="23" t="s">
        <v>29</v>
      </c>
      <c r="G174" s="23" t="s">
        <v>3520</v>
      </c>
      <c r="H174" s="23" t="s">
        <v>4259</v>
      </c>
      <c r="I174" s="23" t="s">
        <v>2423</v>
      </c>
      <c r="J174" s="23" t="s">
        <v>3512</v>
      </c>
      <c r="K174" s="23" t="s">
        <v>116</v>
      </c>
      <c r="L174" s="23" t="s">
        <v>67</v>
      </c>
      <c r="M174" s="25">
        <v>813.41</v>
      </c>
      <c r="N174" s="23" t="s">
        <v>440</v>
      </c>
    </row>
    <row r="175" spans="1:14" x14ac:dyDescent="0.25">
      <c r="A175" s="24">
        <v>45438</v>
      </c>
      <c r="B175" s="23" t="s">
        <v>1596</v>
      </c>
      <c r="C175" s="25">
        <v>1358.84</v>
      </c>
      <c r="D175" s="25">
        <v>849.58</v>
      </c>
      <c r="E175" s="23" t="s">
        <v>3337</v>
      </c>
      <c r="F175" s="23" t="s">
        <v>15</v>
      </c>
      <c r="G175" s="23" t="s">
        <v>3515</v>
      </c>
      <c r="H175" s="23" t="s">
        <v>249</v>
      </c>
      <c r="I175" s="23" t="s">
        <v>2423</v>
      </c>
      <c r="J175" s="23" t="s">
        <v>3516</v>
      </c>
      <c r="K175" s="23" t="s">
        <v>123</v>
      </c>
      <c r="L175" s="23" t="s">
        <v>492</v>
      </c>
      <c r="M175" s="25">
        <v>509.26</v>
      </c>
      <c r="N175" s="23" t="s">
        <v>443</v>
      </c>
    </row>
    <row r="176" spans="1:14" x14ac:dyDescent="0.25">
      <c r="A176" s="24">
        <v>45438</v>
      </c>
      <c r="B176" s="23" t="s">
        <v>516</v>
      </c>
      <c r="C176" s="25">
        <v>1228.92</v>
      </c>
      <c r="D176" s="25">
        <v>749.34</v>
      </c>
      <c r="E176" s="23" t="s">
        <v>3570</v>
      </c>
      <c r="F176" s="23" t="s">
        <v>20</v>
      </c>
      <c r="G176" s="23" t="s">
        <v>3521</v>
      </c>
      <c r="H176" s="23" t="s">
        <v>4234</v>
      </c>
      <c r="I176" s="23" t="s">
        <v>2425</v>
      </c>
      <c r="J176" s="23" t="s">
        <v>3516</v>
      </c>
      <c r="K176" s="23" t="s">
        <v>152</v>
      </c>
      <c r="L176" s="23" t="s">
        <v>64</v>
      </c>
      <c r="M176" s="25">
        <v>479.58</v>
      </c>
      <c r="N176" s="23" t="s">
        <v>439</v>
      </c>
    </row>
    <row r="177" spans="1:14" x14ac:dyDescent="0.25">
      <c r="A177" s="24">
        <v>45439</v>
      </c>
      <c r="B177" s="23" t="s">
        <v>1596</v>
      </c>
      <c r="C177" s="25">
        <v>3066.15</v>
      </c>
      <c r="D177" s="25">
        <v>2263.12</v>
      </c>
      <c r="E177" s="23" t="s">
        <v>3567</v>
      </c>
      <c r="F177" s="23" t="s">
        <v>40</v>
      </c>
      <c r="G177" s="23" t="s">
        <v>3527</v>
      </c>
      <c r="H177" s="23" t="s">
        <v>4261</v>
      </c>
      <c r="I177" s="23" t="s">
        <v>2422</v>
      </c>
      <c r="J177" s="23" t="s">
        <v>3514</v>
      </c>
      <c r="K177" s="23" t="s">
        <v>69</v>
      </c>
      <c r="L177" s="23" t="s">
        <v>41</v>
      </c>
      <c r="M177" s="25">
        <v>803.03</v>
      </c>
      <c r="N177" s="23" t="s">
        <v>438</v>
      </c>
    </row>
    <row r="178" spans="1:14" x14ac:dyDescent="0.25">
      <c r="A178" s="24">
        <v>45441</v>
      </c>
      <c r="B178" s="23" t="s">
        <v>523</v>
      </c>
      <c r="C178" s="25">
        <v>7204.52</v>
      </c>
      <c r="D178" s="25">
        <v>4025.34</v>
      </c>
      <c r="E178" s="23" t="s">
        <v>3346</v>
      </c>
      <c r="F178" s="23" t="s">
        <v>15</v>
      </c>
      <c r="G178" s="23" t="s">
        <v>3517</v>
      </c>
      <c r="H178" s="23" t="s">
        <v>4262</v>
      </c>
      <c r="I178" s="23" t="s">
        <v>2426</v>
      </c>
      <c r="J178" s="23" t="s">
        <v>3512</v>
      </c>
      <c r="K178" s="23" t="s">
        <v>112</v>
      </c>
      <c r="L178" s="23" t="s">
        <v>25</v>
      </c>
      <c r="M178" s="25">
        <v>3179.18</v>
      </c>
      <c r="N178" s="23" t="s">
        <v>438</v>
      </c>
    </row>
    <row r="179" spans="1:14" x14ac:dyDescent="0.25">
      <c r="A179" s="24">
        <v>45442</v>
      </c>
      <c r="B179" s="23" t="s">
        <v>1598</v>
      </c>
      <c r="C179" s="25">
        <v>1697.34</v>
      </c>
      <c r="D179" s="25">
        <v>394.31</v>
      </c>
      <c r="E179" s="23" t="s">
        <v>3394</v>
      </c>
      <c r="F179" s="23" t="s">
        <v>50</v>
      </c>
      <c r="G179" s="23" t="s">
        <v>3525</v>
      </c>
      <c r="H179" s="23" t="s">
        <v>4255</v>
      </c>
      <c r="I179" s="23" t="s">
        <v>2423</v>
      </c>
      <c r="J179" s="23" t="s">
        <v>3514</v>
      </c>
      <c r="K179" s="23" t="s">
        <v>43</v>
      </c>
      <c r="L179" s="23" t="s">
        <v>51</v>
      </c>
      <c r="M179" s="25">
        <v>1303.03</v>
      </c>
      <c r="N179" s="23" t="s">
        <v>439</v>
      </c>
    </row>
    <row r="180" spans="1:14" x14ac:dyDescent="0.25">
      <c r="A180" s="24">
        <v>45444</v>
      </c>
      <c r="B180" s="23" t="s">
        <v>523</v>
      </c>
      <c r="C180" s="25">
        <v>3270.43</v>
      </c>
      <c r="D180" s="25">
        <v>1794.16</v>
      </c>
      <c r="E180" s="23" t="s">
        <v>3576</v>
      </c>
      <c r="F180" s="23" t="s">
        <v>15</v>
      </c>
      <c r="G180" s="23" t="s">
        <v>3518</v>
      </c>
      <c r="H180" s="23" t="s">
        <v>238</v>
      </c>
      <c r="I180" s="23" t="s">
        <v>2423</v>
      </c>
      <c r="J180" s="23" t="s">
        <v>3516</v>
      </c>
      <c r="K180" s="23" t="s">
        <v>172</v>
      </c>
      <c r="L180" s="23" t="s">
        <v>25</v>
      </c>
      <c r="M180" s="25">
        <v>1476.27</v>
      </c>
      <c r="N180" s="23" t="s">
        <v>438</v>
      </c>
    </row>
    <row r="181" spans="1:14" x14ac:dyDescent="0.25">
      <c r="A181" s="24">
        <v>45444</v>
      </c>
      <c r="B181" s="23" t="s">
        <v>1597</v>
      </c>
      <c r="C181" s="25">
        <v>8820.18</v>
      </c>
      <c r="D181" s="25">
        <v>6182.9</v>
      </c>
      <c r="E181" s="23" t="s">
        <v>3361</v>
      </c>
      <c r="F181" s="23" t="s">
        <v>20</v>
      </c>
      <c r="G181" s="23" t="s">
        <v>3513</v>
      </c>
      <c r="H181" s="23" t="s">
        <v>4236</v>
      </c>
      <c r="I181" s="23" t="s">
        <v>2423</v>
      </c>
      <c r="J181" s="23" t="s">
        <v>3512</v>
      </c>
      <c r="K181" s="23" t="s">
        <v>155</v>
      </c>
      <c r="L181" s="23" t="s">
        <v>64</v>
      </c>
      <c r="M181" s="25">
        <v>2637.28</v>
      </c>
      <c r="N181" s="23" t="s">
        <v>439</v>
      </c>
    </row>
    <row r="182" spans="1:14" x14ac:dyDescent="0.25">
      <c r="A182" s="24">
        <v>45444</v>
      </c>
      <c r="B182" s="23" t="s">
        <v>516</v>
      </c>
      <c r="C182" s="25">
        <v>391.44</v>
      </c>
      <c r="D182" s="25">
        <v>218.99</v>
      </c>
      <c r="E182" s="23" t="s">
        <v>3396</v>
      </c>
      <c r="F182" s="23" t="s">
        <v>15</v>
      </c>
      <c r="G182" s="23" t="s">
        <v>3517</v>
      </c>
      <c r="H182" s="23" t="s">
        <v>4262</v>
      </c>
      <c r="I182" s="23" t="s">
        <v>2426</v>
      </c>
      <c r="J182" s="23" t="s">
        <v>3514</v>
      </c>
      <c r="K182" s="23" t="s">
        <v>196</v>
      </c>
      <c r="L182" s="23" t="s">
        <v>492</v>
      </c>
      <c r="M182" s="25">
        <v>172.45</v>
      </c>
      <c r="N182" s="23" t="s">
        <v>438</v>
      </c>
    </row>
    <row r="183" spans="1:14" x14ac:dyDescent="0.25">
      <c r="A183" s="24">
        <v>45445</v>
      </c>
      <c r="B183" s="23" t="s">
        <v>523</v>
      </c>
      <c r="C183" s="25">
        <v>3561.5</v>
      </c>
      <c r="D183" s="25">
        <v>2389.88</v>
      </c>
      <c r="E183" s="23" t="s">
        <v>3573</v>
      </c>
      <c r="F183" s="23" t="s">
        <v>15</v>
      </c>
      <c r="G183" s="23" t="s">
        <v>3524</v>
      </c>
      <c r="H183" s="23" t="s">
        <v>226</v>
      </c>
      <c r="I183" s="23" t="s">
        <v>2422</v>
      </c>
      <c r="J183" s="23" t="s">
        <v>3523</v>
      </c>
      <c r="K183" s="23" t="s">
        <v>162</v>
      </c>
      <c r="L183" s="23" t="s">
        <v>55</v>
      </c>
      <c r="M183" s="25">
        <v>1171.6199999999999</v>
      </c>
      <c r="N183" s="23" t="s">
        <v>440</v>
      </c>
    </row>
    <row r="184" spans="1:14" x14ac:dyDescent="0.25">
      <c r="A184" s="24">
        <v>45446</v>
      </c>
      <c r="B184" s="23" t="s">
        <v>516</v>
      </c>
      <c r="C184" s="25">
        <v>11475.84</v>
      </c>
      <c r="D184" s="25">
        <v>7465.05</v>
      </c>
      <c r="E184" s="23" t="s">
        <v>3351</v>
      </c>
      <c r="F184" s="23" t="s">
        <v>15</v>
      </c>
      <c r="G184" s="23" t="s">
        <v>3515</v>
      </c>
      <c r="H184" s="23" t="s">
        <v>249</v>
      </c>
      <c r="I184" s="23" t="s">
        <v>2423</v>
      </c>
      <c r="J184" s="23" t="s">
        <v>3512</v>
      </c>
      <c r="K184" s="23" t="s">
        <v>201</v>
      </c>
      <c r="L184" s="23" t="s">
        <v>25</v>
      </c>
      <c r="M184" s="25">
        <v>4010.79</v>
      </c>
      <c r="N184" s="23" t="s">
        <v>439</v>
      </c>
    </row>
    <row r="185" spans="1:14" x14ac:dyDescent="0.25">
      <c r="A185" s="24">
        <v>45447</v>
      </c>
      <c r="B185" s="23" t="s">
        <v>1596</v>
      </c>
      <c r="C185" s="25">
        <v>4342.91</v>
      </c>
      <c r="D185" s="25">
        <v>2854.16</v>
      </c>
      <c r="E185" s="23" t="s">
        <v>3574</v>
      </c>
      <c r="F185" s="23" t="s">
        <v>50</v>
      </c>
      <c r="G185" s="23" t="s">
        <v>3525</v>
      </c>
      <c r="H185" s="23" t="s">
        <v>4258</v>
      </c>
      <c r="I185" s="23" t="s">
        <v>2422</v>
      </c>
      <c r="J185" s="23" t="s">
        <v>3512</v>
      </c>
      <c r="K185" s="23" t="s">
        <v>43</v>
      </c>
      <c r="L185" s="23" t="s">
        <v>87</v>
      </c>
      <c r="M185" s="25">
        <v>1488.75</v>
      </c>
      <c r="N185" s="23" t="s">
        <v>439</v>
      </c>
    </row>
    <row r="186" spans="1:14" x14ac:dyDescent="0.25">
      <c r="A186" s="24">
        <v>45448</v>
      </c>
      <c r="B186" s="23" t="s">
        <v>523</v>
      </c>
      <c r="C186" s="25">
        <v>8088.98</v>
      </c>
      <c r="D186" s="25">
        <v>4752.08</v>
      </c>
      <c r="E186" s="23" t="s">
        <v>3387</v>
      </c>
      <c r="F186" s="23" t="s">
        <v>40</v>
      </c>
      <c r="G186" s="23" t="s">
        <v>3511</v>
      </c>
      <c r="H186" s="23" t="s">
        <v>4248</v>
      </c>
      <c r="I186" s="23" t="s">
        <v>2422</v>
      </c>
      <c r="J186" s="23" t="s">
        <v>3512</v>
      </c>
      <c r="K186" s="23" t="s">
        <v>81</v>
      </c>
      <c r="L186" s="23" t="s">
        <v>493</v>
      </c>
      <c r="M186" s="25">
        <v>3336.9</v>
      </c>
      <c r="N186" s="23" t="s">
        <v>438</v>
      </c>
    </row>
    <row r="187" spans="1:14" x14ac:dyDescent="0.25">
      <c r="A187" s="24">
        <v>45449</v>
      </c>
      <c r="B187" s="23" t="s">
        <v>1599</v>
      </c>
      <c r="C187" s="25">
        <v>5608.32</v>
      </c>
      <c r="D187" s="25">
        <v>3126.7</v>
      </c>
      <c r="E187" s="23" t="s">
        <v>3352</v>
      </c>
      <c r="F187" s="23" t="s">
        <v>20</v>
      </c>
      <c r="G187" s="23" t="s">
        <v>3513</v>
      </c>
      <c r="H187" s="23" t="s">
        <v>4239</v>
      </c>
      <c r="I187" s="23" t="s">
        <v>2422</v>
      </c>
      <c r="J187" s="23" t="s">
        <v>3512</v>
      </c>
      <c r="K187" s="23" t="s">
        <v>85</v>
      </c>
      <c r="L187" s="23" t="s">
        <v>21</v>
      </c>
      <c r="M187" s="25">
        <v>2481.62</v>
      </c>
      <c r="N187" s="23" t="s">
        <v>439</v>
      </c>
    </row>
    <row r="188" spans="1:14" x14ac:dyDescent="0.25">
      <c r="A188" s="24">
        <v>45449</v>
      </c>
      <c r="B188" s="23" t="s">
        <v>516</v>
      </c>
      <c r="C188" s="25">
        <v>1376.8</v>
      </c>
      <c r="D188" s="25">
        <v>659.34</v>
      </c>
      <c r="E188" s="23" t="s">
        <v>3412</v>
      </c>
      <c r="F188" s="23" t="s">
        <v>29</v>
      </c>
      <c r="G188" s="23" t="s">
        <v>230</v>
      </c>
      <c r="H188" s="23" t="s">
        <v>230</v>
      </c>
      <c r="I188" s="23" t="s">
        <v>2426</v>
      </c>
      <c r="J188" s="23" t="s">
        <v>3516</v>
      </c>
      <c r="K188" s="23" t="s">
        <v>62</v>
      </c>
      <c r="L188" s="23" t="s">
        <v>30</v>
      </c>
      <c r="M188" s="25">
        <v>717.46</v>
      </c>
      <c r="N188" s="23" t="s">
        <v>439</v>
      </c>
    </row>
    <row r="189" spans="1:14" x14ac:dyDescent="0.25">
      <c r="A189" s="24">
        <v>45449</v>
      </c>
      <c r="B189" s="23" t="s">
        <v>1599</v>
      </c>
      <c r="C189" s="25">
        <v>10558.49</v>
      </c>
      <c r="D189" s="25">
        <v>5836.21</v>
      </c>
      <c r="E189" s="23" t="s">
        <v>3582</v>
      </c>
      <c r="F189" s="23" t="s">
        <v>20</v>
      </c>
      <c r="G189" s="23" t="s">
        <v>3521</v>
      </c>
      <c r="H189" s="23" t="s">
        <v>4237</v>
      </c>
      <c r="I189" s="23" t="s">
        <v>2423</v>
      </c>
      <c r="J189" s="23" t="s">
        <v>3512</v>
      </c>
      <c r="K189" s="23" t="s">
        <v>69</v>
      </c>
      <c r="L189" s="23" t="s">
        <v>64</v>
      </c>
      <c r="M189" s="25">
        <v>4722.28</v>
      </c>
      <c r="N189" s="23" t="s">
        <v>441</v>
      </c>
    </row>
    <row r="190" spans="1:14" x14ac:dyDescent="0.25">
      <c r="A190" s="24">
        <v>45450</v>
      </c>
      <c r="B190" s="23" t="s">
        <v>1597</v>
      </c>
      <c r="C190" s="25">
        <v>1709.21</v>
      </c>
      <c r="D190" s="25">
        <v>1111.1600000000001</v>
      </c>
      <c r="E190" s="23" t="s">
        <v>3588</v>
      </c>
      <c r="F190" s="23" t="s">
        <v>15</v>
      </c>
      <c r="G190" s="23" t="s">
        <v>3518</v>
      </c>
      <c r="H190" s="23" t="s">
        <v>4251</v>
      </c>
      <c r="I190" s="23" t="s">
        <v>2425</v>
      </c>
      <c r="J190" s="23" t="s">
        <v>3526</v>
      </c>
      <c r="K190" s="23" t="s">
        <v>189</v>
      </c>
      <c r="L190" s="23" t="s">
        <v>16</v>
      </c>
      <c r="M190" s="25">
        <v>598.04999999999995</v>
      </c>
      <c r="N190" s="23" t="s">
        <v>439</v>
      </c>
    </row>
    <row r="191" spans="1:14" x14ac:dyDescent="0.25">
      <c r="A191" s="24">
        <v>45451</v>
      </c>
      <c r="B191" s="23" t="s">
        <v>1596</v>
      </c>
      <c r="C191" s="25">
        <v>1956.3</v>
      </c>
      <c r="D191" s="25">
        <v>1241.73</v>
      </c>
      <c r="E191" s="23" t="s">
        <v>3353</v>
      </c>
      <c r="F191" s="23" t="s">
        <v>50</v>
      </c>
      <c r="G191" s="23" t="s">
        <v>3525</v>
      </c>
      <c r="H191" s="23" t="s">
        <v>4255</v>
      </c>
      <c r="I191" s="23" t="s">
        <v>2422</v>
      </c>
      <c r="J191" s="23" t="s">
        <v>3516</v>
      </c>
      <c r="K191" s="23" t="s">
        <v>139</v>
      </c>
      <c r="L191" s="23" t="s">
        <v>87</v>
      </c>
      <c r="M191" s="25">
        <v>714.57</v>
      </c>
      <c r="N191" s="23" t="s">
        <v>440</v>
      </c>
    </row>
    <row r="192" spans="1:14" x14ac:dyDescent="0.25">
      <c r="A192" s="24">
        <v>45453</v>
      </c>
      <c r="B192" s="23" t="s">
        <v>516</v>
      </c>
      <c r="C192" s="25">
        <v>495.67</v>
      </c>
      <c r="D192" s="25">
        <v>233.74</v>
      </c>
      <c r="E192" s="23" t="s">
        <v>3409</v>
      </c>
      <c r="F192" s="23" t="s">
        <v>15</v>
      </c>
      <c r="G192" s="23" t="s">
        <v>3524</v>
      </c>
      <c r="H192" s="23" t="s">
        <v>4245</v>
      </c>
      <c r="I192" s="23" t="s">
        <v>2422</v>
      </c>
      <c r="J192" s="23" t="s">
        <v>3514</v>
      </c>
      <c r="K192" s="23" t="s">
        <v>123</v>
      </c>
      <c r="L192" s="23" t="s">
        <v>25</v>
      </c>
      <c r="M192" s="25">
        <v>261.93</v>
      </c>
      <c r="N192" s="23" t="s">
        <v>439</v>
      </c>
    </row>
    <row r="193" spans="1:14" x14ac:dyDescent="0.25">
      <c r="A193" s="24">
        <v>45453</v>
      </c>
      <c r="B193" s="23" t="s">
        <v>1596</v>
      </c>
      <c r="C193" s="25">
        <v>5493.7</v>
      </c>
      <c r="D193" s="25">
        <v>3825.04</v>
      </c>
      <c r="E193" s="23" t="s">
        <v>3358</v>
      </c>
      <c r="F193" s="23" t="s">
        <v>15</v>
      </c>
      <c r="G193" s="23" t="s">
        <v>3518</v>
      </c>
      <c r="H193" s="23" t="s">
        <v>238</v>
      </c>
      <c r="I193" s="23" t="s">
        <v>2422</v>
      </c>
      <c r="J193" s="23" t="s">
        <v>3512</v>
      </c>
      <c r="K193" s="23" t="s">
        <v>403</v>
      </c>
      <c r="L193" s="23" t="s">
        <v>55</v>
      </c>
      <c r="M193" s="25">
        <v>1668.66</v>
      </c>
      <c r="N193" s="23" t="s">
        <v>439</v>
      </c>
    </row>
    <row r="194" spans="1:14" x14ac:dyDescent="0.25">
      <c r="A194" s="24">
        <v>45455</v>
      </c>
      <c r="B194" s="23" t="s">
        <v>1598</v>
      </c>
      <c r="C194" s="25">
        <v>1759.45</v>
      </c>
      <c r="D194" s="25">
        <v>567.07000000000005</v>
      </c>
      <c r="E194" s="23" t="s">
        <v>3393</v>
      </c>
      <c r="F194" s="23" t="s">
        <v>50</v>
      </c>
      <c r="G194" s="23" t="s">
        <v>3522</v>
      </c>
      <c r="H194" s="23" t="s">
        <v>4257</v>
      </c>
      <c r="I194" s="23" t="s">
        <v>2422</v>
      </c>
      <c r="J194" s="23" t="s">
        <v>3526</v>
      </c>
      <c r="K194" s="23" t="s">
        <v>164</v>
      </c>
      <c r="L194" s="23" t="s">
        <v>87</v>
      </c>
      <c r="M194" s="25">
        <v>1192.3800000000001</v>
      </c>
      <c r="N194" s="23" t="s">
        <v>440</v>
      </c>
    </row>
    <row r="195" spans="1:14" x14ac:dyDescent="0.25">
      <c r="A195" s="24">
        <v>45456</v>
      </c>
      <c r="B195" s="23" t="s">
        <v>1597</v>
      </c>
      <c r="C195" s="25">
        <v>1534.75</v>
      </c>
      <c r="D195" s="25">
        <v>969.19</v>
      </c>
      <c r="E195" s="23" t="s">
        <v>3349</v>
      </c>
      <c r="F195" s="23" t="s">
        <v>20</v>
      </c>
      <c r="G195" s="23" t="s">
        <v>3513</v>
      </c>
      <c r="H195" s="23" t="s">
        <v>4235</v>
      </c>
      <c r="I195" s="23" t="s">
        <v>2422</v>
      </c>
      <c r="J195" s="23" t="s">
        <v>3514</v>
      </c>
      <c r="K195" s="23" t="s">
        <v>48</v>
      </c>
      <c r="L195" s="23" t="s">
        <v>491</v>
      </c>
      <c r="M195" s="25">
        <v>565.55999999999995</v>
      </c>
      <c r="N195" s="23" t="s">
        <v>439</v>
      </c>
    </row>
    <row r="196" spans="1:14" x14ac:dyDescent="0.25">
      <c r="A196" s="24">
        <v>45458</v>
      </c>
      <c r="B196" s="23" t="s">
        <v>1599</v>
      </c>
      <c r="C196" s="25">
        <v>519.42999999999995</v>
      </c>
      <c r="D196" s="25">
        <v>303.7</v>
      </c>
      <c r="E196" s="23" t="s">
        <v>3413</v>
      </c>
      <c r="F196" s="23" t="s">
        <v>20</v>
      </c>
      <c r="G196" s="23" t="s">
        <v>3521</v>
      </c>
      <c r="H196" s="23" t="s">
        <v>4241</v>
      </c>
      <c r="I196" s="23" t="s">
        <v>2424</v>
      </c>
      <c r="J196" s="23" t="s">
        <v>3526</v>
      </c>
      <c r="K196" s="23" t="s">
        <v>145</v>
      </c>
      <c r="L196" s="23" t="s">
        <v>64</v>
      </c>
      <c r="M196" s="25">
        <v>215.73</v>
      </c>
      <c r="N196" s="23" t="s">
        <v>439</v>
      </c>
    </row>
    <row r="197" spans="1:14" x14ac:dyDescent="0.25">
      <c r="A197" s="24">
        <v>45459</v>
      </c>
      <c r="B197" s="23" t="s">
        <v>507</v>
      </c>
      <c r="C197" s="25">
        <v>4796.8500000000004</v>
      </c>
      <c r="D197" s="25">
        <v>3460.22</v>
      </c>
      <c r="E197" s="23" t="s">
        <v>3411</v>
      </c>
      <c r="F197" s="23" t="s">
        <v>20</v>
      </c>
      <c r="G197" s="23" t="s">
        <v>3521</v>
      </c>
      <c r="H197" s="23" t="s">
        <v>4234</v>
      </c>
      <c r="I197" s="23" t="s">
        <v>2424</v>
      </c>
      <c r="J197" s="23" t="s">
        <v>3514</v>
      </c>
      <c r="K197" s="23" t="s">
        <v>45</v>
      </c>
      <c r="L197" s="23" t="s">
        <v>21</v>
      </c>
      <c r="M197" s="25">
        <v>1336.63</v>
      </c>
      <c r="N197" s="23" t="s">
        <v>439</v>
      </c>
    </row>
    <row r="198" spans="1:14" x14ac:dyDescent="0.25">
      <c r="A198" s="24">
        <v>45461</v>
      </c>
      <c r="B198" s="23" t="s">
        <v>523</v>
      </c>
      <c r="C198" s="25">
        <v>5132.1400000000003</v>
      </c>
      <c r="D198" s="25">
        <v>2800.41</v>
      </c>
      <c r="E198" s="23" t="s">
        <v>3569</v>
      </c>
      <c r="F198" s="23" t="s">
        <v>15</v>
      </c>
      <c r="G198" s="23" t="s">
        <v>3515</v>
      </c>
      <c r="H198" s="23" t="s">
        <v>4238</v>
      </c>
      <c r="I198" s="23" t="s">
        <v>2423</v>
      </c>
      <c r="J198" s="23" t="s">
        <v>3512</v>
      </c>
      <c r="K198" s="23" t="s">
        <v>112</v>
      </c>
      <c r="L198" s="23" t="s">
        <v>25</v>
      </c>
      <c r="M198" s="25">
        <v>2331.73</v>
      </c>
      <c r="N198" s="23" t="s">
        <v>439</v>
      </c>
    </row>
    <row r="199" spans="1:14" x14ac:dyDescent="0.25">
      <c r="A199" s="24">
        <v>45463</v>
      </c>
      <c r="B199" s="23" t="s">
        <v>507</v>
      </c>
      <c r="C199" s="25">
        <v>649.85</v>
      </c>
      <c r="D199" s="25">
        <v>422.78</v>
      </c>
      <c r="E199" s="23" t="s">
        <v>3360</v>
      </c>
      <c r="F199" s="23" t="s">
        <v>15</v>
      </c>
      <c r="G199" s="23" t="s">
        <v>3515</v>
      </c>
      <c r="H199" s="23" t="s">
        <v>4244</v>
      </c>
      <c r="I199" s="23" t="s">
        <v>2426</v>
      </c>
      <c r="J199" s="23" t="s">
        <v>3514</v>
      </c>
      <c r="K199" s="23" t="s">
        <v>53</v>
      </c>
      <c r="L199" s="23" t="s">
        <v>16</v>
      </c>
      <c r="M199" s="25">
        <v>227.07</v>
      </c>
      <c r="N199" s="23" t="s">
        <v>439</v>
      </c>
    </row>
    <row r="200" spans="1:14" x14ac:dyDescent="0.25">
      <c r="A200" s="24">
        <v>45463</v>
      </c>
      <c r="B200" s="23" t="s">
        <v>1599</v>
      </c>
      <c r="C200" s="25">
        <v>6765.86</v>
      </c>
      <c r="D200" s="25">
        <v>3540.15</v>
      </c>
      <c r="E200" s="23" t="s">
        <v>3581</v>
      </c>
      <c r="F200" s="23" t="s">
        <v>40</v>
      </c>
      <c r="G200" s="23" t="s">
        <v>3511</v>
      </c>
      <c r="H200" s="23" t="s">
        <v>4233</v>
      </c>
      <c r="I200" s="23" t="s">
        <v>2422</v>
      </c>
      <c r="J200" s="23" t="s">
        <v>3512</v>
      </c>
      <c r="K200" s="23" t="s">
        <v>160</v>
      </c>
      <c r="L200" s="23" t="s">
        <v>41</v>
      </c>
      <c r="M200" s="25">
        <v>3225.71</v>
      </c>
      <c r="N200" s="23" t="s">
        <v>439</v>
      </c>
    </row>
    <row r="201" spans="1:14" x14ac:dyDescent="0.25">
      <c r="A201" s="24">
        <v>45464</v>
      </c>
      <c r="B201" s="23" t="s">
        <v>1599</v>
      </c>
      <c r="C201" s="25">
        <v>804.11</v>
      </c>
      <c r="D201" s="25">
        <v>424.68</v>
      </c>
      <c r="E201" s="23" t="s">
        <v>3355</v>
      </c>
      <c r="F201" s="23" t="s">
        <v>20</v>
      </c>
      <c r="G201" s="23" t="s">
        <v>3513</v>
      </c>
      <c r="H201" s="23" t="s">
        <v>4235</v>
      </c>
      <c r="I201" s="23" t="s">
        <v>2422</v>
      </c>
      <c r="J201" s="23" t="s">
        <v>3514</v>
      </c>
      <c r="K201" s="23" t="s">
        <v>198</v>
      </c>
      <c r="L201" s="23" t="s">
        <v>491</v>
      </c>
      <c r="M201" s="25">
        <v>379.43</v>
      </c>
      <c r="N201" s="23" t="s">
        <v>439</v>
      </c>
    </row>
    <row r="202" spans="1:14" x14ac:dyDescent="0.25">
      <c r="A202" s="24">
        <v>45467</v>
      </c>
      <c r="B202" s="23" t="s">
        <v>512</v>
      </c>
      <c r="C202" s="25">
        <v>3261.96</v>
      </c>
      <c r="D202" s="25">
        <v>2105.3000000000002</v>
      </c>
      <c r="E202" s="23" t="s">
        <v>3410</v>
      </c>
      <c r="F202" s="23" t="s">
        <v>20</v>
      </c>
      <c r="G202" s="23" t="s">
        <v>3521</v>
      </c>
      <c r="H202" s="23" t="s">
        <v>4246</v>
      </c>
      <c r="I202" s="23" t="s">
        <v>2423</v>
      </c>
      <c r="J202" s="23" t="s">
        <v>3516</v>
      </c>
      <c r="K202" s="23" t="s">
        <v>152</v>
      </c>
      <c r="L202" s="23" t="s">
        <v>64</v>
      </c>
      <c r="M202" s="25">
        <v>1156.6600000000001</v>
      </c>
      <c r="N202" s="23" t="s">
        <v>438</v>
      </c>
    </row>
    <row r="203" spans="1:14" x14ac:dyDescent="0.25">
      <c r="A203" s="24">
        <v>45468</v>
      </c>
      <c r="B203" s="23" t="s">
        <v>523</v>
      </c>
      <c r="C203" s="25">
        <v>12102.98</v>
      </c>
      <c r="D203" s="25">
        <v>7732.41</v>
      </c>
      <c r="E203" s="23" t="s">
        <v>3571</v>
      </c>
      <c r="F203" s="23" t="s">
        <v>15</v>
      </c>
      <c r="G203" s="23" t="s">
        <v>3517</v>
      </c>
      <c r="H203" s="23" t="s">
        <v>4252</v>
      </c>
      <c r="I203" s="23" t="s">
        <v>2423</v>
      </c>
      <c r="J203" s="23" t="s">
        <v>3512</v>
      </c>
      <c r="K203" s="23" t="s">
        <v>126</v>
      </c>
      <c r="L203" s="23" t="s">
        <v>16</v>
      </c>
      <c r="M203" s="25">
        <v>4370.57</v>
      </c>
      <c r="N203" s="23" t="s">
        <v>439</v>
      </c>
    </row>
    <row r="204" spans="1:14" x14ac:dyDescent="0.25">
      <c r="A204" s="24">
        <v>45468</v>
      </c>
      <c r="B204" s="23" t="s">
        <v>516</v>
      </c>
      <c r="C204" s="25">
        <v>2690.93</v>
      </c>
      <c r="D204" s="25">
        <v>1575.5</v>
      </c>
      <c r="E204" s="23" t="s">
        <v>3572</v>
      </c>
      <c r="F204" s="23" t="s">
        <v>20</v>
      </c>
      <c r="G204" s="23" t="s">
        <v>3513</v>
      </c>
      <c r="H204" s="23" t="s">
        <v>4236</v>
      </c>
      <c r="I204" s="23" t="s">
        <v>2423</v>
      </c>
      <c r="J204" s="23" t="s">
        <v>3516</v>
      </c>
      <c r="K204" s="23" t="s">
        <v>57</v>
      </c>
      <c r="L204" s="23" t="s">
        <v>21</v>
      </c>
      <c r="M204" s="25">
        <v>1115.43</v>
      </c>
      <c r="N204" s="23" t="s">
        <v>439</v>
      </c>
    </row>
    <row r="205" spans="1:14" x14ac:dyDescent="0.25">
      <c r="A205" s="24">
        <v>45469</v>
      </c>
      <c r="B205" s="23" t="s">
        <v>1599</v>
      </c>
      <c r="C205" s="25">
        <v>2950.83</v>
      </c>
      <c r="D205" s="25">
        <v>1649.1</v>
      </c>
      <c r="E205" s="23" t="s">
        <v>3359</v>
      </c>
      <c r="F205" s="23" t="s">
        <v>20</v>
      </c>
      <c r="G205" s="23" t="s">
        <v>3513</v>
      </c>
      <c r="H205" s="23" t="s">
        <v>4235</v>
      </c>
      <c r="I205" s="23" t="s">
        <v>2426</v>
      </c>
      <c r="J205" s="23" t="s">
        <v>3516</v>
      </c>
      <c r="K205" s="23" t="s">
        <v>36</v>
      </c>
      <c r="L205" s="23" t="s">
        <v>491</v>
      </c>
      <c r="M205" s="25">
        <v>1301.73</v>
      </c>
      <c r="N205" s="23" t="s">
        <v>440</v>
      </c>
    </row>
    <row r="206" spans="1:14" x14ac:dyDescent="0.25">
      <c r="A206" s="24">
        <v>45469</v>
      </c>
      <c r="B206" s="23" t="s">
        <v>512</v>
      </c>
      <c r="C206" s="25">
        <v>915.56</v>
      </c>
      <c r="D206" s="25">
        <v>602.88</v>
      </c>
      <c r="E206" s="23" t="s">
        <v>3577</v>
      </c>
      <c r="F206" s="23" t="s">
        <v>15</v>
      </c>
      <c r="G206" s="23" t="s">
        <v>3524</v>
      </c>
      <c r="H206" s="23" t="s">
        <v>226</v>
      </c>
      <c r="I206" s="23" t="s">
        <v>2422</v>
      </c>
      <c r="J206" s="23" t="s">
        <v>3514</v>
      </c>
      <c r="K206" s="23" t="s">
        <v>116</v>
      </c>
      <c r="L206" s="23" t="s">
        <v>492</v>
      </c>
      <c r="M206" s="25">
        <v>312.68</v>
      </c>
      <c r="N206" s="23" t="s">
        <v>439</v>
      </c>
    </row>
    <row r="207" spans="1:14" x14ac:dyDescent="0.25">
      <c r="A207" s="24">
        <v>45469</v>
      </c>
      <c r="B207" s="23" t="s">
        <v>1599</v>
      </c>
      <c r="C207" s="25">
        <v>2861.68</v>
      </c>
      <c r="D207" s="25">
        <v>1971.76</v>
      </c>
      <c r="E207" s="23" t="s">
        <v>3578</v>
      </c>
      <c r="F207" s="23" t="s">
        <v>29</v>
      </c>
      <c r="G207" s="23" t="s">
        <v>230</v>
      </c>
      <c r="H207" s="23" t="s">
        <v>230</v>
      </c>
      <c r="I207" s="23" t="s">
        <v>2423</v>
      </c>
      <c r="J207" s="23" t="s">
        <v>3526</v>
      </c>
      <c r="K207" s="23" t="s">
        <v>169</v>
      </c>
      <c r="L207" s="23" t="s">
        <v>67</v>
      </c>
      <c r="M207" s="25">
        <v>889.92</v>
      </c>
      <c r="N207" s="23" t="s">
        <v>442</v>
      </c>
    </row>
    <row r="208" spans="1:14" x14ac:dyDescent="0.25">
      <c r="A208" s="24">
        <v>45470</v>
      </c>
      <c r="B208" s="23" t="s">
        <v>516</v>
      </c>
      <c r="C208" s="25">
        <v>985.15</v>
      </c>
      <c r="D208" s="25">
        <v>550.55999999999995</v>
      </c>
      <c r="E208" s="23" t="s">
        <v>3389</v>
      </c>
      <c r="F208" s="23" t="s">
        <v>15</v>
      </c>
      <c r="G208" s="23" t="s">
        <v>3517</v>
      </c>
      <c r="H208" s="23" t="s">
        <v>4250</v>
      </c>
      <c r="I208" s="23" t="s">
        <v>2424</v>
      </c>
      <c r="J208" s="23" t="s">
        <v>3514</v>
      </c>
      <c r="K208" s="23" t="s">
        <v>60</v>
      </c>
      <c r="L208" s="23" t="s">
        <v>492</v>
      </c>
      <c r="M208" s="25">
        <v>434.59</v>
      </c>
      <c r="N208" s="23" t="s">
        <v>440</v>
      </c>
    </row>
    <row r="209" spans="1:14" x14ac:dyDescent="0.25">
      <c r="A209" s="24">
        <v>45471</v>
      </c>
      <c r="B209" s="23" t="s">
        <v>1599</v>
      </c>
      <c r="C209" s="25">
        <v>1559.61</v>
      </c>
      <c r="D209" s="25">
        <v>878.71</v>
      </c>
      <c r="E209" s="23" t="s">
        <v>3357</v>
      </c>
      <c r="F209" s="23" t="s">
        <v>15</v>
      </c>
      <c r="G209" s="23" t="s">
        <v>3517</v>
      </c>
      <c r="H209" s="23" t="s">
        <v>4252</v>
      </c>
      <c r="I209" s="23" t="s">
        <v>2422</v>
      </c>
      <c r="J209" s="23" t="s">
        <v>3514</v>
      </c>
      <c r="K209" s="23" t="s">
        <v>27</v>
      </c>
      <c r="L209" s="23" t="s">
        <v>25</v>
      </c>
      <c r="M209" s="25">
        <v>680.9</v>
      </c>
      <c r="N209" s="23" t="s">
        <v>443</v>
      </c>
    </row>
    <row r="210" spans="1:14" x14ac:dyDescent="0.25">
      <c r="A210" s="24">
        <v>45471</v>
      </c>
      <c r="B210" s="23" t="s">
        <v>523</v>
      </c>
      <c r="C210" s="25">
        <v>6287</v>
      </c>
      <c r="D210" s="25">
        <v>3931.67</v>
      </c>
      <c r="E210" s="23" t="s">
        <v>3354</v>
      </c>
      <c r="F210" s="23" t="s">
        <v>29</v>
      </c>
      <c r="G210" s="23" t="s">
        <v>3519</v>
      </c>
      <c r="H210" s="23" t="s">
        <v>4256</v>
      </c>
      <c r="I210" s="23" t="s">
        <v>2424</v>
      </c>
      <c r="J210" s="23" t="s">
        <v>3512</v>
      </c>
      <c r="K210" s="23" t="s">
        <v>166</v>
      </c>
      <c r="L210" s="23" t="s">
        <v>67</v>
      </c>
      <c r="M210" s="25">
        <v>2355.33</v>
      </c>
      <c r="N210" s="23" t="s">
        <v>438</v>
      </c>
    </row>
    <row r="211" spans="1:14" x14ac:dyDescent="0.25">
      <c r="A211" s="24">
        <v>45471</v>
      </c>
      <c r="B211" s="23" t="s">
        <v>512</v>
      </c>
      <c r="C211" s="25">
        <v>2533.4499999999998</v>
      </c>
      <c r="D211" s="25">
        <v>1649.17</v>
      </c>
      <c r="E211" s="23" t="s">
        <v>3585</v>
      </c>
      <c r="F211" s="23" t="s">
        <v>15</v>
      </c>
      <c r="G211" s="23" t="s">
        <v>3517</v>
      </c>
      <c r="H211" s="23" t="s">
        <v>4262</v>
      </c>
      <c r="I211" s="23" t="s">
        <v>2423</v>
      </c>
      <c r="J211" s="23" t="s">
        <v>3523</v>
      </c>
      <c r="K211" s="23" t="s">
        <v>93</v>
      </c>
      <c r="L211" s="23" t="s">
        <v>55</v>
      </c>
      <c r="M211" s="25">
        <v>884.28</v>
      </c>
      <c r="N211" s="23" t="s">
        <v>439</v>
      </c>
    </row>
    <row r="212" spans="1:14" x14ac:dyDescent="0.25">
      <c r="A212" s="24">
        <v>45472</v>
      </c>
      <c r="B212" s="23" t="s">
        <v>516</v>
      </c>
      <c r="C212" s="25">
        <v>1935.2</v>
      </c>
      <c r="D212" s="25">
        <v>970.7</v>
      </c>
      <c r="E212" s="23" t="s">
        <v>3575</v>
      </c>
      <c r="F212" s="23" t="s">
        <v>20</v>
      </c>
      <c r="G212" s="23" t="s">
        <v>3513</v>
      </c>
      <c r="H212" s="23" t="s">
        <v>4236</v>
      </c>
      <c r="I212" s="23" t="s">
        <v>2422</v>
      </c>
      <c r="J212" s="23" t="s">
        <v>3523</v>
      </c>
      <c r="K212" s="23" t="s">
        <v>38</v>
      </c>
      <c r="L212" s="23" t="s">
        <v>64</v>
      </c>
      <c r="M212" s="25">
        <v>964.5</v>
      </c>
      <c r="N212" s="23" t="s">
        <v>439</v>
      </c>
    </row>
    <row r="213" spans="1:14" x14ac:dyDescent="0.25">
      <c r="A213" s="24">
        <v>45472</v>
      </c>
      <c r="B213" s="23" t="s">
        <v>1596</v>
      </c>
      <c r="C213" s="25">
        <v>927.14</v>
      </c>
      <c r="D213" s="25">
        <v>624.45000000000005</v>
      </c>
      <c r="E213" s="23" t="s">
        <v>3580</v>
      </c>
      <c r="F213" s="23" t="s">
        <v>20</v>
      </c>
      <c r="G213" s="23" t="s">
        <v>3513</v>
      </c>
      <c r="H213" s="23" t="s">
        <v>242</v>
      </c>
      <c r="I213" s="23" t="s">
        <v>2425</v>
      </c>
      <c r="J213" s="23" t="s">
        <v>3526</v>
      </c>
      <c r="K213" s="23" t="s">
        <v>119</v>
      </c>
      <c r="L213" s="23" t="s">
        <v>491</v>
      </c>
      <c r="M213" s="25">
        <v>302.69</v>
      </c>
      <c r="N213" s="23" t="s">
        <v>440</v>
      </c>
    </row>
    <row r="214" spans="1:14" x14ac:dyDescent="0.25">
      <c r="A214" s="24">
        <v>45472</v>
      </c>
      <c r="B214" s="23" t="s">
        <v>1599</v>
      </c>
      <c r="C214" s="25">
        <v>4349.25</v>
      </c>
      <c r="D214" s="25">
        <v>2767.05</v>
      </c>
      <c r="E214" s="23" t="s">
        <v>3584</v>
      </c>
      <c r="F214" s="23" t="s">
        <v>50</v>
      </c>
      <c r="G214" s="23" t="s">
        <v>3525</v>
      </c>
      <c r="H214" s="23" t="s">
        <v>4255</v>
      </c>
      <c r="I214" s="23" t="s">
        <v>2425</v>
      </c>
      <c r="J214" s="23" t="s">
        <v>3514</v>
      </c>
      <c r="K214" s="23" t="s">
        <v>32</v>
      </c>
      <c r="L214" s="23" t="s">
        <v>87</v>
      </c>
      <c r="M214" s="25">
        <v>1582.2</v>
      </c>
      <c r="N214" s="23" t="s">
        <v>439</v>
      </c>
    </row>
    <row r="215" spans="1:14" x14ac:dyDescent="0.25">
      <c r="A215" s="24">
        <v>45473</v>
      </c>
      <c r="B215" s="23" t="s">
        <v>1598</v>
      </c>
      <c r="C215" s="25">
        <v>1780.29</v>
      </c>
      <c r="D215" s="25">
        <v>452.89</v>
      </c>
      <c r="E215" s="23" t="s">
        <v>3356</v>
      </c>
      <c r="F215" s="23" t="s">
        <v>15</v>
      </c>
      <c r="G215" s="23" t="s">
        <v>3515</v>
      </c>
      <c r="H215" s="23" t="s">
        <v>4238</v>
      </c>
      <c r="I215" s="23" t="s">
        <v>2422</v>
      </c>
      <c r="J215" s="23" t="s">
        <v>3516</v>
      </c>
      <c r="K215" s="23" t="s">
        <v>192</v>
      </c>
      <c r="L215" s="23" t="s">
        <v>25</v>
      </c>
      <c r="M215" s="25">
        <v>1327.4</v>
      </c>
      <c r="N215" s="23" t="s">
        <v>439</v>
      </c>
    </row>
    <row r="216" spans="1:14" x14ac:dyDescent="0.25">
      <c r="A216" s="24">
        <v>45473</v>
      </c>
      <c r="B216" s="23" t="s">
        <v>516</v>
      </c>
      <c r="C216" s="25">
        <v>2936.93</v>
      </c>
      <c r="D216" s="25">
        <v>1681.07</v>
      </c>
      <c r="E216" s="23" t="s">
        <v>3579</v>
      </c>
      <c r="F216" s="23" t="s">
        <v>50</v>
      </c>
      <c r="G216" s="23" t="s">
        <v>3525</v>
      </c>
      <c r="H216" s="23" t="s">
        <v>4255</v>
      </c>
      <c r="I216" s="23" t="s">
        <v>2424</v>
      </c>
      <c r="J216" s="23" t="s">
        <v>3512</v>
      </c>
      <c r="K216" s="23" t="s">
        <v>136</v>
      </c>
      <c r="L216" s="23" t="s">
        <v>51</v>
      </c>
      <c r="M216" s="25">
        <v>1255.8599999999999</v>
      </c>
      <c r="N216" s="23" t="s">
        <v>439</v>
      </c>
    </row>
    <row r="217" spans="1:14" x14ac:dyDescent="0.25">
      <c r="A217" s="24">
        <v>45474</v>
      </c>
      <c r="B217" s="23" t="s">
        <v>1596</v>
      </c>
      <c r="C217" s="25">
        <v>2838.69</v>
      </c>
      <c r="D217" s="25">
        <v>2053.81</v>
      </c>
      <c r="E217" s="23" t="s">
        <v>3586</v>
      </c>
      <c r="F217" s="23" t="s">
        <v>29</v>
      </c>
      <c r="G217" s="23" t="s">
        <v>230</v>
      </c>
      <c r="H217" s="23" t="s">
        <v>230</v>
      </c>
      <c r="I217" s="23" t="s">
        <v>2425</v>
      </c>
      <c r="J217" s="23" t="s">
        <v>3514</v>
      </c>
      <c r="K217" s="23" t="s">
        <v>119</v>
      </c>
      <c r="L217" s="23" t="s">
        <v>67</v>
      </c>
      <c r="M217" s="25">
        <v>784.88</v>
      </c>
      <c r="N217" s="23" t="s">
        <v>440</v>
      </c>
    </row>
    <row r="218" spans="1:14" x14ac:dyDescent="0.25">
      <c r="A218" s="24">
        <v>45474</v>
      </c>
      <c r="B218" s="23" t="s">
        <v>1597</v>
      </c>
      <c r="C218" s="25">
        <v>2159.48</v>
      </c>
      <c r="D218" s="25">
        <v>1359.95</v>
      </c>
      <c r="E218" s="23" t="s">
        <v>4280</v>
      </c>
      <c r="F218" s="23" t="s">
        <v>40</v>
      </c>
      <c r="G218" s="23" t="s">
        <v>3511</v>
      </c>
      <c r="H218" s="23" t="s">
        <v>4233</v>
      </c>
      <c r="I218" s="23" t="s">
        <v>2424</v>
      </c>
      <c r="J218" s="23" t="s">
        <v>3526</v>
      </c>
      <c r="K218" s="23" t="s">
        <v>93</v>
      </c>
      <c r="L218" s="23" t="s">
        <v>41</v>
      </c>
      <c r="M218" s="25">
        <v>799.53</v>
      </c>
      <c r="N218" s="23" t="s">
        <v>441</v>
      </c>
    </row>
    <row r="219" spans="1:14" x14ac:dyDescent="0.25">
      <c r="A219" s="24">
        <v>45477</v>
      </c>
      <c r="B219" s="23" t="s">
        <v>1597</v>
      </c>
      <c r="C219" s="25">
        <v>1722.8</v>
      </c>
      <c r="D219" s="25">
        <v>905.42</v>
      </c>
      <c r="E219" s="23" t="s">
        <v>4287</v>
      </c>
      <c r="F219" s="23" t="s">
        <v>20</v>
      </c>
      <c r="G219" s="23" t="s">
        <v>3513</v>
      </c>
      <c r="H219" s="23" t="s">
        <v>4236</v>
      </c>
      <c r="I219" s="23" t="s">
        <v>2422</v>
      </c>
      <c r="J219" s="23" t="s">
        <v>3516</v>
      </c>
      <c r="K219" s="23" t="s">
        <v>85</v>
      </c>
      <c r="L219" s="23" t="s">
        <v>21</v>
      </c>
      <c r="M219" s="25">
        <v>817.38</v>
      </c>
      <c r="N219" s="23" t="s">
        <v>441</v>
      </c>
    </row>
    <row r="220" spans="1:14" x14ac:dyDescent="0.25">
      <c r="A220" s="24">
        <v>45477</v>
      </c>
      <c r="B220" s="23" t="s">
        <v>1596</v>
      </c>
      <c r="C220" s="25">
        <v>2430.0700000000002</v>
      </c>
      <c r="D220" s="25">
        <v>1716.78</v>
      </c>
      <c r="E220" s="23" t="s">
        <v>4278</v>
      </c>
      <c r="F220" s="23" t="s">
        <v>20</v>
      </c>
      <c r="G220" s="23" t="s">
        <v>3521</v>
      </c>
      <c r="H220" s="23" t="s">
        <v>4246</v>
      </c>
      <c r="I220" s="23" t="s">
        <v>2423</v>
      </c>
      <c r="J220" s="23" t="s">
        <v>3526</v>
      </c>
      <c r="K220" s="23" t="s">
        <v>62</v>
      </c>
      <c r="L220" s="23" t="s">
        <v>21</v>
      </c>
      <c r="M220" s="25">
        <v>713.29</v>
      </c>
      <c r="N220" s="23" t="s">
        <v>438</v>
      </c>
    </row>
    <row r="221" spans="1:14" x14ac:dyDescent="0.25">
      <c r="A221" s="24">
        <v>45477</v>
      </c>
      <c r="B221" s="23" t="s">
        <v>1599</v>
      </c>
      <c r="C221" s="25">
        <v>7011.36</v>
      </c>
      <c r="D221" s="25">
        <v>3982.03</v>
      </c>
      <c r="E221" s="23" t="s">
        <v>4272</v>
      </c>
      <c r="F221" s="23" t="s">
        <v>20</v>
      </c>
      <c r="G221" s="23" t="s">
        <v>3513</v>
      </c>
      <c r="H221" s="23" t="s">
        <v>4235</v>
      </c>
      <c r="I221" s="23" t="s">
        <v>2423</v>
      </c>
      <c r="J221" s="23" t="s">
        <v>3512</v>
      </c>
      <c r="K221" s="23" t="s">
        <v>57</v>
      </c>
      <c r="L221" s="23" t="s">
        <v>64</v>
      </c>
      <c r="M221" s="25">
        <v>3029.33</v>
      </c>
      <c r="N221" s="23" t="s">
        <v>440</v>
      </c>
    </row>
    <row r="222" spans="1:14" x14ac:dyDescent="0.25">
      <c r="A222" s="24">
        <v>45477</v>
      </c>
      <c r="B222" s="23" t="s">
        <v>516</v>
      </c>
      <c r="C222" s="25">
        <v>1081.29</v>
      </c>
      <c r="D222" s="25">
        <v>619.12</v>
      </c>
      <c r="E222" s="23" t="s">
        <v>3422</v>
      </c>
      <c r="F222" s="23" t="s">
        <v>29</v>
      </c>
      <c r="G222" s="23" t="s">
        <v>230</v>
      </c>
      <c r="H222" s="23" t="s">
        <v>230</v>
      </c>
      <c r="I222" s="23" t="s">
        <v>2422</v>
      </c>
      <c r="J222" s="23" t="s">
        <v>3526</v>
      </c>
      <c r="K222" s="23" t="s">
        <v>139</v>
      </c>
      <c r="L222" s="23" t="s">
        <v>30</v>
      </c>
      <c r="M222" s="25">
        <v>462.17</v>
      </c>
      <c r="N222" s="23" t="s">
        <v>439</v>
      </c>
    </row>
    <row r="223" spans="1:14" x14ac:dyDescent="0.25">
      <c r="A223" s="24">
        <v>45478</v>
      </c>
      <c r="B223" s="23" t="s">
        <v>516</v>
      </c>
      <c r="C223" s="25">
        <v>249.8</v>
      </c>
      <c r="D223" s="25">
        <v>164.55</v>
      </c>
      <c r="E223" s="23" t="s">
        <v>3363</v>
      </c>
      <c r="F223" s="23" t="s">
        <v>20</v>
      </c>
      <c r="G223" s="23" t="s">
        <v>3513</v>
      </c>
      <c r="H223" s="23" t="s">
        <v>242</v>
      </c>
      <c r="I223" s="23" t="s">
        <v>2422</v>
      </c>
      <c r="J223" s="23" t="s">
        <v>3514</v>
      </c>
      <c r="K223" s="23" t="s">
        <v>196</v>
      </c>
      <c r="L223" s="23" t="s">
        <v>64</v>
      </c>
      <c r="M223" s="25">
        <v>85.25</v>
      </c>
      <c r="N223" s="23" t="s">
        <v>439</v>
      </c>
    </row>
    <row r="224" spans="1:14" x14ac:dyDescent="0.25">
      <c r="A224" s="24">
        <v>45480</v>
      </c>
      <c r="B224" s="23" t="s">
        <v>1598</v>
      </c>
      <c r="C224" s="25">
        <v>2092.23</v>
      </c>
      <c r="D224" s="25">
        <v>599.47</v>
      </c>
      <c r="E224" s="23" t="s">
        <v>4288</v>
      </c>
      <c r="F224" s="23" t="s">
        <v>20</v>
      </c>
      <c r="G224" s="23" t="s">
        <v>3513</v>
      </c>
      <c r="H224" s="23" t="s">
        <v>242</v>
      </c>
      <c r="I224" s="23" t="s">
        <v>2423</v>
      </c>
      <c r="J224" s="23" t="s">
        <v>3514</v>
      </c>
      <c r="K224" s="23" t="s">
        <v>166</v>
      </c>
      <c r="L224" s="23" t="s">
        <v>64</v>
      </c>
      <c r="M224" s="25">
        <v>1492.76</v>
      </c>
      <c r="N224" s="23" t="s">
        <v>439</v>
      </c>
    </row>
    <row r="225" spans="1:14" x14ac:dyDescent="0.25">
      <c r="A225" s="24">
        <v>45481</v>
      </c>
      <c r="B225" s="23" t="s">
        <v>523</v>
      </c>
      <c r="C225" s="25">
        <v>7985.07</v>
      </c>
      <c r="D225" s="25">
        <v>4886.28</v>
      </c>
      <c r="E225" s="23" t="s">
        <v>3362</v>
      </c>
      <c r="F225" s="23" t="s">
        <v>20</v>
      </c>
      <c r="G225" s="23" t="s">
        <v>3521</v>
      </c>
      <c r="H225" s="23" t="s">
        <v>222</v>
      </c>
      <c r="I225" s="23" t="s">
        <v>2425</v>
      </c>
      <c r="J225" s="23" t="s">
        <v>3512</v>
      </c>
      <c r="K225" s="23" t="s">
        <v>112</v>
      </c>
      <c r="L225" s="23" t="s">
        <v>64</v>
      </c>
      <c r="M225" s="25">
        <v>3098.79</v>
      </c>
      <c r="N225" s="23" t="s">
        <v>439</v>
      </c>
    </row>
    <row r="226" spans="1:14" x14ac:dyDescent="0.25">
      <c r="A226" s="24">
        <v>45481</v>
      </c>
      <c r="B226" s="23" t="s">
        <v>1599</v>
      </c>
      <c r="C226" s="25">
        <v>13995.12</v>
      </c>
      <c r="D226" s="25">
        <v>8988.35</v>
      </c>
      <c r="E226" s="23" t="s">
        <v>4290</v>
      </c>
      <c r="F226" s="23" t="s">
        <v>15</v>
      </c>
      <c r="G226" s="23" t="s">
        <v>3517</v>
      </c>
      <c r="H226" s="23" t="s">
        <v>4254</v>
      </c>
      <c r="I226" s="23" t="s">
        <v>2424</v>
      </c>
      <c r="J226" s="23" t="s">
        <v>3512</v>
      </c>
      <c r="K226" s="23" t="s">
        <v>152</v>
      </c>
      <c r="L226" s="23" t="s">
        <v>55</v>
      </c>
      <c r="M226" s="25">
        <v>5006.7700000000004</v>
      </c>
      <c r="N226" s="23" t="s">
        <v>442</v>
      </c>
    </row>
    <row r="227" spans="1:14" x14ac:dyDescent="0.25">
      <c r="A227" s="24">
        <v>45483</v>
      </c>
      <c r="B227" s="23" t="s">
        <v>523</v>
      </c>
      <c r="C227" s="25">
        <v>1741.89</v>
      </c>
      <c r="D227" s="25">
        <v>1088.69</v>
      </c>
      <c r="E227" s="23" t="s">
        <v>3587</v>
      </c>
      <c r="F227" s="23" t="s">
        <v>50</v>
      </c>
      <c r="G227" s="23" t="s">
        <v>3522</v>
      </c>
      <c r="H227" s="23" t="s">
        <v>4257</v>
      </c>
      <c r="I227" s="23" t="s">
        <v>2425</v>
      </c>
      <c r="J227" s="23" t="s">
        <v>3526</v>
      </c>
      <c r="K227" s="23" t="s">
        <v>189</v>
      </c>
      <c r="L227" s="23" t="s">
        <v>51</v>
      </c>
      <c r="M227" s="25">
        <v>653.20000000000005</v>
      </c>
      <c r="N227" s="23" t="s">
        <v>439</v>
      </c>
    </row>
    <row r="228" spans="1:14" x14ac:dyDescent="0.25">
      <c r="A228" s="24">
        <v>45484</v>
      </c>
      <c r="B228" s="23" t="s">
        <v>1597</v>
      </c>
      <c r="C228" s="25">
        <v>3261.59</v>
      </c>
      <c r="D228" s="25">
        <v>1819.07</v>
      </c>
      <c r="E228" s="23" t="s">
        <v>4268</v>
      </c>
      <c r="F228" s="23" t="s">
        <v>20</v>
      </c>
      <c r="G228" s="23" t="s">
        <v>3521</v>
      </c>
      <c r="H228" s="23" t="s">
        <v>4234</v>
      </c>
      <c r="I228" s="23" t="s">
        <v>2422</v>
      </c>
      <c r="J228" s="23" t="s">
        <v>3516</v>
      </c>
      <c r="K228" s="23" t="s">
        <v>116</v>
      </c>
      <c r="L228" s="23" t="s">
        <v>21</v>
      </c>
      <c r="M228" s="25">
        <v>1442.52</v>
      </c>
      <c r="N228" s="23" t="s">
        <v>440</v>
      </c>
    </row>
    <row r="229" spans="1:14" x14ac:dyDescent="0.25">
      <c r="A229" s="24">
        <v>45484</v>
      </c>
      <c r="B229" s="23" t="s">
        <v>523</v>
      </c>
      <c r="C229" s="25">
        <v>1653.39</v>
      </c>
      <c r="D229" s="25">
        <v>1004.8</v>
      </c>
      <c r="E229" s="23" t="s">
        <v>4279</v>
      </c>
      <c r="F229" s="23" t="s">
        <v>15</v>
      </c>
      <c r="G229" s="23" t="s">
        <v>3518</v>
      </c>
      <c r="H229" s="23" t="s">
        <v>238</v>
      </c>
      <c r="I229" s="23" t="s">
        <v>2425</v>
      </c>
      <c r="J229" s="23" t="s">
        <v>3516</v>
      </c>
      <c r="K229" s="23" t="s">
        <v>48</v>
      </c>
      <c r="L229" s="23" t="s">
        <v>492</v>
      </c>
      <c r="M229" s="25">
        <v>648.59</v>
      </c>
      <c r="N229" s="23" t="s">
        <v>439</v>
      </c>
    </row>
    <row r="230" spans="1:14" x14ac:dyDescent="0.25">
      <c r="A230" s="24">
        <v>45488</v>
      </c>
      <c r="B230" s="23" t="s">
        <v>507</v>
      </c>
      <c r="C230" s="25">
        <v>7867.44</v>
      </c>
      <c r="D230" s="25">
        <v>6069.33</v>
      </c>
      <c r="E230" s="23" t="s">
        <v>3418</v>
      </c>
      <c r="F230" s="23" t="s">
        <v>15</v>
      </c>
      <c r="G230" s="23" t="s">
        <v>3515</v>
      </c>
      <c r="H230" s="23" t="s">
        <v>4238</v>
      </c>
      <c r="I230" s="23" t="s">
        <v>2422</v>
      </c>
      <c r="J230" s="23" t="s">
        <v>3526</v>
      </c>
      <c r="K230" s="23" t="s">
        <v>32</v>
      </c>
      <c r="L230" s="23" t="s">
        <v>55</v>
      </c>
      <c r="M230" s="25">
        <v>1798.11</v>
      </c>
      <c r="N230" s="23" t="s">
        <v>440</v>
      </c>
    </row>
    <row r="231" spans="1:14" x14ac:dyDescent="0.25">
      <c r="A231" s="24">
        <v>45489</v>
      </c>
      <c r="B231" s="23" t="s">
        <v>507</v>
      </c>
      <c r="C231" s="25">
        <v>1401.26</v>
      </c>
      <c r="D231" s="25">
        <v>1053.45</v>
      </c>
      <c r="E231" s="23" t="s">
        <v>3423</v>
      </c>
      <c r="F231" s="23" t="s">
        <v>20</v>
      </c>
      <c r="G231" s="23" t="s">
        <v>3513</v>
      </c>
      <c r="H231" s="23" t="s">
        <v>4236</v>
      </c>
      <c r="I231" s="23" t="s">
        <v>2423</v>
      </c>
      <c r="J231" s="23" t="s">
        <v>3514</v>
      </c>
      <c r="K231" s="23" t="s">
        <v>201</v>
      </c>
      <c r="L231" s="23" t="s">
        <v>21</v>
      </c>
      <c r="M231" s="25">
        <v>347.81</v>
      </c>
      <c r="N231" s="23" t="s">
        <v>439</v>
      </c>
    </row>
    <row r="232" spans="1:14" x14ac:dyDescent="0.25">
      <c r="A232" s="24">
        <v>45490</v>
      </c>
      <c r="B232" s="23" t="s">
        <v>516</v>
      </c>
      <c r="C232" s="25">
        <v>629.65</v>
      </c>
      <c r="D232" s="25">
        <v>349.81</v>
      </c>
      <c r="E232" s="23" t="s">
        <v>3419</v>
      </c>
      <c r="F232" s="23" t="s">
        <v>15</v>
      </c>
      <c r="G232" s="23" t="s">
        <v>3517</v>
      </c>
      <c r="H232" s="23" t="s">
        <v>4252</v>
      </c>
      <c r="I232" s="23" t="s">
        <v>2424</v>
      </c>
      <c r="J232" s="23" t="s">
        <v>3523</v>
      </c>
      <c r="K232" s="23" t="s">
        <v>23</v>
      </c>
      <c r="L232" s="23" t="s">
        <v>25</v>
      </c>
      <c r="M232" s="25">
        <v>279.83999999999997</v>
      </c>
      <c r="N232" s="23" t="s">
        <v>439</v>
      </c>
    </row>
    <row r="233" spans="1:14" x14ac:dyDescent="0.25">
      <c r="A233" s="24">
        <v>45490</v>
      </c>
      <c r="B233" s="23" t="s">
        <v>516</v>
      </c>
      <c r="C233" s="25">
        <v>1939.19</v>
      </c>
      <c r="D233" s="25">
        <v>952.08</v>
      </c>
      <c r="E233" s="23" t="s">
        <v>4292</v>
      </c>
      <c r="F233" s="23" t="s">
        <v>15</v>
      </c>
      <c r="G233" s="23" t="s">
        <v>3517</v>
      </c>
      <c r="H233" s="23" t="s">
        <v>4262</v>
      </c>
      <c r="I233" s="23" t="s">
        <v>2424</v>
      </c>
      <c r="J233" s="23" t="s">
        <v>3512</v>
      </c>
      <c r="K233" s="23" t="s">
        <v>164</v>
      </c>
      <c r="L233" s="23" t="s">
        <v>16</v>
      </c>
      <c r="M233" s="25">
        <v>987.11</v>
      </c>
      <c r="N233" s="23" t="s">
        <v>439</v>
      </c>
    </row>
    <row r="234" spans="1:14" x14ac:dyDescent="0.25">
      <c r="A234" s="24">
        <v>45494</v>
      </c>
      <c r="B234" s="23" t="s">
        <v>1597</v>
      </c>
      <c r="C234" s="25">
        <v>865.13</v>
      </c>
      <c r="D234" s="25">
        <v>567.29999999999995</v>
      </c>
      <c r="E234" s="23" t="s">
        <v>4271</v>
      </c>
      <c r="F234" s="23" t="s">
        <v>40</v>
      </c>
      <c r="G234" s="23" t="s">
        <v>3527</v>
      </c>
      <c r="H234" s="23" t="s">
        <v>4261</v>
      </c>
      <c r="I234" s="23" t="s">
        <v>2422</v>
      </c>
      <c r="J234" s="23" t="s">
        <v>3523</v>
      </c>
      <c r="K234" s="23" t="s">
        <v>69</v>
      </c>
      <c r="L234" s="23" t="s">
        <v>493</v>
      </c>
      <c r="M234" s="25">
        <v>297.83</v>
      </c>
      <c r="N234" s="23" t="s">
        <v>439</v>
      </c>
    </row>
    <row r="235" spans="1:14" x14ac:dyDescent="0.25">
      <c r="A235" s="24">
        <v>45495</v>
      </c>
      <c r="B235" s="23" t="s">
        <v>1599</v>
      </c>
      <c r="C235" s="25">
        <v>1847.04</v>
      </c>
      <c r="D235" s="25">
        <v>924.18</v>
      </c>
      <c r="E235" s="23" t="s">
        <v>3424</v>
      </c>
      <c r="F235" s="23" t="s">
        <v>15</v>
      </c>
      <c r="G235" s="23" t="s">
        <v>3517</v>
      </c>
      <c r="H235" s="23" t="s">
        <v>4252</v>
      </c>
      <c r="I235" s="23" t="s">
        <v>2424</v>
      </c>
      <c r="J235" s="23" t="s">
        <v>3514</v>
      </c>
      <c r="K235" s="23" t="s">
        <v>123</v>
      </c>
      <c r="L235" s="23" t="s">
        <v>16</v>
      </c>
      <c r="M235" s="25">
        <v>922.86</v>
      </c>
      <c r="N235" s="23" t="s">
        <v>439</v>
      </c>
    </row>
    <row r="236" spans="1:14" x14ac:dyDescent="0.25">
      <c r="A236" s="24">
        <v>45496</v>
      </c>
      <c r="B236" s="23" t="s">
        <v>516</v>
      </c>
      <c r="C236" s="25">
        <v>6684.57</v>
      </c>
      <c r="D236" s="25">
        <v>3489.82</v>
      </c>
      <c r="E236" s="23" t="s">
        <v>4282</v>
      </c>
      <c r="F236" s="23" t="s">
        <v>15</v>
      </c>
      <c r="G236" s="23" t="s">
        <v>3518</v>
      </c>
      <c r="H236" s="23" t="s">
        <v>238</v>
      </c>
      <c r="I236" s="23" t="s">
        <v>2425</v>
      </c>
      <c r="J236" s="23" t="s">
        <v>3512</v>
      </c>
      <c r="K236" s="23" t="s">
        <v>169</v>
      </c>
      <c r="L236" s="23" t="s">
        <v>55</v>
      </c>
      <c r="M236" s="25">
        <v>3194.75</v>
      </c>
      <c r="N236" s="23" t="s">
        <v>438</v>
      </c>
    </row>
    <row r="237" spans="1:14" x14ac:dyDescent="0.25">
      <c r="A237" s="24">
        <v>45497</v>
      </c>
      <c r="B237" s="23" t="s">
        <v>1596</v>
      </c>
      <c r="C237" s="25">
        <v>5434.42</v>
      </c>
      <c r="D237" s="25">
        <v>3917.5</v>
      </c>
      <c r="E237" s="23" t="s">
        <v>4277</v>
      </c>
      <c r="F237" s="23" t="s">
        <v>15</v>
      </c>
      <c r="G237" s="23" t="s">
        <v>3524</v>
      </c>
      <c r="H237" s="23" t="s">
        <v>4260</v>
      </c>
      <c r="I237" s="23" t="s">
        <v>2425</v>
      </c>
      <c r="J237" s="23" t="s">
        <v>3512</v>
      </c>
      <c r="K237" s="23" t="s">
        <v>13</v>
      </c>
      <c r="L237" s="23" t="s">
        <v>492</v>
      </c>
      <c r="M237" s="25">
        <v>1516.92</v>
      </c>
      <c r="N237" s="23" t="s">
        <v>438</v>
      </c>
    </row>
    <row r="238" spans="1:14" x14ac:dyDescent="0.25">
      <c r="A238" s="24">
        <v>45498</v>
      </c>
      <c r="B238" s="23" t="s">
        <v>507</v>
      </c>
      <c r="C238" s="25">
        <v>4679.5600000000004</v>
      </c>
      <c r="D238" s="25">
        <v>3440.05</v>
      </c>
      <c r="E238" s="23" t="s">
        <v>4265</v>
      </c>
      <c r="F238" s="23" t="s">
        <v>20</v>
      </c>
      <c r="G238" s="23" t="s">
        <v>3521</v>
      </c>
      <c r="H238" s="23" t="s">
        <v>4237</v>
      </c>
      <c r="I238" s="23" t="s">
        <v>2423</v>
      </c>
      <c r="J238" s="23" t="s">
        <v>3526</v>
      </c>
      <c r="K238" s="23" t="s">
        <v>60</v>
      </c>
      <c r="L238" s="23" t="s">
        <v>491</v>
      </c>
      <c r="M238" s="25">
        <v>1239.51</v>
      </c>
      <c r="N238" s="23" t="s">
        <v>438</v>
      </c>
    </row>
    <row r="239" spans="1:14" x14ac:dyDescent="0.25">
      <c r="A239" s="24">
        <v>45498</v>
      </c>
      <c r="B239" s="23" t="s">
        <v>1596</v>
      </c>
      <c r="C239" s="25">
        <v>6818.91</v>
      </c>
      <c r="D239" s="25">
        <v>5196.3500000000004</v>
      </c>
      <c r="E239" s="23" t="s">
        <v>4270</v>
      </c>
      <c r="F239" s="23" t="s">
        <v>50</v>
      </c>
      <c r="G239" s="23" t="s">
        <v>3525</v>
      </c>
      <c r="H239" s="23" t="s">
        <v>4258</v>
      </c>
      <c r="I239" s="23" t="s">
        <v>2424</v>
      </c>
      <c r="J239" s="23" t="s">
        <v>3516</v>
      </c>
      <c r="K239" s="23" t="s">
        <v>53</v>
      </c>
      <c r="L239" s="23" t="s">
        <v>51</v>
      </c>
      <c r="M239" s="25">
        <v>1622.56</v>
      </c>
      <c r="N239" s="23" t="s">
        <v>439</v>
      </c>
    </row>
    <row r="240" spans="1:14" x14ac:dyDescent="0.25">
      <c r="A240" s="24">
        <v>45498</v>
      </c>
      <c r="B240" s="23" t="s">
        <v>1598</v>
      </c>
      <c r="C240" s="25">
        <v>2283.2399999999998</v>
      </c>
      <c r="D240" s="25">
        <v>517.05999999999995</v>
      </c>
      <c r="E240" s="23" t="s">
        <v>4293</v>
      </c>
      <c r="F240" s="23" t="s">
        <v>15</v>
      </c>
      <c r="G240" s="23" t="s">
        <v>3515</v>
      </c>
      <c r="H240" s="23" t="s">
        <v>4244</v>
      </c>
      <c r="I240" s="23" t="s">
        <v>2423</v>
      </c>
      <c r="J240" s="23" t="s">
        <v>3523</v>
      </c>
      <c r="K240" s="23" t="s">
        <v>198</v>
      </c>
      <c r="L240" s="23" t="s">
        <v>25</v>
      </c>
      <c r="M240" s="25">
        <v>1766.18</v>
      </c>
      <c r="N240" s="23" t="s">
        <v>439</v>
      </c>
    </row>
    <row r="241" spans="1:14" x14ac:dyDescent="0.25">
      <c r="A241" s="24">
        <v>45499</v>
      </c>
      <c r="B241" s="23" t="s">
        <v>1599</v>
      </c>
      <c r="C241" s="25">
        <v>5118.6000000000004</v>
      </c>
      <c r="D241" s="25">
        <v>3338.09</v>
      </c>
      <c r="E241" s="23" t="s">
        <v>3365</v>
      </c>
      <c r="F241" s="23" t="s">
        <v>29</v>
      </c>
      <c r="G241" s="23" t="s">
        <v>3519</v>
      </c>
      <c r="H241" s="23" t="s">
        <v>246</v>
      </c>
      <c r="I241" s="23" t="s">
        <v>2425</v>
      </c>
      <c r="J241" s="23" t="s">
        <v>3516</v>
      </c>
      <c r="K241" s="23" t="s">
        <v>18</v>
      </c>
      <c r="L241" s="23" t="s">
        <v>67</v>
      </c>
      <c r="M241" s="25">
        <v>1780.51</v>
      </c>
      <c r="N241" s="23" t="s">
        <v>439</v>
      </c>
    </row>
    <row r="242" spans="1:14" x14ac:dyDescent="0.25">
      <c r="A242" s="24">
        <v>45499</v>
      </c>
      <c r="B242" s="23" t="s">
        <v>1598</v>
      </c>
      <c r="C242" s="25">
        <v>4373.3599999999997</v>
      </c>
      <c r="D242" s="25">
        <v>1316.3</v>
      </c>
      <c r="E242" s="23" t="s">
        <v>4269</v>
      </c>
      <c r="F242" s="23" t="s">
        <v>15</v>
      </c>
      <c r="G242" s="23" t="s">
        <v>3515</v>
      </c>
      <c r="H242" s="23" t="s">
        <v>4238</v>
      </c>
      <c r="I242" s="23" t="s">
        <v>2425</v>
      </c>
      <c r="J242" s="23" t="s">
        <v>3516</v>
      </c>
      <c r="K242" s="23" t="s">
        <v>81</v>
      </c>
      <c r="L242" s="23" t="s">
        <v>492</v>
      </c>
      <c r="M242" s="25">
        <v>3057.06</v>
      </c>
      <c r="N242" s="23" t="s">
        <v>440</v>
      </c>
    </row>
    <row r="243" spans="1:14" x14ac:dyDescent="0.25">
      <c r="A243" s="24">
        <v>45499</v>
      </c>
      <c r="B243" s="23" t="s">
        <v>1596</v>
      </c>
      <c r="C243" s="25">
        <v>2259.1999999999998</v>
      </c>
      <c r="D243" s="25">
        <v>1453.82</v>
      </c>
      <c r="E243" s="23" t="s">
        <v>4291</v>
      </c>
      <c r="F243" s="23" t="s">
        <v>29</v>
      </c>
      <c r="G243" s="23" t="s">
        <v>3520</v>
      </c>
      <c r="H243" s="23" t="s">
        <v>4243</v>
      </c>
      <c r="I243" s="23" t="s">
        <v>2426</v>
      </c>
      <c r="J243" s="23" t="s">
        <v>3516</v>
      </c>
      <c r="K243" s="23" t="s">
        <v>45</v>
      </c>
      <c r="L243" s="23" t="s">
        <v>30</v>
      </c>
      <c r="M243" s="25">
        <v>805.38</v>
      </c>
      <c r="N243" s="23" t="s">
        <v>438</v>
      </c>
    </row>
    <row r="244" spans="1:14" x14ac:dyDescent="0.25">
      <c r="A244" s="24">
        <v>45501</v>
      </c>
      <c r="B244" s="23" t="s">
        <v>516</v>
      </c>
      <c r="C244" s="25">
        <v>1814.99</v>
      </c>
      <c r="D244" s="25">
        <v>1168.3</v>
      </c>
      <c r="E244" s="23" t="s">
        <v>3583</v>
      </c>
      <c r="F244" s="23" t="s">
        <v>20</v>
      </c>
      <c r="G244" s="23" t="s">
        <v>3513</v>
      </c>
      <c r="H244" s="23" t="s">
        <v>4235</v>
      </c>
      <c r="I244" s="23" t="s">
        <v>2423</v>
      </c>
      <c r="J244" s="23" t="s">
        <v>3526</v>
      </c>
      <c r="K244" s="23" t="s">
        <v>155</v>
      </c>
      <c r="L244" s="23" t="s">
        <v>491</v>
      </c>
      <c r="M244" s="25">
        <v>646.69000000000005</v>
      </c>
      <c r="N244" s="23" t="s">
        <v>438</v>
      </c>
    </row>
    <row r="245" spans="1:14" x14ac:dyDescent="0.25">
      <c r="A245" s="24">
        <v>45503</v>
      </c>
      <c r="B245" s="23" t="s">
        <v>1598</v>
      </c>
      <c r="C245" s="25">
        <v>9870.1200000000008</v>
      </c>
      <c r="D245" s="25">
        <v>3192.11</v>
      </c>
      <c r="E245" s="23" t="s">
        <v>3421</v>
      </c>
      <c r="F245" s="23" t="s">
        <v>15</v>
      </c>
      <c r="G245" s="23" t="s">
        <v>3524</v>
      </c>
      <c r="H245" s="23" t="s">
        <v>4245</v>
      </c>
      <c r="I245" s="23" t="s">
        <v>2423</v>
      </c>
      <c r="J245" s="23" t="s">
        <v>3512</v>
      </c>
      <c r="K245" s="23" t="s">
        <v>126</v>
      </c>
      <c r="L245" s="23" t="s">
        <v>25</v>
      </c>
      <c r="M245" s="25">
        <v>6678.01</v>
      </c>
      <c r="N245" s="23" t="s">
        <v>439</v>
      </c>
    </row>
    <row r="246" spans="1:14" x14ac:dyDescent="0.25">
      <c r="A246" s="24">
        <v>45503</v>
      </c>
      <c r="B246" s="23" t="s">
        <v>516</v>
      </c>
      <c r="C246" s="25">
        <v>740.94</v>
      </c>
      <c r="D246" s="25">
        <v>391.99</v>
      </c>
      <c r="E246" s="23" t="s">
        <v>3364</v>
      </c>
      <c r="F246" s="23" t="s">
        <v>15</v>
      </c>
      <c r="G246" s="23" t="s">
        <v>3518</v>
      </c>
      <c r="H246" s="23" t="s">
        <v>4251</v>
      </c>
      <c r="I246" s="23" t="s">
        <v>2423</v>
      </c>
      <c r="J246" s="23" t="s">
        <v>3516</v>
      </c>
      <c r="K246" s="23" t="s">
        <v>162</v>
      </c>
      <c r="L246" s="23" t="s">
        <v>492</v>
      </c>
      <c r="M246" s="25">
        <v>348.95</v>
      </c>
      <c r="N246" s="23" t="s">
        <v>441</v>
      </c>
    </row>
    <row r="247" spans="1:14" x14ac:dyDescent="0.25">
      <c r="A247" s="24">
        <v>45504</v>
      </c>
      <c r="B247" s="23" t="s">
        <v>516</v>
      </c>
      <c r="C247" s="25">
        <v>327.84</v>
      </c>
      <c r="D247" s="25">
        <v>169.99</v>
      </c>
      <c r="E247" s="23" t="s">
        <v>3589</v>
      </c>
      <c r="F247" s="23" t="s">
        <v>50</v>
      </c>
      <c r="G247" s="23" t="s">
        <v>3522</v>
      </c>
      <c r="H247" s="23" t="s">
        <v>4240</v>
      </c>
      <c r="I247" s="23" t="s">
        <v>2423</v>
      </c>
      <c r="J247" s="23" t="s">
        <v>3516</v>
      </c>
      <c r="K247" s="23" t="s">
        <v>27</v>
      </c>
      <c r="L247" s="23" t="s">
        <v>87</v>
      </c>
      <c r="M247" s="25">
        <v>157.85</v>
      </c>
      <c r="N247" s="23" t="s">
        <v>439</v>
      </c>
    </row>
    <row r="248" spans="1:14" x14ac:dyDescent="0.25">
      <c r="A248" s="24">
        <v>45505</v>
      </c>
      <c r="B248" s="23" t="s">
        <v>1596</v>
      </c>
      <c r="C248" s="25">
        <v>4235.22</v>
      </c>
      <c r="D248" s="25">
        <v>2700.62</v>
      </c>
      <c r="E248" s="23" t="s">
        <v>3425</v>
      </c>
      <c r="F248" s="23" t="s">
        <v>50</v>
      </c>
      <c r="G248" s="23" t="s">
        <v>3525</v>
      </c>
      <c r="H248" s="23" t="s">
        <v>4258</v>
      </c>
      <c r="I248" s="23" t="s">
        <v>2425</v>
      </c>
      <c r="J248" s="23" t="s">
        <v>3512</v>
      </c>
      <c r="K248" s="23" t="s">
        <v>152</v>
      </c>
      <c r="L248" s="23" t="s">
        <v>51</v>
      </c>
      <c r="M248" s="25">
        <v>1534.6</v>
      </c>
      <c r="N248" s="23" t="s">
        <v>439</v>
      </c>
    </row>
    <row r="249" spans="1:14" x14ac:dyDescent="0.25">
      <c r="A249" s="24">
        <v>45505</v>
      </c>
      <c r="B249" s="23" t="s">
        <v>1598</v>
      </c>
      <c r="C249" s="25">
        <v>1301.3800000000001</v>
      </c>
      <c r="D249" s="25">
        <v>320.58999999999997</v>
      </c>
      <c r="E249" s="23" t="s">
        <v>4276</v>
      </c>
      <c r="F249" s="23" t="s">
        <v>40</v>
      </c>
      <c r="G249" s="23" t="s">
        <v>3511</v>
      </c>
      <c r="H249" s="23" t="s">
        <v>4233</v>
      </c>
      <c r="I249" s="23" t="s">
        <v>2424</v>
      </c>
      <c r="J249" s="23" t="s">
        <v>3514</v>
      </c>
      <c r="K249" s="23" t="s">
        <v>53</v>
      </c>
      <c r="L249" s="23" t="s">
        <v>41</v>
      </c>
      <c r="M249" s="25">
        <v>980.79</v>
      </c>
      <c r="N249" s="23" t="s">
        <v>439</v>
      </c>
    </row>
    <row r="250" spans="1:14" x14ac:dyDescent="0.25">
      <c r="A250" s="24">
        <v>45506</v>
      </c>
      <c r="B250" s="23" t="s">
        <v>523</v>
      </c>
      <c r="C250" s="25">
        <v>1036.02</v>
      </c>
      <c r="D250" s="25">
        <v>701.74</v>
      </c>
      <c r="E250" s="23" t="s">
        <v>4303</v>
      </c>
      <c r="F250" s="23" t="s">
        <v>20</v>
      </c>
      <c r="G250" s="23" t="s">
        <v>3521</v>
      </c>
      <c r="H250" s="23" t="s">
        <v>4237</v>
      </c>
      <c r="I250" s="23" t="s">
        <v>2424</v>
      </c>
      <c r="J250" s="23" t="s">
        <v>3514</v>
      </c>
      <c r="K250" s="23" t="s">
        <v>136</v>
      </c>
      <c r="L250" s="23" t="s">
        <v>21</v>
      </c>
      <c r="M250" s="25">
        <v>334.28</v>
      </c>
      <c r="N250" s="23" t="s">
        <v>439</v>
      </c>
    </row>
    <row r="251" spans="1:14" x14ac:dyDescent="0.25">
      <c r="A251" s="24">
        <v>45506</v>
      </c>
      <c r="B251" s="23" t="s">
        <v>1596</v>
      </c>
      <c r="C251" s="25">
        <v>2157.92</v>
      </c>
      <c r="D251" s="25">
        <v>1460.01</v>
      </c>
      <c r="E251" s="23" t="s">
        <v>4314</v>
      </c>
      <c r="F251" s="23" t="s">
        <v>29</v>
      </c>
      <c r="G251" s="23" t="s">
        <v>230</v>
      </c>
      <c r="H251" s="23" t="s">
        <v>230</v>
      </c>
      <c r="I251" s="23" t="s">
        <v>2424</v>
      </c>
      <c r="J251" s="23" t="s">
        <v>3512</v>
      </c>
      <c r="K251" s="23" t="s">
        <v>93</v>
      </c>
      <c r="L251" s="23" t="s">
        <v>67</v>
      </c>
      <c r="M251" s="25">
        <v>697.91</v>
      </c>
      <c r="N251" s="23" t="s">
        <v>439</v>
      </c>
    </row>
    <row r="252" spans="1:14" x14ac:dyDescent="0.25">
      <c r="A252" s="24">
        <v>45507</v>
      </c>
      <c r="B252" s="23" t="s">
        <v>1598</v>
      </c>
      <c r="C252" s="25">
        <v>3542.4</v>
      </c>
      <c r="D252" s="25">
        <v>765.03</v>
      </c>
      <c r="E252" s="23" t="s">
        <v>4286</v>
      </c>
      <c r="F252" s="23" t="s">
        <v>20</v>
      </c>
      <c r="G252" s="23" t="s">
        <v>3521</v>
      </c>
      <c r="H252" s="23" t="s">
        <v>4253</v>
      </c>
      <c r="I252" s="23" t="s">
        <v>2422</v>
      </c>
      <c r="J252" s="23" t="s">
        <v>3512</v>
      </c>
      <c r="K252" s="23" t="s">
        <v>45</v>
      </c>
      <c r="L252" s="23" t="s">
        <v>64</v>
      </c>
      <c r="M252" s="25">
        <v>2777.37</v>
      </c>
      <c r="N252" s="23" t="s">
        <v>438</v>
      </c>
    </row>
    <row r="253" spans="1:14" x14ac:dyDescent="0.25">
      <c r="A253" s="24">
        <v>45508</v>
      </c>
      <c r="B253" s="23" t="s">
        <v>1598</v>
      </c>
      <c r="C253" s="25">
        <v>2286.0100000000002</v>
      </c>
      <c r="D253" s="25">
        <v>715.23</v>
      </c>
      <c r="E253" s="23" t="s">
        <v>4275</v>
      </c>
      <c r="F253" s="23" t="s">
        <v>15</v>
      </c>
      <c r="G253" s="23" t="s">
        <v>3517</v>
      </c>
      <c r="H253" s="23" t="s">
        <v>4252</v>
      </c>
      <c r="I253" s="23" t="s">
        <v>2422</v>
      </c>
      <c r="J253" s="23" t="s">
        <v>3516</v>
      </c>
      <c r="K253" s="23" t="s">
        <v>139</v>
      </c>
      <c r="L253" s="23" t="s">
        <v>492</v>
      </c>
      <c r="M253" s="25">
        <v>1570.78</v>
      </c>
      <c r="N253" s="23" t="s">
        <v>440</v>
      </c>
    </row>
    <row r="254" spans="1:14" x14ac:dyDescent="0.25">
      <c r="A254" s="24">
        <v>45509</v>
      </c>
      <c r="B254" s="23" t="s">
        <v>516</v>
      </c>
      <c r="C254" s="25">
        <v>981.4</v>
      </c>
      <c r="D254" s="25">
        <v>559.53</v>
      </c>
      <c r="E254" s="23" t="s">
        <v>4281</v>
      </c>
      <c r="F254" s="23" t="s">
        <v>15</v>
      </c>
      <c r="G254" s="23" t="s">
        <v>3518</v>
      </c>
      <c r="H254" s="23" t="s">
        <v>4242</v>
      </c>
      <c r="I254" s="23" t="s">
        <v>2426</v>
      </c>
      <c r="J254" s="23" t="s">
        <v>3523</v>
      </c>
      <c r="K254" s="23" t="s">
        <v>403</v>
      </c>
      <c r="L254" s="23" t="s">
        <v>25</v>
      </c>
      <c r="M254" s="25">
        <v>421.87</v>
      </c>
      <c r="N254" s="23" t="s">
        <v>438</v>
      </c>
    </row>
    <row r="255" spans="1:14" x14ac:dyDescent="0.25">
      <c r="A255" s="24">
        <v>45510</v>
      </c>
      <c r="B255" s="23" t="s">
        <v>516</v>
      </c>
      <c r="C255" s="25">
        <v>281.97000000000003</v>
      </c>
      <c r="D255" s="25">
        <v>150.91999999999999</v>
      </c>
      <c r="E255" s="23" t="s">
        <v>3420</v>
      </c>
      <c r="F255" s="23" t="s">
        <v>20</v>
      </c>
      <c r="G255" s="23" t="s">
        <v>3521</v>
      </c>
      <c r="H255" s="23" t="s">
        <v>4234</v>
      </c>
      <c r="I255" s="23" t="s">
        <v>2423</v>
      </c>
      <c r="J255" s="23" t="s">
        <v>3523</v>
      </c>
      <c r="K255" s="23" t="s">
        <v>198</v>
      </c>
      <c r="L255" s="23" t="s">
        <v>491</v>
      </c>
      <c r="M255" s="25">
        <v>131.05000000000001</v>
      </c>
      <c r="N255" s="23" t="s">
        <v>440</v>
      </c>
    </row>
    <row r="256" spans="1:14" x14ac:dyDescent="0.25">
      <c r="A256" s="24">
        <v>45511</v>
      </c>
      <c r="B256" s="23" t="s">
        <v>1597</v>
      </c>
      <c r="C256" s="25">
        <v>2601.13</v>
      </c>
      <c r="D256" s="25">
        <v>1704.17</v>
      </c>
      <c r="E256" s="23" t="s">
        <v>4296</v>
      </c>
      <c r="F256" s="23" t="s">
        <v>20</v>
      </c>
      <c r="G256" s="23" t="s">
        <v>3521</v>
      </c>
      <c r="H256" s="23" t="s">
        <v>4241</v>
      </c>
      <c r="I256" s="23" t="s">
        <v>2422</v>
      </c>
      <c r="J256" s="23" t="s">
        <v>3526</v>
      </c>
      <c r="K256" s="23" t="s">
        <v>32</v>
      </c>
      <c r="L256" s="23" t="s">
        <v>491</v>
      </c>
      <c r="M256" s="25">
        <v>896.96</v>
      </c>
      <c r="N256" s="23" t="s">
        <v>438</v>
      </c>
    </row>
    <row r="257" spans="1:14" x14ac:dyDescent="0.25">
      <c r="A257" s="24">
        <v>45513</v>
      </c>
      <c r="B257" s="23" t="s">
        <v>512</v>
      </c>
      <c r="C257" s="25">
        <v>4950.49</v>
      </c>
      <c r="D257" s="25">
        <v>3111.55</v>
      </c>
      <c r="E257" s="23" t="s">
        <v>3428</v>
      </c>
      <c r="F257" s="23" t="s">
        <v>15</v>
      </c>
      <c r="G257" s="23" t="s">
        <v>3517</v>
      </c>
      <c r="H257" s="23" t="s">
        <v>4262</v>
      </c>
      <c r="I257" s="23" t="s">
        <v>2422</v>
      </c>
      <c r="J257" s="23" t="s">
        <v>3516</v>
      </c>
      <c r="K257" s="23" t="s">
        <v>145</v>
      </c>
      <c r="L257" s="23" t="s">
        <v>492</v>
      </c>
      <c r="M257" s="25">
        <v>1838.94</v>
      </c>
      <c r="N257" s="23" t="s">
        <v>438</v>
      </c>
    </row>
    <row r="258" spans="1:14" x14ac:dyDescent="0.25">
      <c r="A258" s="24">
        <v>45514</v>
      </c>
      <c r="B258" s="23" t="s">
        <v>516</v>
      </c>
      <c r="C258" s="25">
        <v>3649.65</v>
      </c>
      <c r="D258" s="25">
        <v>2379.73</v>
      </c>
      <c r="E258" s="23" t="s">
        <v>4324</v>
      </c>
      <c r="F258" s="23" t="s">
        <v>15</v>
      </c>
      <c r="G258" s="23" t="s">
        <v>3515</v>
      </c>
      <c r="H258" s="23" t="s">
        <v>4244</v>
      </c>
      <c r="I258" s="23" t="s">
        <v>2422</v>
      </c>
      <c r="J258" s="23" t="s">
        <v>3514</v>
      </c>
      <c r="K258" s="23" t="s">
        <v>38</v>
      </c>
      <c r="L258" s="23" t="s">
        <v>492</v>
      </c>
      <c r="M258" s="25">
        <v>1269.92</v>
      </c>
      <c r="N258" s="23" t="s">
        <v>443</v>
      </c>
    </row>
    <row r="259" spans="1:14" x14ac:dyDescent="0.25">
      <c r="A259" s="24">
        <v>45514</v>
      </c>
      <c r="B259" s="23" t="s">
        <v>516</v>
      </c>
      <c r="C259" s="25">
        <v>356.67</v>
      </c>
      <c r="D259" s="25">
        <v>185.25</v>
      </c>
      <c r="E259" s="23" t="s">
        <v>4298</v>
      </c>
      <c r="F259" s="23" t="s">
        <v>20</v>
      </c>
      <c r="G259" s="23" t="s">
        <v>3521</v>
      </c>
      <c r="H259" s="23" t="s">
        <v>222</v>
      </c>
      <c r="I259" s="23" t="s">
        <v>2424</v>
      </c>
      <c r="J259" s="23" t="s">
        <v>3523</v>
      </c>
      <c r="K259" s="23" t="s">
        <v>172</v>
      </c>
      <c r="L259" s="23" t="s">
        <v>21</v>
      </c>
      <c r="M259" s="25">
        <v>171.42</v>
      </c>
      <c r="N259" s="23" t="s">
        <v>438</v>
      </c>
    </row>
    <row r="260" spans="1:14" x14ac:dyDescent="0.25">
      <c r="A260" s="24">
        <v>45514</v>
      </c>
      <c r="B260" s="23" t="s">
        <v>507</v>
      </c>
      <c r="C260" s="25">
        <v>8703.86</v>
      </c>
      <c r="D260" s="25">
        <v>6656.22</v>
      </c>
      <c r="E260" s="23" t="s">
        <v>3427</v>
      </c>
      <c r="F260" s="23" t="s">
        <v>29</v>
      </c>
      <c r="G260" s="23" t="s">
        <v>230</v>
      </c>
      <c r="H260" s="23" t="s">
        <v>230</v>
      </c>
      <c r="I260" s="23" t="s">
        <v>2423</v>
      </c>
      <c r="J260" s="23" t="s">
        <v>3516</v>
      </c>
      <c r="K260" s="23" t="s">
        <v>119</v>
      </c>
      <c r="L260" s="23" t="s">
        <v>67</v>
      </c>
      <c r="M260" s="25">
        <v>2047.64</v>
      </c>
      <c r="N260" s="23" t="s">
        <v>439</v>
      </c>
    </row>
    <row r="261" spans="1:14" x14ac:dyDescent="0.25">
      <c r="A261" s="24">
        <v>45516</v>
      </c>
      <c r="B261" s="23" t="s">
        <v>512</v>
      </c>
      <c r="C261" s="25">
        <v>1977.95</v>
      </c>
      <c r="D261" s="25">
        <v>1191.05</v>
      </c>
      <c r="E261" s="23" t="s">
        <v>4283</v>
      </c>
      <c r="F261" s="23" t="s">
        <v>15</v>
      </c>
      <c r="G261" s="23" t="s">
        <v>3517</v>
      </c>
      <c r="H261" s="23" t="s">
        <v>4252</v>
      </c>
      <c r="I261" s="23" t="s">
        <v>2425</v>
      </c>
      <c r="J261" s="23" t="s">
        <v>3514</v>
      </c>
      <c r="K261" s="23" t="s">
        <v>43</v>
      </c>
      <c r="L261" s="23" t="s">
        <v>25</v>
      </c>
      <c r="M261" s="25">
        <v>786.9</v>
      </c>
      <c r="N261" s="23" t="s">
        <v>438</v>
      </c>
    </row>
    <row r="262" spans="1:14" x14ac:dyDescent="0.25">
      <c r="A262" s="24">
        <v>45516</v>
      </c>
      <c r="B262" s="23" t="s">
        <v>1596</v>
      </c>
      <c r="C262" s="25">
        <v>4522.32</v>
      </c>
      <c r="D262" s="25">
        <v>3283</v>
      </c>
      <c r="E262" s="23" t="s">
        <v>4313</v>
      </c>
      <c r="F262" s="23" t="s">
        <v>20</v>
      </c>
      <c r="G262" s="23" t="s">
        <v>3521</v>
      </c>
      <c r="H262" s="23" t="s">
        <v>4241</v>
      </c>
      <c r="I262" s="23" t="s">
        <v>2424</v>
      </c>
      <c r="J262" s="23" t="s">
        <v>3516</v>
      </c>
      <c r="K262" s="23" t="s">
        <v>169</v>
      </c>
      <c r="L262" s="23" t="s">
        <v>491</v>
      </c>
      <c r="M262" s="25">
        <v>1239.32</v>
      </c>
      <c r="N262" s="23" t="s">
        <v>440</v>
      </c>
    </row>
    <row r="263" spans="1:14" x14ac:dyDescent="0.25">
      <c r="A263" s="24">
        <v>45518</v>
      </c>
      <c r="B263" s="23" t="s">
        <v>516</v>
      </c>
      <c r="C263" s="25">
        <v>2316.96</v>
      </c>
      <c r="D263" s="25">
        <v>1298.1199999999999</v>
      </c>
      <c r="E263" s="23" t="s">
        <v>4266</v>
      </c>
      <c r="F263" s="23" t="s">
        <v>15</v>
      </c>
      <c r="G263" s="23" t="s">
        <v>3515</v>
      </c>
      <c r="H263" s="23" t="s">
        <v>4238</v>
      </c>
      <c r="I263" s="23" t="s">
        <v>2425</v>
      </c>
      <c r="J263" s="23" t="s">
        <v>3523</v>
      </c>
      <c r="K263" s="23" t="s">
        <v>48</v>
      </c>
      <c r="L263" s="23" t="s">
        <v>25</v>
      </c>
      <c r="M263" s="25">
        <v>1018.84</v>
      </c>
      <c r="N263" s="23" t="s">
        <v>439</v>
      </c>
    </row>
    <row r="264" spans="1:14" x14ac:dyDescent="0.25">
      <c r="A264" s="24">
        <v>45518</v>
      </c>
      <c r="B264" s="23" t="s">
        <v>516</v>
      </c>
      <c r="C264" s="25">
        <v>3950.1</v>
      </c>
      <c r="D264" s="25">
        <v>2432.81</v>
      </c>
      <c r="E264" s="23" t="s">
        <v>4312</v>
      </c>
      <c r="F264" s="23" t="s">
        <v>15</v>
      </c>
      <c r="G264" s="23" t="s">
        <v>3517</v>
      </c>
      <c r="H264" s="23" t="s">
        <v>4250</v>
      </c>
      <c r="I264" s="23" t="s">
        <v>2424</v>
      </c>
      <c r="J264" s="23" t="s">
        <v>3516</v>
      </c>
      <c r="K264" s="23" t="s">
        <v>160</v>
      </c>
      <c r="L264" s="23" t="s">
        <v>16</v>
      </c>
      <c r="M264" s="25">
        <v>1517.29</v>
      </c>
      <c r="N264" s="23" t="s">
        <v>439</v>
      </c>
    </row>
    <row r="265" spans="1:14" x14ac:dyDescent="0.25">
      <c r="A265" s="24">
        <v>45518</v>
      </c>
      <c r="B265" s="23" t="s">
        <v>523</v>
      </c>
      <c r="C265" s="25">
        <v>1530.12</v>
      </c>
      <c r="D265" s="25">
        <v>1021.22</v>
      </c>
      <c r="E265" s="23" t="s">
        <v>4304</v>
      </c>
      <c r="F265" s="23" t="s">
        <v>29</v>
      </c>
      <c r="G265" s="23" t="s">
        <v>230</v>
      </c>
      <c r="H265" s="23" t="s">
        <v>230</v>
      </c>
      <c r="I265" s="23" t="s">
        <v>2424</v>
      </c>
      <c r="J265" s="23" t="s">
        <v>3516</v>
      </c>
      <c r="K265" s="23" t="s">
        <v>116</v>
      </c>
      <c r="L265" s="23" t="s">
        <v>67</v>
      </c>
      <c r="M265" s="25">
        <v>508.9</v>
      </c>
      <c r="N265" s="23" t="s">
        <v>439</v>
      </c>
    </row>
    <row r="266" spans="1:14" x14ac:dyDescent="0.25">
      <c r="A266" s="24">
        <v>45523</v>
      </c>
      <c r="B266" s="23" t="s">
        <v>1599</v>
      </c>
      <c r="C266" s="25">
        <v>4704.1400000000003</v>
      </c>
      <c r="D266" s="25">
        <v>2952.82</v>
      </c>
      <c r="E266" s="23" t="s">
        <v>4285</v>
      </c>
      <c r="F266" s="23" t="s">
        <v>20</v>
      </c>
      <c r="G266" s="23" t="s">
        <v>3513</v>
      </c>
      <c r="H266" s="23" t="s">
        <v>242</v>
      </c>
      <c r="I266" s="23" t="s">
        <v>2422</v>
      </c>
      <c r="J266" s="23" t="s">
        <v>3516</v>
      </c>
      <c r="K266" s="23" t="s">
        <v>57</v>
      </c>
      <c r="L266" s="23" t="s">
        <v>21</v>
      </c>
      <c r="M266" s="25">
        <v>1751.32</v>
      </c>
      <c r="N266" s="23" t="s">
        <v>439</v>
      </c>
    </row>
    <row r="267" spans="1:14" x14ac:dyDescent="0.25">
      <c r="A267" s="24">
        <v>45523</v>
      </c>
      <c r="B267" s="23" t="s">
        <v>1597</v>
      </c>
      <c r="C267" s="25">
        <v>10515.82</v>
      </c>
      <c r="D267" s="25">
        <v>6876.79</v>
      </c>
      <c r="E267" s="23" t="s">
        <v>4289</v>
      </c>
      <c r="F267" s="23" t="s">
        <v>20</v>
      </c>
      <c r="G267" s="23" t="s">
        <v>3513</v>
      </c>
      <c r="H267" s="23" t="s">
        <v>4236</v>
      </c>
      <c r="I267" s="23" t="s">
        <v>2422</v>
      </c>
      <c r="J267" s="23" t="s">
        <v>3512</v>
      </c>
      <c r="K267" s="23" t="s">
        <v>192</v>
      </c>
      <c r="L267" s="23" t="s">
        <v>64</v>
      </c>
      <c r="M267" s="25">
        <v>3639.03</v>
      </c>
      <c r="N267" s="23" t="s">
        <v>439</v>
      </c>
    </row>
    <row r="268" spans="1:14" x14ac:dyDescent="0.25">
      <c r="A268" s="24">
        <v>45523</v>
      </c>
      <c r="B268" s="23" t="s">
        <v>1598</v>
      </c>
      <c r="C268" s="25">
        <v>1970.7</v>
      </c>
      <c r="D268" s="25">
        <v>521.88</v>
      </c>
      <c r="E268" s="23" t="s">
        <v>4325</v>
      </c>
      <c r="F268" s="23" t="s">
        <v>40</v>
      </c>
      <c r="G268" s="23" t="s">
        <v>3511</v>
      </c>
      <c r="H268" s="23" t="s">
        <v>4233</v>
      </c>
      <c r="I268" s="23" t="s">
        <v>2422</v>
      </c>
      <c r="J268" s="23" t="s">
        <v>3526</v>
      </c>
      <c r="K268" s="23" t="s">
        <v>196</v>
      </c>
      <c r="L268" s="23" t="s">
        <v>493</v>
      </c>
      <c r="M268" s="25">
        <v>1448.82</v>
      </c>
      <c r="N268" s="23" t="s">
        <v>442</v>
      </c>
    </row>
    <row r="269" spans="1:14" x14ac:dyDescent="0.25">
      <c r="A269" s="24">
        <v>45525</v>
      </c>
      <c r="B269" s="23" t="s">
        <v>1598</v>
      </c>
      <c r="C269" s="25">
        <v>1618.57</v>
      </c>
      <c r="D269" s="25">
        <v>334.89</v>
      </c>
      <c r="E269" s="23" t="s">
        <v>4273</v>
      </c>
      <c r="F269" s="23" t="s">
        <v>15</v>
      </c>
      <c r="G269" s="23" t="s">
        <v>3515</v>
      </c>
      <c r="H269" s="23" t="s">
        <v>4238</v>
      </c>
      <c r="I269" s="23" t="s">
        <v>2422</v>
      </c>
      <c r="J269" s="23" t="s">
        <v>3523</v>
      </c>
      <c r="K269" s="23" t="s">
        <v>112</v>
      </c>
      <c r="L269" s="23" t="s">
        <v>25</v>
      </c>
      <c r="M269" s="25">
        <v>1283.68</v>
      </c>
      <c r="N269" s="23" t="s">
        <v>438</v>
      </c>
    </row>
    <row r="270" spans="1:14" x14ac:dyDescent="0.25">
      <c r="A270" s="24">
        <v>45525</v>
      </c>
      <c r="B270" s="23" t="s">
        <v>1596</v>
      </c>
      <c r="C270" s="25">
        <v>4967.3599999999997</v>
      </c>
      <c r="D270" s="25">
        <v>3491.8</v>
      </c>
      <c r="E270" s="23" t="s">
        <v>4317</v>
      </c>
      <c r="F270" s="23" t="s">
        <v>50</v>
      </c>
      <c r="G270" s="23" t="s">
        <v>3522</v>
      </c>
      <c r="H270" s="23" t="s">
        <v>4257</v>
      </c>
      <c r="I270" s="23" t="s">
        <v>2423</v>
      </c>
      <c r="J270" s="23" t="s">
        <v>3512</v>
      </c>
      <c r="K270" s="23" t="s">
        <v>155</v>
      </c>
      <c r="L270" s="23" t="s">
        <v>87</v>
      </c>
      <c r="M270" s="25">
        <v>1475.56</v>
      </c>
      <c r="N270" s="23" t="s">
        <v>443</v>
      </c>
    </row>
    <row r="271" spans="1:14" x14ac:dyDescent="0.25">
      <c r="A271" s="24">
        <v>45531</v>
      </c>
      <c r="B271" s="23" t="s">
        <v>512</v>
      </c>
      <c r="C271" s="25">
        <v>7953.66</v>
      </c>
      <c r="D271" s="25">
        <v>5570.91</v>
      </c>
      <c r="E271" s="23" t="s">
        <v>4274</v>
      </c>
      <c r="F271" s="23" t="s">
        <v>15</v>
      </c>
      <c r="G271" s="23" t="s">
        <v>3515</v>
      </c>
      <c r="H271" s="23" t="s">
        <v>4244</v>
      </c>
      <c r="I271" s="23" t="s">
        <v>2422</v>
      </c>
      <c r="J271" s="23" t="s">
        <v>3516</v>
      </c>
      <c r="K271" s="23" t="s">
        <v>81</v>
      </c>
      <c r="L271" s="23" t="s">
        <v>55</v>
      </c>
      <c r="M271" s="25">
        <v>2382.75</v>
      </c>
      <c r="N271" s="23" t="s">
        <v>438</v>
      </c>
    </row>
    <row r="272" spans="1:14" x14ac:dyDescent="0.25">
      <c r="A272" s="24">
        <v>45531</v>
      </c>
      <c r="B272" s="23" t="s">
        <v>523</v>
      </c>
      <c r="C272" s="25">
        <v>7967</v>
      </c>
      <c r="D272" s="25">
        <v>4701.37</v>
      </c>
      <c r="E272" s="23" t="s">
        <v>4311</v>
      </c>
      <c r="F272" s="23" t="s">
        <v>29</v>
      </c>
      <c r="G272" s="23" t="s">
        <v>230</v>
      </c>
      <c r="H272" s="23" t="s">
        <v>230</v>
      </c>
      <c r="I272" s="23" t="s">
        <v>2423</v>
      </c>
      <c r="J272" s="23" t="s">
        <v>3512</v>
      </c>
      <c r="K272" s="23" t="s">
        <v>27</v>
      </c>
      <c r="L272" s="23" t="s">
        <v>67</v>
      </c>
      <c r="M272" s="25">
        <v>3265.63</v>
      </c>
      <c r="N272" s="23" t="s">
        <v>443</v>
      </c>
    </row>
    <row r="273" spans="1:14" x14ac:dyDescent="0.25">
      <c r="A273" s="24">
        <v>45532</v>
      </c>
      <c r="B273" s="23" t="s">
        <v>1597</v>
      </c>
      <c r="C273" s="25">
        <v>2798.52</v>
      </c>
      <c r="D273" s="25">
        <v>1761.67</v>
      </c>
      <c r="E273" s="23" t="s">
        <v>4267</v>
      </c>
      <c r="F273" s="23" t="s">
        <v>20</v>
      </c>
      <c r="G273" s="23" t="s">
        <v>3513</v>
      </c>
      <c r="H273" s="23" t="s">
        <v>242</v>
      </c>
      <c r="I273" s="23" t="s">
        <v>2422</v>
      </c>
      <c r="J273" s="23" t="s">
        <v>3512</v>
      </c>
      <c r="K273" s="23" t="s">
        <v>36</v>
      </c>
      <c r="L273" s="23" t="s">
        <v>64</v>
      </c>
      <c r="M273" s="25">
        <v>1036.8499999999999</v>
      </c>
      <c r="N273" s="23" t="s">
        <v>442</v>
      </c>
    </row>
    <row r="274" spans="1:14" x14ac:dyDescent="0.25">
      <c r="A274" s="24">
        <v>45532</v>
      </c>
      <c r="B274" s="23" t="s">
        <v>1597</v>
      </c>
      <c r="C274" s="25">
        <v>4428.1400000000003</v>
      </c>
      <c r="D274" s="25">
        <v>2966.28</v>
      </c>
      <c r="E274" s="23" t="s">
        <v>4294</v>
      </c>
      <c r="F274" s="23" t="s">
        <v>29</v>
      </c>
      <c r="G274" s="23" t="s">
        <v>3519</v>
      </c>
      <c r="H274" s="23" t="s">
        <v>4256</v>
      </c>
      <c r="I274" s="23" t="s">
        <v>2425</v>
      </c>
      <c r="J274" s="23" t="s">
        <v>3516</v>
      </c>
      <c r="K274" s="23" t="s">
        <v>189</v>
      </c>
      <c r="L274" s="23" t="s">
        <v>34</v>
      </c>
      <c r="M274" s="25">
        <v>1461.86</v>
      </c>
      <c r="N274" s="23" t="s">
        <v>441</v>
      </c>
    </row>
    <row r="275" spans="1:14" x14ac:dyDescent="0.25">
      <c r="A275" s="24">
        <v>45532</v>
      </c>
      <c r="B275" s="23" t="s">
        <v>1597</v>
      </c>
      <c r="C275" s="25">
        <v>1390.46</v>
      </c>
      <c r="D275" s="25">
        <v>784.31</v>
      </c>
      <c r="E275" s="23" t="s">
        <v>4316</v>
      </c>
      <c r="F275" s="23" t="s">
        <v>15</v>
      </c>
      <c r="G275" s="23" t="s">
        <v>3524</v>
      </c>
      <c r="H275" s="23" t="s">
        <v>4245</v>
      </c>
      <c r="I275" s="23" t="s">
        <v>2425</v>
      </c>
      <c r="J275" s="23" t="s">
        <v>3514</v>
      </c>
      <c r="K275" s="23" t="s">
        <v>166</v>
      </c>
      <c r="L275" s="23" t="s">
        <v>16</v>
      </c>
      <c r="M275" s="25">
        <v>606.15</v>
      </c>
      <c r="N275" s="23" t="s">
        <v>439</v>
      </c>
    </row>
    <row r="276" spans="1:14" x14ac:dyDescent="0.25">
      <c r="A276" s="24">
        <v>45534</v>
      </c>
      <c r="B276" s="23" t="s">
        <v>1597</v>
      </c>
      <c r="C276" s="25">
        <v>11767.95</v>
      </c>
      <c r="D276" s="25">
        <v>8399.77</v>
      </c>
      <c r="E276" s="23" t="s">
        <v>3426</v>
      </c>
      <c r="F276" s="23" t="s">
        <v>20</v>
      </c>
      <c r="G276" s="23" t="s">
        <v>3513</v>
      </c>
      <c r="H276" s="23" t="s">
        <v>4239</v>
      </c>
      <c r="I276" s="23" t="s">
        <v>2425</v>
      </c>
      <c r="J276" s="23" t="s">
        <v>3512</v>
      </c>
      <c r="K276" s="23" t="s">
        <v>123</v>
      </c>
      <c r="L276" s="23" t="s">
        <v>491</v>
      </c>
      <c r="M276" s="25">
        <v>3368.18</v>
      </c>
      <c r="N276" s="23" t="s">
        <v>443</v>
      </c>
    </row>
    <row r="277" spans="1:14" x14ac:dyDescent="0.25">
      <c r="A277" s="24">
        <v>45535</v>
      </c>
      <c r="B277" s="23" t="s">
        <v>516</v>
      </c>
      <c r="C277" s="25">
        <v>1554.06</v>
      </c>
      <c r="D277" s="25">
        <v>814.6</v>
      </c>
      <c r="E277" s="23" t="s">
        <v>4284</v>
      </c>
      <c r="F277" s="23" t="s">
        <v>15</v>
      </c>
      <c r="G277" s="23" t="s">
        <v>3515</v>
      </c>
      <c r="H277" s="23" t="s">
        <v>249</v>
      </c>
      <c r="I277" s="23" t="s">
        <v>2425</v>
      </c>
      <c r="J277" s="23" t="s">
        <v>3516</v>
      </c>
      <c r="K277" s="23" t="s">
        <v>201</v>
      </c>
      <c r="L277" s="23" t="s">
        <v>16</v>
      </c>
      <c r="M277" s="25">
        <v>739.46</v>
      </c>
      <c r="N277" s="23" t="s">
        <v>439</v>
      </c>
    </row>
    <row r="278" spans="1:14" x14ac:dyDescent="0.25">
      <c r="A278" s="24">
        <v>45540</v>
      </c>
      <c r="B278" s="23" t="s">
        <v>1599</v>
      </c>
      <c r="C278" s="25">
        <v>2437.15</v>
      </c>
      <c r="D278" s="25">
        <v>1235.56</v>
      </c>
      <c r="E278" s="23" t="s">
        <v>3430</v>
      </c>
      <c r="F278" s="23" t="s">
        <v>15</v>
      </c>
      <c r="G278" s="23" t="s">
        <v>3515</v>
      </c>
      <c r="H278" s="23" t="s">
        <v>249</v>
      </c>
      <c r="I278" s="23" t="s">
        <v>2426</v>
      </c>
      <c r="J278" s="23" t="s">
        <v>3516</v>
      </c>
      <c r="K278" s="23" t="s">
        <v>112</v>
      </c>
      <c r="L278" s="23" t="s">
        <v>492</v>
      </c>
      <c r="M278" s="25">
        <v>1201.5899999999999</v>
      </c>
      <c r="N278" s="23" t="s">
        <v>439</v>
      </c>
    </row>
    <row r="279" spans="1:14" x14ac:dyDescent="0.25">
      <c r="A279" s="24">
        <v>45540</v>
      </c>
      <c r="B279" s="23" t="s">
        <v>516</v>
      </c>
      <c r="C279" s="25">
        <v>2000.32</v>
      </c>
      <c r="D279" s="25">
        <v>1103.8399999999999</v>
      </c>
      <c r="E279" s="23" t="s">
        <v>4346</v>
      </c>
      <c r="F279" s="23" t="s">
        <v>15</v>
      </c>
      <c r="G279" s="23" t="s">
        <v>3515</v>
      </c>
      <c r="H279" s="23" t="s">
        <v>4238</v>
      </c>
      <c r="I279" s="23" t="s">
        <v>2422</v>
      </c>
      <c r="J279" s="23" t="s">
        <v>3512</v>
      </c>
      <c r="K279" s="23" t="s">
        <v>192</v>
      </c>
      <c r="L279" s="23" t="s">
        <v>492</v>
      </c>
      <c r="M279" s="25">
        <v>896.48</v>
      </c>
      <c r="N279" s="23" t="s">
        <v>439</v>
      </c>
    </row>
    <row r="280" spans="1:14" x14ac:dyDescent="0.25">
      <c r="A280" s="24">
        <v>45541</v>
      </c>
      <c r="B280" s="23" t="s">
        <v>1598</v>
      </c>
      <c r="C280" s="25">
        <v>1414.51</v>
      </c>
      <c r="D280" s="25">
        <v>478.15</v>
      </c>
      <c r="E280" s="23" t="s">
        <v>4309</v>
      </c>
      <c r="F280" s="23" t="s">
        <v>29</v>
      </c>
      <c r="G280" s="23" t="s">
        <v>230</v>
      </c>
      <c r="H280" s="23" t="s">
        <v>230</v>
      </c>
      <c r="I280" s="23" t="s">
        <v>2423</v>
      </c>
      <c r="J280" s="23" t="s">
        <v>3523</v>
      </c>
      <c r="K280" s="23" t="s">
        <v>126</v>
      </c>
      <c r="L280" s="23" t="s">
        <v>34</v>
      </c>
      <c r="M280" s="25">
        <v>936.36</v>
      </c>
      <c r="N280" s="23" t="s">
        <v>439</v>
      </c>
    </row>
    <row r="281" spans="1:14" x14ac:dyDescent="0.25">
      <c r="A281" s="24">
        <v>45541</v>
      </c>
      <c r="B281" s="23" t="s">
        <v>516</v>
      </c>
      <c r="C281" s="25">
        <v>2480.83</v>
      </c>
      <c r="D281" s="25">
        <v>1360.78</v>
      </c>
      <c r="E281" s="23" t="s">
        <v>4343</v>
      </c>
      <c r="F281" s="23" t="s">
        <v>20</v>
      </c>
      <c r="G281" s="23" t="s">
        <v>3521</v>
      </c>
      <c r="H281" s="23" t="s">
        <v>4253</v>
      </c>
      <c r="I281" s="23" t="s">
        <v>2423</v>
      </c>
      <c r="J281" s="23" t="s">
        <v>3514</v>
      </c>
      <c r="K281" s="23" t="s">
        <v>53</v>
      </c>
      <c r="L281" s="23" t="s">
        <v>21</v>
      </c>
      <c r="M281" s="25">
        <v>1120.05</v>
      </c>
      <c r="N281" s="23" t="s">
        <v>438</v>
      </c>
    </row>
    <row r="282" spans="1:14" x14ac:dyDescent="0.25">
      <c r="A282" s="24">
        <v>45542</v>
      </c>
      <c r="B282" s="23" t="s">
        <v>1598</v>
      </c>
      <c r="C282" s="25">
        <v>5503.88</v>
      </c>
      <c r="D282" s="25">
        <v>1698.05</v>
      </c>
      <c r="E282" s="23" t="s">
        <v>3433</v>
      </c>
      <c r="F282" s="23" t="s">
        <v>20</v>
      </c>
      <c r="G282" s="23" t="s">
        <v>3521</v>
      </c>
      <c r="H282" s="23" t="s">
        <v>4241</v>
      </c>
      <c r="I282" s="23" t="s">
        <v>2422</v>
      </c>
      <c r="J282" s="23" t="s">
        <v>3512</v>
      </c>
      <c r="K282" s="23" t="s">
        <v>81</v>
      </c>
      <c r="L282" s="23" t="s">
        <v>21</v>
      </c>
      <c r="M282" s="25">
        <v>3805.83</v>
      </c>
      <c r="N282" s="23" t="s">
        <v>439</v>
      </c>
    </row>
    <row r="283" spans="1:14" x14ac:dyDescent="0.25">
      <c r="A283" s="24">
        <v>45542</v>
      </c>
      <c r="B283" s="23" t="s">
        <v>512</v>
      </c>
      <c r="C283" s="25">
        <v>2985.66</v>
      </c>
      <c r="D283" s="25">
        <v>1785.82</v>
      </c>
      <c r="E283" s="23" t="s">
        <v>4331</v>
      </c>
      <c r="F283" s="23" t="s">
        <v>20</v>
      </c>
      <c r="G283" s="23" t="s">
        <v>3521</v>
      </c>
      <c r="H283" s="23" t="s">
        <v>222</v>
      </c>
      <c r="I283" s="23" t="s">
        <v>2423</v>
      </c>
      <c r="J283" s="23" t="s">
        <v>3516</v>
      </c>
      <c r="K283" s="23" t="s">
        <v>123</v>
      </c>
      <c r="L283" s="23" t="s">
        <v>64</v>
      </c>
      <c r="M283" s="25">
        <v>1199.8399999999999</v>
      </c>
      <c r="N283" s="23" t="s">
        <v>438</v>
      </c>
    </row>
    <row r="284" spans="1:14" x14ac:dyDescent="0.25">
      <c r="A284" s="24">
        <v>45543</v>
      </c>
      <c r="B284" s="23" t="s">
        <v>516</v>
      </c>
      <c r="C284" s="25">
        <v>1623.67</v>
      </c>
      <c r="D284" s="25">
        <v>896.15</v>
      </c>
      <c r="E284" s="23" t="s">
        <v>4327</v>
      </c>
      <c r="F284" s="23" t="s">
        <v>15</v>
      </c>
      <c r="G284" s="23" t="s">
        <v>3515</v>
      </c>
      <c r="H284" s="23" t="s">
        <v>249</v>
      </c>
      <c r="I284" s="23" t="s">
        <v>2423</v>
      </c>
      <c r="J284" s="23" t="s">
        <v>3526</v>
      </c>
      <c r="K284" s="23" t="s">
        <v>18</v>
      </c>
      <c r="L284" s="23" t="s">
        <v>55</v>
      </c>
      <c r="M284" s="25">
        <v>727.52</v>
      </c>
      <c r="N284" s="23" t="s">
        <v>439</v>
      </c>
    </row>
    <row r="285" spans="1:14" x14ac:dyDescent="0.25">
      <c r="A285" s="24">
        <v>45543</v>
      </c>
      <c r="B285" s="23" t="s">
        <v>523</v>
      </c>
      <c r="C285" s="25">
        <v>443.72</v>
      </c>
      <c r="D285" s="25">
        <v>256.67</v>
      </c>
      <c r="E285" s="23" t="s">
        <v>3431</v>
      </c>
      <c r="F285" s="23" t="s">
        <v>20</v>
      </c>
      <c r="G285" s="23" t="s">
        <v>3513</v>
      </c>
      <c r="H285" s="23" t="s">
        <v>4239</v>
      </c>
      <c r="I285" s="23" t="s">
        <v>2426</v>
      </c>
      <c r="J285" s="23" t="s">
        <v>3523</v>
      </c>
      <c r="K285" s="23" t="s">
        <v>36</v>
      </c>
      <c r="L285" s="23" t="s">
        <v>491</v>
      </c>
      <c r="M285" s="25">
        <v>187.05</v>
      </c>
      <c r="N285" s="23" t="s">
        <v>439</v>
      </c>
    </row>
    <row r="286" spans="1:14" x14ac:dyDescent="0.25">
      <c r="A286" s="24">
        <v>45543</v>
      </c>
      <c r="B286" s="23" t="s">
        <v>523</v>
      </c>
      <c r="C286" s="25">
        <v>3449.16</v>
      </c>
      <c r="D286" s="25">
        <v>2117.7800000000002</v>
      </c>
      <c r="E286" s="23" t="s">
        <v>4341</v>
      </c>
      <c r="F286" s="23" t="s">
        <v>50</v>
      </c>
      <c r="G286" s="23" t="s">
        <v>3525</v>
      </c>
      <c r="H286" s="23" t="s">
        <v>4255</v>
      </c>
      <c r="I286" s="23" t="s">
        <v>2422</v>
      </c>
      <c r="J286" s="23" t="s">
        <v>3512</v>
      </c>
      <c r="K286" s="23" t="s">
        <v>160</v>
      </c>
      <c r="L286" s="23" t="s">
        <v>87</v>
      </c>
      <c r="M286" s="25">
        <v>1331.38</v>
      </c>
      <c r="N286" s="23" t="s">
        <v>438</v>
      </c>
    </row>
    <row r="287" spans="1:14" x14ac:dyDescent="0.25">
      <c r="A287" s="24">
        <v>45545</v>
      </c>
      <c r="B287" s="23" t="s">
        <v>1596</v>
      </c>
      <c r="C287" s="25">
        <v>17230.400000000001</v>
      </c>
      <c r="D287" s="25">
        <v>12410.26</v>
      </c>
      <c r="E287" s="23" t="s">
        <v>4295</v>
      </c>
      <c r="F287" s="23" t="s">
        <v>15</v>
      </c>
      <c r="G287" s="23" t="s">
        <v>3524</v>
      </c>
      <c r="H287" s="23" t="s">
        <v>4260</v>
      </c>
      <c r="I287" s="23" t="s">
        <v>2422</v>
      </c>
      <c r="J287" s="23" t="s">
        <v>3512</v>
      </c>
      <c r="K287" s="23" t="s">
        <v>162</v>
      </c>
      <c r="L287" s="23" t="s">
        <v>492</v>
      </c>
      <c r="M287" s="25">
        <v>4820.1400000000003</v>
      </c>
      <c r="N287" s="23" t="s">
        <v>443</v>
      </c>
    </row>
    <row r="288" spans="1:14" x14ac:dyDescent="0.25">
      <c r="A288" s="24">
        <v>45545</v>
      </c>
      <c r="B288" s="23" t="s">
        <v>1598</v>
      </c>
      <c r="C288" s="25">
        <v>4466.12</v>
      </c>
      <c r="D288" s="25">
        <v>1376.79</v>
      </c>
      <c r="E288" s="23" t="s">
        <v>3434</v>
      </c>
      <c r="F288" s="23" t="s">
        <v>20</v>
      </c>
      <c r="G288" s="23" t="s">
        <v>3521</v>
      </c>
      <c r="H288" s="23" t="s">
        <v>4234</v>
      </c>
      <c r="I288" s="23" t="s">
        <v>2425</v>
      </c>
      <c r="J288" s="23" t="s">
        <v>3512</v>
      </c>
      <c r="K288" s="23" t="s">
        <v>201</v>
      </c>
      <c r="L288" s="23" t="s">
        <v>64</v>
      </c>
      <c r="M288" s="25">
        <v>3089.33</v>
      </c>
      <c r="N288" s="23" t="s">
        <v>439</v>
      </c>
    </row>
    <row r="289" spans="1:14" x14ac:dyDescent="0.25">
      <c r="A289" s="24">
        <v>45545</v>
      </c>
      <c r="B289" s="23" t="s">
        <v>1597</v>
      </c>
      <c r="C289" s="25">
        <v>2387.3000000000002</v>
      </c>
      <c r="D289" s="25">
        <v>1759.64</v>
      </c>
      <c r="E289" s="23" t="s">
        <v>4344</v>
      </c>
      <c r="F289" s="23" t="s">
        <v>15</v>
      </c>
      <c r="G289" s="23" t="s">
        <v>3517</v>
      </c>
      <c r="H289" s="23" t="s">
        <v>4262</v>
      </c>
      <c r="I289" s="23" t="s">
        <v>2424</v>
      </c>
      <c r="J289" s="23" t="s">
        <v>3516</v>
      </c>
      <c r="K289" s="23" t="s">
        <v>43</v>
      </c>
      <c r="L289" s="23" t="s">
        <v>492</v>
      </c>
      <c r="M289" s="25">
        <v>627.66</v>
      </c>
      <c r="N289" s="23" t="s">
        <v>439</v>
      </c>
    </row>
    <row r="290" spans="1:14" x14ac:dyDescent="0.25">
      <c r="A290" s="24">
        <v>45547</v>
      </c>
      <c r="B290" s="23" t="s">
        <v>1597</v>
      </c>
      <c r="C290" s="25">
        <v>3514.84</v>
      </c>
      <c r="D290" s="25">
        <v>2451.84</v>
      </c>
      <c r="E290" s="23" t="s">
        <v>4326</v>
      </c>
      <c r="F290" s="23" t="s">
        <v>15</v>
      </c>
      <c r="G290" s="23" t="s">
        <v>3515</v>
      </c>
      <c r="H290" s="23" t="s">
        <v>4244</v>
      </c>
      <c r="I290" s="23" t="s">
        <v>2423</v>
      </c>
      <c r="J290" s="23" t="s">
        <v>3516</v>
      </c>
      <c r="K290" s="23" t="s">
        <v>13</v>
      </c>
      <c r="L290" s="23" t="s">
        <v>25</v>
      </c>
      <c r="M290" s="25">
        <v>1063</v>
      </c>
      <c r="N290" s="23" t="s">
        <v>441</v>
      </c>
    </row>
    <row r="291" spans="1:14" x14ac:dyDescent="0.25">
      <c r="A291" s="24">
        <v>45549</v>
      </c>
      <c r="B291" s="23" t="s">
        <v>1596</v>
      </c>
      <c r="C291" s="25">
        <v>7821.12</v>
      </c>
      <c r="D291" s="25">
        <v>5456.64</v>
      </c>
      <c r="E291" s="23" t="s">
        <v>4299</v>
      </c>
      <c r="F291" s="23" t="s">
        <v>20</v>
      </c>
      <c r="G291" s="23" t="s">
        <v>3513</v>
      </c>
      <c r="H291" s="23" t="s">
        <v>4235</v>
      </c>
      <c r="I291" s="23" t="s">
        <v>2422</v>
      </c>
      <c r="J291" s="23" t="s">
        <v>3512</v>
      </c>
      <c r="K291" s="23" t="s">
        <v>93</v>
      </c>
      <c r="L291" s="23" t="s">
        <v>21</v>
      </c>
      <c r="M291" s="25">
        <v>2364.48</v>
      </c>
      <c r="N291" s="23" t="s">
        <v>439</v>
      </c>
    </row>
    <row r="292" spans="1:14" x14ac:dyDescent="0.25">
      <c r="A292" s="24">
        <v>45549</v>
      </c>
      <c r="B292" s="23" t="s">
        <v>516</v>
      </c>
      <c r="C292" s="25">
        <v>300.38</v>
      </c>
      <c r="D292" s="25">
        <v>159.13</v>
      </c>
      <c r="E292" s="23" t="s">
        <v>4335</v>
      </c>
      <c r="F292" s="23" t="s">
        <v>15</v>
      </c>
      <c r="G292" s="23" t="s">
        <v>3524</v>
      </c>
      <c r="H292" s="23" t="s">
        <v>4260</v>
      </c>
      <c r="I292" s="23" t="s">
        <v>2423</v>
      </c>
      <c r="J292" s="23" t="s">
        <v>3526</v>
      </c>
      <c r="K292" s="23" t="s">
        <v>145</v>
      </c>
      <c r="L292" s="23" t="s">
        <v>55</v>
      </c>
      <c r="M292" s="25">
        <v>141.25</v>
      </c>
      <c r="N292" s="23" t="s">
        <v>439</v>
      </c>
    </row>
    <row r="293" spans="1:14" x14ac:dyDescent="0.25">
      <c r="A293" s="24">
        <v>45549</v>
      </c>
      <c r="B293" s="23" t="s">
        <v>523</v>
      </c>
      <c r="C293" s="25">
        <v>5001.6000000000004</v>
      </c>
      <c r="D293" s="25">
        <v>2857.96</v>
      </c>
      <c r="E293" s="23" t="s">
        <v>4340</v>
      </c>
      <c r="F293" s="23" t="s">
        <v>15</v>
      </c>
      <c r="G293" s="23" t="s">
        <v>3518</v>
      </c>
      <c r="H293" s="23" t="s">
        <v>238</v>
      </c>
      <c r="I293" s="23" t="s">
        <v>2423</v>
      </c>
      <c r="J293" s="23" t="s">
        <v>3512</v>
      </c>
      <c r="K293" s="23" t="s">
        <v>136</v>
      </c>
      <c r="L293" s="23" t="s">
        <v>25</v>
      </c>
      <c r="M293" s="25">
        <v>2143.64</v>
      </c>
      <c r="N293" s="23" t="s">
        <v>440</v>
      </c>
    </row>
    <row r="294" spans="1:14" x14ac:dyDescent="0.25">
      <c r="A294" s="24">
        <v>45550</v>
      </c>
      <c r="B294" s="23" t="s">
        <v>1598</v>
      </c>
      <c r="C294" s="25">
        <v>6713.5</v>
      </c>
      <c r="D294" s="25">
        <v>1835.78</v>
      </c>
      <c r="E294" s="23" t="s">
        <v>4302</v>
      </c>
      <c r="F294" s="23" t="s">
        <v>50</v>
      </c>
      <c r="G294" s="23" t="s">
        <v>3522</v>
      </c>
      <c r="H294" s="23" t="s">
        <v>4257</v>
      </c>
      <c r="I294" s="23" t="s">
        <v>2424</v>
      </c>
      <c r="J294" s="23" t="s">
        <v>3512</v>
      </c>
      <c r="K294" s="23" t="s">
        <v>196</v>
      </c>
      <c r="L294" s="23" t="s">
        <v>51</v>
      </c>
      <c r="M294" s="25">
        <v>4877.72</v>
      </c>
      <c r="N294" s="23" t="s">
        <v>439</v>
      </c>
    </row>
    <row r="295" spans="1:14" x14ac:dyDescent="0.25">
      <c r="A295" s="24">
        <v>45550</v>
      </c>
      <c r="B295" s="23" t="s">
        <v>523</v>
      </c>
      <c r="C295" s="25">
        <v>2193.31</v>
      </c>
      <c r="D295" s="25">
        <v>1172.06</v>
      </c>
      <c r="E295" s="23" t="s">
        <v>4329</v>
      </c>
      <c r="F295" s="23" t="s">
        <v>15</v>
      </c>
      <c r="G295" s="23" t="s">
        <v>3517</v>
      </c>
      <c r="H295" s="23" t="s">
        <v>4250</v>
      </c>
      <c r="I295" s="23" t="s">
        <v>2422</v>
      </c>
      <c r="J295" s="23" t="s">
        <v>3512</v>
      </c>
      <c r="K295" s="23" t="s">
        <v>45</v>
      </c>
      <c r="L295" s="23" t="s">
        <v>492</v>
      </c>
      <c r="M295" s="25">
        <v>1021.25</v>
      </c>
      <c r="N295" s="23" t="s">
        <v>439</v>
      </c>
    </row>
    <row r="296" spans="1:14" x14ac:dyDescent="0.25">
      <c r="A296" s="24">
        <v>45552</v>
      </c>
      <c r="B296" s="23" t="s">
        <v>516</v>
      </c>
      <c r="C296" s="25">
        <v>1536.83</v>
      </c>
      <c r="D296" s="25">
        <v>947.3</v>
      </c>
      <c r="E296" s="23" t="s">
        <v>4297</v>
      </c>
      <c r="F296" s="23" t="s">
        <v>40</v>
      </c>
      <c r="G296" s="23" t="s">
        <v>3527</v>
      </c>
      <c r="H296" s="23" t="s">
        <v>4261</v>
      </c>
      <c r="I296" s="23" t="s">
        <v>2422</v>
      </c>
      <c r="J296" s="23" t="s">
        <v>3526</v>
      </c>
      <c r="K296" s="23" t="s">
        <v>189</v>
      </c>
      <c r="L296" s="23" t="s">
        <v>41</v>
      </c>
      <c r="M296" s="25">
        <v>589.53</v>
      </c>
      <c r="N296" s="23" t="s">
        <v>438</v>
      </c>
    </row>
    <row r="297" spans="1:14" x14ac:dyDescent="0.25">
      <c r="A297" s="24">
        <v>45552</v>
      </c>
      <c r="B297" s="23" t="s">
        <v>507</v>
      </c>
      <c r="C297" s="25">
        <v>1290.24</v>
      </c>
      <c r="D297" s="25">
        <v>863.83</v>
      </c>
      <c r="E297" s="23" t="s">
        <v>4307</v>
      </c>
      <c r="F297" s="23" t="s">
        <v>40</v>
      </c>
      <c r="G297" s="23" t="s">
        <v>3511</v>
      </c>
      <c r="H297" s="23" t="s">
        <v>4248</v>
      </c>
      <c r="I297" s="23" t="s">
        <v>2424</v>
      </c>
      <c r="J297" s="23" t="s">
        <v>3514</v>
      </c>
      <c r="K297" s="23" t="s">
        <v>69</v>
      </c>
      <c r="L297" s="23" t="s">
        <v>493</v>
      </c>
      <c r="M297" s="25">
        <v>426.41</v>
      </c>
      <c r="N297" s="23" t="s">
        <v>440</v>
      </c>
    </row>
    <row r="298" spans="1:14" x14ac:dyDescent="0.25">
      <c r="A298" s="24">
        <v>45553</v>
      </c>
      <c r="B298" s="23" t="s">
        <v>523</v>
      </c>
      <c r="C298" s="25">
        <v>1554.03</v>
      </c>
      <c r="D298" s="25">
        <v>967.72</v>
      </c>
      <c r="E298" s="23" t="s">
        <v>4347</v>
      </c>
      <c r="F298" s="23" t="s">
        <v>20</v>
      </c>
      <c r="G298" s="23" t="s">
        <v>3513</v>
      </c>
      <c r="H298" s="23" t="s">
        <v>4239</v>
      </c>
      <c r="I298" s="23" t="s">
        <v>2423</v>
      </c>
      <c r="J298" s="23" t="s">
        <v>3516</v>
      </c>
      <c r="K298" s="23" t="s">
        <v>152</v>
      </c>
      <c r="L298" s="23" t="s">
        <v>64</v>
      </c>
      <c r="M298" s="25">
        <v>586.30999999999995</v>
      </c>
      <c r="N298" s="23" t="s">
        <v>439</v>
      </c>
    </row>
    <row r="299" spans="1:14" x14ac:dyDescent="0.25">
      <c r="A299" s="24">
        <v>45554</v>
      </c>
      <c r="B299" s="23" t="s">
        <v>512</v>
      </c>
      <c r="C299" s="25">
        <v>3756.47</v>
      </c>
      <c r="D299" s="25">
        <v>2234.39</v>
      </c>
      <c r="E299" s="23" t="s">
        <v>4315</v>
      </c>
      <c r="F299" s="23" t="s">
        <v>15</v>
      </c>
      <c r="G299" s="23" t="s">
        <v>3518</v>
      </c>
      <c r="H299" s="23" t="s">
        <v>238</v>
      </c>
      <c r="I299" s="23" t="s">
        <v>2426</v>
      </c>
      <c r="J299" s="23" t="s">
        <v>3514</v>
      </c>
      <c r="K299" s="23" t="s">
        <v>60</v>
      </c>
      <c r="L299" s="23" t="s">
        <v>25</v>
      </c>
      <c r="M299" s="25">
        <v>1522.08</v>
      </c>
      <c r="N299" s="23" t="s">
        <v>440</v>
      </c>
    </row>
    <row r="300" spans="1:14" x14ac:dyDescent="0.25">
      <c r="A300" s="24">
        <v>45555</v>
      </c>
      <c r="B300" s="23" t="s">
        <v>516</v>
      </c>
      <c r="C300" s="25">
        <v>1047.24</v>
      </c>
      <c r="D300" s="25">
        <v>631.28</v>
      </c>
      <c r="E300" s="23" t="s">
        <v>4337</v>
      </c>
      <c r="F300" s="23" t="s">
        <v>40</v>
      </c>
      <c r="G300" s="23" t="s">
        <v>3511</v>
      </c>
      <c r="H300" s="23" t="s">
        <v>4233</v>
      </c>
      <c r="I300" s="23" t="s">
        <v>2424</v>
      </c>
      <c r="J300" s="23" t="s">
        <v>3514</v>
      </c>
      <c r="K300" s="23" t="s">
        <v>403</v>
      </c>
      <c r="L300" s="23" t="s">
        <v>41</v>
      </c>
      <c r="M300" s="25">
        <v>415.96</v>
      </c>
      <c r="N300" s="23" t="s">
        <v>439</v>
      </c>
    </row>
    <row r="301" spans="1:14" x14ac:dyDescent="0.25">
      <c r="A301" s="24">
        <v>45556</v>
      </c>
      <c r="B301" s="23" t="s">
        <v>512</v>
      </c>
      <c r="C301" s="25">
        <v>6782.47</v>
      </c>
      <c r="D301" s="25">
        <v>4972.53</v>
      </c>
      <c r="E301" s="23" t="s">
        <v>4320</v>
      </c>
      <c r="F301" s="23" t="s">
        <v>15</v>
      </c>
      <c r="G301" s="23" t="s">
        <v>3517</v>
      </c>
      <c r="H301" s="23" t="s">
        <v>4254</v>
      </c>
      <c r="I301" s="23" t="s">
        <v>2425</v>
      </c>
      <c r="J301" s="23" t="s">
        <v>3514</v>
      </c>
      <c r="K301" s="23" t="s">
        <v>62</v>
      </c>
      <c r="L301" s="23" t="s">
        <v>492</v>
      </c>
      <c r="M301" s="25">
        <v>1809.94</v>
      </c>
      <c r="N301" s="23" t="s">
        <v>439</v>
      </c>
    </row>
    <row r="302" spans="1:14" x14ac:dyDescent="0.25">
      <c r="A302" s="24">
        <v>45557</v>
      </c>
      <c r="B302" s="23" t="s">
        <v>516</v>
      </c>
      <c r="C302" s="25">
        <v>157.69999999999999</v>
      </c>
      <c r="D302" s="25">
        <v>78.33</v>
      </c>
      <c r="E302" s="23" t="s">
        <v>4306</v>
      </c>
      <c r="F302" s="23" t="s">
        <v>15</v>
      </c>
      <c r="G302" s="23" t="s">
        <v>3515</v>
      </c>
      <c r="H302" s="23" t="s">
        <v>4244</v>
      </c>
      <c r="I302" s="23" t="s">
        <v>2424</v>
      </c>
      <c r="J302" s="23" t="s">
        <v>3514</v>
      </c>
      <c r="K302" s="23" t="s">
        <v>119</v>
      </c>
      <c r="L302" s="23" t="s">
        <v>492</v>
      </c>
      <c r="M302" s="25">
        <v>79.37</v>
      </c>
      <c r="N302" s="23" t="s">
        <v>439</v>
      </c>
    </row>
    <row r="303" spans="1:14" x14ac:dyDescent="0.25">
      <c r="A303" s="24">
        <v>45557</v>
      </c>
      <c r="B303" s="23" t="s">
        <v>1598</v>
      </c>
      <c r="C303" s="25">
        <v>3199.9</v>
      </c>
      <c r="D303" s="25">
        <v>959.94</v>
      </c>
      <c r="E303" s="23" t="s">
        <v>4308</v>
      </c>
      <c r="F303" s="23" t="s">
        <v>20</v>
      </c>
      <c r="G303" s="23" t="s">
        <v>3513</v>
      </c>
      <c r="H303" s="23" t="s">
        <v>4235</v>
      </c>
      <c r="I303" s="23" t="s">
        <v>2422</v>
      </c>
      <c r="J303" s="23" t="s">
        <v>3526</v>
      </c>
      <c r="K303" s="23" t="s">
        <v>27</v>
      </c>
      <c r="L303" s="23" t="s">
        <v>21</v>
      </c>
      <c r="M303" s="25">
        <v>2239.96</v>
      </c>
      <c r="N303" s="23" t="s">
        <v>438</v>
      </c>
    </row>
    <row r="304" spans="1:14" x14ac:dyDescent="0.25">
      <c r="A304" s="24">
        <v>45557</v>
      </c>
      <c r="B304" s="23" t="s">
        <v>507</v>
      </c>
      <c r="C304" s="25">
        <v>6107.52</v>
      </c>
      <c r="D304" s="25">
        <v>4008.89</v>
      </c>
      <c r="E304" s="23" t="s">
        <v>4301</v>
      </c>
      <c r="F304" s="23" t="s">
        <v>29</v>
      </c>
      <c r="G304" s="23" t="s">
        <v>230</v>
      </c>
      <c r="H304" s="23" t="s">
        <v>230</v>
      </c>
      <c r="I304" s="23" t="s">
        <v>2425</v>
      </c>
      <c r="J304" s="23" t="s">
        <v>3526</v>
      </c>
      <c r="K304" s="23" t="s">
        <v>116</v>
      </c>
      <c r="L304" s="23" t="s">
        <v>34</v>
      </c>
      <c r="M304" s="25">
        <v>2098.63</v>
      </c>
      <c r="N304" s="23" t="s">
        <v>439</v>
      </c>
    </row>
    <row r="305" spans="1:14" x14ac:dyDescent="0.25">
      <c r="A305" s="24">
        <v>45557</v>
      </c>
      <c r="B305" s="23" t="s">
        <v>1596</v>
      </c>
      <c r="C305" s="25">
        <v>2982.77</v>
      </c>
      <c r="D305" s="25">
        <v>1924.09</v>
      </c>
      <c r="E305" s="23" t="s">
        <v>3429</v>
      </c>
      <c r="F305" s="23" t="s">
        <v>50</v>
      </c>
      <c r="G305" s="23" t="s">
        <v>3525</v>
      </c>
      <c r="H305" s="23" t="s">
        <v>4258</v>
      </c>
      <c r="I305" s="23" t="s">
        <v>2425</v>
      </c>
      <c r="J305" s="23" t="s">
        <v>3512</v>
      </c>
      <c r="K305" s="23" t="s">
        <v>169</v>
      </c>
      <c r="L305" s="23" t="s">
        <v>51</v>
      </c>
      <c r="M305" s="25">
        <v>1058.68</v>
      </c>
      <c r="N305" s="23" t="s">
        <v>439</v>
      </c>
    </row>
    <row r="306" spans="1:14" x14ac:dyDescent="0.25">
      <c r="A306" s="24">
        <v>45557</v>
      </c>
      <c r="B306" s="23" t="s">
        <v>516</v>
      </c>
      <c r="C306" s="25">
        <v>5144.58</v>
      </c>
      <c r="D306" s="25">
        <v>3158.96</v>
      </c>
      <c r="E306" s="23" t="s">
        <v>4318</v>
      </c>
      <c r="F306" s="23" t="s">
        <v>20</v>
      </c>
      <c r="G306" s="23" t="s">
        <v>3521</v>
      </c>
      <c r="H306" s="23" t="s">
        <v>4237</v>
      </c>
      <c r="I306" s="23" t="s">
        <v>2424</v>
      </c>
      <c r="J306" s="23" t="s">
        <v>3512</v>
      </c>
      <c r="K306" s="23" t="s">
        <v>164</v>
      </c>
      <c r="L306" s="23" t="s">
        <v>21</v>
      </c>
      <c r="M306" s="25">
        <v>1985.62</v>
      </c>
      <c r="N306" s="23" t="s">
        <v>439</v>
      </c>
    </row>
    <row r="307" spans="1:14" x14ac:dyDescent="0.25">
      <c r="A307" s="24">
        <v>45558</v>
      </c>
      <c r="B307" s="23" t="s">
        <v>1599</v>
      </c>
      <c r="C307" s="25">
        <v>8075.48</v>
      </c>
      <c r="D307" s="25">
        <v>4416.72</v>
      </c>
      <c r="E307" s="23" t="s">
        <v>4310</v>
      </c>
      <c r="F307" s="23" t="s">
        <v>20</v>
      </c>
      <c r="G307" s="23" t="s">
        <v>3513</v>
      </c>
      <c r="H307" s="23" t="s">
        <v>4235</v>
      </c>
      <c r="I307" s="23" t="s">
        <v>2423</v>
      </c>
      <c r="J307" s="23" t="s">
        <v>3512</v>
      </c>
      <c r="K307" s="23" t="s">
        <v>57</v>
      </c>
      <c r="L307" s="23" t="s">
        <v>21</v>
      </c>
      <c r="M307" s="25">
        <v>3658.76</v>
      </c>
      <c r="N307" s="23" t="s">
        <v>439</v>
      </c>
    </row>
    <row r="308" spans="1:14" x14ac:dyDescent="0.25">
      <c r="A308" s="24">
        <v>45559</v>
      </c>
      <c r="B308" s="23" t="s">
        <v>1598</v>
      </c>
      <c r="C308" s="25">
        <v>4654.21</v>
      </c>
      <c r="D308" s="25">
        <v>1344.35</v>
      </c>
      <c r="E308" s="23" t="s">
        <v>4351</v>
      </c>
      <c r="F308" s="23" t="s">
        <v>29</v>
      </c>
      <c r="G308" s="23" t="s">
        <v>3520</v>
      </c>
      <c r="H308" s="23" t="s">
        <v>4249</v>
      </c>
      <c r="I308" s="23" t="s">
        <v>2422</v>
      </c>
      <c r="J308" s="23" t="s">
        <v>3516</v>
      </c>
      <c r="K308" s="23" t="s">
        <v>139</v>
      </c>
      <c r="L308" s="23" t="s">
        <v>34</v>
      </c>
      <c r="M308" s="25">
        <v>3309.86</v>
      </c>
      <c r="N308" s="23" t="s">
        <v>439</v>
      </c>
    </row>
    <row r="309" spans="1:14" x14ac:dyDescent="0.25">
      <c r="A309" s="24">
        <v>45561</v>
      </c>
      <c r="B309" s="23" t="s">
        <v>1599</v>
      </c>
      <c r="C309" s="25">
        <v>7550.18</v>
      </c>
      <c r="D309" s="25">
        <v>5170.41</v>
      </c>
      <c r="E309" s="23" t="s">
        <v>4319</v>
      </c>
      <c r="F309" s="23" t="s">
        <v>20</v>
      </c>
      <c r="G309" s="23" t="s">
        <v>3513</v>
      </c>
      <c r="H309" s="23" t="s">
        <v>4239</v>
      </c>
      <c r="I309" s="23" t="s">
        <v>2422</v>
      </c>
      <c r="J309" s="23" t="s">
        <v>3523</v>
      </c>
      <c r="K309" s="23" t="s">
        <v>166</v>
      </c>
      <c r="L309" s="23" t="s">
        <v>64</v>
      </c>
      <c r="M309" s="25">
        <v>2379.77</v>
      </c>
      <c r="N309" s="23" t="s">
        <v>441</v>
      </c>
    </row>
    <row r="310" spans="1:14" x14ac:dyDescent="0.25">
      <c r="A310" s="24">
        <v>45562</v>
      </c>
      <c r="B310" s="23" t="s">
        <v>516</v>
      </c>
      <c r="C310" s="25">
        <v>1440.8</v>
      </c>
      <c r="D310" s="25">
        <v>721.46</v>
      </c>
      <c r="E310" s="23" t="s">
        <v>4332</v>
      </c>
      <c r="F310" s="23" t="s">
        <v>29</v>
      </c>
      <c r="G310" s="23" t="s">
        <v>3519</v>
      </c>
      <c r="H310" s="23" t="s">
        <v>4247</v>
      </c>
      <c r="I310" s="23" t="s">
        <v>2422</v>
      </c>
      <c r="J310" s="23" t="s">
        <v>3516</v>
      </c>
      <c r="K310" s="23" t="s">
        <v>38</v>
      </c>
      <c r="L310" s="23" t="s">
        <v>34</v>
      </c>
      <c r="M310" s="25">
        <v>719.34</v>
      </c>
      <c r="N310" s="23" t="s">
        <v>439</v>
      </c>
    </row>
    <row r="311" spans="1:14" x14ac:dyDescent="0.25">
      <c r="A311" s="24">
        <v>45563</v>
      </c>
      <c r="B311" s="23" t="s">
        <v>1598</v>
      </c>
      <c r="C311" s="25">
        <v>4604.6899999999996</v>
      </c>
      <c r="D311" s="25">
        <v>1427.23</v>
      </c>
      <c r="E311" s="23" t="s">
        <v>4305</v>
      </c>
      <c r="F311" s="23" t="s">
        <v>15</v>
      </c>
      <c r="G311" s="23" t="s">
        <v>3515</v>
      </c>
      <c r="H311" s="23" t="s">
        <v>249</v>
      </c>
      <c r="I311" s="23" t="s">
        <v>2423</v>
      </c>
      <c r="J311" s="23" t="s">
        <v>3516</v>
      </c>
      <c r="K311" s="23" t="s">
        <v>160</v>
      </c>
      <c r="L311" s="23" t="s">
        <v>25</v>
      </c>
      <c r="M311" s="25">
        <v>3177.46</v>
      </c>
      <c r="N311" s="23" t="s">
        <v>439</v>
      </c>
    </row>
    <row r="312" spans="1:14" x14ac:dyDescent="0.25">
      <c r="A312" s="24">
        <v>45563</v>
      </c>
      <c r="B312" s="23" t="s">
        <v>512</v>
      </c>
      <c r="C312" s="25">
        <v>7339.07</v>
      </c>
      <c r="D312" s="25">
        <v>4378.18</v>
      </c>
      <c r="E312" s="23" t="s">
        <v>4345</v>
      </c>
      <c r="F312" s="23" t="s">
        <v>50</v>
      </c>
      <c r="G312" s="23" t="s">
        <v>3525</v>
      </c>
      <c r="H312" s="23" t="s">
        <v>4258</v>
      </c>
      <c r="I312" s="23" t="s">
        <v>2425</v>
      </c>
      <c r="J312" s="23" t="s">
        <v>3512</v>
      </c>
      <c r="K312" s="23" t="s">
        <v>198</v>
      </c>
      <c r="L312" s="23" t="s">
        <v>87</v>
      </c>
      <c r="M312" s="25">
        <v>2960.89</v>
      </c>
      <c r="N312" s="23" t="s">
        <v>438</v>
      </c>
    </row>
    <row r="313" spans="1:14" x14ac:dyDescent="0.25">
      <c r="A313" s="24">
        <v>45564</v>
      </c>
      <c r="B313" s="23" t="s">
        <v>523</v>
      </c>
      <c r="C313" s="25">
        <v>3105.86</v>
      </c>
      <c r="D313" s="25">
        <v>1962.66</v>
      </c>
      <c r="E313" s="23" t="s">
        <v>4321</v>
      </c>
      <c r="F313" s="23" t="s">
        <v>20</v>
      </c>
      <c r="G313" s="23" t="s">
        <v>3513</v>
      </c>
      <c r="H313" s="23" t="s">
        <v>4236</v>
      </c>
      <c r="I313" s="23" t="s">
        <v>2422</v>
      </c>
      <c r="J313" s="23" t="s">
        <v>3514</v>
      </c>
      <c r="K313" s="23" t="s">
        <v>155</v>
      </c>
      <c r="L313" s="23" t="s">
        <v>491</v>
      </c>
      <c r="M313" s="25">
        <v>1143.2</v>
      </c>
      <c r="N313" s="23" t="s">
        <v>439</v>
      </c>
    </row>
    <row r="314" spans="1:14" x14ac:dyDescent="0.25">
      <c r="A314" s="24">
        <v>45564</v>
      </c>
      <c r="B314" s="23" t="s">
        <v>1597</v>
      </c>
      <c r="C314" s="25">
        <v>2732.01</v>
      </c>
      <c r="D314" s="25">
        <v>1923.39</v>
      </c>
      <c r="E314" s="23" t="s">
        <v>4323</v>
      </c>
      <c r="F314" s="23" t="s">
        <v>15</v>
      </c>
      <c r="G314" s="23" t="s">
        <v>3524</v>
      </c>
      <c r="H314" s="23" t="s">
        <v>4260</v>
      </c>
      <c r="I314" s="23" t="s">
        <v>2426</v>
      </c>
      <c r="J314" s="23" t="s">
        <v>3514</v>
      </c>
      <c r="K314" s="23" t="s">
        <v>32</v>
      </c>
      <c r="L314" s="23" t="s">
        <v>492</v>
      </c>
      <c r="M314" s="25">
        <v>808.62</v>
      </c>
      <c r="N314" s="23" t="s">
        <v>439</v>
      </c>
    </row>
    <row r="315" spans="1:14" x14ac:dyDescent="0.25">
      <c r="A315" s="24">
        <v>45564</v>
      </c>
      <c r="B315" s="23" t="s">
        <v>516</v>
      </c>
      <c r="C315" s="25">
        <v>5570.48</v>
      </c>
      <c r="D315" s="25">
        <v>3306.44</v>
      </c>
      <c r="E315" s="23" t="s">
        <v>4322</v>
      </c>
      <c r="F315" s="23" t="s">
        <v>29</v>
      </c>
      <c r="G315" s="23" t="s">
        <v>3519</v>
      </c>
      <c r="H315" s="23" t="s">
        <v>4256</v>
      </c>
      <c r="I315" s="23" t="s">
        <v>2423</v>
      </c>
      <c r="J315" s="23" t="s">
        <v>3516</v>
      </c>
      <c r="K315" s="23" t="s">
        <v>23</v>
      </c>
      <c r="L315" s="23" t="s">
        <v>67</v>
      </c>
      <c r="M315" s="25">
        <v>2264.04</v>
      </c>
      <c r="N315" s="23" t="s">
        <v>440</v>
      </c>
    </row>
    <row r="316" spans="1:14" x14ac:dyDescent="0.25">
      <c r="A316" s="24">
        <v>45564</v>
      </c>
      <c r="B316" s="23" t="s">
        <v>516</v>
      </c>
      <c r="C316" s="25">
        <v>2299.92</v>
      </c>
      <c r="D316" s="25">
        <v>1338.11</v>
      </c>
      <c r="E316" s="23" t="s">
        <v>3432</v>
      </c>
      <c r="F316" s="23" t="s">
        <v>20</v>
      </c>
      <c r="G316" s="23" t="s">
        <v>3521</v>
      </c>
      <c r="H316" s="23" t="s">
        <v>4253</v>
      </c>
      <c r="I316" s="23" t="s">
        <v>2424</v>
      </c>
      <c r="J316" s="23" t="s">
        <v>3516</v>
      </c>
      <c r="K316" s="23" t="s">
        <v>172</v>
      </c>
      <c r="L316" s="23" t="s">
        <v>491</v>
      </c>
      <c r="M316" s="25">
        <v>961.81</v>
      </c>
      <c r="N316" s="23" t="s">
        <v>440</v>
      </c>
    </row>
    <row r="317" spans="1:14" x14ac:dyDescent="0.25">
      <c r="A317" s="24">
        <v>45565</v>
      </c>
      <c r="B317" s="23" t="s">
        <v>507</v>
      </c>
      <c r="C317" s="25">
        <v>4169.32</v>
      </c>
      <c r="D317" s="25">
        <v>2913.95</v>
      </c>
      <c r="E317" s="23" t="s">
        <v>4300</v>
      </c>
      <c r="F317" s="23" t="s">
        <v>20</v>
      </c>
      <c r="G317" s="23" t="s">
        <v>3521</v>
      </c>
      <c r="H317" s="23" t="s">
        <v>4241</v>
      </c>
      <c r="I317" s="23" t="s">
        <v>2422</v>
      </c>
      <c r="J317" s="23" t="s">
        <v>3512</v>
      </c>
      <c r="K317" s="23" t="s">
        <v>85</v>
      </c>
      <c r="L317" s="23" t="s">
        <v>64</v>
      </c>
      <c r="M317" s="25">
        <v>1255.3699999999999</v>
      </c>
      <c r="N317" s="23" t="s">
        <v>439</v>
      </c>
    </row>
    <row r="318" spans="1:14" x14ac:dyDescent="0.25">
      <c r="A318" s="24">
        <v>45565</v>
      </c>
      <c r="B318" s="23" t="s">
        <v>523</v>
      </c>
      <c r="C318" s="25">
        <v>403.56</v>
      </c>
      <c r="D318" s="25">
        <v>241</v>
      </c>
      <c r="E318" s="23" t="s">
        <v>4352</v>
      </c>
      <c r="F318" s="23" t="s">
        <v>15</v>
      </c>
      <c r="G318" s="23" t="s">
        <v>3517</v>
      </c>
      <c r="H318" s="23" t="s">
        <v>4250</v>
      </c>
      <c r="I318" s="23" t="s">
        <v>2422</v>
      </c>
      <c r="J318" s="23" t="s">
        <v>3514</v>
      </c>
      <c r="K318" s="23" t="s">
        <v>48</v>
      </c>
      <c r="L318" s="23" t="s">
        <v>16</v>
      </c>
      <c r="M318" s="25">
        <v>162.56</v>
      </c>
      <c r="N318" s="23" t="s">
        <v>439</v>
      </c>
    </row>
    <row r="319" spans="1:14" x14ac:dyDescent="0.25">
      <c r="A319" s="24">
        <v>45567</v>
      </c>
      <c r="B319" s="23" t="s">
        <v>516</v>
      </c>
      <c r="C319" s="25">
        <v>2472.6</v>
      </c>
      <c r="D319" s="25">
        <v>1171.28</v>
      </c>
      <c r="E319" s="23" t="s">
        <v>3438</v>
      </c>
      <c r="F319" s="23" t="s">
        <v>29</v>
      </c>
      <c r="G319" s="23" t="s">
        <v>3519</v>
      </c>
      <c r="H319" s="23" t="s">
        <v>4256</v>
      </c>
      <c r="I319" s="23" t="s">
        <v>2425</v>
      </c>
      <c r="J319" s="23" t="s">
        <v>3512</v>
      </c>
      <c r="K319" s="23" t="s">
        <v>166</v>
      </c>
      <c r="L319" s="23" t="s">
        <v>30</v>
      </c>
      <c r="M319" s="25">
        <v>1301.32</v>
      </c>
      <c r="N319" s="23" t="s">
        <v>438</v>
      </c>
    </row>
    <row r="320" spans="1:14" x14ac:dyDescent="0.25">
      <c r="A320" s="24">
        <v>45568</v>
      </c>
      <c r="B320" s="23" t="s">
        <v>1598</v>
      </c>
      <c r="C320" s="25">
        <v>12164.67</v>
      </c>
      <c r="D320" s="25">
        <v>3609.44</v>
      </c>
      <c r="E320" s="23" t="s">
        <v>4368</v>
      </c>
      <c r="F320" s="23" t="s">
        <v>20</v>
      </c>
      <c r="G320" s="23" t="s">
        <v>3513</v>
      </c>
      <c r="H320" s="23" t="s">
        <v>242</v>
      </c>
      <c r="I320" s="23" t="s">
        <v>2423</v>
      </c>
      <c r="J320" s="23" t="s">
        <v>3512</v>
      </c>
      <c r="K320" s="23" t="s">
        <v>152</v>
      </c>
      <c r="L320" s="23" t="s">
        <v>64</v>
      </c>
      <c r="M320" s="25">
        <v>8555.23</v>
      </c>
      <c r="N320" s="23" t="s">
        <v>438</v>
      </c>
    </row>
    <row r="321" spans="1:14" x14ac:dyDescent="0.25">
      <c r="A321" s="24">
        <v>45571</v>
      </c>
      <c r="B321" s="23" t="s">
        <v>507</v>
      </c>
      <c r="C321" s="25">
        <v>5433.54</v>
      </c>
      <c r="D321" s="25">
        <v>3910.39</v>
      </c>
      <c r="E321" s="23" t="s">
        <v>3442</v>
      </c>
      <c r="F321" s="23" t="s">
        <v>15</v>
      </c>
      <c r="G321" s="23" t="s">
        <v>3524</v>
      </c>
      <c r="H321" s="23" t="s">
        <v>226</v>
      </c>
      <c r="I321" s="23" t="s">
        <v>2423</v>
      </c>
      <c r="J321" s="23" t="s">
        <v>3514</v>
      </c>
      <c r="K321" s="23" t="s">
        <v>136</v>
      </c>
      <c r="L321" s="23" t="s">
        <v>25</v>
      </c>
      <c r="M321" s="25">
        <v>1523.15</v>
      </c>
      <c r="N321" s="23" t="s">
        <v>440</v>
      </c>
    </row>
    <row r="322" spans="1:14" x14ac:dyDescent="0.25">
      <c r="A322" s="24">
        <v>45571</v>
      </c>
      <c r="B322" s="23" t="s">
        <v>512</v>
      </c>
      <c r="C322" s="25">
        <v>1621.7</v>
      </c>
      <c r="D322" s="25">
        <v>1031.46</v>
      </c>
      <c r="E322" s="23" t="s">
        <v>3443</v>
      </c>
      <c r="F322" s="23" t="s">
        <v>15</v>
      </c>
      <c r="G322" s="23" t="s">
        <v>3515</v>
      </c>
      <c r="H322" s="23" t="s">
        <v>4238</v>
      </c>
      <c r="I322" s="23" t="s">
        <v>2423</v>
      </c>
      <c r="J322" s="23" t="s">
        <v>3523</v>
      </c>
      <c r="K322" s="23" t="s">
        <v>196</v>
      </c>
      <c r="L322" s="23" t="s">
        <v>492</v>
      </c>
      <c r="M322" s="25">
        <v>590.24</v>
      </c>
      <c r="N322" s="23" t="s">
        <v>439</v>
      </c>
    </row>
    <row r="323" spans="1:14" x14ac:dyDescent="0.25">
      <c r="A323" s="24">
        <v>45572</v>
      </c>
      <c r="B323" s="23" t="s">
        <v>1596</v>
      </c>
      <c r="C323" s="25">
        <v>442.95</v>
      </c>
      <c r="D323" s="25">
        <v>309.55</v>
      </c>
      <c r="E323" s="23" t="s">
        <v>3440</v>
      </c>
      <c r="F323" s="23" t="s">
        <v>20</v>
      </c>
      <c r="G323" s="23" t="s">
        <v>3521</v>
      </c>
      <c r="H323" s="23" t="s">
        <v>4234</v>
      </c>
      <c r="I323" s="23" t="s">
        <v>2426</v>
      </c>
      <c r="J323" s="23" t="s">
        <v>3523</v>
      </c>
      <c r="K323" s="23" t="s">
        <v>23</v>
      </c>
      <c r="L323" s="23" t="s">
        <v>491</v>
      </c>
      <c r="M323" s="25">
        <v>133.4</v>
      </c>
      <c r="N323" s="23" t="s">
        <v>439</v>
      </c>
    </row>
    <row r="324" spans="1:14" x14ac:dyDescent="0.25">
      <c r="A324" s="24">
        <v>45572</v>
      </c>
      <c r="B324" s="23" t="s">
        <v>1598</v>
      </c>
      <c r="C324" s="25">
        <v>5666.97</v>
      </c>
      <c r="D324" s="25">
        <v>1818.97</v>
      </c>
      <c r="E324" s="23" t="s">
        <v>4395</v>
      </c>
      <c r="F324" s="23" t="s">
        <v>40</v>
      </c>
      <c r="G324" s="23" t="s">
        <v>3511</v>
      </c>
      <c r="H324" s="23" t="s">
        <v>4233</v>
      </c>
      <c r="I324" s="23" t="s">
        <v>2423</v>
      </c>
      <c r="J324" s="23" t="s">
        <v>3512</v>
      </c>
      <c r="K324" s="23" t="s">
        <v>145</v>
      </c>
      <c r="L324" s="23" t="s">
        <v>41</v>
      </c>
      <c r="M324" s="25">
        <v>3848</v>
      </c>
      <c r="N324" s="23" t="s">
        <v>438</v>
      </c>
    </row>
    <row r="325" spans="1:14" x14ac:dyDescent="0.25">
      <c r="A325" s="24">
        <v>45573</v>
      </c>
      <c r="B325" s="23" t="s">
        <v>507</v>
      </c>
      <c r="C325" s="25">
        <v>4335.84</v>
      </c>
      <c r="D325" s="25">
        <v>3291.62</v>
      </c>
      <c r="E325" s="23" t="s">
        <v>3436</v>
      </c>
      <c r="F325" s="23" t="s">
        <v>15</v>
      </c>
      <c r="G325" s="23" t="s">
        <v>3517</v>
      </c>
      <c r="H325" s="23" t="s">
        <v>4252</v>
      </c>
      <c r="I325" s="23" t="s">
        <v>2422</v>
      </c>
      <c r="J325" s="23" t="s">
        <v>3514</v>
      </c>
      <c r="K325" s="23" t="s">
        <v>85</v>
      </c>
      <c r="L325" s="23" t="s">
        <v>492</v>
      </c>
      <c r="M325" s="25">
        <v>1044.22</v>
      </c>
      <c r="N325" s="23" t="s">
        <v>439</v>
      </c>
    </row>
    <row r="326" spans="1:14" x14ac:dyDescent="0.25">
      <c r="A326" s="24">
        <v>45574</v>
      </c>
      <c r="B326" s="23" t="s">
        <v>516</v>
      </c>
      <c r="C326" s="25">
        <v>9075.5400000000009</v>
      </c>
      <c r="D326" s="25">
        <v>5584.47</v>
      </c>
      <c r="E326" s="23" t="s">
        <v>4333</v>
      </c>
      <c r="F326" s="23" t="s">
        <v>20</v>
      </c>
      <c r="G326" s="23" t="s">
        <v>3521</v>
      </c>
      <c r="H326" s="23" t="s">
        <v>4241</v>
      </c>
      <c r="I326" s="23" t="s">
        <v>2422</v>
      </c>
      <c r="J326" s="23" t="s">
        <v>3512</v>
      </c>
      <c r="K326" s="23" t="s">
        <v>160</v>
      </c>
      <c r="L326" s="23" t="s">
        <v>491</v>
      </c>
      <c r="M326" s="25">
        <v>3491.07</v>
      </c>
      <c r="N326" s="23" t="s">
        <v>440</v>
      </c>
    </row>
    <row r="327" spans="1:14" x14ac:dyDescent="0.25">
      <c r="A327" s="24">
        <v>45575</v>
      </c>
      <c r="B327" s="23" t="s">
        <v>1599</v>
      </c>
      <c r="C327" s="25">
        <v>2898.33</v>
      </c>
      <c r="D327" s="25">
        <v>1616.15</v>
      </c>
      <c r="E327" s="23" t="s">
        <v>3437</v>
      </c>
      <c r="F327" s="23" t="s">
        <v>20</v>
      </c>
      <c r="G327" s="23" t="s">
        <v>3513</v>
      </c>
      <c r="H327" s="23" t="s">
        <v>242</v>
      </c>
      <c r="I327" s="23" t="s">
        <v>2422</v>
      </c>
      <c r="J327" s="23" t="s">
        <v>3516</v>
      </c>
      <c r="K327" s="23" t="s">
        <v>403</v>
      </c>
      <c r="L327" s="23" t="s">
        <v>64</v>
      </c>
      <c r="M327" s="25">
        <v>1282.18</v>
      </c>
      <c r="N327" s="23" t="s">
        <v>439</v>
      </c>
    </row>
    <row r="328" spans="1:14" x14ac:dyDescent="0.25">
      <c r="A328" s="24">
        <v>45576</v>
      </c>
      <c r="B328" s="23" t="s">
        <v>516</v>
      </c>
      <c r="C328" s="25">
        <v>890.26</v>
      </c>
      <c r="D328" s="25">
        <v>553.08000000000004</v>
      </c>
      <c r="E328" s="23" t="s">
        <v>3439</v>
      </c>
      <c r="F328" s="23" t="s">
        <v>15</v>
      </c>
      <c r="G328" s="23" t="s">
        <v>3515</v>
      </c>
      <c r="H328" s="23" t="s">
        <v>4244</v>
      </c>
      <c r="I328" s="23" t="s">
        <v>2423</v>
      </c>
      <c r="J328" s="23" t="s">
        <v>3514</v>
      </c>
      <c r="K328" s="23" t="s">
        <v>36</v>
      </c>
      <c r="L328" s="23" t="s">
        <v>492</v>
      </c>
      <c r="M328" s="25">
        <v>337.18</v>
      </c>
      <c r="N328" s="23" t="s">
        <v>440</v>
      </c>
    </row>
    <row r="329" spans="1:14" x14ac:dyDescent="0.25">
      <c r="A329" s="24">
        <v>45576</v>
      </c>
      <c r="B329" s="23" t="s">
        <v>523</v>
      </c>
      <c r="C329" s="25">
        <v>1705.13</v>
      </c>
      <c r="D329" s="25">
        <v>908.76</v>
      </c>
      <c r="E329" s="23" t="s">
        <v>4378</v>
      </c>
      <c r="F329" s="23" t="s">
        <v>20</v>
      </c>
      <c r="G329" s="23" t="s">
        <v>3521</v>
      </c>
      <c r="H329" s="23" t="s">
        <v>4253</v>
      </c>
      <c r="I329" s="23" t="s">
        <v>2424</v>
      </c>
      <c r="J329" s="23" t="s">
        <v>3516</v>
      </c>
      <c r="K329" s="23" t="s">
        <v>162</v>
      </c>
      <c r="L329" s="23" t="s">
        <v>64</v>
      </c>
      <c r="M329" s="25">
        <v>796.37</v>
      </c>
      <c r="N329" s="23" t="s">
        <v>439</v>
      </c>
    </row>
    <row r="330" spans="1:14" x14ac:dyDescent="0.25">
      <c r="A330" s="24">
        <v>45578</v>
      </c>
      <c r="B330" s="23" t="s">
        <v>1597</v>
      </c>
      <c r="C330" s="25">
        <v>9427.9500000000007</v>
      </c>
      <c r="D330" s="25">
        <v>6685</v>
      </c>
      <c r="E330" s="23" t="s">
        <v>3435</v>
      </c>
      <c r="F330" s="23" t="s">
        <v>15</v>
      </c>
      <c r="G330" s="23" t="s">
        <v>3524</v>
      </c>
      <c r="H330" s="23" t="s">
        <v>226</v>
      </c>
      <c r="I330" s="23" t="s">
        <v>2424</v>
      </c>
      <c r="J330" s="23" t="s">
        <v>3512</v>
      </c>
      <c r="K330" s="23" t="s">
        <v>119</v>
      </c>
      <c r="L330" s="23" t="s">
        <v>55</v>
      </c>
      <c r="M330" s="25">
        <v>2742.95</v>
      </c>
      <c r="N330" s="23" t="s">
        <v>439</v>
      </c>
    </row>
    <row r="331" spans="1:14" x14ac:dyDescent="0.25">
      <c r="A331" s="24">
        <v>45580</v>
      </c>
      <c r="B331" s="23" t="s">
        <v>516</v>
      </c>
      <c r="C331" s="25">
        <v>3454.14</v>
      </c>
      <c r="D331" s="25">
        <v>2140.14</v>
      </c>
      <c r="E331" s="23" t="s">
        <v>4379</v>
      </c>
      <c r="F331" s="23" t="s">
        <v>29</v>
      </c>
      <c r="G331" s="23" t="s">
        <v>3520</v>
      </c>
      <c r="H331" s="23" t="s">
        <v>4243</v>
      </c>
      <c r="I331" s="23" t="s">
        <v>2422</v>
      </c>
      <c r="J331" s="23" t="s">
        <v>3516</v>
      </c>
      <c r="K331" s="23" t="s">
        <v>403</v>
      </c>
      <c r="L331" s="23" t="s">
        <v>30</v>
      </c>
      <c r="M331" s="25">
        <v>1314</v>
      </c>
      <c r="N331" s="23" t="s">
        <v>438</v>
      </c>
    </row>
    <row r="332" spans="1:14" x14ac:dyDescent="0.25">
      <c r="A332" s="24">
        <v>45580</v>
      </c>
      <c r="B332" s="23" t="s">
        <v>1596</v>
      </c>
      <c r="C332" s="25">
        <v>2467.4</v>
      </c>
      <c r="D332" s="25">
        <v>1728.07</v>
      </c>
      <c r="E332" s="23" t="s">
        <v>4382</v>
      </c>
      <c r="F332" s="23" t="s">
        <v>40</v>
      </c>
      <c r="G332" s="23" t="s">
        <v>3511</v>
      </c>
      <c r="H332" s="23" t="s">
        <v>4233</v>
      </c>
      <c r="I332" s="23" t="s">
        <v>2423</v>
      </c>
      <c r="J332" s="23" t="s">
        <v>3526</v>
      </c>
      <c r="K332" s="23" t="s">
        <v>192</v>
      </c>
      <c r="L332" s="23" t="s">
        <v>493</v>
      </c>
      <c r="M332" s="25">
        <v>739.33</v>
      </c>
      <c r="N332" s="23" t="s">
        <v>439</v>
      </c>
    </row>
    <row r="333" spans="1:14" x14ac:dyDescent="0.25">
      <c r="A333" s="24">
        <v>45581</v>
      </c>
      <c r="B333" s="23" t="s">
        <v>1597</v>
      </c>
      <c r="C333" s="25">
        <v>461.1</v>
      </c>
      <c r="D333" s="25">
        <v>315.18</v>
      </c>
      <c r="E333" s="23" t="s">
        <v>4353</v>
      </c>
      <c r="F333" s="23" t="s">
        <v>20</v>
      </c>
      <c r="G333" s="23" t="s">
        <v>3521</v>
      </c>
      <c r="H333" s="23" t="s">
        <v>4246</v>
      </c>
      <c r="I333" s="23" t="s">
        <v>2422</v>
      </c>
      <c r="J333" s="23" t="s">
        <v>3526</v>
      </c>
      <c r="K333" s="23" t="s">
        <v>145</v>
      </c>
      <c r="L333" s="23" t="s">
        <v>21</v>
      </c>
      <c r="M333" s="25">
        <v>145.91999999999999</v>
      </c>
      <c r="N333" s="23" t="s">
        <v>438</v>
      </c>
    </row>
    <row r="334" spans="1:14" x14ac:dyDescent="0.25">
      <c r="A334" s="24">
        <v>45582</v>
      </c>
      <c r="B334" s="23" t="s">
        <v>507</v>
      </c>
      <c r="C334" s="25">
        <v>7323.29</v>
      </c>
      <c r="D334" s="25">
        <v>4740.2299999999996</v>
      </c>
      <c r="E334" s="23" t="s">
        <v>4330</v>
      </c>
      <c r="F334" s="23" t="s">
        <v>20</v>
      </c>
      <c r="G334" s="23" t="s">
        <v>3521</v>
      </c>
      <c r="H334" s="23" t="s">
        <v>4253</v>
      </c>
      <c r="I334" s="23" t="s">
        <v>2423</v>
      </c>
      <c r="J334" s="23" t="s">
        <v>3512</v>
      </c>
      <c r="K334" s="23" t="s">
        <v>123</v>
      </c>
      <c r="L334" s="23" t="s">
        <v>491</v>
      </c>
      <c r="M334" s="25">
        <v>2583.06</v>
      </c>
      <c r="N334" s="23" t="s">
        <v>439</v>
      </c>
    </row>
    <row r="335" spans="1:14" x14ac:dyDescent="0.25">
      <c r="A335" s="24">
        <v>45582</v>
      </c>
      <c r="B335" s="23" t="s">
        <v>507</v>
      </c>
      <c r="C335" s="25">
        <v>2690.12</v>
      </c>
      <c r="D335" s="25">
        <v>1914.3</v>
      </c>
      <c r="E335" s="23" t="s">
        <v>4385</v>
      </c>
      <c r="F335" s="23" t="s">
        <v>20</v>
      </c>
      <c r="G335" s="23" t="s">
        <v>3521</v>
      </c>
      <c r="H335" s="23" t="s">
        <v>4246</v>
      </c>
      <c r="I335" s="23" t="s">
        <v>2423</v>
      </c>
      <c r="J335" s="23" t="s">
        <v>3516</v>
      </c>
      <c r="K335" s="23" t="s">
        <v>53</v>
      </c>
      <c r="L335" s="23" t="s">
        <v>491</v>
      </c>
      <c r="M335" s="25">
        <v>775.82</v>
      </c>
      <c r="N335" s="23" t="s">
        <v>439</v>
      </c>
    </row>
    <row r="336" spans="1:14" x14ac:dyDescent="0.25">
      <c r="A336" s="24">
        <v>45583</v>
      </c>
      <c r="B336" s="23" t="s">
        <v>1598</v>
      </c>
      <c r="C336" s="25">
        <v>148.37</v>
      </c>
      <c r="D336" s="25">
        <v>47.8</v>
      </c>
      <c r="E336" s="23" t="s">
        <v>4383</v>
      </c>
      <c r="F336" s="23" t="s">
        <v>40</v>
      </c>
      <c r="G336" s="23" t="s">
        <v>3527</v>
      </c>
      <c r="H336" s="23" t="s">
        <v>4261</v>
      </c>
      <c r="I336" s="23" t="s">
        <v>2424</v>
      </c>
      <c r="J336" s="23" t="s">
        <v>3526</v>
      </c>
      <c r="K336" s="23" t="s">
        <v>112</v>
      </c>
      <c r="L336" s="23" t="s">
        <v>493</v>
      </c>
      <c r="M336" s="25">
        <v>100.57</v>
      </c>
      <c r="N336" s="23" t="s">
        <v>438</v>
      </c>
    </row>
    <row r="337" spans="1:14" x14ac:dyDescent="0.25">
      <c r="A337" s="24">
        <v>45584</v>
      </c>
      <c r="B337" s="23" t="s">
        <v>512</v>
      </c>
      <c r="C337" s="25">
        <v>1760.67</v>
      </c>
      <c r="D337" s="25">
        <v>1202.1199999999999</v>
      </c>
      <c r="E337" s="23" t="s">
        <v>3441</v>
      </c>
      <c r="F337" s="23" t="s">
        <v>15</v>
      </c>
      <c r="G337" s="23" t="s">
        <v>3524</v>
      </c>
      <c r="H337" s="23" t="s">
        <v>226</v>
      </c>
      <c r="I337" s="23" t="s">
        <v>2422</v>
      </c>
      <c r="J337" s="23" t="s">
        <v>3516</v>
      </c>
      <c r="K337" s="23" t="s">
        <v>38</v>
      </c>
      <c r="L337" s="23" t="s">
        <v>55</v>
      </c>
      <c r="M337" s="25">
        <v>558.54999999999995</v>
      </c>
      <c r="N337" s="23" t="s">
        <v>439</v>
      </c>
    </row>
    <row r="338" spans="1:14" x14ac:dyDescent="0.25">
      <c r="A338" s="24">
        <v>45584</v>
      </c>
      <c r="B338" s="23" t="s">
        <v>1598</v>
      </c>
      <c r="C338" s="25">
        <v>1984.08</v>
      </c>
      <c r="D338" s="25">
        <v>639.94000000000005</v>
      </c>
      <c r="E338" s="23" t="s">
        <v>4349</v>
      </c>
      <c r="F338" s="23" t="s">
        <v>20</v>
      </c>
      <c r="G338" s="23" t="s">
        <v>3521</v>
      </c>
      <c r="H338" s="23" t="s">
        <v>4241</v>
      </c>
      <c r="I338" s="23" t="s">
        <v>2424</v>
      </c>
      <c r="J338" s="23" t="s">
        <v>3516</v>
      </c>
      <c r="K338" s="23" t="s">
        <v>189</v>
      </c>
      <c r="L338" s="23" t="s">
        <v>21</v>
      </c>
      <c r="M338" s="25">
        <v>1344.14</v>
      </c>
      <c r="N338" s="23" t="s">
        <v>439</v>
      </c>
    </row>
    <row r="339" spans="1:14" x14ac:dyDescent="0.25">
      <c r="A339" s="24">
        <v>45584</v>
      </c>
      <c r="B339" s="23" t="s">
        <v>507</v>
      </c>
      <c r="C339" s="25">
        <v>630</v>
      </c>
      <c r="D339" s="25">
        <v>432.15</v>
      </c>
      <c r="E339" s="23" t="s">
        <v>4373</v>
      </c>
      <c r="F339" s="23" t="s">
        <v>15</v>
      </c>
      <c r="G339" s="23" t="s">
        <v>3515</v>
      </c>
      <c r="H339" s="23" t="s">
        <v>249</v>
      </c>
      <c r="I339" s="23" t="s">
        <v>2425</v>
      </c>
      <c r="J339" s="23" t="s">
        <v>3514</v>
      </c>
      <c r="K339" s="23" t="s">
        <v>57</v>
      </c>
      <c r="L339" s="23" t="s">
        <v>16</v>
      </c>
      <c r="M339" s="25">
        <v>197.85</v>
      </c>
      <c r="N339" s="23" t="s">
        <v>439</v>
      </c>
    </row>
    <row r="340" spans="1:14" x14ac:dyDescent="0.25">
      <c r="A340" s="24">
        <v>45585</v>
      </c>
      <c r="B340" s="23" t="s">
        <v>516</v>
      </c>
      <c r="C340" s="25">
        <v>3531.68</v>
      </c>
      <c r="D340" s="25">
        <v>1922.08</v>
      </c>
      <c r="E340" s="23" t="s">
        <v>4339</v>
      </c>
      <c r="F340" s="23" t="s">
        <v>20</v>
      </c>
      <c r="G340" s="23" t="s">
        <v>3513</v>
      </c>
      <c r="H340" s="23" t="s">
        <v>242</v>
      </c>
      <c r="I340" s="23" t="s">
        <v>2423</v>
      </c>
      <c r="J340" s="23" t="s">
        <v>3512</v>
      </c>
      <c r="K340" s="23" t="s">
        <v>192</v>
      </c>
      <c r="L340" s="23" t="s">
        <v>64</v>
      </c>
      <c r="M340" s="25">
        <v>1609.6</v>
      </c>
      <c r="N340" s="23" t="s">
        <v>439</v>
      </c>
    </row>
    <row r="341" spans="1:14" x14ac:dyDescent="0.25">
      <c r="A341" s="24">
        <v>45585</v>
      </c>
      <c r="B341" s="23" t="s">
        <v>523</v>
      </c>
      <c r="C341" s="25">
        <v>6626.63</v>
      </c>
      <c r="D341" s="25">
        <v>3915.3</v>
      </c>
      <c r="E341" s="23" t="s">
        <v>4370</v>
      </c>
      <c r="F341" s="23" t="s">
        <v>29</v>
      </c>
      <c r="G341" s="23" t="s">
        <v>3520</v>
      </c>
      <c r="H341" s="23" t="s">
        <v>4259</v>
      </c>
      <c r="I341" s="23" t="s">
        <v>2423</v>
      </c>
      <c r="J341" s="23" t="s">
        <v>3516</v>
      </c>
      <c r="K341" s="23" t="s">
        <v>18</v>
      </c>
      <c r="L341" s="23" t="s">
        <v>67</v>
      </c>
      <c r="M341" s="25">
        <v>2711.33</v>
      </c>
      <c r="N341" s="23" t="s">
        <v>439</v>
      </c>
    </row>
    <row r="342" spans="1:14" x14ac:dyDescent="0.25">
      <c r="A342" s="24">
        <v>45585</v>
      </c>
      <c r="B342" s="23" t="s">
        <v>516</v>
      </c>
      <c r="C342" s="25">
        <v>118.19</v>
      </c>
      <c r="D342" s="25">
        <v>64.48</v>
      </c>
      <c r="E342" s="23" t="s">
        <v>4394</v>
      </c>
      <c r="F342" s="23" t="s">
        <v>29</v>
      </c>
      <c r="G342" s="23" t="s">
        <v>3520</v>
      </c>
      <c r="H342" s="23" t="s">
        <v>4249</v>
      </c>
      <c r="I342" s="23" t="s">
        <v>2422</v>
      </c>
      <c r="J342" s="23" t="s">
        <v>3526</v>
      </c>
      <c r="K342" s="23" t="s">
        <v>48</v>
      </c>
      <c r="L342" s="23" t="s">
        <v>67</v>
      </c>
      <c r="M342" s="25">
        <v>53.71</v>
      </c>
      <c r="N342" s="23" t="s">
        <v>438</v>
      </c>
    </row>
    <row r="343" spans="1:14" x14ac:dyDescent="0.25">
      <c r="A343" s="24">
        <v>45586</v>
      </c>
      <c r="B343" s="23" t="s">
        <v>1596</v>
      </c>
      <c r="C343" s="25">
        <v>1128.42</v>
      </c>
      <c r="D343" s="25">
        <v>832.52</v>
      </c>
      <c r="E343" s="23" t="s">
        <v>4336</v>
      </c>
      <c r="F343" s="23" t="s">
        <v>40</v>
      </c>
      <c r="G343" s="23" t="s">
        <v>3527</v>
      </c>
      <c r="H343" s="23" t="s">
        <v>4261</v>
      </c>
      <c r="I343" s="23" t="s">
        <v>2424</v>
      </c>
      <c r="J343" s="23" t="s">
        <v>3514</v>
      </c>
      <c r="K343" s="23" t="s">
        <v>43</v>
      </c>
      <c r="L343" s="23" t="s">
        <v>41</v>
      </c>
      <c r="M343" s="25">
        <v>295.89999999999998</v>
      </c>
      <c r="N343" s="23" t="s">
        <v>438</v>
      </c>
    </row>
    <row r="344" spans="1:14" x14ac:dyDescent="0.25">
      <c r="A344" s="24">
        <v>45587</v>
      </c>
      <c r="B344" s="23" t="s">
        <v>523</v>
      </c>
      <c r="C344" s="25">
        <v>5400.66</v>
      </c>
      <c r="D344" s="25">
        <v>3415.97</v>
      </c>
      <c r="E344" s="23" t="s">
        <v>4328</v>
      </c>
      <c r="F344" s="23" t="s">
        <v>15</v>
      </c>
      <c r="G344" s="23" t="s">
        <v>3524</v>
      </c>
      <c r="H344" s="23" t="s">
        <v>4260</v>
      </c>
      <c r="I344" s="23" t="s">
        <v>2424</v>
      </c>
      <c r="J344" s="23" t="s">
        <v>3512</v>
      </c>
      <c r="K344" s="23" t="s">
        <v>198</v>
      </c>
      <c r="L344" s="23" t="s">
        <v>492</v>
      </c>
      <c r="M344" s="25">
        <v>1984.69</v>
      </c>
      <c r="N344" s="23" t="s">
        <v>439</v>
      </c>
    </row>
    <row r="345" spans="1:14" x14ac:dyDescent="0.25">
      <c r="A345" s="24">
        <v>45587</v>
      </c>
      <c r="B345" s="23" t="s">
        <v>523</v>
      </c>
      <c r="C345" s="25">
        <v>2296.0300000000002</v>
      </c>
      <c r="D345" s="25">
        <v>1268.94</v>
      </c>
      <c r="E345" s="23" t="s">
        <v>4354</v>
      </c>
      <c r="F345" s="23" t="s">
        <v>20</v>
      </c>
      <c r="G345" s="23" t="s">
        <v>3521</v>
      </c>
      <c r="H345" s="23" t="s">
        <v>4253</v>
      </c>
      <c r="I345" s="23" t="s">
        <v>2426</v>
      </c>
      <c r="J345" s="23" t="s">
        <v>3514</v>
      </c>
      <c r="K345" s="23" t="s">
        <v>27</v>
      </c>
      <c r="L345" s="23" t="s">
        <v>491</v>
      </c>
      <c r="M345" s="25">
        <v>1027.0899999999999</v>
      </c>
      <c r="N345" s="23" t="s">
        <v>438</v>
      </c>
    </row>
    <row r="346" spans="1:14" x14ac:dyDescent="0.25">
      <c r="A346" s="24">
        <v>45587</v>
      </c>
      <c r="B346" s="23" t="s">
        <v>507</v>
      </c>
      <c r="C346" s="25">
        <v>2055.2199999999998</v>
      </c>
      <c r="D346" s="25">
        <v>1522.07</v>
      </c>
      <c r="E346" s="23" t="s">
        <v>4386</v>
      </c>
      <c r="F346" s="23" t="s">
        <v>20</v>
      </c>
      <c r="G346" s="23" t="s">
        <v>3521</v>
      </c>
      <c r="H346" s="23" t="s">
        <v>4246</v>
      </c>
      <c r="I346" s="23" t="s">
        <v>2422</v>
      </c>
      <c r="J346" s="23" t="s">
        <v>3514</v>
      </c>
      <c r="K346" s="23" t="s">
        <v>45</v>
      </c>
      <c r="L346" s="23" t="s">
        <v>21</v>
      </c>
      <c r="M346" s="25">
        <v>533.15</v>
      </c>
      <c r="N346" s="23" t="s">
        <v>439</v>
      </c>
    </row>
    <row r="347" spans="1:14" x14ac:dyDescent="0.25">
      <c r="A347" s="24">
        <v>45588</v>
      </c>
      <c r="B347" s="23" t="s">
        <v>1598</v>
      </c>
      <c r="C347" s="25">
        <v>4526.63</v>
      </c>
      <c r="D347" s="25">
        <v>919.73</v>
      </c>
      <c r="E347" s="23" t="s">
        <v>4357</v>
      </c>
      <c r="F347" s="23" t="s">
        <v>15</v>
      </c>
      <c r="G347" s="23" t="s">
        <v>3517</v>
      </c>
      <c r="H347" s="23" t="s">
        <v>4250</v>
      </c>
      <c r="I347" s="23" t="s">
        <v>2425</v>
      </c>
      <c r="J347" s="23" t="s">
        <v>3512</v>
      </c>
      <c r="K347" s="23" t="s">
        <v>69</v>
      </c>
      <c r="L347" s="23" t="s">
        <v>492</v>
      </c>
      <c r="M347" s="25">
        <v>3606.9</v>
      </c>
      <c r="N347" s="23" t="s">
        <v>439</v>
      </c>
    </row>
    <row r="348" spans="1:14" x14ac:dyDescent="0.25">
      <c r="A348" s="24">
        <v>45589</v>
      </c>
      <c r="B348" s="23" t="s">
        <v>516</v>
      </c>
      <c r="C348" s="25">
        <v>6540.66</v>
      </c>
      <c r="D348" s="25">
        <v>4241.3500000000004</v>
      </c>
      <c r="E348" s="23" t="s">
        <v>4348</v>
      </c>
      <c r="F348" s="23" t="s">
        <v>15</v>
      </c>
      <c r="G348" s="23" t="s">
        <v>3524</v>
      </c>
      <c r="H348" s="23" t="s">
        <v>4260</v>
      </c>
      <c r="I348" s="23" t="s">
        <v>2423</v>
      </c>
      <c r="J348" s="23" t="s">
        <v>3516</v>
      </c>
      <c r="K348" s="23" t="s">
        <v>116</v>
      </c>
      <c r="L348" s="23" t="s">
        <v>492</v>
      </c>
      <c r="M348" s="25">
        <v>2299.31</v>
      </c>
      <c r="N348" s="23" t="s">
        <v>442</v>
      </c>
    </row>
    <row r="349" spans="1:14" x14ac:dyDescent="0.25">
      <c r="A349" s="24">
        <v>45589</v>
      </c>
      <c r="B349" s="23" t="s">
        <v>507</v>
      </c>
      <c r="C349" s="25">
        <v>2011.82</v>
      </c>
      <c r="D349" s="25">
        <v>1411.37</v>
      </c>
      <c r="E349" s="23" t="s">
        <v>4393</v>
      </c>
      <c r="F349" s="23" t="s">
        <v>20</v>
      </c>
      <c r="G349" s="23" t="s">
        <v>3513</v>
      </c>
      <c r="H349" s="23" t="s">
        <v>4239</v>
      </c>
      <c r="I349" s="23" t="s">
        <v>2426</v>
      </c>
      <c r="J349" s="23" t="s">
        <v>3526</v>
      </c>
      <c r="K349" s="23" t="s">
        <v>13</v>
      </c>
      <c r="L349" s="23" t="s">
        <v>21</v>
      </c>
      <c r="M349" s="25">
        <v>600.45000000000005</v>
      </c>
      <c r="N349" s="23" t="s">
        <v>439</v>
      </c>
    </row>
    <row r="350" spans="1:14" x14ac:dyDescent="0.25">
      <c r="A350" s="24">
        <v>45589</v>
      </c>
      <c r="B350" s="23" t="s">
        <v>523</v>
      </c>
      <c r="C350" s="25">
        <v>11789.4</v>
      </c>
      <c r="D350" s="25">
        <v>6937.38</v>
      </c>
      <c r="E350" s="23" t="s">
        <v>4396</v>
      </c>
      <c r="F350" s="23" t="s">
        <v>29</v>
      </c>
      <c r="G350" s="23" t="s">
        <v>3519</v>
      </c>
      <c r="H350" s="23" t="s">
        <v>246</v>
      </c>
      <c r="I350" s="23" t="s">
        <v>2422</v>
      </c>
      <c r="J350" s="23" t="s">
        <v>3512</v>
      </c>
      <c r="K350" s="23" t="s">
        <v>198</v>
      </c>
      <c r="L350" s="23" t="s">
        <v>30</v>
      </c>
      <c r="M350" s="25">
        <v>4852.0200000000004</v>
      </c>
      <c r="N350" s="23" t="s">
        <v>440</v>
      </c>
    </row>
    <row r="351" spans="1:14" x14ac:dyDescent="0.25">
      <c r="A351" s="24">
        <v>45591</v>
      </c>
      <c r="B351" s="23" t="s">
        <v>516</v>
      </c>
      <c r="C351" s="25">
        <v>5074.3900000000003</v>
      </c>
      <c r="D351" s="25">
        <v>2794.88</v>
      </c>
      <c r="E351" s="23" t="s">
        <v>4342</v>
      </c>
      <c r="F351" s="23" t="s">
        <v>29</v>
      </c>
      <c r="G351" s="23" t="s">
        <v>3519</v>
      </c>
      <c r="H351" s="23" t="s">
        <v>246</v>
      </c>
      <c r="I351" s="23" t="s">
        <v>2423</v>
      </c>
      <c r="J351" s="23" t="s">
        <v>3516</v>
      </c>
      <c r="K351" s="23" t="s">
        <v>32</v>
      </c>
      <c r="L351" s="23" t="s">
        <v>67</v>
      </c>
      <c r="M351" s="25">
        <v>2279.5100000000002</v>
      </c>
      <c r="N351" s="23" t="s">
        <v>438</v>
      </c>
    </row>
    <row r="352" spans="1:14" x14ac:dyDescent="0.25">
      <c r="A352" s="24">
        <v>45592</v>
      </c>
      <c r="B352" s="23" t="s">
        <v>512</v>
      </c>
      <c r="C352" s="25">
        <v>528.78</v>
      </c>
      <c r="D352" s="25">
        <v>374.11</v>
      </c>
      <c r="E352" s="23" t="s">
        <v>4350</v>
      </c>
      <c r="F352" s="23" t="s">
        <v>15</v>
      </c>
      <c r="G352" s="23" t="s">
        <v>3517</v>
      </c>
      <c r="H352" s="23" t="s">
        <v>4262</v>
      </c>
      <c r="I352" s="23" t="s">
        <v>2425</v>
      </c>
      <c r="J352" s="23" t="s">
        <v>3514</v>
      </c>
      <c r="K352" s="23" t="s">
        <v>169</v>
      </c>
      <c r="L352" s="23" t="s">
        <v>55</v>
      </c>
      <c r="M352" s="25">
        <v>154.66999999999999</v>
      </c>
      <c r="N352" s="23" t="s">
        <v>439</v>
      </c>
    </row>
    <row r="353" spans="1:14" x14ac:dyDescent="0.25">
      <c r="A353" s="24">
        <v>45592</v>
      </c>
      <c r="B353" s="23" t="s">
        <v>1596</v>
      </c>
      <c r="C353" s="25">
        <v>7606.49</v>
      </c>
      <c r="D353" s="25">
        <v>5288.5</v>
      </c>
      <c r="E353" s="23" t="s">
        <v>4369</v>
      </c>
      <c r="F353" s="23" t="s">
        <v>15</v>
      </c>
      <c r="G353" s="23" t="s">
        <v>3524</v>
      </c>
      <c r="H353" s="23" t="s">
        <v>4245</v>
      </c>
      <c r="I353" s="23" t="s">
        <v>2422</v>
      </c>
      <c r="J353" s="23" t="s">
        <v>3512</v>
      </c>
      <c r="K353" s="23" t="s">
        <v>60</v>
      </c>
      <c r="L353" s="23" t="s">
        <v>16</v>
      </c>
      <c r="M353" s="25">
        <v>2317.9899999999998</v>
      </c>
      <c r="N353" s="23" t="s">
        <v>438</v>
      </c>
    </row>
    <row r="354" spans="1:14" x14ac:dyDescent="0.25">
      <c r="A354" s="24">
        <v>45592</v>
      </c>
      <c r="B354" s="23" t="s">
        <v>512</v>
      </c>
      <c r="C354" s="25">
        <v>6595.7</v>
      </c>
      <c r="D354" s="25">
        <v>4388.22</v>
      </c>
      <c r="E354" s="23" t="s">
        <v>4359</v>
      </c>
      <c r="F354" s="23" t="s">
        <v>20</v>
      </c>
      <c r="G354" s="23" t="s">
        <v>3513</v>
      </c>
      <c r="H354" s="23" t="s">
        <v>242</v>
      </c>
      <c r="I354" s="23" t="s">
        <v>2424</v>
      </c>
      <c r="J354" s="23" t="s">
        <v>3512</v>
      </c>
      <c r="K354" s="23" t="s">
        <v>62</v>
      </c>
      <c r="L354" s="23" t="s">
        <v>491</v>
      </c>
      <c r="M354" s="25">
        <v>2207.48</v>
      </c>
      <c r="N354" s="23" t="s">
        <v>438</v>
      </c>
    </row>
    <row r="355" spans="1:14" x14ac:dyDescent="0.25">
      <c r="A355" s="24">
        <v>45593</v>
      </c>
      <c r="B355" s="23" t="s">
        <v>507</v>
      </c>
      <c r="C355" s="25">
        <v>26842.62</v>
      </c>
      <c r="D355" s="25">
        <v>19569.310000000001</v>
      </c>
      <c r="E355" s="23" t="s">
        <v>4338</v>
      </c>
      <c r="F355" s="23" t="s">
        <v>20</v>
      </c>
      <c r="G355" s="23" t="s">
        <v>3513</v>
      </c>
      <c r="H355" s="23" t="s">
        <v>242</v>
      </c>
      <c r="I355" s="23" t="s">
        <v>2422</v>
      </c>
      <c r="J355" s="23" t="s">
        <v>3512</v>
      </c>
      <c r="K355" s="23" t="s">
        <v>172</v>
      </c>
      <c r="L355" s="23" t="s">
        <v>491</v>
      </c>
      <c r="M355" s="25">
        <v>7273.31</v>
      </c>
      <c r="N355" s="23" t="s">
        <v>438</v>
      </c>
    </row>
    <row r="356" spans="1:14" x14ac:dyDescent="0.25">
      <c r="A356" s="24">
        <v>45593</v>
      </c>
      <c r="B356" s="23" t="s">
        <v>523</v>
      </c>
      <c r="C356" s="25">
        <v>749.22</v>
      </c>
      <c r="D356" s="25">
        <v>478.31</v>
      </c>
      <c r="E356" s="23" t="s">
        <v>4355</v>
      </c>
      <c r="F356" s="23" t="s">
        <v>29</v>
      </c>
      <c r="G356" s="23" t="s">
        <v>3519</v>
      </c>
      <c r="H356" s="23" t="s">
        <v>246</v>
      </c>
      <c r="I356" s="23" t="s">
        <v>2422</v>
      </c>
      <c r="J356" s="23" t="s">
        <v>3523</v>
      </c>
      <c r="K356" s="23" t="s">
        <v>164</v>
      </c>
      <c r="L356" s="23" t="s">
        <v>30</v>
      </c>
      <c r="M356" s="25">
        <v>270.91000000000003</v>
      </c>
      <c r="N356" s="23" t="s">
        <v>441</v>
      </c>
    </row>
    <row r="357" spans="1:14" x14ac:dyDescent="0.25">
      <c r="A357" s="24">
        <v>45593</v>
      </c>
      <c r="B357" s="23" t="s">
        <v>1596</v>
      </c>
      <c r="C357" s="25">
        <v>4597.92</v>
      </c>
      <c r="D357" s="25">
        <v>3209.3</v>
      </c>
      <c r="E357" s="23" t="s">
        <v>4360</v>
      </c>
      <c r="F357" s="23" t="s">
        <v>50</v>
      </c>
      <c r="G357" s="23" t="s">
        <v>3525</v>
      </c>
      <c r="H357" s="23" t="s">
        <v>4255</v>
      </c>
      <c r="I357" s="23" t="s">
        <v>2422</v>
      </c>
      <c r="J357" s="23" t="s">
        <v>3516</v>
      </c>
      <c r="K357" s="23" t="s">
        <v>81</v>
      </c>
      <c r="L357" s="23" t="s">
        <v>51</v>
      </c>
      <c r="M357" s="25">
        <v>1388.62</v>
      </c>
      <c r="N357" s="23" t="s">
        <v>440</v>
      </c>
    </row>
    <row r="358" spans="1:14" x14ac:dyDescent="0.25">
      <c r="A358" s="24">
        <v>45593</v>
      </c>
      <c r="B358" s="23" t="s">
        <v>516</v>
      </c>
      <c r="C358" s="25">
        <v>3836.33</v>
      </c>
      <c r="D358" s="25">
        <v>2033.6</v>
      </c>
      <c r="E358" s="23" t="s">
        <v>4372</v>
      </c>
      <c r="F358" s="23" t="s">
        <v>20</v>
      </c>
      <c r="G358" s="23" t="s">
        <v>3521</v>
      </c>
      <c r="H358" s="23" t="s">
        <v>4241</v>
      </c>
      <c r="I358" s="23" t="s">
        <v>2423</v>
      </c>
      <c r="J358" s="23" t="s">
        <v>3516</v>
      </c>
      <c r="K358" s="23" t="s">
        <v>123</v>
      </c>
      <c r="L358" s="23" t="s">
        <v>491</v>
      </c>
      <c r="M358" s="25">
        <v>1802.73</v>
      </c>
      <c r="N358" s="23" t="s">
        <v>439</v>
      </c>
    </row>
    <row r="359" spans="1:14" x14ac:dyDescent="0.25">
      <c r="A359" s="24">
        <v>45594</v>
      </c>
      <c r="B359" s="23" t="s">
        <v>523</v>
      </c>
      <c r="C359" s="25">
        <v>492.98</v>
      </c>
      <c r="D359" s="25">
        <v>269.07</v>
      </c>
      <c r="E359" s="23" t="s">
        <v>4334</v>
      </c>
      <c r="F359" s="23" t="s">
        <v>29</v>
      </c>
      <c r="G359" s="23" t="s">
        <v>3519</v>
      </c>
      <c r="H359" s="23" t="s">
        <v>246</v>
      </c>
      <c r="I359" s="23" t="s">
        <v>2422</v>
      </c>
      <c r="J359" s="23" t="s">
        <v>3526</v>
      </c>
      <c r="K359" s="23" t="s">
        <v>155</v>
      </c>
      <c r="L359" s="23" t="s">
        <v>34</v>
      </c>
      <c r="M359" s="25">
        <v>223.91</v>
      </c>
      <c r="N359" s="23" t="s">
        <v>439</v>
      </c>
    </row>
    <row r="360" spans="1:14" x14ac:dyDescent="0.25">
      <c r="A360" s="24">
        <v>45594</v>
      </c>
      <c r="B360" s="23" t="s">
        <v>1597</v>
      </c>
      <c r="C360" s="25">
        <v>452.85</v>
      </c>
      <c r="D360" s="25">
        <v>277.82</v>
      </c>
      <c r="E360" s="23" t="s">
        <v>4375</v>
      </c>
      <c r="F360" s="23" t="s">
        <v>15</v>
      </c>
      <c r="G360" s="23" t="s">
        <v>3517</v>
      </c>
      <c r="H360" s="23" t="s">
        <v>4262</v>
      </c>
      <c r="I360" s="23" t="s">
        <v>2422</v>
      </c>
      <c r="J360" s="23" t="s">
        <v>3514</v>
      </c>
      <c r="K360" s="23" t="s">
        <v>139</v>
      </c>
      <c r="L360" s="23" t="s">
        <v>16</v>
      </c>
      <c r="M360" s="25">
        <v>175.03</v>
      </c>
      <c r="N360" s="23" t="s">
        <v>440</v>
      </c>
    </row>
    <row r="361" spans="1:14" x14ac:dyDescent="0.25">
      <c r="A361" s="24">
        <v>45595</v>
      </c>
      <c r="B361" s="23" t="s">
        <v>1597</v>
      </c>
      <c r="C361" s="25">
        <v>19340.84</v>
      </c>
      <c r="D361" s="25">
        <v>14279.38</v>
      </c>
      <c r="E361" s="23" t="s">
        <v>4384</v>
      </c>
      <c r="F361" s="23" t="s">
        <v>15</v>
      </c>
      <c r="G361" s="23" t="s">
        <v>3524</v>
      </c>
      <c r="H361" s="23" t="s">
        <v>4245</v>
      </c>
      <c r="I361" s="23" t="s">
        <v>2424</v>
      </c>
      <c r="J361" s="23" t="s">
        <v>3512</v>
      </c>
      <c r="K361" s="23" t="s">
        <v>126</v>
      </c>
      <c r="L361" s="23" t="s">
        <v>25</v>
      </c>
      <c r="M361" s="25">
        <v>5061.46</v>
      </c>
      <c r="N361" s="23" t="s">
        <v>439</v>
      </c>
    </row>
    <row r="362" spans="1:14" x14ac:dyDescent="0.25">
      <c r="A362" s="24">
        <v>45595</v>
      </c>
      <c r="B362" s="23" t="s">
        <v>1596</v>
      </c>
      <c r="C362" s="25">
        <v>7501.56</v>
      </c>
      <c r="D362" s="25">
        <v>5103.42</v>
      </c>
      <c r="E362" s="23" t="s">
        <v>4376</v>
      </c>
      <c r="F362" s="23" t="s">
        <v>29</v>
      </c>
      <c r="G362" s="23" t="s">
        <v>3519</v>
      </c>
      <c r="H362" s="23" t="s">
        <v>4256</v>
      </c>
      <c r="I362" s="23" t="s">
        <v>2425</v>
      </c>
      <c r="J362" s="23" t="s">
        <v>3516</v>
      </c>
      <c r="K362" s="23" t="s">
        <v>201</v>
      </c>
      <c r="L362" s="23" t="s">
        <v>67</v>
      </c>
      <c r="M362" s="25">
        <v>2398.14</v>
      </c>
      <c r="N362" s="23" t="s">
        <v>438</v>
      </c>
    </row>
    <row r="363" spans="1:14" x14ac:dyDescent="0.25">
      <c r="A363" s="24">
        <v>45596</v>
      </c>
      <c r="B363" s="23" t="s">
        <v>1599</v>
      </c>
      <c r="C363" s="25">
        <v>2892.09</v>
      </c>
      <c r="D363" s="25">
        <v>1740.16</v>
      </c>
      <c r="E363" s="23" t="s">
        <v>4366</v>
      </c>
      <c r="F363" s="23" t="s">
        <v>29</v>
      </c>
      <c r="G363" s="23" t="s">
        <v>230</v>
      </c>
      <c r="H363" s="23" t="s">
        <v>230</v>
      </c>
      <c r="I363" s="23" t="s">
        <v>2422</v>
      </c>
      <c r="J363" s="23" t="s">
        <v>3514</v>
      </c>
      <c r="K363" s="23" t="s">
        <v>93</v>
      </c>
      <c r="L363" s="23" t="s">
        <v>67</v>
      </c>
      <c r="M363" s="25">
        <v>1151.93</v>
      </c>
      <c r="N363" s="23" t="s">
        <v>438</v>
      </c>
    </row>
    <row r="364" spans="1:14" x14ac:dyDescent="0.25">
      <c r="A364" s="24">
        <v>45597</v>
      </c>
      <c r="B364" s="23" t="s">
        <v>1597</v>
      </c>
      <c r="C364" s="25">
        <v>8750.16</v>
      </c>
      <c r="D364" s="25">
        <v>5920.93</v>
      </c>
      <c r="E364" s="23" t="s">
        <v>4424</v>
      </c>
      <c r="F364" s="23" t="s">
        <v>20</v>
      </c>
      <c r="G364" s="23" t="s">
        <v>3521</v>
      </c>
      <c r="H364" s="23" t="s">
        <v>4237</v>
      </c>
      <c r="I364" s="23" t="s">
        <v>2425</v>
      </c>
      <c r="J364" s="23" t="s">
        <v>3512</v>
      </c>
      <c r="K364" s="23" t="s">
        <v>403</v>
      </c>
      <c r="L364" s="23" t="s">
        <v>21</v>
      </c>
      <c r="M364" s="25">
        <v>2829.23</v>
      </c>
      <c r="N364" s="23" t="s">
        <v>439</v>
      </c>
    </row>
    <row r="365" spans="1:14" x14ac:dyDescent="0.25">
      <c r="A365" s="24">
        <v>45598</v>
      </c>
      <c r="B365" s="23" t="s">
        <v>516</v>
      </c>
      <c r="C365" s="25">
        <v>3329.28</v>
      </c>
      <c r="D365" s="25">
        <v>1717.53</v>
      </c>
      <c r="E365" s="23" t="s">
        <v>4428</v>
      </c>
      <c r="F365" s="23" t="s">
        <v>20</v>
      </c>
      <c r="G365" s="23" t="s">
        <v>3513</v>
      </c>
      <c r="H365" s="23" t="s">
        <v>242</v>
      </c>
      <c r="I365" s="23" t="s">
        <v>2423</v>
      </c>
      <c r="J365" s="23" t="s">
        <v>3512</v>
      </c>
      <c r="K365" s="23" t="s">
        <v>60</v>
      </c>
      <c r="L365" s="23" t="s">
        <v>21</v>
      </c>
      <c r="M365" s="25">
        <v>1611.75</v>
      </c>
      <c r="N365" s="23" t="s">
        <v>439</v>
      </c>
    </row>
    <row r="366" spans="1:14" x14ac:dyDescent="0.25">
      <c r="A366" s="24">
        <v>45599</v>
      </c>
      <c r="B366" s="23" t="s">
        <v>1596</v>
      </c>
      <c r="C366" s="25">
        <v>509.65</v>
      </c>
      <c r="D366" s="25">
        <v>370.08</v>
      </c>
      <c r="E366" s="23" t="s">
        <v>4356</v>
      </c>
      <c r="F366" s="23" t="s">
        <v>40</v>
      </c>
      <c r="G366" s="23" t="s">
        <v>3527</v>
      </c>
      <c r="H366" s="23" t="s">
        <v>4263</v>
      </c>
      <c r="I366" s="23" t="s">
        <v>2422</v>
      </c>
      <c r="J366" s="23" t="s">
        <v>3526</v>
      </c>
      <c r="K366" s="23" t="s">
        <v>403</v>
      </c>
      <c r="L366" s="23" t="s">
        <v>493</v>
      </c>
      <c r="M366" s="25">
        <v>139.57</v>
      </c>
      <c r="N366" s="23" t="s">
        <v>438</v>
      </c>
    </row>
    <row r="367" spans="1:14" x14ac:dyDescent="0.25">
      <c r="A367" s="24">
        <v>45600</v>
      </c>
      <c r="B367" s="23" t="s">
        <v>523</v>
      </c>
      <c r="C367" s="25">
        <v>1911.98</v>
      </c>
      <c r="D367" s="25">
        <v>1033.3499999999999</v>
      </c>
      <c r="E367" s="23" t="s">
        <v>4363</v>
      </c>
      <c r="F367" s="23" t="s">
        <v>15</v>
      </c>
      <c r="G367" s="23" t="s">
        <v>3515</v>
      </c>
      <c r="H367" s="23" t="s">
        <v>4238</v>
      </c>
      <c r="I367" s="23" t="s">
        <v>2423</v>
      </c>
      <c r="J367" s="23" t="s">
        <v>3514</v>
      </c>
      <c r="K367" s="23" t="s">
        <v>119</v>
      </c>
      <c r="L367" s="23" t="s">
        <v>25</v>
      </c>
      <c r="M367" s="25">
        <v>878.63</v>
      </c>
      <c r="N367" s="23" t="s">
        <v>440</v>
      </c>
    </row>
    <row r="368" spans="1:14" x14ac:dyDescent="0.25">
      <c r="A368" s="24">
        <v>45600</v>
      </c>
      <c r="B368" s="23" t="s">
        <v>1597</v>
      </c>
      <c r="C368" s="25">
        <v>4654.59</v>
      </c>
      <c r="D368" s="25">
        <v>2870.12</v>
      </c>
      <c r="E368" s="23" t="s">
        <v>4427</v>
      </c>
      <c r="F368" s="23" t="s">
        <v>15</v>
      </c>
      <c r="G368" s="23" t="s">
        <v>3515</v>
      </c>
      <c r="H368" s="23" t="s">
        <v>4238</v>
      </c>
      <c r="I368" s="23" t="s">
        <v>2425</v>
      </c>
      <c r="J368" s="23" t="s">
        <v>3512</v>
      </c>
      <c r="K368" s="23" t="s">
        <v>116</v>
      </c>
      <c r="L368" s="23" t="s">
        <v>25</v>
      </c>
      <c r="M368" s="25">
        <v>1784.47</v>
      </c>
      <c r="N368" s="23" t="s">
        <v>440</v>
      </c>
    </row>
    <row r="369" spans="1:14" x14ac:dyDescent="0.25">
      <c r="A369" s="24">
        <v>45601</v>
      </c>
      <c r="B369" s="23" t="s">
        <v>516</v>
      </c>
      <c r="C369" s="25">
        <v>1420.65</v>
      </c>
      <c r="D369" s="25">
        <v>854.86</v>
      </c>
      <c r="E369" s="23" t="s">
        <v>4390</v>
      </c>
      <c r="F369" s="23" t="s">
        <v>29</v>
      </c>
      <c r="G369" s="23" t="s">
        <v>230</v>
      </c>
      <c r="H369" s="23" t="s">
        <v>230</v>
      </c>
      <c r="I369" s="23" t="s">
        <v>2424</v>
      </c>
      <c r="J369" s="23" t="s">
        <v>3514</v>
      </c>
      <c r="K369" s="23" t="s">
        <v>201</v>
      </c>
      <c r="L369" s="23" t="s">
        <v>34</v>
      </c>
      <c r="M369" s="25">
        <v>565.79</v>
      </c>
      <c r="N369" s="23" t="s">
        <v>438</v>
      </c>
    </row>
    <row r="370" spans="1:14" x14ac:dyDescent="0.25">
      <c r="A370" s="24">
        <v>45601</v>
      </c>
      <c r="B370" s="23" t="s">
        <v>1597</v>
      </c>
      <c r="C370" s="25">
        <v>2662.42</v>
      </c>
      <c r="D370" s="25">
        <v>1956.91</v>
      </c>
      <c r="E370" s="23" t="s">
        <v>4387</v>
      </c>
      <c r="F370" s="23" t="s">
        <v>40</v>
      </c>
      <c r="G370" s="23" t="s">
        <v>3527</v>
      </c>
      <c r="H370" s="23" t="s">
        <v>4261</v>
      </c>
      <c r="I370" s="23" t="s">
        <v>2423</v>
      </c>
      <c r="J370" s="23" t="s">
        <v>3526</v>
      </c>
      <c r="K370" s="23" t="s">
        <v>192</v>
      </c>
      <c r="L370" s="23" t="s">
        <v>493</v>
      </c>
      <c r="M370" s="25">
        <v>705.51</v>
      </c>
      <c r="N370" s="23" t="s">
        <v>439</v>
      </c>
    </row>
    <row r="371" spans="1:14" x14ac:dyDescent="0.25">
      <c r="A371" s="24">
        <v>45601</v>
      </c>
      <c r="B371" s="23" t="s">
        <v>1599</v>
      </c>
      <c r="C371" s="25">
        <v>2042.28</v>
      </c>
      <c r="D371" s="25">
        <v>1254.6600000000001</v>
      </c>
      <c r="E371" s="23" t="s">
        <v>4392</v>
      </c>
      <c r="F371" s="23" t="s">
        <v>15</v>
      </c>
      <c r="G371" s="23" t="s">
        <v>3524</v>
      </c>
      <c r="H371" s="23" t="s">
        <v>226</v>
      </c>
      <c r="I371" s="23" t="s">
        <v>2422</v>
      </c>
      <c r="J371" s="23" t="s">
        <v>3514</v>
      </c>
      <c r="K371" s="23" t="s">
        <v>38</v>
      </c>
      <c r="L371" s="23" t="s">
        <v>16</v>
      </c>
      <c r="M371" s="25">
        <v>787.62</v>
      </c>
      <c r="N371" s="23" t="s">
        <v>438</v>
      </c>
    </row>
    <row r="372" spans="1:14" x14ac:dyDescent="0.25">
      <c r="A372" s="24">
        <v>45602</v>
      </c>
      <c r="B372" s="23" t="s">
        <v>523</v>
      </c>
      <c r="C372" s="25">
        <v>19697.73</v>
      </c>
      <c r="D372" s="25">
        <v>12006.87</v>
      </c>
      <c r="E372" s="23" t="s">
        <v>4402</v>
      </c>
      <c r="F372" s="23" t="s">
        <v>50</v>
      </c>
      <c r="G372" s="23" t="s">
        <v>3522</v>
      </c>
      <c r="H372" s="23" t="s">
        <v>4257</v>
      </c>
      <c r="I372" s="23" t="s">
        <v>2422</v>
      </c>
      <c r="J372" s="23" t="s">
        <v>3512</v>
      </c>
      <c r="K372" s="23" t="s">
        <v>112</v>
      </c>
      <c r="L372" s="23" t="s">
        <v>51</v>
      </c>
      <c r="M372" s="25">
        <v>7690.86</v>
      </c>
      <c r="N372" s="23" t="s">
        <v>443</v>
      </c>
    </row>
    <row r="373" spans="1:14" x14ac:dyDescent="0.25">
      <c r="A373" s="24">
        <v>45602</v>
      </c>
      <c r="B373" s="23" t="s">
        <v>1596</v>
      </c>
      <c r="C373" s="25">
        <v>1699.88</v>
      </c>
      <c r="D373" s="25">
        <v>1202.1400000000001</v>
      </c>
      <c r="E373" s="23" t="s">
        <v>4447</v>
      </c>
      <c r="F373" s="23" t="s">
        <v>50</v>
      </c>
      <c r="G373" s="23" t="s">
        <v>3522</v>
      </c>
      <c r="H373" s="23" t="s">
        <v>4240</v>
      </c>
      <c r="I373" s="23" t="s">
        <v>2422</v>
      </c>
      <c r="J373" s="23" t="s">
        <v>3526</v>
      </c>
      <c r="K373" s="23" t="s">
        <v>201</v>
      </c>
      <c r="L373" s="23" t="s">
        <v>87</v>
      </c>
      <c r="M373" s="25">
        <v>497.74</v>
      </c>
      <c r="N373" s="23" t="s">
        <v>439</v>
      </c>
    </row>
    <row r="374" spans="1:14" x14ac:dyDescent="0.25">
      <c r="A374" s="24">
        <v>45603</v>
      </c>
      <c r="B374" s="23" t="s">
        <v>1598</v>
      </c>
      <c r="C374" s="25">
        <v>4891.3900000000003</v>
      </c>
      <c r="D374" s="25">
        <v>1607.35</v>
      </c>
      <c r="E374" s="23" t="s">
        <v>4440</v>
      </c>
      <c r="F374" s="23" t="s">
        <v>29</v>
      </c>
      <c r="G374" s="23" t="s">
        <v>230</v>
      </c>
      <c r="H374" s="23" t="s">
        <v>230</v>
      </c>
      <c r="I374" s="23" t="s">
        <v>2423</v>
      </c>
      <c r="J374" s="23" t="s">
        <v>3516</v>
      </c>
      <c r="K374" s="23" t="s">
        <v>164</v>
      </c>
      <c r="L374" s="23" t="s">
        <v>34</v>
      </c>
      <c r="M374" s="25">
        <v>3284.04</v>
      </c>
      <c r="N374" s="23" t="s">
        <v>439</v>
      </c>
    </row>
    <row r="375" spans="1:14" x14ac:dyDescent="0.25">
      <c r="A375" s="24">
        <v>45603</v>
      </c>
      <c r="B375" s="23" t="s">
        <v>523</v>
      </c>
      <c r="C375" s="25">
        <v>7388.64</v>
      </c>
      <c r="D375" s="25">
        <v>4090.45</v>
      </c>
      <c r="E375" s="23" t="s">
        <v>4431</v>
      </c>
      <c r="F375" s="23" t="s">
        <v>20</v>
      </c>
      <c r="G375" s="23" t="s">
        <v>3521</v>
      </c>
      <c r="H375" s="23" t="s">
        <v>4234</v>
      </c>
      <c r="I375" s="23" t="s">
        <v>2422</v>
      </c>
      <c r="J375" s="23" t="s">
        <v>3512</v>
      </c>
      <c r="K375" s="23" t="s">
        <v>162</v>
      </c>
      <c r="L375" s="23" t="s">
        <v>64</v>
      </c>
      <c r="M375" s="25">
        <v>3298.19</v>
      </c>
      <c r="N375" s="23" t="s">
        <v>439</v>
      </c>
    </row>
    <row r="376" spans="1:14" x14ac:dyDescent="0.25">
      <c r="A376" s="24">
        <v>45604</v>
      </c>
      <c r="B376" s="23" t="s">
        <v>523</v>
      </c>
      <c r="C376" s="25">
        <v>1032.99</v>
      </c>
      <c r="D376" s="25">
        <v>676.28</v>
      </c>
      <c r="E376" s="23" t="s">
        <v>4419</v>
      </c>
      <c r="F376" s="23" t="s">
        <v>29</v>
      </c>
      <c r="G376" s="23" t="s">
        <v>230</v>
      </c>
      <c r="H376" s="23" t="s">
        <v>230</v>
      </c>
      <c r="I376" s="23" t="s">
        <v>2424</v>
      </c>
      <c r="J376" s="23" t="s">
        <v>3526</v>
      </c>
      <c r="K376" s="23" t="s">
        <v>145</v>
      </c>
      <c r="L376" s="23" t="s">
        <v>34</v>
      </c>
      <c r="M376" s="25">
        <v>356.71</v>
      </c>
      <c r="N376" s="23" t="s">
        <v>439</v>
      </c>
    </row>
    <row r="377" spans="1:14" x14ac:dyDescent="0.25">
      <c r="A377" s="24">
        <v>45605</v>
      </c>
      <c r="B377" s="23" t="s">
        <v>1599</v>
      </c>
      <c r="C377" s="25">
        <v>10619.6</v>
      </c>
      <c r="D377" s="25">
        <v>6032.61</v>
      </c>
      <c r="E377" s="23" t="s">
        <v>4398</v>
      </c>
      <c r="F377" s="23" t="s">
        <v>15</v>
      </c>
      <c r="G377" s="23" t="s">
        <v>3524</v>
      </c>
      <c r="H377" s="23" t="s">
        <v>226</v>
      </c>
      <c r="I377" s="23" t="s">
        <v>2424</v>
      </c>
      <c r="J377" s="23" t="s">
        <v>3516</v>
      </c>
      <c r="K377" s="23" t="s">
        <v>160</v>
      </c>
      <c r="L377" s="23" t="s">
        <v>16</v>
      </c>
      <c r="M377" s="25">
        <v>4586.99</v>
      </c>
      <c r="N377" s="23" t="s">
        <v>438</v>
      </c>
    </row>
    <row r="378" spans="1:14" x14ac:dyDescent="0.25">
      <c r="A378" s="24">
        <v>45607</v>
      </c>
      <c r="B378" s="23" t="s">
        <v>516</v>
      </c>
      <c r="C378" s="25">
        <v>2997.08</v>
      </c>
      <c r="D378" s="25">
        <v>1711.42</v>
      </c>
      <c r="E378" s="23" t="s">
        <v>4374</v>
      </c>
      <c r="F378" s="23" t="s">
        <v>15</v>
      </c>
      <c r="G378" s="23" t="s">
        <v>3515</v>
      </c>
      <c r="H378" s="23" t="s">
        <v>249</v>
      </c>
      <c r="I378" s="23" t="s">
        <v>2423</v>
      </c>
      <c r="J378" s="23" t="s">
        <v>3512</v>
      </c>
      <c r="K378" s="23" t="s">
        <v>32</v>
      </c>
      <c r="L378" s="23" t="s">
        <v>492</v>
      </c>
      <c r="M378" s="25">
        <v>1285.6600000000001</v>
      </c>
      <c r="N378" s="23" t="s">
        <v>443</v>
      </c>
    </row>
    <row r="379" spans="1:14" x14ac:dyDescent="0.25">
      <c r="A379" s="24">
        <v>45607</v>
      </c>
      <c r="B379" s="23" t="s">
        <v>507</v>
      </c>
      <c r="C379" s="25">
        <v>26852.98</v>
      </c>
      <c r="D379" s="25">
        <v>19372.54</v>
      </c>
      <c r="E379" s="23" t="s">
        <v>4445</v>
      </c>
      <c r="F379" s="23" t="s">
        <v>50</v>
      </c>
      <c r="G379" s="23" t="s">
        <v>3525</v>
      </c>
      <c r="H379" s="23" t="s">
        <v>4255</v>
      </c>
      <c r="I379" s="23" t="s">
        <v>2424</v>
      </c>
      <c r="J379" s="23" t="s">
        <v>3512</v>
      </c>
      <c r="K379" s="23" t="s">
        <v>196</v>
      </c>
      <c r="L379" s="23" t="s">
        <v>87</v>
      </c>
      <c r="M379" s="25">
        <v>7480.44</v>
      </c>
      <c r="N379" s="23" t="s">
        <v>439</v>
      </c>
    </row>
    <row r="380" spans="1:14" x14ac:dyDescent="0.25">
      <c r="A380" s="24">
        <v>45608</v>
      </c>
      <c r="B380" s="23" t="s">
        <v>1599</v>
      </c>
      <c r="C380" s="25">
        <v>2297.13</v>
      </c>
      <c r="D380" s="25">
        <v>1414.19</v>
      </c>
      <c r="E380" s="23" t="s">
        <v>4358</v>
      </c>
      <c r="F380" s="23" t="s">
        <v>40</v>
      </c>
      <c r="G380" s="23" t="s">
        <v>3511</v>
      </c>
      <c r="H380" s="23" t="s">
        <v>4233</v>
      </c>
      <c r="I380" s="23" t="s">
        <v>2425</v>
      </c>
      <c r="J380" s="23" t="s">
        <v>3514</v>
      </c>
      <c r="K380" s="23" t="s">
        <v>145</v>
      </c>
      <c r="L380" s="23" t="s">
        <v>41</v>
      </c>
      <c r="M380" s="25">
        <v>882.94</v>
      </c>
      <c r="N380" s="23" t="s">
        <v>439</v>
      </c>
    </row>
    <row r="381" spans="1:14" x14ac:dyDescent="0.25">
      <c r="A381" s="24">
        <v>45608</v>
      </c>
      <c r="B381" s="23" t="s">
        <v>523</v>
      </c>
      <c r="C381" s="25">
        <v>7167.64</v>
      </c>
      <c r="D381" s="25">
        <v>4469.67</v>
      </c>
      <c r="E381" s="23" t="s">
        <v>4365</v>
      </c>
      <c r="F381" s="23" t="s">
        <v>15</v>
      </c>
      <c r="G381" s="23" t="s">
        <v>3518</v>
      </c>
      <c r="H381" s="23" t="s">
        <v>4251</v>
      </c>
      <c r="I381" s="23" t="s">
        <v>2426</v>
      </c>
      <c r="J381" s="23" t="s">
        <v>3512</v>
      </c>
      <c r="K381" s="23" t="s">
        <v>136</v>
      </c>
      <c r="L381" s="23" t="s">
        <v>25</v>
      </c>
      <c r="M381" s="25">
        <v>2697.97</v>
      </c>
      <c r="N381" s="23" t="s">
        <v>439</v>
      </c>
    </row>
    <row r="382" spans="1:14" x14ac:dyDescent="0.25">
      <c r="A382" s="24">
        <v>45608</v>
      </c>
      <c r="B382" s="23" t="s">
        <v>1598</v>
      </c>
      <c r="C382" s="25">
        <v>2501.14</v>
      </c>
      <c r="D382" s="25">
        <v>716.78</v>
      </c>
      <c r="E382" s="23" t="s">
        <v>4434</v>
      </c>
      <c r="F382" s="23" t="s">
        <v>15</v>
      </c>
      <c r="G382" s="23" t="s">
        <v>3517</v>
      </c>
      <c r="H382" s="23" t="s">
        <v>4254</v>
      </c>
      <c r="I382" s="23" t="s">
        <v>2422</v>
      </c>
      <c r="J382" s="23" t="s">
        <v>3514</v>
      </c>
      <c r="K382" s="23" t="s">
        <v>152</v>
      </c>
      <c r="L382" s="23" t="s">
        <v>55</v>
      </c>
      <c r="M382" s="25">
        <v>1784.36</v>
      </c>
      <c r="N382" s="23" t="s">
        <v>439</v>
      </c>
    </row>
    <row r="383" spans="1:14" x14ac:dyDescent="0.25">
      <c r="A383" s="24">
        <v>45608</v>
      </c>
      <c r="B383" s="23" t="s">
        <v>512</v>
      </c>
      <c r="C383" s="25">
        <v>1445.3</v>
      </c>
      <c r="D383" s="25">
        <v>1021.28</v>
      </c>
      <c r="E383" s="23" t="s">
        <v>4405</v>
      </c>
      <c r="F383" s="23" t="s">
        <v>29</v>
      </c>
      <c r="G383" s="23" t="s">
        <v>3520</v>
      </c>
      <c r="H383" s="23" t="s">
        <v>4243</v>
      </c>
      <c r="I383" s="23" t="s">
        <v>2423</v>
      </c>
      <c r="J383" s="23" t="s">
        <v>3514</v>
      </c>
      <c r="K383" s="23" t="s">
        <v>48</v>
      </c>
      <c r="L383" s="23" t="s">
        <v>34</v>
      </c>
      <c r="M383" s="25">
        <v>424.02</v>
      </c>
      <c r="N383" s="23" t="s">
        <v>440</v>
      </c>
    </row>
    <row r="384" spans="1:14" x14ac:dyDescent="0.25">
      <c r="A384" s="24">
        <v>45608</v>
      </c>
      <c r="B384" s="23" t="s">
        <v>1599</v>
      </c>
      <c r="C384" s="25">
        <v>1382.59</v>
      </c>
      <c r="D384" s="25">
        <v>755.56</v>
      </c>
      <c r="E384" s="23" t="s">
        <v>4450</v>
      </c>
      <c r="F384" s="23" t="s">
        <v>15</v>
      </c>
      <c r="G384" s="23" t="s">
        <v>3515</v>
      </c>
      <c r="H384" s="23" t="s">
        <v>4238</v>
      </c>
      <c r="I384" s="23" t="s">
        <v>2423</v>
      </c>
      <c r="J384" s="23" t="s">
        <v>3516</v>
      </c>
      <c r="K384" s="23" t="s">
        <v>45</v>
      </c>
      <c r="L384" s="23" t="s">
        <v>492</v>
      </c>
      <c r="M384" s="25">
        <v>627.03</v>
      </c>
      <c r="N384" s="23" t="s">
        <v>442</v>
      </c>
    </row>
    <row r="385" spans="1:14" x14ac:dyDescent="0.25">
      <c r="A385" s="24">
        <v>45609</v>
      </c>
      <c r="B385" s="23" t="s">
        <v>523</v>
      </c>
      <c r="C385" s="25">
        <v>1761.1</v>
      </c>
      <c r="D385" s="25">
        <v>1071.19</v>
      </c>
      <c r="E385" s="23" t="s">
        <v>4397</v>
      </c>
      <c r="F385" s="23" t="s">
        <v>20</v>
      </c>
      <c r="G385" s="23" t="s">
        <v>3521</v>
      </c>
      <c r="H385" s="23" t="s">
        <v>222</v>
      </c>
      <c r="I385" s="23" t="s">
        <v>2426</v>
      </c>
      <c r="J385" s="23" t="s">
        <v>3523</v>
      </c>
      <c r="K385" s="23" t="s">
        <v>123</v>
      </c>
      <c r="L385" s="23" t="s">
        <v>21</v>
      </c>
      <c r="M385" s="25">
        <v>689.91</v>
      </c>
      <c r="N385" s="23" t="s">
        <v>438</v>
      </c>
    </row>
    <row r="386" spans="1:14" x14ac:dyDescent="0.25">
      <c r="A386" s="24">
        <v>45609</v>
      </c>
      <c r="B386" s="23" t="s">
        <v>516</v>
      </c>
      <c r="C386" s="25">
        <v>5040.91</v>
      </c>
      <c r="D386" s="25">
        <v>2827.61</v>
      </c>
      <c r="E386" s="23" t="s">
        <v>4451</v>
      </c>
      <c r="F386" s="23" t="s">
        <v>50</v>
      </c>
      <c r="G386" s="23" t="s">
        <v>3522</v>
      </c>
      <c r="H386" s="23" t="s">
        <v>4257</v>
      </c>
      <c r="I386" s="23" t="s">
        <v>2424</v>
      </c>
      <c r="J386" s="23" t="s">
        <v>3512</v>
      </c>
      <c r="K386" s="23" t="s">
        <v>23</v>
      </c>
      <c r="L386" s="23" t="s">
        <v>51</v>
      </c>
      <c r="M386" s="25">
        <v>2213.3000000000002</v>
      </c>
      <c r="N386" s="23" t="s">
        <v>438</v>
      </c>
    </row>
    <row r="387" spans="1:14" x14ac:dyDescent="0.25">
      <c r="A387" s="24">
        <v>45611</v>
      </c>
      <c r="B387" s="23" t="s">
        <v>516</v>
      </c>
      <c r="C387" s="25">
        <v>1730.92</v>
      </c>
      <c r="D387" s="25">
        <v>893.45</v>
      </c>
      <c r="E387" s="23" t="s">
        <v>4377</v>
      </c>
      <c r="F387" s="23" t="s">
        <v>50</v>
      </c>
      <c r="G387" s="23" t="s">
        <v>3522</v>
      </c>
      <c r="H387" s="23" t="s">
        <v>4257</v>
      </c>
      <c r="I387" s="23" t="s">
        <v>2424</v>
      </c>
      <c r="J387" s="23" t="s">
        <v>3512</v>
      </c>
      <c r="K387" s="23" t="s">
        <v>43</v>
      </c>
      <c r="L387" s="23" t="s">
        <v>51</v>
      </c>
      <c r="M387" s="25">
        <v>837.47</v>
      </c>
      <c r="N387" s="23" t="s">
        <v>439</v>
      </c>
    </row>
    <row r="388" spans="1:14" x14ac:dyDescent="0.25">
      <c r="A388" s="24">
        <v>45611</v>
      </c>
      <c r="B388" s="23" t="s">
        <v>523</v>
      </c>
      <c r="C388" s="25">
        <v>7028.49</v>
      </c>
      <c r="D388" s="25">
        <v>4343.17</v>
      </c>
      <c r="E388" s="23" t="s">
        <v>4399</v>
      </c>
      <c r="F388" s="23" t="s">
        <v>20</v>
      </c>
      <c r="G388" s="23" t="s">
        <v>3513</v>
      </c>
      <c r="H388" s="23" t="s">
        <v>4239</v>
      </c>
      <c r="I388" s="23" t="s">
        <v>2425</v>
      </c>
      <c r="J388" s="23" t="s">
        <v>3512</v>
      </c>
      <c r="K388" s="23" t="s">
        <v>155</v>
      </c>
      <c r="L388" s="23" t="s">
        <v>64</v>
      </c>
      <c r="M388" s="25">
        <v>2685.32</v>
      </c>
      <c r="N388" s="23" t="s">
        <v>439</v>
      </c>
    </row>
    <row r="389" spans="1:14" x14ac:dyDescent="0.25">
      <c r="A389" s="24">
        <v>45611</v>
      </c>
      <c r="B389" s="23" t="s">
        <v>1598</v>
      </c>
      <c r="C389" s="25">
        <v>3787.2</v>
      </c>
      <c r="D389" s="25">
        <v>852.14</v>
      </c>
      <c r="E389" s="23" t="s">
        <v>4449</v>
      </c>
      <c r="F389" s="23" t="s">
        <v>15</v>
      </c>
      <c r="G389" s="23" t="s">
        <v>3524</v>
      </c>
      <c r="H389" s="23" t="s">
        <v>4245</v>
      </c>
      <c r="I389" s="23" t="s">
        <v>2426</v>
      </c>
      <c r="J389" s="23" t="s">
        <v>3512</v>
      </c>
      <c r="K389" s="23" t="s">
        <v>85</v>
      </c>
      <c r="L389" s="23" t="s">
        <v>55</v>
      </c>
      <c r="M389" s="25">
        <v>2935.06</v>
      </c>
      <c r="N389" s="23" t="s">
        <v>438</v>
      </c>
    </row>
    <row r="390" spans="1:14" x14ac:dyDescent="0.25">
      <c r="A390" s="24">
        <v>45612</v>
      </c>
      <c r="B390" s="23" t="s">
        <v>516</v>
      </c>
      <c r="C390" s="25">
        <v>1592.34</v>
      </c>
      <c r="D390" s="25">
        <v>866.95</v>
      </c>
      <c r="E390" s="23" t="s">
        <v>4381</v>
      </c>
      <c r="F390" s="23" t="s">
        <v>50</v>
      </c>
      <c r="G390" s="23" t="s">
        <v>3522</v>
      </c>
      <c r="H390" s="23" t="s">
        <v>4257</v>
      </c>
      <c r="I390" s="23" t="s">
        <v>2423</v>
      </c>
      <c r="J390" s="23" t="s">
        <v>3523</v>
      </c>
      <c r="K390" s="23" t="s">
        <v>198</v>
      </c>
      <c r="L390" s="23" t="s">
        <v>51</v>
      </c>
      <c r="M390" s="25">
        <v>725.39</v>
      </c>
      <c r="N390" s="23" t="s">
        <v>443</v>
      </c>
    </row>
    <row r="391" spans="1:14" x14ac:dyDescent="0.25">
      <c r="A391" s="24">
        <v>45612</v>
      </c>
      <c r="B391" s="23" t="s">
        <v>516</v>
      </c>
      <c r="C391" s="25">
        <v>492.71</v>
      </c>
      <c r="D391" s="25">
        <v>283.27</v>
      </c>
      <c r="E391" s="23" t="s">
        <v>4367</v>
      </c>
      <c r="F391" s="23" t="s">
        <v>40</v>
      </c>
      <c r="G391" s="23" t="s">
        <v>3511</v>
      </c>
      <c r="H391" s="23" t="s">
        <v>4233</v>
      </c>
      <c r="I391" s="23" t="s">
        <v>2422</v>
      </c>
      <c r="J391" s="23" t="s">
        <v>3523</v>
      </c>
      <c r="K391" s="23" t="s">
        <v>189</v>
      </c>
      <c r="L391" s="23" t="s">
        <v>493</v>
      </c>
      <c r="M391" s="25">
        <v>209.44</v>
      </c>
      <c r="N391" s="23" t="s">
        <v>439</v>
      </c>
    </row>
    <row r="392" spans="1:14" x14ac:dyDescent="0.25">
      <c r="A392" s="24">
        <v>45613</v>
      </c>
      <c r="B392" s="23" t="s">
        <v>1596</v>
      </c>
      <c r="C392" s="25">
        <v>8368.33</v>
      </c>
      <c r="D392" s="25">
        <v>5780.19</v>
      </c>
      <c r="E392" s="23" t="s">
        <v>4389</v>
      </c>
      <c r="F392" s="23" t="s">
        <v>20</v>
      </c>
      <c r="G392" s="23" t="s">
        <v>3513</v>
      </c>
      <c r="H392" s="23" t="s">
        <v>242</v>
      </c>
      <c r="I392" s="23" t="s">
        <v>2422</v>
      </c>
      <c r="J392" s="23" t="s">
        <v>3512</v>
      </c>
      <c r="K392" s="23" t="s">
        <v>53</v>
      </c>
      <c r="L392" s="23" t="s">
        <v>21</v>
      </c>
      <c r="M392" s="25">
        <v>2588.14</v>
      </c>
      <c r="N392" s="23" t="s">
        <v>439</v>
      </c>
    </row>
    <row r="393" spans="1:14" x14ac:dyDescent="0.25">
      <c r="A393" s="24">
        <v>45613</v>
      </c>
      <c r="B393" s="23" t="s">
        <v>1597</v>
      </c>
      <c r="C393" s="25">
        <v>7222.59</v>
      </c>
      <c r="D393" s="25">
        <v>3794.17</v>
      </c>
      <c r="E393" s="23" t="s">
        <v>4432</v>
      </c>
      <c r="F393" s="23" t="s">
        <v>15</v>
      </c>
      <c r="G393" s="23" t="s">
        <v>3517</v>
      </c>
      <c r="H393" s="23" t="s">
        <v>4250</v>
      </c>
      <c r="I393" s="23" t="s">
        <v>2422</v>
      </c>
      <c r="J393" s="23" t="s">
        <v>3512</v>
      </c>
      <c r="K393" s="23" t="s">
        <v>62</v>
      </c>
      <c r="L393" s="23" t="s">
        <v>492</v>
      </c>
      <c r="M393" s="25">
        <v>3428.42</v>
      </c>
      <c r="N393" s="23" t="s">
        <v>439</v>
      </c>
    </row>
    <row r="394" spans="1:14" x14ac:dyDescent="0.25">
      <c r="A394" s="24">
        <v>45614</v>
      </c>
      <c r="B394" s="23" t="s">
        <v>512</v>
      </c>
      <c r="C394" s="25">
        <v>2630.07</v>
      </c>
      <c r="D394" s="25">
        <v>1733.97</v>
      </c>
      <c r="E394" s="23" t="s">
        <v>4446</v>
      </c>
      <c r="F394" s="23" t="s">
        <v>15</v>
      </c>
      <c r="G394" s="23" t="s">
        <v>3517</v>
      </c>
      <c r="H394" s="23" t="s">
        <v>4252</v>
      </c>
      <c r="I394" s="23" t="s">
        <v>2424</v>
      </c>
      <c r="J394" s="23" t="s">
        <v>3514</v>
      </c>
      <c r="K394" s="23" t="s">
        <v>93</v>
      </c>
      <c r="L394" s="23" t="s">
        <v>25</v>
      </c>
      <c r="M394" s="25">
        <v>896.1</v>
      </c>
      <c r="N394" s="23" t="s">
        <v>439</v>
      </c>
    </row>
    <row r="395" spans="1:14" x14ac:dyDescent="0.25">
      <c r="A395" s="24">
        <v>45615</v>
      </c>
      <c r="B395" s="23" t="s">
        <v>507</v>
      </c>
      <c r="C395" s="25">
        <v>15794.79</v>
      </c>
      <c r="D395" s="25">
        <v>10860.96</v>
      </c>
      <c r="E395" s="23" t="s">
        <v>4361</v>
      </c>
      <c r="F395" s="23" t="s">
        <v>15</v>
      </c>
      <c r="G395" s="23" t="s">
        <v>3515</v>
      </c>
      <c r="H395" s="23" t="s">
        <v>249</v>
      </c>
      <c r="I395" s="23" t="s">
        <v>2424</v>
      </c>
      <c r="J395" s="23" t="s">
        <v>3512</v>
      </c>
      <c r="K395" s="23" t="s">
        <v>45</v>
      </c>
      <c r="L395" s="23" t="s">
        <v>492</v>
      </c>
      <c r="M395" s="25">
        <v>4933.83</v>
      </c>
      <c r="N395" s="23" t="s">
        <v>439</v>
      </c>
    </row>
    <row r="396" spans="1:14" x14ac:dyDescent="0.25">
      <c r="A396" s="24">
        <v>45616</v>
      </c>
      <c r="B396" s="23" t="s">
        <v>1598</v>
      </c>
      <c r="C396" s="25">
        <v>3606.75</v>
      </c>
      <c r="D396" s="25">
        <v>922.02</v>
      </c>
      <c r="E396" s="23" t="s">
        <v>4423</v>
      </c>
      <c r="F396" s="23" t="s">
        <v>29</v>
      </c>
      <c r="G396" s="23" t="s">
        <v>3520</v>
      </c>
      <c r="H396" s="23" t="s">
        <v>4249</v>
      </c>
      <c r="I396" s="23" t="s">
        <v>2423</v>
      </c>
      <c r="J396" s="23" t="s">
        <v>3512</v>
      </c>
      <c r="K396" s="23" t="s">
        <v>198</v>
      </c>
      <c r="L396" s="23" t="s">
        <v>34</v>
      </c>
      <c r="M396" s="25">
        <v>2684.73</v>
      </c>
      <c r="N396" s="23" t="s">
        <v>439</v>
      </c>
    </row>
    <row r="397" spans="1:14" x14ac:dyDescent="0.25">
      <c r="A397" s="24">
        <v>45617</v>
      </c>
      <c r="B397" s="23" t="s">
        <v>516</v>
      </c>
      <c r="C397" s="25">
        <v>1820.5</v>
      </c>
      <c r="D397" s="25">
        <v>1035.3900000000001</v>
      </c>
      <c r="E397" s="23" t="s">
        <v>4362</v>
      </c>
      <c r="F397" s="23" t="s">
        <v>15</v>
      </c>
      <c r="G397" s="23" t="s">
        <v>3517</v>
      </c>
      <c r="H397" s="23" t="s">
        <v>4254</v>
      </c>
      <c r="I397" s="23" t="s">
        <v>2422</v>
      </c>
      <c r="J397" s="23" t="s">
        <v>3514</v>
      </c>
      <c r="K397" s="23" t="s">
        <v>48</v>
      </c>
      <c r="L397" s="23" t="s">
        <v>16</v>
      </c>
      <c r="M397" s="25">
        <v>785.11</v>
      </c>
      <c r="N397" s="23" t="s">
        <v>438</v>
      </c>
    </row>
    <row r="398" spans="1:14" x14ac:dyDescent="0.25">
      <c r="A398" s="24">
        <v>45617</v>
      </c>
      <c r="B398" s="23" t="s">
        <v>507</v>
      </c>
      <c r="C398" s="25">
        <v>6046.55</v>
      </c>
      <c r="D398" s="25">
        <v>4601.63</v>
      </c>
      <c r="E398" s="23" t="s">
        <v>4401</v>
      </c>
      <c r="F398" s="23" t="s">
        <v>20</v>
      </c>
      <c r="G398" s="23" t="s">
        <v>3521</v>
      </c>
      <c r="H398" s="23" t="s">
        <v>222</v>
      </c>
      <c r="I398" s="23" t="s">
        <v>2424</v>
      </c>
      <c r="J398" s="23" t="s">
        <v>3514</v>
      </c>
      <c r="K398" s="23" t="s">
        <v>81</v>
      </c>
      <c r="L398" s="23" t="s">
        <v>64</v>
      </c>
      <c r="M398" s="25">
        <v>1444.92</v>
      </c>
      <c r="N398" s="23" t="s">
        <v>438</v>
      </c>
    </row>
    <row r="399" spans="1:14" x14ac:dyDescent="0.25">
      <c r="A399" s="24">
        <v>45618</v>
      </c>
      <c r="B399" s="23" t="s">
        <v>516</v>
      </c>
      <c r="C399" s="25">
        <v>78.7</v>
      </c>
      <c r="D399" s="25">
        <v>38.14</v>
      </c>
      <c r="E399" s="23" t="s">
        <v>4412</v>
      </c>
      <c r="F399" s="23" t="s">
        <v>15</v>
      </c>
      <c r="G399" s="23" t="s">
        <v>3517</v>
      </c>
      <c r="H399" s="23" t="s">
        <v>4252</v>
      </c>
      <c r="I399" s="23" t="s">
        <v>2422</v>
      </c>
      <c r="J399" s="23" t="s">
        <v>3514</v>
      </c>
      <c r="K399" s="23" t="s">
        <v>169</v>
      </c>
      <c r="L399" s="23" t="s">
        <v>492</v>
      </c>
      <c r="M399" s="25">
        <v>40.56</v>
      </c>
      <c r="N399" s="23" t="s">
        <v>443</v>
      </c>
    </row>
    <row r="400" spans="1:14" x14ac:dyDescent="0.25">
      <c r="A400" s="24">
        <v>45619</v>
      </c>
      <c r="B400" s="23" t="s">
        <v>1599</v>
      </c>
      <c r="C400" s="25">
        <v>1636.62</v>
      </c>
      <c r="D400" s="25">
        <v>898.12</v>
      </c>
      <c r="E400" s="23" t="s">
        <v>4371</v>
      </c>
      <c r="F400" s="23" t="s">
        <v>40</v>
      </c>
      <c r="G400" s="23" t="s">
        <v>3527</v>
      </c>
      <c r="H400" s="23" t="s">
        <v>4261</v>
      </c>
      <c r="I400" s="23" t="s">
        <v>2423</v>
      </c>
      <c r="J400" s="23" t="s">
        <v>3516</v>
      </c>
      <c r="K400" s="23" t="s">
        <v>27</v>
      </c>
      <c r="L400" s="23" t="s">
        <v>41</v>
      </c>
      <c r="M400" s="25">
        <v>738.5</v>
      </c>
      <c r="N400" s="23" t="s">
        <v>438</v>
      </c>
    </row>
    <row r="401" spans="1:14" x14ac:dyDescent="0.25">
      <c r="A401" s="24">
        <v>45619</v>
      </c>
      <c r="B401" s="23" t="s">
        <v>516</v>
      </c>
      <c r="C401" s="25">
        <v>427.75</v>
      </c>
      <c r="D401" s="25">
        <v>239.69</v>
      </c>
      <c r="E401" s="23" t="s">
        <v>4415</v>
      </c>
      <c r="F401" s="23" t="s">
        <v>29</v>
      </c>
      <c r="G401" s="23" t="s">
        <v>3519</v>
      </c>
      <c r="H401" s="23" t="s">
        <v>4247</v>
      </c>
      <c r="I401" s="23" t="s">
        <v>2425</v>
      </c>
      <c r="J401" s="23" t="s">
        <v>3523</v>
      </c>
      <c r="K401" s="23" t="s">
        <v>13</v>
      </c>
      <c r="L401" s="23" t="s">
        <v>67</v>
      </c>
      <c r="M401" s="25">
        <v>188.06</v>
      </c>
      <c r="N401" s="23" t="s">
        <v>439</v>
      </c>
    </row>
    <row r="402" spans="1:14" x14ac:dyDescent="0.25">
      <c r="A402" s="24">
        <v>45620</v>
      </c>
      <c r="B402" s="23" t="s">
        <v>512</v>
      </c>
      <c r="C402" s="25">
        <v>535.15</v>
      </c>
      <c r="D402" s="25">
        <v>371.14</v>
      </c>
      <c r="E402" s="23" t="s">
        <v>4400</v>
      </c>
      <c r="F402" s="23" t="s">
        <v>15</v>
      </c>
      <c r="G402" s="23" t="s">
        <v>3517</v>
      </c>
      <c r="H402" s="23" t="s">
        <v>4250</v>
      </c>
      <c r="I402" s="23" t="s">
        <v>2423</v>
      </c>
      <c r="J402" s="23" t="s">
        <v>3526</v>
      </c>
      <c r="K402" s="23" t="s">
        <v>166</v>
      </c>
      <c r="L402" s="23" t="s">
        <v>25</v>
      </c>
      <c r="M402" s="25">
        <v>164.01</v>
      </c>
      <c r="N402" s="23" t="s">
        <v>439</v>
      </c>
    </row>
    <row r="403" spans="1:14" x14ac:dyDescent="0.25">
      <c r="A403" s="24">
        <v>45620</v>
      </c>
      <c r="B403" s="23" t="s">
        <v>516</v>
      </c>
      <c r="C403" s="25">
        <v>1146.72</v>
      </c>
      <c r="D403" s="25">
        <v>623.01</v>
      </c>
      <c r="E403" s="23" t="s">
        <v>4404</v>
      </c>
      <c r="F403" s="23" t="s">
        <v>20</v>
      </c>
      <c r="G403" s="23" t="s">
        <v>3513</v>
      </c>
      <c r="H403" s="23" t="s">
        <v>4235</v>
      </c>
      <c r="I403" s="23" t="s">
        <v>2422</v>
      </c>
      <c r="J403" s="23" t="s">
        <v>3514</v>
      </c>
      <c r="K403" s="23" t="s">
        <v>126</v>
      </c>
      <c r="L403" s="23" t="s">
        <v>491</v>
      </c>
      <c r="M403" s="25">
        <v>523.71</v>
      </c>
      <c r="N403" s="23" t="s">
        <v>441</v>
      </c>
    </row>
    <row r="404" spans="1:14" x14ac:dyDescent="0.25">
      <c r="A404" s="24">
        <v>45621</v>
      </c>
      <c r="B404" s="23" t="s">
        <v>1598</v>
      </c>
      <c r="C404" s="25">
        <v>3020.2</v>
      </c>
      <c r="D404" s="25">
        <v>843.96</v>
      </c>
      <c r="E404" s="23" t="s">
        <v>4380</v>
      </c>
      <c r="F404" s="23" t="s">
        <v>29</v>
      </c>
      <c r="G404" s="23" t="s">
        <v>3519</v>
      </c>
      <c r="H404" s="23" t="s">
        <v>4247</v>
      </c>
      <c r="I404" s="23" t="s">
        <v>2425</v>
      </c>
      <c r="J404" s="23" t="s">
        <v>3523</v>
      </c>
      <c r="K404" s="23" t="s">
        <v>36</v>
      </c>
      <c r="L404" s="23" t="s">
        <v>67</v>
      </c>
      <c r="M404" s="25">
        <v>2176.2399999999998</v>
      </c>
      <c r="N404" s="23" t="s">
        <v>439</v>
      </c>
    </row>
    <row r="405" spans="1:14" x14ac:dyDescent="0.25">
      <c r="A405" s="24">
        <v>45621</v>
      </c>
      <c r="B405" s="23" t="s">
        <v>512</v>
      </c>
      <c r="C405" s="25">
        <v>1011.63</v>
      </c>
      <c r="D405" s="25">
        <v>677.43</v>
      </c>
      <c r="E405" s="23" t="s">
        <v>4414</v>
      </c>
      <c r="F405" s="23" t="s">
        <v>20</v>
      </c>
      <c r="G405" s="23" t="s">
        <v>3513</v>
      </c>
      <c r="H405" s="23" t="s">
        <v>4236</v>
      </c>
      <c r="I405" s="23" t="s">
        <v>2422</v>
      </c>
      <c r="J405" s="23" t="s">
        <v>3514</v>
      </c>
      <c r="K405" s="23" t="s">
        <v>69</v>
      </c>
      <c r="L405" s="23" t="s">
        <v>21</v>
      </c>
      <c r="M405" s="25">
        <v>334.2</v>
      </c>
      <c r="N405" s="23" t="s">
        <v>439</v>
      </c>
    </row>
    <row r="406" spans="1:14" x14ac:dyDescent="0.25">
      <c r="A406" s="24">
        <v>45621</v>
      </c>
      <c r="B406" s="23" t="s">
        <v>512</v>
      </c>
      <c r="C406" s="25">
        <v>8378.83</v>
      </c>
      <c r="D406" s="25">
        <v>5054.16</v>
      </c>
      <c r="E406" s="23" t="s">
        <v>4425</v>
      </c>
      <c r="F406" s="23" t="s">
        <v>20</v>
      </c>
      <c r="G406" s="23" t="s">
        <v>3521</v>
      </c>
      <c r="H406" s="23" t="s">
        <v>4246</v>
      </c>
      <c r="I406" s="23" t="s">
        <v>2424</v>
      </c>
      <c r="J406" s="23" t="s">
        <v>3512</v>
      </c>
      <c r="K406" s="23" t="s">
        <v>18</v>
      </c>
      <c r="L406" s="23" t="s">
        <v>21</v>
      </c>
      <c r="M406" s="25">
        <v>3324.67</v>
      </c>
      <c r="N406" s="23" t="s">
        <v>439</v>
      </c>
    </row>
    <row r="407" spans="1:14" x14ac:dyDescent="0.25">
      <c r="A407" s="24">
        <v>45621</v>
      </c>
      <c r="B407" s="23" t="s">
        <v>507</v>
      </c>
      <c r="C407" s="25">
        <v>1170.55</v>
      </c>
      <c r="D407" s="25">
        <v>941.46</v>
      </c>
      <c r="E407" s="23" t="s">
        <v>4416</v>
      </c>
      <c r="F407" s="23" t="s">
        <v>20</v>
      </c>
      <c r="G407" s="23" t="s">
        <v>3521</v>
      </c>
      <c r="H407" s="23" t="s">
        <v>4237</v>
      </c>
      <c r="I407" s="23" t="s">
        <v>2424</v>
      </c>
      <c r="J407" s="23" t="s">
        <v>3526</v>
      </c>
      <c r="K407" s="23" t="s">
        <v>139</v>
      </c>
      <c r="L407" s="23" t="s">
        <v>21</v>
      </c>
      <c r="M407" s="25">
        <v>229.09</v>
      </c>
      <c r="N407" s="23" t="s">
        <v>438</v>
      </c>
    </row>
    <row r="408" spans="1:14" x14ac:dyDescent="0.25">
      <c r="A408" s="24">
        <v>45624</v>
      </c>
      <c r="B408" s="23" t="s">
        <v>507</v>
      </c>
      <c r="C408" s="25">
        <v>9003.48</v>
      </c>
      <c r="D408" s="25">
        <v>7012.13</v>
      </c>
      <c r="E408" s="23" t="s">
        <v>4409</v>
      </c>
      <c r="F408" s="23" t="s">
        <v>29</v>
      </c>
      <c r="G408" s="23" t="s">
        <v>230</v>
      </c>
      <c r="H408" s="23" t="s">
        <v>230</v>
      </c>
      <c r="I408" s="23" t="s">
        <v>2423</v>
      </c>
      <c r="J408" s="23" t="s">
        <v>3526</v>
      </c>
      <c r="K408" s="23" t="s">
        <v>57</v>
      </c>
      <c r="L408" s="23" t="s">
        <v>67</v>
      </c>
      <c r="M408" s="25">
        <v>1991.35</v>
      </c>
      <c r="N408" s="23" t="s">
        <v>439</v>
      </c>
    </row>
    <row r="409" spans="1:14" x14ac:dyDescent="0.25">
      <c r="A409" s="24">
        <v>45624</v>
      </c>
      <c r="B409" s="23" t="s">
        <v>1597</v>
      </c>
      <c r="C409" s="25">
        <v>157.16</v>
      </c>
      <c r="D409" s="25">
        <v>94.36</v>
      </c>
      <c r="E409" s="23" t="s">
        <v>4417</v>
      </c>
      <c r="F409" s="23" t="s">
        <v>15</v>
      </c>
      <c r="G409" s="23" t="s">
        <v>3518</v>
      </c>
      <c r="H409" s="23" t="s">
        <v>4251</v>
      </c>
      <c r="I409" s="23" t="s">
        <v>2422</v>
      </c>
      <c r="J409" s="23" t="s">
        <v>3526</v>
      </c>
      <c r="K409" s="23" t="s">
        <v>192</v>
      </c>
      <c r="L409" s="23" t="s">
        <v>25</v>
      </c>
      <c r="M409" s="25">
        <v>62.8</v>
      </c>
      <c r="N409" s="23" t="s">
        <v>442</v>
      </c>
    </row>
    <row r="410" spans="1:14" x14ac:dyDescent="0.25">
      <c r="A410" s="24">
        <v>45625</v>
      </c>
      <c r="B410" s="23" t="s">
        <v>1596</v>
      </c>
      <c r="C410" s="25">
        <v>2233.02</v>
      </c>
      <c r="D410" s="25">
        <v>1496.69</v>
      </c>
      <c r="E410" s="23" t="s">
        <v>4388</v>
      </c>
      <c r="F410" s="23" t="s">
        <v>20</v>
      </c>
      <c r="G410" s="23" t="s">
        <v>3513</v>
      </c>
      <c r="H410" s="23" t="s">
        <v>4236</v>
      </c>
      <c r="I410" s="23" t="s">
        <v>2424</v>
      </c>
      <c r="J410" s="23" t="s">
        <v>3516</v>
      </c>
      <c r="K410" s="23" t="s">
        <v>139</v>
      </c>
      <c r="L410" s="23" t="s">
        <v>491</v>
      </c>
      <c r="M410" s="25">
        <v>736.33</v>
      </c>
      <c r="N410" s="23" t="s">
        <v>439</v>
      </c>
    </row>
    <row r="411" spans="1:14" x14ac:dyDescent="0.25">
      <c r="A411" s="24">
        <v>45625</v>
      </c>
      <c r="B411" s="23" t="s">
        <v>516</v>
      </c>
      <c r="C411" s="25">
        <v>6332.1</v>
      </c>
      <c r="D411" s="25">
        <v>3271.02</v>
      </c>
      <c r="E411" s="23" t="s">
        <v>4441</v>
      </c>
      <c r="F411" s="23" t="s">
        <v>15</v>
      </c>
      <c r="G411" s="23" t="s">
        <v>3524</v>
      </c>
      <c r="H411" s="23" t="s">
        <v>4245</v>
      </c>
      <c r="I411" s="23" t="s">
        <v>2424</v>
      </c>
      <c r="J411" s="23" t="s">
        <v>3512</v>
      </c>
      <c r="K411" s="23" t="s">
        <v>53</v>
      </c>
      <c r="L411" s="23" t="s">
        <v>55</v>
      </c>
      <c r="M411" s="25">
        <v>3061.08</v>
      </c>
      <c r="N411" s="23" t="s">
        <v>443</v>
      </c>
    </row>
    <row r="412" spans="1:14" x14ac:dyDescent="0.25">
      <c r="A412" s="24">
        <v>45626</v>
      </c>
      <c r="B412" s="23" t="s">
        <v>516</v>
      </c>
      <c r="C412" s="25">
        <v>3869.2</v>
      </c>
      <c r="D412" s="25">
        <v>1965.3</v>
      </c>
      <c r="E412" s="23" t="s">
        <v>4391</v>
      </c>
      <c r="F412" s="23" t="s">
        <v>29</v>
      </c>
      <c r="G412" s="23" t="s">
        <v>3519</v>
      </c>
      <c r="H412" s="23" t="s">
        <v>4256</v>
      </c>
      <c r="I412" s="23" t="s">
        <v>2425</v>
      </c>
      <c r="J412" s="23" t="s">
        <v>3512</v>
      </c>
      <c r="K412" s="23" t="s">
        <v>81</v>
      </c>
      <c r="L412" s="23" t="s">
        <v>67</v>
      </c>
      <c r="M412" s="25">
        <v>1903.9</v>
      </c>
      <c r="N412" s="23" t="s">
        <v>442</v>
      </c>
    </row>
    <row r="413" spans="1:14" x14ac:dyDescent="0.25">
      <c r="A413" s="24">
        <v>45626</v>
      </c>
      <c r="B413" s="23" t="s">
        <v>1596</v>
      </c>
      <c r="C413" s="25">
        <v>305.32</v>
      </c>
      <c r="D413" s="25">
        <v>212.99</v>
      </c>
      <c r="E413" s="23" t="s">
        <v>4364</v>
      </c>
      <c r="F413" s="23" t="s">
        <v>20</v>
      </c>
      <c r="G413" s="23" t="s">
        <v>3513</v>
      </c>
      <c r="H413" s="23" t="s">
        <v>4239</v>
      </c>
      <c r="I413" s="23" t="s">
        <v>2425</v>
      </c>
      <c r="J413" s="23" t="s">
        <v>3514</v>
      </c>
      <c r="K413" s="23" t="s">
        <v>172</v>
      </c>
      <c r="L413" s="23" t="s">
        <v>21</v>
      </c>
      <c r="M413" s="25">
        <v>92.33</v>
      </c>
      <c r="N413" s="23" t="s">
        <v>439</v>
      </c>
    </row>
    <row r="414" spans="1:14" x14ac:dyDescent="0.25">
      <c r="A414" s="24">
        <v>45626</v>
      </c>
      <c r="B414" s="23" t="s">
        <v>516</v>
      </c>
      <c r="C414" s="25">
        <v>1885.29</v>
      </c>
      <c r="D414" s="25">
        <v>1074.32</v>
      </c>
      <c r="E414" s="23" t="s">
        <v>4448</v>
      </c>
      <c r="F414" s="23" t="s">
        <v>29</v>
      </c>
      <c r="G414" s="23" t="s">
        <v>3519</v>
      </c>
      <c r="H414" s="23" t="s">
        <v>4247</v>
      </c>
      <c r="I414" s="23" t="s">
        <v>2423</v>
      </c>
      <c r="J414" s="23" t="s">
        <v>3514</v>
      </c>
      <c r="K414" s="23" t="s">
        <v>123</v>
      </c>
      <c r="L414" s="23" t="s">
        <v>34</v>
      </c>
      <c r="M414" s="25">
        <v>810.97</v>
      </c>
      <c r="N414" s="23" t="s">
        <v>439</v>
      </c>
    </row>
    <row r="415" spans="1:14" x14ac:dyDescent="0.25">
      <c r="A415" s="24">
        <v>45627</v>
      </c>
      <c r="B415" s="23" t="s">
        <v>1599</v>
      </c>
      <c r="C415" s="25">
        <v>651.02</v>
      </c>
      <c r="D415" s="25">
        <v>435.1</v>
      </c>
      <c r="E415" s="23" t="s">
        <v>4442</v>
      </c>
      <c r="F415" s="23" t="s">
        <v>15</v>
      </c>
      <c r="G415" s="23" t="s">
        <v>3524</v>
      </c>
      <c r="H415" s="23" t="s">
        <v>4260</v>
      </c>
      <c r="I415" s="23" t="s">
        <v>2422</v>
      </c>
      <c r="J415" s="23" t="s">
        <v>3523</v>
      </c>
      <c r="K415" s="23" t="s">
        <v>81</v>
      </c>
      <c r="L415" s="23" t="s">
        <v>25</v>
      </c>
      <c r="M415" s="25">
        <v>215.92</v>
      </c>
      <c r="N415" s="23" t="s">
        <v>440</v>
      </c>
    </row>
    <row r="416" spans="1:14" x14ac:dyDescent="0.25">
      <c r="A416" s="24">
        <v>45628</v>
      </c>
      <c r="B416" s="23" t="s">
        <v>1597</v>
      </c>
      <c r="C416" s="25">
        <v>6388.74</v>
      </c>
      <c r="D416" s="25">
        <v>4016.36</v>
      </c>
      <c r="E416" s="23" t="s">
        <v>4458</v>
      </c>
      <c r="F416" s="23" t="s">
        <v>29</v>
      </c>
      <c r="G416" s="23" t="s">
        <v>3520</v>
      </c>
      <c r="H416" s="23" t="s">
        <v>4243</v>
      </c>
      <c r="I416" s="23" t="s">
        <v>2426</v>
      </c>
      <c r="J416" s="23" t="s">
        <v>3516</v>
      </c>
      <c r="K416" s="23" t="s">
        <v>152</v>
      </c>
      <c r="L416" s="23" t="s">
        <v>34</v>
      </c>
      <c r="M416" s="25">
        <v>2372.38</v>
      </c>
      <c r="N416" s="23" t="s">
        <v>443</v>
      </c>
    </row>
    <row r="417" spans="1:14" x14ac:dyDescent="0.25">
      <c r="A417" s="24">
        <v>45631</v>
      </c>
      <c r="B417" s="23" t="s">
        <v>1599</v>
      </c>
      <c r="C417" s="25">
        <v>13700.07</v>
      </c>
      <c r="D417" s="25">
        <v>7711.4</v>
      </c>
      <c r="E417" s="23" t="s">
        <v>4443</v>
      </c>
      <c r="F417" s="23" t="s">
        <v>50</v>
      </c>
      <c r="G417" s="23" t="s">
        <v>3525</v>
      </c>
      <c r="H417" s="23" t="s">
        <v>4258</v>
      </c>
      <c r="I417" s="23" t="s">
        <v>2424</v>
      </c>
      <c r="J417" s="23" t="s">
        <v>3512</v>
      </c>
      <c r="K417" s="23" t="s">
        <v>48</v>
      </c>
      <c r="L417" s="23" t="s">
        <v>87</v>
      </c>
      <c r="M417" s="25">
        <v>5988.67</v>
      </c>
      <c r="N417" s="23" t="s">
        <v>439</v>
      </c>
    </row>
    <row r="418" spans="1:14" x14ac:dyDescent="0.25">
      <c r="A418" s="24">
        <v>45632</v>
      </c>
      <c r="B418" s="23" t="s">
        <v>1598</v>
      </c>
      <c r="C418" s="25">
        <v>2416.56</v>
      </c>
      <c r="D418" s="25">
        <v>725.13</v>
      </c>
      <c r="E418" s="23" t="s">
        <v>4403</v>
      </c>
      <c r="F418" s="23" t="s">
        <v>15</v>
      </c>
      <c r="G418" s="23" t="s">
        <v>3515</v>
      </c>
      <c r="H418" s="23" t="s">
        <v>249</v>
      </c>
      <c r="I418" s="23" t="s">
        <v>2422</v>
      </c>
      <c r="J418" s="23" t="s">
        <v>3526</v>
      </c>
      <c r="K418" s="23" t="s">
        <v>45</v>
      </c>
      <c r="L418" s="23" t="s">
        <v>55</v>
      </c>
      <c r="M418" s="25">
        <v>1691.43</v>
      </c>
      <c r="N418" s="23" t="s">
        <v>439</v>
      </c>
    </row>
    <row r="419" spans="1:14" x14ac:dyDescent="0.25">
      <c r="A419" s="24">
        <v>45632</v>
      </c>
      <c r="B419" s="23" t="s">
        <v>1599</v>
      </c>
      <c r="C419" s="25">
        <v>6212.07</v>
      </c>
      <c r="D419" s="25">
        <v>4046.98</v>
      </c>
      <c r="E419" s="23" t="s">
        <v>4481</v>
      </c>
      <c r="F419" s="23" t="s">
        <v>50</v>
      </c>
      <c r="G419" s="23" t="s">
        <v>3525</v>
      </c>
      <c r="H419" s="23" t="s">
        <v>4255</v>
      </c>
      <c r="I419" s="23" t="s">
        <v>2423</v>
      </c>
      <c r="J419" s="23" t="s">
        <v>3516</v>
      </c>
      <c r="K419" s="23" t="s">
        <v>112</v>
      </c>
      <c r="L419" s="23" t="s">
        <v>51</v>
      </c>
      <c r="M419" s="25">
        <v>2165.09</v>
      </c>
      <c r="N419" s="23" t="s">
        <v>440</v>
      </c>
    </row>
    <row r="420" spans="1:14" x14ac:dyDescent="0.25">
      <c r="A420" s="24">
        <v>45633</v>
      </c>
      <c r="B420" s="23" t="s">
        <v>523</v>
      </c>
      <c r="C420" s="25">
        <v>3383.82</v>
      </c>
      <c r="D420" s="25">
        <v>1983.56</v>
      </c>
      <c r="E420" s="23" t="s">
        <v>4508</v>
      </c>
      <c r="F420" s="23" t="s">
        <v>15</v>
      </c>
      <c r="G420" s="23" t="s">
        <v>3515</v>
      </c>
      <c r="H420" s="23" t="s">
        <v>4244</v>
      </c>
      <c r="I420" s="23" t="s">
        <v>2423</v>
      </c>
      <c r="J420" s="23" t="s">
        <v>3514</v>
      </c>
      <c r="K420" s="23" t="s">
        <v>123</v>
      </c>
      <c r="L420" s="23" t="s">
        <v>55</v>
      </c>
      <c r="M420" s="25">
        <v>1400.26</v>
      </c>
      <c r="N420" s="23" t="s">
        <v>440</v>
      </c>
    </row>
    <row r="421" spans="1:14" x14ac:dyDescent="0.25">
      <c r="A421" s="24">
        <v>45634</v>
      </c>
      <c r="B421" s="23" t="s">
        <v>516</v>
      </c>
      <c r="C421" s="25">
        <v>7991.55</v>
      </c>
      <c r="D421" s="25">
        <v>4675.13</v>
      </c>
      <c r="E421" s="23" t="s">
        <v>4478</v>
      </c>
      <c r="F421" s="23" t="s">
        <v>20</v>
      </c>
      <c r="G421" s="23" t="s">
        <v>3513</v>
      </c>
      <c r="H421" s="23" t="s">
        <v>4236</v>
      </c>
      <c r="I421" s="23" t="s">
        <v>2426</v>
      </c>
      <c r="J421" s="23" t="s">
        <v>3512</v>
      </c>
      <c r="K421" s="23" t="s">
        <v>57</v>
      </c>
      <c r="L421" s="23" t="s">
        <v>64</v>
      </c>
      <c r="M421" s="25">
        <v>3316.42</v>
      </c>
      <c r="N421" s="23" t="s">
        <v>441</v>
      </c>
    </row>
    <row r="422" spans="1:14" x14ac:dyDescent="0.25">
      <c r="A422" s="24">
        <v>45634</v>
      </c>
      <c r="B422" s="23" t="s">
        <v>507</v>
      </c>
      <c r="C422" s="25">
        <v>10679.14</v>
      </c>
      <c r="D422" s="25">
        <v>7951.24</v>
      </c>
      <c r="E422" s="23" t="s">
        <v>4479</v>
      </c>
      <c r="F422" s="23" t="s">
        <v>15</v>
      </c>
      <c r="G422" s="23" t="s">
        <v>3524</v>
      </c>
      <c r="H422" s="23" t="s">
        <v>4245</v>
      </c>
      <c r="I422" s="23" t="s">
        <v>2423</v>
      </c>
      <c r="J422" s="23" t="s">
        <v>3512</v>
      </c>
      <c r="K422" s="23" t="s">
        <v>145</v>
      </c>
      <c r="L422" s="23" t="s">
        <v>492</v>
      </c>
      <c r="M422" s="25">
        <v>2727.9</v>
      </c>
      <c r="N422" s="23" t="s">
        <v>442</v>
      </c>
    </row>
    <row r="423" spans="1:14" x14ac:dyDescent="0.25">
      <c r="A423" s="24">
        <v>45636</v>
      </c>
      <c r="B423" s="23" t="s">
        <v>1599</v>
      </c>
      <c r="C423" s="25">
        <v>4426.51</v>
      </c>
      <c r="D423" s="25">
        <v>2618.9299999999998</v>
      </c>
      <c r="E423" s="23" t="s">
        <v>4420</v>
      </c>
      <c r="F423" s="23" t="s">
        <v>20</v>
      </c>
      <c r="G423" s="23" t="s">
        <v>3521</v>
      </c>
      <c r="H423" s="23" t="s">
        <v>4241</v>
      </c>
      <c r="I423" s="23" t="s">
        <v>2423</v>
      </c>
      <c r="J423" s="23" t="s">
        <v>3523</v>
      </c>
      <c r="K423" s="23" t="s">
        <v>201</v>
      </c>
      <c r="L423" s="23" t="s">
        <v>64</v>
      </c>
      <c r="M423" s="25">
        <v>1807.58</v>
      </c>
      <c r="N423" s="23" t="s">
        <v>439</v>
      </c>
    </row>
    <row r="424" spans="1:14" x14ac:dyDescent="0.25">
      <c r="A424" s="24">
        <v>45636</v>
      </c>
      <c r="B424" s="23" t="s">
        <v>1596</v>
      </c>
      <c r="C424" s="25">
        <v>2421.44</v>
      </c>
      <c r="D424" s="25">
        <v>1608.46</v>
      </c>
      <c r="E424" s="23" t="s">
        <v>4413</v>
      </c>
      <c r="F424" s="23" t="s">
        <v>20</v>
      </c>
      <c r="G424" s="23" t="s">
        <v>3513</v>
      </c>
      <c r="H424" s="23" t="s">
        <v>4236</v>
      </c>
      <c r="I424" s="23" t="s">
        <v>2422</v>
      </c>
      <c r="J424" s="23" t="s">
        <v>3516</v>
      </c>
      <c r="K424" s="23" t="s">
        <v>43</v>
      </c>
      <c r="L424" s="23" t="s">
        <v>491</v>
      </c>
      <c r="M424" s="25">
        <v>812.98</v>
      </c>
      <c r="N424" s="23" t="s">
        <v>438</v>
      </c>
    </row>
    <row r="425" spans="1:14" x14ac:dyDescent="0.25">
      <c r="A425" s="24">
        <v>45636</v>
      </c>
      <c r="B425" s="23" t="s">
        <v>1599</v>
      </c>
      <c r="C425" s="25">
        <v>5226.17</v>
      </c>
      <c r="D425" s="25">
        <v>3298.64</v>
      </c>
      <c r="E425" s="23" t="s">
        <v>4436</v>
      </c>
      <c r="F425" s="23" t="s">
        <v>20</v>
      </c>
      <c r="G425" s="23" t="s">
        <v>3513</v>
      </c>
      <c r="H425" s="23" t="s">
        <v>4235</v>
      </c>
      <c r="I425" s="23" t="s">
        <v>2425</v>
      </c>
      <c r="J425" s="23" t="s">
        <v>3516</v>
      </c>
      <c r="K425" s="23" t="s">
        <v>155</v>
      </c>
      <c r="L425" s="23" t="s">
        <v>21</v>
      </c>
      <c r="M425" s="25">
        <v>1927.53</v>
      </c>
      <c r="N425" s="23" t="s">
        <v>439</v>
      </c>
    </row>
    <row r="426" spans="1:14" x14ac:dyDescent="0.25">
      <c r="A426" s="24">
        <v>45636</v>
      </c>
      <c r="B426" s="23" t="s">
        <v>1599</v>
      </c>
      <c r="C426" s="25">
        <v>3390.09</v>
      </c>
      <c r="D426" s="25">
        <v>1896.78</v>
      </c>
      <c r="E426" s="23" t="s">
        <v>4418</v>
      </c>
      <c r="F426" s="23" t="s">
        <v>15</v>
      </c>
      <c r="G426" s="23" t="s">
        <v>3524</v>
      </c>
      <c r="H426" s="23" t="s">
        <v>4260</v>
      </c>
      <c r="I426" s="23" t="s">
        <v>2422</v>
      </c>
      <c r="J426" s="23" t="s">
        <v>3516</v>
      </c>
      <c r="K426" s="23" t="s">
        <v>116</v>
      </c>
      <c r="L426" s="23" t="s">
        <v>16</v>
      </c>
      <c r="M426" s="25">
        <v>1493.31</v>
      </c>
      <c r="N426" s="23" t="s">
        <v>443</v>
      </c>
    </row>
    <row r="427" spans="1:14" x14ac:dyDescent="0.25">
      <c r="A427" s="24">
        <v>45636</v>
      </c>
      <c r="B427" s="23" t="s">
        <v>516</v>
      </c>
      <c r="C427" s="25">
        <v>3299.45</v>
      </c>
      <c r="D427" s="25">
        <v>2154.34</v>
      </c>
      <c r="E427" s="23" t="s">
        <v>4438</v>
      </c>
      <c r="F427" s="23" t="s">
        <v>15</v>
      </c>
      <c r="G427" s="23" t="s">
        <v>3517</v>
      </c>
      <c r="H427" s="23" t="s">
        <v>4254</v>
      </c>
      <c r="I427" s="23" t="s">
        <v>2422</v>
      </c>
      <c r="J427" s="23" t="s">
        <v>3516</v>
      </c>
      <c r="K427" s="23" t="s">
        <v>169</v>
      </c>
      <c r="L427" s="23" t="s">
        <v>16</v>
      </c>
      <c r="M427" s="25">
        <v>1145.1099999999999</v>
      </c>
      <c r="N427" s="23" t="s">
        <v>439</v>
      </c>
    </row>
    <row r="428" spans="1:14" x14ac:dyDescent="0.25">
      <c r="A428" s="24">
        <v>45636</v>
      </c>
      <c r="B428" s="23" t="s">
        <v>512</v>
      </c>
      <c r="C428" s="25">
        <v>8470.4</v>
      </c>
      <c r="D428" s="25">
        <v>5581.54</v>
      </c>
      <c r="E428" s="23" t="s">
        <v>4470</v>
      </c>
      <c r="F428" s="23" t="s">
        <v>15</v>
      </c>
      <c r="G428" s="23" t="s">
        <v>3518</v>
      </c>
      <c r="H428" s="23" t="s">
        <v>4251</v>
      </c>
      <c r="I428" s="23" t="s">
        <v>2422</v>
      </c>
      <c r="J428" s="23" t="s">
        <v>3512</v>
      </c>
      <c r="K428" s="23" t="s">
        <v>136</v>
      </c>
      <c r="L428" s="23" t="s">
        <v>25</v>
      </c>
      <c r="M428" s="25">
        <v>2888.86</v>
      </c>
      <c r="N428" s="23" t="s">
        <v>439</v>
      </c>
    </row>
    <row r="429" spans="1:14" x14ac:dyDescent="0.25">
      <c r="A429" s="24">
        <v>45637</v>
      </c>
      <c r="B429" s="23" t="s">
        <v>1598</v>
      </c>
      <c r="C429" s="25">
        <v>1803.6</v>
      </c>
      <c r="D429" s="25">
        <v>519.29</v>
      </c>
      <c r="E429" s="23" t="s">
        <v>4486</v>
      </c>
      <c r="F429" s="23" t="s">
        <v>20</v>
      </c>
      <c r="G429" s="23" t="s">
        <v>3521</v>
      </c>
      <c r="H429" s="23" t="s">
        <v>4237</v>
      </c>
      <c r="I429" s="23" t="s">
        <v>2425</v>
      </c>
      <c r="J429" s="23" t="s">
        <v>3523</v>
      </c>
      <c r="K429" s="23" t="s">
        <v>43</v>
      </c>
      <c r="L429" s="23" t="s">
        <v>21</v>
      </c>
      <c r="M429" s="25">
        <v>1284.31</v>
      </c>
      <c r="N429" s="23" t="s">
        <v>439</v>
      </c>
    </row>
    <row r="430" spans="1:14" x14ac:dyDescent="0.25">
      <c r="A430" s="24">
        <v>45638</v>
      </c>
      <c r="B430" s="23" t="s">
        <v>507</v>
      </c>
      <c r="C430" s="25">
        <v>2136.4699999999998</v>
      </c>
      <c r="D430" s="25">
        <v>1467.24</v>
      </c>
      <c r="E430" s="23" t="s">
        <v>4505</v>
      </c>
      <c r="F430" s="23" t="s">
        <v>15</v>
      </c>
      <c r="G430" s="23" t="s">
        <v>3524</v>
      </c>
      <c r="H430" s="23" t="s">
        <v>4260</v>
      </c>
      <c r="I430" s="23" t="s">
        <v>2425</v>
      </c>
      <c r="J430" s="23" t="s">
        <v>3514</v>
      </c>
      <c r="K430" s="23" t="s">
        <v>139</v>
      </c>
      <c r="L430" s="23" t="s">
        <v>16</v>
      </c>
      <c r="M430" s="25">
        <v>669.23</v>
      </c>
      <c r="N430" s="23" t="s">
        <v>438</v>
      </c>
    </row>
    <row r="431" spans="1:14" x14ac:dyDescent="0.25">
      <c r="A431" s="24">
        <v>45638</v>
      </c>
      <c r="B431" s="23" t="s">
        <v>1597</v>
      </c>
      <c r="C431" s="25">
        <v>1508.57</v>
      </c>
      <c r="D431" s="25">
        <v>1066.02</v>
      </c>
      <c r="E431" s="23" t="s">
        <v>4485</v>
      </c>
      <c r="F431" s="23" t="s">
        <v>20</v>
      </c>
      <c r="G431" s="23" t="s">
        <v>3513</v>
      </c>
      <c r="H431" s="23" t="s">
        <v>4235</v>
      </c>
      <c r="I431" s="23" t="s">
        <v>2426</v>
      </c>
      <c r="J431" s="23" t="s">
        <v>3516</v>
      </c>
      <c r="K431" s="23" t="s">
        <v>53</v>
      </c>
      <c r="L431" s="23" t="s">
        <v>64</v>
      </c>
      <c r="M431" s="25">
        <v>442.55</v>
      </c>
      <c r="N431" s="23" t="s">
        <v>439</v>
      </c>
    </row>
    <row r="432" spans="1:14" x14ac:dyDescent="0.25">
      <c r="A432" s="24">
        <v>45639</v>
      </c>
      <c r="B432" s="23" t="s">
        <v>507</v>
      </c>
      <c r="C432" s="25">
        <v>24608.15</v>
      </c>
      <c r="D432" s="25">
        <v>18858.23</v>
      </c>
      <c r="E432" s="23" t="s">
        <v>4484</v>
      </c>
      <c r="F432" s="23" t="s">
        <v>20</v>
      </c>
      <c r="G432" s="23" t="s">
        <v>3513</v>
      </c>
      <c r="H432" s="23" t="s">
        <v>4235</v>
      </c>
      <c r="I432" s="23" t="s">
        <v>2422</v>
      </c>
      <c r="J432" s="23" t="s">
        <v>3512</v>
      </c>
      <c r="K432" s="23" t="s">
        <v>166</v>
      </c>
      <c r="L432" s="23" t="s">
        <v>21</v>
      </c>
      <c r="M432" s="25">
        <v>5749.92</v>
      </c>
      <c r="N432" s="23" t="s">
        <v>439</v>
      </c>
    </row>
    <row r="433" spans="1:14" x14ac:dyDescent="0.25">
      <c r="A433" s="24">
        <v>45639</v>
      </c>
      <c r="B433" s="23" t="s">
        <v>523</v>
      </c>
      <c r="C433" s="25">
        <v>2453.2800000000002</v>
      </c>
      <c r="D433" s="25">
        <v>1478.68</v>
      </c>
      <c r="E433" s="23" t="s">
        <v>4471</v>
      </c>
      <c r="F433" s="23" t="s">
        <v>29</v>
      </c>
      <c r="G433" s="23" t="s">
        <v>230</v>
      </c>
      <c r="H433" s="23" t="s">
        <v>230</v>
      </c>
      <c r="I433" s="23" t="s">
        <v>2426</v>
      </c>
      <c r="J433" s="23" t="s">
        <v>3516</v>
      </c>
      <c r="K433" s="23" t="s">
        <v>201</v>
      </c>
      <c r="L433" s="23" t="s">
        <v>34</v>
      </c>
      <c r="M433" s="25">
        <v>974.6</v>
      </c>
      <c r="N433" s="23" t="s">
        <v>439</v>
      </c>
    </row>
    <row r="434" spans="1:14" x14ac:dyDescent="0.25">
      <c r="A434" s="24">
        <v>45640</v>
      </c>
      <c r="B434" s="23" t="s">
        <v>1596</v>
      </c>
      <c r="C434" s="25">
        <v>1635.15</v>
      </c>
      <c r="D434" s="25">
        <v>1069.45</v>
      </c>
      <c r="E434" s="23" t="s">
        <v>4411</v>
      </c>
      <c r="F434" s="23" t="s">
        <v>15</v>
      </c>
      <c r="G434" s="23" t="s">
        <v>3515</v>
      </c>
      <c r="H434" s="23" t="s">
        <v>4244</v>
      </c>
      <c r="I434" s="23" t="s">
        <v>2426</v>
      </c>
      <c r="J434" s="23" t="s">
        <v>3526</v>
      </c>
      <c r="K434" s="23" t="s">
        <v>145</v>
      </c>
      <c r="L434" s="23" t="s">
        <v>16</v>
      </c>
      <c r="M434" s="25">
        <v>565.70000000000005</v>
      </c>
      <c r="N434" s="23" t="s">
        <v>439</v>
      </c>
    </row>
    <row r="435" spans="1:14" x14ac:dyDescent="0.25">
      <c r="A435" s="24">
        <v>45642</v>
      </c>
      <c r="B435" s="23" t="s">
        <v>1597</v>
      </c>
      <c r="C435" s="25">
        <v>4130.51</v>
      </c>
      <c r="D435" s="25">
        <v>2837.95</v>
      </c>
      <c r="E435" s="23" t="s">
        <v>4406</v>
      </c>
      <c r="F435" s="23" t="s">
        <v>15</v>
      </c>
      <c r="G435" s="23" t="s">
        <v>3515</v>
      </c>
      <c r="H435" s="23" t="s">
        <v>249</v>
      </c>
      <c r="I435" s="23" t="s">
        <v>2422</v>
      </c>
      <c r="J435" s="23" t="s">
        <v>3516</v>
      </c>
      <c r="K435" s="23" t="s">
        <v>139</v>
      </c>
      <c r="L435" s="23" t="s">
        <v>492</v>
      </c>
      <c r="M435" s="25">
        <v>1292.56</v>
      </c>
      <c r="N435" s="23" t="s">
        <v>443</v>
      </c>
    </row>
    <row r="436" spans="1:14" x14ac:dyDescent="0.25">
      <c r="A436" s="24">
        <v>45643</v>
      </c>
      <c r="B436" s="23" t="s">
        <v>507</v>
      </c>
      <c r="C436" s="25">
        <v>4121.68</v>
      </c>
      <c r="D436" s="25">
        <v>2971.61</v>
      </c>
      <c r="E436" s="23" t="s">
        <v>4492</v>
      </c>
      <c r="F436" s="23" t="s">
        <v>29</v>
      </c>
      <c r="G436" s="23" t="s">
        <v>3520</v>
      </c>
      <c r="H436" s="23" t="s">
        <v>4259</v>
      </c>
      <c r="I436" s="23" t="s">
        <v>2426</v>
      </c>
      <c r="J436" s="23" t="s">
        <v>3516</v>
      </c>
      <c r="K436" s="23" t="s">
        <v>403</v>
      </c>
      <c r="L436" s="23" t="s">
        <v>67</v>
      </c>
      <c r="M436" s="25">
        <v>1150.07</v>
      </c>
      <c r="N436" s="23" t="s">
        <v>439</v>
      </c>
    </row>
    <row r="437" spans="1:14" x14ac:dyDescent="0.25">
      <c r="A437" s="24">
        <v>45644</v>
      </c>
      <c r="B437" s="23" t="s">
        <v>1599</v>
      </c>
      <c r="C437" s="25">
        <v>3718.47</v>
      </c>
      <c r="D437" s="25">
        <v>1903.92</v>
      </c>
      <c r="E437" s="23" t="s">
        <v>4453</v>
      </c>
      <c r="F437" s="23" t="s">
        <v>15</v>
      </c>
      <c r="G437" s="23" t="s">
        <v>3517</v>
      </c>
      <c r="H437" s="23" t="s">
        <v>4254</v>
      </c>
      <c r="I437" s="23" t="s">
        <v>2423</v>
      </c>
      <c r="J437" s="23" t="s">
        <v>3516</v>
      </c>
      <c r="K437" s="23" t="s">
        <v>189</v>
      </c>
      <c r="L437" s="23" t="s">
        <v>492</v>
      </c>
      <c r="M437" s="25">
        <v>1814.55</v>
      </c>
      <c r="N437" s="23" t="s">
        <v>439</v>
      </c>
    </row>
    <row r="438" spans="1:14" x14ac:dyDescent="0.25">
      <c r="A438" s="24">
        <v>45644</v>
      </c>
      <c r="B438" s="23" t="s">
        <v>1599</v>
      </c>
      <c r="C438" s="25">
        <v>9419.94</v>
      </c>
      <c r="D438" s="25">
        <v>6148.19</v>
      </c>
      <c r="E438" s="23" t="s">
        <v>4439</v>
      </c>
      <c r="F438" s="23" t="s">
        <v>20</v>
      </c>
      <c r="G438" s="23" t="s">
        <v>3521</v>
      </c>
      <c r="H438" s="23" t="s">
        <v>4246</v>
      </c>
      <c r="I438" s="23" t="s">
        <v>2424</v>
      </c>
      <c r="J438" s="23" t="s">
        <v>3512</v>
      </c>
      <c r="K438" s="23" t="s">
        <v>196</v>
      </c>
      <c r="L438" s="23" t="s">
        <v>64</v>
      </c>
      <c r="M438" s="25">
        <v>3271.75</v>
      </c>
      <c r="N438" s="23" t="s">
        <v>439</v>
      </c>
    </row>
    <row r="439" spans="1:14" x14ac:dyDescent="0.25">
      <c r="A439" s="24">
        <v>45644</v>
      </c>
      <c r="B439" s="23" t="s">
        <v>1599</v>
      </c>
      <c r="C439" s="25">
        <v>10273.799999999999</v>
      </c>
      <c r="D439" s="25">
        <v>6763.86</v>
      </c>
      <c r="E439" s="23" t="s">
        <v>4462</v>
      </c>
      <c r="F439" s="23" t="s">
        <v>20</v>
      </c>
      <c r="G439" s="23" t="s">
        <v>3513</v>
      </c>
      <c r="H439" s="23" t="s">
        <v>4239</v>
      </c>
      <c r="I439" s="23" t="s">
        <v>2425</v>
      </c>
      <c r="J439" s="23" t="s">
        <v>3512</v>
      </c>
      <c r="K439" s="23" t="s">
        <v>85</v>
      </c>
      <c r="L439" s="23" t="s">
        <v>64</v>
      </c>
      <c r="M439" s="25">
        <v>3509.94</v>
      </c>
      <c r="N439" s="23" t="s">
        <v>439</v>
      </c>
    </row>
    <row r="440" spans="1:14" x14ac:dyDescent="0.25">
      <c r="A440" s="24">
        <v>45644</v>
      </c>
      <c r="B440" s="23" t="s">
        <v>512</v>
      </c>
      <c r="C440" s="25">
        <v>4596</v>
      </c>
      <c r="D440" s="25">
        <v>3035.05</v>
      </c>
      <c r="E440" s="23" t="s">
        <v>4487</v>
      </c>
      <c r="F440" s="23" t="s">
        <v>20</v>
      </c>
      <c r="G440" s="23" t="s">
        <v>3521</v>
      </c>
      <c r="H440" s="23" t="s">
        <v>4241</v>
      </c>
      <c r="I440" s="23" t="s">
        <v>2426</v>
      </c>
      <c r="J440" s="23" t="s">
        <v>3512</v>
      </c>
      <c r="K440" s="23" t="s">
        <v>38</v>
      </c>
      <c r="L440" s="23" t="s">
        <v>491</v>
      </c>
      <c r="M440" s="25">
        <v>1560.95</v>
      </c>
      <c r="N440" s="23" t="s">
        <v>439</v>
      </c>
    </row>
    <row r="441" spans="1:14" x14ac:dyDescent="0.25">
      <c r="A441" s="24">
        <v>45645</v>
      </c>
      <c r="B441" s="23" t="s">
        <v>512</v>
      </c>
      <c r="C441" s="25">
        <v>718.8</v>
      </c>
      <c r="D441" s="25">
        <v>502.46</v>
      </c>
      <c r="E441" s="23" t="s">
        <v>4430</v>
      </c>
      <c r="F441" s="23" t="s">
        <v>20</v>
      </c>
      <c r="G441" s="23" t="s">
        <v>3513</v>
      </c>
      <c r="H441" s="23" t="s">
        <v>4235</v>
      </c>
      <c r="I441" s="23" t="s">
        <v>2424</v>
      </c>
      <c r="J441" s="23" t="s">
        <v>3514</v>
      </c>
      <c r="K441" s="23" t="s">
        <v>172</v>
      </c>
      <c r="L441" s="23" t="s">
        <v>64</v>
      </c>
      <c r="M441" s="25">
        <v>216.34</v>
      </c>
      <c r="N441" s="23" t="s">
        <v>439</v>
      </c>
    </row>
    <row r="442" spans="1:14" x14ac:dyDescent="0.25">
      <c r="A442" s="24">
        <v>45645</v>
      </c>
      <c r="B442" s="23" t="s">
        <v>512</v>
      </c>
      <c r="C442" s="25">
        <v>6585.14</v>
      </c>
      <c r="D442" s="25">
        <v>4212.54</v>
      </c>
      <c r="E442" s="23" t="s">
        <v>4461</v>
      </c>
      <c r="F442" s="23" t="s">
        <v>20</v>
      </c>
      <c r="G442" s="23" t="s">
        <v>3521</v>
      </c>
      <c r="H442" s="23" t="s">
        <v>222</v>
      </c>
      <c r="I442" s="23" t="s">
        <v>2423</v>
      </c>
      <c r="J442" s="23" t="s">
        <v>3512</v>
      </c>
      <c r="K442" s="23" t="s">
        <v>93</v>
      </c>
      <c r="L442" s="23" t="s">
        <v>21</v>
      </c>
      <c r="M442" s="25">
        <v>2372.6</v>
      </c>
      <c r="N442" s="23" t="s">
        <v>439</v>
      </c>
    </row>
    <row r="443" spans="1:14" x14ac:dyDescent="0.25">
      <c r="A443" s="24">
        <v>45646</v>
      </c>
      <c r="B443" s="23" t="s">
        <v>1598</v>
      </c>
      <c r="C443" s="25">
        <v>4290.59</v>
      </c>
      <c r="D443" s="25">
        <v>1565.59</v>
      </c>
      <c r="E443" s="23" t="s">
        <v>4507</v>
      </c>
      <c r="F443" s="23" t="s">
        <v>15</v>
      </c>
      <c r="G443" s="23" t="s">
        <v>3524</v>
      </c>
      <c r="H443" s="23" t="s">
        <v>4260</v>
      </c>
      <c r="I443" s="23" t="s">
        <v>2423</v>
      </c>
      <c r="J443" s="23" t="s">
        <v>3516</v>
      </c>
      <c r="K443" s="23" t="s">
        <v>69</v>
      </c>
      <c r="L443" s="23" t="s">
        <v>492</v>
      </c>
      <c r="M443" s="25">
        <v>2725</v>
      </c>
      <c r="N443" s="23" t="s">
        <v>439</v>
      </c>
    </row>
    <row r="444" spans="1:14" x14ac:dyDescent="0.25">
      <c r="A444" s="24">
        <v>45646</v>
      </c>
      <c r="B444" s="23" t="s">
        <v>1597</v>
      </c>
      <c r="C444" s="25">
        <v>2108.31</v>
      </c>
      <c r="D444" s="25">
        <v>1286.67</v>
      </c>
      <c r="E444" s="23" t="s">
        <v>4502</v>
      </c>
      <c r="F444" s="23" t="s">
        <v>15</v>
      </c>
      <c r="G444" s="23" t="s">
        <v>3518</v>
      </c>
      <c r="H444" s="23" t="s">
        <v>4242</v>
      </c>
      <c r="I444" s="23" t="s">
        <v>2422</v>
      </c>
      <c r="J444" s="23" t="s">
        <v>3514</v>
      </c>
      <c r="K444" s="23" t="s">
        <v>162</v>
      </c>
      <c r="L444" s="23" t="s">
        <v>16</v>
      </c>
      <c r="M444" s="25">
        <v>821.64</v>
      </c>
      <c r="N444" s="23" t="s">
        <v>439</v>
      </c>
    </row>
    <row r="445" spans="1:14" x14ac:dyDescent="0.25">
      <c r="A445" s="24">
        <v>45647</v>
      </c>
      <c r="B445" s="23" t="s">
        <v>516</v>
      </c>
      <c r="C445" s="25">
        <v>2838.58</v>
      </c>
      <c r="D445" s="25">
        <v>1630.32</v>
      </c>
      <c r="E445" s="23" t="s">
        <v>4474</v>
      </c>
      <c r="F445" s="23" t="s">
        <v>40</v>
      </c>
      <c r="G445" s="23" t="s">
        <v>3511</v>
      </c>
      <c r="H445" s="23" t="s">
        <v>4233</v>
      </c>
      <c r="I445" s="23" t="s">
        <v>2424</v>
      </c>
      <c r="J445" s="23" t="s">
        <v>3514</v>
      </c>
      <c r="K445" s="23" t="s">
        <v>198</v>
      </c>
      <c r="L445" s="23" t="s">
        <v>493</v>
      </c>
      <c r="M445" s="25">
        <v>1208.26</v>
      </c>
      <c r="N445" s="23" t="s">
        <v>441</v>
      </c>
    </row>
    <row r="446" spans="1:14" x14ac:dyDescent="0.25">
      <c r="A446" s="24">
        <v>45647</v>
      </c>
      <c r="B446" s="23" t="s">
        <v>516</v>
      </c>
      <c r="C446" s="25">
        <v>2001.7</v>
      </c>
      <c r="D446" s="25">
        <v>1162.51</v>
      </c>
      <c r="E446" s="23" t="s">
        <v>4506</v>
      </c>
      <c r="F446" s="23" t="s">
        <v>50</v>
      </c>
      <c r="G446" s="23" t="s">
        <v>3525</v>
      </c>
      <c r="H446" s="23" t="s">
        <v>4255</v>
      </c>
      <c r="I446" s="23" t="s">
        <v>2424</v>
      </c>
      <c r="J446" s="23" t="s">
        <v>3523</v>
      </c>
      <c r="K446" s="23" t="s">
        <v>160</v>
      </c>
      <c r="L446" s="23" t="s">
        <v>87</v>
      </c>
      <c r="M446" s="25">
        <v>839.19</v>
      </c>
      <c r="N446" s="23" t="s">
        <v>438</v>
      </c>
    </row>
    <row r="447" spans="1:14" x14ac:dyDescent="0.25">
      <c r="A447" s="24">
        <v>45648</v>
      </c>
      <c r="B447" s="23" t="s">
        <v>1599</v>
      </c>
      <c r="C447" s="25">
        <v>3452.04</v>
      </c>
      <c r="D447" s="25">
        <v>2065.6</v>
      </c>
      <c r="E447" s="23" t="s">
        <v>4435</v>
      </c>
      <c r="F447" s="23" t="s">
        <v>15</v>
      </c>
      <c r="G447" s="23" t="s">
        <v>3524</v>
      </c>
      <c r="H447" s="23" t="s">
        <v>226</v>
      </c>
      <c r="I447" s="23" t="s">
        <v>2422</v>
      </c>
      <c r="J447" s="23" t="s">
        <v>3523</v>
      </c>
      <c r="K447" s="23" t="s">
        <v>53</v>
      </c>
      <c r="L447" s="23" t="s">
        <v>492</v>
      </c>
      <c r="M447" s="25">
        <v>1386.44</v>
      </c>
      <c r="N447" s="23" t="s">
        <v>439</v>
      </c>
    </row>
    <row r="448" spans="1:14" x14ac:dyDescent="0.25">
      <c r="A448" s="24">
        <v>45648</v>
      </c>
      <c r="B448" s="23" t="s">
        <v>1598</v>
      </c>
      <c r="C448" s="25">
        <v>544.69000000000005</v>
      </c>
      <c r="D448" s="25">
        <v>153.06</v>
      </c>
      <c r="E448" s="23" t="s">
        <v>4437</v>
      </c>
      <c r="F448" s="23" t="s">
        <v>40</v>
      </c>
      <c r="G448" s="23" t="s">
        <v>3527</v>
      </c>
      <c r="H448" s="23" t="s">
        <v>4261</v>
      </c>
      <c r="I448" s="23" t="s">
        <v>2423</v>
      </c>
      <c r="J448" s="23" t="s">
        <v>3526</v>
      </c>
      <c r="K448" s="23" t="s">
        <v>32</v>
      </c>
      <c r="L448" s="23" t="s">
        <v>41</v>
      </c>
      <c r="M448" s="25">
        <v>391.63</v>
      </c>
      <c r="N448" s="23" t="s">
        <v>439</v>
      </c>
    </row>
    <row r="449" spans="1:14" x14ac:dyDescent="0.25">
      <c r="A449" s="24">
        <v>45648</v>
      </c>
      <c r="B449" s="23" t="s">
        <v>512</v>
      </c>
      <c r="C449" s="25">
        <v>4246.16</v>
      </c>
      <c r="D449" s="25">
        <v>2856.2</v>
      </c>
      <c r="E449" s="23" t="s">
        <v>4496</v>
      </c>
      <c r="F449" s="23" t="s">
        <v>20</v>
      </c>
      <c r="G449" s="23" t="s">
        <v>3521</v>
      </c>
      <c r="H449" s="23" t="s">
        <v>4241</v>
      </c>
      <c r="I449" s="23" t="s">
        <v>2423</v>
      </c>
      <c r="J449" s="23" t="s">
        <v>3514</v>
      </c>
      <c r="K449" s="23" t="s">
        <v>45</v>
      </c>
      <c r="L449" s="23" t="s">
        <v>21</v>
      </c>
      <c r="M449" s="25">
        <v>1389.96</v>
      </c>
      <c r="N449" s="23" t="s">
        <v>440</v>
      </c>
    </row>
    <row r="450" spans="1:14" x14ac:dyDescent="0.25">
      <c r="A450" s="24">
        <v>45649</v>
      </c>
      <c r="B450" s="23" t="s">
        <v>512</v>
      </c>
      <c r="C450" s="25">
        <v>15524.7</v>
      </c>
      <c r="D450" s="25">
        <v>10355.379999999999</v>
      </c>
      <c r="E450" s="23" t="s">
        <v>4452</v>
      </c>
      <c r="F450" s="23" t="s">
        <v>40</v>
      </c>
      <c r="G450" s="23" t="s">
        <v>3511</v>
      </c>
      <c r="H450" s="23" t="s">
        <v>4233</v>
      </c>
      <c r="I450" s="23" t="s">
        <v>2423</v>
      </c>
      <c r="J450" s="23" t="s">
        <v>3512</v>
      </c>
      <c r="K450" s="23" t="s">
        <v>160</v>
      </c>
      <c r="L450" s="23" t="s">
        <v>493</v>
      </c>
      <c r="M450" s="25">
        <v>5169.32</v>
      </c>
      <c r="N450" s="23" t="s">
        <v>440</v>
      </c>
    </row>
    <row r="451" spans="1:14" x14ac:dyDescent="0.25">
      <c r="A451" s="24">
        <v>45649</v>
      </c>
      <c r="B451" s="23" t="s">
        <v>1598</v>
      </c>
      <c r="C451" s="25">
        <v>6760.68</v>
      </c>
      <c r="D451" s="25">
        <v>1854.09</v>
      </c>
      <c r="E451" s="23" t="s">
        <v>4504</v>
      </c>
      <c r="F451" s="23" t="s">
        <v>20</v>
      </c>
      <c r="G451" s="23" t="s">
        <v>3513</v>
      </c>
      <c r="H451" s="23" t="s">
        <v>242</v>
      </c>
      <c r="I451" s="23" t="s">
        <v>2426</v>
      </c>
      <c r="J451" s="23" t="s">
        <v>3512</v>
      </c>
      <c r="K451" s="23" t="s">
        <v>126</v>
      </c>
      <c r="L451" s="23" t="s">
        <v>64</v>
      </c>
      <c r="M451" s="25">
        <v>4906.59</v>
      </c>
      <c r="N451" s="23" t="s">
        <v>439</v>
      </c>
    </row>
    <row r="452" spans="1:14" x14ac:dyDescent="0.25">
      <c r="A452" s="24">
        <v>45649</v>
      </c>
      <c r="B452" s="23" t="s">
        <v>1599</v>
      </c>
      <c r="C452" s="25">
        <v>7666.8</v>
      </c>
      <c r="D452" s="25">
        <v>4861.88</v>
      </c>
      <c r="E452" s="23" t="s">
        <v>4457</v>
      </c>
      <c r="F452" s="23" t="s">
        <v>20</v>
      </c>
      <c r="G452" s="23" t="s">
        <v>3513</v>
      </c>
      <c r="H452" s="23" t="s">
        <v>242</v>
      </c>
      <c r="I452" s="23" t="s">
        <v>2423</v>
      </c>
      <c r="J452" s="23" t="s">
        <v>3512</v>
      </c>
      <c r="K452" s="23" t="s">
        <v>164</v>
      </c>
      <c r="L452" s="23" t="s">
        <v>64</v>
      </c>
      <c r="M452" s="25">
        <v>2804.92</v>
      </c>
      <c r="N452" s="23" t="s">
        <v>439</v>
      </c>
    </row>
    <row r="453" spans="1:14" x14ac:dyDescent="0.25">
      <c r="A453" s="24">
        <v>45649</v>
      </c>
      <c r="B453" s="23" t="s">
        <v>507</v>
      </c>
      <c r="C453" s="25">
        <v>12789.7</v>
      </c>
      <c r="D453" s="25">
        <v>8973.2999999999993</v>
      </c>
      <c r="E453" s="23" t="s">
        <v>4512</v>
      </c>
      <c r="F453" s="23" t="s">
        <v>29</v>
      </c>
      <c r="G453" s="23" t="s">
        <v>3519</v>
      </c>
      <c r="H453" s="23" t="s">
        <v>4247</v>
      </c>
      <c r="I453" s="23" t="s">
        <v>2423</v>
      </c>
      <c r="J453" s="23" t="s">
        <v>3516</v>
      </c>
      <c r="K453" s="23" t="s">
        <v>192</v>
      </c>
      <c r="L453" s="23" t="s">
        <v>34</v>
      </c>
      <c r="M453" s="25">
        <v>3816.4</v>
      </c>
      <c r="N453" s="23" t="s">
        <v>438</v>
      </c>
    </row>
    <row r="454" spans="1:14" x14ac:dyDescent="0.25">
      <c r="A454" s="24">
        <v>45650</v>
      </c>
      <c r="B454" s="23" t="s">
        <v>1597</v>
      </c>
      <c r="C454" s="25">
        <v>12172</v>
      </c>
      <c r="D454" s="25">
        <v>8699.1</v>
      </c>
      <c r="E454" s="23" t="s">
        <v>4498</v>
      </c>
      <c r="F454" s="23" t="s">
        <v>15</v>
      </c>
      <c r="G454" s="23" t="s">
        <v>3517</v>
      </c>
      <c r="H454" s="23" t="s">
        <v>4262</v>
      </c>
      <c r="I454" s="23" t="s">
        <v>2422</v>
      </c>
      <c r="J454" s="23" t="s">
        <v>3512</v>
      </c>
      <c r="K454" s="23" t="s">
        <v>18</v>
      </c>
      <c r="L454" s="23" t="s">
        <v>492</v>
      </c>
      <c r="M454" s="25">
        <v>3472.9</v>
      </c>
      <c r="N454" s="23" t="s">
        <v>439</v>
      </c>
    </row>
    <row r="455" spans="1:14" x14ac:dyDescent="0.25">
      <c r="A455" s="24">
        <v>45650</v>
      </c>
      <c r="B455" s="23" t="s">
        <v>512</v>
      </c>
      <c r="C455" s="25">
        <v>2089.2800000000002</v>
      </c>
      <c r="D455" s="25">
        <v>1440.17</v>
      </c>
      <c r="E455" s="23" t="s">
        <v>4472</v>
      </c>
      <c r="F455" s="23" t="s">
        <v>29</v>
      </c>
      <c r="G455" s="23" t="s">
        <v>3519</v>
      </c>
      <c r="H455" s="23" t="s">
        <v>4247</v>
      </c>
      <c r="I455" s="23" t="s">
        <v>2423</v>
      </c>
      <c r="J455" s="23" t="s">
        <v>3516</v>
      </c>
      <c r="K455" s="23" t="s">
        <v>81</v>
      </c>
      <c r="L455" s="23" t="s">
        <v>30</v>
      </c>
      <c r="M455" s="25">
        <v>649.11</v>
      </c>
      <c r="N455" s="23" t="s">
        <v>439</v>
      </c>
    </row>
    <row r="456" spans="1:14" x14ac:dyDescent="0.25">
      <c r="A456" s="24">
        <v>45651</v>
      </c>
      <c r="B456" s="23" t="s">
        <v>1596</v>
      </c>
      <c r="C456" s="25">
        <v>672.89</v>
      </c>
      <c r="D456" s="25">
        <v>432.88</v>
      </c>
      <c r="E456" s="23" t="s">
        <v>4422</v>
      </c>
      <c r="F456" s="23" t="s">
        <v>15</v>
      </c>
      <c r="G456" s="23" t="s">
        <v>3515</v>
      </c>
      <c r="H456" s="23" t="s">
        <v>4238</v>
      </c>
      <c r="I456" s="23" t="s">
        <v>2423</v>
      </c>
      <c r="J456" s="23" t="s">
        <v>3514</v>
      </c>
      <c r="K456" s="23" t="s">
        <v>38</v>
      </c>
      <c r="L456" s="23" t="s">
        <v>16</v>
      </c>
      <c r="M456" s="25">
        <v>240.01</v>
      </c>
      <c r="N456" s="23" t="s">
        <v>438</v>
      </c>
    </row>
    <row r="457" spans="1:14" x14ac:dyDescent="0.25">
      <c r="A457" s="24">
        <v>45651</v>
      </c>
      <c r="B457" s="23" t="s">
        <v>1599</v>
      </c>
      <c r="C457" s="25">
        <v>4109.84</v>
      </c>
      <c r="D457" s="25">
        <v>2608.56</v>
      </c>
      <c r="E457" s="23" t="s">
        <v>4410</v>
      </c>
      <c r="F457" s="23" t="s">
        <v>29</v>
      </c>
      <c r="G457" s="23" t="s">
        <v>3519</v>
      </c>
      <c r="H457" s="23" t="s">
        <v>4247</v>
      </c>
      <c r="I457" s="23" t="s">
        <v>2423</v>
      </c>
      <c r="J457" s="23" t="s">
        <v>3514</v>
      </c>
      <c r="K457" s="23" t="s">
        <v>119</v>
      </c>
      <c r="L457" s="23" t="s">
        <v>34</v>
      </c>
      <c r="M457" s="25">
        <v>1501.28</v>
      </c>
      <c r="N457" s="23" t="s">
        <v>439</v>
      </c>
    </row>
    <row r="458" spans="1:14" x14ac:dyDescent="0.25">
      <c r="A458" s="24">
        <v>45652</v>
      </c>
      <c r="B458" s="23" t="s">
        <v>507</v>
      </c>
      <c r="C458" s="25">
        <v>35172.639999999999</v>
      </c>
      <c r="D458" s="25">
        <v>25001.43</v>
      </c>
      <c r="E458" s="23" t="s">
        <v>4426</v>
      </c>
      <c r="F458" s="23" t="s">
        <v>29</v>
      </c>
      <c r="G458" s="23" t="s">
        <v>230</v>
      </c>
      <c r="H458" s="23" t="s">
        <v>230</v>
      </c>
      <c r="I458" s="23" t="s">
        <v>2422</v>
      </c>
      <c r="J458" s="23" t="s">
        <v>3512</v>
      </c>
      <c r="K458" s="23" t="s">
        <v>123</v>
      </c>
      <c r="L458" s="23" t="s">
        <v>34</v>
      </c>
      <c r="M458" s="25">
        <v>10171.209999999999</v>
      </c>
      <c r="N458" s="23" t="s">
        <v>439</v>
      </c>
    </row>
    <row r="459" spans="1:14" x14ac:dyDescent="0.25">
      <c r="A459" s="24">
        <v>45652</v>
      </c>
      <c r="B459" s="23" t="s">
        <v>1596</v>
      </c>
      <c r="C459" s="25">
        <v>5508.72</v>
      </c>
      <c r="D459" s="25">
        <v>4011.23</v>
      </c>
      <c r="E459" s="23" t="s">
        <v>4421</v>
      </c>
      <c r="F459" s="23" t="s">
        <v>20</v>
      </c>
      <c r="G459" s="23" t="s">
        <v>3513</v>
      </c>
      <c r="H459" s="23" t="s">
        <v>4239</v>
      </c>
      <c r="I459" s="23" t="s">
        <v>2423</v>
      </c>
      <c r="J459" s="23" t="s">
        <v>3514</v>
      </c>
      <c r="K459" s="23" t="s">
        <v>403</v>
      </c>
      <c r="L459" s="23" t="s">
        <v>21</v>
      </c>
      <c r="M459" s="25">
        <v>1497.49</v>
      </c>
      <c r="N459" s="23" t="s">
        <v>440</v>
      </c>
    </row>
    <row r="460" spans="1:14" x14ac:dyDescent="0.25">
      <c r="A460" s="24">
        <v>45652</v>
      </c>
      <c r="B460" s="23" t="s">
        <v>523</v>
      </c>
      <c r="C460" s="25">
        <v>12746</v>
      </c>
      <c r="D460" s="25">
        <v>7427.67</v>
      </c>
      <c r="E460" s="23" t="s">
        <v>4433</v>
      </c>
      <c r="F460" s="23" t="s">
        <v>20</v>
      </c>
      <c r="G460" s="23" t="s">
        <v>3521</v>
      </c>
      <c r="H460" s="23" t="s">
        <v>4241</v>
      </c>
      <c r="I460" s="23" t="s">
        <v>2424</v>
      </c>
      <c r="J460" s="23" t="s">
        <v>3512</v>
      </c>
      <c r="K460" s="23" t="s">
        <v>36</v>
      </c>
      <c r="L460" s="23" t="s">
        <v>64</v>
      </c>
      <c r="M460" s="25">
        <v>5318.33</v>
      </c>
      <c r="N460" s="23" t="s">
        <v>443</v>
      </c>
    </row>
    <row r="461" spans="1:14" x14ac:dyDescent="0.25">
      <c r="A461" s="24">
        <v>45652</v>
      </c>
      <c r="B461" s="23" t="s">
        <v>523</v>
      </c>
      <c r="C461" s="25">
        <v>7573.67</v>
      </c>
      <c r="D461" s="25">
        <v>4696.7</v>
      </c>
      <c r="E461" s="23" t="s">
        <v>4454</v>
      </c>
      <c r="F461" s="23" t="s">
        <v>20</v>
      </c>
      <c r="G461" s="23" t="s">
        <v>3521</v>
      </c>
      <c r="H461" s="23" t="s">
        <v>4246</v>
      </c>
      <c r="I461" s="23" t="s">
        <v>2425</v>
      </c>
      <c r="J461" s="23" t="s">
        <v>3516</v>
      </c>
      <c r="K461" s="23" t="s">
        <v>23</v>
      </c>
      <c r="L461" s="23" t="s">
        <v>21</v>
      </c>
      <c r="M461" s="25">
        <v>2876.97</v>
      </c>
      <c r="N461" s="23" t="s">
        <v>443</v>
      </c>
    </row>
    <row r="462" spans="1:14" x14ac:dyDescent="0.25">
      <c r="A462" s="24">
        <v>45652</v>
      </c>
      <c r="B462" s="23" t="s">
        <v>507</v>
      </c>
      <c r="C462" s="25">
        <v>2346.33</v>
      </c>
      <c r="D462" s="25">
        <v>1884.2</v>
      </c>
      <c r="E462" s="23" t="s">
        <v>4494</v>
      </c>
      <c r="F462" s="23" t="s">
        <v>29</v>
      </c>
      <c r="G462" s="23" t="s">
        <v>230</v>
      </c>
      <c r="H462" s="23" t="s">
        <v>230</v>
      </c>
      <c r="I462" s="23" t="s">
        <v>2426</v>
      </c>
      <c r="J462" s="23" t="s">
        <v>3516</v>
      </c>
      <c r="K462" s="23" t="s">
        <v>36</v>
      </c>
      <c r="L462" s="23" t="s">
        <v>67</v>
      </c>
      <c r="M462" s="25">
        <v>462.13</v>
      </c>
      <c r="N462" s="23" t="s">
        <v>440</v>
      </c>
    </row>
    <row r="463" spans="1:14" x14ac:dyDescent="0.25">
      <c r="A463" s="24">
        <v>45652</v>
      </c>
      <c r="B463" s="23" t="s">
        <v>516</v>
      </c>
      <c r="C463" s="25">
        <v>1412.21</v>
      </c>
      <c r="D463" s="25">
        <v>811.78</v>
      </c>
      <c r="E463" s="23" t="s">
        <v>4455</v>
      </c>
      <c r="F463" s="23" t="s">
        <v>15</v>
      </c>
      <c r="G463" s="23" t="s">
        <v>3517</v>
      </c>
      <c r="H463" s="23" t="s">
        <v>4250</v>
      </c>
      <c r="I463" s="23" t="s">
        <v>2426</v>
      </c>
      <c r="J463" s="23" t="s">
        <v>3523</v>
      </c>
      <c r="K463" s="23" t="s">
        <v>172</v>
      </c>
      <c r="L463" s="23" t="s">
        <v>16</v>
      </c>
      <c r="M463" s="25">
        <v>600.42999999999995</v>
      </c>
      <c r="N463" s="23" t="s">
        <v>439</v>
      </c>
    </row>
    <row r="464" spans="1:14" x14ac:dyDescent="0.25">
      <c r="A464" s="24">
        <v>45654</v>
      </c>
      <c r="B464" s="23" t="s">
        <v>507</v>
      </c>
      <c r="C464" s="25">
        <v>4394.34</v>
      </c>
      <c r="D464" s="25">
        <v>3166.21</v>
      </c>
      <c r="E464" s="23" t="s">
        <v>4429</v>
      </c>
      <c r="F464" s="23" t="s">
        <v>15</v>
      </c>
      <c r="G464" s="23" t="s">
        <v>3518</v>
      </c>
      <c r="H464" s="23" t="s">
        <v>4242</v>
      </c>
      <c r="I464" s="23" t="s">
        <v>2423</v>
      </c>
      <c r="J464" s="23" t="s">
        <v>3514</v>
      </c>
      <c r="K464" s="23" t="s">
        <v>198</v>
      </c>
      <c r="L464" s="23" t="s">
        <v>16</v>
      </c>
      <c r="M464" s="25">
        <v>1228.1300000000001</v>
      </c>
      <c r="N464" s="23" t="s">
        <v>438</v>
      </c>
    </row>
    <row r="465" spans="1:14" x14ac:dyDescent="0.25">
      <c r="A465" s="24">
        <v>45654</v>
      </c>
      <c r="B465" s="23" t="s">
        <v>1599</v>
      </c>
      <c r="C465" s="25">
        <v>10388.09</v>
      </c>
      <c r="D465" s="25">
        <v>5382.67</v>
      </c>
      <c r="E465" s="23" t="s">
        <v>4444</v>
      </c>
      <c r="F465" s="23" t="s">
        <v>29</v>
      </c>
      <c r="G465" s="23" t="s">
        <v>230</v>
      </c>
      <c r="H465" s="23" t="s">
        <v>230</v>
      </c>
      <c r="I465" s="23" t="s">
        <v>2423</v>
      </c>
      <c r="J465" s="23" t="s">
        <v>3512</v>
      </c>
      <c r="K465" s="23" t="s">
        <v>136</v>
      </c>
      <c r="L465" s="23" t="s">
        <v>34</v>
      </c>
      <c r="M465" s="25">
        <v>5005.42</v>
      </c>
      <c r="N465" s="23" t="s">
        <v>439</v>
      </c>
    </row>
    <row r="466" spans="1:14" x14ac:dyDescent="0.25">
      <c r="A466" s="24">
        <v>45654</v>
      </c>
      <c r="B466" s="23" t="s">
        <v>512</v>
      </c>
      <c r="C466" s="25">
        <v>4221.34</v>
      </c>
      <c r="D466" s="25">
        <v>2722.38</v>
      </c>
      <c r="E466" s="23" t="s">
        <v>4408</v>
      </c>
      <c r="F466" s="23" t="s">
        <v>15</v>
      </c>
      <c r="G466" s="23" t="s">
        <v>3518</v>
      </c>
      <c r="H466" s="23" t="s">
        <v>238</v>
      </c>
      <c r="I466" s="23" t="s">
        <v>2423</v>
      </c>
      <c r="J466" s="23" t="s">
        <v>3523</v>
      </c>
      <c r="K466" s="23" t="s">
        <v>27</v>
      </c>
      <c r="L466" s="23" t="s">
        <v>16</v>
      </c>
      <c r="M466" s="25">
        <v>1498.96</v>
      </c>
      <c r="N466" s="23" t="s">
        <v>441</v>
      </c>
    </row>
    <row r="467" spans="1:14" x14ac:dyDescent="0.25">
      <c r="A467" s="24">
        <v>45654</v>
      </c>
      <c r="B467" s="23" t="s">
        <v>523</v>
      </c>
      <c r="C467" s="25">
        <v>3296.89</v>
      </c>
      <c r="D467" s="25">
        <v>1876.62</v>
      </c>
      <c r="E467" s="23" t="s">
        <v>4511</v>
      </c>
      <c r="F467" s="23" t="s">
        <v>29</v>
      </c>
      <c r="G467" s="23" t="s">
        <v>230</v>
      </c>
      <c r="H467" s="23" t="s">
        <v>230</v>
      </c>
      <c r="I467" s="23" t="s">
        <v>2425</v>
      </c>
      <c r="J467" s="23" t="s">
        <v>3516</v>
      </c>
      <c r="K467" s="23" t="s">
        <v>60</v>
      </c>
      <c r="L467" s="23" t="s">
        <v>30</v>
      </c>
      <c r="M467" s="25">
        <v>1420.27</v>
      </c>
      <c r="N467" s="23" t="s">
        <v>441</v>
      </c>
    </row>
    <row r="468" spans="1:14" x14ac:dyDescent="0.25">
      <c r="A468" s="24">
        <v>45656</v>
      </c>
      <c r="B468" s="23" t="s">
        <v>1596</v>
      </c>
      <c r="C468" s="25">
        <v>2887.16</v>
      </c>
      <c r="D468" s="25">
        <v>1845.53</v>
      </c>
      <c r="E468" s="23" t="s">
        <v>4407</v>
      </c>
      <c r="F468" s="23" t="s">
        <v>15</v>
      </c>
      <c r="G468" s="23" t="s">
        <v>3524</v>
      </c>
      <c r="H468" s="23" t="s">
        <v>4245</v>
      </c>
      <c r="I468" s="23" t="s">
        <v>2422</v>
      </c>
      <c r="J468" s="23" t="s">
        <v>3516</v>
      </c>
      <c r="K468" s="23" t="s">
        <v>192</v>
      </c>
      <c r="L468" s="23" t="s">
        <v>16</v>
      </c>
      <c r="M468" s="25">
        <v>1041.6300000000001</v>
      </c>
      <c r="N468" s="23" t="s">
        <v>439</v>
      </c>
    </row>
    <row r="469" spans="1:14" x14ac:dyDescent="0.25">
      <c r="A469" s="24">
        <v>45656</v>
      </c>
      <c r="B469" s="23" t="s">
        <v>1596</v>
      </c>
      <c r="C469" s="25">
        <v>306.2</v>
      </c>
      <c r="D469" s="25">
        <v>193.09</v>
      </c>
      <c r="E469" s="23" t="s">
        <v>4480</v>
      </c>
      <c r="F469" s="23" t="s">
        <v>15</v>
      </c>
      <c r="G469" s="23" t="s">
        <v>3524</v>
      </c>
      <c r="H469" s="23" t="s">
        <v>4245</v>
      </c>
      <c r="I469" s="23" t="s">
        <v>2422</v>
      </c>
      <c r="J469" s="23" t="s">
        <v>3523</v>
      </c>
      <c r="K469" s="23" t="s">
        <v>13</v>
      </c>
      <c r="L469" s="23" t="s">
        <v>16</v>
      </c>
      <c r="M469" s="25">
        <v>113.11</v>
      </c>
      <c r="N469" s="23" t="s">
        <v>438</v>
      </c>
    </row>
    <row r="470" spans="1:14" x14ac:dyDescent="0.25">
      <c r="A470" s="24">
        <v>45657</v>
      </c>
      <c r="B470" s="23" t="s">
        <v>507</v>
      </c>
      <c r="C470" s="25">
        <v>3957.18</v>
      </c>
      <c r="D470" s="25">
        <v>2838.06</v>
      </c>
      <c r="E470" s="23" t="s">
        <v>4490</v>
      </c>
      <c r="F470" s="23" t="s">
        <v>40</v>
      </c>
      <c r="G470" s="23" t="s">
        <v>3511</v>
      </c>
      <c r="H470" s="23" t="s">
        <v>4248</v>
      </c>
      <c r="I470" s="23" t="s">
        <v>2422</v>
      </c>
      <c r="J470" s="23" t="s">
        <v>3523</v>
      </c>
      <c r="K470" s="23" t="s">
        <v>62</v>
      </c>
      <c r="L470" s="23" t="s">
        <v>493</v>
      </c>
      <c r="M470" s="25">
        <v>1119.1199999999999</v>
      </c>
      <c r="N470" s="23" t="s">
        <v>438</v>
      </c>
    </row>
    <row r="471" spans="1:14" x14ac:dyDescent="0.25">
      <c r="A471" s="24">
        <v>45657</v>
      </c>
      <c r="B471" s="23" t="s">
        <v>523</v>
      </c>
      <c r="C471" s="25">
        <v>1952.99</v>
      </c>
      <c r="D471" s="25">
        <v>1143.21</v>
      </c>
      <c r="E471" s="23" t="s">
        <v>4473</v>
      </c>
      <c r="F471" s="23" t="s">
        <v>29</v>
      </c>
      <c r="G471" s="23" t="s">
        <v>3519</v>
      </c>
      <c r="H471" s="23" t="s">
        <v>4256</v>
      </c>
      <c r="I471" s="23" t="s">
        <v>2424</v>
      </c>
      <c r="J471" s="23" t="s">
        <v>3516</v>
      </c>
      <c r="K471" s="23" t="s">
        <v>48</v>
      </c>
      <c r="L471" s="23" t="s">
        <v>30</v>
      </c>
      <c r="M471" s="25">
        <v>809.78</v>
      </c>
      <c r="N471" s="23" t="s">
        <v>441</v>
      </c>
    </row>
    <row r="472" spans="1:14" x14ac:dyDescent="0.25">
      <c r="A472" s="24">
        <v>45658</v>
      </c>
      <c r="B472" s="23" t="s">
        <v>507</v>
      </c>
      <c r="C472" s="25">
        <v>3619.51</v>
      </c>
      <c r="D472" s="25">
        <v>2635.41</v>
      </c>
      <c r="E472" s="23" t="s">
        <v>4459</v>
      </c>
      <c r="F472" s="23" t="s">
        <v>15</v>
      </c>
      <c r="G472" s="23" t="s">
        <v>3518</v>
      </c>
      <c r="H472" s="23" t="s">
        <v>238</v>
      </c>
      <c r="I472" s="23" t="s">
        <v>2426</v>
      </c>
      <c r="J472" s="23" t="s">
        <v>3514</v>
      </c>
      <c r="K472" s="23" t="s">
        <v>198</v>
      </c>
      <c r="L472" s="23" t="s">
        <v>16</v>
      </c>
      <c r="M472" s="25">
        <v>984.1</v>
      </c>
      <c r="N472" s="23" t="s">
        <v>439</v>
      </c>
    </row>
    <row r="473" spans="1:14" x14ac:dyDescent="0.25">
      <c r="A473" s="24">
        <v>45658</v>
      </c>
      <c r="B473" s="23" t="s">
        <v>516</v>
      </c>
      <c r="C473" s="25">
        <v>555.03</v>
      </c>
      <c r="D473" s="25">
        <v>304.43</v>
      </c>
      <c r="E473" s="23" t="s">
        <v>4534</v>
      </c>
      <c r="F473" s="23" t="s">
        <v>15</v>
      </c>
      <c r="G473" s="23" t="s">
        <v>3515</v>
      </c>
      <c r="H473" s="23" t="s">
        <v>249</v>
      </c>
      <c r="I473" s="23" t="s">
        <v>2423</v>
      </c>
      <c r="J473" s="23" t="s">
        <v>3523</v>
      </c>
      <c r="K473" s="23" t="s">
        <v>139</v>
      </c>
      <c r="L473" s="23" t="s">
        <v>55</v>
      </c>
      <c r="M473" s="25">
        <v>250.6</v>
      </c>
      <c r="N473" s="23" t="s">
        <v>438</v>
      </c>
    </row>
    <row r="474" spans="1:14" x14ac:dyDescent="0.25">
      <c r="A474" s="24">
        <v>45659</v>
      </c>
      <c r="B474" s="23" t="s">
        <v>516</v>
      </c>
      <c r="C474" s="25">
        <v>3816.26</v>
      </c>
      <c r="D474" s="25">
        <v>2480.23</v>
      </c>
      <c r="E474" s="23" t="s">
        <v>4464</v>
      </c>
      <c r="F474" s="23" t="s">
        <v>20</v>
      </c>
      <c r="G474" s="23" t="s">
        <v>3521</v>
      </c>
      <c r="H474" s="23" t="s">
        <v>4237</v>
      </c>
      <c r="I474" s="23" t="s">
        <v>2423</v>
      </c>
      <c r="J474" s="23" t="s">
        <v>3523</v>
      </c>
      <c r="K474" s="23" t="s">
        <v>160</v>
      </c>
      <c r="L474" s="23" t="s">
        <v>21</v>
      </c>
      <c r="M474" s="25">
        <v>1336.03</v>
      </c>
      <c r="N474" s="23" t="s">
        <v>440</v>
      </c>
    </row>
    <row r="475" spans="1:14" x14ac:dyDescent="0.25">
      <c r="A475" s="24">
        <v>45660</v>
      </c>
      <c r="B475" s="23" t="s">
        <v>1597</v>
      </c>
      <c r="C475" s="25">
        <v>6967.58</v>
      </c>
      <c r="D475" s="25">
        <v>4280.51</v>
      </c>
      <c r="E475" s="23" t="s">
        <v>4497</v>
      </c>
      <c r="F475" s="23" t="s">
        <v>20</v>
      </c>
      <c r="G475" s="23" t="s">
        <v>3521</v>
      </c>
      <c r="H475" s="23" t="s">
        <v>4246</v>
      </c>
      <c r="I475" s="23" t="s">
        <v>2423</v>
      </c>
      <c r="J475" s="23" t="s">
        <v>3512</v>
      </c>
      <c r="K475" s="23" t="s">
        <v>27</v>
      </c>
      <c r="L475" s="23" t="s">
        <v>491</v>
      </c>
      <c r="M475" s="25">
        <v>2687.07</v>
      </c>
      <c r="N475" s="23" t="s">
        <v>439</v>
      </c>
    </row>
    <row r="476" spans="1:14" x14ac:dyDescent="0.25">
      <c r="A476" s="24">
        <v>45660</v>
      </c>
      <c r="B476" s="23" t="s">
        <v>1596</v>
      </c>
      <c r="C476" s="25">
        <v>2079.44</v>
      </c>
      <c r="D476" s="25">
        <v>1271.81</v>
      </c>
      <c r="E476" s="23" t="s">
        <v>4460</v>
      </c>
      <c r="F476" s="23" t="s">
        <v>20</v>
      </c>
      <c r="G476" s="23" t="s">
        <v>3521</v>
      </c>
      <c r="H476" s="23" t="s">
        <v>4237</v>
      </c>
      <c r="I476" s="23" t="s">
        <v>2422</v>
      </c>
      <c r="J476" s="23" t="s">
        <v>3512</v>
      </c>
      <c r="K476" s="23" t="s">
        <v>23</v>
      </c>
      <c r="L476" s="23" t="s">
        <v>491</v>
      </c>
      <c r="M476" s="25">
        <v>807.63</v>
      </c>
      <c r="N476" s="23" t="s">
        <v>440</v>
      </c>
    </row>
    <row r="477" spans="1:14" x14ac:dyDescent="0.25">
      <c r="A477" s="24">
        <v>45661</v>
      </c>
      <c r="B477" s="23" t="s">
        <v>1599</v>
      </c>
      <c r="C477" s="25">
        <v>334.21</v>
      </c>
      <c r="D477" s="25">
        <v>162.93</v>
      </c>
      <c r="E477" s="23" t="s">
        <v>4466</v>
      </c>
      <c r="F477" s="23" t="s">
        <v>15</v>
      </c>
      <c r="G477" s="23" t="s">
        <v>3524</v>
      </c>
      <c r="H477" s="23" t="s">
        <v>4245</v>
      </c>
      <c r="I477" s="23" t="s">
        <v>2422</v>
      </c>
      <c r="J477" s="23" t="s">
        <v>3514</v>
      </c>
      <c r="K477" s="23" t="s">
        <v>196</v>
      </c>
      <c r="L477" s="23" t="s">
        <v>25</v>
      </c>
      <c r="M477" s="25">
        <v>171.28</v>
      </c>
      <c r="N477" s="23" t="s">
        <v>441</v>
      </c>
    </row>
    <row r="478" spans="1:14" x14ac:dyDescent="0.25">
      <c r="A478" s="24">
        <v>45661</v>
      </c>
      <c r="B478" s="23" t="s">
        <v>1597</v>
      </c>
      <c r="C478" s="25">
        <v>139.94</v>
      </c>
      <c r="D478" s="25">
        <v>73.81</v>
      </c>
      <c r="E478" s="23" t="s">
        <v>4576</v>
      </c>
      <c r="F478" s="23" t="s">
        <v>40</v>
      </c>
      <c r="G478" s="23" t="s">
        <v>3511</v>
      </c>
      <c r="H478" s="23" t="s">
        <v>4233</v>
      </c>
      <c r="I478" s="23" t="s">
        <v>2423</v>
      </c>
      <c r="J478" s="23" t="s">
        <v>3526</v>
      </c>
      <c r="K478" s="23" t="s">
        <v>60</v>
      </c>
      <c r="L478" s="23" t="s">
        <v>41</v>
      </c>
      <c r="M478" s="25">
        <v>66.13</v>
      </c>
      <c r="N478" s="23" t="s">
        <v>440</v>
      </c>
    </row>
    <row r="479" spans="1:14" x14ac:dyDescent="0.25">
      <c r="A479" s="24">
        <v>45662</v>
      </c>
      <c r="B479" s="23" t="s">
        <v>1596</v>
      </c>
      <c r="C479" s="25">
        <v>781.58</v>
      </c>
      <c r="D479" s="25">
        <v>504.1</v>
      </c>
      <c r="E479" s="23" t="s">
        <v>4482</v>
      </c>
      <c r="F479" s="23" t="s">
        <v>15</v>
      </c>
      <c r="G479" s="23" t="s">
        <v>3517</v>
      </c>
      <c r="H479" s="23" t="s">
        <v>4254</v>
      </c>
      <c r="I479" s="23" t="s">
        <v>2422</v>
      </c>
      <c r="J479" s="23" t="s">
        <v>3514</v>
      </c>
      <c r="K479" s="23" t="s">
        <v>116</v>
      </c>
      <c r="L479" s="23" t="s">
        <v>55</v>
      </c>
      <c r="M479" s="25">
        <v>277.48</v>
      </c>
      <c r="N479" s="23" t="s">
        <v>439</v>
      </c>
    </row>
    <row r="480" spans="1:14" x14ac:dyDescent="0.25">
      <c r="A480" s="24">
        <v>45664</v>
      </c>
      <c r="B480" s="23" t="s">
        <v>516</v>
      </c>
      <c r="C480" s="25">
        <v>7135.52</v>
      </c>
      <c r="D480" s="25">
        <v>4162.78</v>
      </c>
      <c r="E480" s="23" t="s">
        <v>4499</v>
      </c>
      <c r="F480" s="23" t="s">
        <v>20</v>
      </c>
      <c r="G480" s="23" t="s">
        <v>3513</v>
      </c>
      <c r="H480" s="23" t="s">
        <v>4236</v>
      </c>
      <c r="I480" s="23" t="s">
        <v>2423</v>
      </c>
      <c r="J480" s="23" t="s">
        <v>3512</v>
      </c>
      <c r="K480" s="23" t="s">
        <v>136</v>
      </c>
      <c r="L480" s="23" t="s">
        <v>491</v>
      </c>
      <c r="M480" s="25">
        <v>2972.74</v>
      </c>
      <c r="N480" s="23" t="s">
        <v>439</v>
      </c>
    </row>
    <row r="481" spans="1:14" x14ac:dyDescent="0.25">
      <c r="A481" s="24">
        <v>45664</v>
      </c>
      <c r="B481" s="23" t="s">
        <v>512</v>
      </c>
      <c r="C481" s="25">
        <v>2643.99</v>
      </c>
      <c r="D481" s="25">
        <v>1896.26</v>
      </c>
      <c r="E481" s="23" t="s">
        <v>4475</v>
      </c>
      <c r="F481" s="23" t="s">
        <v>20</v>
      </c>
      <c r="G481" s="23" t="s">
        <v>3521</v>
      </c>
      <c r="H481" s="23" t="s">
        <v>4246</v>
      </c>
      <c r="I481" s="23" t="s">
        <v>2424</v>
      </c>
      <c r="J481" s="23" t="s">
        <v>3516</v>
      </c>
      <c r="K481" s="23" t="s">
        <v>32</v>
      </c>
      <c r="L481" s="23" t="s">
        <v>64</v>
      </c>
      <c r="M481" s="25">
        <v>747.73</v>
      </c>
      <c r="N481" s="23" t="s">
        <v>439</v>
      </c>
    </row>
    <row r="482" spans="1:14" x14ac:dyDescent="0.25">
      <c r="A482" s="24">
        <v>45667</v>
      </c>
      <c r="B482" s="23" t="s">
        <v>516</v>
      </c>
      <c r="C482" s="25">
        <v>1523.11</v>
      </c>
      <c r="D482" s="25">
        <v>815.09</v>
      </c>
      <c r="E482" s="23" t="s">
        <v>4495</v>
      </c>
      <c r="F482" s="23" t="s">
        <v>40</v>
      </c>
      <c r="G482" s="23" t="s">
        <v>3511</v>
      </c>
      <c r="H482" s="23" t="s">
        <v>4248</v>
      </c>
      <c r="I482" s="23" t="s">
        <v>2425</v>
      </c>
      <c r="J482" s="23" t="s">
        <v>3523</v>
      </c>
      <c r="K482" s="23" t="s">
        <v>162</v>
      </c>
      <c r="L482" s="23" t="s">
        <v>41</v>
      </c>
      <c r="M482" s="25">
        <v>708.02</v>
      </c>
      <c r="N482" s="23" t="s">
        <v>439</v>
      </c>
    </row>
    <row r="483" spans="1:14" x14ac:dyDescent="0.25">
      <c r="A483" s="24">
        <v>45668</v>
      </c>
      <c r="B483" s="23" t="s">
        <v>1596</v>
      </c>
      <c r="C483" s="25">
        <v>2652.3</v>
      </c>
      <c r="D483" s="25">
        <v>1839.98</v>
      </c>
      <c r="E483" s="23" t="s">
        <v>4468</v>
      </c>
      <c r="F483" s="23" t="s">
        <v>29</v>
      </c>
      <c r="G483" s="23" t="s">
        <v>3520</v>
      </c>
      <c r="H483" s="23" t="s">
        <v>4249</v>
      </c>
      <c r="I483" s="23" t="s">
        <v>2425</v>
      </c>
      <c r="J483" s="23" t="s">
        <v>3516</v>
      </c>
      <c r="K483" s="23" t="s">
        <v>172</v>
      </c>
      <c r="L483" s="23" t="s">
        <v>30</v>
      </c>
      <c r="M483" s="25">
        <v>812.32</v>
      </c>
      <c r="N483" s="23" t="s">
        <v>440</v>
      </c>
    </row>
    <row r="484" spans="1:14" x14ac:dyDescent="0.25">
      <c r="A484" s="24">
        <v>45668</v>
      </c>
      <c r="B484" s="23" t="s">
        <v>1599</v>
      </c>
      <c r="C484" s="25">
        <v>2087.85</v>
      </c>
      <c r="D484" s="25">
        <v>1273.08</v>
      </c>
      <c r="E484" s="23" t="s">
        <v>4568</v>
      </c>
      <c r="F484" s="23" t="s">
        <v>15</v>
      </c>
      <c r="G484" s="23" t="s">
        <v>3524</v>
      </c>
      <c r="H484" s="23" t="s">
        <v>4260</v>
      </c>
      <c r="I484" s="23" t="s">
        <v>2426</v>
      </c>
      <c r="J484" s="23" t="s">
        <v>3514</v>
      </c>
      <c r="K484" s="23" t="s">
        <v>57</v>
      </c>
      <c r="L484" s="23" t="s">
        <v>16</v>
      </c>
      <c r="M484" s="25">
        <v>814.77</v>
      </c>
      <c r="N484" s="23" t="s">
        <v>438</v>
      </c>
    </row>
    <row r="485" spans="1:14" x14ac:dyDescent="0.25">
      <c r="A485" s="24">
        <v>45669</v>
      </c>
      <c r="B485" s="23" t="s">
        <v>1598</v>
      </c>
      <c r="C485" s="25">
        <v>10753.63</v>
      </c>
      <c r="D485" s="25">
        <v>3636.94</v>
      </c>
      <c r="E485" s="23" t="s">
        <v>4483</v>
      </c>
      <c r="F485" s="23" t="s">
        <v>29</v>
      </c>
      <c r="G485" s="23" t="s">
        <v>230</v>
      </c>
      <c r="H485" s="23" t="s">
        <v>230</v>
      </c>
      <c r="I485" s="23" t="s">
        <v>2424</v>
      </c>
      <c r="J485" s="23" t="s">
        <v>3512</v>
      </c>
      <c r="K485" s="23" t="s">
        <v>85</v>
      </c>
      <c r="L485" s="23" t="s">
        <v>34</v>
      </c>
      <c r="M485" s="25">
        <v>7116.69</v>
      </c>
      <c r="N485" s="23" t="s">
        <v>438</v>
      </c>
    </row>
    <row r="486" spans="1:14" x14ac:dyDescent="0.25">
      <c r="A486" s="24">
        <v>45672</v>
      </c>
      <c r="B486" s="23" t="s">
        <v>512</v>
      </c>
      <c r="C486" s="25">
        <v>2731.32</v>
      </c>
      <c r="D486" s="25">
        <v>1871.3</v>
      </c>
      <c r="E486" s="23" t="s">
        <v>4491</v>
      </c>
      <c r="F486" s="23" t="s">
        <v>50</v>
      </c>
      <c r="G486" s="23" t="s">
        <v>3522</v>
      </c>
      <c r="H486" s="23" t="s">
        <v>4240</v>
      </c>
      <c r="I486" s="23" t="s">
        <v>2426</v>
      </c>
      <c r="J486" s="23" t="s">
        <v>3523</v>
      </c>
      <c r="K486" s="23" t="s">
        <v>123</v>
      </c>
      <c r="L486" s="23" t="s">
        <v>87</v>
      </c>
      <c r="M486" s="25">
        <v>860.02</v>
      </c>
      <c r="N486" s="23" t="s">
        <v>439</v>
      </c>
    </row>
    <row r="487" spans="1:14" x14ac:dyDescent="0.25">
      <c r="A487" s="24">
        <v>45672</v>
      </c>
      <c r="B487" s="23" t="s">
        <v>516</v>
      </c>
      <c r="C487" s="25">
        <v>3568.2</v>
      </c>
      <c r="D487" s="25">
        <v>1851.47</v>
      </c>
      <c r="E487" s="23" t="s">
        <v>4513</v>
      </c>
      <c r="F487" s="23" t="s">
        <v>20</v>
      </c>
      <c r="G487" s="23" t="s">
        <v>3513</v>
      </c>
      <c r="H487" s="23" t="s">
        <v>242</v>
      </c>
      <c r="I487" s="23" t="s">
        <v>2422</v>
      </c>
      <c r="J487" s="23" t="s">
        <v>3516</v>
      </c>
      <c r="K487" s="23" t="s">
        <v>43</v>
      </c>
      <c r="L487" s="23" t="s">
        <v>491</v>
      </c>
      <c r="M487" s="25">
        <v>1716.73</v>
      </c>
      <c r="N487" s="23" t="s">
        <v>440</v>
      </c>
    </row>
    <row r="488" spans="1:14" x14ac:dyDescent="0.25">
      <c r="A488" s="24">
        <v>45673</v>
      </c>
      <c r="B488" s="23" t="s">
        <v>1598</v>
      </c>
      <c r="C488" s="25">
        <v>2631.2</v>
      </c>
      <c r="D488" s="25">
        <v>711.66</v>
      </c>
      <c r="E488" s="23" t="s">
        <v>4469</v>
      </c>
      <c r="F488" s="23" t="s">
        <v>20</v>
      </c>
      <c r="G488" s="23" t="s">
        <v>3521</v>
      </c>
      <c r="H488" s="23" t="s">
        <v>4237</v>
      </c>
      <c r="I488" s="23" t="s">
        <v>2422</v>
      </c>
      <c r="J488" s="23" t="s">
        <v>3514</v>
      </c>
      <c r="K488" s="23" t="s">
        <v>164</v>
      </c>
      <c r="L488" s="23" t="s">
        <v>21</v>
      </c>
      <c r="M488" s="25">
        <v>1919.54</v>
      </c>
      <c r="N488" s="23" t="s">
        <v>438</v>
      </c>
    </row>
    <row r="489" spans="1:14" x14ac:dyDescent="0.25">
      <c r="A489" s="24">
        <v>45674</v>
      </c>
      <c r="B489" s="23" t="s">
        <v>512</v>
      </c>
      <c r="C489" s="25">
        <v>2929.5</v>
      </c>
      <c r="D489" s="25">
        <v>1742.41</v>
      </c>
      <c r="E489" s="23" t="s">
        <v>4514</v>
      </c>
      <c r="F489" s="23" t="s">
        <v>29</v>
      </c>
      <c r="G489" s="23" t="s">
        <v>3519</v>
      </c>
      <c r="H489" s="23" t="s">
        <v>246</v>
      </c>
      <c r="I489" s="23" t="s">
        <v>2426</v>
      </c>
      <c r="J489" s="23" t="s">
        <v>3526</v>
      </c>
      <c r="K489" s="23" t="s">
        <v>18</v>
      </c>
      <c r="L489" s="23" t="s">
        <v>67</v>
      </c>
      <c r="M489" s="25">
        <v>1187.0899999999999</v>
      </c>
      <c r="N489" s="23" t="s">
        <v>439</v>
      </c>
    </row>
    <row r="490" spans="1:14" x14ac:dyDescent="0.25">
      <c r="A490" s="24">
        <v>45675</v>
      </c>
      <c r="B490" s="23" t="s">
        <v>516</v>
      </c>
      <c r="C490" s="25">
        <v>3177.5</v>
      </c>
      <c r="D490" s="25">
        <v>1658.3</v>
      </c>
      <c r="E490" s="23" t="s">
        <v>4509</v>
      </c>
      <c r="F490" s="23" t="s">
        <v>20</v>
      </c>
      <c r="G490" s="23" t="s">
        <v>3521</v>
      </c>
      <c r="H490" s="23" t="s">
        <v>4253</v>
      </c>
      <c r="I490" s="23" t="s">
        <v>2424</v>
      </c>
      <c r="J490" s="23" t="s">
        <v>3512</v>
      </c>
      <c r="K490" s="23" t="s">
        <v>189</v>
      </c>
      <c r="L490" s="23" t="s">
        <v>491</v>
      </c>
      <c r="M490" s="25">
        <v>1519.2</v>
      </c>
      <c r="N490" s="23" t="s">
        <v>438</v>
      </c>
    </row>
    <row r="491" spans="1:14" x14ac:dyDescent="0.25">
      <c r="A491" s="24">
        <v>45676</v>
      </c>
      <c r="B491" s="23" t="s">
        <v>516</v>
      </c>
      <c r="C491" s="25">
        <v>4432.6899999999996</v>
      </c>
      <c r="D491" s="25">
        <v>2547.08</v>
      </c>
      <c r="E491" s="23" t="s">
        <v>4463</v>
      </c>
      <c r="F491" s="23" t="s">
        <v>15</v>
      </c>
      <c r="G491" s="23" t="s">
        <v>3517</v>
      </c>
      <c r="H491" s="23" t="s">
        <v>4250</v>
      </c>
      <c r="I491" s="23" t="s">
        <v>2422</v>
      </c>
      <c r="J491" s="23" t="s">
        <v>3516</v>
      </c>
      <c r="K491" s="23" t="s">
        <v>403</v>
      </c>
      <c r="L491" s="23" t="s">
        <v>16</v>
      </c>
      <c r="M491" s="25">
        <v>1885.61</v>
      </c>
      <c r="N491" s="23" t="s">
        <v>440</v>
      </c>
    </row>
    <row r="492" spans="1:14" x14ac:dyDescent="0.25">
      <c r="A492" s="24">
        <v>45676</v>
      </c>
      <c r="B492" s="23" t="s">
        <v>1597</v>
      </c>
      <c r="C492" s="25">
        <v>3668.59</v>
      </c>
      <c r="D492" s="25">
        <v>2459.77</v>
      </c>
      <c r="E492" s="23" t="s">
        <v>4456</v>
      </c>
      <c r="F492" s="23" t="s">
        <v>20</v>
      </c>
      <c r="G492" s="23" t="s">
        <v>3521</v>
      </c>
      <c r="H492" s="23" t="s">
        <v>222</v>
      </c>
      <c r="I492" s="23" t="s">
        <v>2423</v>
      </c>
      <c r="J492" s="23" t="s">
        <v>3514</v>
      </c>
      <c r="K492" s="23" t="s">
        <v>38</v>
      </c>
      <c r="L492" s="23" t="s">
        <v>491</v>
      </c>
      <c r="M492" s="25">
        <v>1208.82</v>
      </c>
      <c r="N492" s="23" t="s">
        <v>443</v>
      </c>
    </row>
    <row r="493" spans="1:14" x14ac:dyDescent="0.25">
      <c r="A493" s="24">
        <v>45678</v>
      </c>
      <c r="B493" s="23" t="s">
        <v>1597</v>
      </c>
      <c r="C493" s="25">
        <v>4187.88</v>
      </c>
      <c r="D493" s="25">
        <v>2668.27</v>
      </c>
      <c r="E493" s="23" t="s">
        <v>4500</v>
      </c>
      <c r="F493" s="23" t="s">
        <v>20</v>
      </c>
      <c r="G493" s="23" t="s">
        <v>3513</v>
      </c>
      <c r="H493" s="23" t="s">
        <v>4239</v>
      </c>
      <c r="I493" s="23" t="s">
        <v>2425</v>
      </c>
      <c r="J493" s="23" t="s">
        <v>3516</v>
      </c>
      <c r="K493" s="23" t="s">
        <v>169</v>
      </c>
      <c r="L493" s="23" t="s">
        <v>64</v>
      </c>
      <c r="M493" s="25">
        <v>1519.61</v>
      </c>
      <c r="N493" s="23" t="s">
        <v>438</v>
      </c>
    </row>
    <row r="494" spans="1:14" x14ac:dyDescent="0.25">
      <c r="A494" s="24">
        <v>45678</v>
      </c>
      <c r="B494" s="23" t="s">
        <v>1596</v>
      </c>
      <c r="C494" s="25">
        <v>6603.61</v>
      </c>
      <c r="D494" s="25">
        <v>4592.74</v>
      </c>
      <c r="E494" s="23" t="s">
        <v>4489</v>
      </c>
      <c r="F494" s="23" t="s">
        <v>29</v>
      </c>
      <c r="G494" s="23" t="s">
        <v>230</v>
      </c>
      <c r="H494" s="23" t="s">
        <v>230</v>
      </c>
      <c r="I494" s="23" t="s">
        <v>2424</v>
      </c>
      <c r="J494" s="23" t="s">
        <v>3512</v>
      </c>
      <c r="K494" s="23" t="s">
        <v>69</v>
      </c>
      <c r="L494" s="23" t="s">
        <v>34</v>
      </c>
      <c r="M494" s="25">
        <v>2010.87</v>
      </c>
      <c r="N494" s="23" t="s">
        <v>438</v>
      </c>
    </row>
    <row r="495" spans="1:14" x14ac:dyDescent="0.25">
      <c r="A495" s="24">
        <v>45679</v>
      </c>
      <c r="B495" s="23" t="s">
        <v>516</v>
      </c>
      <c r="C495" s="25">
        <v>12387.79</v>
      </c>
      <c r="D495" s="25">
        <v>7928.62</v>
      </c>
      <c r="E495" s="23" t="s">
        <v>4488</v>
      </c>
      <c r="F495" s="23" t="s">
        <v>20</v>
      </c>
      <c r="G495" s="23" t="s">
        <v>3513</v>
      </c>
      <c r="H495" s="23" t="s">
        <v>4235</v>
      </c>
      <c r="I495" s="23" t="s">
        <v>2424</v>
      </c>
      <c r="J495" s="23" t="s">
        <v>3512</v>
      </c>
      <c r="K495" s="23" t="s">
        <v>36</v>
      </c>
      <c r="L495" s="23" t="s">
        <v>491</v>
      </c>
      <c r="M495" s="25">
        <v>4459.17</v>
      </c>
      <c r="N495" s="23" t="s">
        <v>443</v>
      </c>
    </row>
    <row r="496" spans="1:14" x14ac:dyDescent="0.25">
      <c r="A496" s="24">
        <v>45679</v>
      </c>
      <c r="B496" s="23" t="s">
        <v>1599</v>
      </c>
      <c r="C496" s="25">
        <v>2505.02</v>
      </c>
      <c r="D496" s="25">
        <v>1397.72</v>
      </c>
      <c r="E496" s="23" t="s">
        <v>4501</v>
      </c>
      <c r="F496" s="23" t="s">
        <v>29</v>
      </c>
      <c r="G496" s="23" t="s">
        <v>230</v>
      </c>
      <c r="H496" s="23" t="s">
        <v>230</v>
      </c>
      <c r="I496" s="23" t="s">
        <v>2422</v>
      </c>
      <c r="J496" s="23" t="s">
        <v>3514</v>
      </c>
      <c r="K496" s="23" t="s">
        <v>126</v>
      </c>
      <c r="L496" s="23" t="s">
        <v>67</v>
      </c>
      <c r="M496" s="25">
        <v>1107.3</v>
      </c>
      <c r="N496" s="23" t="s">
        <v>439</v>
      </c>
    </row>
    <row r="497" spans="1:14" x14ac:dyDescent="0.25">
      <c r="A497" s="24">
        <v>45681</v>
      </c>
      <c r="B497" s="23" t="s">
        <v>1597</v>
      </c>
      <c r="C497" s="25">
        <v>3085.03</v>
      </c>
      <c r="D497" s="25">
        <v>1981.8</v>
      </c>
      <c r="E497" s="23" t="s">
        <v>4476</v>
      </c>
      <c r="F497" s="23" t="s">
        <v>15</v>
      </c>
      <c r="G497" s="23" t="s">
        <v>3517</v>
      </c>
      <c r="H497" s="23" t="s">
        <v>4252</v>
      </c>
      <c r="I497" s="23" t="s">
        <v>2423</v>
      </c>
      <c r="J497" s="23" t="s">
        <v>3514</v>
      </c>
      <c r="K497" s="23" t="s">
        <v>145</v>
      </c>
      <c r="L497" s="23" t="s">
        <v>55</v>
      </c>
      <c r="M497" s="25">
        <v>1103.23</v>
      </c>
      <c r="N497" s="23" t="s">
        <v>438</v>
      </c>
    </row>
    <row r="498" spans="1:14" x14ac:dyDescent="0.25">
      <c r="A498" s="24">
        <v>45682</v>
      </c>
      <c r="B498" s="23" t="s">
        <v>1596</v>
      </c>
      <c r="C498" s="25">
        <v>298.12</v>
      </c>
      <c r="D498" s="25">
        <v>188.61</v>
      </c>
      <c r="E498" s="23" t="s">
        <v>4503</v>
      </c>
      <c r="F498" s="23" t="s">
        <v>20</v>
      </c>
      <c r="G498" s="23" t="s">
        <v>3513</v>
      </c>
      <c r="H498" s="23" t="s">
        <v>4236</v>
      </c>
      <c r="I498" s="23" t="s">
        <v>2423</v>
      </c>
      <c r="J498" s="23" t="s">
        <v>3514</v>
      </c>
      <c r="K498" s="23" t="s">
        <v>155</v>
      </c>
      <c r="L498" s="23" t="s">
        <v>64</v>
      </c>
      <c r="M498" s="25">
        <v>109.51</v>
      </c>
      <c r="N498" s="23" t="s">
        <v>439</v>
      </c>
    </row>
    <row r="499" spans="1:14" x14ac:dyDescent="0.25">
      <c r="A499" s="24">
        <v>45683</v>
      </c>
      <c r="B499" s="23" t="s">
        <v>1597</v>
      </c>
      <c r="C499" s="25">
        <v>2346.12</v>
      </c>
      <c r="D499" s="25">
        <v>1557.38</v>
      </c>
      <c r="E499" s="23" t="s">
        <v>4465</v>
      </c>
      <c r="F499" s="23" t="s">
        <v>29</v>
      </c>
      <c r="G499" s="23" t="s">
        <v>3519</v>
      </c>
      <c r="H499" s="23" t="s">
        <v>4247</v>
      </c>
      <c r="I499" s="23" t="s">
        <v>2422</v>
      </c>
      <c r="J499" s="23" t="s">
        <v>3526</v>
      </c>
      <c r="K499" s="23" t="s">
        <v>119</v>
      </c>
      <c r="L499" s="23" t="s">
        <v>34</v>
      </c>
      <c r="M499" s="25">
        <v>788.74</v>
      </c>
      <c r="N499" s="23" t="s">
        <v>441</v>
      </c>
    </row>
    <row r="500" spans="1:14" x14ac:dyDescent="0.25">
      <c r="A500" s="24">
        <v>45685</v>
      </c>
      <c r="B500" s="23" t="s">
        <v>1596</v>
      </c>
      <c r="C500" s="25">
        <v>453.12</v>
      </c>
      <c r="D500" s="25">
        <v>311.88</v>
      </c>
      <c r="E500" s="23" t="s">
        <v>4467</v>
      </c>
      <c r="F500" s="23" t="s">
        <v>15</v>
      </c>
      <c r="G500" s="23" t="s">
        <v>3517</v>
      </c>
      <c r="H500" s="23" t="s">
        <v>4262</v>
      </c>
      <c r="I500" s="23" t="s">
        <v>2423</v>
      </c>
      <c r="J500" s="23" t="s">
        <v>3514</v>
      </c>
      <c r="K500" s="23" t="s">
        <v>192</v>
      </c>
      <c r="L500" s="23" t="s">
        <v>25</v>
      </c>
      <c r="M500" s="25">
        <v>141.24</v>
      </c>
      <c r="N500" s="23" t="s">
        <v>439</v>
      </c>
    </row>
    <row r="501" spans="1:14" x14ac:dyDescent="0.25">
      <c r="A501" s="24">
        <v>45685</v>
      </c>
      <c r="B501" s="23" t="s">
        <v>516</v>
      </c>
      <c r="C501" s="25">
        <v>281.04000000000002</v>
      </c>
      <c r="D501" s="25">
        <v>165.12</v>
      </c>
      <c r="E501" s="23" t="s">
        <v>4549</v>
      </c>
      <c r="F501" s="23" t="s">
        <v>40</v>
      </c>
      <c r="G501" s="23" t="s">
        <v>3511</v>
      </c>
      <c r="H501" s="23" t="s">
        <v>4233</v>
      </c>
      <c r="I501" s="23" t="s">
        <v>2422</v>
      </c>
      <c r="J501" s="23" t="s">
        <v>3514</v>
      </c>
      <c r="K501" s="23" t="s">
        <v>62</v>
      </c>
      <c r="L501" s="23" t="s">
        <v>493</v>
      </c>
      <c r="M501" s="25">
        <v>115.92</v>
      </c>
      <c r="N501" s="23" t="s">
        <v>439</v>
      </c>
    </row>
    <row r="502" spans="1:14" x14ac:dyDescent="0.25">
      <c r="A502" s="24">
        <v>45686</v>
      </c>
      <c r="B502" s="23" t="s">
        <v>1598</v>
      </c>
      <c r="C502" s="25">
        <v>5893.72</v>
      </c>
      <c r="D502" s="25">
        <v>1517.85</v>
      </c>
      <c r="E502" s="23" t="s">
        <v>4578</v>
      </c>
      <c r="F502" s="23" t="s">
        <v>15</v>
      </c>
      <c r="G502" s="23" t="s">
        <v>3524</v>
      </c>
      <c r="H502" s="23" t="s">
        <v>4245</v>
      </c>
      <c r="I502" s="23" t="s">
        <v>2423</v>
      </c>
      <c r="J502" s="23" t="s">
        <v>3516</v>
      </c>
      <c r="K502" s="23" t="s">
        <v>112</v>
      </c>
      <c r="L502" s="23" t="s">
        <v>16</v>
      </c>
      <c r="M502" s="25">
        <v>4375.87</v>
      </c>
      <c r="N502" s="23" t="s">
        <v>439</v>
      </c>
    </row>
    <row r="503" spans="1:14" x14ac:dyDescent="0.25">
      <c r="A503" s="24">
        <v>45687</v>
      </c>
      <c r="B503" s="23" t="s">
        <v>1596</v>
      </c>
      <c r="C503" s="25">
        <v>730.18</v>
      </c>
      <c r="D503" s="25">
        <v>525.04999999999995</v>
      </c>
      <c r="E503" s="23" t="s">
        <v>4510</v>
      </c>
      <c r="F503" s="23" t="s">
        <v>29</v>
      </c>
      <c r="G503" s="23" t="s">
        <v>230</v>
      </c>
      <c r="H503" s="23" t="s">
        <v>230</v>
      </c>
      <c r="I503" s="23" t="s">
        <v>2422</v>
      </c>
      <c r="J503" s="23" t="s">
        <v>3523</v>
      </c>
      <c r="K503" s="23" t="s">
        <v>13</v>
      </c>
      <c r="L503" s="23" t="s">
        <v>67</v>
      </c>
      <c r="M503" s="25">
        <v>205.13</v>
      </c>
      <c r="N503" s="23" t="s">
        <v>443</v>
      </c>
    </row>
    <row r="504" spans="1:14" x14ac:dyDescent="0.25">
      <c r="A504" s="24">
        <v>45688</v>
      </c>
      <c r="B504" s="23" t="s">
        <v>1599</v>
      </c>
      <c r="C504" s="25">
        <v>5817.4</v>
      </c>
      <c r="D504" s="25">
        <v>2796.83</v>
      </c>
      <c r="E504" s="23" t="s">
        <v>4477</v>
      </c>
      <c r="F504" s="23" t="s">
        <v>15</v>
      </c>
      <c r="G504" s="23" t="s">
        <v>3515</v>
      </c>
      <c r="H504" s="23" t="s">
        <v>4238</v>
      </c>
      <c r="I504" s="23" t="s">
        <v>2423</v>
      </c>
      <c r="J504" s="23" t="s">
        <v>3512</v>
      </c>
      <c r="K504" s="23" t="s">
        <v>166</v>
      </c>
      <c r="L504" s="23" t="s">
        <v>55</v>
      </c>
      <c r="M504" s="25">
        <v>3020.57</v>
      </c>
      <c r="N504" s="23" t="s">
        <v>443</v>
      </c>
    </row>
    <row r="505" spans="1:14" x14ac:dyDescent="0.25">
      <c r="A505" s="24">
        <v>45688</v>
      </c>
      <c r="B505" s="23" t="s">
        <v>1597</v>
      </c>
      <c r="C505" s="25">
        <v>1159.7</v>
      </c>
      <c r="D505" s="25">
        <v>806.74</v>
      </c>
      <c r="E505" s="23" t="s">
        <v>4493</v>
      </c>
      <c r="F505" s="23" t="s">
        <v>15</v>
      </c>
      <c r="G505" s="23" t="s">
        <v>3524</v>
      </c>
      <c r="H505" s="23" t="s">
        <v>4260</v>
      </c>
      <c r="I505" s="23" t="s">
        <v>2422</v>
      </c>
      <c r="J505" s="23" t="s">
        <v>3526</v>
      </c>
      <c r="K505" s="23" t="s">
        <v>93</v>
      </c>
      <c r="L505" s="23" t="s">
        <v>492</v>
      </c>
      <c r="M505" s="25">
        <v>352.96</v>
      </c>
      <c r="N505" s="23" t="s">
        <v>438</v>
      </c>
    </row>
    <row r="506" spans="1:14" x14ac:dyDescent="0.25">
      <c r="A506" s="24">
        <v>45688</v>
      </c>
      <c r="B506" s="23" t="s">
        <v>1598</v>
      </c>
      <c r="C506" s="25">
        <v>2345.27</v>
      </c>
      <c r="D506" s="25">
        <v>595.59</v>
      </c>
      <c r="E506" s="23" t="s">
        <v>4553</v>
      </c>
      <c r="F506" s="23" t="s">
        <v>20</v>
      </c>
      <c r="G506" s="23" t="s">
        <v>3521</v>
      </c>
      <c r="H506" s="23" t="s">
        <v>4234</v>
      </c>
      <c r="I506" s="23" t="s">
        <v>2425</v>
      </c>
      <c r="J506" s="23" t="s">
        <v>3514</v>
      </c>
      <c r="K506" s="23" t="s">
        <v>152</v>
      </c>
      <c r="L506" s="23" t="s">
        <v>21</v>
      </c>
      <c r="M506" s="25">
        <v>1749.68</v>
      </c>
      <c r="N506" s="23" t="s">
        <v>439</v>
      </c>
    </row>
    <row r="507" spans="1:14" x14ac:dyDescent="0.25">
      <c r="A507" s="24">
        <v>45689</v>
      </c>
      <c r="B507" s="23" t="s">
        <v>523</v>
      </c>
      <c r="C507" s="25">
        <v>3115.7</v>
      </c>
      <c r="D507" s="25">
        <v>1770.34</v>
      </c>
      <c r="E507" s="23" t="s">
        <v>4518</v>
      </c>
      <c r="F507" s="23" t="s">
        <v>29</v>
      </c>
      <c r="G507" s="23" t="s">
        <v>230</v>
      </c>
      <c r="H507" s="23" t="s">
        <v>230</v>
      </c>
      <c r="I507" s="23" t="s">
        <v>2423</v>
      </c>
      <c r="J507" s="23" t="s">
        <v>3512</v>
      </c>
      <c r="K507" s="23" t="s">
        <v>189</v>
      </c>
      <c r="L507" s="23" t="s">
        <v>67</v>
      </c>
      <c r="M507" s="25">
        <v>1345.36</v>
      </c>
      <c r="N507" s="23" t="s">
        <v>440</v>
      </c>
    </row>
    <row r="508" spans="1:14" x14ac:dyDescent="0.25">
      <c r="A508" s="24">
        <v>45691</v>
      </c>
      <c r="B508" s="23" t="s">
        <v>1597</v>
      </c>
      <c r="C508" s="25">
        <v>5718.91</v>
      </c>
      <c r="D508" s="25">
        <v>3291.76</v>
      </c>
      <c r="E508" s="23" t="s">
        <v>4521</v>
      </c>
      <c r="F508" s="23" t="s">
        <v>15</v>
      </c>
      <c r="G508" s="23" t="s">
        <v>3518</v>
      </c>
      <c r="H508" s="23" t="s">
        <v>4251</v>
      </c>
      <c r="I508" s="23" t="s">
        <v>2423</v>
      </c>
      <c r="J508" s="23" t="s">
        <v>3512</v>
      </c>
      <c r="K508" s="23" t="s">
        <v>38</v>
      </c>
      <c r="L508" s="23" t="s">
        <v>55</v>
      </c>
      <c r="M508" s="25">
        <v>2427.15</v>
      </c>
      <c r="N508" s="23" t="s">
        <v>439</v>
      </c>
    </row>
    <row r="509" spans="1:14" x14ac:dyDescent="0.25">
      <c r="A509" s="24">
        <v>45692</v>
      </c>
      <c r="B509" s="23" t="s">
        <v>516</v>
      </c>
      <c r="C509" s="25">
        <v>4275.57</v>
      </c>
      <c r="D509" s="25">
        <v>2489.06</v>
      </c>
      <c r="E509" s="23" t="s">
        <v>4551</v>
      </c>
      <c r="F509" s="23" t="s">
        <v>20</v>
      </c>
      <c r="G509" s="23" t="s">
        <v>3521</v>
      </c>
      <c r="H509" s="23" t="s">
        <v>4241</v>
      </c>
      <c r="I509" s="23" t="s">
        <v>2424</v>
      </c>
      <c r="J509" s="23" t="s">
        <v>3512</v>
      </c>
      <c r="K509" s="23" t="s">
        <v>43</v>
      </c>
      <c r="L509" s="23" t="s">
        <v>21</v>
      </c>
      <c r="M509" s="25">
        <v>1786.51</v>
      </c>
      <c r="N509" s="23" t="s">
        <v>438</v>
      </c>
    </row>
    <row r="510" spans="1:14" x14ac:dyDescent="0.25">
      <c r="A510" s="24">
        <v>45692</v>
      </c>
      <c r="B510" s="23" t="s">
        <v>1596</v>
      </c>
      <c r="C510" s="25">
        <v>1529.32</v>
      </c>
      <c r="D510" s="25">
        <v>958.6</v>
      </c>
      <c r="E510" s="23" t="s">
        <v>4557</v>
      </c>
      <c r="F510" s="23" t="s">
        <v>29</v>
      </c>
      <c r="G510" s="23" t="s">
        <v>3520</v>
      </c>
      <c r="H510" s="23" t="s">
        <v>4249</v>
      </c>
      <c r="I510" s="23" t="s">
        <v>2422</v>
      </c>
      <c r="J510" s="23" t="s">
        <v>3526</v>
      </c>
      <c r="K510" s="23" t="s">
        <v>27</v>
      </c>
      <c r="L510" s="23" t="s">
        <v>67</v>
      </c>
      <c r="M510" s="25">
        <v>570.72</v>
      </c>
      <c r="N510" s="23" t="s">
        <v>439</v>
      </c>
    </row>
    <row r="511" spans="1:14" x14ac:dyDescent="0.25">
      <c r="A511" s="24">
        <v>45694</v>
      </c>
      <c r="B511" s="23" t="s">
        <v>516</v>
      </c>
      <c r="C511" s="25">
        <v>524.38</v>
      </c>
      <c r="D511" s="25">
        <v>297.39</v>
      </c>
      <c r="E511" s="23" t="s">
        <v>4544</v>
      </c>
      <c r="F511" s="23" t="s">
        <v>20</v>
      </c>
      <c r="G511" s="23" t="s">
        <v>3513</v>
      </c>
      <c r="H511" s="23" t="s">
        <v>4235</v>
      </c>
      <c r="I511" s="23" t="s">
        <v>2424</v>
      </c>
      <c r="J511" s="23" t="s">
        <v>3514</v>
      </c>
      <c r="K511" s="23" t="s">
        <v>85</v>
      </c>
      <c r="L511" s="23" t="s">
        <v>491</v>
      </c>
      <c r="M511" s="25">
        <v>226.99</v>
      </c>
      <c r="N511" s="23" t="s">
        <v>439</v>
      </c>
    </row>
    <row r="512" spans="1:14" x14ac:dyDescent="0.25">
      <c r="A512" s="24">
        <v>45694</v>
      </c>
      <c r="B512" s="23" t="s">
        <v>1599</v>
      </c>
      <c r="C512" s="25">
        <v>3470.58</v>
      </c>
      <c r="D512" s="25">
        <v>2032.32</v>
      </c>
      <c r="E512" s="23" t="s">
        <v>4580</v>
      </c>
      <c r="F512" s="23" t="s">
        <v>20</v>
      </c>
      <c r="G512" s="23" t="s">
        <v>3521</v>
      </c>
      <c r="H512" s="23" t="s">
        <v>4246</v>
      </c>
      <c r="I512" s="23" t="s">
        <v>2425</v>
      </c>
      <c r="J512" s="23" t="s">
        <v>3526</v>
      </c>
      <c r="K512" s="23" t="s">
        <v>139</v>
      </c>
      <c r="L512" s="23" t="s">
        <v>64</v>
      </c>
      <c r="M512" s="25">
        <v>1438.26</v>
      </c>
      <c r="N512" s="23" t="s">
        <v>442</v>
      </c>
    </row>
    <row r="513" spans="1:14" x14ac:dyDescent="0.25">
      <c r="A513" s="24">
        <v>45694</v>
      </c>
      <c r="B513" s="23" t="s">
        <v>1599</v>
      </c>
      <c r="C513" s="25">
        <v>3981.99</v>
      </c>
      <c r="D513" s="25">
        <v>2300.21</v>
      </c>
      <c r="E513" s="23" t="s">
        <v>4541</v>
      </c>
      <c r="F513" s="23" t="s">
        <v>20</v>
      </c>
      <c r="G513" s="23" t="s">
        <v>3513</v>
      </c>
      <c r="H513" s="23" t="s">
        <v>4236</v>
      </c>
      <c r="I513" s="23" t="s">
        <v>2424</v>
      </c>
      <c r="J513" s="23" t="s">
        <v>3512</v>
      </c>
      <c r="K513" s="23" t="s">
        <v>169</v>
      </c>
      <c r="L513" s="23" t="s">
        <v>21</v>
      </c>
      <c r="M513" s="25">
        <v>1681.78</v>
      </c>
      <c r="N513" s="23" t="s">
        <v>439</v>
      </c>
    </row>
    <row r="514" spans="1:14" x14ac:dyDescent="0.25">
      <c r="A514" s="24">
        <v>45695</v>
      </c>
      <c r="B514" s="23" t="s">
        <v>516</v>
      </c>
      <c r="C514" s="25">
        <v>1132.82</v>
      </c>
      <c r="D514" s="25">
        <v>536.94000000000005</v>
      </c>
      <c r="E514" s="23" t="s">
        <v>4569</v>
      </c>
      <c r="F514" s="23" t="s">
        <v>40</v>
      </c>
      <c r="G514" s="23" t="s">
        <v>3511</v>
      </c>
      <c r="H514" s="23" t="s">
        <v>4248</v>
      </c>
      <c r="I514" s="23" t="s">
        <v>2425</v>
      </c>
      <c r="J514" s="23" t="s">
        <v>3514</v>
      </c>
      <c r="K514" s="23" t="s">
        <v>126</v>
      </c>
      <c r="L514" s="23" t="s">
        <v>41</v>
      </c>
      <c r="M514" s="25">
        <v>595.88</v>
      </c>
      <c r="N514" s="23" t="s">
        <v>439</v>
      </c>
    </row>
    <row r="515" spans="1:14" x14ac:dyDescent="0.25">
      <c r="A515" s="24">
        <v>45695</v>
      </c>
      <c r="B515" s="23" t="s">
        <v>523</v>
      </c>
      <c r="C515" s="25">
        <v>6699.41</v>
      </c>
      <c r="D515" s="25">
        <v>3897.96</v>
      </c>
      <c r="E515" s="23" t="s">
        <v>4531</v>
      </c>
      <c r="F515" s="23" t="s">
        <v>40</v>
      </c>
      <c r="G515" s="23" t="s">
        <v>3511</v>
      </c>
      <c r="H515" s="23" t="s">
        <v>4248</v>
      </c>
      <c r="I515" s="23" t="s">
        <v>2422</v>
      </c>
      <c r="J515" s="23" t="s">
        <v>3512</v>
      </c>
      <c r="K515" s="23" t="s">
        <v>45</v>
      </c>
      <c r="L515" s="23" t="s">
        <v>493</v>
      </c>
      <c r="M515" s="25">
        <v>2801.45</v>
      </c>
      <c r="N515" s="23" t="s">
        <v>439</v>
      </c>
    </row>
    <row r="516" spans="1:14" x14ac:dyDescent="0.25">
      <c r="A516" s="24">
        <v>45695</v>
      </c>
      <c r="B516" s="23" t="s">
        <v>512</v>
      </c>
      <c r="C516" s="25">
        <v>807.35</v>
      </c>
      <c r="D516" s="25">
        <v>598.5</v>
      </c>
      <c r="E516" s="23" t="s">
        <v>4550</v>
      </c>
      <c r="F516" s="23" t="s">
        <v>29</v>
      </c>
      <c r="G516" s="23" t="s">
        <v>230</v>
      </c>
      <c r="H516" s="23" t="s">
        <v>230</v>
      </c>
      <c r="I516" s="23" t="s">
        <v>2423</v>
      </c>
      <c r="J516" s="23" t="s">
        <v>3514</v>
      </c>
      <c r="K516" s="23" t="s">
        <v>403</v>
      </c>
      <c r="L516" s="23" t="s">
        <v>34</v>
      </c>
      <c r="M516" s="25">
        <v>208.85</v>
      </c>
      <c r="N516" s="23" t="s">
        <v>440</v>
      </c>
    </row>
    <row r="517" spans="1:14" x14ac:dyDescent="0.25">
      <c r="A517" s="24">
        <v>45695</v>
      </c>
      <c r="B517" s="23" t="s">
        <v>1596</v>
      </c>
      <c r="C517" s="25">
        <v>1153.6199999999999</v>
      </c>
      <c r="D517" s="25">
        <v>757.14</v>
      </c>
      <c r="E517" s="23" t="s">
        <v>4515</v>
      </c>
      <c r="F517" s="23" t="s">
        <v>20</v>
      </c>
      <c r="G517" s="23" t="s">
        <v>3521</v>
      </c>
      <c r="H517" s="23" t="s">
        <v>4246</v>
      </c>
      <c r="I517" s="23" t="s">
        <v>2423</v>
      </c>
      <c r="J517" s="23" t="s">
        <v>3514</v>
      </c>
      <c r="K517" s="23" t="s">
        <v>36</v>
      </c>
      <c r="L517" s="23" t="s">
        <v>64</v>
      </c>
      <c r="M517" s="25">
        <v>396.48</v>
      </c>
      <c r="N517" s="23" t="s">
        <v>439</v>
      </c>
    </row>
    <row r="518" spans="1:14" x14ac:dyDescent="0.25">
      <c r="A518" s="24">
        <v>45695</v>
      </c>
      <c r="B518" s="23" t="s">
        <v>1596</v>
      </c>
      <c r="C518" s="25">
        <v>1465.1</v>
      </c>
      <c r="D518" s="25">
        <v>955.91</v>
      </c>
      <c r="E518" s="23" t="s">
        <v>4545</v>
      </c>
      <c r="F518" s="23" t="s">
        <v>15</v>
      </c>
      <c r="G518" s="23" t="s">
        <v>3518</v>
      </c>
      <c r="H518" s="23" t="s">
        <v>4251</v>
      </c>
      <c r="I518" s="23" t="s">
        <v>2425</v>
      </c>
      <c r="J518" s="23" t="s">
        <v>3516</v>
      </c>
      <c r="K518" s="23" t="s">
        <v>136</v>
      </c>
      <c r="L518" s="23" t="s">
        <v>16</v>
      </c>
      <c r="M518" s="25">
        <v>509.19</v>
      </c>
      <c r="N518" s="23" t="s">
        <v>439</v>
      </c>
    </row>
    <row r="519" spans="1:14" x14ac:dyDescent="0.25">
      <c r="A519" s="24">
        <v>45695</v>
      </c>
      <c r="B519" s="23" t="s">
        <v>516</v>
      </c>
      <c r="C519" s="25">
        <v>1316.8</v>
      </c>
      <c r="D519" s="25">
        <v>784.98</v>
      </c>
      <c r="E519" s="23" t="s">
        <v>4574</v>
      </c>
      <c r="F519" s="23" t="s">
        <v>20</v>
      </c>
      <c r="G519" s="23" t="s">
        <v>3521</v>
      </c>
      <c r="H519" s="23" t="s">
        <v>4237</v>
      </c>
      <c r="I519" s="23" t="s">
        <v>2424</v>
      </c>
      <c r="J519" s="23" t="s">
        <v>3514</v>
      </c>
      <c r="K519" s="23" t="s">
        <v>119</v>
      </c>
      <c r="L519" s="23" t="s">
        <v>491</v>
      </c>
      <c r="M519" s="25">
        <v>531.82000000000005</v>
      </c>
      <c r="N519" s="23" t="s">
        <v>439</v>
      </c>
    </row>
    <row r="520" spans="1:14" x14ac:dyDescent="0.25">
      <c r="A520" s="24">
        <v>45696</v>
      </c>
      <c r="B520" s="23" t="s">
        <v>523</v>
      </c>
      <c r="C520" s="25">
        <v>2968.14</v>
      </c>
      <c r="D520" s="25">
        <v>1626.82</v>
      </c>
      <c r="E520" s="23" t="s">
        <v>4524</v>
      </c>
      <c r="F520" s="23" t="s">
        <v>20</v>
      </c>
      <c r="G520" s="23" t="s">
        <v>3513</v>
      </c>
      <c r="H520" s="23" t="s">
        <v>242</v>
      </c>
      <c r="I520" s="23" t="s">
        <v>2424</v>
      </c>
      <c r="J520" s="23" t="s">
        <v>3514</v>
      </c>
      <c r="K520" s="23" t="s">
        <v>166</v>
      </c>
      <c r="L520" s="23" t="s">
        <v>21</v>
      </c>
      <c r="M520" s="25">
        <v>1341.32</v>
      </c>
      <c r="N520" s="23" t="s">
        <v>439</v>
      </c>
    </row>
    <row r="521" spans="1:14" x14ac:dyDescent="0.25">
      <c r="A521" s="24">
        <v>45699</v>
      </c>
      <c r="B521" s="23" t="s">
        <v>1597</v>
      </c>
      <c r="C521" s="25">
        <v>2113.42</v>
      </c>
      <c r="D521" s="25">
        <v>1368.24</v>
      </c>
      <c r="E521" s="23" t="s">
        <v>4563</v>
      </c>
      <c r="F521" s="23" t="s">
        <v>29</v>
      </c>
      <c r="G521" s="23" t="s">
        <v>3519</v>
      </c>
      <c r="H521" s="23" t="s">
        <v>246</v>
      </c>
      <c r="I521" s="23" t="s">
        <v>2425</v>
      </c>
      <c r="J521" s="23" t="s">
        <v>3516</v>
      </c>
      <c r="K521" s="23" t="s">
        <v>112</v>
      </c>
      <c r="L521" s="23" t="s">
        <v>30</v>
      </c>
      <c r="M521" s="25">
        <v>745.18</v>
      </c>
      <c r="N521" s="23" t="s">
        <v>439</v>
      </c>
    </row>
    <row r="522" spans="1:14" x14ac:dyDescent="0.25">
      <c r="A522" s="24">
        <v>45700</v>
      </c>
      <c r="B522" s="23" t="s">
        <v>516</v>
      </c>
      <c r="C522" s="25">
        <v>199.34</v>
      </c>
      <c r="D522" s="25">
        <v>118.4</v>
      </c>
      <c r="E522" s="23" t="s">
        <v>4572</v>
      </c>
      <c r="F522" s="23" t="s">
        <v>20</v>
      </c>
      <c r="G522" s="23" t="s">
        <v>3513</v>
      </c>
      <c r="H522" s="23" t="s">
        <v>4239</v>
      </c>
      <c r="I522" s="23" t="s">
        <v>2424</v>
      </c>
      <c r="J522" s="23" t="s">
        <v>3523</v>
      </c>
      <c r="K522" s="23" t="s">
        <v>62</v>
      </c>
      <c r="L522" s="23" t="s">
        <v>21</v>
      </c>
      <c r="M522" s="25">
        <v>80.94</v>
      </c>
      <c r="N522" s="23" t="s">
        <v>439</v>
      </c>
    </row>
    <row r="523" spans="1:14" x14ac:dyDescent="0.25">
      <c r="A523" s="24">
        <v>45701</v>
      </c>
      <c r="B523" s="23" t="s">
        <v>523</v>
      </c>
      <c r="C523" s="25">
        <v>983.53</v>
      </c>
      <c r="D523" s="25">
        <v>524.59</v>
      </c>
      <c r="E523" s="23" t="s">
        <v>4570</v>
      </c>
      <c r="F523" s="23" t="s">
        <v>20</v>
      </c>
      <c r="G523" s="23" t="s">
        <v>3521</v>
      </c>
      <c r="H523" s="23" t="s">
        <v>4246</v>
      </c>
      <c r="I523" s="23" t="s">
        <v>2425</v>
      </c>
      <c r="J523" s="23" t="s">
        <v>3514</v>
      </c>
      <c r="K523" s="23" t="s">
        <v>201</v>
      </c>
      <c r="L523" s="23" t="s">
        <v>21</v>
      </c>
      <c r="M523" s="25">
        <v>458.94</v>
      </c>
      <c r="N523" s="23" t="s">
        <v>440</v>
      </c>
    </row>
    <row r="524" spans="1:14" x14ac:dyDescent="0.25">
      <c r="A524" s="24">
        <v>45701</v>
      </c>
      <c r="B524" s="23" t="s">
        <v>523</v>
      </c>
      <c r="C524" s="25">
        <v>8480.7999999999993</v>
      </c>
      <c r="D524" s="25">
        <v>4915.22</v>
      </c>
      <c r="E524" s="23" t="s">
        <v>4577</v>
      </c>
      <c r="F524" s="23" t="s">
        <v>20</v>
      </c>
      <c r="G524" s="23" t="s">
        <v>3513</v>
      </c>
      <c r="H524" s="23" t="s">
        <v>4235</v>
      </c>
      <c r="I524" s="23" t="s">
        <v>2424</v>
      </c>
      <c r="J524" s="23" t="s">
        <v>3512</v>
      </c>
      <c r="K524" s="23" t="s">
        <v>198</v>
      </c>
      <c r="L524" s="23" t="s">
        <v>491</v>
      </c>
      <c r="M524" s="25">
        <v>3565.58</v>
      </c>
      <c r="N524" s="23" t="s">
        <v>439</v>
      </c>
    </row>
    <row r="525" spans="1:14" x14ac:dyDescent="0.25">
      <c r="A525" s="24">
        <v>45701</v>
      </c>
      <c r="B525" s="23" t="s">
        <v>1597</v>
      </c>
      <c r="C525" s="25">
        <v>496.89</v>
      </c>
      <c r="D525" s="25">
        <v>301.37</v>
      </c>
      <c r="E525" s="23" t="s">
        <v>4581</v>
      </c>
      <c r="F525" s="23" t="s">
        <v>20</v>
      </c>
      <c r="G525" s="23" t="s">
        <v>3513</v>
      </c>
      <c r="H525" s="23" t="s">
        <v>4235</v>
      </c>
      <c r="I525" s="23" t="s">
        <v>2422</v>
      </c>
      <c r="J525" s="23" t="s">
        <v>3523</v>
      </c>
      <c r="K525" s="23" t="s">
        <v>32</v>
      </c>
      <c r="L525" s="23" t="s">
        <v>491</v>
      </c>
      <c r="M525" s="25">
        <v>195.52</v>
      </c>
      <c r="N525" s="23" t="s">
        <v>443</v>
      </c>
    </row>
    <row r="526" spans="1:14" x14ac:dyDescent="0.25">
      <c r="A526" s="24">
        <v>45702</v>
      </c>
      <c r="B526" s="23" t="s">
        <v>1598</v>
      </c>
      <c r="C526" s="25">
        <v>3051.71</v>
      </c>
      <c r="D526" s="25">
        <v>872</v>
      </c>
      <c r="E526" s="23" t="s">
        <v>4556</v>
      </c>
      <c r="F526" s="23" t="s">
        <v>15</v>
      </c>
      <c r="G526" s="23" t="s">
        <v>3524</v>
      </c>
      <c r="H526" s="23" t="s">
        <v>4245</v>
      </c>
      <c r="I526" s="23" t="s">
        <v>2424</v>
      </c>
      <c r="J526" s="23" t="s">
        <v>3514</v>
      </c>
      <c r="K526" s="23" t="s">
        <v>57</v>
      </c>
      <c r="L526" s="23" t="s">
        <v>16</v>
      </c>
      <c r="M526" s="25">
        <v>2179.71</v>
      </c>
      <c r="N526" s="23" t="s">
        <v>439</v>
      </c>
    </row>
    <row r="527" spans="1:14" x14ac:dyDescent="0.25">
      <c r="A527" s="24">
        <v>45702</v>
      </c>
      <c r="B527" s="23" t="s">
        <v>1598</v>
      </c>
      <c r="C527" s="25">
        <v>1566.06</v>
      </c>
      <c r="D527" s="25">
        <v>509.15</v>
      </c>
      <c r="E527" s="23" t="s">
        <v>4579</v>
      </c>
      <c r="F527" s="23" t="s">
        <v>50</v>
      </c>
      <c r="G527" s="23" t="s">
        <v>3522</v>
      </c>
      <c r="H527" s="23" t="s">
        <v>4240</v>
      </c>
      <c r="I527" s="23" t="s">
        <v>2423</v>
      </c>
      <c r="J527" s="23" t="s">
        <v>3514</v>
      </c>
      <c r="K527" s="23" t="s">
        <v>192</v>
      </c>
      <c r="L527" s="23" t="s">
        <v>87</v>
      </c>
      <c r="M527" s="25">
        <v>1056.9100000000001</v>
      </c>
      <c r="N527" s="23" t="s">
        <v>440</v>
      </c>
    </row>
    <row r="528" spans="1:14" x14ac:dyDescent="0.25">
      <c r="A528" s="24">
        <v>45702</v>
      </c>
      <c r="B528" s="23" t="s">
        <v>1596</v>
      </c>
      <c r="C528" s="25">
        <v>7327.35</v>
      </c>
      <c r="D528" s="25">
        <v>4968.84</v>
      </c>
      <c r="E528" s="23" t="s">
        <v>4542</v>
      </c>
      <c r="F528" s="23" t="s">
        <v>20</v>
      </c>
      <c r="G528" s="23" t="s">
        <v>3521</v>
      </c>
      <c r="H528" s="23" t="s">
        <v>4253</v>
      </c>
      <c r="I528" s="23" t="s">
        <v>2422</v>
      </c>
      <c r="J528" s="23" t="s">
        <v>3512</v>
      </c>
      <c r="K528" s="23" t="s">
        <v>160</v>
      </c>
      <c r="L528" s="23" t="s">
        <v>64</v>
      </c>
      <c r="M528" s="25">
        <v>2358.5100000000002</v>
      </c>
      <c r="N528" s="23" t="s">
        <v>440</v>
      </c>
    </row>
    <row r="529" spans="1:14" x14ac:dyDescent="0.25">
      <c r="A529" s="24">
        <v>45703</v>
      </c>
      <c r="B529" s="23" t="s">
        <v>1598</v>
      </c>
      <c r="C529" s="25">
        <v>2884.77</v>
      </c>
      <c r="D529" s="25">
        <v>666.53</v>
      </c>
      <c r="E529" s="23" t="s">
        <v>4554</v>
      </c>
      <c r="F529" s="23" t="s">
        <v>29</v>
      </c>
      <c r="G529" s="23" t="s">
        <v>230</v>
      </c>
      <c r="H529" s="23" t="s">
        <v>230</v>
      </c>
      <c r="I529" s="23" t="s">
        <v>2423</v>
      </c>
      <c r="J529" s="23" t="s">
        <v>3516</v>
      </c>
      <c r="K529" s="23" t="s">
        <v>53</v>
      </c>
      <c r="L529" s="23" t="s">
        <v>34</v>
      </c>
      <c r="M529" s="25">
        <v>2218.2399999999998</v>
      </c>
      <c r="N529" s="23" t="s">
        <v>438</v>
      </c>
    </row>
    <row r="530" spans="1:14" x14ac:dyDescent="0.25">
      <c r="A530" s="24">
        <v>45703</v>
      </c>
      <c r="B530" s="23" t="s">
        <v>523</v>
      </c>
      <c r="C530" s="25">
        <v>10503.18</v>
      </c>
      <c r="D530" s="25">
        <v>6709.88</v>
      </c>
      <c r="E530" s="23" t="s">
        <v>4520</v>
      </c>
      <c r="F530" s="23" t="s">
        <v>50</v>
      </c>
      <c r="G530" s="23" t="s">
        <v>3522</v>
      </c>
      <c r="H530" s="23" t="s">
        <v>4240</v>
      </c>
      <c r="I530" s="23" t="s">
        <v>2422</v>
      </c>
      <c r="J530" s="23" t="s">
        <v>3512</v>
      </c>
      <c r="K530" s="23" t="s">
        <v>145</v>
      </c>
      <c r="L530" s="23" t="s">
        <v>87</v>
      </c>
      <c r="M530" s="25">
        <v>3793.3</v>
      </c>
      <c r="N530" s="23" t="s">
        <v>441</v>
      </c>
    </row>
    <row r="531" spans="1:14" x14ac:dyDescent="0.25">
      <c r="A531" s="24">
        <v>45703</v>
      </c>
      <c r="B531" s="23" t="s">
        <v>516</v>
      </c>
      <c r="C531" s="25">
        <v>4344.84</v>
      </c>
      <c r="D531" s="25">
        <v>2572.19</v>
      </c>
      <c r="E531" s="23" t="s">
        <v>4566</v>
      </c>
      <c r="F531" s="23" t="s">
        <v>15</v>
      </c>
      <c r="G531" s="23" t="s">
        <v>3518</v>
      </c>
      <c r="H531" s="23" t="s">
        <v>4242</v>
      </c>
      <c r="I531" s="23" t="s">
        <v>2424</v>
      </c>
      <c r="J531" s="23" t="s">
        <v>3512</v>
      </c>
      <c r="K531" s="23" t="s">
        <v>196</v>
      </c>
      <c r="L531" s="23" t="s">
        <v>55</v>
      </c>
      <c r="M531" s="25">
        <v>1772.65</v>
      </c>
      <c r="N531" s="23" t="s">
        <v>439</v>
      </c>
    </row>
    <row r="532" spans="1:14" x14ac:dyDescent="0.25">
      <c r="A532" s="24">
        <v>45705</v>
      </c>
      <c r="B532" s="23" t="s">
        <v>1598</v>
      </c>
      <c r="C532" s="25">
        <v>12654.72</v>
      </c>
      <c r="D532" s="25">
        <v>3936.47</v>
      </c>
      <c r="E532" s="23" t="s">
        <v>4530</v>
      </c>
      <c r="F532" s="23" t="s">
        <v>15</v>
      </c>
      <c r="G532" s="23" t="s">
        <v>3524</v>
      </c>
      <c r="H532" s="23" t="s">
        <v>4260</v>
      </c>
      <c r="I532" s="23" t="s">
        <v>2422</v>
      </c>
      <c r="J532" s="23" t="s">
        <v>3512</v>
      </c>
      <c r="K532" s="23" t="s">
        <v>18</v>
      </c>
      <c r="L532" s="23" t="s">
        <v>25</v>
      </c>
      <c r="M532" s="25">
        <v>8718.25</v>
      </c>
      <c r="N532" s="23" t="s">
        <v>440</v>
      </c>
    </row>
    <row r="533" spans="1:14" x14ac:dyDescent="0.25">
      <c r="A533" s="24">
        <v>45707</v>
      </c>
      <c r="B533" s="23" t="s">
        <v>1598</v>
      </c>
      <c r="C533" s="25">
        <v>699.84</v>
      </c>
      <c r="D533" s="25">
        <v>205.74</v>
      </c>
      <c r="E533" s="23" t="s">
        <v>4525</v>
      </c>
      <c r="F533" s="23" t="s">
        <v>15</v>
      </c>
      <c r="G533" s="23" t="s">
        <v>3517</v>
      </c>
      <c r="H533" s="23" t="s">
        <v>4254</v>
      </c>
      <c r="I533" s="23" t="s">
        <v>2426</v>
      </c>
      <c r="J533" s="23" t="s">
        <v>3514</v>
      </c>
      <c r="K533" s="23" t="s">
        <v>116</v>
      </c>
      <c r="L533" s="23" t="s">
        <v>55</v>
      </c>
      <c r="M533" s="25">
        <v>494.1</v>
      </c>
      <c r="N533" s="23" t="s">
        <v>439</v>
      </c>
    </row>
    <row r="534" spans="1:14" x14ac:dyDescent="0.25">
      <c r="A534" s="24">
        <v>45708</v>
      </c>
      <c r="B534" s="23" t="s">
        <v>1597</v>
      </c>
      <c r="C534" s="25">
        <v>714.56</v>
      </c>
      <c r="D534" s="25">
        <v>433.1</v>
      </c>
      <c r="E534" s="23" t="s">
        <v>4536</v>
      </c>
      <c r="F534" s="23" t="s">
        <v>15</v>
      </c>
      <c r="G534" s="23" t="s">
        <v>3518</v>
      </c>
      <c r="H534" s="23" t="s">
        <v>4251</v>
      </c>
      <c r="I534" s="23" t="s">
        <v>2424</v>
      </c>
      <c r="J534" s="23" t="s">
        <v>3514</v>
      </c>
      <c r="K534" s="23" t="s">
        <v>60</v>
      </c>
      <c r="L534" s="23" t="s">
        <v>55</v>
      </c>
      <c r="M534" s="25">
        <v>281.45999999999998</v>
      </c>
      <c r="N534" s="23" t="s">
        <v>439</v>
      </c>
    </row>
    <row r="535" spans="1:14" x14ac:dyDescent="0.25">
      <c r="A535" s="24">
        <v>45708</v>
      </c>
      <c r="B535" s="23" t="s">
        <v>523</v>
      </c>
      <c r="C535" s="25">
        <v>3471.23</v>
      </c>
      <c r="D535" s="25">
        <v>2036.86</v>
      </c>
      <c r="E535" s="23" t="s">
        <v>4573</v>
      </c>
      <c r="F535" s="23" t="s">
        <v>20</v>
      </c>
      <c r="G535" s="23" t="s">
        <v>3521</v>
      </c>
      <c r="H535" s="23" t="s">
        <v>4234</v>
      </c>
      <c r="I535" s="23" t="s">
        <v>2423</v>
      </c>
      <c r="J535" s="23" t="s">
        <v>3512</v>
      </c>
      <c r="K535" s="23" t="s">
        <v>155</v>
      </c>
      <c r="L535" s="23" t="s">
        <v>491</v>
      </c>
      <c r="M535" s="25">
        <v>1434.37</v>
      </c>
      <c r="N535" s="23" t="s">
        <v>439</v>
      </c>
    </row>
    <row r="536" spans="1:14" x14ac:dyDescent="0.25">
      <c r="A536" s="24">
        <v>45709</v>
      </c>
      <c r="B536" s="23" t="s">
        <v>1598</v>
      </c>
      <c r="C536" s="25">
        <v>1575.65</v>
      </c>
      <c r="D536" s="25">
        <v>522.83000000000004</v>
      </c>
      <c r="E536" s="23" t="s">
        <v>4559</v>
      </c>
      <c r="F536" s="23" t="s">
        <v>15</v>
      </c>
      <c r="G536" s="23" t="s">
        <v>3517</v>
      </c>
      <c r="H536" s="23" t="s">
        <v>4254</v>
      </c>
      <c r="I536" s="23" t="s">
        <v>2423</v>
      </c>
      <c r="J536" s="23" t="s">
        <v>3514</v>
      </c>
      <c r="K536" s="23" t="s">
        <v>152</v>
      </c>
      <c r="L536" s="23" t="s">
        <v>25</v>
      </c>
      <c r="M536" s="25">
        <v>1052.82</v>
      </c>
      <c r="N536" s="23" t="s">
        <v>439</v>
      </c>
    </row>
    <row r="537" spans="1:14" x14ac:dyDescent="0.25">
      <c r="A537" s="24">
        <v>45709</v>
      </c>
      <c r="B537" s="23" t="s">
        <v>1596</v>
      </c>
      <c r="C537" s="25">
        <v>1126.6400000000001</v>
      </c>
      <c r="D537" s="25">
        <v>826.95</v>
      </c>
      <c r="E537" s="23" t="s">
        <v>4539</v>
      </c>
      <c r="F537" s="23" t="s">
        <v>15</v>
      </c>
      <c r="G537" s="23" t="s">
        <v>3517</v>
      </c>
      <c r="H537" s="23" t="s">
        <v>4254</v>
      </c>
      <c r="I537" s="23" t="s">
        <v>2422</v>
      </c>
      <c r="J537" s="23" t="s">
        <v>3526</v>
      </c>
      <c r="K537" s="23" t="s">
        <v>81</v>
      </c>
      <c r="L537" s="23" t="s">
        <v>16</v>
      </c>
      <c r="M537" s="25">
        <v>299.69</v>
      </c>
      <c r="N537" s="23" t="s">
        <v>439</v>
      </c>
    </row>
    <row r="538" spans="1:14" x14ac:dyDescent="0.25">
      <c r="A538" s="24">
        <v>45710</v>
      </c>
      <c r="B538" s="23" t="s">
        <v>507</v>
      </c>
      <c r="C538" s="25">
        <v>4737.91</v>
      </c>
      <c r="D538" s="25">
        <v>3230.95</v>
      </c>
      <c r="E538" s="23" t="s">
        <v>4523</v>
      </c>
      <c r="F538" s="23" t="s">
        <v>29</v>
      </c>
      <c r="G538" s="23" t="s">
        <v>3520</v>
      </c>
      <c r="H538" s="23" t="s">
        <v>4259</v>
      </c>
      <c r="I538" s="23" t="s">
        <v>2423</v>
      </c>
      <c r="J538" s="23" t="s">
        <v>3516</v>
      </c>
      <c r="K538" s="23" t="s">
        <v>48</v>
      </c>
      <c r="L538" s="23" t="s">
        <v>34</v>
      </c>
      <c r="M538" s="25">
        <v>1506.96</v>
      </c>
      <c r="N538" s="23" t="s">
        <v>442</v>
      </c>
    </row>
    <row r="539" spans="1:14" x14ac:dyDescent="0.25">
      <c r="A539" s="24">
        <v>45710</v>
      </c>
      <c r="B539" s="23" t="s">
        <v>516</v>
      </c>
      <c r="C539" s="25">
        <v>3674.1</v>
      </c>
      <c r="D539" s="25">
        <v>1924.17</v>
      </c>
      <c r="E539" s="23" t="s">
        <v>4540</v>
      </c>
      <c r="F539" s="23" t="s">
        <v>15</v>
      </c>
      <c r="G539" s="23" t="s">
        <v>3524</v>
      </c>
      <c r="H539" s="23" t="s">
        <v>4245</v>
      </c>
      <c r="I539" s="23" t="s">
        <v>2424</v>
      </c>
      <c r="J539" s="23" t="s">
        <v>3512</v>
      </c>
      <c r="K539" s="23" t="s">
        <v>123</v>
      </c>
      <c r="L539" s="23" t="s">
        <v>16</v>
      </c>
      <c r="M539" s="25">
        <v>1749.93</v>
      </c>
      <c r="N539" s="23" t="s">
        <v>438</v>
      </c>
    </row>
    <row r="540" spans="1:14" x14ac:dyDescent="0.25">
      <c r="A540" s="24">
        <v>45710</v>
      </c>
      <c r="B540" s="23" t="s">
        <v>516</v>
      </c>
      <c r="C540" s="25">
        <v>3822.89</v>
      </c>
      <c r="D540" s="25">
        <v>2153.61</v>
      </c>
      <c r="E540" s="23" t="s">
        <v>4517</v>
      </c>
      <c r="F540" s="23" t="s">
        <v>50</v>
      </c>
      <c r="G540" s="23" t="s">
        <v>3522</v>
      </c>
      <c r="H540" s="23" t="s">
        <v>4240</v>
      </c>
      <c r="I540" s="23" t="s">
        <v>2422</v>
      </c>
      <c r="J540" s="23" t="s">
        <v>3516</v>
      </c>
      <c r="K540" s="23" t="s">
        <v>172</v>
      </c>
      <c r="L540" s="23" t="s">
        <v>51</v>
      </c>
      <c r="M540" s="25">
        <v>1669.28</v>
      </c>
      <c r="N540" s="23" t="s">
        <v>439</v>
      </c>
    </row>
    <row r="541" spans="1:14" x14ac:dyDescent="0.25">
      <c r="A541" s="24">
        <v>45712</v>
      </c>
      <c r="B541" s="23" t="s">
        <v>1597</v>
      </c>
      <c r="C541" s="25">
        <v>350.6</v>
      </c>
      <c r="D541" s="25">
        <v>189.83</v>
      </c>
      <c r="E541" s="23" t="s">
        <v>4537</v>
      </c>
      <c r="F541" s="23" t="s">
        <v>50</v>
      </c>
      <c r="G541" s="23" t="s">
        <v>3525</v>
      </c>
      <c r="H541" s="23" t="s">
        <v>4258</v>
      </c>
      <c r="I541" s="23" t="s">
        <v>2424</v>
      </c>
      <c r="J541" s="23" t="s">
        <v>3514</v>
      </c>
      <c r="K541" s="23" t="s">
        <v>164</v>
      </c>
      <c r="L541" s="23" t="s">
        <v>87</v>
      </c>
      <c r="M541" s="25">
        <v>160.77000000000001</v>
      </c>
      <c r="N541" s="23" t="s">
        <v>439</v>
      </c>
    </row>
    <row r="542" spans="1:14" x14ac:dyDescent="0.25">
      <c r="A542" s="24">
        <v>45715</v>
      </c>
      <c r="B542" s="23" t="s">
        <v>1598</v>
      </c>
      <c r="C542" s="25">
        <v>7460.7</v>
      </c>
      <c r="D542" s="25">
        <v>1699.11</v>
      </c>
      <c r="E542" s="23" t="s">
        <v>4538</v>
      </c>
      <c r="F542" s="23" t="s">
        <v>20</v>
      </c>
      <c r="G542" s="23" t="s">
        <v>3513</v>
      </c>
      <c r="H542" s="23" t="s">
        <v>242</v>
      </c>
      <c r="I542" s="23" t="s">
        <v>2424</v>
      </c>
      <c r="J542" s="23" t="s">
        <v>3512</v>
      </c>
      <c r="K542" s="23" t="s">
        <v>162</v>
      </c>
      <c r="L542" s="23" t="s">
        <v>491</v>
      </c>
      <c r="M542" s="25">
        <v>5761.59</v>
      </c>
      <c r="N542" s="23" t="s">
        <v>438</v>
      </c>
    </row>
    <row r="543" spans="1:14" x14ac:dyDescent="0.25">
      <c r="A543" s="24">
        <v>45717</v>
      </c>
      <c r="B543" s="23" t="s">
        <v>1596</v>
      </c>
      <c r="C543" s="25">
        <v>8933.86</v>
      </c>
      <c r="D543" s="25">
        <v>5636.06</v>
      </c>
      <c r="E543" s="23" t="s">
        <v>4615</v>
      </c>
      <c r="F543" s="23" t="s">
        <v>15</v>
      </c>
      <c r="G543" s="23" t="s">
        <v>3518</v>
      </c>
      <c r="H543" s="23" t="s">
        <v>4251</v>
      </c>
      <c r="I543" s="23" t="s">
        <v>2422</v>
      </c>
      <c r="J543" s="23" t="s">
        <v>3512</v>
      </c>
      <c r="K543" s="23" t="s">
        <v>201</v>
      </c>
      <c r="L543" s="23" t="s">
        <v>55</v>
      </c>
      <c r="M543" s="25">
        <v>3297.8</v>
      </c>
      <c r="N543" s="23" t="s">
        <v>443</v>
      </c>
    </row>
    <row r="544" spans="1:14" x14ac:dyDescent="0.25">
      <c r="A544" s="24">
        <v>45718</v>
      </c>
      <c r="B544" s="23" t="s">
        <v>1597</v>
      </c>
      <c r="C544" s="25">
        <v>479.8</v>
      </c>
      <c r="D544" s="25">
        <v>330.14</v>
      </c>
      <c r="E544" s="23" t="s">
        <v>4519</v>
      </c>
      <c r="F544" s="23" t="s">
        <v>20</v>
      </c>
      <c r="G544" s="23" t="s">
        <v>3513</v>
      </c>
      <c r="H544" s="23" t="s">
        <v>4236</v>
      </c>
      <c r="I544" s="23" t="s">
        <v>2422</v>
      </c>
      <c r="J544" s="23" t="s">
        <v>3526</v>
      </c>
      <c r="K544" s="23" t="s">
        <v>136</v>
      </c>
      <c r="L544" s="23" t="s">
        <v>64</v>
      </c>
      <c r="M544" s="25">
        <v>149.66</v>
      </c>
      <c r="N544" s="23" t="s">
        <v>439</v>
      </c>
    </row>
    <row r="545" spans="1:14" x14ac:dyDescent="0.25">
      <c r="A545" s="24">
        <v>45719</v>
      </c>
      <c r="B545" s="23" t="s">
        <v>516</v>
      </c>
      <c r="C545" s="25">
        <v>2387.12</v>
      </c>
      <c r="D545" s="25">
        <v>1165.55</v>
      </c>
      <c r="E545" s="23" t="s">
        <v>4564</v>
      </c>
      <c r="F545" s="23" t="s">
        <v>50</v>
      </c>
      <c r="G545" s="23" t="s">
        <v>3525</v>
      </c>
      <c r="H545" s="23" t="s">
        <v>4255</v>
      </c>
      <c r="I545" s="23" t="s">
        <v>2423</v>
      </c>
      <c r="J545" s="23" t="s">
        <v>3512</v>
      </c>
      <c r="K545" s="23" t="s">
        <v>32</v>
      </c>
      <c r="L545" s="23" t="s">
        <v>87</v>
      </c>
      <c r="M545" s="25">
        <v>1221.57</v>
      </c>
      <c r="N545" s="23" t="s">
        <v>439</v>
      </c>
    </row>
    <row r="546" spans="1:14" x14ac:dyDescent="0.25">
      <c r="A546" s="24">
        <v>45719</v>
      </c>
      <c r="B546" s="23" t="s">
        <v>1599</v>
      </c>
      <c r="C546" s="25">
        <v>23017.32</v>
      </c>
      <c r="D546" s="25">
        <v>13973.41</v>
      </c>
      <c r="E546" s="23" t="s">
        <v>4575</v>
      </c>
      <c r="F546" s="23" t="s">
        <v>20</v>
      </c>
      <c r="G546" s="23" t="s">
        <v>3513</v>
      </c>
      <c r="H546" s="23" t="s">
        <v>4236</v>
      </c>
      <c r="I546" s="23" t="s">
        <v>2424</v>
      </c>
      <c r="J546" s="23" t="s">
        <v>3512</v>
      </c>
      <c r="K546" s="23" t="s">
        <v>152</v>
      </c>
      <c r="L546" s="23" t="s">
        <v>491</v>
      </c>
      <c r="M546" s="25">
        <v>9043.91</v>
      </c>
      <c r="N546" s="23" t="s">
        <v>439</v>
      </c>
    </row>
    <row r="547" spans="1:14" x14ac:dyDescent="0.25">
      <c r="A547" s="24">
        <v>45721</v>
      </c>
      <c r="B547" s="23" t="s">
        <v>512</v>
      </c>
      <c r="C547" s="25">
        <v>11616.28</v>
      </c>
      <c r="D547" s="25">
        <v>7898.12</v>
      </c>
      <c r="E547" s="23" t="s">
        <v>4558</v>
      </c>
      <c r="F547" s="23" t="s">
        <v>15</v>
      </c>
      <c r="G547" s="23" t="s">
        <v>3518</v>
      </c>
      <c r="H547" s="23" t="s">
        <v>4264</v>
      </c>
      <c r="I547" s="23" t="s">
        <v>2423</v>
      </c>
      <c r="J547" s="23" t="s">
        <v>3516</v>
      </c>
      <c r="K547" s="23" t="s">
        <v>189</v>
      </c>
      <c r="L547" s="23" t="s">
        <v>16</v>
      </c>
      <c r="M547" s="25">
        <v>3718.16</v>
      </c>
      <c r="N547" s="23" t="s">
        <v>439</v>
      </c>
    </row>
    <row r="548" spans="1:14" x14ac:dyDescent="0.25">
      <c r="A548" s="24">
        <v>45721</v>
      </c>
      <c r="B548" s="23" t="s">
        <v>1596</v>
      </c>
      <c r="C548" s="25">
        <v>23118.71</v>
      </c>
      <c r="D548" s="25">
        <v>16677.02</v>
      </c>
      <c r="E548" s="23" t="s">
        <v>4548</v>
      </c>
      <c r="F548" s="23" t="s">
        <v>15</v>
      </c>
      <c r="G548" s="23" t="s">
        <v>3515</v>
      </c>
      <c r="H548" s="23" t="s">
        <v>4238</v>
      </c>
      <c r="I548" s="23" t="s">
        <v>2422</v>
      </c>
      <c r="J548" s="23" t="s">
        <v>3512</v>
      </c>
      <c r="K548" s="23" t="s">
        <v>60</v>
      </c>
      <c r="L548" s="23" t="s">
        <v>16</v>
      </c>
      <c r="M548" s="25">
        <v>6441.69</v>
      </c>
      <c r="N548" s="23" t="s">
        <v>440</v>
      </c>
    </row>
    <row r="549" spans="1:14" x14ac:dyDescent="0.25">
      <c r="A549" s="24">
        <v>45722</v>
      </c>
      <c r="B549" s="23" t="s">
        <v>1597</v>
      </c>
      <c r="C549" s="25">
        <v>2097.13</v>
      </c>
      <c r="D549" s="25">
        <v>1449.66</v>
      </c>
      <c r="E549" s="23" t="s">
        <v>4611</v>
      </c>
      <c r="F549" s="23" t="s">
        <v>15</v>
      </c>
      <c r="G549" s="23" t="s">
        <v>3524</v>
      </c>
      <c r="H549" s="23" t="s">
        <v>4260</v>
      </c>
      <c r="I549" s="23" t="s">
        <v>2424</v>
      </c>
      <c r="J549" s="23" t="s">
        <v>3514</v>
      </c>
      <c r="K549" s="23" t="s">
        <v>123</v>
      </c>
      <c r="L549" s="23" t="s">
        <v>16</v>
      </c>
      <c r="M549" s="25">
        <v>647.47</v>
      </c>
      <c r="N549" s="23" t="s">
        <v>440</v>
      </c>
    </row>
    <row r="550" spans="1:14" x14ac:dyDescent="0.25">
      <c r="A550" s="24">
        <v>45723</v>
      </c>
      <c r="B550" s="23" t="s">
        <v>1597</v>
      </c>
      <c r="C550" s="25">
        <v>7450.58</v>
      </c>
      <c r="D550" s="25">
        <v>5503.43</v>
      </c>
      <c r="E550" s="23" t="s">
        <v>4528</v>
      </c>
      <c r="F550" s="23" t="s">
        <v>20</v>
      </c>
      <c r="G550" s="23" t="s">
        <v>3521</v>
      </c>
      <c r="H550" s="23" t="s">
        <v>222</v>
      </c>
      <c r="I550" s="23" t="s">
        <v>2424</v>
      </c>
      <c r="J550" s="23" t="s">
        <v>3512</v>
      </c>
      <c r="K550" s="23" t="s">
        <v>160</v>
      </c>
      <c r="L550" s="23" t="s">
        <v>64</v>
      </c>
      <c r="M550" s="25">
        <v>1947.15</v>
      </c>
      <c r="N550" s="23" t="s">
        <v>439</v>
      </c>
    </row>
    <row r="551" spans="1:14" x14ac:dyDescent="0.25">
      <c r="A551" s="24">
        <v>45725</v>
      </c>
      <c r="B551" s="23" t="s">
        <v>1597</v>
      </c>
      <c r="C551" s="25">
        <v>10314.23</v>
      </c>
      <c r="D551" s="25">
        <v>7136.38</v>
      </c>
      <c r="E551" s="23" t="s">
        <v>4560</v>
      </c>
      <c r="F551" s="23" t="s">
        <v>20</v>
      </c>
      <c r="G551" s="23" t="s">
        <v>3513</v>
      </c>
      <c r="H551" s="23" t="s">
        <v>4236</v>
      </c>
      <c r="I551" s="23" t="s">
        <v>2425</v>
      </c>
      <c r="J551" s="23" t="s">
        <v>3512</v>
      </c>
      <c r="K551" s="23" t="s">
        <v>155</v>
      </c>
      <c r="L551" s="23" t="s">
        <v>64</v>
      </c>
      <c r="M551" s="25">
        <v>3177.85</v>
      </c>
      <c r="N551" s="23" t="s">
        <v>438</v>
      </c>
    </row>
    <row r="552" spans="1:14" x14ac:dyDescent="0.25">
      <c r="A552" s="24">
        <v>45725</v>
      </c>
      <c r="B552" s="23" t="s">
        <v>516</v>
      </c>
      <c r="C552" s="25">
        <v>4194.96</v>
      </c>
      <c r="D552" s="25">
        <v>2226.0300000000002</v>
      </c>
      <c r="E552" s="23" t="s">
        <v>4594</v>
      </c>
      <c r="F552" s="23" t="s">
        <v>20</v>
      </c>
      <c r="G552" s="23" t="s">
        <v>3513</v>
      </c>
      <c r="H552" s="23" t="s">
        <v>4236</v>
      </c>
      <c r="I552" s="23" t="s">
        <v>2425</v>
      </c>
      <c r="J552" s="23" t="s">
        <v>3512</v>
      </c>
      <c r="K552" s="23" t="s">
        <v>145</v>
      </c>
      <c r="L552" s="23" t="s">
        <v>491</v>
      </c>
      <c r="M552" s="25">
        <v>1968.93</v>
      </c>
      <c r="N552" s="23" t="s">
        <v>440</v>
      </c>
    </row>
    <row r="553" spans="1:14" x14ac:dyDescent="0.25">
      <c r="A553" s="24">
        <v>45726</v>
      </c>
      <c r="B553" s="23" t="s">
        <v>512</v>
      </c>
      <c r="C553" s="25">
        <v>3294.78</v>
      </c>
      <c r="D553" s="25">
        <v>2140.91</v>
      </c>
      <c r="E553" s="23" t="s">
        <v>4532</v>
      </c>
      <c r="F553" s="23" t="s">
        <v>15</v>
      </c>
      <c r="G553" s="23" t="s">
        <v>3524</v>
      </c>
      <c r="H553" s="23" t="s">
        <v>4260</v>
      </c>
      <c r="I553" s="23" t="s">
        <v>2425</v>
      </c>
      <c r="J553" s="23" t="s">
        <v>3514</v>
      </c>
      <c r="K553" s="23" t="s">
        <v>27</v>
      </c>
      <c r="L553" s="23" t="s">
        <v>492</v>
      </c>
      <c r="M553" s="25">
        <v>1153.8699999999999</v>
      </c>
      <c r="N553" s="23" t="s">
        <v>438</v>
      </c>
    </row>
    <row r="554" spans="1:14" x14ac:dyDescent="0.25">
      <c r="A554" s="24">
        <v>45727</v>
      </c>
      <c r="B554" s="23" t="s">
        <v>516</v>
      </c>
      <c r="C554" s="25">
        <v>156.76</v>
      </c>
      <c r="D554" s="25">
        <v>81.38</v>
      </c>
      <c r="E554" s="23" t="s">
        <v>4526</v>
      </c>
      <c r="F554" s="23" t="s">
        <v>29</v>
      </c>
      <c r="G554" s="23" t="s">
        <v>3520</v>
      </c>
      <c r="H554" s="23" t="s">
        <v>4243</v>
      </c>
      <c r="I554" s="23" t="s">
        <v>2423</v>
      </c>
      <c r="J554" s="23" t="s">
        <v>3526</v>
      </c>
      <c r="K554" s="23" t="s">
        <v>166</v>
      </c>
      <c r="L554" s="23" t="s">
        <v>67</v>
      </c>
      <c r="M554" s="25">
        <v>75.38</v>
      </c>
      <c r="N554" s="23" t="s">
        <v>439</v>
      </c>
    </row>
    <row r="555" spans="1:14" x14ac:dyDescent="0.25">
      <c r="A555" s="24">
        <v>45727</v>
      </c>
      <c r="B555" s="23" t="s">
        <v>512</v>
      </c>
      <c r="C555" s="25">
        <v>7185.72</v>
      </c>
      <c r="D555" s="25">
        <v>5168.26</v>
      </c>
      <c r="E555" s="23" t="s">
        <v>4529</v>
      </c>
      <c r="F555" s="23" t="s">
        <v>20</v>
      </c>
      <c r="G555" s="23" t="s">
        <v>3513</v>
      </c>
      <c r="H555" s="23" t="s">
        <v>242</v>
      </c>
      <c r="I555" s="23" t="s">
        <v>2424</v>
      </c>
      <c r="J555" s="23" t="s">
        <v>3516</v>
      </c>
      <c r="K555" s="23" t="s">
        <v>62</v>
      </c>
      <c r="L555" s="23" t="s">
        <v>64</v>
      </c>
      <c r="M555" s="25">
        <v>2017.46</v>
      </c>
      <c r="N555" s="23" t="s">
        <v>439</v>
      </c>
    </row>
    <row r="556" spans="1:14" x14ac:dyDescent="0.25">
      <c r="A556" s="24">
        <v>45728</v>
      </c>
      <c r="B556" s="23" t="s">
        <v>523</v>
      </c>
      <c r="C556" s="25">
        <v>13582.8</v>
      </c>
      <c r="D556" s="25">
        <v>8642.73</v>
      </c>
      <c r="E556" s="23" t="s">
        <v>4535</v>
      </c>
      <c r="F556" s="23" t="s">
        <v>15</v>
      </c>
      <c r="G556" s="23" t="s">
        <v>3524</v>
      </c>
      <c r="H556" s="23" t="s">
        <v>4260</v>
      </c>
      <c r="I556" s="23" t="s">
        <v>2423</v>
      </c>
      <c r="J556" s="23" t="s">
        <v>3512</v>
      </c>
      <c r="K556" s="23" t="s">
        <v>23</v>
      </c>
      <c r="L556" s="23" t="s">
        <v>492</v>
      </c>
      <c r="M556" s="25">
        <v>4940.07</v>
      </c>
      <c r="N556" s="23" t="s">
        <v>443</v>
      </c>
    </row>
    <row r="557" spans="1:14" x14ac:dyDescent="0.25">
      <c r="A557" s="24">
        <v>45728</v>
      </c>
      <c r="B557" s="23" t="s">
        <v>1598</v>
      </c>
      <c r="C557" s="25">
        <v>3419.78</v>
      </c>
      <c r="D557" s="25">
        <v>949.37</v>
      </c>
      <c r="E557" s="23" t="s">
        <v>4599</v>
      </c>
      <c r="F557" s="23" t="s">
        <v>40</v>
      </c>
      <c r="G557" s="23" t="s">
        <v>3527</v>
      </c>
      <c r="H557" s="23" t="s">
        <v>4261</v>
      </c>
      <c r="I557" s="23" t="s">
        <v>2424</v>
      </c>
      <c r="J557" s="23" t="s">
        <v>3516</v>
      </c>
      <c r="K557" s="23" t="s">
        <v>53</v>
      </c>
      <c r="L557" s="23" t="s">
        <v>41</v>
      </c>
      <c r="M557" s="25">
        <v>2470.41</v>
      </c>
      <c r="N557" s="23" t="s">
        <v>443</v>
      </c>
    </row>
    <row r="558" spans="1:14" x14ac:dyDescent="0.25">
      <c r="A558" s="24">
        <v>45729</v>
      </c>
      <c r="B558" s="23" t="s">
        <v>516</v>
      </c>
      <c r="C558" s="25">
        <v>1186.3900000000001</v>
      </c>
      <c r="D558" s="25">
        <v>659.69</v>
      </c>
      <c r="E558" s="23" t="s">
        <v>4582</v>
      </c>
      <c r="F558" s="23" t="s">
        <v>15</v>
      </c>
      <c r="G558" s="23" t="s">
        <v>3524</v>
      </c>
      <c r="H558" s="23" t="s">
        <v>4245</v>
      </c>
      <c r="I558" s="23" t="s">
        <v>2425</v>
      </c>
      <c r="J558" s="23" t="s">
        <v>3516</v>
      </c>
      <c r="K558" s="23" t="s">
        <v>119</v>
      </c>
      <c r="L558" s="23" t="s">
        <v>492</v>
      </c>
      <c r="M558" s="25">
        <v>526.70000000000005</v>
      </c>
      <c r="N558" s="23" t="s">
        <v>439</v>
      </c>
    </row>
    <row r="559" spans="1:14" x14ac:dyDescent="0.25">
      <c r="A559" s="24">
        <v>45729</v>
      </c>
      <c r="B559" s="23" t="s">
        <v>1598</v>
      </c>
      <c r="C559" s="25">
        <v>2153.84</v>
      </c>
      <c r="D559" s="25">
        <v>654.44000000000005</v>
      </c>
      <c r="E559" s="23" t="s">
        <v>4567</v>
      </c>
      <c r="F559" s="23" t="s">
        <v>29</v>
      </c>
      <c r="G559" s="23" t="s">
        <v>230</v>
      </c>
      <c r="H559" s="23" t="s">
        <v>230</v>
      </c>
      <c r="I559" s="23" t="s">
        <v>2422</v>
      </c>
      <c r="J559" s="23" t="s">
        <v>3523</v>
      </c>
      <c r="K559" s="23" t="s">
        <v>112</v>
      </c>
      <c r="L559" s="23" t="s">
        <v>34</v>
      </c>
      <c r="M559" s="25">
        <v>1499.4</v>
      </c>
      <c r="N559" s="23" t="s">
        <v>439</v>
      </c>
    </row>
    <row r="560" spans="1:14" x14ac:dyDescent="0.25">
      <c r="A560" s="24">
        <v>45729</v>
      </c>
      <c r="B560" s="23" t="s">
        <v>516</v>
      </c>
      <c r="C560" s="25">
        <v>371.1</v>
      </c>
      <c r="D560" s="25">
        <v>212.17</v>
      </c>
      <c r="E560" s="23" t="s">
        <v>4619</v>
      </c>
      <c r="F560" s="23" t="s">
        <v>15</v>
      </c>
      <c r="G560" s="23" t="s">
        <v>3518</v>
      </c>
      <c r="H560" s="23" t="s">
        <v>4251</v>
      </c>
      <c r="I560" s="23" t="s">
        <v>2422</v>
      </c>
      <c r="J560" s="23" t="s">
        <v>3514</v>
      </c>
      <c r="K560" s="23" t="s">
        <v>198</v>
      </c>
      <c r="L560" s="23" t="s">
        <v>492</v>
      </c>
      <c r="M560" s="25">
        <v>158.93</v>
      </c>
      <c r="N560" s="23" t="s">
        <v>440</v>
      </c>
    </row>
    <row r="561" spans="1:14" x14ac:dyDescent="0.25">
      <c r="A561" s="24">
        <v>45730</v>
      </c>
      <c r="B561" s="23" t="s">
        <v>1599</v>
      </c>
      <c r="C561" s="25">
        <v>1094.21</v>
      </c>
      <c r="D561" s="25">
        <v>616.16999999999996</v>
      </c>
      <c r="E561" s="23" t="s">
        <v>4543</v>
      </c>
      <c r="F561" s="23" t="s">
        <v>15</v>
      </c>
      <c r="G561" s="23" t="s">
        <v>3524</v>
      </c>
      <c r="H561" s="23" t="s">
        <v>4245</v>
      </c>
      <c r="I561" s="23" t="s">
        <v>2424</v>
      </c>
      <c r="J561" s="23" t="s">
        <v>3514</v>
      </c>
      <c r="K561" s="23" t="s">
        <v>57</v>
      </c>
      <c r="L561" s="23" t="s">
        <v>55</v>
      </c>
      <c r="M561" s="25">
        <v>478.04</v>
      </c>
      <c r="N561" s="23" t="s">
        <v>439</v>
      </c>
    </row>
    <row r="562" spans="1:14" x14ac:dyDescent="0.25">
      <c r="A562" s="24">
        <v>45730</v>
      </c>
      <c r="B562" s="23" t="s">
        <v>516</v>
      </c>
      <c r="C562" s="25">
        <v>3072.07</v>
      </c>
      <c r="D562" s="25">
        <v>1993.9</v>
      </c>
      <c r="E562" s="23" t="s">
        <v>4609</v>
      </c>
      <c r="F562" s="23" t="s">
        <v>29</v>
      </c>
      <c r="G562" s="23" t="s">
        <v>3519</v>
      </c>
      <c r="H562" s="23" t="s">
        <v>4247</v>
      </c>
      <c r="I562" s="23" t="s">
        <v>2424</v>
      </c>
      <c r="J562" s="23" t="s">
        <v>3526</v>
      </c>
      <c r="K562" s="23" t="s">
        <v>81</v>
      </c>
      <c r="L562" s="23" t="s">
        <v>67</v>
      </c>
      <c r="M562" s="25">
        <v>1078.17</v>
      </c>
      <c r="N562" s="23" t="s">
        <v>439</v>
      </c>
    </row>
    <row r="563" spans="1:14" x14ac:dyDescent="0.25">
      <c r="A563" s="24">
        <v>45730</v>
      </c>
      <c r="B563" s="23" t="s">
        <v>507</v>
      </c>
      <c r="C563" s="25">
        <v>8661.39</v>
      </c>
      <c r="D563" s="25">
        <v>5692.06</v>
      </c>
      <c r="E563" s="23" t="s">
        <v>4606</v>
      </c>
      <c r="F563" s="23" t="s">
        <v>15</v>
      </c>
      <c r="G563" s="23" t="s">
        <v>3515</v>
      </c>
      <c r="H563" s="23" t="s">
        <v>4238</v>
      </c>
      <c r="I563" s="23" t="s">
        <v>2423</v>
      </c>
      <c r="J563" s="23" t="s">
        <v>3516</v>
      </c>
      <c r="K563" s="23" t="s">
        <v>403</v>
      </c>
      <c r="L563" s="23" t="s">
        <v>492</v>
      </c>
      <c r="M563" s="25">
        <v>2969.33</v>
      </c>
      <c r="N563" s="23" t="s">
        <v>439</v>
      </c>
    </row>
    <row r="564" spans="1:14" x14ac:dyDescent="0.25">
      <c r="A564" s="24">
        <v>45731</v>
      </c>
      <c r="B564" s="23" t="s">
        <v>523</v>
      </c>
      <c r="C564" s="25">
        <v>4109.82</v>
      </c>
      <c r="D564" s="25">
        <v>2457.86</v>
      </c>
      <c r="E564" s="23" t="s">
        <v>4546</v>
      </c>
      <c r="F564" s="23" t="s">
        <v>50</v>
      </c>
      <c r="G564" s="23" t="s">
        <v>3525</v>
      </c>
      <c r="H564" s="23" t="s">
        <v>4258</v>
      </c>
      <c r="I564" s="23" t="s">
        <v>2423</v>
      </c>
      <c r="J564" s="23" t="s">
        <v>3512</v>
      </c>
      <c r="K564" s="23" t="s">
        <v>169</v>
      </c>
      <c r="L564" s="23" t="s">
        <v>51</v>
      </c>
      <c r="M564" s="25">
        <v>1651.96</v>
      </c>
      <c r="N564" s="23" t="s">
        <v>438</v>
      </c>
    </row>
    <row r="565" spans="1:14" x14ac:dyDescent="0.25">
      <c r="A565" s="24">
        <v>45732</v>
      </c>
      <c r="B565" s="23" t="s">
        <v>1597</v>
      </c>
      <c r="C565" s="25">
        <v>1402.43</v>
      </c>
      <c r="D565" s="25">
        <v>980.94</v>
      </c>
      <c r="E565" s="23" t="s">
        <v>4516</v>
      </c>
      <c r="F565" s="23" t="s">
        <v>20</v>
      </c>
      <c r="G565" s="23" t="s">
        <v>3521</v>
      </c>
      <c r="H565" s="23" t="s">
        <v>222</v>
      </c>
      <c r="I565" s="23" t="s">
        <v>2422</v>
      </c>
      <c r="J565" s="23" t="s">
        <v>3514</v>
      </c>
      <c r="K565" s="23" t="s">
        <v>93</v>
      </c>
      <c r="L565" s="23" t="s">
        <v>64</v>
      </c>
      <c r="M565" s="25">
        <v>421.49</v>
      </c>
      <c r="N565" s="23" t="s">
        <v>439</v>
      </c>
    </row>
    <row r="566" spans="1:14" x14ac:dyDescent="0.25">
      <c r="A566" s="24">
        <v>45732</v>
      </c>
      <c r="B566" s="23" t="s">
        <v>1598</v>
      </c>
      <c r="C566" s="25">
        <v>2113.83</v>
      </c>
      <c r="D566" s="25">
        <v>590.12</v>
      </c>
      <c r="E566" s="23" t="s">
        <v>4533</v>
      </c>
      <c r="F566" s="23" t="s">
        <v>29</v>
      </c>
      <c r="G566" s="23" t="s">
        <v>3519</v>
      </c>
      <c r="H566" s="23" t="s">
        <v>4256</v>
      </c>
      <c r="I566" s="23" t="s">
        <v>2422</v>
      </c>
      <c r="J566" s="23" t="s">
        <v>3523</v>
      </c>
      <c r="K566" s="23" t="s">
        <v>13</v>
      </c>
      <c r="L566" s="23" t="s">
        <v>67</v>
      </c>
      <c r="M566" s="25">
        <v>1523.71</v>
      </c>
      <c r="N566" s="23" t="s">
        <v>442</v>
      </c>
    </row>
    <row r="567" spans="1:14" x14ac:dyDescent="0.25">
      <c r="A567" s="24">
        <v>45732</v>
      </c>
      <c r="B567" s="23" t="s">
        <v>1596</v>
      </c>
      <c r="C567" s="25">
        <v>3534.94</v>
      </c>
      <c r="D567" s="25">
        <v>2329.94</v>
      </c>
      <c r="E567" s="23" t="s">
        <v>4522</v>
      </c>
      <c r="F567" s="23" t="s">
        <v>29</v>
      </c>
      <c r="G567" s="23" t="s">
        <v>3520</v>
      </c>
      <c r="H567" s="23" t="s">
        <v>4249</v>
      </c>
      <c r="I567" s="23" t="s">
        <v>2422</v>
      </c>
      <c r="J567" s="23" t="s">
        <v>3512</v>
      </c>
      <c r="K567" s="23" t="s">
        <v>85</v>
      </c>
      <c r="L567" s="23" t="s">
        <v>67</v>
      </c>
      <c r="M567" s="25">
        <v>1205</v>
      </c>
      <c r="N567" s="23" t="s">
        <v>440</v>
      </c>
    </row>
    <row r="568" spans="1:14" x14ac:dyDescent="0.25">
      <c r="A568" s="24">
        <v>45732</v>
      </c>
      <c r="B568" s="23" t="s">
        <v>1598</v>
      </c>
      <c r="C568" s="25">
        <v>2650.93</v>
      </c>
      <c r="D568" s="25">
        <v>649.08000000000004</v>
      </c>
      <c r="E568" s="23" t="s">
        <v>4547</v>
      </c>
      <c r="F568" s="23" t="s">
        <v>29</v>
      </c>
      <c r="G568" s="23" t="s">
        <v>230</v>
      </c>
      <c r="H568" s="23" t="s">
        <v>230</v>
      </c>
      <c r="I568" s="23" t="s">
        <v>2425</v>
      </c>
      <c r="J568" s="23" t="s">
        <v>3514</v>
      </c>
      <c r="K568" s="23" t="s">
        <v>139</v>
      </c>
      <c r="L568" s="23" t="s">
        <v>34</v>
      </c>
      <c r="M568" s="25">
        <v>2001.85</v>
      </c>
      <c r="N568" s="23" t="s">
        <v>439</v>
      </c>
    </row>
    <row r="569" spans="1:14" x14ac:dyDescent="0.25">
      <c r="A569" s="24">
        <v>45732</v>
      </c>
      <c r="B569" s="23" t="s">
        <v>1596</v>
      </c>
      <c r="C569" s="25">
        <v>559.84</v>
      </c>
      <c r="D569" s="25">
        <v>417.99</v>
      </c>
      <c r="E569" s="23" t="s">
        <v>4583</v>
      </c>
      <c r="F569" s="23" t="s">
        <v>15</v>
      </c>
      <c r="G569" s="23" t="s">
        <v>3524</v>
      </c>
      <c r="H569" s="23" t="s">
        <v>226</v>
      </c>
      <c r="I569" s="23" t="s">
        <v>2422</v>
      </c>
      <c r="J569" s="23" t="s">
        <v>3514</v>
      </c>
      <c r="K569" s="23" t="s">
        <v>160</v>
      </c>
      <c r="L569" s="23" t="s">
        <v>55</v>
      </c>
      <c r="M569" s="25">
        <v>141.85</v>
      </c>
      <c r="N569" s="23" t="s">
        <v>439</v>
      </c>
    </row>
    <row r="570" spans="1:14" x14ac:dyDescent="0.25">
      <c r="A570" s="24">
        <v>45733</v>
      </c>
      <c r="B570" s="23" t="s">
        <v>1598</v>
      </c>
      <c r="C570" s="25">
        <v>726.49</v>
      </c>
      <c r="D570" s="25">
        <v>192.48</v>
      </c>
      <c r="E570" s="23" t="s">
        <v>4613</v>
      </c>
      <c r="F570" s="23" t="s">
        <v>20</v>
      </c>
      <c r="G570" s="23" t="s">
        <v>3513</v>
      </c>
      <c r="H570" s="23" t="s">
        <v>4236</v>
      </c>
      <c r="I570" s="23" t="s">
        <v>2425</v>
      </c>
      <c r="J570" s="23" t="s">
        <v>3514</v>
      </c>
      <c r="K570" s="23" t="s">
        <v>48</v>
      </c>
      <c r="L570" s="23" t="s">
        <v>21</v>
      </c>
      <c r="M570" s="25">
        <v>534.01</v>
      </c>
      <c r="N570" s="23" t="s">
        <v>439</v>
      </c>
    </row>
    <row r="571" spans="1:14" x14ac:dyDescent="0.25">
      <c r="A571" s="24">
        <v>45733</v>
      </c>
      <c r="B571" s="23" t="s">
        <v>523</v>
      </c>
      <c r="C571" s="25">
        <v>211.97</v>
      </c>
      <c r="D571" s="25">
        <v>117.42</v>
      </c>
      <c r="E571" s="23" t="s">
        <v>4603</v>
      </c>
      <c r="F571" s="23" t="s">
        <v>15</v>
      </c>
      <c r="G571" s="23" t="s">
        <v>3518</v>
      </c>
      <c r="H571" s="23" t="s">
        <v>4242</v>
      </c>
      <c r="I571" s="23" t="s">
        <v>2424</v>
      </c>
      <c r="J571" s="23" t="s">
        <v>3514</v>
      </c>
      <c r="K571" s="23" t="s">
        <v>172</v>
      </c>
      <c r="L571" s="23" t="s">
        <v>55</v>
      </c>
      <c r="M571" s="25">
        <v>94.55</v>
      </c>
      <c r="N571" s="23" t="s">
        <v>439</v>
      </c>
    </row>
    <row r="572" spans="1:14" x14ac:dyDescent="0.25">
      <c r="A572" s="24">
        <v>45734</v>
      </c>
      <c r="B572" s="23" t="s">
        <v>1596</v>
      </c>
      <c r="C572" s="25">
        <v>4415.1099999999997</v>
      </c>
      <c r="D572" s="25">
        <v>3276.95</v>
      </c>
      <c r="E572" s="23" t="s">
        <v>4571</v>
      </c>
      <c r="F572" s="23" t="s">
        <v>29</v>
      </c>
      <c r="G572" s="23" t="s">
        <v>3520</v>
      </c>
      <c r="H572" s="23" t="s">
        <v>4249</v>
      </c>
      <c r="I572" s="23" t="s">
        <v>2422</v>
      </c>
      <c r="J572" s="23" t="s">
        <v>3514</v>
      </c>
      <c r="K572" s="23" t="s">
        <v>164</v>
      </c>
      <c r="L572" s="23" t="s">
        <v>30</v>
      </c>
      <c r="M572" s="25">
        <v>1138.1600000000001</v>
      </c>
      <c r="N572" s="23" t="s">
        <v>439</v>
      </c>
    </row>
    <row r="573" spans="1:14" x14ac:dyDescent="0.25">
      <c r="A573" s="24">
        <v>45735</v>
      </c>
      <c r="B573" s="23" t="s">
        <v>512</v>
      </c>
      <c r="C573" s="25">
        <v>1831.34</v>
      </c>
      <c r="D573" s="25">
        <v>1235.6500000000001</v>
      </c>
      <c r="E573" s="23" t="s">
        <v>4562</v>
      </c>
      <c r="F573" s="23" t="s">
        <v>15</v>
      </c>
      <c r="G573" s="23" t="s">
        <v>3524</v>
      </c>
      <c r="H573" s="23" t="s">
        <v>226</v>
      </c>
      <c r="I573" s="23" t="s">
        <v>2426</v>
      </c>
      <c r="J573" s="23" t="s">
        <v>3514</v>
      </c>
      <c r="K573" s="23" t="s">
        <v>196</v>
      </c>
      <c r="L573" s="23" t="s">
        <v>492</v>
      </c>
      <c r="M573" s="25">
        <v>595.69000000000005</v>
      </c>
      <c r="N573" s="23" t="s">
        <v>440</v>
      </c>
    </row>
    <row r="574" spans="1:14" x14ac:dyDescent="0.25">
      <c r="A574" s="24">
        <v>45735</v>
      </c>
      <c r="B574" s="23" t="s">
        <v>1599</v>
      </c>
      <c r="C574" s="25">
        <v>4681.3</v>
      </c>
      <c r="D574" s="25">
        <v>2394.67</v>
      </c>
      <c r="E574" s="23" t="s">
        <v>4610</v>
      </c>
      <c r="F574" s="23" t="s">
        <v>50</v>
      </c>
      <c r="G574" s="23" t="s">
        <v>3522</v>
      </c>
      <c r="H574" s="23" t="s">
        <v>4240</v>
      </c>
      <c r="I574" s="23" t="s">
        <v>2424</v>
      </c>
      <c r="J574" s="23" t="s">
        <v>3516</v>
      </c>
      <c r="K574" s="23" t="s">
        <v>45</v>
      </c>
      <c r="L574" s="23" t="s">
        <v>87</v>
      </c>
      <c r="M574" s="25">
        <v>2286.63</v>
      </c>
      <c r="N574" s="23" t="s">
        <v>438</v>
      </c>
    </row>
    <row r="575" spans="1:14" x14ac:dyDescent="0.25">
      <c r="A575" s="24">
        <v>45736</v>
      </c>
      <c r="B575" s="23" t="s">
        <v>523</v>
      </c>
      <c r="C575" s="25">
        <v>1761.98</v>
      </c>
      <c r="D575" s="25">
        <v>937.8</v>
      </c>
      <c r="E575" s="23" t="s">
        <v>4565</v>
      </c>
      <c r="F575" s="23" t="s">
        <v>20</v>
      </c>
      <c r="G575" s="23" t="s">
        <v>3521</v>
      </c>
      <c r="H575" s="23" t="s">
        <v>4253</v>
      </c>
      <c r="I575" s="23" t="s">
        <v>2424</v>
      </c>
      <c r="J575" s="23" t="s">
        <v>3514</v>
      </c>
      <c r="K575" s="23" t="s">
        <v>18</v>
      </c>
      <c r="L575" s="23" t="s">
        <v>21</v>
      </c>
      <c r="M575" s="25">
        <v>824.18</v>
      </c>
      <c r="N575" s="23" t="s">
        <v>439</v>
      </c>
    </row>
    <row r="576" spans="1:14" x14ac:dyDescent="0.25">
      <c r="A576" s="24">
        <v>45737</v>
      </c>
      <c r="B576" s="23" t="s">
        <v>1599</v>
      </c>
      <c r="C576" s="25">
        <v>860.05</v>
      </c>
      <c r="D576" s="25">
        <v>543.80999999999995</v>
      </c>
      <c r="E576" s="23" t="s">
        <v>4561</v>
      </c>
      <c r="F576" s="23" t="s">
        <v>20</v>
      </c>
      <c r="G576" s="23" t="s">
        <v>3521</v>
      </c>
      <c r="H576" s="23" t="s">
        <v>4234</v>
      </c>
      <c r="I576" s="23" t="s">
        <v>2422</v>
      </c>
      <c r="J576" s="23" t="s">
        <v>3514</v>
      </c>
      <c r="K576" s="23" t="s">
        <v>126</v>
      </c>
      <c r="L576" s="23" t="s">
        <v>491</v>
      </c>
      <c r="M576" s="25">
        <v>316.24</v>
      </c>
      <c r="N576" s="23" t="s">
        <v>439</v>
      </c>
    </row>
    <row r="577" spans="1:14" x14ac:dyDescent="0.25">
      <c r="A577" s="24">
        <v>45740</v>
      </c>
      <c r="B577" s="23" t="s">
        <v>512</v>
      </c>
      <c r="C577" s="25">
        <v>2108.12</v>
      </c>
      <c r="D577" s="25">
        <v>1440.06</v>
      </c>
      <c r="E577" s="23" t="s">
        <v>4552</v>
      </c>
      <c r="F577" s="23" t="s">
        <v>50</v>
      </c>
      <c r="G577" s="23" t="s">
        <v>3525</v>
      </c>
      <c r="H577" s="23" t="s">
        <v>4258</v>
      </c>
      <c r="I577" s="23" t="s">
        <v>2425</v>
      </c>
      <c r="J577" s="23" t="s">
        <v>3516</v>
      </c>
      <c r="K577" s="23" t="s">
        <v>116</v>
      </c>
      <c r="L577" s="23" t="s">
        <v>51</v>
      </c>
      <c r="M577" s="25">
        <v>668.06</v>
      </c>
      <c r="N577" s="23" t="s">
        <v>439</v>
      </c>
    </row>
    <row r="578" spans="1:14" x14ac:dyDescent="0.25">
      <c r="A578" s="24">
        <v>45740</v>
      </c>
      <c r="B578" s="23" t="s">
        <v>1598</v>
      </c>
      <c r="C578" s="25">
        <v>749.25</v>
      </c>
      <c r="D578" s="25">
        <v>213.24</v>
      </c>
      <c r="E578" s="23" t="s">
        <v>4607</v>
      </c>
      <c r="F578" s="23" t="s">
        <v>20</v>
      </c>
      <c r="G578" s="23" t="s">
        <v>3513</v>
      </c>
      <c r="H578" s="23" t="s">
        <v>4235</v>
      </c>
      <c r="I578" s="23" t="s">
        <v>2424</v>
      </c>
      <c r="J578" s="23" t="s">
        <v>3516</v>
      </c>
      <c r="K578" s="23" t="s">
        <v>192</v>
      </c>
      <c r="L578" s="23" t="s">
        <v>64</v>
      </c>
      <c r="M578" s="25">
        <v>536.01</v>
      </c>
      <c r="N578" s="23" t="s">
        <v>439</v>
      </c>
    </row>
    <row r="579" spans="1:14" x14ac:dyDescent="0.25">
      <c r="A579" s="24">
        <v>45744</v>
      </c>
      <c r="B579" s="23" t="s">
        <v>1599</v>
      </c>
      <c r="C579" s="25">
        <v>933.39</v>
      </c>
      <c r="D579" s="25">
        <v>565.42999999999995</v>
      </c>
      <c r="E579" s="23" t="s">
        <v>4555</v>
      </c>
      <c r="F579" s="23" t="s">
        <v>15</v>
      </c>
      <c r="G579" s="23" t="s">
        <v>3524</v>
      </c>
      <c r="H579" s="23" t="s">
        <v>4245</v>
      </c>
      <c r="I579" s="23" t="s">
        <v>2424</v>
      </c>
      <c r="J579" s="23" t="s">
        <v>3523</v>
      </c>
      <c r="K579" s="23" t="s">
        <v>69</v>
      </c>
      <c r="L579" s="23" t="s">
        <v>55</v>
      </c>
      <c r="M579" s="25">
        <v>367.96</v>
      </c>
      <c r="N579" s="23" t="s">
        <v>439</v>
      </c>
    </row>
    <row r="580" spans="1:14" x14ac:dyDescent="0.25">
      <c r="A580" s="24">
        <v>45746</v>
      </c>
      <c r="B580" s="23" t="s">
        <v>1599</v>
      </c>
      <c r="C580" s="25">
        <v>679.49</v>
      </c>
      <c r="D580" s="25">
        <v>448.29</v>
      </c>
      <c r="E580" s="23" t="s">
        <v>4527</v>
      </c>
      <c r="F580" s="23" t="s">
        <v>29</v>
      </c>
      <c r="G580" s="23" t="s">
        <v>230</v>
      </c>
      <c r="H580" s="23" t="s">
        <v>230</v>
      </c>
      <c r="I580" s="23" t="s">
        <v>2422</v>
      </c>
      <c r="J580" s="23" t="s">
        <v>3514</v>
      </c>
      <c r="K580" s="23" t="s">
        <v>162</v>
      </c>
      <c r="L580" s="23" t="s">
        <v>34</v>
      </c>
      <c r="M580" s="25">
        <v>231.2</v>
      </c>
      <c r="N580" s="23" t="s">
        <v>438</v>
      </c>
    </row>
    <row r="581" spans="1:14" x14ac:dyDescent="0.25">
      <c r="A581" s="24">
        <v>45746</v>
      </c>
      <c r="B581" s="23" t="s">
        <v>1599</v>
      </c>
      <c r="C581" s="25">
        <v>1923.37</v>
      </c>
      <c r="D581" s="25">
        <v>1103.28</v>
      </c>
      <c r="E581" s="23" t="s">
        <v>4595</v>
      </c>
      <c r="F581" s="23" t="s">
        <v>20</v>
      </c>
      <c r="G581" s="23" t="s">
        <v>3521</v>
      </c>
      <c r="H581" s="23" t="s">
        <v>4253</v>
      </c>
      <c r="I581" s="23" t="s">
        <v>2423</v>
      </c>
      <c r="J581" s="23" t="s">
        <v>3516</v>
      </c>
      <c r="K581" s="23" t="s">
        <v>43</v>
      </c>
      <c r="L581" s="23" t="s">
        <v>491</v>
      </c>
      <c r="M581" s="25">
        <v>820.09</v>
      </c>
      <c r="N581" s="23" t="s">
        <v>441</v>
      </c>
    </row>
    <row r="582" spans="1:14" x14ac:dyDescent="0.25">
      <c r="A582" s="24">
        <v>45746</v>
      </c>
      <c r="B582" s="23" t="s">
        <v>1599</v>
      </c>
      <c r="C582" s="25">
        <v>8506.36</v>
      </c>
      <c r="D582" s="25">
        <v>5135.63</v>
      </c>
      <c r="E582" s="23" t="s">
        <v>4592</v>
      </c>
      <c r="F582" s="23" t="s">
        <v>20</v>
      </c>
      <c r="G582" s="23" t="s">
        <v>3513</v>
      </c>
      <c r="H582" s="23" t="s">
        <v>4236</v>
      </c>
      <c r="I582" s="23" t="s">
        <v>2422</v>
      </c>
      <c r="J582" s="23" t="s">
        <v>3512</v>
      </c>
      <c r="K582" s="23" t="s">
        <v>38</v>
      </c>
      <c r="L582" s="23" t="s">
        <v>491</v>
      </c>
      <c r="M582" s="25">
        <v>3370.73</v>
      </c>
      <c r="N582" s="23" t="s">
        <v>439</v>
      </c>
    </row>
    <row r="583" spans="1:14" x14ac:dyDescent="0.25">
      <c r="A583" s="24">
        <v>45746</v>
      </c>
      <c r="B583" s="23" t="s">
        <v>516</v>
      </c>
      <c r="C583" s="25">
        <v>7237.89</v>
      </c>
      <c r="D583" s="25">
        <v>4710.8500000000004</v>
      </c>
      <c r="E583" s="23" t="s">
        <v>4589</v>
      </c>
      <c r="F583" s="23" t="s">
        <v>15</v>
      </c>
      <c r="G583" s="23" t="s">
        <v>3515</v>
      </c>
      <c r="H583" s="23" t="s">
        <v>4238</v>
      </c>
      <c r="I583" s="23" t="s">
        <v>2423</v>
      </c>
      <c r="J583" s="23" t="s">
        <v>3516</v>
      </c>
      <c r="K583" s="23" t="s">
        <v>136</v>
      </c>
      <c r="L583" s="23" t="s">
        <v>55</v>
      </c>
      <c r="M583" s="25">
        <v>2527.04</v>
      </c>
      <c r="N583" s="23" t="s">
        <v>439</v>
      </c>
    </row>
    <row r="584" spans="1:14" x14ac:dyDescent="0.25">
      <c r="A584" s="24">
        <v>45747</v>
      </c>
      <c r="B584" s="23" t="s">
        <v>523</v>
      </c>
      <c r="C584" s="25">
        <v>9300.1</v>
      </c>
      <c r="D584" s="25">
        <v>5236.05</v>
      </c>
      <c r="E584" s="23" t="s">
        <v>4614</v>
      </c>
      <c r="F584" s="23" t="s">
        <v>40</v>
      </c>
      <c r="G584" s="23" t="s">
        <v>3527</v>
      </c>
      <c r="H584" s="23" t="s">
        <v>4263</v>
      </c>
      <c r="I584" s="23" t="s">
        <v>2423</v>
      </c>
      <c r="J584" s="23" t="s">
        <v>3512</v>
      </c>
      <c r="K584" s="23" t="s">
        <v>36</v>
      </c>
      <c r="L584" s="23" t="s">
        <v>493</v>
      </c>
      <c r="M584" s="25">
        <v>4064.05</v>
      </c>
      <c r="N584" s="23" t="s">
        <v>442</v>
      </c>
    </row>
    <row r="585" spans="1:14" x14ac:dyDescent="0.25">
      <c r="A585" s="24">
        <v>45748</v>
      </c>
      <c r="B585" s="23" t="s">
        <v>1599</v>
      </c>
      <c r="C585" s="25">
        <v>7404.45</v>
      </c>
      <c r="D585" s="25">
        <v>4111.3599999999997</v>
      </c>
      <c r="E585" s="23" t="s">
        <v>4661</v>
      </c>
      <c r="F585" s="23" t="s">
        <v>50</v>
      </c>
      <c r="G585" s="23" t="s">
        <v>3525</v>
      </c>
      <c r="H585" s="23" t="s">
        <v>4255</v>
      </c>
      <c r="I585" s="23" t="s">
        <v>2424</v>
      </c>
      <c r="J585" s="23" t="s">
        <v>3512</v>
      </c>
      <c r="K585" s="23" t="s">
        <v>85</v>
      </c>
      <c r="L585" s="23" t="s">
        <v>87</v>
      </c>
      <c r="M585" s="25">
        <v>3293.09</v>
      </c>
      <c r="N585" s="23" t="s">
        <v>439</v>
      </c>
    </row>
    <row r="586" spans="1:14" x14ac:dyDescent="0.25">
      <c r="A586" s="24">
        <v>45750</v>
      </c>
      <c r="B586" s="23" t="s">
        <v>523</v>
      </c>
      <c r="C586" s="25">
        <v>4784.6499999999996</v>
      </c>
      <c r="D586" s="25">
        <v>3091.33</v>
      </c>
      <c r="E586" s="23" t="s">
        <v>4584</v>
      </c>
      <c r="F586" s="23" t="s">
        <v>15</v>
      </c>
      <c r="G586" s="23" t="s">
        <v>3515</v>
      </c>
      <c r="H586" s="23" t="s">
        <v>249</v>
      </c>
      <c r="I586" s="23" t="s">
        <v>2422</v>
      </c>
      <c r="J586" s="23" t="s">
        <v>3514</v>
      </c>
      <c r="K586" s="23" t="s">
        <v>43</v>
      </c>
      <c r="L586" s="23" t="s">
        <v>25</v>
      </c>
      <c r="M586" s="25">
        <v>1693.32</v>
      </c>
      <c r="N586" s="23" t="s">
        <v>439</v>
      </c>
    </row>
    <row r="587" spans="1:14" x14ac:dyDescent="0.25">
      <c r="A587" s="24">
        <v>45751</v>
      </c>
      <c r="B587" s="23" t="s">
        <v>516</v>
      </c>
      <c r="C587" s="25">
        <v>1901.33</v>
      </c>
      <c r="D587" s="25">
        <v>1132.19</v>
      </c>
      <c r="E587" s="23" t="s">
        <v>4616</v>
      </c>
      <c r="F587" s="23" t="s">
        <v>20</v>
      </c>
      <c r="G587" s="23" t="s">
        <v>3521</v>
      </c>
      <c r="H587" s="23" t="s">
        <v>4246</v>
      </c>
      <c r="I587" s="23" t="s">
        <v>2423</v>
      </c>
      <c r="J587" s="23" t="s">
        <v>3523</v>
      </c>
      <c r="K587" s="23" t="s">
        <v>192</v>
      </c>
      <c r="L587" s="23" t="s">
        <v>491</v>
      </c>
      <c r="M587" s="25">
        <v>769.14</v>
      </c>
      <c r="N587" s="23" t="s">
        <v>440</v>
      </c>
    </row>
    <row r="588" spans="1:14" x14ac:dyDescent="0.25">
      <c r="A588" s="24">
        <v>45751</v>
      </c>
      <c r="B588" s="23" t="s">
        <v>523</v>
      </c>
      <c r="C588" s="25">
        <v>14480.83</v>
      </c>
      <c r="D588" s="25">
        <v>8410.73</v>
      </c>
      <c r="E588" s="23" t="s">
        <v>4617</v>
      </c>
      <c r="F588" s="23" t="s">
        <v>29</v>
      </c>
      <c r="G588" s="23" t="s">
        <v>3519</v>
      </c>
      <c r="H588" s="23" t="s">
        <v>246</v>
      </c>
      <c r="I588" s="23" t="s">
        <v>2425</v>
      </c>
      <c r="J588" s="23" t="s">
        <v>3512</v>
      </c>
      <c r="K588" s="23" t="s">
        <v>169</v>
      </c>
      <c r="L588" s="23" t="s">
        <v>67</v>
      </c>
      <c r="M588" s="25">
        <v>6070.1</v>
      </c>
      <c r="N588" s="23" t="s">
        <v>439</v>
      </c>
    </row>
    <row r="589" spans="1:14" x14ac:dyDescent="0.25">
      <c r="A589" s="24">
        <v>45752</v>
      </c>
      <c r="B589" s="23" t="s">
        <v>1597</v>
      </c>
      <c r="C589" s="25">
        <v>1979.49</v>
      </c>
      <c r="D589" s="25">
        <v>1135.7</v>
      </c>
      <c r="E589" s="23" t="s">
        <v>4624</v>
      </c>
      <c r="F589" s="23" t="s">
        <v>20</v>
      </c>
      <c r="G589" s="23" t="s">
        <v>3513</v>
      </c>
      <c r="H589" s="23" t="s">
        <v>242</v>
      </c>
      <c r="I589" s="23" t="s">
        <v>2425</v>
      </c>
      <c r="J589" s="23" t="s">
        <v>3514</v>
      </c>
      <c r="K589" s="23" t="s">
        <v>198</v>
      </c>
      <c r="L589" s="23" t="s">
        <v>491</v>
      </c>
      <c r="M589" s="25">
        <v>843.79</v>
      </c>
      <c r="N589" s="23" t="s">
        <v>443</v>
      </c>
    </row>
    <row r="590" spans="1:14" x14ac:dyDescent="0.25">
      <c r="A590" s="24">
        <v>45752</v>
      </c>
      <c r="B590" s="23" t="s">
        <v>512</v>
      </c>
      <c r="C590" s="25">
        <v>6510.02</v>
      </c>
      <c r="D590" s="25">
        <v>4333.28</v>
      </c>
      <c r="E590" s="23" t="s">
        <v>4646</v>
      </c>
      <c r="F590" s="23" t="s">
        <v>15</v>
      </c>
      <c r="G590" s="23" t="s">
        <v>3515</v>
      </c>
      <c r="H590" s="23" t="s">
        <v>4238</v>
      </c>
      <c r="I590" s="23" t="s">
        <v>2424</v>
      </c>
      <c r="J590" s="23" t="s">
        <v>3512</v>
      </c>
      <c r="K590" s="23" t="s">
        <v>112</v>
      </c>
      <c r="L590" s="23" t="s">
        <v>25</v>
      </c>
      <c r="M590" s="25">
        <v>2176.7399999999998</v>
      </c>
      <c r="N590" s="23" t="s">
        <v>439</v>
      </c>
    </row>
    <row r="591" spans="1:14" x14ac:dyDescent="0.25">
      <c r="A591" s="24">
        <v>45752</v>
      </c>
      <c r="B591" s="23" t="s">
        <v>1598</v>
      </c>
      <c r="C591" s="25">
        <v>2137.9299999999998</v>
      </c>
      <c r="D591" s="25">
        <v>712.57</v>
      </c>
      <c r="E591" s="23" t="s">
        <v>4644</v>
      </c>
      <c r="F591" s="23" t="s">
        <v>29</v>
      </c>
      <c r="G591" s="23" t="s">
        <v>3520</v>
      </c>
      <c r="H591" s="23" t="s">
        <v>4249</v>
      </c>
      <c r="I591" s="23" t="s">
        <v>2423</v>
      </c>
      <c r="J591" s="23" t="s">
        <v>3523</v>
      </c>
      <c r="K591" s="23" t="s">
        <v>145</v>
      </c>
      <c r="L591" s="23" t="s">
        <v>34</v>
      </c>
      <c r="M591" s="25">
        <v>1425.36</v>
      </c>
      <c r="N591" s="23" t="s">
        <v>438</v>
      </c>
    </row>
    <row r="592" spans="1:14" x14ac:dyDescent="0.25">
      <c r="A592" s="24">
        <v>45753</v>
      </c>
      <c r="B592" s="23" t="s">
        <v>516</v>
      </c>
      <c r="C592" s="25">
        <v>1146.96</v>
      </c>
      <c r="D592" s="25">
        <v>603.21</v>
      </c>
      <c r="E592" s="23" t="s">
        <v>4585</v>
      </c>
      <c r="F592" s="23" t="s">
        <v>20</v>
      </c>
      <c r="G592" s="23" t="s">
        <v>3521</v>
      </c>
      <c r="H592" s="23" t="s">
        <v>4234</v>
      </c>
      <c r="I592" s="23" t="s">
        <v>2425</v>
      </c>
      <c r="J592" s="23" t="s">
        <v>3514</v>
      </c>
      <c r="K592" s="23" t="s">
        <v>69</v>
      </c>
      <c r="L592" s="23" t="s">
        <v>491</v>
      </c>
      <c r="M592" s="25">
        <v>543.75</v>
      </c>
      <c r="N592" s="23" t="s">
        <v>439</v>
      </c>
    </row>
    <row r="593" spans="1:14" x14ac:dyDescent="0.25">
      <c r="A593" s="24">
        <v>45754</v>
      </c>
      <c r="B593" s="23" t="s">
        <v>1599</v>
      </c>
      <c r="C593" s="25">
        <v>2516.08</v>
      </c>
      <c r="D593" s="25">
        <v>1293.22</v>
      </c>
      <c r="E593" s="23" t="s">
        <v>4600</v>
      </c>
      <c r="F593" s="23" t="s">
        <v>15</v>
      </c>
      <c r="G593" s="23" t="s">
        <v>3518</v>
      </c>
      <c r="H593" s="23" t="s">
        <v>238</v>
      </c>
      <c r="I593" s="23" t="s">
        <v>2422</v>
      </c>
      <c r="J593" s="23" t="s">
        <v>3526</v>
      </c>
      <c r="K593" s="23" t="s">
        <v>136</v>
      </c>
      <c r="L593" s="23" t="s">
        <v>55</v>
      </c>
      <c r="M593" s="25">
        <v>1222.8599999999999</v>
      </c>
      <c r="N593" s="23" t="s">
        <v>438</v>
      </c>
    </row>
    <row r="594" spans="1:14" x14ac:dyDescent="0.25">
      <c r="A594" s="24">
        <v>45755</v>
      </c>
      <c r="B594" s="23" t="s">
        <v>1597</v>
      </c>
      <c r="C594" s="25">
        <v>1368.76</v>
      </c>
      <c r="D594" s="25">
        <v>718.01</v>
      </c>
      <c r="E594" s="23" t="s">
        <v>4621</v>
      </c>
      <c r="F594" s="23" t="s">
        <v>15</v>
      </c>
      <c r="G594" s="23" t="s">
        <v>3515</v>
      </c>
      <c r="H594" s="23" t="s">
        <v>4238</v>
      </c>
      <c r="I594" s="23" t="s">
        <v>2422</v>
      </c>
      <c r="J594" s="23" t="s">
        <v>3514</v>
      </c>
      <c r="K594" s="23" t="s">
        <v>27</v>
      </c>
      <c r="L594" s="23" t="s">
        <v>492</v>
      </c>
      <c r="M594" s="25">
        <v>650.75</v>
      </c>
      <c r="N594" s="23" t="s">
        <v>440</v>
      </c>
    </row>
    <row r="595" spans="1:14" x14ac:dyDescent="0.25">
      <c r="A595" s="24">
        <v>45755</v>
      </c>
      <c r="B595" s="23" t="s">
        <v>1596</v>
      </c>
      <c r="C595" s="25">
        <v>701.82</v>
      </c>
      <c r="D595" s="25">
        <v>467.48</v>
      </c>
      <c r="E595" s="23" t="s">
        <v>4627</v>
      </c>
      <c r="F595" s="23" t="s">
        <v>50</v>
      </c>
      <c r="G595" s="23" t="s">
        <v>3522</v>
      </c>
      <c r="H595" s="23" t="s">
        <v>4240</v>
      </c>
      <c r="I595" s="23" t="s">
        <v>2426</v>
      </c>
      <c r="J595" s="23" t="s">
        <v>3514</v>
      </c>
      <c r="K595" s="23" t="s">
        <v>62</v>
      </c>
      <c r="L595" s="23" t="s">
        <v>51</v>
      </c>
      <c r="M595" s="25">
        <v>234.34</v>
      </c>
      <c r="N595" s="23" t="s">
        <v>439</v>
      </c>
    </row>
    <row r="596" spans="1:14" x14ac:dyDescent="0.25">
      <c r="A596" s="24">
        <v>45756</v>
      </c>
      <c r="B596" s="23" t="s">
        <v>516</v>
      </c>
      <c r="C596" s="25">
        <v>758.7</v>
      </c>
      <c r="D596" s="25">
        <v>387.8</v>
      </c>
      <c r="E596" s="23" t="s">
        <v>4605</v>
      </c>
      <c r="F596" s="23" t="s">
        <v>15</v>
      </c>
      <c r="G596" s="23" t="s">
        <v>3524</v>
      </c>
      <c r="H596" s="23" t="s">
        <v>226</v>
      </c>
      <c r="I596" s="23" t="s">
        <v>2423</v>
      </c>
      <c r="J596" s="23" t="s">
        <v>3516</v>
      </c>
      <c r="K596" s="23" t="s">
        <v>116</v>
      </c>
      <c r="L596" s="23" t="s">
        <v>492</v>
      </c>
      <c r="M596" s="25">
        <v>370.9</v>
      </c>
      <c r="N596" s="23" t="s">
        <v>439</v>
      </c>
    </row>
    <row r="597" spans="1:14" x14ac:dyDescent="0.25">
      <c r="A597" s="24">
        <v>45756</v>
      </c>
      <c r="B597" s="23" t="s">
        <v>523</v>
      </c>
      <c r="C597" s="25">
        <v>6569.31</v>
      </c>
      <c r="D597" s="25">
        <v>3906.59</v>
      </c>
      <c r="E597" s="23" t="s">
        <v>4591</v>
      </c>
      <c r="F597" s="23" t="s">
        <v>20</v>
      </c>
      <c r="G597" s="23" t="s">
        <v>3513</v>
      </c>
      <c r="H597" s="23" t="s">
        <v>4239</v>
      </c>
      <c r="I597" s="23" t="s">
        <v>2423</v>
      </c>
      <c r="J597" s="23" t="s">
        <v>3516</v>
      </c>
      <c r="K597" s="23" t="s">
        <v>93</v>
      </c>
      <c r="L597" s="23" t="s">
        <v>491</v>
      </c>
      <c r="M597" s="25">
        <v>2662.72</v>
      </c>
      <c r="N597" s="23" t="s">
        <v>438</v>
      </c>
    </row>
    <row r="598" spans="1:14" x14ac:dyDescent="0.25">
      <c r="A598" s="24">
        <v>45758</v>
      </c>
      <c r="B598" s="23" t="s">
        <v>516</v>
      </c>
      <c r="C598" s="25">
        <v>1269.5</v>
      </c>
      <c r="D598" s="25">
        <v>742.37</v>
      </c>
      <c r="E598" s="23" t="s">
        <v>4618</v>
      </c>
      <c r="F598" s="23" t="s">
        <v>15</v>
      </c>
      <c r="G598" s="23" t="s">
        <v>3518</v>
      </c>
      <c r="H598" s="23" t="s">
        <v>4251</v>
      </c>
      <c r="I598" s="23" t="s">
        <v>2422</v>
      </c>
      <c r="J598" s="23" t="s">
        <v>3516</v>
      </c>
      <c r="K598" s="23" t="s">
        <v>172</v>
      </c>
      <c r="L598" s="23" t="s">
        <v>55</v>
      </c>
      <c r="M598" s="25">
        <v>527.13</v>
      </c>
      <c r="N598" s="23" t="s">
        <v>439</v>
      </c>
    </row>
    <row r="599" spans="1:14" x14ac:dyDescent="0.25">
      <c r="A599" s="24">
        <v>45758</v>
      </c>
      <c r="B599" s="23" t="s">
        <v>1598</v>
      </c>
      <c r="C599" s="25">
        <v>3440.97</v>
      </c>
      <c r="D599" s="25">
        <v>990.3</v>
      </c>
      <c r="E599" s="23" t="s">
        <v>4601</v>
      </c>
      <c r="F599" s="23" t="s">
        <v>20</v>
      </c>
      <c r="G599" s="23" t="s">
        <v>3513</v>
      </c>
      <c r="H599" s="23" t="s">
        <v>4239</v>
      </c>
      <c r="I599" s="23" t="s">
        <v>2422</v>
      </c>
      <c r="J599" s="23" t="s">
        <v>3523</v>
      </c>
      <c r="K599" s="23" t="s">
        <v>160</v>
      </c>
      <c r="L599" s="23" t="s">
        <v>491</v>
      </c>
      <c r="M599" s="25">
        <v>2450.67</v>
      </c>
      <c r="N599" s="23" t="s">
        <v>439</v>
      </c>
    </row>
    <row r="600" spans="1:14" x14ac:dyDescent="0.25">
      <c r="A600" s="24">
        <v>45758</v>
      </c>
      <c r="B600" s="23" t="s">
        <v>1599</v>
      </c>
      <c r="C600" s="25">
        <v>5291.4</v>
      </c>
      <c r="D600" s="25">
        <v>3212.73</v>
      </c>
      <c r="E600" s="23" t="s">
        <v>4636</v>
      </c>
      <c r="F600" s="23" t="s">
        <v>15</v>
      </c>
      <c r="G600" s="23" t="s">
        <v>3517</v>
      </c>
      <c r="H600" s="23" t="s">
        <v>4254</v>
      </c>
      <c r="I600" s="23" t="s">
        <v>2422</v>
      </c>
      <c r="J600" s="23" t="s">
        <v>3516</v>
      </c>
      <c r="K600" s="23" t="s">
        <v>53</v>
      </c>
      <c r="L600" s="23" t="s">
        <v>492</v>
      </c>
      <c r="M600" s="25">
        <v>2078.67</v>
      </c>
      <c r="N600" s="23" t="s">
        <v>439</v>
      </c>
    </row>
    <row r="601" spans="1:14" x14ac:dyDescent="0.25">
      <c r="A601" s="24">
        <v>45759</v>
      </c>
      <c r="B601" s="23" t="s">
        <v>507</v>
      </c>
      <c r="C601" s="25">
        <v>4457.58</v>
      </c>
      <c r="D601" s="25">
        <v>3203</v>
      </c>
      <c r="E601" s="23" t="s">
        <v>4588</v>
      </c>
      <c r="F601" s="23" t="s">
        <v>15</v>
      </c>
      <c r="G601" s="23" t="s">
        <v>3518</v>
      </c>
      <c r="H601" s="23" t="s">
        <v>4251</v>
      </c>
      <c r="I601" s="23" t="s">
        <v>2423</v>
      </c>
      <c r="J601" s="23" t="s">
        <v>3514</v>
      </c>
      <c r="K601" s="23" t="s">
        <v>196</v>
      </c>
      <c r="L601" s="23" t="s">
        <v>492</v>
      </c>
      <c r="M601" s="25">
        <v>1254.58</v>
      </c>
      <c r="N601" s="23" t="s">
        <v>439</v>
      </c>
    </row>
    <row r="602" spans="1:14" x14ac:dyDescent="0.25">
      <c r="A602" s="24">
        <v>45759</v>
      </c>
      <c r="B602" s="23" t="s">
        <v>1596</v>
      </c>
      <c r="C602" s="25">
        <v>573.30999999999995</v>
      </c>
      <c r="D602" s="25">
        <v>357.84</v>
      </c>
      <c r="E602" s="23" t="s">
        <v>4598</v>
      </c>
      <c r="F602" s="23" t="s">
        <v>20</v>
      </c>
      <c r="G602" s="23" t="s">
        <v>3513</v>
      </c>
      <c r="H602" s="23" t="s">
        <v>242</v>
      </c>
      <c r="I602" s="23" t="s">
        <v>2425</v>
      </c>
      <c r="J602" s="23" t="s">
        <v>3514</v>
      </c>
      <c r="K602" s="23" t="s">
        <v>166</v>
      </c>
      <c r="L602" s="23" t="s">
        <v>64</v>
      </c>
      <c r="M602" s="25">
        <v>215.47</v>
      </c>
      <c r="N602" s="23" t="s">
        <v>438</v>
      </c>
    </row>
    <row r="603" spans="1:14" x14ac:dyDescent="0.25">
      <c r="A603" s="24">
        <v>45759</v>
      </c>
      <c r="B603" s="23" t="s">
        <v>1598</v>
      </c>
      <c r="C603" s="25">
        <v>713.29</v>
      </c>
      <c r="D603" s="25">
        <v>181.32</v>
      </c>
      <c r="E603" s="23" t="s">
        <v>4602</v>
      </c>
      <c r="F603" s="23" t="s">
        <v>20</v>
      </c>
      <c r="G603" s="23" t="s">
        <v>3513</v>
      </c>
      <c r="H603" s="23" t="s">
        <v>242</v>
      </c>
      <c r="I603" s="23" t="s">
        <v>2422</v>
      </c>
      <c r="J603" s="23" t="s">
        <v>3514</v>
      </c>
      <c r="K603" s="23" t="s">
        <v>13</v>
      </c>
      <c r="L603" s="23" t="s">
        <v>64</v>
      </c>
      <c r="M603" s="25">
        <v>531.97</v>
      </c>
      <c r="N603" s="23" t="s">
        <v>439</v>
      </c>
    </row>
    <row r="604" spans="1:14" x14ac:dyDescent="0.25">
      <c r="A604" s="24">
        <v>45763</v>
      </c>
      <c r="B604" s="23" t="s">
        <v>523</v>
      </c>
      <c r="C604" s="25">
        <v>2477.79</v>
      </c>
      <c r="D604" s="25">
        <v>1559.27</v>
      </c>
      <c r="E604" s="23" t="s">
        <v>4590</v>
      </c>
      <c r="F604" s="23" t="s">
        <v>50</v>
      </c>
      <c r="G604" s="23" t="s">
        <v>3525</v>
      </c>
      <c r="H604" s="23" t="s">
        <v>4258</v>
      </c>
      <c r="I604" s="23" t="s">
        <v>2424</v>
      </c>
      <c r="J604" s="23" t="s">
        <v>3516</v>
      </c>
      <c r="K604" s="23" t="s">
        <v>155</v>
      </c>
      <c r="L604" s="23" t="s">
        <v>87</v>
      </c>
      <c r="M604" s="25">
        <v>918.52</v>
      </c>
      <c r="N604" s="23" t="s">
        <v>439</v>
      </c>
    </row>
    <row r="605" spans="1:14" x14ac:dyDescent="0.25">
      <c r="A605" s="24">
        <v>45764</v>
      </c>
      <c r="B605" s="23" t="s">
        <v>1599</v>
      </c>
      <c r="C605" s="25">
        <v>12173.07</v>
      </c>
      <c r="D605" s="25">
        <v>6495.94</v>
      </c>
      <c r="E605" s="23" t="s">
        <v>4650</v>
      </c>
      <c r="F605" s="23" t="s">
        <v>29</v>
      </c>
      <c r="G605" s="23" t="s">
        <v>3520</v>
      </c>
      <c r="H605" s="23" t="s">
        <v>4259</v>
      </c>
      <c r="I605" s="23" t="s">
        <v>2423</v>
      </c>
      <c r="J605" s="23" t="s">
        <v>3512</v>
      </c>
      <c r="K605" s="23" t="s">
        <v>162</v>
      </c>
      <c r="L605" s="23" t="s">
        <v>30</v>
      </c>
      <c r="M605" s="25">
        <v>5677.13</v>
      </c>
      <c r="N605" s="23" t="s">
        <v>439</v>
      </c>
    </row>
    <row r="606" spans="1:14" x14ac:dyDescent="0.25">
      <c r="A606" s="24">
        <v>45764</v>
      </c>
      <c r="B606" s="23" t="s">
        <v>523</v>
      </c>
      <c r="C606" s="25">
        <v>1217.58</v>
      </c>
      <c r="D606" s="25">
        <v>704.89</v>
      </c>
      <c r="E606" s="23" t="s">
        <v>4631</v>
      </c>
      <c r="F606" s="23" t="s">
        <v>20</v>
      </c>
      <c r="G606" s="23" t="s">
        <v>3521</v>
      </c>
      <c r="H606" s="23" t="s">
        <v>4241</v>
      </c>
      <c r="I606" s="23" t="s">
        <v>2422</v>
      </c>
      <c r="J606" s="23" t="s">
        <v>3514</v>
      </c>
      <c r="K606" s="23" t="s">
        <v>48</v>
      </c>
      <c r="L606" s="23" t="s">
        <v>21</v>
      </c>
      <c r="M606" s="25">
        <v>512.69000000000005</v>
      </c>
      <c r="N606" s="23" t="s">
        <v>440</v>
      </c>
    </row>
    <row r="607" spans="1:14" x14ac:dyDescent="0.25">
      <c r="A607" s="24">
        <v>45765</v>
      </c>
      <c r="B607" s="23" t="s">
        <v>516</v>
      </c>
      <c r="C607" s="25">
        <v>2318.33</v>
      </c>
      <c r="D607" s="25">
        <v>1470.17</v>
      </c>
      <c r="E607" s="23" t="s">
        <v>4586</v>
      </c>
      <c r="F607" s="23" t="s">
        <v>20</v>
      </c>
      <c r="G607" s="23" t="s">
        <v>3521</v>
      </c>
      <c r="H607" s="23" t="s">
        <v>4234</v>
      </c>
      <c r="I607" s="23" t="s">
        <v>2423</v>
      </c>
      <c r="J607" s="23" t="s">
        <v>3512</v>
      </c>
      <c r="K607" s="23" t="s">
        <v>36</v>
      </c>
      <c r="L607" s="23" t="s">
        <v>64</v>
      </c>
      <c r="M607" s="25">
        <v>848.16</v>
      </c>
      <c r="N607" s="23" t="s">
        <v>439</v>
      </c>
    </row>
    <row r="608" spans="1:14" x14ac:dyDescent="0.25">
      <c r="A608" s="24">
        <v>45765</v>
      </c>
      <c r="B608" s="23" t="s">
        <v>512</v>
      </c>
      <c r="C608" s="25">
        <v>5631.66</v>
      </c>
      <c r="D608" s="25">
        <v>3581.31</v>
      </c>
      <c r="E608" s="23" t="s">
        <v>4662</v>
      </c>
      <c r="F608" s="23" t="s">
        <v>20</v>
      </c>
      <c r="G608" s="23" t="s">
        <v>3513</v>
      </c>
      <c r="H608" s="23" t="s">
        <v>4235</v>
      </c>
      <c r="I608" s="23" t="s">
        <v>2424</v>
      </c>
      <c r="J608" s="23" t="s">
        <v>3516</v>
      </c>
      <c r="K608" s="23" t="s">
        <v>152</v>
      </c>
      <c r="L608" s="23" t="s">
        <v>64</v>
      </c>
      <c r="M608" s="25">
        <v>2050.35</v>
      </c>
      <c r="N608" s="23" t="s">
        <v>439</v>
      </c>
    </row>
    <row r="609" spans="1:14" x14ac:dyDescent="0.25">
      <c r="A609" s="24">
        <v>45765</v>
      </c>
      <c r="B609" s="23" t="s">
        <v>1597</v>
      </c>
      <c r="C609" s="25">
        <v>1238.02</v>
      </c>
      <c r="D609" s="25">
        <v>751.12</v>
      </c>
      <c r="E609" s="23" t="s">
        <v>4639</v>
      </c>
      <c r="F609" s="23" t="s">
        <v>20</v>
      </c>
      <c r="G609" s="23" t="s">
        <v>3521</v>
      </c>
      <c r="H609" s="23" t="s">
        <v>4241</v>
      </c>
      <c r="I609" s="23" t="s">
        <v>2423</v>
      </c>
      <c r="J609" s="23" t="s">
        <v>3516</v>
      </c>
      <c r="K609" s="23" t="s">
        <v>201</v>
      </c>
      <c r="L609" s="23" t="s">
        <v>64</v>
      </c>
      <c r="M609" s="25">
        <v>486.9</v>
      </c>
      <c r="N609" s="23" t="s">
        <v>439</v>
      </c>
    </row>
    <row r="610" spans="1:14" x14ac:dyDescent="0.25">
      <c r="A610" s="24">
        <v>45765</v>
      </c>
      <c r="B610" s="23" t="s">
        <v>1598</v>
      </c>
      <c r="C610" s="25">
        <v>932.59</v>
      </c>
      <c r="D610" s="25">
        <v>287.82</v>
      </c>
      <c r="E610" s="23" t="s">
        <v>4626</v>
      </c>
      <c r="F610" s="23" t="s">
        <v>29</v>
      </c>
      <c r="G610" s="23" t="s">
        <v>3520</v>
      </c>
      <c r="H610" s="23" t="s">
        <v>4243</v>
      </c>
      <c r="I610" s="23" t="s">
        <v>2422</v>
      </c>
      <c r="J610" s="23" t="s">
        <v>3514</v>
      </c>
      <c r="K610" s="23" t="s">
        <v>45</v>
      </c>
      <c r="L610" s="23" t="s">
        <v>34</v>
      </c>
      <c r="M610" s="25">
        <v>644.77</v>
      </c>
      <c r="N610" s="23" t="s">
        <v>443</v>
      </c>
    </row>
    <row r="611" spans="1:14" x14ac:dyDescent="0.25">
      <c r="A611" s="24">
        <v>45766</v>
      </c>
      <c r="B611" s="23" t="s">
        <v>1596</v>
      </c>
      <c r="C611" s="25">
        <v>1756.45</v>
      </c>
      <c r="D611" s="25">
        <v>1126</v>
      </c>
      <c r="E611" s="23" t="s">
        <v>4628</v>
      </c>
      <c r="F611" s="23" t="s">
        <v>15</v>
      </c>
      <c r="G611" s="23" t="s">
        <v>3518</v>
      </c>
      <c r="H611" s="23" t="s">
        <v>4264</v>
      </c>
      <c r="I611" s="23" t="s">
        <v>2422</v>
      </c>
      <c r="J611" s="23" t="s">
        <v>3516</v>
      </c>
      <c r="K611" s="23" t="s">
        <v>139</v>
      </c>
      <c r="L611" s="23" t="s">
        <v>16</v>
      </c>
      <c r="M611" s="25">
        <v>630.45000000000005</v>
      </c>
      <c r="N611" s="23" t="s">
        <v>439</v>
      </c>
    </row>
    <row r="612" spans="1:14" x14ac:dyDescent="0.25">
      <c r="A612" s="24">
        <v>45767</v>
      </c>
      <c r="B612" s="23" t="s">
        <v>516</v>
      </c>
      <c r="C612" s="25">
        <v>160.91</v>
      </c>
      <c r="D612" s="25">
        <v>85.9</v>
      </c>
      <c r="E612" s="23" t="s">
        <v>4612</v>
      </c>
      <c r="F612" s="23" t="s">
        <v>29</v>
      </c>
      <c r="G612" s="23" t="s">
        <v>230</v>
      </c>
      <c r="H612" s="23" t="s">
        <v>230</v>
      </c>
      <c r="I612" s="23" t="s">
        <v>2425</v>
      </c>
      <c r="J612" s="23" t="s">
        <v>3526</v>
      </c>
      <c r="K612" s="23" t="s">
        <v>126</v>
      </c>
      <c r="L612" s="23" t="s">
        <v>34</v>
      </c>
      <c r="M612" s="25">
        <v>75.010000000000005</v>
      </c>
      <c r="N612" s="23" t="s">
        <v>438</v>
      </c>
    </row>
    <row r="613" spans="1:14" x14ac:dyDescent="0.25">
      <c r="A613" s="24">
        <v>45767</v>
      </c>
      <c r="B613" s="23" t="s">
        <v>516</v>
      </c>
      <c r="C613" s="25">
        <v>6004.38</v>
      </c>
      <c r="D613" s="25">
        <v>3575.95</v>
      </c>
      <c r="E613" s="23" t="s">
        <v>4659</v>
      </c>
      <c r="F613" s="23" t="s">
        <v>20</v>
      </c>
      <c r="G613" s="23" t="s">
        <v>3513</v>
      </c>
      <c r="H613" s="23" t="s">
        <v>4236</v>
      </c>
      <c r="I613" s="23" t="s">
        <v>2424</v>
      </c>
      <c r="J613" s="23" t="s">
        <v>3512</v>
      </c>
      <c r="K613" s="23" t="s">
        <v>198</v>
      </c>
      <c r="L613" s="23" t="s">
        <v>491</v>
      </c>
      <c r="M613" s="25">
        <v>2428.4299999999998</v>
      </c>
      <c r="N613" s="23" t="s">
        <v>443</v>
      </c>
    </row>
    <row r="614" spans="1:14" x14ac:dyDescent="0.25">
      <c r="A614" s="24">
        <v>45768</v>
      </c>
      <c r="B614" s="23" t="s">
        <v>523</v>
      </c>
      <c r="C614" s="25">
        <v>4154.8100000000004</v>
      </c>
      <c r="D614" s="25">
        <v>2471.8200000000002</v>
      </c>
      <c r="E614" s="23" t="s">
        <v>4608</v>
      </c>
      <c r="F614" s="23" t="s">
        <v>15</v>
      </c>
      <c r="G614" s="23" t="s">
        <v>3517</v>
      </c>
      <c r="H614" s="23" t="s">
        <v>4254</v>
      </c>
      <c r="I614" s="23" t="s">
        <v>2423</v>
      </c>
      <c r="J614" s="23" t="s">
        <v>3516</v>
      </c>
      <c r="K614" s="23" t="s">
        <v>189</v>
      </c>
      <c r="L614" s="23" t="s">
        <v>16</v>
      </c>
      <c r="M614" s="25">
        <v>1682.99</v>
      </c>
      <c r="N614" s="23" t="s">
        <v>439</v>
      </c>
    </row>
    <row r="615" spans="1:14" x14ac:dyDescent="0.25">
      <c r="A615" s="24">
        <v>45768</v>
      </c>
      <c r="B615" s="23" t="s">
        <v>507</v>
      </c>
      <c r="C615" s="25">
        <v>14665.56</v>
      </c>
      <c r="D615" s="25">
        <v>10791.12</v>
      </c>
      <c r="E615" s="23" t="s">
        <v>4593</v>
      </c>
      <c r="F615" s="23" t="s">
        <v>15</v>
      </c>
      <c r="G615" s="23" t="s">
        <v>3515</v>
      </c>
      <c r="H615" s="23" t="s">
        <v>4244</v>
      </c>
      <c r="I615" s="23" t="s">
        <v>2422</v>
      </c>
      <c r="J615" s="23" t="s">
        <v>3512</v>
      </c>
      <c r="K615" s="23" t="s">
        <v>32</v>
      </c>
      <c r="L615" s="23" t="s">
        <v>492</v>
      </c>
      <c r="M615" s="25">
        <v>3874.44</v>
      </c>
      <c r="N615" s="23" t="s">
        <v>439</v>
      </c>
    </row>
    <row r="616" spans="1:14" x14ac:dyDescent="0.25">
      <c r="A616" s="24">
        <v>45768</v>
      </c>
      <c r="B616" s="23" t="s">
        <v>1597</v>
      </c>
      <c r="C616" s="25">
        <v>15905.53</v>
      </c>
      <c r="D616" s="25">
        <v>11176.22</v>
      </c>
      <c r="E616" s="23" t="s">
        <v>4651</v>
      </c>
      <c r="F616" s="23" t="s">
        <v>29</v>
      </c>
      <c r="G616" s="23" t="s">
        <v>3520</v>
      </c>
      <c r="H616" s="23" t="s">
        <v>4259</v>
      </c>
      <c r="I616" s="23" t="s">
        <v>2423</v>
      </c>
      <c r="J616" s="23" t="s">
        <v>3512</v>
      </c>
      <c r="K616" s="23" t="s">
        <v>123</v>
      </c>
      <c r="L616" s="23" t="s">
        <v>30</v>
      </c>
      <c r="M616" s="25">
        <v>4729.3100000000004</v>
      </c>
      <c r="N616" s="23" t="s">
        <v>439</v>
      </c>
    </row>
    <row r="617" spans="1:14" x14ac:dyDescent="0.25">
      <c r="A617" s="24">
        <v>45769</v>
      </c>
      <c r="B617" s="23" t="s">
        <v>1598</v>
      </c>
      <c r="C617" s="25">
        <v>1269.25</v>
      </c>
      <c r="D617" s="25">
        <v>386.07</v>
      </c>
      <c r="E617" s="23" t="s">
        <v>4623</v>
      </c>
      <c r="F617" s="23" t="s">
        <v>15</v>
      </c>
      <c r="G617" s="23" t="s">
        <v>3518</v>
      </c>
      <c r="H617" s="23" t="s">
        <v>238</v>
      </c>
      <c r="I617" s="23" t="s">
        <v>2425</v>
      </c>
      <c r="J617" s="23" t="s">
        <v>3526</v>
      </c>
      <c r="K617" s="23" t="s">
        <v>123</v>
      </c>
      <c r="L617" s="23" t="s">
        <v>55</v>
      </c>
      <c r="M617" s="25">
        <v>883.18</v>
      </c>
      <c r="N617" s="23" t="s">
        <v>440</v>
      </c>
    </row>
    <row r="618" spans="1:14" x14ac:dyDescent="0.25">
      <c r="A618" s="24">
        <v>45769</v>
      </c>
      <c r="B618" s="23" t="s">
        <v>523</v>
      </c>
      <c r="C618" s="25">
        <v>2830.66</v>
      </c>
      <c r="D618" s="25">
        <v>1749.39</v>
      </c>
      <c r="E618" s="23" t="s">
        <v>4587</v>
      </c>
      <c r="F618" s="23" t="s">
        <v>15</v>
      </c>
      <c r="G618" s="23" t="s">
        <v>3517</v>
      </c>
      <c r="H618" s="23" t="s">
        <v>4250</v>
      </c>
      <c r="I618" s="23" t="s">
        <v>2422</v>
      </c>
      <c r="J618" s="23" t="s">
        <v>3512</v>
      </c>
      <c r="K618" s="23" t="s">
        <v>119</v>
      </c>
      <c r="L618" s="23" t="s">
        <v>55</v>
      </c>
      <c r="M618" s="25">
        <v>1081.27</v>
      </c>
      <c r="N618" s="23" t="s">
        <v>443</v>
      </c>
    </row>
    <row r="619" spans="1:14" x14ac:dyDescent="0.25">
      <c r="A619" s="24">
        <v>45770</v>
      </c>
      <c r="B619" s="23" t="s">
        <v>523</v>
      </c>
      <c r="C619" s="25">
        <v>1034.05</v>
      </c>
      <c r="D619" s="25">
        <v>630.19000000000005</v>
      </c>
      <c r="E619" s="23" t="s">
        <v>4622</v>
      </c>
      <c r="F619" s="23" t="s">
        <v>20</v>
      </c>
      <c r="G619" s="23" t="s">
        <v>3521</v>
      </c>
      <c r="H619" s="23" t="s">
        <v>4241</v>
      </c>
      <c r="I619" s="23" t="s">
        <v>2423</v>
      </c>
      <c r="J619" s="23" t="s">
        <v>3514</v>
      </c>
      <c r="K619" s="23" t="s">
        <v>18</v>
      </c>
      <c r="L619" s="23" t="s">
        <v>64</v>
      </c>
      <c r="M619" s="25">
        <v>403.86</v>
      </c>
      <c r="N619" s="23" t="s">
        <v>439</v>
      </c>
    </row>
    <row r="620" spans="1:14" x14ac:dyDescent="0.25">
      <c r="A620" s="24">
        <v>45771</v>
      </c>
      <c r="B620" s="23" t="s">
        <v>512</v>
      </c>
      <c r="C620" s="25">
        <v>4930.6899999999996</v>
      </c>
      <c r="D620" s="25">
        <v>3310.11</v>
      </c>
      <c r="E620" s="23" t="s">
        <v>4633</v>
      </c>
      <c r="F620" s="23" t="s">
        <v>50</v>
      </c>
      <c r="G620" s="23" t="s">
        <v>3525</v>
      </c>
      <c r="H620" s="23" t="s">
        <v>4255</v>
      </c>
      <c r="I620" s="23" t="s">
        <v>2426</v>
      </c>
      <c r="J620" s="23" t="s">
        <v>3523</v>
      </c>
      <c r="K620" s="23" t="s">
        <v>164</v>
      </c>
      <c r="L620" s="23" t="s">
        <v>87</v>
      </c>
      <c r="M620" s="25">
        <v>1620.58</v>
      </c>
      <c r="N620" s="23" t="s">
        <v>441</v>
      </c>
    </row>
    <row r="621" spans="1:14" x14ac:dyDescent="0.25">
      <c r="A621" s="24">
        <v>45772</v>
      </c>
      <c r="B621" s="23" t="s">
        <v>1597</v>
      </c>
      <c r="C621" s="25">
        <v>1753.68</v>
      </c>
      <c r="D621" s="25">
        <v>964.49</v>
      </c>
      <c r="E621" s="23" t="s">
        <v>4620</v>
      </c>
      <c r="F621" s="23" t="s">
        <v>29</v>
      </c>
      <c r="G621" s="23" t="s">
        <v>3519</v>
      </c>
      <c r="H621" s="23" t="s">
        <v>4256</v>
      </c>
      <c r="I621" s="23" t="s">
        <v>2425</v>
      </c>
      <c r="J621" s="23" t="s">
        <v>3514</v>
      </c>
      <c r="K621" s="23" t="s">
        <v>403</v>
      </c>
      <c r="L621" s="23" t="s">
        <v>34</v>
      </c>
      <c r="M621" s="25">
        <v>789.19</v>
      </c>
      <c r="N621" s="23" t="s">
        <v>438</v>
      </c>
    </row>
    <row r="622" spans="1:14" x14ac:dyDescent="0.25">
      <c r="A622" s="24">
        <v>45772</v>
      </c>
      <c r="B622" s="23" t="s">
        <v>1597</v>
      </c>
      <c r="C622" s="25">
        <v>1682.83</v>
      </c>
      <c r="D622" s="25">
        <v>945.92</v>
      </c>
      <c r="E622" s="23" t="s">
        <v>4657</v>
      </c>
      <c r="F622" s="23" t="s">
        <v>20</v>
      </c>
      <c r="G622" s="23" t="s">
        <v>3513</v>
      </c>
      <c r="H622" s="23" t="s">
        <v>4239</v>
      </c>
      <c r="I622" s="23" t="s">
        <v>2423</v>
      </c>
      <c r="J622" s="23" t="s">
        <v>3516</v>
      </c>
      <c r="K622" s="23" t="s">
        <v>60</v>
      </c>
      <c r="L622" s="23" t="s">
        <v>21</v>
      </c>
      <c r="M622" s="25">
        <v>736.91</v>
      </c>
      <c r="N622" s="23" t="s">
        <v>439</v>
      </c>
    </row>
    <row r="623" spans="1:14" x14ac:dyDescent="0.25">
      <c r="A623" s="24">
        <v>45772</v>
      </c>
      <c r="B623" s="23" t="s">
        <v>516</v>
      </c>
      <c r="C623" s="25">
        <v>2261.2800000000002</v>
      </c>
      <c r="D623" s="25">
        <v>1333.41</v>
      </c>
      <c r="E623" s="23" t="s">
        <v>4632</v>
      </c>
      <c r="F623" s="23" t="s">
        <v>29</v>
      </c>
      <c r="G623" s="23" t="s">
        <v>230</v>
      </c>
      <c r="H623" s="23" t="s">
        <v>230</v>
      </c>
      <c r="I623" s="23" t="s">
        <v>2423</v>
      </c>
      <c r="J623" s="23" t="s">
        <v>3514</v>
      </c>
      <c r="K623" s="23" t="s">
        <v>403</v>
      </c>
      <c r="L623" s="23" t="s">
        <v>34</v>
      </c>
      <c r="M623" s="25">
        <v>927.87</v>
      </c>
      <c r="N623" s="23" t="s">
        <v>440</v>
      </c>
    </row>
    <row r="624" spans="1:14" x14ac:dyDescent="0.25">
      <c r="A624" s="24">
        <v>45775</v>
      </c>
      <c r="B624" s="23" t="s">
        <v>512</v>
      </c>
      <c r="C624" s="25">
        <v>13757.85</v>
      </c>
      <c r="D624" s="25">
        <v>9503.77</v>
      </c>
      <c r="E624" s="23" t="s">
        <v>4641</v>
      </c>
      <c r="F624" s="23" t="s">
        <v>20</v>
      </c>
      <c r="G624" s="23" t="s">
        <v>3521</v>
      </c>
      <c r="H624" s="23" t="s">
        <v>4234</v>
      </c>
      <c r="I624" s="23" t="s">
        <v>2424</v>
      </c>
      <c r="J624" s="23" t="s">
        <v>3512</v>
      </c>
      <c r="K624" s="23" t="s">
        <v>81</v>
      </c>
      <c r="L624" s="23" t="s">
        <v>491</v>
      </c>
      <c r="M624" s="25">
        <v>4254.08</v>
      </c>
      <c r="N624" s="23" t="s">
        <v>439</v>
      </c>
    </row>
    <row r="625" spans="1:14" x14ac:dyDescent="0.25">
      <c r="A625" s="24">
        <v>45776</v>
      </c>
      <c r="B625" s="23" t="s">
        <v>1598</v>
      </c>
      <c r="C625" s="25">
        <v>9386.4599999999991</v>
      </c>
      <c r="D625" s="25">
        <v>2858.34</v>
      </c>
      <c r="E625" s="23" t="s">
        <v>4596</v>
      </c>
      <c r="F625" s="23" t="s">
        <v>40</v>
      </c>
      <c r="G625" s="23" t="s">
        <v>3511</v>
      </c>
      <c r="H625" s="23" t="s">
        <v>4248</v>
      </c>
      <c r="I625" s="23" t="s">
        <v>2424</v>
      </c>
      <c r="J625" s="23" t="s">
        <v>3512</v>
      </c>
      <c r="K625" s="23" t="s">
        <v>38</v>
      </c>
      <c r="L625" s="23" t="s">
        <v>41</v>
      </c>
      <c r="M625" s="25">
        <v>6528.12</v>
      </c>
      <c r="N625" s="23" t="s">
        <v>439</v>
      </c>
    </row>
    <row r="626" spans="1:14" x14ac:dyDescent="0.25">
      <c r="A626" s="24">
        <v>45777</v>
      </c>
      <c r="B626" s="23" t="s">
        <v>523</v>
      </c>
      <c r="C626" s="25">
        <v>13308.49</v>
      </c>
      <c r="D626" s="25">
        <v>8393.5499999999993</v>
      </c>
      <c r="E626" s="23" t="s">
        <v>4604</v>
      </c>
      <c r="F626" s="23" t="s">
        <v>20</v>
      </c>
      <c r="G626" s="23" t="s">
        <v>3521</v>
      </c>
      <c r="H626" s="23" t="s">
        <v>222</v>
      </c>
      <c r="I626" s="23" t="s">
        <v>2423</v>
      </c>
      <c r="J626" s="23" t="s">
        <v>3512</v>
      </c>
      <c r="K626" s="23" t="s">
        <v>145</v>
      </c>
      <c r="L626" s="23" t="s">
        <v>491</v>
      </c>
      <c r="M626" s="25">
        <v>4914.9399999999996</v>
      </c>
      <c r="N626" s="23" t="s">
        <v>439</v>
      </c>
    </row>
    <row r="627" spans="1:14" x14ac:dyDescent="0.25">
      <c r="A627" s="24">
        <v>45777</v>
      </c>
      <c r="B627" s="23" t="s">
        <v>516</v>
      </c>
      <c r="C627" s="25">
        <v>1577.98</v>
      </c>
      <c r="D627" s="25">
        <v>791.72</v>
      </c>
      <c r="E627" s="23" t="s">
        <v>4597</v>
      </c>
      <c r="F627" s="23" t="s">
        <v>15</v>
      </c>
      <c r="G627" s="23" t="s">
        <v>3515</v>
      </c>
      <c r="H627" s="23" t="s">
        <v>4238</v>
      </c>
      <c r="I627" s="23" t="s">
        <v>2424</v>
      </c>
      <c r="J627" s="23" t="s">
        <v>3516</v>
      </c>
      <c r="K627" s="23" t="s">
        <v>23</v>
      </c>
      <c r="L627" s="23" t="s">
        <v>16</v>
      </c>
      <c r="M627" s="25">
        <v>786.26</v>
      </c>
      <c r="N627" s="23" t="s">
        <v>439</v>
      </c>
    </row>
    <row r="628" spans="1:14" x14ac:dyDescent="0.25">
      <c r="A628" s="24">
        <v>45777</v>
      </c>
      <c r="B628" s="23" t="s">
        <v>1596</v>
      </c>
      <c r="C628" s="25">
        <v>146.9</v>
      </c>
      <c r="D628" s="25">
        <v>99.19</v>
      </c>
      <c r="E628" s="23" t="s">
        <v>4643</v>
      </c>
      <c r="F628" s="23" t="s">
        <v>50</v>
      </c>
      <c r="G628" s="23" t="s">
        <v>3522</v>
      </c>
      <c r="H628" s="23" t="s">
        <v>4240</v>
      </c>
      <c r="I628" s="23" t="s">
        <v>2422</v>
      </c>
      <c r="J628" s="23" t="s">
        <v>3526</v>
      </c>
      <c r="K628" s="23" t="s">
        <v>57</v>
      </c>
      <c r="L628" s="23" t="s">
        <v>51</v>
      </c>
      <c r="M628" s="25">
        <v>47.71</v>
      </c>
      <c r="N628" s="23" t="s">
        <v>439</v>
      </c>
    </row>
    <row r="629" spans="1:14" x14ac:dyDescent="0.25">
      <c r="A629" s="24">
        <v>45778</v>
      </c>
      <c r="B629" s="23" t="s">
        <v>512</v>
      </c>
      <c r="C629" s="25">
        <v>4190.9399999999996</v>
      </c>
      <c r="D629" s="25">
        <v>2515.3200000000002</v>
      </c>
      <c r="E629" s="23" t="s">
        <v>4670</v>
      </c>
      <c r="F629" s="23" t="s">
        <v>20</v>
      </c>
      <c r="G629" s="23" t="s">
        <v>3521</v>
      </c>
      <c r="H629" s="23" t="s">
        <v>4253</v>
      </c>
      <c r="I629" s="23" t="s">
        <v>2422</v>
      </c>
      <c r="J629" s="23" t="s">
        <v>3516</v>
      </c>
      <c r="K629" s="23" t="s">
        <v>57</v>
      </c>
      <c r="L629" s="23" t="s">
        <v>21</v>
      </c>
      <c r="M629" s="25">
        <v>1675.62</v>
      </c>
      <c r="N629" s="23" t="s">
        <v>441</v>
      </c>
    </row>
    <row r="630" spans="1:14" x14ac:dyDescent="0.25">
      <c r="A630" s="24">
        <v>45778</v>
      </c>
      <c r="B630" s="23" t="s">
        <v>1596</v>
      </c>
      <c r="C630" s="25">
        <v>1860.34</v>
      </c>
      <c r="D630" s="25">
        <v>1258.44</v>
      </c>
      <c r="E630" s="23" t="s">
        <v>4668</v>
      </c>
      <c r="F630" s="23" t="s">
        <v>29</v>
      </c>
      <c r="G630" s="23" t="s">
        <v>3519</v>
      </c>
      <c r="H630" s="23" t="s">
        <v>4247</v>
      </c>
      <c r="I630" s="23" t="s">
        <v>2424</v>
      </c>
      <c r="J630" s="23" t="s">
        <v>3514</v>
      </c>
      <c r="K630" s="23" t="s">
        <v>81</v>
      </c>
      <c r="L630" s="23" t="s">
        <v>34</v>
      </c>
      <c r="M630" s="25">
        <v>601.9</v>
      </c>
      <c r="N630" s="23" t="s">
        <v>439</v>
      </c>
    </row>
    <row r="631" spans="1:14" x14ac:dyDescent="0.25">
      <c r="A631" s="24">
        <v>45779</v>
      </c>
      <c r="B631" s="23" t="s">
        <v>1596</v>
      </c>
      <c r="C631" s="25">
        <v>2199.7399999999998</v>
      </c>
      <c r="D631" s="25">
        <v>1602.05</v>
      </c>
      <c r="E631" s="23" t="s">
        <v>4693</v>
      </c>
      <c r="F631" s="23" t="s">
        <v>20</v>
      </c>
      <c r="G631" s="23" t="s">
        <v>3521</v>
      </c>
      <c r="H631" s="23" t="s">
        <v>4234</v>
      </c>
      <c r="I631" s="23" t="s">
        <v>2425</v>
      </c>
      <c r="J631" s="23" t="s">
        <v>3516</v>
      </c>
      <c r="K631" s="23" t="s">
        <v>201</v>
      </c>
      <c r="L631" s="23" t="s">
        <v>64</v>
      </c>
      <c r="M631" s="25">
        <v>597.69000000000005</v>
      </c>
      <c r="N631" s="23" t="s">
        <v>439</v>
      </c>
    </row>
    <row r="632" spans="1:14" x14ac:dyDescent="0.25">
      <c r="A632" s="24">
        <v>45780</v>
      </c>
      <c r="B632" s="23" t="s">
        <v>1597</v>
      </c>
      <c r="C632" s="25">
        <v>4431.37</v>
      </c>
      <c r="D632" s="25">
        <v>2959.1</v>
      </c>
      <c r="E632" s="23" t="s">
        <v>4673</v>
      </c>
      <c r="F632" s="23" t="s">
        <v>50</v>
      </c>
      <c r="G632" s="23" t="s">
        <v>3525</v>
      </c>
      <c r="H632" s="23" t="s">
        <v>4255</v>
      </c>
      <c r="I632" s="23" t="s">
        <v>2424</v>
      </c>
      <c r="J632" s="23" t="s">
        <v>3516</v>
      </c>
      <c r="K632" s="23" t="s">
        <v>166</v>
      </c>
      <c r="L632" s="23" t="s">
        <v>51</v>
      </c>
      <c r="M632" s="25">
        <v>1472.27</v>
      </c>
      <c r="N632" s="23" t="s">
        <v>439</v>
      </c>
    </row>
    <row r="633" spans="1:14" x14ac:dyDescent="0.25">
      <c r="A633" s="24">
        <v>45780</v>
      </c>
      <c r="B633" s="23" t="s">
        <v>1597</v>
      </c>
      <c r="C633" s="25">
        <v>3425.9</v>
      </c>
      <c r="D633" s="25">
        <v>2113.96</v>
      </c>
      <c r="E633" s="23" t="s">
        <v>4714</v>
      </c>
      <c r="F633" s="23" t="s">
        <v>29</v>
      </c>
      <c r="G633" s="23" t="s">
        <v>230</v>
      </c>
      <c r="H633" s="23" t="s">
        <v>230</v>
      </c>
      <c r="I633" s="23" t="s">
        <v>2426</v>
      </c>
      <c r="J633" s="23" t="s">
        <v>3526</v>
      </c>
      <c r="K633" s="23" t="s">
        <v>23</v>
      </c>
      <c r="L633" s="23" t="s">
        <v>30</v>
      </c>
      <c r="M633" s="25">
        <v>1311.94</v>
      </c>
      <c r="N633" s="23" t="s">
        <v>443</v>
      </c>
    </row>
    <row r="634" spans="1:14" x14ac:dyDescent="0.25">
      <c r="A634" s="24">
        <v>45782</v>
      </c>
      <c r="B634" s="23" t="s">
        <v>516</v>
      </c>
      <c r="C634" s="25">
        <v>8740.69</v>
      </c>
      <c r="D634" s="25">
        <v>4552.5</v>
      </c>
      <c r="E634" s="23" t="s">
        <v>4665</v>
      </c>
      <c r="F634" s="23" t="s">
        <v>15</v>
      </c>
      <c r="G634" s="23" t="s">
        <v>3524</v>
      </c>
      <c r="H634" s="23" t="s">
        <v>4245</v>
      </c>
      <c r="I634" s="23" t="s">
        <v>2422</v>
      </c>
      <c r="J634" s="23" t="s">
        <v>3512</v>
      </c>
      <c r="K634" s="23" t="s">
        <v>36</v>
      </c>
      <c r="L634" s="23" t="s">
        <v>55</v>
      </c>
      <c r="M634" s="25">
        <v>4188.1899999999996</v>
      </c>
      <c r="N634" s="23" t="s">
        <v>439</v>
      </c>
    </row>
    <row r="635" spans="1:14" x14ac:dyDescent="0.25">
      <c r="A635" s="24">
        <v>45782</v>
      </c>
      <c r="B635" s="23" t="s">
        <v>516</v>
      </c>
      <c r="C635" s="25">
        <v>3708.46</v>
      </c>
      <c r="D635" s="25">
        <v>2178.7800000000002</v>
      </c>
      <c r="E635" s="23" t="s">
        <v>4676</v>
      </c>
      <c r="F635" s="23" t="s">
        <v>20</v>
      </c>
      <c r="G635" s="23" t="s">
        <v>3521</v>
      </c>
      <c r="H635" s="23" t="s">
        <v>222</v>
      </c>
      <c r="I635" s="23" t="s">
        <v>2422</v>
      </c>
      <c r="J635" s="23" t="s">
        <v>3526</v>
      </c>
      <c r="K635" s="23" t="s">
        <v>162</v>
      </c>
      <c r="L635" s="23" t="s">
        <v>491</v>
      </c>
      <c r="M635" s="25">
        <v>1529.68</v>
      </c>
      <c r="N635" s="23" t="s">
        <v>439</v>
      </c>
    </row>
    <row r="636" spans="1:14" x14ac:dyDescent="0.25">
      <c r="A636" s="24">
        <v>45783</v>
      </c>
      <c r="B636" s="23" t="s">
        <v>516</v>
      </c>
      <c r="C636" s="25">
        <v>2701.5</v>
      </c>
      <c r="D636" s="25">
        <v>1499.44</v>
      </c>
      <c r="E636" s="23" t="s">
        <v>4642</v>
      </c>
      <c r="F636" s="23" t="s">
        <v>20</v>
      </c>
      <c r="G636" s="23" t="s">
        <v>3513</v>
      </c>
      <c r="H636" s="23" t="s">
        <v>4236</v>
      </c>
      <c r="I636" s="23" t="s">
        <v>2423</v>
      </c>
      <c r="J636" s="23" t="s">
        <v>3512</v>
      </c>
      <c r="K636" s="23" t="s">
        <v>45</v>
      </c>
      <c r="L636" s="23" t="s">
        <v>21</v>
      </c>
      <c r="M636" s="25">
        <v>1202.06</v>
      </c>
      <c r="N636" s="23" t="s">
        <v>438</v>
      </c>
    </row>
    <row r="637" spans="1:14" x14ac:dyDescent="0.25">
      <c r="A637" s="24">
        <v>45785</v>
      </c>
      <c r="B637" s="23" t="s">
        <v>1599</v>
      </c>
      <c r="C637" s="25">
        <v>6219.09</v>
      </c>
      <c r="D637" s="25">
        <v>3720.94</v>
      </c>
      <c r="E637" s="23" t="s">
        <v>4640</v>
      </c>
      <c r="F637" s="23" t="s">
        <v>20</v>
      </c>
      <c r="G637" s="23" t="s">
        <v>3521</v>
      </c>
      <c r="H637" s="23" t="s">
        <v>4234</v>
      </c>
      <c r="I637" s="23" t="s">
        <v>2425</v>
      </c>
      <c r="J637" s="23" t="s">
        <v>3516</v>
      </c>
      <c r="K637" s="23" t="s">
        <v>123</v>
      </c>
      <c r="L637" s="23" t="s">
        <v>491</v>
      </c>
      <c r="M637" s="25">
        <v>2498.15</v>
      </c>
      <c r="N637" s="23" t="s">
        <v>438</v>
      </c>
    </row>
    <row r="638" spans="1:14" x14ac:dyDescent="0.25">
      <c r="A638" s="24">
        <v>45785</v>
      </c>
      <c r="B638" s="23" t="s">
        <v>523</v>
      </c>
      <c r="C638" s="25">
        <v>3070.89</v>
      </c>
      <c r="D638" s="25">
        <v>2041.64</v>
      </c>
      <c r="E638" s="23" t="s">
        <v>4638</v>
      </c>
      <c r="F638" s="23" t="s">
        <v>20</v>
      </c>
      <c r="G638" s="23" t="s">
        <v>3521</v>
      </c>
      <c r="H638" s="23" t="s">
        <v>222</v>
      </c>
      <c r="I638" s="23" t="s">
        <v>2423</v>
      </c>
      <c r="J638" s="23" t="s">
        <v>3526</v>
      </c>
      <c r="K638" s="23" t="s">
        <v>192</v>
      </c>
      <c r="L638" s="23" t="s">
        <v>491</v>
      </c>
      <c r="M638" s="25">
        <v>1029.25</v>
      </c>
      <c r="N638" s="23" t="s">
        <v>440</v>
      </c>
    </row>
    <row r="639" spans="1:14" x14ac:dyDescent="0.25">
      <c r="A639" s="24">
        <v>45785</v>
      </c>
      <c r="B639" s="23" t="s">
        <v>1598</v>
      </c>
      <c r="C639" s="25">
        <v>2093.6799999999998</v>
      </c>
      <c r="D639" s="25">
        <v>505.8</v>
      </c>
      <c r="E639" s="23" t="s">
        <v>4652</v>
      </c>
      <c r="F639" s="23" t="s">
        <v>29</v>
      </c>
      <c r="G639" s="23" t="s">
        <v>3519</v>
      </c>
      <c r="H639" s="23" t="s">
        <v>4247</v>
      </c>
      <c r="I639" s="23" t="s">
        <v>2424</v>
      </c>
      <c r="J639" s="23" t="s">
        <v>3523</v>
      </c>
      <c r="K639" s="23" t="s">
        <v>169</v>
      </c>
      <c r="L639" s="23" t="s">
        <v>30</v>
      </c>
      <c r="M639" s="25">
        <v>1587.88</v>
      </c>
      <c r="N639" s="23" t="s">
        <v>438</v>
      </c>
    </row>
    <row r="640" spans="1:14" x14ac:dyDescent="0.25">
      <c r="A640" s="24">
        <v>45786</v>
      </c>
      <c r="B640" s="23" t="s">
        <v>1597</v>
      </c>
      <c r="C640" s="25">
        <v>3651.04</v>
      </c>
      <c r="D640" s="25">
        <v>2378.35</v>
      </c>
      <c r="E640" s="23" t="s">
        <v>4625</v>
      </c>
      <c r="F640" s="23" t="s">
        <v>40</v>
      </c>
      <c r="G640" s="23" t="s">
        <v>3511</v>
      </c>
      <c r="H640" s="23" t="s">
        <v>4248</v>
      </c>
      <c r="I640" s="23" t="s">
        <v>2425</v>
      </c>
      <c r="J640" s="23" t="s">
        <v>3516</v>
      </c>
      <c r="K640" s="23" t="s">
        <v>32</v>
      </c>
      <c r="L640" s="23" t="s">
        <v>41</v>
      </c>
      <c r="M640" s="25">
        <v>1272.69</v>
      </c>
      <c r="N640" s="23" t="s">
        <v>439</v>
      </c>
    </row>
    <row r="641" spans="1:14" x14ac:dyDescent="0.25">
      <c r="A641" s="24">
        <v>45786</v>
      </c>
      <c r="B641" s="23" t="s">
        <v>1597</v>
      </c>
      <c r="C641" s="25">
        <v>13321.13</v>
      </c>
      <c r="D641" s="25">
        <v>9135.1</v>
      </c>
      <c r="E641" s="23" t="s">
        <v>4704</v>
      </c>
      <c r="F641" s="23" t="s">
        <v>40</v>
      </c>
      <c r="G641" s="23" t="s">
        <v>3527</v>
      </c>
      <c r="H641" s="23" t="s">
        <v>4263</v>
      </c>
      <c r="I641" s="23" t="s">
        <v>2424</v>
      </c>
      <c r="J641" s="23" t="s">
        <v>3512</v>
      </c>
      <c r="K641" s="23" t="s">
        <v>85</v>
      </c>
      <c r="L641" s="23" t="s">
        <v>41</v>
      </c>
      <c r="M641" s="25">
        <v>4186.03</v>
      </c>
      <c r="N641" s="23" t="s">
        <v>439</v>
      </c>
    </row>
    <row r="642" spans="1:14" x14ac:dyDescent="0.25">
      <c r="A642" s="24">
        <v>45787</v>
      </c>
      <c r="B642" s="23" t="s">
        <v>516</v>
      </c>
      <c r="C642" s="25">
        <v>1146.72</v>
      </c>
      <c r="D642" s="25">
        <v>609.67999999999995</v>
      </c>
      <c r="E642" s="23" t="s">
        <v>4634</v>
      </c>
      <c r="F642" s="23" t="s">
        <v>50</v>
      </c>
      <c r="G642" s="23" t="s">
        <v>3522</v>
      </c>
      <c r="H642" s="23" t="s">
        <v>4240</v>
      </c>
      <c r="I642" s="23" t="s">
        <v>2422</v>
      </c>
      <c r="J642" s="23" t="s">
        <v>3516</v>
      </c>
      <c r="K642" s="23" t="s">
        <v>403</v>
      </c>
      <c r="L642" s="23" t="s">
        <v>51</v>
      </c>
      <c r="M642" s="25">
        <v>537.04</v>
      </c>
      <c r="N642" s="23" t="s">
        <v>440</v>
      </c>
    </row>
    <row r="643" spans="1:14" x14ac:dyDescent="0.25">
      <c r="A643" s="24">
        <v>45787</v>
      </c>
      <c r="B643" s="23" t="s">
        <v>1597</v>
      </c>
      <c r="C643" s="25">
        <v>3036.35</v>
      </c>
      <c r="D643" s="25">
        <v>2034.22</v>
      </c>
      <c r="E643" s="23" t="s">
        <v>4681</v>
      </c>
      <c r="F643" s="23" t="s">
        <v>20</v>
      </c>
      <c r="G643" s="23" t="s">
        <v>3513</v>
      </c>
      <c r="H643" s="23" t="s">
        <v>4235</v>
      </c>
      <c r="I643" s="23" t="s">
        <v>2423</v>
      </c>
      <c r="J643" s="23" t="s">
        <v>3514</v>
      </c>
      <c r="K643" s="23" t="s">
        <v>13</v>
      </c>
      <c r="L643" s="23" t="s">
        <v>491</v>
      </c>
      <c r="M643" s="25">
        <v>1002.13</v>
      </c>
      <c r="N643" s="23" t="s">
        <v>438</v>
      </c>
    </row>
    <row r="644" spans="1:14" x14ac:dyDescent="0.25">
      <c r="A644" s="24">
        <v>45790</v>
      </c>
      <c r="B644" s="23" t="s">
        <v>516</v>
      </c>
      <c r="C644" s="25">
        <v>199.28</v>
      </c>
      <c r="D644" s="25">
        <v>116.11</v>
      </c>
      <c r="E644" s="23" t="s">
        <v>4685</v>
      </c>
      <c r="F644" s="23" t="s">
        <v>20</v>
      </c>
      <c r="G644" s="23" t="s">
        <v>3513</v>
      </c>
      <c r="H644" s="23" t="s">
        <v>4236</v>
      </c>
      <c r="I644" s="23" t="s">
        <v>2423</v>
      </c>
      <c r="J644" s="23" t="s">
        <v>3523</v>
      </c>
      <c r="K644" s="23" t="s">
        <v>69</v>
      </c>
      <c r="L644" s="23" t="s">
        <v>491</v>
      </c>
      <c r="M644" s="25">
        <v>83.17</v>
      </c>
      <c r="N644" s="23" t="s">
        <v>441</v>
      </c>
    </row>
    <row r="645" spans="1:14" x14ac:dyDescent="0.25">
      <c r="A645" s="24">
        <v>45790</v>
      </c>
      <c r="B645" s="23" t="s">
        <v>1598</v>
      </c>
      <c r="C645" s="25">
        <v>1130</v>
      </c>
      <c r="D645" s="25">
        <v>380.62</v>
      </c>
      <c r="E645" s="23" t="s">
        <v>4694</v>
      </c>
      <c r="F645" s="23" t="s">
        <v>15</v>
      </c>
      <c r="G645" s="23" t="s">
        <v>3515</v>
      </c>
      <c r="H645" s="23" t="s">
        <v>4244</v>
      </c>
      <c r="I645" s="23" t="s">
        <v>2422</v>
      </c>
      <c r="J645" s="23" t="s">
        <v>3514</v>
      </c>
      <c r="K645" s="23" t="s">
        <v>126</v>
      </c>
      <c r="L645" s="23" t="s">
        <v>25</v>
      </c>
      <c r="M645" s="25">
        <v>749.38</v>
      </c>
      <c r="N645" s="23" t="s">
        <v>439</v>
      </c>
    </row>
    <row r="646" spans="1:14" x14ac:dyDescent="0.25">
      <c r="A646" s="24">
        <v>45791</v>
      </c>
      <c r="B646" s="23" t="s">
        <v>523</v>
      </c>
      <c r="C646" s="25">
        <v>2438.62</v>
      </c>
      <c r="D646" s="25">
        <v>1523.32</v>
      </c>
      <c r="E646" s="23" t="s">
        <v>4692</v>
      </c>
      <c r="F646" s="23" t="s">
        <v>40</v>
      </c>
      <c r="G646" s="23" t="s">
        <v>3527</v>
      </c>
      <c r="H646" s="23" t="s">
        <v>4261</v>
      </c>
      <c r="I646" s="23" t="s">
        <v>2423</v>
      </c>
      <c r="J646" s="23" t="s">
        <v>3526</v>
      </c>
      <c r="K646" s="23" t="s">
        <v>164</v>
      </c>
      <c r="L646" s="23" t="s">
        <v>41</v>
      </c>
      <c r="M646" s="25">
        <v>915.3</v>
      </c>
      <c r="N646" s="23" t="s">
        <v>439</v>
      </c>
    </row>
    <row r="647" spans="1:14" x14ac:dyDescent="0.25">
      <c r="A647" s="24">
        <v>45792</v>
      </c>
      <c r="B647" s="23" t="s">
        <v>1599</v>
      </c>
      <c r="C647" s="25">
        <v>4927.1000000000004</v>
      </c>
      <c r="D647" s="25">
        <v>2704.31</v>
      </c>
      <c r="E647" s="23" t="s">
        <v>4663</v>
      </c>
      <c r="F647" s="23" t="s">
        <v>29</v>
      </c>
      <c r="G647" s="23" t="s">
        <v>3520</v>
      </c>
      <c r="H647" s="23" t="s">
        <v>4249</v>
      </c>
      <c r="I647" s="23" t="s">
        <v>2425</v>
      </c>
      <c r="J647" s="23" t="s">
        <v>3516</v>
      </c>
      <c r="K647" s="23" t="s">
        <v>116</v>
      </c>
      <c r="L647" s="23" t="s">
        <v>30</v>
      </c>
      <c r="M647" s="25">
        <v>2222.79</v>
      </c>
      <c r="N647" s="23" t="s">
        <v>438</v>
      </c>
    </row>
    <row r="648" spans="1:14" x14ac:dyDescent="0.25">
      <c r="A648" s="24">
        <v>45793</v>
      </c>
      <c r="B648" s="23" t="s">
        <v>516</v>
      </c>
      <c r="C648" s="25">
        <v>1267</v>
      </c>
      <c r="D648" s="25">
        <v>702.53</v>
      </c>
      <c r="E648" s="23" t="s">
        <v>4712</v>
      </c>
      <c r="F648" s="23" t="s">
        <v>20</v>
      </c>
      <c r="G648" s="23" t="s">
        <v>3521</v>
      </c>
      <c r="H648" s="23" t="s">
        <v>222</v>
      </c>
      <c r="I648" s="23" t="s">
        <v>2422</v>
      </c>
      <c r="J648" s="23" t="s">
        <v>3514</v>
      </c>
      <c r="K648" s="23" t="s">
        <v>112</v>
      </c>
      <c r="L648" s="23" t="s">
        <v>21</v>
      </c>
      <c r="M648" s="25">
        <v>564.47</v>
      </c>
      <c r="N648" s="23" t="s">
        <v>443</v>
      </c>
    </row>
    <row r="649" spans="1:14" x14ac:dyDescent="0.25">
      <c r="A649" s="24">
        <v>45794</v>
      </c>
      <c r="B649" s="23" t="s">
        <v>512</v>
      </c>
      <c r="C649" s="25">
        <v>6054.5</v>
      </c>
      <c r="D649" s="25">
        <v>4293.51</v>
      </c>
      <c r="E649" s="23" t="s">
        <v>4629</v>
      </c>
      <c r="F649" s="23" t="s">
        <v>15</v>
      </c>
      <c r="G649" s="23" t="s">
        <v>3518</v>
      </c>
      <c r="H649" s="23" t="s">
        <v>238</v>
      </c>
      <c r="I649" s="23" t="s">
        <v>2425</v>
      </c>
      <c r="J649" s="23" t="s">
        <v>3516</v>
      </c>
      <c r="K649" s="23" t="s">
        <v>48</v>
      </c>
      <c r="L649" s="23" t="s">
        <v>25</v>
      </c>
      <c r="M649" s="25">
        <v>1760.99</v>
      </c>
      <c r="N649" s="23" t="s">
        <v>439</v>
      </c>
    </row>
    <row r="650" spans="1:14" x14ac:dyDescent="0.25">
      <c r="A650" s="24">
        <v>45795</v>
      </c>
      <c r="B650" s="23" t="s">
        <v>1598</v>
      </c>
      <c r="C650" s="25">
        <v>1017.62</v>
      </c>
      <c r="D650" s="25">
        <v>344.82</v>
      </c>
      <c r="E650" s="23" t="s">
        <v>4654</v>
      </c>
      <c r="F650" s="23" t="s">
        <v>20</v>
      </c>
      <c r="G650" s="23" t="s">
        <v>3521</v>
      </c>
      <c r="H650" s="23" t="s">
        <v>4241</v>
      </c>
      <c r="I650" s="23" t="s">
        <v>2422</v>
      </c>
      <c r="J650" s="23" t="s">
        <v>3516</v>
      </c>
      <c r="K650" s="23" t="s">
        <v>139</v>
      </c>
      <c r="L650" s="23" t="s">
        <v>21</v>
      </c>
      <c r="M650" s="25">
        <v>672.8</v>
      </c>
      <c r="N650" s="23" t="s">
        <v>439</v>
      </c>
    </row>
    <row r="651" spans="1:14" x14ac:dyDescent="0.25">
      <c r="A651" s="24">
        <v>45796</v>
      </c>
      <c r="B651" s="23" t="s">
        <v>1596</v>
      </c>
      <c r="C651" s="25">
        <v>2506.2399999999998</v>
      </c>
      <c r="D651" s="25">
        <v>1905.02</v>
      </c>
      <c r="E651" s="23" t="s">
        <v>4666</v>
      </c>
      <c r="F651" s="23" t="s">
        <v>20</v>
      </c>
      <c r="G651" s="23" t="s">
        <v>3513</v>
      </c>
      <c r="H651" s="23" t="s">
        <v>242</v>
      </c>
      <c r="I651" s="23" t="s">
        <v>2424</v>
      </c>
      <c r="J651" s="23" t="s">
        <v>3526</v>
      </c>
      <c r="K651" s="23" t="s">
        <v>152</v>
      </c>
      <c r="L651" s="23" t="s">
        <v>491</v>
      </c>
      <c r="M651" s="25">
        <v>601.22</v>
      </c>
      <c r="N651" s="23" t="s">
        <v>439</v>
      </c>
    </row>
    <row r="652" spans="1:14" x14ac:dyDescent="0.25">
      <c r="A652" s="24">
        <v>45796</v>
      </c>
      <c r="B652" s="23" t="s">
        <v>1596</v>
      </c>
      <c r="C652" s="25">
        <v>350.11</v>
      </c>
      <c r="D652" s="25">
        <v>229.79</v>
      </c>
      <c r="E652" s="23" t="s">
        <v>4635</v>
      </c>
      <c r="F652" s="23" t="s">
        <v>20</v>
      </c>
      <c r="G652" s="23" t="s">
        <v>3513</v>
      </c>
      <c r="H652" s="23" t="s">
        <v>4235</v>
      </c>
      <c r="I652" s="23" t="s">
        <v>2422</v>
      </c>
      <c r="J652" s="23" t="s">
        <v>3526</v>
      </c>
      <c r="K652" s="23" t="s">
        <v>136</v>
      </c>
      <c r="L652" s="23" t="s">
        <v>491</v>
      </c>
      <c r="M652" s="25">
        <v>120.32</v>
      </c>
      <c r="N652" s="23" t="s">
        <v>440</v>
      </c>
    </row>
    <row r="653" spans="1:14" x14ac:dyDescent="0.25">
      <c r="A653" s="24">
        <v>45797</v>
      </c>
      <c r="B653" s="23" t="s">
        <v>512</v>
      </c>
      <c r="C653" s="25">
        <v>22213.25</v>
      </c>
      <c r="D653" s="25">
        <v>16006.4</v>
      </c>
      <c r="E653" s="23" t="s">
        <v>4682</v>
      </c>
      <c r="F653" s="23" t="s">
        <v>29</v>
      </c>
      <c r="G653" s="23" t="s">
        <v>230</v>
      </c>
      <c r="H653" s="23" t="s">
        <v>230</v>
      </c>
      <c r="I653" s="23" t="s">
        <v>2426</v>
      </c>
      <c r="J653" s="23" t="s">
        <v>3512</v>
      </c>
      <c r="K653" s="23" t="s">
        <v>152</v>
      </c>
      <c r="L653" s="23" t="s">
        <v>67</v>
      </c>
      <c r="M653" s="25">
        <v>6206.85</v>
      </c>
      <c r="N653" s="23" t="s">
        <v>439</v>
      </c>
    </row>
    <row r="654" spans="1:14" x14ac:dyDescent="0.25">
      <c r="A654" s="24">
        <v>45798</v>
      </c>
      <c r="B654" s="23" t="s">
        <v>516</v>
      </c>
      <c r="C654" s="25">
        <v>4383.62</v>
      </c>
      <c r="D654" s="25">
        <v>2711.47</v>
      </c>
      <c r="E654" s="23" t="s">
        <v>4696</v>
      </c>
      <c r="F654" s="23" t="s">
        <v>29</v>
      </c>
      <c r="G654" s="23" t="s">
        <v>230</v>
      </c>
      <c r="H654" s="23" t="s">
        <v>230</v>
      </c>
      <c r="I654" s="23" t="s">
        <v>2424</v>
      </c>
      <c r="J654" s="23" t="s">
        <v>3516</v>
      </c>
      <c r="K654" s="23" t="s">
        <v>48</v>
      </c>
      <c r="L654" s="23" t="s">
        <v>67</v>
      </c>
      <c r="M654" s="25">
        <v>1672.15</v>
      </c>
      <c r="N654" s="23" t="s">
        <v>438</v>
      </c>
    </row>
    <row r="655" spans="1:14" x14ac:dyDescent="0.25">
      <c r="A655" s="24">
        <v>45799</v>
      </c>
      <c r="B655" s="23" t="s">
        <v>1599</v>
      </c>
      <c r="C655" s="25">
        <v>14599.13</v>
      </c>
      <c r="D655" s="25">
        <v>8443.43</v>
      </c>
      <c r="E655" s="23" t="s">
        <v>4637</v>
      </c>
      <c r="F655" s="23" t="s">
        <v>15</v>
      </c>
      <c r="G655" s="23" t="s">
        <v>3518</v>
      </c>
      <c r="H655" s="23" t="s">
        <v>4251</v>
      </c>
      <c r="I655" s="23" t="s">
        <v>2424</v>
      </c>
      <c r="J655" s="23" t="s">
        <v>3512</v>
      </c>
      <c r="K655" s="23" t="s">
        <v>43</v>
      </c>
      <c r="L655" s="23" t="s">
        <v>16</v>
      </c>
      <c r="M655" s="25">
        <v>6155.7</v>
      </c>
      <c r="N655" s="23" t="s">
        <v>440</v>
      </c>
    </row>
    <row r="656" spans="1:14" x14ac:dyDescent="0.25">
      <c r="A656" s="24">
        <v>45799</v>
      </c>
      <c r="B656" s="23" t="s">
        <v>523</v>
      </c>
      <c r="C656" s="25">
        <v>2132.1</v>
      </c>
      <c r="D656" s="25">
        <v>1228.5999999999999</v>
      </c>
      <c r="E656" s="23" t="s">
        <v>4658</v>
      </c>
      <c r="F656" s="23" t="s">
        <v>15</v>
      </c>
      <c r="G656" s="23" t="s">
        <v>3524</v>
      </c>
      <c r="H656" s="23" t="s">
        <v>4245</v>
      </c>
      <c r="I656" s="23" t="s">
        <v>2426</v>
      </c>
      <c r="J656" s="23" t="s">
        <v>3514</v>
      </c>
      <c r="K656" s="23" t="s">
        <v>172</v>
      </c>
      <c r="L656" s="23" t="s">
        <v>16</v>
      </c>
      <c r="M656" s="25">
        <v>903.5</v>
      </c>
      <c r="N656" s="23" t="s">
        <v>439</v>
      </c>
    </row>
    <row r="657" spans="1:14" x14ac:dyDescent="0.25">
      <c r="A657" s="24">
        <v>45799</v>
      </c>
      <c r="B657" s="23" t="s">
        <v>1596</v>
      </c>
      <c r="C657" s="25">
        <v>4024.72</v>
      </c>
      <c r="D657" s="25">
        <v>2542.7600000000002</v>
      </c>
      <c r="E657" s="23" t="s">
        <v>4675</v>
      </c>
      <c r="F657" s="23" t="s">
        <v>15</v>
      </c>
      <c r="G657" s="23" t="s">
        <v>3518</v>
      </c>
      <c r="H657" s="23" t="s">
        <v>4251</v>
      </c>
      <c r="I657" s="23" t="s">
        <v>2424</v>
      </c>
      <c r="J657" s="23" t="s">
        <v>3516</v>
      </c>
      <c r="K657" s="23" t="s">
        <v>18</v>
      </c>
      <c r="L657" s="23" t="s">
        <v>25</v>
      </c>
      <c r="M657" s="25">
        <v>1481.96</v>
      </c>
      <c r="N657" s="23" t="s">
        <v>439</v>
      </c>
    </row>
    <row r="658" spans="1:14" x14ac:dyDescent="0.25">
      <c r="A658" s="24">
        <v>45800</v>
      </c>
      <c r="B658" s="23" t="s">
        <v>1597</v>
      </c>
      <c r="C658" s="25">
        <v>2024</v>
      </c>
      <c r="D658" s="25">
        <v>1189</v>
      </c>
      <c r="E658" s="23" t="s">
        <v>4667</v>
      </c>
      <c r="F658" s="23" t="s">
        <v>15</v>
      </c>
      <c r="G658" s="23" t="s">
        <v>3518</v>
      </c>
      <c r="H658" s="23" t="s">
        <v>4264</v>
      </c>
      <c r="I658" s="23" t="s">
        <v>2426</v>
      </c>
      <c r="J658" s="23" t="s">
        <v>3514</v>
      </c>
      <c r="K658" s="23" t="s">
        <v>27</v>
      </c>
      <c r="L658" s="23" t="s">
        <v>16</v>
      </c>
      <c r="M658" s="25">
        <v>835</v>
      </c>
      <c r="N658" s="23" t="s">
        <v>439</v>
      </c>
    </row>
    <row r="659" spans="1:14" x14ac:dyDescent="0.25">
      <c r="A659" s="24">
        <v>45801</v>
      </c>
      <c r="B659" s="23" t="s">
        <v>1598</v>
      </c>
      <c r="C659" s="25">
        <v>4262.5600000000004</v>
      </c>
      <c r="D659" s="25">
        <v>1314.71</v>
      </c>
      <c r="E659" s="23" t="s">
        <v>4655</v>
      </c>
      <c r="F659" s="23" t="s">
        <v>50</v>
      </c>
      <c r="G659" s="23" t="s">
        <v>3522</v>
      </c>
      <c r="H659" s="23" t="s">
        <v>4240</v>
      </c>
      <c r="I659" s="23" t="s">
        <v>2426</v>
      </c>
      <c r="J659" s="23" t="s">
        <v>3516</v>
      </c>
      <c r="K659" s="23" t="s">
        <v>198</v>
      </c>
      <c r="L659" s="23" t="s">
        <v>87</v>
      </c>
      <c r="M659" s="25">
        <v>2947.85</v>
      </c>
      <c r="N659" s="23" t="s">
        <v>440</v>
      </c>
    </row>
    <row r="660" spans="1:14" x14ac:dyDescent="0.25">
      <c r="A660" s="24">
        <v>45801</v>
      </c>
      <c r="B660" s="23" t="s">
        <v>523</v>
      </c>
      <c r="C660" s="25">
        <v>3020.81</v>
      </c>
      <c r="D660" s="25">
        <v>1833.08</v>
      </c>
      <c r="E660" s="23" t="s">
        <v>4647</v>
      </c>
      <c r="F660" s="23" t="s">
        <v>20</v>
      </c>
      <c r="G660" s="23" t="s">
        <v>3513</v>
      </c>
      <c r="H660" s="23" t="s">
        <v>4235</v>
      </c>
      <c r="I660" s="23" t="s">
        <v>2422</v>
      </c>
      <c r="J660" s="23" t="s">
        <v>3526</v>
      </c>
      <c r="K660" s="23" t="s">
        <v>38</v>
      </c>
      <c r="L660" s="23" t="s">
        <v>491</v>
      </c>
      <c r="M660" s="25">
        <v>1187.73</v>
      </c>
      <c r="N660" s="23" t="s">
        <v>440</v>
      </c>
    </row>
    <row r="661" spans="1:14" x14ac:dyDescent="0.25">
      <c r="A661" s="24">
        <v>45801</v>
      </c>
      <c r="B661" s="23" t="s">
        <v>523</v>
      </c>
      <c r="C661" s="25">
        <v>5766.62</v>
      </c>
      <c r="D661" s="25">
        <v>3163.78</v>
      </c>
      <c r="E661" s="23" t="s">
        <v>4695</v>
      </c>
      <c r="F661" s="23" t="s">
        <v>20</v>
      </c>
      <c r="G661" s="23" t="s">
        <v>3513</v>
      </c>
      <c r="H661" s="23" t="s">
        <v>4235</v>
      </c>
      <c r="I661" s="23" t="s">
        <v>2424</v>
      </c>
      <c r="J661" s="23" t="s">
        <v>3516</v>
      </c>
      <c r="K661" s="23" t="s">
        <v>60</v>
      </c>
      <c r="L661" s="23" t="s">
        <v>64</v>
      </c>
      <c r="M661" s="25">
        <v>2602.84</v>
      </c>
      <c r="N661" s="23" t="s">
        <v>443</v>
      </c>
    </row>
    <row r="662" spans="1:14" x14ac:dyDescent="0.25">
      <c r="A662" s="24">
        <v>45801</v>
      </c>
      <c r="B662" s="23" t="s">
        <v>1599</v>
      </c>
      <c r="C662" s="25">
        <v>18879.25</v>
      </c>
      <c r="D662" s="25">
        <v>11247.65</v>
      </c>
      <c r="E662" s="23" t="s">
        <v>4708</v>
      </c>
      <c r="F662" s="23" t="s">
        <v>50</v>
      </c>
      <c r="G662" s="23" t="s">
        <v>3522</v>
      </c>
      <c r="H662" s="23" t="s">
        <v>4240</v>
      </c>
      <c r="I662" s="23" t="s">
        <v>2422</v>
      </c>
      <c r="J662" s="23" t="s">
        <v>3512</v>
      </c>
      <c r="K662" s="23" t="s">
        <v>139</v>
      </c>
      <c r="L662" s="23" t="s">
        <v>51</v>
      </c>
      <c r="M662" s="25">
        <v>7631.6</v>
      </c>
      <c r="N662" s="23" t="s">
        <v>438</v>
      </c>
    </row>
    <row r="663" spans="1:14" x14ac:dyDescent="0.25">
      <c r="A663" s="24">
        <v>45802</v>
      </c>
      <c r="B663" s="23" t="s">
        <v>512</v>
      </c>
      <c r="C663" s="25">
        <v>6296.22</v>
      </c>
      <c r="D663" s="25">
        <v>3723.79</v>
      </c>
      <c r="E663" s="23" t="s">
        <v>4653</v>
      </c>
      <c r="F663" s="23" t="s">
        <v>15</v>
      </c>
      <c r="G663" s="23" t="s">
        <v>3518</v>
      </c>
      <c r="H663" s="23" t="s">
        <v>238</v>
      </c>
      <c r="I663" s="23" t="s">
        <v>2422</v>
      </c>
      <c r="J663" s="23" t="s">
        <v>3516</v>
      </c>
      <c r="K663" s="23" t="s">
        <v>201</v>
      </c>
      <c r="L663" s="23" t="s">
        <v>492</v>
      </c>
      <c r="M663" s="25">
        <v>2572.4299999999998</v>
      </c>
      <c r="N663" s="23" t="s">
        <v>439</v>
      </c>
    </row>
    <row r="664" spans="1:14" x14ac:dyDescent="0.25">
      <c r="A664" s="24">
        <v>45802</v>
      </c>
      <c r="B664" s="23" t="s">
        <v>523</v>
      </c>
      <c r="C664" s="25">
        <v>1979.49</v>
      </c>
      <c r="D664" s="25">
        <v>1129.93</v>
      </c>
      <c r="E664" s="23" t="s">
        <v>4648</v>
      </c>
      <c r="F664" s="23" t="s">
        <v>29</v>
      </c>
      <c r="G664" s="23" t="s">
        <v>3520</v>
      </c>
      <c r="H664" s="23" t="s">
        <v>4259</v>
      </c>
      <c r="I664" s="23" t="s">
        <v>2426</v>
      </c>
      <c r="J664" s="23" t="s">
        <v>3514</v>
      </c>
      <c r="K664" s="23" t="s">
        <v>160</v>
      </c>
      <c r="L664" s="23" t="s">
        <v>30</v>
      </c>
      <c r="M664" s="25">
        <v>849.56</v>
      </c>
      <c r="N664" s="23" t="s">
        <v>443</v>
      </c>
    </row>
    <row r="665" spans="1:14" x14ac:dyDescent="0.25">
      <c r="A665" s="24">
        <v>45802</v>
      </c>
      <c r="B665" s="23" t="s">
        <v>507</v>
      </c>
      <c r="C665" s="25">
        <v>9309.3700000000008</v>
      </c>
      <c r="D665" s="25">
        <v>7075.46</v>
      </c>
      <c r="E665" s="23" t="s">
        <v>4660</v>
      </c>
      <c r="F665" s="23" t="s">
        <v>29</v>
      </c>
      <c r="G665" s="23" t="s">
        <v>3519</v>
      </c>
      <c r="H665" s="23" t="s">
        <v>246</v>
      </c>
      <c r="I665" s="23" t="s">
        <v>2422</v>
      </c>
      <c r="J665" s="23" t="s">
        <v>3512</v>
      </c>
      <c r="K665" s="23" t="s">
        <v>189</v>
      </c>
      <c r="L665" s="23" t="s">
        <v>34</v>
      </c>
      <c r="M665" s="25">
        <v>2233.91</v>
      </c>
      <c r="N665" s="23" t="s">
        <v>441</v>
      </c>
    </row>
    <row r="666" spans="1:14" x14ac:dyDescent="0.25">
      <c r="A666" s="24">
        <v>45803</v>
      </c>
      <c r="B666" s="23" t="s">
        <v>507</v>
      </c>
      <c r="C666" s="25">
        <v>3053.06</v>
      </c>
      <c r="D666" s="25">
        <v>2290.8200000000002</v>
      </c>
      <c r="E666" s="23" t="s">
        <v>4705</v>
      </c>
      <c r="F666" s="23" t="s">
        <v>50</v>
      </c>
      <c r="G666" s="23" t="s">
        <v>3522</v>
      </c>
      <c r="H666" s="23" t="s">
        <v>4257</v>
      </c>
      <c r="I666" s="23" t="s">
        <v>2423</v>
      </c>
      <c r="J666" s="23" t="s">
        <v>3516</v>
      </c>
      <c r="K666" s="23" t="s">
        <v>93</v>
      </c>
      <c r="L666" s="23" t="s">
        <v>87</v>
      </c>
      <c r="M666" s="25">
        <v>762.24</v>
      </c>
      <c r="N666" s="23" t="s">
        <v>439</v>
      </c>
    </row>
    <row r="667" spans="1:14" x14ac:dyDescent="0.25">
      <c r="A667" s="24">
        <v>45803</v>
      </c>
      <c r="B667" s="23" t="s">
        <v>1596</v>
      </c>
      <c r="C667" s="25">
        <v>5060.4799999999996</v>
      </c>
      <c r="D667" s="25">
        <v>3883.78</v>
      </c>
      <c r="E667" s="23" t="s">
        <v>4700</v>
      </c>
      <c r="F667" s="23" t="s">
        <v>29</v>
      </c>
      <c r="G667" s="23" t="s">
        <v>230</v>
      </c>
      <c r="H667" s="23" t="s">
        <v>230</v>
      </c>
      <c r="I667" s="23" t="s">
        <v>2422</v>
      </c>
      <c r="J667" s="23" t="s">
        <v>3514</v>
      </c>
      <c r="K667" s="23" t="s">
        <v>62</v>
      </c>
      <c r="L667" s="23" t="s">
        <v>30</v>
      </c>
      <c r="M667" s="25">
        <v>1176.7</v>
      </c>
      <c r="N667" s="23" t="s">
        <v>438</v>
      </c>
    </row>
    <row r="668" spans="1:14" x14ac:dyDescent="0.25">
      <c r="A668" s="24">
        <v>45804</v>
      </c>
      <c r="B668" s="23" t="s">
        <v>1599</v>
      </c>
      <c r="C668" s="25">
        <v>2915.24</v>
      </c>
      <c r="D668" s="25">
        <v>1640.64</v>
      </c>
      <c r="E668" s="23" t="s">
        <v>4678</v>
      </c>
      <c r="F668" s="23" t="s">
        <v>15</v>
      </c>
      <c r="G668" s="23" t="s">
        <v>3524</v>
      </c>
      <c r="H668" s="23" t="s">
        <v>4245</v>
      </c>
      <c r="I668" s="23" t="s">
        <v>2422</v>
      </c>
      <c r="J668" s="23" t="s">
        <v>3512</v>
      </c>
      <c r="K668" s="23" t="s">
        <v>196</v>
      </c>
      <c r="L668" s="23" t="s">
        <v>55</v>
      </c>
      <c r="M668" s="25">
        <v>1274.5999999999999</v>
      </c>
      <c r="N668" s="23" t="s">
        <v>438</v>
      </c>
    </row>
    <row r="669" spans="1:14" x14ac:dyDescent="0.25">
      <c r="A669" s="24">
        <v>45805</v>
      </c>
      <c r="B669" s="23" t="s">
        <v>1597</v>
      </c>
      <c r="C669" s="25">
        <v>443.89</v>
      </c>
      <c r="D669" s="25">
        <v>291.61</v>
      </c>
      <c r="E669" s="23" t="s">
        <v>4664</v>
      </c>
      <c r="F669" s="23" t="s">
        <v>29</v>
      </c>
      <c r="G669" s="23" t="s">
        <v>3520</v>
      </c>
      <c r="H669" s="23" t="s">
        <v>4259</v>
      </c>
      <c r="I669" s="23" t="s">
        <v>2422</v>
      </c>
      <c r="J669" s="23" t="s">
        <v>3514</v>
      </c>
      <c r="K669" s="23" t="s">
        <v>53</v>
      </c>
      <c r="L669" s="23" t="s">
        <v>67</v>
      </c>
      <c r="M669" s="25">
        <v>152.28</v>
      </c>
      <c r="N669" s="23" t="s">
        <v>439</v>
      </c>
    </row>
    <row r="670" spans="1:14" x14ac:dyDescent="0.25">
      <c r="A670" s="24">
        <v>45805</v>
      </c>
      <c r="B670" s="23" t="s">
        <v>1598</v>
      </c>
      <c r="C670" s="25">
        <v>3196.56</v>
      </c>
      <c r="D670" s="25">
        <v>821.35</v>
      </c>
      <c r="E670" s="23" t="s">
        <v>4630</v>
      </c>
      <c r="F670" s="23" t="s">
        <v>15</v>
      </c>
      <c r="G670" s="23" t="s">
        <v>3515</v>
      </c>
      <c r="H670" s="23" t="s">
        <v>4244</v>
      </c>
      <c r="I670" s="23" t="s">
        <v>2422</v>
      </c>
      <c r="J670" s="23" t="s">
        <v>3516</v>
      </c>
      <c r="K670" s="23" t="s">
        <v>145</v>
      </c>
      <c r="L670" s="23" t="s">
        <v>25</v>
      </c>
      <c r="M670" s="25">
        <v>2375.21</v>
      </c>
      <c r="N670" s="23" t="s">
        <v>438</v>
      </c>
    </row>
    <row r="671" spans="1:14" x14ac:dyDescent="0.25">
      <c r="A671" s="24">
        <v>45805</v>
      </c>
      <c r="B671" s="23" t="s">
        <v>516</v>
      </c>
      <c r="C671" s="25">
        <v>1071.96</v>
      </c>
      <c r="D671" s="25">
        <v>590.25</v>
      </c>
      <c r="E671" s="23" t="s">
        <v>4656</v>
      </c>
      <c r="F671" s="23" t="s">
        <v>20</v>
      </c>
      <c r="G671" s="23" t="s">
        <v>3521</v>
      </c>
      <c r="H671" s="23" t="s">
        <v>4253</v>
      </c>
      <c r="I671" s="23" t="s">
        <v>2423</v>
      </c>
      <c r="J671" s="23" t="s">
        <v>3514</v>
      </c>
      <c r="K671" s="23" t="s">
        <v>155</v>
      </c>
      <c r="L671" s="23" t="s">
        <v>491</v>
      </c>
      <c r="M671" s="25">
        <v>481.71</v>
      </c>
      <c r="N671" s="23" t="s">
        <v>443</v>
      </c>
    </row>
    <row r="672" spans="1:14" x14ac:dyDescent="0.25">
      <c r="A672" s="24">
        <v>45806</v>
      </c>
      <c r="B672" s="23" t="s">
        <v>1598</v>
      </c>
      <c r="C672" s="25">
        <v>1025.08</v>
      </c>
      <c r="D672" s="25">
        <v>310.12</v>
      </c>
      <c r="E672" s="23" t="s">
        <v>4649</v>
      </c>
      <c r="F672" s="23" t="s">
        <v>20</v>
      </c>
      <c r="G672" s="23" t="s">
        <v>3521</v>
      </c>
      <c r="H672" s="23" t="s">
        <v>4253</v>
      </c>
      <c r="I672" s="23" t="s">
        <v>2424</v>
      </c>
      <c r="J672" s="23" t="s">
        <v>3526</v>
      </c>
      <c r="K672" s="23" t="s">
        <v>119</v>
      </c>
      <c r="L672" s="23" t="s">
        <v>491</v>
      </c>
      <c r="M672" s="25">
        <v>714.96</v>
      </c>
      <c r="N672" s="23" t="s">
        <v>440</v>
      </c>
    </row>
    <row r="673" spans="1:14" x14ac:dyDescent="0.25">
      <c r="A673" s="24">
        <v>45807</v>
      </c>
      <c r="B673" s="23" t="s">
        <v>1597</v>
      </c>
      <c r="C673" s="25">
        <v>3233.18</v>
      </c>
      <c r="D673" s="25">
        <v>1795.53</v>
      </c>
      <c r="E673" s="23" t="s">
        <v>4645</v>
      </c>
      <c r="F673" s="23" t="s">
        <v>15</v>
      </c>
      <c r="G673" s="23" t="s">
        <v>3517</v>
      </c>
      <c r="H673" s="23" t="s">
        <v>4262</v>
      </c>
      <c r="I673" s="23" t="s">
        <v>2423</v>
      </c>
      <c r="J673" s="23" t="s">
        <v>3512</v>
      </c>
      <c r="K673" s="23" t="s">
        <v>81</v>
      </c>
      <c r="L673" s="23" t="s">
        <v>16</v>
      </c>
      <c r="M673" s="25">
        <v>1437.65</v>
      </c>
      <c r="N673" s="23" t="s">
        <v>439</v>
      </c>
    </row>
    <row r="674" spans="1:14" x14ac:dyDescent="0.25">
      <c r="A674" s="24">
        <v>45810</v>
      </c>
      <c r="B674" s="23" t="s">
        <v>516</v>
      </c>
      <c r="C674" s="25">
        <v>3496.74</v>
      </c>
      <c r="D674" s="25">
        <v>2008.72</v>
      </c>
      <c r="E674" s="23" t="s">
        <v>4669</v>
      </c>
      <c r="F674" s="23" t="s">
        <v>15</v>
      </c>
      <c r="G674" s="23" t="s">
        <v>3518</v>
      </c>
      <c r="H674" s="23" t="s">
        <v>4251</v>
      </c>
      <c r="I674" s="23" t="s">
        <v>2426</v>
      </c>
      <c r="J674" s="23" t="s">
        <v>3514</v>
      </c>
      <c r="K674" s="23" t="s">
        <v>189</v>
      </c>
      <c r="L674" s="23" t="s">
        <v>16</v>
      </c>
      <c r="M674" s="25">
        <v>1488.02</v>
      </c>
      <c r="N674" s="23" t="s">
        <v>443</v>
      </c>
    </row>
    <row r="675" spans="1:14" x14ac:dyDescent="0.25">
      <c r="A675" s="24">
        <v>45810</v>
      </c>
      <c r="B675" s="23" t="s">
        <v>1596</v>
      </c>
      <c r="C675" s="25">
        <v>2432.96</v>
      </c>
      <c r="D675" s="25">
        <v>1578.98</v>
      </c>
      <c r="E675" s="23" t="s">
        <v>4729</v>
      </c>
      <c r="F675" s="23" t="s">
        <v>15</v>
      </c>
      <c r="G675" s="23" t="s">
        <v>3524</v>
      </c>
      <c r="H675" s="23" t="s">
        <v>226</v>
      </c>
      <c r="I675" s="23" t="s">
        <v>2425</v>
      </c>
      <c r="J675" s="23" t="s">
        <v>3526</v>
      </c>
      <c r="K675" s="23" t="s">
        <v>126</v>
      </c>
      <c r="L675" s="23" t="s">
        <v>55</v>
      </c>
      <c r="M675" s="25">
        <v>853.98</v>
      </c>
      <c r="N675" s="23" t="s">
        <v>439</v>
      </c>
    </row>
    <row r="676" spans="1:14" x14ac:dyDescent="0.25">
      <c r="A676" s="24">
        <v>45811</v>
      </c>
      <c r="B676" s="23" t="s">
        <v>1596</v>
      </c>
      <c r="C676" s="25">
        <v>722.46</v>
      </c>
      <c r="D676" s="25">
        <v>485.59</v>
      </c>
      <c r="E676" s="23" t="s">
        <v>4697</v>
      </c>
      <c r="F676" s="23" t="s">
        <v>20</v>
      </c>
      <c r="G676" s="23" t="s">
        <v>3521</v>
      </c>
      <c r="H676" s="23" t="s">
        <v>4237</v>
      </c>
      <c r="I676" s="23" t="s">
        <v>2424</v>
      </c>
      <c r="J676" s="23" t="s">
        <v>3516</v>
      </c>
      <c r="K676" s="23" t="s">
        <v>62</v>
      </c>
      <c r="L676" s="23" t="s">
        <v>21</v>
      </c>
      <c r="M676" s="25">
        <v>236.87</v>
      </c>
      <c r="N676" s="23" t="s">
        <v>441</v>
      </c>
    </row>
    <row r="677" spans="1:14" x14ac:dyDescent="0.25">
      <c r="A677" s="24">
        <v>45811</v>
      </c>
      <c r="B677" s="23" t="s">
        <v>1598</v>
      </c>
      <c r="C677" s="25">
        <v>7462.94</v>
      </c>
      <c r="D677" s="25">
        <v>2400.38</v>
      </c>
      <c r="E677" s="23" t="s">
        <v>4689</v>
      </c>
      <c r="F677" s="23" t="s">
        <v>20</v>
      </c>
      <c r="G677" s="23" t="s">
        <v>3521</v>
      </c>
      <c r="H677" s="23" t="s">
        <v>4253</v>
      </c>
      <c r="I677" s="23" t="s">
        <v>2422</v>
      </c>
      <c r="J677" s="23" t="s">
        <v>3512</v>
      </c>
      <c r="K677" s="23" t="s">
        <v>160</v>
      </c>
      <c r="L677" s="23" t="s">
        <v>64</v>
      </c>
      <c r="M677" s="25">
        <v>5062.5600000000004</v>
      </c>
      <c r="N677" s="23" t="s">
        <v>441</v>
      </c>
    </row>
    <row r="678" spans="1:14" x14ac:dyDescent="0.25">
      <c r="A678" s="24">
        <v>45811</v>
      </c>
      <c r="B678" s="23" t="s">
        <v>1596</v>
      </c>
      <c r="C678" s="25">
        <v>1797.05</v>
      </c>
      <c r="D678" s="25">
        <v>1167.17</v>
      </c>
      <c r="E678" s="23" t="s">
        <v>4753</v>
      </c>
      <c r="F678" s="23" t="s">
        <v>29</v>
      </c>
      <c r="G678" s="23" t="s">
        <v>3520</v>
      </c>
      <c r="H678" s="23" t="s">
        <v>4243</v>
      </c>
      <c r="I678" s="23" t="s">
        <v>2424</v>
      </c>
      <c r="J678" s="23" t="s">
        <v>3516</v>
      </c>
      <c r="K678" s="23" t="s">
        <v>85</v>
      </c>
      <c r="L678" s="23" t="s">
        <v>34</v>
      </c>
      <c r="M678" s="25">
        <v>629.88</v>
      </c>
      <c r="N678" s="23" t="s">
        <v>438</v>
      </c>
    </row>
    <row r="679" spans="1:14" x14ac:dyDescent="0.25">
      <c r="A679" s="24">
        <v>45812</v>
      </c>
      <c r="B679" s="23" t="s">
        <v>516</v>
      </c>
      <c r="C679" s="25">
        <v>975.04</v>
      </c>
      <c r="D679" s="25">
        <v>522.66</v>
      </c>
      <c r="E679" s="23" t="s">
        <v>4680</v>
      </c>
      <c r="F679" s="23" t="s">
        <v>29</v>
      </c>
      <c r="G679" s="23" t="s">
        <v>3520</v>
      </c>
      <c r="H679" s="23" t="s">
        <v>4259</v>
      </c>
      <c r="I679" s="23" t="s">
        <v>2423</v>
      </c>
      <c r="J679" s="23" t="s">
        <v>3526</v>
      </c>
      <c r="K679" s="23" t="s">
        <v>32</v>
      </c>
      <c r="L679" s="23" t="s">
        <v>30</v>
      </c>
      <c r="M679" s="25">
        <v>452.38</v>
      </c>
      <c r="N679" s="23" t="s">
        <v>439</v>
      </c>
    </row>
    <row r="680" spans="1:14" x14ac:dyDescent="0.25">
      <c r="A680" s="24">
        <v>45813</v>
      </c>
      <c r="B680" s="23" t="s">
        <v>1598</v>
      </c>
      <c r="C680" s="25">
        <v>3860.6</v>
      </c>
      <c r="D680" s="25">
        <v>1062.6300000000001</v>
      </c>
      <c r="E680" s="23" t="s">
        <v>4711</v>
      </c>
      <c r="F680" s="23" t="s">
        <v>20</v>
      </c>
      <c r="G680" s="23" t="s">
        <v>3521</v>
      </c>
      <c r="H680" s="23" t="s">
        <v>4253</v>
      </c>
      <c r="I680" s="23" t="s">
        <v>2424</v>
      </c>
      <c r="J680" s="23" t="s">
        <v>3514</v>
      </c>
      <c r="K680" s="23" t="s">
        <v>43</v>
      </c>
      <c r="L680" s="23" t="s">
        <v>491</v>
      </c>
      <c r="M680" s="25">
        <v>2797.97</v>
      </c>
      <c r="N680" s="23" t="s">
        <v>439</v>
      </c>
    </row>
    <row r="681" spans="1:14" x14ac:dyDescent="0.25">
      <c r="A681" s="24">
        <v>45813</v>
      </c>
      <c r="B681" s="23" t="s">
        <v>1599</v>
      </c>
      <c r="C681" s="25">
        <v>4580.41</v>
      </c>
      <c r="D681" s="25">
        <v>2821.11</v>
      </c>
      <c r="E681" s="23" t="s">
        <v>4684</v>
      </c>
      <c r="F681" s="23" t="s">
        <v>29</v>
      </c>
      <c r="G681" s="23" t="s">
        <v>3520</v>
      </c>
      <c r="H681" s="23" t="s">
        <v>4243</v>
      </c>
      <c r="I681" s="23" t="s">
        <v>2424</v>
      </c>
      <c r="J681" s="23" t="s">
        <v>3516</v>
      </c>
      <c r="K681" s="23" t="s">
        <v>172</v>
      </c>
      <c r="L681" s="23" t="s">
        <v>67</v>
      </c>
      <c r="M681" s="25">
        <v>1759.3</v>
      </c>
      <c r="N681" s="23" t="s">
        <v>439</v>
      </c>
    </row>
    <row r="682" spans="1:14" x14ac:dyDescent="0.25">
      <c r="A682" s="24">
        <v>45815</v>
      </c>
      <c r="B682" s="23" t="s">
        <v>512</v>
      </c>
      <c r="C682" s="25">
        <v>11789.28</v>
      </c>
      <c r="D682" s="25">
        <v>8751.1200000000008</v>
      </c>
      <c r="E682" s="23" t="s">
        <v>4701</v>
      </c>
      <c r="F682" s="23" t="s">
        <v>20</v>
      </c>
      <c r="G682" s="23" t="s">
        <v>3521</v>
      </c>
      <c r="H682" s="23" t="s">
        <v>222</v>
      </c>
      <c r="I682" s="23" t="s">
        <v>2422</v>
      </c>
      <c r="J682" s="23" t="s">
        <v>3512</v>
      </c>
      <c r="K682" s="23" t="s">
        <v>201</v>
      </c>
      <c r="L682" s="23" t="s">
        <v>64</v>
      </c>
      <c r="M682" s="25">
        <v>3038.16</v>
      </c>
      <c r="N682" s="23" t="s">
        <v>439</v>
      </c>
    </row>
    <row r="683" spans="1:14" x14ac:dyDescent="0.25">
      <c r="A683" s="24">
        <v>45815</v>
      </c>
      <c r="B683" s="23" t="s">
        <v>512</v>
      </c>
      <c r="C683" s="25">
        <v>3509.52</v>
      </c>
      <c r="D683" s="25">
        <v>2308.33</v>
      </c>
      <c r="E683" s="23" t="s">
        <v>4721</v>
      </c>
      <c r="F683" s="23" t="s">
        <v>20</v>
      </c>
      <c r="G683" s="23" t="s">
        <v>3513</v>
      </c>
      <c r="H683" s="23" t="s">
        <v>4239</v>
      </c>
      <c r="I683" s="23" t="s">
        <v>2422</v>
      </c>
      <c r="J683" s="23" t="s">
        <v>3516</v>
      </c>
      <c r="K683" s="23" t="s">
        <v>164</v>
      </c>
      <c r="L683" s="23" t="s">
        <v>21</v>
      </c>
      <c r="M683" s="25">
        <v>1201.19</v>
      </c>
      <c r="N683" s="23" t="s">
        <v>439</v>
      </c>
    </row>
    <row r="684" spans="1:14" x14ac:dyDescent="0.25">
      <c r="A684" s="24">
        <v>45816</v>
      </c>
      <c r="B684" s="23" t="s">
        <v>516</v>
      </c>
      <c r="C684" s="25">
        <v>616.20000000000005</v>
      </c>
      <c r="D684" s="25">
        <v>311</v>
      </c>
      <c r="E684" s="23" t="s">
        <v>4713</v>
      </c>
      <c r="F684" s="23" t="s">
        <v>15</v>
      </c>
      <c r="G684" s="23" t="s">
        <v>3524</v>
      </c>
      <c r="H684" s="23" t="s">
        <v>4245</v>
      </c>
      <c r="I684" s="23" t="s">
        <v>2426</v>
      </c>
      <c r="J684" s="23" t="s">
        <v>3514</v>
      </c>
      <c r="K684" s="23" t="s">
        <v>192</v>
      </c>
      <c r="L684" s="23" t="s">
        <v>16</v>
      </c>
      <c r="M684" s="25">
        <v>305.2</v>
      </c>
      <c r="N684" s="23" t="s">
        <v>440</v>
      </c>
    </row>
    <row r="685" spans="1:14" x14ac:dyDescent="0.25">
      <c r="A685" s="24">
        <v>45817</v>
      </c>
      <c r="B685" s="23" t="s">
        <v>523</v>
      </c>
      <c r="C685" s="25">
        <v>713.34</v>
      </c>
      <c r="D685" s="25">
        <v>443.55</v>
      </c>
      <c r="E685" s="23" t="s">
        <v>4677</v>
      </c>
      <c r="F685" s="23" t="s">
        <v>20</v>
      </c>
      <c r="G685" s="23" t="s">
        <v>3513</v>
      </c>
      <c r="H685" s="23" t="s">
        <v>4239</v>
      </c>
      <c r="I685" s="23" t="s">
        <v>2424</v>
      </c>
      <c r="J685" s="23" t="s">
        <v>3526</v>
      </c>
      <c r="K685" s="23" t="s">
        <v>38</v>
      </c>
      <c r="L685" s="23" t="s">
        <v>21</v>
      </c>
      <c r="M685" s="25">
        <v>269.79000000000002</v>
      </c>
      <c r="N685" s="23" t="s">
        <v>441</v>
      </c>
    </row>
    <row r="686" spans="1:14" x14ac:dyDescent="0.25">
      <c r="A686" s="24">
        <v>45817</v>
      </c>
      <c r="B686" s="23" t="s">
        <v>507</v>
      </c>
      <c r="C686" s="25">
        <v>6132.45</v>
      </c>
      <c r="D686" s="25">
        <v>4498.1899999999996</v>
      </c>
      <c r="E686" s="23" t="s">
        <v>4756</v>
      </c>
      <c r="F686" s="23" t="s">
        <v>20</v>
      </c>
      <c r="G686" s="23" t="s">
        <v>3513</v>
      </c>
      <c r="H686" s="23" t="s">
        <v>4236</v>
      </c>
      <c r="I686" s="23" t="s">
        <v>2423</v>
      </c>
      <c r="J686" s="23" t="s">
        <v>3514</v>
      </c>
      <c r="K686" s="23" t="s">
        <v>169</v>
      </c>
      <c r="L686" s="23" t="s">
        <v>64</v>
      </c>
      <c r="M686" s="25">
        <v>1634.26</v>
      </c>
      <c r="N686" s="23" t="s">
        <v>439</v>
      </c>
    </row>
    <row r="687" spans="1:14" x14ac:dyDescent="0.25">
      <c r="A687" s="24">
        <v>45818</v>
      </c>
      <c r="B687" s="23" t="s">
        <v>1598</v>
      </c>
      <c r="C687" s="25">
        <v>4762.57</v>
      </c>
      <c r="D687" s="25">
        <v>1148.8599999999999</v>
      </c>
      <c r="E687" s="23" t="s">
        <v>4709</v>
      </c>
      <c r="F687" s="23" t="s">
        <v>15</v>
      </c>
      <c r="G687" s="23" t="s">
        <v>3518</v>
      </c>
      <c r="H687" s="23" t="s">
        <v>4264</v>
      </c>
      <c r="I687" s="23" t="s">
        <v>2423</v>
      </c>
      <c r="J687" s="23" t="s">
        <v>3512</v>
      </c>
      <c r="K687" s="23" t="s">
        <v>162</v>
      </c>
      <c r="L687" s="23" t="s">
        <v>492</v>
      </c>
      <c r="M687" s="25">
        <v>3613.71</v>
      </c>
      <c r="N687" s="23" t="s">
        <v>443</v>
      </c>
    </row>
    <row r="688" spans="1:14" x14ac:dyDescent="0.25">
      <c r="A688" s="24">
        <v>45818</v>
      </c>
      <c r="B688" s="23" t="s">
        <v>1597</v>
      </c>
      <c r="C688" s="25">
        <v>5283.85</v>
      </c>
      <c r="D688" s="25">
        <v>3681.6</v>
      </c>
      <c r="E688" s="23" t="s">
        <v>4683</v>
      </c>
      <c r="F688" s="23" t="s">
        <v>15</v>
      </c>
      <c r="G688" s="23" t="s">
        <v>3524</v>
      </c>
      <c r="H688" s="23" t="s">
        <v>4260</v>
      </c>
      <c r="I688" s="23" t="s">
        <v>2422</v>
      </c>
      <c r="J688" s="23" t="s">
        <v>3514</v>
      </c>
      <c r="K688" s="23" t="s">
        <v>145</v>
      </c>
      <c r="L688" s="23" t="s">
        <v>16</v>
      </c>
      <c r="M688" s="25">
        <v>1602.25</v>
      </c>
      <c r="N688" s="23" t="s">
        <v>438</v>
      </c>
    </row>
    <row r="689" spans="1:14" x14ac:dyDescent="0.25">
      <c r="A689" s="24">
        <v>45819</v>
      </c>
      <c r="B689" s="23" t="s">
        <v>1598</v>
      </c>
      <c r="C689" s="25">
        <v>1778.56</v>
      </c>
      <c r="D689" s="25">
        <v>572.89</v>
      </c>
      <c r="E689" s="23" t="s">
        <v>4679</v>
      </c>
      <c r="F689" s="23" t="s">
        <v>15</v>
      </c>
      <c r="G689" s="23" t="s">
        <v>3517</v>
      </c>
      <c r="H689" s="23" t="s">
        <v>4252</v>
      </c>
      <c r="I689" s="23" t="s">
        <v>2423</v>
      </c>
      <c r="J689" s="23" t="s">
        <v>3514</v>
      </c>
      <c r="K689" s="23" t="s">
        <v>48</v>
      </c>
      <c r="L689" s="23" t="s">
        <v>55</v>
      </c>
      <c r="M689" s="25">
        <v>1205.67</v>
      </c>
      <c r="N689" s="23" t="s">
        <v>439</v>
      </c>
    </row>
    <row r="690" spans="1:14" x14ac:dyDescent="0.25">
      <c r="A690" s="24">
        <v>45820</v>
      </c>
      <c r="B690" s="23" t="s">
        <v>1597</v>
      </c>
      <c r="C690" s="25">
        <v>3272.94</v>
      </c>
      <c r="D690" s="25">
        <v>1898.95</v>
      </c>
      <c r="E690" s="23" t="s">
        <v>4715</v>
      </c>
      <c r="F690" s="23" t="s">
        <v>50</v>
      </c>
      <c r="G690" s="23" t="s">
        <v>3525</v>
      </c>
      <c r="H690" s="23" t="s">
        <v>4258</v>
      </c>
      <c r="I690" s="23" t="s">
        <v>2425</v>
      </c>
      <c r="J690" s="23" t="s">
        <v>3516</v>
      </c>
      <c r="K690" s="23" t="s">
        <v>81</v>
      </c>
      <c r="L690" s="23" t="s">
        <v>87</v>
      </c>
      <c r="M690" s="25">
        <v>1373.99</v>
      </c>
      <c r="N690" s="23" t="s">
        <v>440</v>
      </c>
    </row>
    <row r="691" spans="1:14" x14ac:dyDescent="0.25">
      <c r="A691" s="24">
        <v>45821</v>
      </c>
      <c r="B691" s="23" t="s">
        <v>512</v>
      </c>
      <c r="C691" s="25">
        <v>10714.86</v>
      </c>
      <c r="D691" s="25">
        <v>7224.2</v>
      </c>
      <c r="E691" s="23" t="s">
        <v>4710</v>
      </c>
      <c r="F691" s="23" t="s">
        <v>15</v>
      </c>
      <c r="G691" s="23" t="s">
        <v>3517</v>
      </c>
      <c r="H691" s="23" t="s">
        <v>4250</v>
      </c>
      <c r="I691" s="23" t="s">
        <v>2422</v>
      </c>
      <c r="J691" s="23" t="s">
        <v>3516</v>
      </c>
      <c r="K691" s="23" t="s">
        <v>123</v>
      </c>
      <c r="L691" s="23" t="s">
        <v>16</v>
      </c>
      <c r="M691" s="25">
        <v>3490.66</v>
      </c>
      <c r="N691" s="23" t="s">
        <v>439</v>
      </c>
    </row>
    <row r="692" spans="1:14" x14ac:dyDescent="0.25">
      <c r="A692" s="24">
        <v>45821</v>
      </c>
      <c r="B692" s="23" t="s">
        <v>507</v>
      </c>
      <c r="C692" s="25">
        <v>3501.51</v>
      </c>
      <c r="D692" s="25">
        <v>2351.37</v>
      </c>
      <c r="E692" s="23" t="s">
        <v>4703</v>
      </c>
      <c r="F692" s="23" t="s">
        <v>50</v>
      </c>
      <c r="G692" s="23" t="s">
        <v>3522</v>
      </c>
      <c r="H692" s="23" t="s">
        <v>4240</v>
      </c>
      <c r="I692" s="23" t="s">
        <v>2426</v>
      </c>
      <c r="J692" s="23" t="s">
        <v>3516</v>
      </c>
      <c r="K692" s="23" t="s">
        <v>36</v>
      </c>
      <c r="L692" s="23" t="s">
        <v>51</v>
      </c>
      <c r="M692" s="25">
        <v>1150.1400000000001</v>
      </c>
      <c r="N692" s="23" t="s">
        <v>439</v>
      </c>
    </row>
    <row r="693" spans="1:14" x14ac:dyDescent="0.25">
      <c r="A693" s="24">
        <v>45822</v>
      </c>
      <c r="B693" s="23" t="s">
        <v>1596</v>
      </c>
      <c r="C693" s="25">
        <v>801.64</v>
      </c>
      <c r="D693" s="25">
        <v>556.26</v>
      </c>
      <c r="E693" s="23" t="s">
        <v>4698</v>
      </c>
      <c r="F693" s="23" t="s">
        <v>15</v>
      </c>
      <c r="G693" s="23" t="s">
        <v>3524</v>
      </c>
      <c r="H693" s="23" t="s">
        <v>4260</v>
      </c>
      <c r="I693" s="23" t="s">
        <v>2422</v>
      </c>
      <c r="J693" s="23" t="s">
        <v>3514</v>
      </c>
      <c r="K693" s="23" t="s">
        <v>112</v>
      </c>
      <c r="L693" s="23" t="s">
        <v>16</v>
      </c>
      <c r="M693" s="25">
        <v>245.38</v>
      </c>
      <c r="N693" s="23" t="s">
        <v>439</v>
      </c>
    </row>
    <row r="694" spans="1:14" x14ac:dyDescent="0.25">
      <c r="A694" s="24">
        <v>45823</v>
      </c>
      <c r="B694" s="23" t="s">
        <v>1596</v>
      </c>
      <c r="C694" s="25">
        <v>899.5</v>
      </c>
      <c r="D694" s="25">
        <v>650.42999999999995</v>
      </c>
      <c r="E694" s="23" t="s">
        <v>4699</v>
      </c>
      <c r="F694" s="23" t="s">
        <v>15</v>
      </c>
      <c r="G694" s="23" t="s">
        <v>3524</v>
      </c>
      <c r="H694" s="23" t="s">
        <v>4245</v>
      </c>
      <c r="I694" s="23" t="s">
        <v>2424</v>
      </c>
      <c r="J694" s="23" t="s">
        <v>3516</v>
      </c>
      <c r="K694" s="23" t="s">
        <v>27</v>
      </c>
      <c r="L694" s="23" t="s">
        <v>492</v>
      </c>
      <c r="M694" s="25">
        <v>249.07</v>
      </c>
      <c r="N694" s="23" t="s">
        <v>443</v>
      </c>
    </row>
    <row r="695" spans="1:14" x14ac:dyDescent="0.25">
      <c r="A695" s="24">
        <v>45823</v>
      </c>
      <c r="B695" s="23" t="s">
        <v>1599</v>
      </c>
      <c r="C695" s="25">
        <v>1190.75</v>
      </c>
      <c r="D695" s="25">
        <v>600.42999999999995</v>
      </c>
      <c r="E695" s="23" t="s">
        <v>4752</v>
      </c>
      <c r="F695" s="23" t="s">
        <v>29</v>
      </c>
      <c r="G695" s="23" t="s">
        <v>3520</v>
      </c>
      <c r="H695" s="23" t="s">
        <v>4249</v>
      </c>
      <c r="I695" s="23" t="s">
        <v>2426</v>
      </c>
      <c r="J695" s="23" t="s">
        <v>3516</v>
      </c>
      <c r="K695" s="23" t="s">
        <v>13</v>
      </c>
      <c r="L695" s="23" t="s">
        <v>30</v>
      </c>
      <c r="M695" s="25">
        <v>590.32000000000005</v>
      </c>
      <c r="N695" s="23" t="s">
        <v>439</v>
      </c>
    </row>
    <row r="696" spans="1:14" x14ac:dyDescent="0.25">
      <c r="A696" s="24">
        <v>45824</v>
      </c>
      <c r="B696" s="23" t="s">
        <v>1598</v>
      </c>
      <c r="C696" s="25">
        <v>2637.72</v>
      </c>
      <c r="D696" s="25">
        <v>800.73</v>
      </c>
      <c r="E696" s="23" t="s">
        <v>4674</v>
      </c>
      <c r="F696" s="23" t="s">
        <v>40</v>
      </c>
      <c r="G696" s="23" t="s">
        <v>3527</v>
      </c>
      <c r="H696" s="23" t="s">
        <v>4263</v>
      </c>
      <c r="I696" s="23" t="s">
        <v>2423</v>
      </c>
      <c r="J696" s="23" t="s">
        <v>3526</v>
      </c>
      <c r="K696" s="23" t="s">
        <v>57</v>
      </c>
      <c r="L696" s="23" t="s">
        <v>41</v>
      </c>
      <c r="M696" s="25">
        <v>1836.99</v>
      </c>
      <c r="N696" s="23" t="s">
        <v>439</v>
      </c>
    </row>
    <row r="697" spans="1:14" x14ac:dyDescent="0.25">
      <c r="A697" s="24">
        <v>45824</v>
      </c>
      <c r="B697" s="23" t="s">
        <v>516</v>
      </c>
      <c r="C697" s="25">
        <v>715.51</v>
      </c>
      <c r="D697" s="25">
        <v>391</v>
      </c>
      <c r="E697" s="23" t="s">
        <v>4734</v>
      </c>
      <c r="F697" s="23" t="s">
        <v>15</v>
      </c>
      <c r="G697" s="23" t="s">
        <v>3524</v>
      </c>
      <c r="H697" s="23" t="s">
        <v>226</v>
      </c>
      <c r="I697" s="23" t="s">
        <v>2426</v>
      </c>
      <c r="J697" s="23" t="s">
        <v>3516</v>
      </c>
      <c r="K697" s="23" t="s">
        <v>162</v>
      </c>
      <c r="L697" s="23" t="s">
        <v>55</v>
      </c>
      <c r="M697" s="25">
        <v>324.51</v>
      </c>
      <c r="N697" s="23" t="s">
        <v>439</v>
      </c>
    </row>
    <row r="698" spans="1:14" x14ac:dyDescent="0.25">
      <c r="A698" s="24">
        <v>45825</v>
      </c>
      <c r="B698" s="23" t="s">
        <v>1599</v>
      </c>
      <c r="C698" s="25">
        <v>9967.9599999999991</v>
      </c>
      <c r="D698" s="25">
        <v>6031.48</v>
      </c>
      <c r="E698" s="23" t="s">
        <v>4702</v>
      </c>
      <c r="F698" s="23" t="s">
        <v>29</v>
      </c>
      <c r="G698" s="23" t="s">
        <v>230</v>
      </c>
      <c r="H698" s="23" t="s">
        <v>230</v>
      </c>
      <c r="I698" s="23" t="s">
        <v>2422</v>
      </c>
      <c r="J698" s="23" t="s">
        <v>3512</v>
      </c>
      <c r="K698" s="23" t="s">
        <v>403</v>
      </c>
      <c r="L698" s="23" t="s">
        <v>30</v>
      </c>
      <c r="M698" s="25">
        <v>3936.48</v>
      </c>
      <c r="N698" s="23" t="s">
        <v>439</v>
      </c>
    </row>
    <row r="699" spans="1:14" x14ac:dyDescent="0.25">
      <c r="A699" s="24">
        <v>45825</v>
      </c>
      <c r="B699" s="23" t="s">
        <v>1596</v>
      </c>
      <c r="C699" s="25">
        <v>6883.47</v>
      </c>
      <c r="D699" s="25">
        <v>4948.7299999999996</v>
      </c>
      <c r="E699" s="23" t="s">
        <v>4762</v>
      </c>
      <c r="F699" s="23" t="s">
        <v>29</v>
      </c>
      <c r="G699" s="23" t="s">
        <v>3520</v>
      </c>
      <c r="H699" s="23" t="s">
        <v>4249</v>
      </c>
      <c r="I699" s="23" t="s">
        <v>2422</v>
      </c>
      <c r="J699" s="23" t="s">
        <v>3512</v>
      </c>
      <c r="K699" s="23" t="s">
        <v>69</v>
      </c>
      <c r="L699" s="23" t="s">
        <v>34</v>
      </c>
      <c r="M699" s="25">
        <v>1934.74</v>
      </c>
      <c r="N699" s="23" t="s">
        <v>440</v>
      </c>
    </row>
    <row r="700" spans="1:14" x14ac:dyDescent="0.25">
      <c r="A700" s="24">
        <v>45826</v>
      </c>
      <c r="B700" s="23" t="s">
        <v>516</v>
      </c>
      <c r="C700" s="25">
        <v>524.66</v>
      </c>
      <c r="D700" s="25">
        <v>268.54000000000002</v>
      </c>
      <c r="E700" s="23" t="s">
        <v>4725</v>
      </c>
      <c r="F700" s="23" t="s">
        <v>15</v>
      </c>
      <c r="G700" s="23" t="s">
        <v>3517</v>
      </c>
      <c r="H700" s="23" t="s">
        <v>4252</v>
      </c>
      <c r="I700" s="23" t="s">
        <v>2424</v>
      </c>
      <c r="J700" s="23" t="s">
        <v>3516</v>
      </c>
      <c r="K700" s="23" t="s">
        <v>18</v>
      </c>
      <c r="L700" s="23" t="s">
        <v>55</v>
      </c>
      <c r="M700" s="25">
        <v>256.12</v>
      </c>
      <c r="N700" s="23" t="s">
        <v>439</v>
      </c>
    </row>
    <row r="701" spans="1:14" x14ac:dyDescent="0.25">
      <c r="A701" s="24">
        <v>45827</v>
      </c>
      <c r="B701" s="23" t="s">
        <v>1597</v>
      </c>
      <c r="C701" s="25">
        <v>4350.42</v>
      </c>
      <c r="D701" s="25">
        <v>2982.73</v>
      </c>
      <c r="E701" s="23" t="s">
        <v>4706</v>
      </c>
      <c r="F701" s="23" t="s">
        <v>29</v>
      </c>
      <c r="G701" s="23" t="s">
        <v>3519</v>
      </c>
      <c r="H701" s="23" t="s">
        <v>4247</v>
      </c>
      <c r="I701" s="23" t="s">
        <v>2424</v>
      </c>
      <c r="J701" s="23" t="s">
        <v>3512</v>
      </c>
      <c r="K701" s="23" t="s">
        <v>139</v>
      </c>
      <c r="L701" s="23" t="s">
        <v>30</v>
      </c>
      <c r="M701" s="25">
        <v>1367.69</v>
      </c>
      <c r="N701" s="23" t="s">
        <v>439</v>
      </c>
    </row>
    <row r="702" spans="1:14" x14ac:dyDescent="0.25">
      <c r="A702" s="24">
        <v>45828</v>
      </c>
      <c r="B702" s="23" t="s">
        <v>1597</v>
      </c>
      <c r="C702" s="25">
        <v>3310.42</v>
      </c>
      <c r="D702" s="25">
        <v>2077.85</v>
      </c>
      <c r="E702" s="23" t="s">
        <v>4690</v>
      </c>
      <c r="F702" s="23" t="s">
        <v>20</v>
      </c>
      <c r="G702" s="23" t="s">
        <v>3513</v>
      </c>
      <c r="H702" s="23" t="s">
        <v>4236</v>
      </c>
      <c r="I702" s="23" t="s">
        <v>2424</v>
      </c>
      <c r="J702" s="23" t="s">
        <v>3516</v>
      </c>
      <c r="K702" s="23" t="s">
        <v>85</v>
      </c>
      <c r="L702" s="23" t="s">
        <v>491</v>
      </c>
      <c r="M702" s="25">
        <v>1232.57</v>
      </c>
      <c r="N702" s="23" t="s">
        <v>438</v>
      </c>
    </row>
    <row r="703" spans="1:14" x14ac:dyDescent="0.25">
      <c r="A703" s="24">
        <v>45828</v>
      </c>
      <c r="B703" s="23" t="s">
        <v>516</v>
      </c>
      <c r="C703" s="25">
        <v>816.38</v>
      </c>
      <c r="D703" s="25">
        <v>457.8</v>
      </c>
      <c r="E703" s="23" t="s">
        <v>4671</v>
      </c>
      <c r="F703" s="23" t="s">
        <v>20</v>
      </c>
      <c r="G703" s="23" t="s">
        <v>3513</v>
      </c>
      <c r="H703" s="23" t="s">
        <v>4235</v>
      </c>
      <c r="I703" s="23" t="s">
        <v>2426</v>
      </c>
      <c r="J703" s="23" t="s">
        <v>3523</v>
      </c>
      <c r="K703" s="23" t="s">
        <v>119</v>
      </c>
      <c r="L703" s="23" t="s">
        <v>64</v>
      </c>
      <c r="M703" s="25">
        <v>358.58</v>
      </c>
      <c r="N703" s="23" t="s">
        <v>440</v>
      </c>
    </row>
    <row r="704" spans="1:14" x14ac:dyDescent="0.25">
      <c r="A704" s="24">
        <v>45829</v>
      </c>
      <c r="B704" s="23" t="s">
        <v>516</v>
      </c>
      <c r="C704" s="25">
        <v>1353.56</v>
      </c>
      <c r="D704" s="25">
        <v>794.36</v>
      </c>
      <c r="E704" s="23" t="s">
        <v>4687</v>
      </c>
      <c r="F704" s="23" t="s">
        <v>40</v>
      </c>
      <c r="G704" s="23" t="s">
        <v>3511</v>
      </c>
      <c r="H704" s="23" t="s">
        <v>4233</v>
      </c>
      <c r="I704" s="23" t="s">
        <v>2424</v>
      </c>
      <c r="J704" s="23" t="s">
        <v>3514</v>
      </c>
      <c r="K704" s="23" t="s">
        <v>152</v>
      </c>
      <c r="L704" s="23" t="s">
        <v>493</v>
      </c>
      <c r="M704" s="25">
        <v>559.20000000000005</v>
      </c>
      <c r="N704" s="23" t="s">
        <v>439</v>
      </c>
    </row>
    <row r="705" spans="1:14" x14ac:dyDescent="0.25">
      <c r="A705" s="24">
        <v>45829</v>
      </c>
      <c r="B705" s="23" t="s">
        <v>516</v>
      </c>
      <c r="C705" s="25">
        <v>759.55</v>
      </c>
      <c r="D705" s="25">
        <v>475.59</v>
      </c>
      <c r="E705" s="23" t="s">
        <v>4751</v>
      </c>
      <c r="F705" s="23" t="s">
        <v>20</v>
      </c>
      <c r="G705" s="23" t="s">
        <v>3521</v>
      </c>
      <c r="H705" s="23" t="s">
        <v>4253</v>
      </c>
      <c r="I705" s="23" t="s">
        <v>2424</v>
      </c>
      <c r="J705" s="23" t="s">
        <v>3514</v>
      </c>
      <c r="K705" s="23" t="s">
        <v>166</v>
      </c>
      <c r="L705" s="23" t="s">
        <v>491</v>
      </c>
      <c r="M705" s="25">
        <v>283.95999999999998</v>
      </c>
      <c r="N705" s="23" t="s">
        <v>440</v>
      </c>
    </row>
    <row r="706" spans="1:14" x14ac:dyDescent="0.25">
      <c r="A706" s="24">
        <v>45833</v>
      </c>
      <c r="B706" s="23" t="s">
        <v>516</v>
      </c>
      <c r="C706" s="25">
        <v>432.63</v>
      </c>
      <c r="D706" s="25">
        <v>240.66</v>
      </c>
      <c r="E706" s="23" t="s">
        <v>4716</v>
      </c>
      <c r="F706" s="23" t="s">
        <v>29</v>
      </c>
      <c r="G706" s="23" t="s">
        <v>230</v>
      </c>
      <c r="H706" s="23" t="s">
        <v>230</v>
      </c>
      <c r="I706" s="23" t="s">
        <v>2424</v>
      </c>
      <c r="J706" s="23" t="s">
        <v>3514</v>
      </c>
      <c r="K706" s="23" t="s">
        <v>155</v>
      </c>
      <c r="L706" s="23" t="s">
        <v>34</v>
      </c>
      <c r="M706" s="25">
        <v>191.97</v>
      </c>
      <c r="N706" s="23" t="s">
        <v>439</v>
      </c>
    </row>
    <row r="707" spans="1:14" x14ac:dyDescent="0.25">
      <c r="A707" s="24">
        <v>45835</v>
      </c>
      <c r="B707" s="23" t="s">
        <v>507</v>
      </c>
      <c r="C707" s="25">
        <v>13107.6</v>
      </c>
      <c r="D707" s="25">
        <v>9871.27</v>
      </c>
      <c r="E707" s="23" t="s">
        <v>4686</v>
      </c>
      <c r="F707" s="23" t="s">
        <v>20</v>
      </c>
      <c r="G707" s="23" t="s">
        <v>3521</v>
      </c>
      <c r="H707" s="23" t="s">
        <v>4234</v>
      </c>
      <c r="I707" s="23" t="s">
        <v>2423</v>
      </c>
      <c r="J707" s="23" t="s">
        <v>3514</v>
      </c>
      <c r="K707" s="23" t="s">
        <v>60</v>
      </c>
      <c r="L707" s="23" t="s">
        <v>491</v>
      </c>
      <c r="M707" s="25">
        <v>3236.33</v>
      </c>
      <c r="N707" s="23" t="s">
        <v>443</v>
      </c>
    </row>
    <row r="708" spans="1:14" x14ac:dyDescent="0.25">
      <c r="A708" s="24">
        <v>45835</v>
      </c>
      <c r="B708" s="23" t="s">
        <v>516</v>
      </c>
      <c r="C708" s="25">
        <v>330.83</v>
      </c>
      <c r="D708" s="25">
        <v>176.99</v>
      </c>
      <c r="E708" s="23" t="s">
        <v>4688</v>
      </c>
      <c r="F708" s="23" t="s">
        <v>29</v>
      </c>
      <c r="G708" s="23" t="s">
        <v>3519</v>
      </c>
      <c r="H708" s="23" t="s">
        <v>4247</v>
      </c>
      <c r="I708" s="23" t="s">
        <v>2425</v>
      </c>
      <c r="J708" s="23" t="s">
        <v>3516</v>
      </c>
      <c r="K708" s="23" t="s">
        <v>53</v>
      </c>
      <c r="L708" s="23" t="s">
        <v>30</v>
      </c>
      <c r="M708" s="25">
        <v>153.84</v>
      </c>
      <c r="N708" s="23" t="s">
        <v>439</v>
      </c>
    </row>
    <row r="709" spans="1:14" x14ac:dyDescent="0.25">
      <c r="A709" s="24">
        <v>45835</v>
      </c>
      <c r="B709" s="23" t="s">
        <v>1598</v>
      </c>
      <c r="C709" s="25">
        <v>5037.04</v>
      </c>
      <c r="D709" s="25">
        <v>1201.1199999999999</v>
      </c>
      <c r="E709" s="23" t="s">
        <v>4720</v>
      </c>
      <c r="F709" s="23" t="s">
        <v>20</v>
      </c>
      <c r="G709" s="23" t="s">
        <v>3521</v>
      </c>
      <c r="H709" s="23" t="s">
        <v>4246</v>
      </c>
      <c r="I709" s="23" t="s">
        <v>2425</v>
      </c>
      <c r="J709" s="23" t="s">
        <v>3516</v>
      </c>
      <c r="K709" s="23" t="s">
        <v>93</v>
      </c>
      <c r="L709" s="23" t="s">
        <v>21</v>
      </c>
      <c r="M709" s="25">
        <v>3835.92</v>
      </c>
      <c r="N709" s="23" t="s">
        <v>438</v>
      </c>
    </row>
    <row r="710" spans="1:14" x14ac:dyDescent="0.25">
      <c r="A710" s="24">
        <v>45836</v>
      </c>
      <c r="B710" s="23" t="s">
        <v>1598</v>
      </c>
      <c r="C710" s="25">
        <v>749.95</v>
      </c>
      <c r="D710" s="25">
        <v>208.94</v>
      </c>
      <c r="E710" s="23" t="s">
        <v>4691</v>
      </c>
      <c r="F710" s="23" t="s">
        <v>15</v>
      </c>
      <c r="G710" s="23" t="s">
        <v>3518</v>
      </c>
      <c r="H710" s="23" t="s">
        <v>4251</v>
      </c>
      <c r="I710" s="23" t="s">
        <v>2423</v>
      </c>
      <c r="J710" s="23" t="s">
        <v>3523</v>
      </c>
      <c r="K710" s="23" t="s">
        <v>136</v>
      </c>
      <c r="L710" s="23" t="s">
        <v>492</v>
      </c>
      <c r="M710" s="25">
        <v>541.01</v>
      </c>
      <c r="N710" s="23" t="s">
        <v>440</v>
      </c>
    </row>
    <row r="711" spans="1:14" x14ac:dyDescent="0.25">
      <c r="A711" s="24">
        <v>45837</v>
      </c>
      <c r="B711" s="23" t="s">
        <v>1596</v>
      </c>
      <c r="C711" s="25">
        <v>2782.36</v>
      </c>
      <c r="D711" s="25">
        <v>1743.44</v>
      </c>
      <c r="E711" s="23" t="s">
        <v>4672</v>
      </c>
      <c r="F711" s="23" t="s">
        <v>29</v>
      </c>
      <c r="G711" s="23" t="s">
        <v>3519</v>
      </c>
      <c r="H711" s="23" t="s">
        <v>246</v>
      </c>
      <c r="I711" s="23" t="s">
        <v>2426</v>
      </c>
      <c r="J711" s="23" t="s">
        <v>3516</v>
      </c>
      <c r="K711" s="23" t="s">
        <v>116</v>
      </c>
      <c r="L711" s="23" t="s">
        <v>30</v>
      </c>
      <c r="M711" s="25">
        <v>1038.92</v>
      </c>
      <c r="N711" s="23" t="s">
        <v>439</v>
      </c>
    </row>
    <row r="712" spans="1:14" x14ac:dyDescent="0.25">
      <c r="A712" s="24">
        <v>45838</v>
      </c>
      <c r="B712" s="23" t="s">
        <v>1598</v>
      </c>
      <c r="C712" s="25">
        <v>2341.09</v>
      </c>
      <c r="D712" s="25">
        <v>730.27</v>
      </c>
      <c r="E712" s="23" t="s">
        <v>4717</v>
      </c>
      <c r="F712" s="23" t="s">
        <v>20</v>
      </c>
      <c r="G712" s="23" t="s">
        <v>3521</v>
      </c>
      <c r="H712" s="23" t="s">
        <v>222</v>
      </c>
      <c r="I712" s="23" t="s">
        <v>2424</v>
      </c>
      <c r="J712" s="23" t="s">
        <v>3523</v>
      </c>
      <c r="K712" s="23" t="s">
        <v>45</v>
      </c>
      <c r="L712" s="23" t="s">
        <v>491</v>
      </c>
      <c r="M712" s="25">
        <v>1610.82</v>
      </c>
      <c r="N712" s="23" t="s">
        <v>441</v>
      </c>
    </row>
    <row r="713" spans="1:14" x14ac:dyDescent="0.25">
      <c r="A713" s="24">
        <v>45838</v>
      </c>
      <c r="B713" s="23" t="s">
        <v>512</v>
      </c>
      <c r="C713" s="25">
        <v>2698.95</v>
      </c>
      <c r="D713" s="25">
        <v>1649.47</v>
      </c>
      <c r="E713" s="23" t="s">
        <v>4707</v>
      </c>
      <c r="F713" s="23" t="s">
        <v>15</v>
      </c>
      <c r="G713" s="23" t="s">
        <v>3524</v>
      </c>
      <c r="H713" s="23" t="s">
        <v>4260</v>
      </c>
      <c r="I713" s="23" t="s">
        <v>2422</v>
      </c>
      <c r="J713" s="23" t="s">
        <v>3512</v>
      </c>
      <c r="K713" s="23" t="s">
        <v>198</v>
      </c>
      <c r="L713" s="23" t="s">
        <v>16</v>
      </c>
      <c r="M713" s="25">
        <v>1049.48</v>
      </c>
      <c r="N713" s="23" t="s">
        <v>441</v>
      </c>
    </row>
    <row r="714" spans="1:14" x14ac:dyDescent="0.25">
      <c r="A714" s="24">
        <v>45838</v>
      </c>
      <c r="B714" s="23" t="s">
        <v>507</v>
      </c>
      <c r="C714" s="25">
        <v>4555.5200000000004</v>
      </c>
      <c r="D714" s="25">
        <v>3031.48</v>
      </c>
      <c r="E714" s="23" t="s">
        <v>4728</v>
      </c>
      <c r="F714" s="23" t="s">
        <v>20</v>
      </c>
      <c r="G714" s="23" t="s">
        <v>3513</v>
      </c>
      <c r="H714" s="23" t="s">
        <v>242</v>
      </c>
      <c r="I714" s="23" t="s">
        <v>2426</v>
      </c>
      <c r="J714" s="23" t="s">
        <v>3526</v>
      </c>
      <c r="K714" s="23" t="s">
        <v>196</v>
      </c>
      <c r="L714" s="23" t="s">
        <v>491</v>
      </c>
      <c r="M714" s="25">
        <v>1524.04</v>
      </c>
      <c r="N714" s="23" t="s">
        <v>441</v>
      </c>
    </row>
    <row r="715" spans="1:14" x14ac:dyDescent="0.25">
      <c r="A715" s="24">
        <v>45838</v>
      </c>
      <c r="B715" s="23" t="s">
        <v>1599</v>
      </c>
      <c r="C715" s="25">
        <v>6900.85</v>
      </c>
      <c r="D715" s="25">
        <v>3463.89</v>
      </c>
      <c r="E715" s="23" t="s">
        <v>4724</v>
      </c>
      <c r="F715" s="23" t="s">
        <v>40</v>
      </c>
      <c r="G715" s="23" t="s">
        <v>3527</v>
      </c>
      <c r="H715" s="23" t="s">
        <v>4261</v>
      </c>
      <c r="I715" s="23" t="s">
        <v>2423</v>
      </c>
      <c r="J715" s="23" t="s">
        <v>3512</v>
      </c>
      <c r="K715" s="23" t="s">
        <v>23</v>
      </c>
      <c r="L715" s="23" t="s">
        <v>493</v>
      </c>
      <c r="M715" s="25">
        <v>3436.96</v>
      </c>
      <c r="N715" s="23" t="s">
        <v>438</v>
      </c>
    </row>
    <row r="716" spans="1:14" x14ac:dyDescent="0.25">
      <c r="A716" s="24">
        <v>45840</v>
      </c>
      <c r="B716" s="23" t="s">
        <v>512</v>
      </c>
      <c r="C716" s="25">
        <v>6175.44</v>
      </c>
      <c r="D716" s="25">
        <v>4113.7299999999996</v>
      </c>
      <c r="E716" s="23" t="s">
        <v>4723</v>
      </c>
      <c r="F716" s="23" t="s">
        <v>20</v>
      </c>
      <c r="G716" s="23" t="s">
        <v>3521</v>
      </c>
      <c r="H716" s="23" t="s">
        <v>4246</v>
      </c>
      <c r="I716" s="23" t="s">
        <v>2423</v>
      </c>
      <c r="J716" s="23" t="s">
        <v>3516</v>
      </c>
      <c r="K716" s="23" t="s">
        <v>166</v>
      </c>
      <c r="L716" s="23" t="s">
        <v>491</v>
      </c>
      <c r="M716" s="25">
        <v>2061.71</v>
      </c>
      <c r="N716" s="23" t="s">
        <v>438</v>
      </c>
    </row>
    <row r="717" spans="1:14" x14ac:dyDescent="0.25">
      <c r="A717" s="24">
        <v>45841</v>
      </c>
      <c r="B717" s="23" t="s">
        <v>1596</v>
      </c>
      <c r="C717" s="25">
        <v>432.19</v>
      </c>
      <c r="D717" s="25">
        <v>290.5</v>
      </c>
      <c r="E717" s="23" t="s">
        <v>4765</v>
      </c>
      <c r="F717" s="23" t="s">
        <v>29</v>
      </c>
      <c r="G717" s="23" t="s">
        <v>3519</v>
      </c>
      <c r="H717" s="23" t="s">
        <v>4256</v>
      </c>
      <c r="I717" s="23" t="s">
        <v>2423</v>
      </c>
      <c r="J717" s="23" t="s">
        <v>3514</v>
      </c>
      <c r="K717" s="23" t="s">
        <v>139</v>
      </c>
      <c r="L717" s="23" t="s">
        <v>30</v>
      </c>
      <c r="M717" s="25">
        <v>141.69</v>
      </c>
      <c r="N717" s="23" t="s">
        <v>439</v>
      </c>
    </row>
    <row r="718" spans="1:14" x14ac:dyDescent="0.25">
      <c r="A718" s="24">
        <v>45841</v>
      </c>
      <c r="B718" s="23" t="s">
        <v>516</v>
      </c>
      <c r="C718" s="25">
        <v>1136.17</v>
      </c>
      <c r="D718" s="25">
        <v>586.27</v>
      </c>
      <c r="E718" s="23" t="s">
        <v>4748</v>
      </c>
      <c r="F718" s="23" t="s">
        <v>20</v>
      </c>
      <c r="G718" s="23" t="s">
        <v>3513</v>
      </c>
      <c r="H718" s="23" t="s">
        <v>4235</v>
      </c>
      <c r="I718" s="23" t="s">
        <v>2425</v>
      </c>
      <c r="J718" s="23" t="s">
        <v>3516</v>
      </c>
      <c r="K718" s="23" t="s">
        <v>201</v>
      </c>
      <c r="L718" s="23" t="s">
        <v>64</v>
      </c>
      <c r="M718" s="25">
        <v>549.9</v>
      </c>
      <c r="N718" s="23" t="s">
        <v>439</v>
      </c>
    </row>
    <row r="719" spans="1:14" x14ac:dyDescent="0.25">
      <c r="A719" s="24">
        <v>45841</v>
      </c>
      <c r="B719" s="23" t="s">
        <v>1597</v>
      </c>
      <c r="C719" s="25">
        <v>5429.05</v>
      </c>
      <c r="D719" s="25">
        <v>3603.62</v>
      </c>
      <c r="E719" s="23" t="s">
        <v>4731</v>
      </c>
      <c r="F719" s="23" t="s">
        <v>20</v>
      </c>
      <c r="G719" s="23" t="s">
        <v>3521</v>
      </c>
      <c r="H719" s="23" t="s">
        <v>4253</v>
      </c>
      <c r="I719" s="23" t="s">
        <v>2424</v>
      </c>
      <c r="J719" s="23" t="s">
        <v>3512</v>
      </c>
      <c r="K719" s="23" t="s">
        <v>403</v>
      </c>
      <c r="L719" s="23" t="s">
        <v>64</v>
      </c>
      <c r="M719" s="25">
        <v>1825.43</v>
      </c>
      <c r="N719" s="23" t="s">
        <v>440</v>
      </c>
    </row>
    <row r="720" spans="1:14" x14ac:dyDescent="0.25">
      <c r="A720" s="24">
        <v>45842</v>
      </c>
      <c r="B720" s="23" t="s">
        <v>1598</v>
      </c>
      <c r="C720" s="25">
        <v>2490.9</v>
      </c>
      <c r="D720" s="25">
        <v>766.46</v>
      </c>
      <c r="E720" s="23" t="s">
        <v>4736</v>
      </c>
      <c r="F720" s="23" t="s">
        <v>15</v>
      </c>
      <c r="G720" s="23" t="s">
        <v>3518</v>
      </c>
      <c r="H720" s="23" t="s">
        <v>4251</v>
      </c>
      <c r="I720" s="23" t="s">
        <v>2422</v>
      </c>
      <c r="J720" s="23" t="s">
        <v>3514</v>
      </c>
      <c r="K720" s="23" t="s">
        <v>69</v>
      </c>
      <c r="L720" s="23" t="s">
        <v>492</v>
      </c>
      <c r="M720" s="25">
        <v>1724.44</v>
      </c>
      <c r="N720" s="23" t="s">
        <v>441</v>
      </c>
    </row>
    <row r="721" spans="1:14" x14ac:dyDescent="0.25">
      <c r="A721" s="24">
        <v>45844</v>
      </c>
      <c r="B721" s="23" t="s">
        <v>1597</v>
      </c>
      <c r="C721" s="25">
        <v>1596.52</v>
      </c>
      <c r="D721" s="25">
        <v>971.41</v>
      </c>
      <c r="E721" s="23" t="s">
        <v>4754</v>
      </c>
      <c r="F721" s="23" t="s">
        <v>20</v>
      </c>
      <c r="G721" s="23" t="s">
        <v>3521</v>
      </c>
      <c r="H721" s="23" t="s">
        <v>222</v>
      </c>
      <c r="I721" s="23" t="s">
        <v>2424</v>
      </c>
      <c r="J721" s="23" t="s">
        <v>3526</v>
      </c>
      <c r="K721" s="23" t="s">
        <v>93</v>
      </c>
      <c r="L721" s="23" t="s">
        <v>64</v>
      </c>
      <c r="M721" s="25">
        <v>625.11</v>
      </c>
      <c r="N721" s="23" t="s">
        <v>438</v>
      </c>
    </row>
    <row r="722" spans="1:14" x14ac:dyDescent="0.25">
      <c r="A722" s="24">
        <v>45845</v>
      </c>
      <c r="B722" s="23" t="s">
        <v>1596</v>
      </c>
      <c r="C722" s="25">
        <v>465.56</v>
      </c>
      <c r="D722" s="25">
        <v>296.27999999999997</v>
      </c>
      <c r="E722" s="23" t="s">
        <v>4742</v>
      </c>
      <c r="F722" s="23" t="s">
        <v>29</v>
      </c>
      <c r="G722" s="23" t="s">
        <v>3520</v>
      </c>
      <c r="H722" s="23" t="s">
        <v>4259</v>
      </c>
      <c r="I722" s="23" t="s">
        <v>2422</v>
      </c>
      <c r="J722" s="23" t="s">
        <v>3514</v>
      </c>
      <c r="K722" s="23" t="s">
        <v>23</v>
      </c>
      <c r="L722" s="23" t="s">
        <v>67</v>
      </c>
      <c r="M722" s="25">
        <v>169.28</v>
      </c>
      <c r="N722" s="23" t="s">
        <v>440</v>
      </c>
    </row>
    <row r="723" spans="1:14" x14ac:dyDescent="0.25">
      <c r="A723" s="24">
        <v>45845</v>
      </c>
      <c r="B723" s="23" t="s">
        <v>512</v>
      </c>
      <c r="C723" s="25">
        <v>260.01</v>
      </c>
      <c r="D723" s="25">
        <v>168.4</v>
      </c>
      <c r="E723" s="23" t="s">
        <v>4767</v>
      </c>
      <c r="F723" s="23" t="s">
        <v>50</v>
      </c>
      <c r="G723" s="23" t="s">
        <v>3525</v>
      </c>
      <c r="H723" s="23" t="s">
        <v>4255</v>
      </c>
      <c r="I723" s="23" t="s">
        <v>2424</v>
      </c>
      <c r="J723" s="23" t="s">
        <v>3526</v>
      </c>
      <c r="K723" s="23" t="s">
        <v>172</v>
      </c>
      <c r="L723" s="23" t="s">
        <v>51</v>
      </c>
      <c r="M723" s="25">
        <v>91.61</v>
      </c>
      <c r="N723" s="23" t="s">
        <v>438</v>
      </c>
    </row>
    <row r="724" spans="1:14" x14ac:dyDescent="0.25">
      <c r="A724" s="24">
        <v>45846</v>
      </c>
      <c r="B724" s="23" t="s">
        <v>523</v>
      </c>
      <c r="C724" s="25">
        <v>4836.96</v>
      </c>
      <c r="D724" s="25">
        <v>2949.63</v>
      </c>
      <c r="E724" s="23" t="s">
        <v>4766</v>
      </c>
      <c r="F724" s="23" t="s">
        <v>20</v>
      </c>
      <c r="G724" s="23" t="s">
        <v>3513</v>
      </c>
      <c r="H724" s="23" t="s">
        <v>242</v>
      </c>
      <c r="I724" s="23" t="s">
        <v>2425</v>
      </c>
      <c r="J724" s="23" t="s">
        <v>3526</v>
      </c>
      <c r="K724" s="23" t="s">
        <v>155</v>
      </c>
      <c r="L724" s="23" t="s">
        <v>21</v>
      </c>
      <c r="M724" s="25">
        <v>1887.33</v>
      </c>
      <c r="N724" s="23" t="s">
        <v>439</v>
      </c>
    </row>
    <row r="725" spans="1:14" x14ac:dyDescent="0.25">
      <c r="A725" s="24">
        <v>45848</v>
      </c>
      <c r="B725" s="23" t="s">
        <v>1597</v>
      </c>
      <c r="C725" s="25">
        <v>869.63</v>
      </c>
      <c r="D725" s="25">
        <v>633.54999999999995</v>
      </c>
      <c r="E725" s="23" t="s">
        <v>4745</v>
      </c>
      <c r="F725" s="23" t="s">
        <v>20</v>
      </c>
      <c r="G725" s="23" t="s">
        <v>3521</v>
      </c>
      <c r="H725" s="23" t="s">
        <v>4253</v>
      </c>
      <c r="I725" s="23" t="s">
        <v>2423</v>
      </c>
      <c r="J725" s="23" t="s">
        <v>3526</v>
      </c>
      <c r="K725" s="23" t="s">
        <v>13</v>
      </c>
      <c r="L725" s="23" t="s">
        <v>64</v>
      </c>
      <c r="M725" s="25">
        <v>236.08</v>
      </c>
      <c r="N725" s="23" t="s">
        <v>439</v>
      </c>
    </row>
    <row r="726" spans="1:14" x14ac:dyDescent="0.25">
      <c r="A726" s="24">
        <v>45848</v>
      </c>
      <c r="B726" s="23" t="s">
        <v>1597</v>
      </c>
      <c r="C726" s="25">
        <v>5613.19</v>
      </c>
      <c r="D726" s="25">
        <v>4075.2</v>
      </c>
      <c r="E726" s="23" t="s">
        <v>4758</v>
      </c>
      <c r="F726" s="23" t="s">
        <v>15</v>
      </c>
      <c r="G726" s="23" t="s">
        <v>3515</v>
      </c>
      <c r="H726" s="23" t="s">
        <v>249</v>
      </c>
      <c r="I726" s="23" t="s">
        <v>2426</v>
      </c>
      <c r="J726" s="23" t="s">
        <v>3516</v>
      </c>
      <c r="K726" s="23" t="s">
        <v>18</v>
      </c>
      <c r="L726" s="23" t="s">
        <v>16</v>
      </c>
      <c r="M726" s="25">
        <v>1537.99</v>
      </c>
      <c r="N726" s="23" t="s">
        <v>440</v>
      </c>
    </row>
    <row r="727" spans="1:14" x14ac:dyDescent="0.25">
      <c r="A727" s="24">
        <v>45848</v>
      </c>
      <c r="B727" s="23" t="s">
        <v>516</v>
      </c>
      <c r="C727" s="25">
        <v>1285.53</v>
      </c>
      <c r="D727" s="25">
        <v>636.52</v>
      </c>
      <c r="E727" s="23" t="s">
        <v>4761</v>
      </c>
      <c r="F727" s="23" t="s">
        <v>15</v>
      </c>
      <c r="G727" s="23" t="s">
        <v>3515</v>
      </c>
      <c r="H727" s="23" t="s">
        <v>4244</v>
      </c>
      <c r="I727" s="23" t="s">
        <v>2425</v>
      </c>
      <c r="J727" s="23" t="s">
        <v>3516</v>
      </c>
      <c r="K727" s="23" t="s">
        <v>136</v>
      </c>
      <c r="L727" s="23" t="s">
        <v>55</v>
      </c>
      <c r="M727" s="25">
        <v>649.01</v>
      </c>
      <c r="N727" s="23" t="s">
        <v>439</v>
      </c>
    </row>
    <row r="728" spans="1:14" x14ac:dyDescent="0.25">
      <c r="A728" s="24">
        <v>45850</v>
      </c>
      <c r="B728" s="23" t="s">
        <v>516</v>
      </c>
      <c r="C728" s="25">
        <v>1855.35</v>
      </c>
      <c r="D728" s="25">
        <v>970.89</v>
      </c>
      <c r="E728" s="23" t="s">
        <v>4718</v>
      </c>
      <c r="F728" s="23" t="s">
        <v>29</v>
      </c>
      <c r="G728" s="23" t="s">
        <v>230</v>
      </c>
      <c r="H728" s="23" t="s">
        <v>230</v>
      </c>
      <c r="I728" s="23" t="s">
        <v>2422</v>
      </c>
      <c r="J728" s="23" t="s">
        <v>3512</v>
      </c>
      <c r="K728" s="23" t="s">
        <v>45</v>
      </c>
      <c r="L728" s="23" t="s">
        <v>34</v>
      </c>
      <c r="M728" s="25">
        <v>884.46</v>
      </c>
      <c r="N728" s="23" t="s">
        <v>443</v>
      </c>
    </row>
    <row r="729" spans="1:14" x14ac:dyDescent="0.25">
      <c r="A729" s="24">
        <v>45853</v>
      </c>
      <c r="B729" s="23" t="s">
        <v>523</v>
      </c>
      <c r="C729" s="25">
        <v>7735.53</v>
      </c>
      <c r="D729" s="25">
        <v>4294.25</v>
      </c>
      <c r="E729" s="23" t="s">
        <v>4740</v>
      </c>
      <c r="F729" s="23" t="s">
        <v>15</v>
      </c>
      <c r="G729" s="23" t="s">
        <v>3515</v>
      </c>
      <c r="H729" s="23" t="s">
        <v>249</v>
      </c>
      <c r="I729" s="23" t="s">
        <v>2424</v>
      </c>
      <c r="J729" s="23" t="s">
        <v>3512</v>
      </c>
      <c r="K729" s="23" t="s">
        <v>53</v>
      </c>
      <c r="L729" s="23" t="s">
        <v>25</v>
      </c>
      <c r="M729" s="25">
        <v>3441.28</v>
      </c>
      <c r="N729" s="23" t="s">
        <v>439</v>
      </c>
    </row>
    <row r="730" spans="1:14" x14ac:dyDescent="0.25">
      <c r="A730" s="24">
        <v>45853</v>
      </c>
      <c r="B730" s="23" t="s">
        <v>507</v>
      </c>
      <c r="C730" s="25">
        <v>7265.58</v>
      </c>
      <c r="D730" s="25">
        <v>5242.1000000000004</v>
      </c>
      <c r="E730" s="23" t="s">
        <v>4769</v>
      </c>
      <c r="F730" s="23" t="s">
        <v>40</v>
      </c>
      <c r="G730" s="23" t="s">
        <v>3527</v>
      </c>
      <c r="H730" s="23" t="s">
        <v>4263</v>
      </c>
      <c r="I730" s="23" t="s">
        <v>2423</v>
      </c>
      <c r="J730" s="23" t="s">
        <v>3516</v>
      </c>
      <c r="K730" s="23" t="s">
        <v>198</v>
      </c>
      <c r="L730" s="23" t="s">
        <v>493</v>
      </c>
      <c r="M730" s="25">
        <v>2023.48</v>
      </c>
      <c r="N730" s="23" t="s">
        <v>439</v>
      </c>
    </row>
    <row r="731" spans="1:14" x14ac:dyDescent="0.25">
      <c r="A731" s="24">
        <v>45854</v>
      </c>
      <c r="B731" s="23" t="s">
        <v>1596</v>
      </c>
      <c r="C731" s="25">
        <v>652.13</v>
      </c>
      <c r="D731" s="25">
        <v>444.57</v>
      </c>
      <c r="E731" s="23" t="s">
        <v>4764</v>
      </c>
      <c r="F731" s="23" t="s">
        <v>15</v>
      </c>
      <c r="G731" s="23" t="s">
        <v>3517</v>
      </c>
      <c r="H731" s="23" t="s">
        <v>4252</v>
      </c>
      <c r="I731" s="23" t="s">
        <v>2422</v>
      </c>
      <c r="J731" s="23" t="s">
        <v>3526</v>
      </c>
      <c r="K731" s="23" t="s">
        <v>85</v>
      </c>
      <c r="L731" s="23" t="s">
        <v>25</v>
      </c>
      <c r="M731" s="25">
        <v>207.56</v>
      </c>
      <c r="N731" s="23" t="s">
        <v>439</v>
      </c>
    </row>
    <row r="732" spans="1:14" x14ac:dyDescent="0.25">
      <c r="A732" s="24">
        <v>45855</v>
      </c>
      <c r="B732" s="23" t="s">
        <v>507</v>
      </c>
      <c r="C732" s="25">
        <v>6051.52</v>
      </c>
      <c r="D732" s="25">
        <v>4423.74</v>
      </c>
      <c r="E732" s="23" t="s">
        <v>4747</v>
      </c>
      <c r="F732" s="23" t="s">
        <v>29</v>
      </c>
      <c r="G732" s="23" t="s">
        <v>230</v>
      </c>
      <c r="H732" s="23" t="s">
        <v>230</v>
      </c>
      <c r="I732" s="23" t="s">
        <v>2424</v>
      </c>
      <c r="J732" s="23" t="s">
        <v>3516</v>
      </c>
      <c r="K732" s="23" t="s">
        <v>62</v>
      </c>
      <c r="L732" s="23" t="s">
        <v>30</v>
      </c>
      <c r="M732" s="25">
        <v>1627.78</v>
      </c>
      <c r="N732" s="23" t="s">
        <v>439</v>
      </c>
    </row>
    <row r="733" spans="1:14" x14ac:dyDescent="0.25">
      <c r="A733" s="24">
        <v>45856</v>
      </c>
      <c r="B733" s="23" t="s">
        <v>507</v>
      </c>
      <c r="C733" s="25">
        <v>18483.61</v>
      </c>
      <c r="D733" s="25">
        <v>13247.93</v>
      </c>
      <c r="E733" s="23" t="s">
        <v>4759</v>
      </c>
      <c r="F733" s="23" t="s">
        <v>20</v>
      </c>
      <c r="G733" s="23" t="s">
        <v>3513</v>
      </c>
      <c r="H733" s="23" t="s">
        <v>4236</v>
      </c>
      <c r="I733" s="23" t="s">
        <v>2422</v>
      </c>
      <c r="J733" s="23" t="s">
        <v>3512</v>
      </c>
      <c r="K733" s="23" t="s">
        <v>60</v>
      </c>
      <c r="L733" s="23" t="s">
        <v>64</v>
      </c>
      <c r="M733" s="25">
        <v>5235.68</v>
      </c>
      <c r="N733" s="23" t="s">
        <v>441</v>
      </c>
    </row>
    <row r="734" spans="1:14" x14ac:dyDescent="0.25">
      <c r="A734" s="24">
        <v>45857</v>
      </c>
      <c r="B734" s="23" t="s">
        <v>507</v>
      </c>
      <c r="C734" s="25">
        <v>8251.85</v>
      </c>
      <c r="D734" s="25">
        <v>5614.95</v>
      </c>
      <c r="E734" s="23" t="s">
        <v>4738</v>
      </c>
      <c r="F734" s="23" t="s">
        <v>20</v>
      </c>
      <c r="G734" s="23" t="s">
        <v>3513</v>
      </c>
      <c r="H734" s="23" t="s">
        <v>4236</v>
      </c>
      <c r="I734" s="23" t="s">
        <v>2422</v>
      </c>
      <c r="J734" s="23" t="s">
        <v>3526</v>
      </c>
      <c r="K734" s="23" t="s">
        <v>126</v>
      </c>
      <c r="L734" s="23" t="s">
        <v>491</v>
      </c>
      <c r="M734" s="25">
        <v>2636.9</v>
      </c>
      <c r="N734" s="23" t="s">
        <v>438</v>
      </c>
    </row>
    <row r="735" spans="1:14" x14ac:dyDescent="0.25">
      <c r="A735" s="24">
        <v>45857</v>
      </c>
      <c r="B735" s="23" t="s">
        <v>1599</v>
      </c>
      <c r="C735" s="25">
        <v>3178.29</v>
      </c>
      <c r="D735" s="25">
        <v>1940.33</v>
      </c>
      <c r="E735" s="23" t="s">
        <v>4735</v>
      </c>
      <c r="F735" s="23" t="s">
        <v>15</v>
      </c>
      <c r="G735" s="23" t="s">
        <v>3518</v>
      </c>
      <c r="H735" s="23" t="s">
        <v>238</v>
      </c>
      <c r="I735" s="23" t="s">
        <v>2425</v>
      </c>
      <c r="J735" s="23" t="s">
        <v>3516</v>
      </c>
      <c r="K735" s="23" t="s">
        <v>119</v>
      </c>
      <c r="L735" s="23" t="s">
        <v>25</v>
      </c>
      <c r="M735" s="25">
        <v>1237.96</v>
      </c>
      <c r="N735" s="23" t="s">
        <v>439</v>
      </c>
    </row>
    <row r="736" spans="1:14" x14ac:dyDescent="0.25">
      <c r="A736" s="24">
        <v>45858</v>
      </c>
      <c r="B736" s="23" t="s">
        <v>1596</v>
      </c>
      <c r="C736" s="25">
        <v>3517.75</v>
      </c>
      <c r="D736" s="25">
        <v>2690.3</v>
      </c>
      <c r="E736" s="23" t="s">
        <v>4750</v>
      </c>
      <c r="F736" s="23" t="s">
        <v>15</v>
      </c>
      <c r="G736" s="23" t="s">
        <v>3517</v>
      </c>
      <c r="H736" s="23" t="s">
        <v>4254</v>
      </c>
      <c r="I736" s="23" t="s">
        <v>2422</v>
      </c>
      <c r="J736" s="23" t="s">
        <v>3526</v>
      </c>
      <c r="K736" s="23" t="s">
        <v>43</v>
      </c>
      <c r="L736" s="23" t="s">
        <v>55</v>
      </c>
      <c r="M736" s="25">
        <v>827.45</v>
      </c>
      <c r="N736" s="23" t="s">
        <v>443</v>
      </c>
    </row>
    <row r="737" spans="1:14" x14ac:dyDescent="0.25">
      <c r="A737" s="24">
        <v>45859</v>
      </c>
      <c r="B737" s="23" t="s">
        <v>1599</v>
      </c>
      <c r="C737" s="25">
        <v>955.53</v>
      </c>
      <c r="D737" s="25">
        <v>601.94000000000005</v>
      </c>
      <c r="E737" s="23" t="s">
        <v>4768</v>
      </c>
      <c r="F737" s="23" t="s">
        <v>40</v>
      </c>
      <c r="G737" s="23" t="s">
        <v>3527</v>
      </c>
      <c r="H737" s="23" t="s">
        <v>4261</v>
      </c>
      <c r="I737" s="23" t="s">
        <v>2424</v>
      </c>
      <c r="J737" s="23" t="s">
        <v>3514</v>
      </c>
      <c r="K737" s="23" t="s">
        <v>48</v>
      </c>
      <c r="L737" s="23" t="s">
        <v>41</v>
      </c>
      <c r="M737" s="25">
        <v>353.59</v>
      </c>
      <c r="N737" s="23" t="s">
        <v>439</v>
      </c>
    </row>
    <row r="738" spans="1:14" x14ac:dyDescent="0.25">
      <c r="A738" s="24">
        <v>45860</v>
      </c>
      <c r="B738" s="23" t="s">
        <v>507</v>
      </c>
      <c r="C738" s="25">
        <v>6165.12</v>
      </c>
      <c r="D738" s="25">
        <v>4695.34</v>
      </c>
      <c r="E738" s="23" t="s">
        <v>4739</v>
      </c>
      <c r="F738" s="23" t="s">
        <v>20</v>
      </c>
      <c r="G738" s="23" t="s">
        <v>3513</v>
      </c>
      <c r="H738" s="23" t="s">
        <v>4236</v>
      </c>
      <c r="I738" s="23" t="s">
        <v>2425</v>
      </c>
      <c r="J738" s="23" t="s">
        <v>3514</v>
      </c>
      <c r="K738" s="23" t="s">
        <v>164</v>
      </c>
      <c r="L738" s="23" t="s">
        <v>491</v>
      </c>
      <c r="M738" s="25">
        <v>1469.78</v>
      </c>
      <c r="N738" s="23" t="s">
        <v>438</v>
      </c>
    </row>
    <row r="739" spans="1:14" x14ac:dyDescent="0.25">
      <c r="A739" s="24">
        <v>45860</v>
      </c>
      <c r="B739" s="23" t="s">
        <v>516</v>
      </c>
      <c r="C739" s="25">
        <v>1045.76</v>
      </c>
      <c r="D739" s="25">
        <v>549.86</v>
      </c>
      <c r="E739" s="23" t="s">
        <v>4730</v>
      </c>
      <c r="F739" s="23" t="s">
        <v>15</v>
      </c>
      <c r="G739" s="23" t="s">
        <v>3515</v>
      </c>
      <c r="H739" s="23" t="s">
        <v>249</v>
      </c>
      <c r="I739" s="23" t="s">
        <v>2422</v>
      </c>
      <c r="J739" s="23" t="s">
        <v>3514</v>
      </c>
      <c r="K739" s="23" t="s">
        <v>162</v>
      </c>
      <c r="L739" s="23" t="s">
        <v>16</v>
      </c>
      <c r="M739" s="25">
        <v>495.9</v>
      </c>
      <c r="N739" s="23" t="s">
        <v>439</v>
      </c>
    </row>
    <row r="740" spans="1:14" x14ac:dyDescent="0.25">
      <c r="A740" s="24">
        <v>45860</v>
      </c>
      <c r="B740" s="23" t="s">
        <v>516</v>
      </c>
      <c r="C740" s="25">
        <v>1638.75</v>
      </c>
      <c r="D740" s="25">
        <v>864.66</v>
      </c>
      <c r="E740" s="23" t="s">
        <v>4763</v>
      </c>
      <c r="F740" s="23" t="s">
        <v>29</v>
      </c>
      <c r="G740" s="23" t="s">
        <v>3520</v>
      </c>
      <c r="H740" s="23" t="s">
        <v>4243</v>
      </c>
      <c r="I740" s="23" t="s">
        <v>2425</v>
      </c>
      <c r="J740" s="23" t="s">
        <v>3526</v>
      </c>
      <c r="K740" s="23" t="s">
        <v>192</v>
      </c>
      <c r="L740" s="23" t="s">
        <v>30</v>
      </c>
      <c r="M740" s="25">
        <v>774.09</v>
      </c>
      <c r="N740" s="23" t="s">
        <v>438</v>
      </c>
    </row>
    <row r="741" spans="1:14" x14ac:dyDescent="0.25">
      <c r="A741" s="24">
        <v>45863</v>
      </c>
      <c r="B741" s="23" t="s">
        <v>523</v>
      </c>
      <c r="C741" s="25">
        <v>1969.64</v>
      </c>
      <c r="D741" s="25">
        <v>1059.8499999999999</v>
      </c>
      <c r="E741" s="23" t="s">
        <v>4744</v>
      </c>
      <c r="F741" s="23" t="s">
        <v>20</v>
      </c>
      <c r="G741" s="23" t="s">
        <v>3513</v>
      </c>
      <c r="H741" s="23" t="s">
        <v>4236</v>
      </c>
      <c r="I741" s="23" t="s">
        <v>2422</v>
      </c>
      <c r="J741" s="23" t="s">
        <v>3512</v>
      </c>
      <c r="K741" s="23" t="s">
        <v>112</v>
      </c>
      <c r="L741" s="23" t="s">
        <v>64</v>
      </c>
      <c r="M741" s="25">
        <v>909.79</v>
      </c>
      <c r="N741" s="23" t="s">
        <v>443</v>
      </c>
    </row>
    <row r="742" spans="1:14" x14ac:dyDescent="0.25">
      <c r="A742" s="24">
        <v>45863</v>
      </c>
      <c r="B742" s="23" t="s">
        <v>1599</v>
      </c>
      <c r="C742" s="25">
        <v>9166.91</v>
      </c>
      <c r="D742" s="25">
        <v>5764.56</v>
      </c>
      <c r="E742" s="23" t="s">
        <v>4760</v>
      </c>
      <c r="F742" s="23" t="s">
        <v>15</v>
      </c>
      <c r="G742" s="23" t="s">
        <v>3515</v>
      </c>
      <c r="H742" s="23" t="s">
        <v>4238</v>
      </c>
      <c r="I742" s="23" t="s">
        <v>2422</v>
      </c>
      <c r="J742" s="23" t="s">
        <v>3512</v>
      </c>
      <c r="K742" s="23" t="s">
        <v>152</v>
      </c>
      <c r="L742" s="23" t="s">
        <v>25</v>
      </c>
      <c r="M742" s="25">
        <v>3402.35</v>
      </c>
      <c r="N742" s="23" t="s">
        <v>438</v>
      </c>
    </row>
    <row r="743" spans="1:14" x14ac:dyDescent="0.25">
      <c r="A743" s="24">
        <v>45863</v>
      </c>
      <c r="B743" s="23" t="s">
        <v>523</v>
      </c>
      <c r="C743" s="25">
        <v>3321.47</v>
      </c>
      <c r="D743" s="25">
        <v>2111.38</v>
      </c>
      <c r="E743" s="23" t="s">
        <v>4746</v>
      </c>
      <c r="F743" s="23" t="s">
        <v>15</v>
      </c>
      <c r="G743" s="23" t="s">
        <v>3518</v>
      </c>
      <c r="H743" s="23" t="s">
        <v>4264</v>
      </c>
      <c r="I743" s="23" t="s">
        <v>2423</v>
      </c>
      <c r="J743" s="23" t="s">
        <v>3516</v>
      </c>
      <c r="K743" s="23" t="s">
        <v>36</v>
      </c>
      <c r="L743" s="23" t="s">
        <v>492</v>
      </c>
      <c r="M743" s="25">
        <v>1210.0899999999999</v>
      </c>
      <c r="N743" s="23" t="s">
        <v>439</v>
      </c>
    </row>
    <row r="744" spans="1:14" x14ac:dyDescent="0.25">
      <c r="A744" s="24">
        <v>45864</v>
      </c>
      <c r="B744" s="23" t="s">
        <v>516</v>
      </c>
      <c r="C744" s="25">
        <v>2832.43</v>
      </c>
      <c r="D744" s="25">
        <v>1535.08</v>
      </c>
      <c r="E744" s="23" t="s">
        <v>4722</v>
      </c>
      <c r="F744" s="23" t="s">
        <v>20</v>
      </c>
      <c r="G744" s="23" t="s">
        <v>3521</v>
      </c>
      <c r="H744" s="23" t="s">
        <v>4234</v>
      </c>
      <c r="I744" s="23" t="s">
        <v>2424</v>
      </c>
      <c r="J744" s="23" t="s">
        <v>3516</v>
      </c>
      <c r="K744" s="23" t="s">
        <v>196</v>
      </c>
      <c r="L744" s="23" t="s">
        <v>64</v>
      </c>
      <c r="M744" s="25">
        <v>1297.3499999999999</v>
      </c>
      <c r="N744" s="23" t="s">
        <v>438</v>
      </c>
    </row>
    <row r="745" spans="1:14" x14ac:dyDescent="0.25">
      <c r="A745" s="24">
        <v>45865</v>
      </c>
      <c r="B745" s="23" t="s">
        <v>516</v>
      </c>
      <c r="C745" s="25">
        <v>1974.78</v>
      </c>
      <c r="D745" s="25">
        <v>1164.97</v>
      </c>
      <c r="E745" s="23" t="s">
        <v>4726</v>
      </c>
      <c r="F745" s="23" t="s">
        <v>15</v>
      </c>
      <c r="G745" s="23" t="s">
        <v>3524</v>
      </c>
      <c r="H745" s="23" t="s">
        <v>226</v>
      </c>
      <c r="I745" s="23" t="s">
        <v>2424</v>
      </c>
      <c r="J745" s="23" t="s">
        <v>3516</v>
      </c>
      <c r="K745" s="23" t="s">
        <v>81</v>
      </c>
      <c r="L745" s="23" t="s">
        <v>25</v>
      </c>
      <c r="M745" s="25">
        <v>809.81</v>
      </c>
      <c r="N745" s="23" t="s">
        <v>438</v>
      </c>
    </row>
    <row r="746" spans="1:14" x14ac:dyDescent="0.25">
      <c r="A746" s="24">
        <v>45865</v>
      </c>
      <c r="B746" s="23" t="s">
        <v>512</v>
      </c>
      <c r="C746" s="25">
        <v>7495.57</v>
      </c>
      <c r="D746" s="25">
        <v>4658.28</v>
      </c>
      <c r="E746" s="23" t="s">
        <v>4741</v>
      </c>
      <c r="F746" s="23" t="s">
        <v>20</v>
      </c>
      <c r="G746" s="23" t="s">
        <v>3521</v>
      </c>
      <c r="H746" s="23" t="s">
        <v>4246</v>
      </c>
      <c r="I746" s="23" t="s">
        <v>2423</v>
      </c>
      <c r="J746" s="23" t="s">
        <v>3512</v>
      </c>
      <c r="K746" s="23" t="s">
        <v>145</v>
      </c>
      <c r="L746" s="23" t="s">
        <v>21</v>
      </c>
      <c r="M746" s="25">
        <v>2837.29</v>
      </c>
      <c r="N746" s="23" t="s">
        <v>438</v>
      </c>
    </row>
    <row r="747" spans="1:14" x14ac:dyDescent="0.25">
      <c r="A747" s="24">
        <v>45865</v>
      </c>
      <c r="B747" s="23" t="s">
        <v>1599</v>
      </c>
      <c r="C747" s="25">
        <v>2069.88</v>
      </c>
      <c r="D747" s="25">
        <v>1072.56</v>
      </c>
      <c r="E747" s="23" t="s">
        <v>4732</v>
      </c>
      <c r="F747" s="23" t="s">
        <v>15</v>
      </c>
      <c r="G747" s="23" t="s">
        <v>3517</v>
      </c>
      <c r="H747" s="23" t="s">
        <v>4262</v>
      </c>
      <c r="I747" s="23" t="s">
        <v>2424</v>
      </c>
      <c r="J747" s="23" t="s">
        <v>3514</v>
      </c>
      <c r="K747" s="23" t="s">
        <v>38</v>
      </c>
      <c r="L747" s="23" t="s">
        <v>25</v>
      </c>
      <c r="M747" s="25">
        <v>997.32</v>
      </c>
      <c r="N747" s="23" t="s">
        <v>443</v>
      </c>
    </row>
    <row r="748" spans="1:14" x14ac:dyDescent="0.25">
      <c r="A748" s="24">
        <v>45867</v>
      </c>
      <c r="B748" s="23" t="s">
        <v>523</v>
      </c>
      <c r="C748" s="25">
        <v>4379.8599999999997</v>
      </c>
      <c r="D748" s="25">
        <v>2539.96</v>
      </c>
      <c r="E748" s="23" t="s">
        <v>4727</v>
      </c>
      <c r="F748" s="23" t="s">
        <v>15</v>
      </c>
      <c r="G748" s="23" t="s">
        <v>3517</v>
      </c>
      <c r="H748" s="23" t="s">
        <v>4250</v>
      </c>
      <c r="I748" s="23" t="s">
        <v>2422</v>
      </c>
      <c r="J748" s="23" t="s">
        <v>3512</v>
      </c>
      <c r="K748" s="23" t="s">
        <v>160</v>
      </c>
      <c r="L748" s="23" t="s">
        <v>55</v>
      </c>
      <c r="M748" s="25">
        <v>1839.9</v>
      </c>
      <c r="N748" s="23" t="s">
        <v>439</v>
      </c>
    </row>
    <row r="749" spans="1:14" x14ac:dyDescent="0.25">
      <c r="A749" s="24">
        <v>45868</v>
      </c>
      <c r="B749" s="23" t="s">
        <v>516</v>
      </c>
      <c r="C749" s="25">
        <v>457.49</v>
      </c>
      <c r="D749" s="25">
        <v>264.05</v>
      </c>
      <c r="E749" s="23" t="s">
        <v>4755</v>
      </c>
      <c r="F749" s="23" t="s">
        <v>15</v>
      </c>
      <c r="G749" s="23" t="s">
        <v>3517</v>
      </c>
      <c r="H749" s="23" t="s">
        <v>4254</v>
      </c>
      <c r="I749" s="23" t="s">
        <v>2426</v>
      </c>
      <c r="J749" s="23" t="s">
        <v>3526</v>
      </c>
      <c r="K749" s="23" t="s">
        <v>57</v>
      </c>
      <c r="L749" s="23" t="s">
        <v>55</v>
      </c>
      <c r="M749" s="25">
        <v>193.44</v>
      </c>
      <c r="N749" s="23" t="s">
        <v>438</v>
      </c>
    </row>
    <row r="750" spans="1:14" x14ac:dyDescent="0.25">
      <c r="A750" s="24">
        <v>45868</v>
      </c>
      <c r="B750" s="23" t="s">
        <v>516</v>
      </c>
      <c r="C750" s="25">
        <v>8713.98</v>
      </c>
      <c r="D750" s="25">
        <v>5229.1099999999997</v>
      </c>
      <c r="E750" s="23" t="s">
        <v>4749</v>
      </c>
      <c r="F750" s="23" t="s">
        <v>29</v>
      </c>
      <c r="G750" s="23" t="s">
        <v>3519</v>
      </c>
      <c r="H750" s="23" t="s">
        <v>246</v>
      </c>
      <c r="I750" s="23" t="s">
        <v>2424</v>
      </c>
      <c r="J750" s="23" t="s">
        <v>3512</v>
      </c>
      <c r="K750" s="23" t="s">
        <v>123</v>
      </c>
      <c r="L750" s="23" t="s">
        <v>30</v>
      </c>
      <c r="M750" s="25">
        <v>3484.87</v>
      </c>
      <c r="N750" s="23" t="s">
        <v>438</v>
      </c>
    </row>
    <row r="751" spans="1:14" x14ac:dyDescent="0.25">
      <c r="A751" s="24">
        <v>45870</v>
      </c>
      <c r="B751" s="23" t="s">
        <v>516</v>
      </c>
      <c r="C751" s="25">
        <v>1608.48</v>
      </c>
      <c r="D751" s="25">
        <v>792.33</v>
      </c>
      <c r="E751" s="23" t="s">
        <v>4800</v>
      </c>
      <c r="F751" s="23" t="s">
        <v>20</v>
      </c>
      <c r="G751" s="23" t="s">
        <v>3513</v>
      </c>
      <c r="H751" s="23" t="s">
        <v>242</v>
      </c>
      <c r="I751" s="23" t="s">
        <v>2426</v>
      </c>
      <c r="J751" s="23" t="s">
        <v>3512</v>
      </c>
      <c r="K751" s="23" t="s">
        <v>38</v>
      </c>
      <c r="L751" s="23" t="s">
        <v>64</v>
      </c>
      <c r="M751" s="25">
        <v>816.15</v>
      </c>
      <c r="N751" s="23" t="s">
        <v>439</v>
      </c>
    </row>
    <row r="752" spans="1:14" x14ac:dyDescent="0.25">
      <c r="A752" s="24">
        <v>45874</v>
      </c>
      <c r="B752" s="23" t="s">
        <v>1596</v>
      </c>
      <c r="C752" s="25">
        <v>573.29</v>
      </c>
      <c r="D752" s="25">
        <v>398.67</v>
      </c>
      <c r="E752" s="23" t="s">
        <v>4814</v>
      </c>
      <c r="F752" s="23" t="s">
        <v>15</v>
      </c>
      <c r="G752" s="23" t="s">
        <v>3518</v>
      </c>
      <c r="H752" s="23" t="s">
        <v>238</v>
      </c>
      <c r="I752" s="23" t="s">
        <v>2422</v>
      </c>
      <c r="J752" s="23" t="s">
        <v>3514</v>
      </c>
      <c r="K752" s="23" t="s">
        <v>119</v>
      </c>
      <c r="L752" s="23" t="s">
        <v>16</v>
      </c>
      <c r="M752" s="25">
        <v>174.62</v>
      </c>
      <c r="N752" s="23" t="s">
        <v>439</v>
      </c>
    </row>
    <row r="753" spans="1:14" x14ac:dyDescent="0.25">
      <c r="A753" s="24">
        <v>45874</v>
      </c>
      <c r="B753" s="23" t="s">
        <v>1599</v>
      </c>
      <c r="C753" s="25">
        <v>1718.64</v>
      </c>
      <c r="D753" s="25">
        <v>921.73</v>
      </c>
      <c r="E753" s="23" t="s">
        <v>4821</v>
      </c>
      <c r="F753" s="23" t="s">
        <v>20</v>
      </c>
      <c r="G753" s="23" t="s">
        <v>3513</v>
      </c>
      <c r="H753" s="23" t="s">
        <v>242</v>
      </c>
      <c r="I753" s="23" t="s">
        <v>2424</v>
      </c>
      <c r="J753" s="23" t="s">
        <v>3514</v>
      </c>
      <c r="K753" s="23" t="s">
        <v>32</v>
      </c>
      <c r="L753" s="23" t="s">
        <v>21</v>
      </c>
      <c r="M753" s="25">
        <v>796.91</v>
      </c>
      <c r="N753" s="23" t="s">
        <v>439</v>
      </c>
    </row>
    <row r="754" spans="1:14" x14ac:dyDescent="0.25">
      <c r="A754" s="24">
        <v>45874</v>
      </c>
      <c r="B754" s="23" t="s">
        <v>1596</v>
      </c>
      <c r="C754" s="25">
        <v>870.68</v>
      </c>
      <c r="D754" s="25">
        <v>570.82000000000005</v>
      </c>
      <c r="E754" s="23" t="s">
        <v>4809</v>
      </c>
      <c r="F754" s="23" t="s">
        <v>40</v>
      </c>
      <c r="G754" s="23" t="s">
        <v>3511</v>
      </c>
      <c r="H754" s="23" t="s">
        <v>4248</v>
      </c>
      <c r="I754" s="23" t="s">
        <v>2422</v>
      </c>
      <c r="J754" s="23" t="s">
        <v>3514</v>
      </c>
      <c r="K754" s="23" t="s">
        <v>69</v>
      </c>
      <c r="L754" s="23" t="s">
        <v>41</v>
      </c>
      <c r="M754" s="25">
        <v>299.86</v>
      </c>
      <c r="N754" s="23" t="s">
        <v>440</v>
      </c>
    </row>
    <row r="755" spans="1:14" x14ac:dyDescent="0.25">
      <c r="A755" s="24">
        <v>45874</v>
      </c>
      <c r="B755" s="23" t="s">
        <v>516</v>
      </c>
      <c r="C755" s="25">
        <v>6564.68</v>
      </c>
      <c r="D755" s="25">
        <v>3961.22</v>
      </c>
      <c r="E755" s="23" t="s">
        <v>4799</v>
      </c>
      <c r="F755" s="23" t="s">
        <v>50</v>
      </c>
      <c r="G755" s="23" t="s">
        <v>3522</v>
      </c>
      <c r="H755" s="23" t="s">
        <v>4240</v>
      </c>
      <c r="I755" s="23" t="s">
        <v>2422</v>
      </c>
      <c r="J755" s="23" t="s">
        <v>3512</v>
      </c>
      <c r="K755" s="23" t="s">
        <v>62</v>
      </c>
      <c r="L755" s="23" t="s">
        <v>87</v>
      </c>
      <c r="M755" s="25">
        <v>2603.46</v>
      </c>
      <c r="N755" s="23" t="s">
        <v>440</v>
      </c>
    </row>
    <row r="756" spans="1:14" x14ac:dyDescent="0.25">
      <c r="A756" s="24">
        <v>45875</v>
      </c>
      <c r="B756" s="23" t="s">
        <v>516</v>
      </c>
      <c r="C756" s="25">
        <v>2992.87</v>
      </c>
      <c r="D756" s="25">
        <v>1654.57</v>
      </c>
      <c r="E756" s="23" t="s">
        <v>4737</v>
      </c>
      <c r="F756" s="23" t="s">
        <v>15</v>
      </c>
      <c r="G756" s="23" t="s">
        <v>3517</v>
      </c>
      <c r="H756" s="23" t="s">
        <v>4254</v>
      </c>
      <c r="I756" s="23" t="s">
        <v>2425</v>
      </c>
      <c r="J756" s="23" t="s">
        <v>3516</v>
      </c>
      <c r="K756" s="23" t="s">
        <v>43</v>
      </c>
      <c r="L756" s="23" t="s">
        <v>492</v>
      </c>
      <c r="M756" s="25">
        <v>1338.3</v>
      </c>
      <c r="N756" s="23" t="s">
        <v>440</v>
      </c>
    </row>
    <row r="757" spans="1:14" x14ac:dyDescent="0.25">
      <c r="A757" s="24">
        <v>45875</v>
      </c>
      <c r="B757" s="23" t="s">
        <v>523</v>
      </c>
      <c r="C757" s="25">
        <v>2790.45</v>
      </c>
      <c r="D757" s="25">
        <v>1697.81</v>
      </c>
      <c r="E757" s="23" t="s">
        <v>4780</v>
      </c>
      <c r="F757" s="23" t="s">
        <v>15</v>
      </c>
      <c r="G757" s="23" t="s">
        <v>3518</v>
      </c>
      <c r="H757" s="23" t="s">
        <v>4242</v>
      </c>
      <c r="I757" s="23" t="s">
        <v>2425</v>
      </c>
      <c r="J757" s="23" t="s">
        <v>3514</v>
      </c>
      <c r="K757" s="23" t="s">
        <v>126</v>
      </c>
      <c r="L757" s="23" t="s">
        <v>492</v>
      </c>
      <c r="M757" s="25">
        <v>1092.6400000000001</v>
      </c>
      <c r="N757" s="23" t="s">
        <v>439</v>
      </c>
    </row>
    <row r="758" spans="1:14" x14ac:dyDescent="0.25">
      <c r="A758" s="24">
        <v>45878</v>
      </c>
      <c r="B758" s="23" t="s">
        <v>1597</v>
      </c>
      <c r="C758" s="25">
        <v>1245.8599999999999</v>
      </c>
      <c r="D758" s="25">
        <v>675.33</v>
      </c>
      <c r="E758" s="23" t="s">
        <v>4719</v>
      </c>
      <c r="F758" s="23" t="s">
        <v>29</v>
      </c>
      <c r="G758" s="23" t="s">
        <v>230</v>
      </c>
      <c r="H758" s="23" t="s">
        <v>230</v>
      </c>
      <c r="I758" s="23" t="s">
        <v>2422</v>
      </c>
      <c r="J758" s="23" t="s">
        <v>3523</v>
      </c>
      <c r="K758" s="23" t="s">
        <v>192</v>
      </c>
      <c r="L758" s="23" t="s">
        <v>30</v>
      </c>
      <c r="M758" s="25">
        <v>570.53</v>
      </c>
      <c r="N758" s="23" t="s">
        <v>439</v>
      </c>
    </row>
    <row r="759" spans="1:14" x14ac:dyDescent="0.25">
      <c r="A759" s="24">
        <v>45879</v>
      </c>
      <c r="B759" s="23" t="s">
        <v>1596</v>
      </c>
      <c r="C759" s="25">
        <v>13889.92</v>
      </c>
      <c r="D759" s="25">
        <v>10299.200000000001</v>
      </c>
      <c r="E759" s="23" t="s">
        <v>4822</v>
      </c>
      <c r="F759" s="23" t="s">
        <v>20</v>
      </c>
      <c r="G759" s="23" t="s">
        <v>3521</v>
      </c>
      <c r="H759" s="23" t="s">
        <v>222</v>
      </c>
      <c r="I759" s="23" t="s">
        <v>2422</v>
      </c>
      <c r="J759" s="23" t="s">
        <v>3512</v>
      </c>
      <c r="K759" s="23" t="s">
        <v>166</v>
      </c>
      <c r="L759" s="23" t="s">
        <v>491</v>
      </c>
      <c r="M759" s="25">
        <v>3590.72</v>
      </c>
      <c r="N759" s="23" t="s">
        <v>441</v>
      </c>
    </row>
    <row r="760" spans="1:14" x14ac:dyDescent="0.25">
      <c r="A760" s="24">
        <v>45879</v>
      </c>
      <c r="B760" s="23" t="s">
        <v>1597</v>
      </c>
      <c r="C760" s="25">
        <v>151.35</v>
      </c>
      <c r="D760" s="25">
        <v>81.709999999999994</v>
      </c>
      <c r="E760" s="23" t="s">
        <v>4820</v>
      </c>
      <c r="F760" s="23" t="s">
        <v>15</v>
      </c>
      <c r="G760" s="23" t="s">
        <v>3524</v>
      </c>
      <c r="H760" s="23" t="s">
        <v>226</v>
      </c>
      <c r="I760" s="23" t="s">
        <v>2423</v>
      </c>
      <c r="J760" s="23" t="s">
        <v>3514</v>
      </c>
      <c r="K760" s="23" t="s">
        <v>13</v>
      </c>
      <c r="L760" s="23" t="s">
        <v>25</v>
      </c>
      <c r="M760" s="25">
        <v>69.64</v>
      </c>
      <c r="N760" s="23" t="s">
        <v>439</v>
      </c>
    </row>
    <row r="761" spans="1:14" x14ac:dyDescent="0.25">
      <c r="A761" s="24">
        <v>45880</v>
      </c>
      <c r="B761" s="23" t="s">
        <v>507</v>
      </c>
      <c r="C761" s="25">
        <v>4153.3599999999997</v>
      </c>
      <c r="D761" s="25">
        <v>3036.94</v>
      </c>
      <c r="E761" s="23" t="s">
        <v>4733</v>
      </c>
      <c r="F761" s="23" t="s">
        <v>15</v>
      </c>
      <c r="G761" s="23" t="s">
        <v>3517</v>
      </c>
      <c r="H761" s="23" t="s">
        <v>4262</v>
      </c>
      <c r="I761" s="23" t="s">
        <v>2426</v>
      </c>
      <c r="J761" s="23" t="s">
        <v>3526</v>
      </c>
      <c r="K761" s="23" t="s">
        <v>403</v>
      </c>
      <c r="L761" s="23" t="s">
        <v>55</v>
      </c>
      <c r="M761" s="25">
        <v>1116.42</v>
      </c>
      <c r="N761" s="23" t="s">
        <v>439</v>
      </c>
    </row>
    <row r="762" spans="1:14" x14ac:dyDescent="0.25">
      <c r="A762" s="24">
        <v>45881</v>
      </c>
      <c r="B762" s="23" t="s">
        <v>516</v>
      </c>
      <c r="C762" s="25">
        <v>1144.6199999999999</v>
      </c>
      <c r="D762" s="25">
        <v>635.58000000000004</v>
      </c>
      <c r="E762" s="23" t="s">
        <v>4798</v>
      </c>
      <c r="F762" s="23" t="s">
        <v>20</v>
      </c>
      <c r="G762" s="23" t="s">
        <v>3513</v>
      </c>
      <c r="H762" s="23" t="s">
        <v>4235</v>
      </c>
      <c r="I762" s="23" t="s">
        <v>2424</v>
      </c>
      <c r="J762" s="23" t="s">
        <v>3526</v>
      </c>
      <c r="K762" s="23" t="s">
        <v>169</v>
      </c>
      <c r="L762" s="23" t="s">
        <v>21</v>
      </c>
      <c r="M762" s="25">
        <v>509.04</v>
      </c>
      <c r="N762" s="23" t="s">
        <v>439</v>
      </c>
    </row>
    <row r="763" spans="1:14" x14ac:dyDescent="0.25">
      <c r="A763" s="24">
        <v>45882</v>
      </c>
      <c r="B763" s="23" t="s">
        <v>507</v>
      </c>
      <c r="C763" s="25">
        <v>25015</v>
      </c>
      <c r="D763" s="25">
        <v>18311.740000000002</v>
      </c>
      <c r="E763" s="23" t="s">
        <v>4815</v>
      </c>
      <c r="F763" s="23" t="s">
        <v>29</v>
      </c>
      <c r="G763" s="23" t="s">
        <v>3520</v>
      </c>
      <c r="H763" s="23" t="s">
        <v>4259</v>
      </c>
      <c r="I763" s="23" t="s">
        <v>2422</v>
      </c>
      <c r="J763" s="23" t="s">
        <v>3512</v>
      </c>
      <c r="K763" s="23" t="s">
        <v>196</v>
      </c>
      <c r="L763" s="23" t="s">
        <v>30</v>
      </c>
      <c r="M763" s="25">
        <v>6703.26</v>
      </c>
      <c r="N763" s="23" t="s">
        <v>439</v>
      </c>
    </row>
    <row r="764" spans="1:14" x14ac:dyDescent="0.25">
      <c r="A764" s="24">
        <v>45883</v>
      </c>
      <c r="B764" s="23" t="s">
        <v>1597</v>
      </c>
      <c r="C764" s="25">
        <v>6001.68</v>
      </c>
      <c r="D764" s="25">
        <v>4001.22</v>
      </c>
      <c r="E764" s="23" t="s">
        <v>4771</v>
      </c>
      <c r="F764" s="23" t="s">
        <v>15</v>
      </c>
      <c r="G764" s="23" t="s">
        <v>3515</v>
      </c>
      <c r="H764" s="23" t="s">
        <v>4238</v>
      </c>
      <c r="I764" s="23" t="s">
        <v>2422</v>
      </c>
      <c r="J764" s="23" t="s">
        <v>3516</v>
      </c>
      <c r="K764" s="23" t="s">
        <v>162</v>
      </c>
      <c r="L764" s="23" t="s">
        <v>25</v>
      </c>
      <c r="M764" s="25">
        <v>2000.46</v>
      </c>
      <c r="N764" s="23" t="s">
        <v>441</v>
      </c>
    </row>
    <row r="765" spans="1:14" x14ac:dyDescent="0.25">
      <c r="A765" s="24">
        <v>45884</v>
      </c>
      <c r="B765" s="23" t="s">
        <v>1598</v>
      </c>
      <c r="C765" s="25">
        <v>3586.16</v>
      </c>
      <c r="D765" s="25">
        <v>1003.44</v>
      </c>
      <c r="E765" s="23" t="s">
        <v>4801</v>
      </c>
      <c r="F765" s="23" t="s">
        <v>40</v>
      </c>
      <c r="G765" s="23" t="s">
        <v>3527</v>
      </c>
      <c r="H765" s="23" t="s">
        <v>4263</v>
      </c>
      <c r="I765" s="23" t="s">
        <v>2422</v>
      </c>
      <c r="J765" s="23" t="s">
        <v>3516</v>
      </c>
      <c r="K765" s="23" t="s">
        <v>23</v>
      </c>
      <c r="L765" s="23" t="s">
        <v>41</v>
      </c>
      <c r="M765" s="25">
        <v>2582.7199999999998</v>
      </c>
      <c r="N765" s="23" t="s">
        <v>439</v>
      </c>
    </row>
    <row r="766" spans="1:14" x14ac:dyDescent="0.25">
      <c r="A766" s="24">
        <v>45884</v>
      </c>
      <c r="B766" s="23" t="s">
        <v>1599</v>
      </c>
      <c r="C766" s="25">
        <v>1576.62</v>
      </c>
      <c r="D766" s="25">
        <v>848.92</v>
      </c>
      <c r="E766" s="23" t="s">
        <v>4793</v>
      </c>
      <c r="F766" s="23" t="s">
        <v>20</v>
      </c>
      <c r="G766" s="23" t="s">
        <v>3513</v>
      </c>
      <c r="H766" s="23" t="s">
        <v>242</v>
      </c>
      <c r="I766" s="23" t="s">
        <v>2422</v>
      </c>
      <c r="J766" s="23" t="s">
        <v>3514</v>
      </c>
      <c r="K766" s="23" t="s">
        <v>152</v>
      </c>
      <c r="L766" s="23" t="s">
        <v>64</v>
      </c>
      <c r="M766" s="25">
        <v>727.7</v>
      </c>
      <c r="N766" s="23" t="s">
        <v>439</v>
      </c>
    </row>
    <row r="767" spans="1:14" x14ac:dyDescent="0.25">
      <c r="A767" s="24">
        <v>45884</v>
      </c>
      <c r="B767" s="23" t="s">
        <v>516</v>
      </c>
      <c r="C767" s="25">
        <v>311.36</v>
      </c>
      <c r="D767" s="25">
        <v>177.13</v>
      </c>
      <c r="E767" s="23" t="s">
        <v>4802</v>
      </c>
      <c r="F767" s="23" t="s">
        <v>20</v>
      </c>
      <c r="G767" s="23" t="s">
        <v>3513</v>
      </c>
      <c r="H767" s="23" t="s">
        <v>242</v>
      </c>
      <c r="I767" s="23" t="s">
        <v>2425</v>
      </c>
      <c r="J767" s="23" t="s">
        <v>3526</v>
      </c>
      <c r="K767" s="23" t="s">
        <v>201</v>
      </c>
      <c r="L767" s="23" t="s">
        <v>64</v>
      </c>
      <c r="M767" s="25">
        <v>134.22999999999999</v>
      </c>
      <c r="N767" s="23" t="s">
        <v>441</v>
      </c>
    </row>
    <row r="768" spans="1:14" x14ac:dyDescent="0.25">
      <c r="A768" s="24">
        <v>45885</v>
      </c>
      <c r="B768" s="23" t="s">
        <v>1597</v>
      </c>
      <c r="C768" s="25">
        <v>784.9</v>
      </c>
      <c r="D768" s="25">
        <v>567.62</v>
      </c>
      <c r="E768" s="23" t="s">
        <v>4810</v>
      </c>
      <c r="F768" s="23" t="s">
        <v>15</v>
      </c>
      <c r="G768" s="23" t="s">
        <v>3524</v>
      </c>
      <c r="H768" s="23" t="s">
        <v>4245</v>
      </c>
      <c r="I768" s="23" t="s">
        <v>2422</v>
      </c>
      <c r="J768" s="23" t="s">
        <v>3526</v>
      </c>
      <c r="K768" s="23" t="s">
        <v>189</v>
      </c>
      <c r="L768" s="23" t="s">
        <v>55</v>
      </c>
      <c r="M768" s="25">
        <v>217.28</v>
      </c>
      <c r="N768" s="23" t="s">
        <v>438</v>
      </c>
    </row>
    <row r="769" spans="1:14" x14ac:dyDescent="0.25">
      <c r="A769" s="24">
        <v>45885</v>
      </c>
      <c r="B769" s="23" t="s">
        <v>516</v>
      </c>
      <c r="C769" s="25">
        <v>2708.15</v>
      </c>
      <c r="D769" s="25">
        <v>1784.3</v>
      </c>
      <c r="E769" s="23" t="s">
        <v>4811</v>
      </c>
      <c r="F769" s="23" t="s">
        <v>20</v>
      </c>
      <c r="G769" s="23" t="s">
        <v>3521</v>
      </c>
      <c r="H769" s="23" t="s">
        <v>4253</v>
      </c>
      <c r="I769" s="23" t="s">
        <v>2422</v>
      </c>
      <c r="J769" s="23" t="s">
        <v>3514</v>
      </c>
      <c r="K769" s="23" t="s">
        <v>116</v>
      </c>
      <c r="L769" s="23" t="s">
        <v>64</v>
      </c>
      <c r="M769" s="25">
        <v>923.85</v>
      </c>
      <c r="N769" s="23" t="s">
        <v>439</v>
      </c>
    </row>
    <row r="770" spans="1:14" x14ac:dyDescent="0.25">
      <c r="A770" s="24">
        <v>45885</v>
      </c>
      <c r="B770" s="23" t="s">
        <v>523</v>
      </c>
      <c r="C770" s="25">
        <v>3586.44</v>
      </c>
      <c r="D770" s="25">
        <v>2247.23</v>
      </c>
      <c r="E770" s="23" t="s">
        <v>4786</v>
      </c>
      <c r="F770" s="23" t="s">
        <v>20</v>
      </c>
      <c r="G770" s="23" t="s">
        <v>3521</v>
      </c>
      <c r="H770" s="23" t="s">
        <v>4246</v>
      </c>
      <c r="I770" s="23" t="s">
        <v>2424</v>
      </c>
      <c r="J770" s="23" t="s">
        <v>3512</v>
      </c>
      <c r="K770" s="23" t="s">
        <v>139</v>
      </c>
      <c r="L770" s="23" t="s">
        <v>491</v>
      </c>
      <c r="M770" s="25">
        <v>1339.21</v>
      </c>
      <c r="N770" s="23" t="s">
        <v>439</v>
      </c>
    </row>
    <row r="771" spans="1:14" x14ac:dyDescent="0.25">
      <c r="A771" s="24">
        <v>45886</v>
      </c>
      <c r="B771" s="23" t="s">
        <v>512</v>
      </c>
      <c r="C771" s="25">
        <v>5463.9</v>
      </c>
      <c r="D771" s="25">
        <v>3623.24</v>
      </c>
      <c r="E771" s="23" t="s">
        <v>4757</v>
      </c>
      <c r="F771" s="23" t="s">
        <v>50</v>
      </c>
      <c r="G771" s="23" t="s">
        <v>3522</v>
      </c>
      <c r="H771" s="23" t="s">
        <v>4240</v>
      </c>
      <c r="I771" s="23" t="s">
        <v>2422</v>
      </c>
      <c r="J771" s="23" t="s">
        <v>3512</v>
      </c>
      <c r="K771" s="23" t="s">
        <v>36</v>
      </c>
      <c r="L771" s="23" t="s">
        <v>51</v>
      </c>
      <c r="M771" s="25">
        <v>1840.66</v>
      </c>
      <c r="N771" s="23" t="s">
        <v>439</v>
      </c>
    </row>
    <row r="772" spans="1:14" x14ac:dyDescent="0.25">
      <c r="A772" s="24">
        <v>45886</v>
      </c>
      <c r="B772" s="23" t="s">
        <v>507</v>
      </c>
      <c r="C772" s="25">
        <v>3053.5</v>
      </c>
      <c r="D772" s="25">
        <v>2268.11</v>
      </c>
      <c r="E772" s="23" t="s">
        <v>4807</v>
      </c>
      <c r="F772" s="23" t="s">
        <v>15</v>
      </c>
      <c r="G772" s="23" t="s">
        <v>3517</v>
      </c>
      <c r="H772" s="23" t="s">
        <v>4252</v>
      </c>
      <c r="I772" s="23" t="s">
        <v>2424</v>
      </c>
      <c r="J772" s="23" t="s">
        <v>3514</v>
      </c>
      <c r="K772" s="23" t="s">
        <v>172</v>
      </c>
      <c r="L772" s="23" t="s">
        <v>492</v>
      </c>
      <c r="M772" s="25">
        <v>785.39</v>
      </c>
      <c r="N772" s="23" t="s">
        <v>438</v>
      </c>
    </row>
    <row r="773" spans="1:14" x14ac:dyDescent="0.25">
      <c r="A773" s="24">
        <v>45886</v>
      </c>
      <c r="B773" s="23" t="s">
        <v>516</v>
      </c>
      <c r="C773" s="25">
        <v>1988.01</v>
      </c>
      <c r="D773" s="25">
        <v>1195.82</v>
      </c>
      <c r="E773" s="23" t="s">
        <v>4772</v>
      </c>
      <c r="F773" s="23" t="s">
        <v>15</v>
      </c>
      <c r="G773" s="23" t="s">
        <v>3524</v>
      </c>
      <c r="H773" s="23" t="s">
        <v>4260</v>
      </c>
      <c r="I773" s="23" t="s">
        <v>2424</v>
      </c>
      <c r="J773" s="23" t="s">
        <v>3512</v>
      </c>
      <c r="K773" s="23" t="s">
        <v>57</v>
      </c>
      <c r="L773" s="23" t="s">
        <v>55</v>
      </c>
      <c r="M773" s="25">
        <v>792.19</v>
      </c>
      <c r="N773" s="23" t="s">
        <v>440</v>
      </c>
    </row>
    <row r="774" spans="1:14" x14ac:dyDescent="0.25">
      <c r="A774" s="24">
        <v>45889</v>
      </c>
      <c r="B774" s="23" t="s">
        <v>516</v>
      </c>
      <c r="C774" s="25">
        <v>2098.62</v>
      </c>
      <c r="D774" s="25">
        <v>1251.3</v>
      </c>
      <c r="E774" s="23" t="s">
        <v>4787</v>
      </c>
      <c r="F774" s="23" t="s">
        <v>15</v>
      </c>
      <c r="G774" s="23" t="s">
        <v>3518</v>
      </c>
      <c r="H774" s="23" t="s">
        <v>4264</v>
      </c>
      <c r="I774" s="23" t="s">
        <v>2423</v>
      </c>
      <c r="J774" s="23" t="s">
        <v>3514</v>
      </c>
      <c r="K774" s="23" t="s">
        <v>164</v>
      </c>
      <c r="L774" s="23" t="s">
        <v>25</v>
      </c>
      <c r="M774" s="25">
        <v>847.32</v>
      </c>
      <c r="N774" s="23" t="s">
        <v>439</v>
      </c>
    </row>
    <row r="775" spans="1:14" x14ac:dyDescent="0.25">
      <c r="A775" s="24">
        <v>45890</v>
      </c>
      <c r="B775" s="23" t="s">
        <v>1596</v>
      </c>
      <c r="C775" s="25">
        <v>1294.29</v>
      </c>
      <c r="D775" s="25">
        <v>839.62</v>
      </c>
      <c r="E775" s="23" t="s">
        <v>4784</v>
      </c>
      <c r="F775" s="23" t="s">
        <v>20</v>
      </c>
      <c r="G775" s="23" t="s">
        <v>3513</v>
      </c>
      <c r="H775" s="23" t="s">
        <v>4236</v>
      </c>
      <c r="I775" s="23" t="s">
        <v>2422</v>
      </c>
      <c r="J775" s="23" t="s">
        <v>3514</v>
      </c>
      <c r="K775" s="23" t="s">
        <v>93</v>
      </c>
      <c r="L775" s="23" t="s">
        <v>491</v>
      </c>
      <c r="M775" s="25">
        <v>454.67</v>
      </c>
      <c r="N775" s="23" t="s">
        <v>439</v>
      </c>
    </row>
    <row r="776" spans="1:14" x14ac:dyDescent="0.25">
      <c r="A776" s="24">
        <v>45890</v>
      </c>
      <c r="B776" s="23" t="s">
        <v>516</v>
      </c>
      <c r="C776" s="25">
        <v>1533.66</v>
      </c>
      <c r="D776" s="25">
        <v>808.31</v>
      </c>
      <c r="E776" s="23" t="s">
        <v>4817</v>
      </c>
      <c r="F776" s="23" t="s">
        <v>20</v>
      </c>
      <c r="G776" s="23" t="s">
        <v>3521</v>
      </c>
      <c r="H776" s="23" t="s">
        <v>4237</v>
      </c>
      <c r="I776" s="23" t="s">
        <v>2425</v>
      </c>
      <c r="J776" s="23" t="s">
        <v>3512</v>
      </c>
      <c r="K776" s="23" t="s">
        <v>112</v>
      </c>
      <c r="L776" s="23" t="s">
        <v>64</v>
      </c>
      <c r="M776" s="25">
        <v>725.35</v>
      </c>
      <c r="N776" s="23" t="s">
        <v>439</v>
      </c>
    </row>
    <row r="777" spans="1:14" x14ac:dyDescent="0.25">
      <c r="A777" s="24">
        <v>45891</v>
      </c>
      <c r="B777" s="23" t="s">
        <v>523</v>
      </c>
      <c r="C777" s="25">
        <v>2357.25</v>
      </c>
      <c r="D777" s="25">
        <v>1413.47</v>
      </c>
      <c r="E777" s="23" t="s">
        <v>4808</v>
      </c>
      <c r="F777" s="23" t="s">
        <v>15</v>
      </c>
      <c r="G777" s="23" t="s">
        <v>3517</v>
      </c>
      <c r="H777" s="23" t="s">
        <v>4250</v>
      </c>
      <c r="I777" s="23" t="s">
        <v>2423</v>
      </c>
      <c r="J777" s="23" t="s">
        <v>3516</v>
      </c>
      <c r="K777" s="23" t="s">
        <v>136</v>
      </c>
      <c r="L777" s="23" t="s">
        <v>25</v>
      </c>
      <c r="M777" s="25">
        <v>943.78</v>
      </c>
      <c r="N777" s="23" t="s">
        <v>439</v>
      </c>
    </row>
    <row r="778" spans="1:14" x14ac:dyDescent="0.25">
      <c r="A778" s="24">
        <v>45891</v>
      </c>
      <c r="B778" s="23" t="s">
        <v>523</v>
      </c>
      <c r="C778" s="25">
        <v>2237.34</v>
      </c>
      <c r="D778" s="25">
        <v>1357.1</v>
      </c>
      <c r="E778" s="23" t="s">
        <v>4770</v>
      </c>
      <c r="F778" s="23" t="s">
        <v>20</v>
      </c>
      <c r="G778" s="23" t="s">
        <v>3521</v>
      </c>
      <c r="H778" s="23" t="s">
        <v>222</v>
      </c>
      <c r="I778" s="23" t="s">
        <v>2422</v>
      </c>
      <c r="J778" s="23" t="s">
        <v>3523</v>
      </c>
      <c r="K778" s="23" t="s">
        <v>27</v>
      </c>
      <c r="L778" s="23" t="s">
        <v>491</v>
      </c>
      <c r="M778" s="25">
        <v>880.24</v>
      </c>
      <c r="N778" s="23" t="s">
        <v>438</v>
      </c>
    </row>
    <row r="779" spans="1:14" x14ac:dyDescent="0.25">
      <c r="A779" s="24">
        <v>45892</v>
      </c>
      <c r="B779" s="23" t="s">
        <v>516</v>
      </c>
      <c r="C779" s="25">
        <v>1452.57</v>
      </c>
      <c r="D779" s="25">
        <v>772.56</v>
      </c>
      <c r="E779" s="23" t="s">
        <v>4776</v>
      </c>
      <c r="F779" s="23" t="s">
        <v>15</v>
      </c>
      <c r="G779" s="23" t="s">
        <v>3517</v>
      </c>
      <c r="H779" s="23" t="s">
        <v>4262</v>
      </c>
      <c r="I779" s="23" t="s">
        <v>2424</v>
      </c>
      <c r="J779" s="23" t="s">
        <v>3526</v>
      </c>
      <c r="K779" s="23" t="s">
        <v>60</v>
      </c>
      <c r="L779" s="23" t="s">
        <v>16</v>
      </c>
      <c r="M779" s="25">
        <v>680.01</v>
      </c>
      <c r="N779" s="23" t="s">
        <v>438</v>
      </c>
    </row>
    <row r="780" spans="1:14" x14ac:dyDescent="0.25">
      <c r="A780" s="24">
        <v>45894</v>
      </c>
      <c r="B780" s="23" t="s">
        <v>512</v>
      </c>
      <c r="C780" s="25">
        <v>3344.53</v>
      </c>
      <c r="D780" s="25">
        <v>2211</v>
      </c>
      <c r="E780" s="23" t="s">
        <v>4778</v>
      </c>
      <c r="F780" s="23" t="s">
        <v>29</v>
      </c>
      <c r="G780" s="23" t="s">
        <v>3520</v>
      </c>
      <c r="H780" s="23" t="s">
        <v>4249</v>
      </c>
      <c r="I780" s="23" t="s">
        <v>2424</v>
      </c>
      <c r="J780" s="23" t="s">
        <v>3526</v>
      </c>
      <c r="K780" s="23" t="s">
        <v>160</v>
      </c>
      <c r="L780" s="23" t="s">
        <v>34</v>
      </c>
      <c r="M780" s="25">
        <v>1133.53</v>
      </c>
      <c r="N780" s="23" t="s">
        <v>439</v>
      </c>
    </row>
    <row r="781" spans="1:14" x14ac:dyDescent="0.25">
      <c r="A781" s="24">
        <v>45895</v>
      </c>
      <c r="B781" s="23" t="s">
        <v>1599</v>
      </c>
      <c r="C781" s="25">
        <v>4984.99</v>
      </c>
      <c r="D781" s="25">
        <v>3053.43</v>
      </c>
      <c r="E781" s="23" t="s">
        <v>4743</v>
      </c>
      <c r="F781" s="23" t="s">
        <v>20</v>
      </c>
      <c r="G781" s="23" t="s">
        <v>3521</v>
      </c>
      <c r="H781" s="23" t="s">
        <v>4253</v>
      </c>
      <c r="I781" s="23" t="s">
        <v>2422</v>
      </c>
      <c r="J781" s="23" t="s">
        <v>3516</v>
      </c>
      <c r="K781" s="23" t="s">
        <v>145</v>
      </c>
      <c r="L781" s="23" t="s">
        <v>491</v>
      </c>
      <c r="M781" s="25">
        <v>1931.56</v>
      </c>
      <c r="N781" s="23" t="s">
        <v>439</v>
      </c>
    </row>
    <row r="782" spans="1:14" x14ac:dyDescent="0.25">
      <c r="A782" s="24">
        <v>45896</v>
      </c>
      <c r="B782" s="23" t="s">
        <v>516</v>
      </c>
      <c r="C782" s="25">
        <v>3639.44</v>
      </c>
      <c r="D782" s="25">
        <v>2367.3200000000002</v>
      </c>
      <c r="E782" s="23" t="s">
        <v>4775</v>
      </c>
      <c r="F782" s="23" t="s">
        <v>50</v>
      </c>
      <c r="G782" s="23" t="s">
        <v>3522</v>
      </c>
      <c r="H782" s="23" t="s">
        <v>4257</v>
      </c>
      <c r="I782" s="23" t="s">
        <v>2426</v>
      </c>
      <c r="J782" s="23" t="s">
        <v>3514</v>
      </c>
      <c r="K782" s="23" t="s">
        <v>155</v>
      </c>
      <c r="L782" s="23" t="s">
        <v>51</v>
      </c>
      <c r="M782" s="25">
        <v>1272.1199999999999</v>
      </c>
      <c r="N782" s="23" t="s">
        <v>439</v>
      </c>
    </row>
    <row r="783" spans="1:14" x14ac:dyDescent="0.25">
      <c r="A783" s="24">
        <v>45898</v>
      </c>
      <c r="B783" s="23" t="s">
        <v>507</v>
      </c>
      <c r="C783" s="25">
        <v>4756.6099999999997</v>
      </c>
      <c r="D783" s="25">
        <v>3349.3</v>
      </c>
      <c r="E783" s="23" t="s">
        <v>4779</v>
      </c>
      <c r="F783" s="23" t="s">
        <v>20</v>
      </c>
      <c r="G783" s="23" t="s">
        <v>3521</v>
      </c>
      <c r="H783" s="23" t="s">
        <v>4241</v>
      </c>
      <c r="I783" s="23" t="s">
        <v>2424</v>
      </c>
      <c r="J783" s="23" t="s">
        <v>3516</v>
      </c>
      <c r="K783" s="23" t="s">
        <v>18</v>
      </c>
      <c r="L783" s="23" t="s">
        <v>64</v>
      </c>
      <c r="M783" s="25">
        <v>1407.31</v>
      </c>
      <c r="N783" s="23" t="s">
        <v>439</v>
      </c>
    </row>
    <row r="784" spans="1:14" x14ac:dyDescent="0.25">
      <c r="A784" s="24">
        <v>45898</v>
      </c>
      <c r="B784" s="23" t="s">
        <v>1599</v>
      </c>
      <c r="C784" s="25">
        <v>5091.33</v>
      </c>
      <c r="D784" s="25">
        <v>3341.43</v>
      </c>
      <c r="E784" s="23" t="s">
        <v>4792</v>
      </c>
      <c r="F784" s="23" t="s">
        <v>29</v>
      </c>
      <c r="G784" s="23" t="s">
        <v>230</v>
      </c>
      <c r="H784" s="23" t="s">
        <v>230</v>
      </c>
      <c r="I784" s="23" t="s">
        <v>2425</v>
      </c>
      <c r="J784" s="23" t="s">
        <v>3516</v>
      </c>
      <c r="K784" s="23" t="s">
        <v>85</v>
      </c>
      <c r="L784" s="23" t="s">
        <v>34</v>
      </c>
      <c r="M784" s="25">
        <v>1749.9</v>
      </c>
      <c r="N784" s="23" t="s">
        <v>438</v>
      </c>
    </row>
    <row r="785" spans="1:14" x14ac:dyDescent="0.25">
      <c r="A785" s="24">
        <v>45901</v>
      </c>
      <c r="B785" s="23" t="s">
        <v>507</v>
      </c>
      <c r="C785" s="25">
        <v>1860.8</v>
      </c>
      <c r="D785" s="25">
        <v>1337.79</v>
      </c>
      <c r="E785" s="23" t="s">
        <v>4794</v>
      </c>
      <c r="F785" s="23" t="s">
        <v>40</v>
      </c>
      <c r="G785" s="23" t="s">
        <v>3511</v>
      </c>
      <c r="H785" s="23" t="s">
        <v>4248</v>
      </c>
      <c r="I785" s="23" t="s">
        <v>2422</v>
      </c>
      <c r="J785" s="23" t="s">
        <v>3514</v>
      </c>
      <c r="K785" s="23" t="s">
        <v>60</v>
      </c>
      <c r="L785" s="23" t="s">
        <v>493</v>
      </c>
      <c r="M785" s="25">
        <v>523.01</v>
      </c>
      <c r="N785" s="23" t="s">
        <v>441</v>
      </c>
    </row>
    <row r="786" spans="1:14" x14ac:dyDescent="0.25">
      <c r="A786" s="24">
        <v>45901</v>
      </c>
      <c r="B786" s="23" t="s">
        <v>1599</v>
      </c>
      <c r="C786" s="25">
        <v>4773.0600000000004</v>
      </c>
      <c r="D786" s="25">
        <v>3182.65</v>
      </c>
      <c r="E786" s="23" t="s">
        <v>4824</v>
      </c>
      <c r="F786" s="23" t="s">
        <v>20</v>
      </c>
      <c r="G786" s="23" t="s">
        <v>3521</v>
      </c>
      <c r="H786" s="23" t="s">
        <v>4253</v>
      </c>
      <c r="I786" s="23" t="s">
        <v>2423</v>
      </c>
      <c r="J786" s="23" t="s">
        <v>3514</v>
      </c>
      <c r="K786" s="23" t="s">
        <v>18</v>
      </c>
      <c r="L786" s="23" t="s">
        <v>64</v>
      </c>
      <c r="M786" s="25">
        <v>1590.41</v>
      </c>
      <c r="N786" s="23" t="s">
        <v>439</v>
      </c>
    </row>
    <row r="787" spans="1:14" x14ac:dyDescent="0.25">
      <c r="A787" s="24">
        <v>45904</v>
      </c>
      <c r="B787" s="23" t="s">
        <v>516</v>
      </c>
      <c r="C787" s="25">
        <v>1400.85</v>
      </c>
      <c r="D787" s="25">
        <v>780.71</v>
      </c>
      <c r="E787" s="23" t="s">
        <v>4847</v>
      </c>
      <c r="F787" s="23" t="s">
        <v>20</v>
      </c>
      <c r="G787" s="23" t="s">
        <v>3513</v>
      </c>
      <c r="H787" s="23" t="s">
        <v>4239</v>
      </c>
      <c r="I787" s="23" t="s">
        <v>2422</v>
      </c>
      <c r="J787" s="23" t="s">
        <v>3514</v>
      </c>
      <c r="K787" s="23" t="s">
        <v>116</v>
      </c>
      <c r="L787" s="23" t="s">
        <v>64</v>
      </c>
      <c r="M787" s="25">
        <v>620.14</v>
      </c>
      <c r="N787" s="23" t="s">
        <v>439</v>
      </c>
    </row>
    <row r="788" spans="1:14" x14ac:dyDescent="0.25">
      <c r="A788" s="24">
        <v>45905</v>
      </c>
      <c r="B788" s="23" t="s">
        <v>1597</v>
      </c>
      <c r="C788" s="25">
        <v>1255.8499999999999</v>
      </c>
      <c r="D788" s="25">
        <v>657.14</v>
      </c>
      <c r="E788" s="23" t="s">
        <v>4854</v>
      </c>
      <c r="F788" s="23" t="s">
        <v>20</v>
      </c>
      <c r="G788" s="23" t="s">
        <v>3521</v>
      </c>
      <c r="H788" s="23" t="s">
        <v>4237</v>
      </c>
      <c r="I788" s="23" t="s">
        <v>2422</v>
      </c>
      <c r="J788" s="23" t="s">
        <v>3523</v>
      </c>
      <c r="K788" s="23" t="s">
        <v>160</v>
      </c>
      <c r="L788" s="23" t="s">
        <v>21</v>
      </c>
      <c r="M788" s="25">
        <v>598.71</v>
      </c>
      <c r="N788" s="23" t="s">
        <v>439</v>
      </c>
    </row>
    <row r="789" spans="1:14" x14ac:dyDescent="0.25">
      <c r="A789" s="24">
        <v>45905</v>
      </c>
      <c r="B789" s="23" t="s">
        <v>516</v>
      </c>
      <c r="C789" s="25">
        <v>2056.52</v>
      </c>
      <c r="D789" s="25">
        <v>1043.02</v>
      </c>
      <c r="E789" s="23" t="s">
        <v>4827</v>
      </c>
      <c r="F789" s="23" t="s">
        <v>15</v>
      </c>
      <c r="G789" s="23" t="s">
        <v>3524</v>
      </c>
      <c r="H789" s="23" t="s">
        <v>4245</v>
      </c>
      <c r="I789" s="23" t="s">
        <v>2424</v>
      </c>
      <c r="J789" s="23" t="s">
        <v>3516</v>
      </c>
      <c r="K789" s="23" t="s">
        <v>189</v>
      </c>
      <c r="L789" s="23" t="s">
        <v>55</v>
      </c>
      <c r="M789" s="25">
        <v>1013.5</v>
      </c>
      <c r="N789" s="23" t="s">
        <v>439</v>
      </c>
    </row>
    <row r="790" spans="1:14" x14ac:dyDescent="0.25">
      <c r="A790" s="24">
        <v>45905</v>
      </c>
      <c r="B790" s="23" t="s">
        <v>1598</v>
      </c>
      <c r="C790" s="25">
        <v>1823.36</v>
      </c>
      <c r="D790" s="25">
        <v>514.80999999999995</v>
      </c>
      <c r="E790" s="23" t="s">
        <v>4845</v>
      </c>
      <c r="F790" s="23" t="s">
        <v>40</v>
      </c>
      <c r="G790" s="23" t="s">
        <v>3511</v>
      </c>
      <c r="H790" s="23" t="s">
        <v>4233</v>
      </c>
      <c r="I790" s="23" t="s">
        <v>2424</v>
      </c>
      <c r="J790" s="23" t="s">
        <v>3514</v>
      </c>
      <c r="K790" s="23" t="s">
        <v>69</v>
      </c>
      <c r="L790" s="23" t="s">
        <v>41</v>
      </c>
      <c r="M790" s="25">
        <v>1308.55</v>
      </c>
      <c r="N790" s="23" t="s">
        <v>439</v>
      </c>
    </row>
    <row r="791" spans="1:14" x14ac:dyDescent="0.25">
      <c r="A791" s="24">
        <v>45906</v>
      </c>
      <c r="B791" s="23" t="s">
        <v>523</v>
      </c>
      <c r="C791" s="25">
        <v>3841.94</v>
      </c>
      <c r="D791" s="25">
        <v>2299.94</v>
      </c>
      <c r="E791" s="23" t="s">
        <v>4837</v>
      </c>
      <c r="F791" s="23" t="s">
        <v>40</v>
      </c>
      <c r="G791" s="23" t="s">
        <v>3527</v>
      </c>
      <c r="H791" s="23" t="s">
        <v>4261</v>
      </c>
      <c r="I791" s="23" t="s">
        <v>2425</v>
      </c>
      <c r="J791" s="23" t="s">
        <v>3512</v>
      </c>
      <c r="K791" s="23" t="s">
        <v>126</v>
      </c>
      <c r="L791" s="23" t="s">
        <v>41</v>
      </c>
      <c r="M791" s="25">
        <v>1542</v>
      </c>
      <c r="N791" s="23" t="s">
        <v>439</v>
      </c>
    </row>
    <row r="792" spans="1:14" x14ac:dyDescent="0.25">
      <c r="A792" s="24">
        <v>45907</v>
      </c>
      <c r="B792" s="23" t="s">
        <v>1598</v>
      </c>
      <c r="C792" s="25">
        <v>2885.2</v>
      </c>
      <c r="D792" s="25">
        <v>874.67</v>
      </c>
      <c r="E792" s="23" t="s">
        <v>4789</v>
      </c>
      <c r="F792" s="23" t="s">
        <v>15</v>
      </c>
      <c r="G792" s="23" t="s">
        <v>3524</v>
      </c>
      <c r="H792" s="23" t="s">
        <v>226</v>
      </c>
      <c r="I792" s="23" t="s">
        <v>2423</v>
      </c>
      <c r="J792" s="23" t="s">
        <v>3516</v>
      </c>
      <c r="K792" s="23" t="s">
        <v>48</v>
      </c>
      <c r="L792" s="23" t="s">
        <v>16</v>
      </c>
      <c r="M792" s="25">
        <v>2010.53</v>
      </c>
      <c r="N792" s="23" t="s">
        <v>439</v>
      </c>
    </row>
    <row r="793" spans="1:14" x14ac:dyDescent="0.25">
      <c r="A793" s="24">
        <v>45907</v>
      </c>
      <c r="B793" s="23" t="s">
        <v>516</v>
      </c>
      <c r="C793" s="25">
        <v>2379.16</v>
      </c>
      <c r="D793" s="25">
        <v>1252.77</v>
      </c>
      <c r="E793" s="23" t="s">
        <v>4777</v>
      </c>
      <c r="F793" s="23" t="s">
        <v>29</v>
      </c>
      <c r="G793" s="23" t="s">
        <v>230</v>
      </c>
      <c r="H793" s="23" t="s">
        <v>230</v>
      </c>
      <c r="I793" s="23" t="s">
        <v>2426</v>
      </c>
      <c r="J793" s="23" t="s">
        <v>3516</v>
      </c>
      <c r="K793" s="23" t="s">
        <v>192</v>
      </c>
      <c r="L793" s="23" t="s">
        <v>67</v>
      </c>
      <c r="M793" s="25">
        <v>1126.3900000000001</v>
      </c>
      <c r="N793" s="23" t="s">
        <v>439</v>
      </c>
    </row>
    <row r="794" spans="1:14" x14ac:dyDescent="0.25">
      <c r="A794" s="24">
        <v>45908</v>
      </c>
      <c r="B794" s="23" t="s">
        <v>507</v>
      </c>
      <c r="C794" s="25">
        <v>1415.03</v>
      </c>
      <c r="D794" s="25">
        <v>931.56</v>
      </c>
      <c r="E794" s="23" t="s">
        <v>4806</v>
      </c>
      <c r="F794" s="23" t="s">
        <v>20</v>
      </c>
      <c r="G794" s="23" t="s">
        <v>3521</v>
      </c>
      <c r="H794" s="23" t="s">
        <v>4237</v>
      </c>
      <c r="I794" s="23" t="s">
        <v>2423</v>
      </c>
      <c r="J794" s="23" t="s">
        <v>3523</v>
      </c>
      <c r="K794" s="23" t="s">
        <v>57</v>
      </c>
      <c r="L794" s="23" t="s">
        <v>21</v>
      </c>
      <c r="M794" s="25">
        <v>483.47</v>
      </c>
      <c r="N794" s="23" t="s">
        <v>443</v>
      </c>
    </row>
    <row r="795" spans="1:14" x14ac:dyDescent="0.25">
      <c r="A795" s="24">
        <v>45908</v>
      </c>
      <c r="B795" s="23" t="s">
        <v>1599</v>
      </c>
      <c r="C795" s="25">
        <v>3717.39</v>
      </c>
      <c r="D795" s="25">
        <v>1880.93</v>
      </c>
      <c r="E795" s="23" t="s">
        <v>4774</v>
      </c>
      <c r="F795" s="23" t="s">
        <v>40</v>
      </c>
      <c r="G795" s="23" t="s">
        <v>3527</v>
      </c>
      <c r="H795" s="23" t="s">
        <v>4263</v>
      </c>
      <c r="I795" s="23" t="s">
        <v>2422</v>
      </c>
      <c r="J795" s="23" t="s">
        <v>3516</v>
      </c>
      <c r="K795" s="23" t="s">
        <v>53</v>
      </c>
      <c r="L795" s="23" t="s">
        <v>41</v>
      </c>
      <c r="M795" s="25">
        <v>1836.46</v>
      </c>
      <c r="N795" s="23" t="s">
        <v>438</v>
      </c>
    </row>
    <row r="796" spans="1:14" x14ac:dyDescent="0.25">
      <c r="A796" s="24">
        <v>45908</v>
      </c>
      <c r="B796" s="23" t="s">
        <v>1598</v>
      </c>
      <c r="C796" s="25">
        <v>3019.78</v>
      </c>
      <c r="D796" s="25">
        <v>765.68</v>
      </c>
      <c r="E796" s="23" t="s">
        <v>4797</v>
      </c>
      <c r="F796" s="23" t="s">
        <v>50</v>
      </c>
      <c r="G796" s="23" t="s">
        <v>3525</v>
      </c>
      <c r="H796" s="23" t="s">
        <v>4258</v>
      </c>
      <c r="I796" s="23" t="s">
        <v>2422</v>
      </c>
      <c r="J796" s="23" t="s">
        <v>3526</v>
      </c>
      <c r="K796" s="23" t="s">
        <v>145</v>
      </c>
      <c r="L796" s="23" t="s">
        <v>87</v>
      </c>
      <c r="M796" s="25">
        <v>2254.1</v>
      </c>
      <c r="N796" s="23" t="s">
        <v>439</v>
      </c>
    </row>
    <row r="797" spans="1:14" x14ac:dyDescent="0.25">
      <c r="A797" s="24">
        <v>45908</v>
      </c>
      <c r="B797" s="23" t="s">
        <v>512</v>
      </c>
      <c r="C797" s="25">
        <v>13146.05</v>
      </c>
      <c r="D797" s="25">
        <v>9566.68</v>
      </c>
      <c r="E797" s="23" t="s">
        <v>4864</v>
      </c>
      <c r="F797" s="23" t="s">
        <v>40</v>
      </c>
      <c r="G797" s="23" t="s">
        <v>3527</v>
      </c>
      <c r="H797" s="23" t="s">
        <v>4263</v>
      </c>
      <c r="I797" s="23" t="s">
        <v>2422</v>
      </c>
      <c r="J797" s="23" t="s">
        <v>3512</v>
      </c>
      <c r="K797" s="23" t="s">
        <v>93</v>
      </c>
      <c r="L797" s="23" t="s">
        <v>41</v>
      </c>
      <c r="M797" s="25">
        <v>3579.37</v>
      </c>
      <c r="N797" s="23" t="s">
        <v>439</v>
      </c>
    </row>
    <row r="798" spans="1:14" x14ac:dyDescent="0.25">
      <c r="A798" s="24">
        <v>45908</v>
      </c>
      <c r="B798" s="23" t="s">
        <v>516</v>
      </c>
      <c r="C798" s="25">
        <v>929.67</v>
      </c>
      <c r="D798" s="25">
        <v>529.63</v>
      </c>
      <c r="E798" s="23" t="s">
        <v>4871</v>
      </c>
      <c r="F798" s="23" t="s">
        <v>29</v>
      </c>
      <c r="G798" s="23" t="s">
        <v>3519</v>
      </c>
      <c r="H798" s="23" t="s">
        <v>4247</v>
      </c>
      <c r="I798" s="23" t="s">
        <v>2422</v>
      </c>
      <c r="J798" s="23" t="s">
        <v>3516</v>
      </c>
      <c r="K798" s="23" t="s">
        <v>62</v>
      </c>
      <c r="L798" s="23" t="s">
        <v>30</v>
      </c>
      <c r="M798" s="25">
        <v>400.04</v>
      </c>
      <c r="N798" s="23" t="s">
        <v>439</v>
      </c>
    </row>
    <row r="799" spans="1:14" x14ac:dyDescent="0.25">
      <c r="A799" s="24">
        <v>45909</v>
      </c>
      <c r="B799" s="23" t="s">
        <v>516</v>
      </c>
      <c r="C799" s="25">
        <v>2293.19</v>
      </c>
      <c r="D799" s="25">
        <v>1295.9000000000001</v>
      </c>
      <c r="E799" s="23" t="s">
        <v>4795</v>
      </c>
      <c r="F799" s="23" t="s">
        <v>29</v>
      </c>
      <c r="G799" s="23" t="s">
        <v>230</v>
      </c>
      <c r="H799" s="23" t="s">
        <v>230</v>
      </c>
      <c r="I799" s="23" t="s">
        <v>2426</v>
      </c>
      <c r="J799" s="23" t="s">
        <v>3514</v>
      </c>
      <c r="K799" s="23" t="s">
        <v>139</v>
      </c>
      <c r="L799" s="23" t="s">
        <v>67</v>
      </c>
      <c r="M799" s="25">
        <v>997.29</v>
      </c>
      <c r="N799" s="23" t="s">
        <v>439</v>
      </c>
    </row>
    <row r="800" spans="1:14" x14ac:dyDescent="0.25">
      <c r="A800" s="24">
        <v>45910</v>
      </c>
      <c r="B800" s="23" t="s">
        <v>1597</v>
      </c>
      <c r="C800" s="25">
        <v>2274.4899999999998</v>
      </c>
      <c r="D800" s="25">
        <v>1502.84</v>
      </c>
      <c r="E800" s="23" t="s">
        <v>4773</v>
      </c>
      <c r="F800" s="23" t="s">
        <v>40</v>
      </c>
      <c r="G800" s="23" t="s">
        <v>3527</v>
      </c>
      <c r="H800" s="23" t="s">
        <v>4261</v>
      </c>
      <c r="I800" s="23" t="s">
        <v>2425</v>
      </c>
      <c r="J800" s="23" t="s">
        <v>3516</v>
      </c>
      <c r="K800" s="23" t="s">
        <v>81</v>
      </c>
      <c r="L800" s="23" t="s">
        <v>493</v>
      </c>
      <c r="M800" s="25">
        <v>771.65</v>
      </c>
      <c r="N800" s="23" t="s">
        <v>438</v>
      </c>
    </row>
    <row r="801" spans="1:14" x14ac:dyDescent="0.25">
      <c r="A801" s="24">
        <v>45911</v>
      </c>
      <c r="B801" s="23" t="s">
        <v>1599</v>
      </c>
      <c r="C801" s="25">
        <v>12923.2</v>
      </c>
      <c r="D801" s="25">
        <v>8415.7999999999993</v>
      </c>
      <c r="E801" s="23" t="s">
        <v>4819</v>
      </c>
      <c r="F801" s="23" t="s">
        <v>40</v>
      </c>
      <c r="G801" s="23" t="s">
        <v>3527</v>
      </c>
      <c r="H801" s="23" t="s">
        <v>4263</v>
      </c>
      <c r="I801" s="23" t="s">
        <v>2426</v>
      </c>
      <c r="J801" s="23" t="s">
        <v>3512</v>
      </c>
      <c r="K801" s="23" t="s">
        <v>123</v>
      </c>
      <c r="L801" s="23" t="s">
        <v>41</v>
      </c>
      <c r="M801" s="25">
        <v>4507.3999999999996</v>
      </c>
      <c r="N801" s="23" t="s">
        <v>438</v>
      </c>
    </row>
    <row r="802" spans="1:14" x14ac:dyDescent="0.25">
      <c r="A802" s="24">
        <v>45912</v>
      </c>
      <c r="B802" s="23" t="s">
        <v>516</v>
      </c>
      <c r="C802" s="25">
        <v>5485.11</v>
      </c>
      <c r="D802" s="25">
        <v>3283.88</v>
      </c>
      <c r="E802" s="23" t="s">
        <v>4785</v>
      </c>
      <c r="F802" s="23" t="s">
        <v>15</v>
      </c>
      <c r="G802" s="23" t="s">
        <v>3518</v>
      </c>
      <c r="H802" s="23" t="s">
        <v>4242</v>
      </c>
      <c r="I802" s="23" t="s">
        <v>2423</v>
      </c>
      <c r="J802" s="23" t="s">
        <v>3512</v>
      </c>
      <c r="K802" s="23" t="s">
        <v>85</v>
      </c>
      <c r="L802" s="23" t="s">
        <v>492</v>
      </c>
      <c r="M802" s="25">
        <v>2201.23</v>
      </c>
      <c r="N802" s="23" t="s">
        <v>439</v>
      </c>
    </row>
    <row r="803" spans="1:14" x14ac:dyDescent="0.25">
      <c r="A803" s="24">
        <v>45912</v>
      </c>
      <c r="B803" s="23" t="s">
        <v>523</v>
      </c>
      <c r="C803" s="25">
        <v>2714.56</v>
      </c>
      <c r="D803" s="25">
        <v>1507.74</v>
      </c>
      <c r="E803" s="23" t="s">
        <v>4823</v>
      </c>
      <c r="F803" s="23" t="s">
        <v>50</v>
      </c>
      <c r="G803" s="23" t="s">
        <v>3522</v>
      </c>
      <c r="H803" s="23" t="s">
        <v>4240</v>
      </c>
      <c r="I803" s="23" t="s">
        <v>2426</v>
      </c>
      <c r="J803" s="23" t="s">
        <v>3516</v>
      </c>
      <c r="K803" s="23" t="s">
        <v>62</v>
      </c>
      <c r="L803" s="23" t="s">
        <v>87</v>
      </c>
      <c r="M803" s="25">
        <v>1206.82</v>
      </c>
      <c r="N803" s="23" t="s">
        <v>438</v>
      </c>
    </row>
    <row r="804" spans="1:14" x14ac:dyDescent="0.25">
      <c r="A804" s="24">
        <v>45912</v>
      </c>
      <c r="B804" s="23" t="s">
        <v>1597</v>
      </c>
      <c r="C804" s="25">
        <v>2355.79</v>
      </c>
      <c r="D804" s="25">
        <v>1697.07</v>
      </c>
      <c r="E804" s="23" t="s">
        <v>4803</v>
      </c>
      <c r="F804" s="23" t="s">
        <v>20</v>
      </c>
      <c r="G804" s="23" t="s">
        <v>3513</v>
      </c>
      <c r="H804" s="23" t="s">
        <v>4235</v>
      </c>
      <c r="I804" s="23" t="s">
        <v>2424</v>
      </c>
      <c r="J804" s="23" t="s">
        <v>3514</v>
      </c>
      <c r="K804" s="23" t="s">
        <v>112</v>
      </c>
      <c r="L804" s="23" t="s">
        <v>21</v>
      </c>
      <c r="M804" s="25">
        <v>658.72</v>
      </c>
      <c r="N804" s="23" t="s">
        <v>440</v>
      </c>
    </row>
    <row r="805" spans="1:14" x14ac:dyDescent="0.25">
      <c r="A805" s="24">
        <v>45913</v>
      </c>
      <c r="B805" s="23" t="s">
        <v>1598</v>
      </c>
      <c r="C805" s="25">
        <v>1801.3</v>
      </c>
      <c r="D805" s="25">
        <v>465.4</v>
      </c>
      <c r="E805" s="23" t="s">
        <v>4788</v>
      </c>
      <c r="F805" s="23" t="s">
        <v>15</v>
      </c>
      <c r="G805" s="23" t="s">
        <v>3517</v>
      </c>
      <c r="H805" s="23" t="s">
        <v>4252</v>
      </c>
      <c r="I805" s="23" t="s">
        <v>2425</v>
      </c>
      <c r="J805" s="23" t="s">
        <v>3514</v>
      </c>
      <c r="K805" s="23" t="s">
        <v>43</v>
      </c>
      <c r="L805" s="23" t="s">
        <v>492</v>
      </c>
      <c r="M805" s="25">
        <v>1335.9</v>
      </c>
      <c r="N805" s="23" t="s">
        <v>439</v>
      </c>
    </row>
    <row r="806" spans="1:14" x14ac:dyDescent="0.25">
      <c r="A806" s="24">
        <v>45913</v>
      </c>
      <c r="B806" s="23" t="s">
        <v>523</v>
      </c>
      <c r="C806" s="25">
        <v>284.06</v>
      </c>
      <c r="D806" s="25">
        <v>169.57</v>
      </c>
      <c r="E806" s="23" t="s">
        <v>4838</v>
      </c>
      <c r="F806" s="23" t="s">
        <v>50</v>
      </c>
      <c r="G806" s="23" t="s">
        <v>3522</v>
      </c>
      <c r="H806" s="23" t="s">
        <v>4240</v>
      </c>
      <c r="I806" s="23" t="s">
        <v>2423</v>
      </c>
      <c r="J806" s="23" t="s">
        <v>3526</v>
      </c>
      <c r="K806" s="23" t="s">
        <v>164</v>
      </c>
      <c r="L806" s="23" t="s">
        <v>51</v>
      </c>
      <c r="M806" s="25">
        <v>114.49</v>
      </c>
      <c r="N806" s="23" t="s">
        <v>438</v>
      </c>
    </row>
    <row r="807" spans="1:14" x14ac:dyDescent="0.25">
      <c r="A807" s="24">
        <v>45913</v>
      </c>
      <c r="B807" s="23" t="s">
        <v>516</v>
      </c>
      <c r="C807" s="25">
        <v>280.47000000000003</v>
      </c>
      <c r="D807" s="25">
        <v>156.47999999999999</v>
      </c>
      <c r="E807" s="23" t="s">
        <v>4825</v>
      </c>
      <c r="F807" s="23" t="s">
        <v>40</v>
      </c>
      <c r="G807" s="23" t="s">
        <v>3511</v>
      </c>
      <c r="H807" s="23" t="s">
        <v>4248</v>
      </c>
      <c r="I807" s="23" t="s">
        <v>2424</v>
      </c>
      <c r="J807" s="23" t="s">
        <v>3526</v>
      </c>
      <c r="K807" s="23" t="s">
        <v>162</v>
      </c>
      <c r="L807" s="23" t="s">
        <v>41</v>
      </c>
      <c r="M807" s="25">
        <v>123.99</v>
      </c>
      <c r="N807" s="23" t="s">
        <v>438</v>
      </c>
    </row>
    <row r="808" spans="1:14" x14ac:dyDescent="0.25">
      <c r="A808" s="24">
        <v>45913</v>
      </c>
      <c r="B808" s="23" t="s">
        <v>1598</v>
      </c>
      <c r="C808" s="25">
        <v>7983.77</v>
      </c>
      <c r="D808" s="25">
        <v>2670.52</v>
      </c>
      <c r="E808" s="23" t="s">
        <v>4835</v>
      </c>
      <c r="F808" s="23" t="s">
        <v>20</v>
      </c>
      <c r="G808" s="23" t="s">
        <v>3521</v>
      </c>
      <c r="H808" s="23" t="s">
        <v>4241</v>
      </c>
      <c r="I808" s="23" t="s">
        <v>2422</v>
      </c>
      <c r="J808" s="23" t="s">
        <v>3512</v>
      </c>
      <c r="K808" s="23" t="s">
        <v>60</v>
      </c>
      <c r="L808" s="23" t="s">
        <v>64</v>
      </c>
      <c r="M808" s="25">
        <v>5313.25</v>
      </c>
      <c r="N808" s="23" t="s">
        <v>439</v>
      </c>
    </row>
    <row r="809" spans="1:14" x14ac:dyDescent="0.25">
      <c r="A809" s="24">
        <v>45914</v>
      </c>
      <c r="B809" s="23" t="s">
        <v>516</v>
      </c>
      <c r="C809" s="25">
        <v>4078</v>
      </c>
      <c r="D809" s="25">
        <v>2027.66</v>
      </c>
      <c r="E809" s="23" t="s">
        <v>4796</v>
      </c>
      <c r="F809" s="23" t="s">
        <v>20</v>
      </c>
      <c r="G809" s="23" t="s">
        <v>3521</v>
      </c>
      <c r="H809" s="23" t="s">
        <v>4253</v>
      </c>
      <c r="I809" s="23" t="s">
        <v>2423</v>
      </c>
      <c r="J809" s="23" t="s">
        <v>3512</v>
      </c>
      <c r="K809" s="23" t="s">
        <v>201</v>
      </c>
      <c r="L809" s="23" t="s">
        <v>491</v>
      </c>
      <c r="M809" s="25">
        <v>2050.34</v>
      </c>
      <c r="N809" s="23" t="s">
        <v>439</v>
      </c>
    </row>
    <row r="810" spans="1:14" x14ac:dyDescent="0.25">
      <c r="A810" s="24">
        <v>45914</v>
      </c>
      <c r="B810" s="23" t="s">
        <v>523</v>
      </c>
      <c r="C810" s="25">
        <v>6802.41</v>
      </c>
      <c r="D810" s="25">
        <v>3974.21</v>
      </c>
      <c r="E810" s="23" t="s">
        <v>4831</v>
      </c>
      <c r="F810" s="23" t="s">
        <v>20</v>
      </c>
      <c r="G810" s="23" t="s">
        <v>3521</v>
      </c>
      <c r="H810" s="23" t="s">
        <v>4253</v>
      </c>
      <c r="I810" s="23" t="s">
        <v>2423</v>
      </c>
      <c r="J810" s="23" t="s">
        <v>3512</v>
      </c>
      <c r="K810" s="23" t="s">
        <v>155</v>
      </c>
      <c r="L810" s="23" t="s">
        <v>64</v>
      </c>
      <c r="M810" s="25">
        <v>2828.2</v>
      </c>
      <c r="N810" s="23" t="s">
        <v>439</v>
      </c>
    </row>
    <row r="811" spans="1:14" x14ac:dyDescent="0.25">
      <c r="A811" s="24">
        <v>45914</v>
      </c>
      <c r="B811" s="23" t="s">
        <v>1599</v>
      </c>
      <c r="C811" s="25">
        <v>4647.32</v>
      </c>
      <c r="D811" s="25">
        <v>3060.04</v>
      </c>
      <c r="E811" s="23" t="s">
        <v>4828</v>
      </c>
      <c r="F811" s="23" t="s">
        <v>15</v>
      </c>
      <c r="G811" s="23" t="s">
        <v>3518</v>
      </c>
      <c r="H811" s="23" t="s">
        <v>4251</v>
      </c>
      <c r="I811" s="23" t="s">
        <v>2422</v>
      </c>
      <c r="J811" s="23" t="s">
        <v>3516</v>
      </c>
      <c r="K811" s="23" t="s">
        <v>23</v>
      </c>
      <c r="L811" s="23" t="s">
        <v>16</v>
      </c>
      <c r="M811" s="25">
        <v>1587.28</v>
      </c>
      <c r="N811" s="23" t="s">
        <v>441</v>
      </c>
    </row>
    <row r="812" spans="1:14" x14ac:dyDescent="0.25">
      <c r="A812" s="24">
        <v>45915</v>
      </c>
      <c r="B812" s="23" t="s">
        <v>1597</v>
      </c>
      <c r="C812" s="25">
        <v>1602.72</v>
      </c>
      <c r="D812" s="25">
        <v>985.36</v>
      </c>
      <c r="E812" s="23" t="s">
        <v>4812</v>
      </c>
      <c r="F812" s="23" t="s">
        <v>20</v>
      </c>
      <c r="G812" s="23" t="s">
        <v>3513</v>
      </c>
      <c r="H812" s="23" t="s">
        <v>4236</v>
      </c>
      <c r="I812" s="23" t="s">
        <v>2422</v>
      </c>
      <c r="J812" s="23" t="s">
        <v>3523</v>
      </c>
      <c r="K812" s="23" t="s">
        <v>162</v>
      </c>
      <c r="L812" s="23" t="s">
        <v>21</v>
      </c>
      <c r="M812" s="25">
        <v>617.36</v>
      </c>
      <c r="N812" s="23" t="s">
        <v>439</v>
      </c>
    </row>
    <row r="813" spans="1:14" x14ac:dyDescent="0.25">
      <c r="A813" s="24">
        <v>45915</v>
      </c>
      <c r="B813" s="23" t="s">
        <v>1599</v>
      </c>
      <c r="C813" s="25">
        <v>4900</v>
      </c>
      <c r="D813" s="25">
        <v>2826.36</v>
      </c>
      <c r="E813" s="23" t="s">
        <v>4813</v>
      </c>
      <c r="F813" s="23" t="s">
        <v>50</v>
      </c>
      <c r="G813" s="23" t="s">
        <v>3522</v>
      </c>
      <c r="H813" s="23" t="s">
        <v>4257</v>
      </c>
      <c r="I813" s="23" t="s">
        <v>2426</v>
      </c>
      <c r="J813" s="23" t="s">
        <v>3512</v>
      </c>
      <c r="K813" s="23" t="s">
        <v>45</v>
      </c>
      <c r="L813" s="23" t="s">
        <v>51</v>
      </c>
      <c r="M813" s="25">
        <v>2073.64</v>
      </c>
      <c r="N813" s="23" t="s">
        <v>439</v>
      </c>
    </row>
    <row r="814" spans="1:14" x14ac:dyDescent="0.25">
      <c r="A814" s="24">
        <v>45918</v>
      </c>
      <c r="B814" s="23" t="s">
        <v>1599</v>
      </c>
      <c r="C814" s="25">
        <v>4252.5600000000004</v>
      </c>
      <c r="D814" s="25">
        <v>2786.54</v>
      </c>
      <c r="E814" s="23" t="s">
        <v>4836</v>
      </c>
      <c r="F814" s="23" t="s">
        <v>15</v>
      </c>
      <c r="G814" s="23" t="s">
        <v>3524</v>
      </c>
      <c r="H814" s="23" t="s">
        <v>4245</v>
      </c>
      <c r="I814" s="23" t="s">
        <v>2424</v>
      </c>
      <c r="J814" s="23" t="s">
        <v>3523</v>
      </c>
      <c r="K814" s="23" t="s">
        <v>13</v>
      </c>
      <c r="L814" s="23" t="s">
        <v>55</v>
      </c>
      <c r="M814" s="25">
        <v>1466.02</v>
      </c>
      <c r="N814" s="23" t="s">
        <v>443</v>
      </c>
    </row>
    <row r="815" spans="1:14" x14ac:dyDescent="0.25">
      <c r="A815" s="24">
        <v>45919</v>
      </c>
      <c r="B815" s="23" t="s">
        <v>1598</v>
      </c>
      <c r="C815" s="25">
        <v>12037.43</v>
      </c>
      <c r="D815" s="25">
        <v>3491.97</v>
      </c>
      <c r="E815" s="23" t="s">
        <v>4843</v>
      </c>
      <c r="F815" s="23" t="s">
        <v>15</v>
      </c>
      <c r="G815" s="23" t="s">
        <v>3515</v>
      </c>
      <c r="H815" s="23" t="s">
        <v>4244</v>
      </c>
      <c r="I815" s="23" t="s">
        <v>2422</v>
      </c>
      <c r="J815" s="23" t="s">
        <v>3512</v>
      </c>
      <c r="K815" s="23" t="s">
        <v>196</v>
      </c>
      <c r="L815" s="23" t="s">
        <v>16</v>
      </c>
      <c r="M815" s="25">
        <v>8545.4599999999991</v>
      </c>
      <c r="N815" s="23" t="s">
        <v>439</v>
      </c>
    </row>
    <row r="816" spans="1:14" x14ac:dyDescent="0.25">
      <c r="A816" s="24">
        <v>45920</v>
      </c>
      <c r="B816" s="23" t="s">
        <v>523</v>
      </c>
      <c r="C816" s="25">
        <v>3886.6</v>
      </c>
      <c r="D816" s="25">
        <v>2405.04</v>
      </c>
      <c r="E816" s="23" t="s">
        <v>4782</v>
      </c>
      <c r="F816" s="23" t="s">
        <v>50</v>
      </c>
      <c r="G816" s="23" t="s">
        <v>3525</v>
      </c>
      <c r="H816" s="23" t="s">
        <v>4255</v>
      </c>
      <c r="I816" s="23" t="s">
        <v>2426</v>
      </c>
      <c r="J816" s="23" t="s">
        <v>3523</v>
      </c>
      <c r="K816" s="23" t="s">
        <v>198</v>
      </c>
      <c r="L816" s="23" t="s">
        <v>51</v>
      </c>
      <c r="M816" s="25">
        <v>1481.56</v>
      </c>
      <c r="N816" s="23" t="s">
        <v>440</v>
      </c>
    </row>
    <row r="817" spans="1:14" x14ac:dyDescent="0.25">
      <c r="A817" s="24">
        <v>45921</v>
      </c>
      <c r="B817" s="23" t="s">
        <v>512</v>
      </c>
      <c r="C817" s="25">
        <v>3391.55</v>
      </c>
      <c r="D817" s="25">
        <v>2105.17</v>
      </c>
      <c r="E817" s="23" t="s">
        <v>4868</v>
      </c>
      <c r="F817" s="23" t="s">
        <v>20</v>
      </c>
      <c r="G817" s="23" t="s">
        <v>3521</v>
      </c>
      <c r="H817" s="23" t="s">
        <v>4241</v>
      </c>
      <c r="I817" s="23" t="s">
        <v>2424</v>
      </c>
      <c r="J817" s="23" t="s">
        <v>3514</v>
      </c>
      <c r="K817" s="23" t="s">
        <v>169</v>
      </c>
      <c r="L817" s="23" t="s">
        <v>21</v>
      </c>
      <c r="M817" s="25">
        <v>1286.3800000000001</v>
      </c>
      <c r="N817" s="23" t="s">
        <v>440</v>
      </c>
    </row>
    <row r="818" spans="1:14" x14ac:dyDescent="0.25">
      <c r="A818" s="24">
        <v>45921</v>
      </c>
      <c r="B818" s="23" t="s">
        <v>1599</v>
      </c>
      <c r="C818" s="25">
        <v>5499.08</v>
      </c>
      <c r="D818" s="25">
        <v>2955.67</v>
      </c>
      <c r="E818" s="23" t="s">
        <v>4869</v>
      </c>
      <c r="F818" s="23" t="s">
        <v>20</v>
      </c>
      <c r="G818" s="23" t="s">
        <v>3521</v>
      </c>
      <c r="H818" s="23" t="s">
        <v>4234</v>
      </c>
      <c r="I818" s="23" t="s">
        <v>2423</v>
      </c>
      <c r="J818" s="23" t="s">
        <v>3512</v>
      </c>
      <c r="K818" s="23" t="s">
        <v>166</v>
      </c>
      <c r="L818" s="23" t="s">
        <v>491</v>
      </c>
      <c r="M818" s="25">
        <v>2543.41</v>
      </c>
      <c r="N818" s="23" t="s">
        <v>439</v>
      </c>
    </row>
    <row r="819" spans="1:14" x14ac:dyDescent="0.25">
      <c r="A819" s="24">
        <v>45922</v>
      </c>
      <c r="B819" s="23" t="s">
        <v>1596</v>
      </c>
      <c r="C819" s="25">
        <v>3675.84</v>
      </c>
      <c r="D819" s="25">
        <v>2424.16</v>
      </c>
      <c r="E819" s="23" t="s">
        <v>4842</v>
      </c>
      <c r="F819" s="23" t="s">
        <v>50</v>
      </c>
      <c r="G819" s="23" t="s">
        <v>3522</v>
      </c>
      <c r="H819" s="23" t="s">
        <v>4240</v>
      </c>
      <c r="I819" s="23" t="s">
        <v>2425</v>
      </c>
      <c r="J819" s="23" t="s">
        <v>3516</v>
      </c>
      <c r="K819" s="23" t="s">
        <v>85</v>
      </c>
      <c r="L819" s="23" t="s">
        <v>51</v>
      </c>
      <c r="M819" s="25">
        <v>1251.68</v>
      </c>
      <c r="N819" s="23" t="s">
        <v>438</v>
      </c>
    </row>
    <row r="820" spans="1:14" x14ac:dyDescent="0.25">
      <c r="A820" s="24">
        <v>45923</v>
      </c>
      <c r="B820" s="23" t="s">
        <v>523</v>
      </c>
      <c r="C820" s="25">
        <v>1941.45</v>
      </c>
      <c r="D820" s="25">
        <v>1155.1300000000001</v>
      </c>
      <c r="E820" s="23" t="s">
        <v>4783</v>
      </c>
      <c r="F820" s="23" t="s">
        <v>20</v>
      </c>
      <c r="G820" s="23" t="s">
        <v>3513</v>
      </c>
      <c r="H820" s="23" t="s">
        <v>4236</v>
      </c>
      <c r="I820" s="23" t="s">
        <v>2423</v>
      </c>
      <c r="J820" s="23" t="s">
        <v>3514</v>
      </c>
      <c r="K820" s="23" t="s">
        <v>36</v>
      </c>
      <c r="L820" s="23" t="s">
        <v>491</v>
      </c>
      <c r="M820" s="25">
        <v>786.32</v>
      </c>
      <c r="N820" s="23" t="s">
        <v>440</v>
      </c>
    </row>
    <row r="821" spans="1:14" x14ac:dyDescent="0.25">
      <c r="A821" s="24">
        <v>45923</v>
      </c>
      <c r="B821" s="23" t="s">
        <v>507</v>
      </c>
      <c r="C821" s="25">
        <v>11716.73</v>
      </c>
      <c r="D821" s="25">
        <v>8921.5</v>
      </c>
      <c r="E821" s="23" t="s">
        <v>4805</v>
      </c>
      <c r="F821" s="23" t="s">
        <v>40</v>
      </c>
      <c r="G821" s="23" t="s">
        <v>3527</v>
      </c>
      <c r="H821" s="23" t="s">
        <v>4261</v>
      </c>
      <c r="I821" s="23" t="s">
        <v>2424</v>
      </c>
      <c r="J821" s="23" t="s">
        <v>3512</v>
      </c>
      <c r="K821" s="23" t="s">
        <v>38</v>
      </c>
      <c r="L821" s="23" t="s">
        <v>493</v>
      </c>
      <c r="M821" s="25">
        <v>2795.23</v>
      </c>
      <c r="N821" s="23" t="s">
        <v>438</v>
      </c>
    </row>
    <row r="822" spans="1:14" x14ac:dyDescent="0.25">
      <c r="A822" s="24">
        <v>45924</v>
      </c>
      <c r="B822" s="23" t="s">
        <v>512</v>
      </c>
      <c r="C822" s="25">
        <v>1627.46</v>
      </c>
      <c r="D822" s="25">
        <v>1212.0999999999999</v>
      </c>
      <c r="E822" s="23" t="s">
        <v>4781</v>
      </c>
      <c r="F822" s="23" t="s">
        <v>15</v>
      </c>
      <c r="G822" s="23" t="s">
        <v>3517</v>
      </c>
      <c r="H822" s="23" t="s">
        <v>4254</v>
      </c>
      <c r="I822" s="23" t="s">
        <v>2422</v>
      </c>
      <c r="J822" s="23" t="s">
        <v>3523</v>
      </c>
      <c r="K822" s="23" t="s">
        <v>152</v>
      </c>
      <c r="L822" s="23" t="s">
        <v>25</v>
      </c>
      <c r="M822" s="25">
        <v>415.36</v>
      </c>
      <c r="N822" s="23" t="s">
        <v>440</v>
      </c>
    </row>
    <row r="823" spans="1:14" x14ac:dyDescent="0.25">
      <c r="A823" s="24">
        <v>45926</v>
      </c>
      <c r="B823" s="23" t="s">
        <v>507</v>
      </c>
      <c r="C823" s="25">
        <v>11691.53</v>
      </c>
      <c r="D823" s="25">
        <v>8572.94</v>
      </c>
      <c r="E823" s="23" t="s">
        <v>4804</v>
      </c>
      <c r="F823" s="23" t="s">
        <v>15</v>
      </c>
      <c r="G823" s="23" t="s">
        <v>3517</v>
      </c>
      <c r="H823" s="23" t="s">
        <v>4262</v>
      </c>
      <c r="I823" s="23" t="s">
        <v>2423</v>
      </c>
      <c r="J823" s="23" t="s">
        <v>3512</v>
      </c>
      <c r="K823" s="23" t="s">
        <v>403</v>
      </c>
      <c r="L823" s="23" t="s">
        <v>16</v>
      </c>
      <c r="M823" s="25">
        <v>3118.59</v>
      </c>
      <c r="N823" s="23" t="s">
        <v>440</v>
      </c>
    </row>
    <row r="824" spans="1:14" x14ac:dyDescent="0.25">
      <c r="A824" s="24">
        <v>45926</v>
      </c>
      <c r="B824" s="23" t="s">
        <v>516</v>
      </c>
      <c r="C824" s="25">
        <v>2912.13</v>
      </c>
      <c r="D824" s="25">
        <v>1577.99</v>
      </c>
      <c r="E824" s="23" t="s">
        <v>4832</v>
      </c>
      <c r="F824" s="23" t="s">
        <v>20</v>
      </c>
      <c r="G824" s="23" t="s">
        <v>3521</v>
      </c>
      <c r="H824" s="23" t="s">
        <v>4253</v>
      </c>
      <c r="I824" s="23" t="s">
        <v>2424</v>
      </c>
      <c r="J824" s="23" t="s">
        <v>3512</v>
      </c>
      <c r="K824" s="23" t="s">
        <v>32</v>
      </c>
      <c r="L824" s="23" t="s">
        <v>64</v>
      </c>
      <c r="M824" s="25">
        <v>1334.14</v>
      </c>
      <c r="N824" s="23" t="s">
        <v>441</v>
      </c>
    </row>
    <row r="825" spans="1:14" x14ac:dyDescent="0.25">
      <c r="A825" s="24">
        <v>45927</v>
      </c>
      <c r="B825" s="23" t="s">
        <v>516</v>
      </c>
      <c r="C825" s="25">
        <v>2054.12</v>
      </c>
      <c r="D825" s="25">
        <v>1166.1500000000001</v>
      </c>
      <c r="E825" s="23" t="s">
        <v>4818</v>
      </c>
      <c r="F825" s="23" t="s">
        <v>15</v>
      </c>
      <c r="G825" s="23" t="s">
        <v>3524</v>
      </c>
      <c r="H825" s="23" t="s">
        <v>4245</v>
      </c>
      <c r="I825" s="23" t="s">
        <v>2424</v>
      </c>
      <c r="J825" s="23" t="s">
        <v>3514</v>
      </c>
      <c r="K825" s="23" t="s">
        <v>164</v>
      </c>
      <c r="L825" s="23" t="s">
        <v>25</v>
      </c>
      <c r="M825" s="25">
        <v>887.97</v>
      </c>
      <c r="N825" s="23" t="s">
        <v>439</v>
      </c>
    </row>
    <row r="826" spans="1:14" x14ac:dyDescent="0.25">
      <c r="A826" s="24">
        <v>45927</v>
      </c>
      <c r="B826" s="23" t="s">
        <v>516</v>
      </c>
      <c r="C826" s="25">
        <v>5520.32</v>
      </c>
      <c r="D826" s="25">
        <v>3423.1</v>
      </c>
      <c r="E826" s="23" t="s">
        <v>4790</v>
      </c>
      <c r="F826" s="23" t="s">
        <v>20</v>
      </c>
      <c r="G826" s="23" t="s">
        <v>3521</v>
      </c>
      <c r="H826" s="23" t="s">
        <v>4234</v>
      </c>
      <c r="I826" s="23" t="s">
        <v>2425</v>
      </c>
      <c r="J826" s="23" t="s">
        <v>3516</v>
      </c>
      <c r="K826" s="23" t="s">
        <v>172</v>
      </c>
      <c r="L826" s="23" t="s">
        <v>64</v>
      </c>
      <c r="M826" s="25">
        <v>2097.2199999999998</v>
      </c>
      <c r="N826" s="23" t="s">
        <v>438</v>
      </c>
    </row>
    <row r="827" spans="1:14" x14ac:dyDescent="0.25">
      <c r="A827" s="24">
        <v>45927</v>
      </c>
      <c r="B827" s="23" t="s">
        <v>516</v>
      </c>
      <c r="C827" s="25">
        <v>5826.85</v>
      </c>
      <c r="D827" s="25">
        <v>3291.03</v>
      </c>
      <c r="E827" s="23" t="s">
        <v>4863</v>
      </c>
      <c r="F827" s="23" t="s">
        <v>20</v>
      </c>
      <c r="G827" s="23" t="s">
        <v>3521</v>
      </c>
      <c r="H827" s="23" t="s">
        <v>4246</v>
      </c>
      <c r="I827" s="23" t="s">
        <v>2424</v>
      </c>
      <c r="J827" s="23" t="s">
        <v>3512</v>
      </c>
      <c r="K827" s="23" t="s">
        <v>27</v>
      </c>
      <c r="L827" s="23" t="s">
        <v>21</v>
      </c>
      <c r="M827" s="25">
        <v>2535.8200000000002</v>
      </c>
      <c r="N827" s="23" t="s">
        <v>439</v>
      </c>
    </row>
    <row r="828" spans="1:14" x14ac:dyDescent="0.25">
      <c r="A828" s="24">
        <v>45929</v>
      </c>
      <c r="B828" s="23" t="s">
        <v>516</v>
      </c>
      <c r="C828" s="25">
        <v>185.08</v>
      </c>
      <c r="D828" s="25">
        <v>92.8</v>
      </c>
      <c r="E828" s="23" t="s">
        <v>4816</v>
      </c>
      <c r="F828" s="23" t="s">
        <v>29</v>
      </c>
      <c r="G828" s="23" t="s">
        <v>3519</v>
      </c>
      <c r="H828" s="23" t="s">
        <v>4247</v>
      </c>
      <c r="I828" s="23" t="s">
        <v>2426</v>
      </c>
      <c r="J828" s="23" t="s">
        <v>3523</v>
      </c>
      <c r="K828" s="23" t="s">
        <v>126</v>
      </c>
      <c r="L828" s="23" t="s">
        <v>30</v>
      </c>
      <c r="M828" s="25">
        <v>92.28</v>
      </c>
      <c r="N828" s="23" t="s">
        <v>439</v>
      </c>
    </row>
    <row r="829" spans="1:14" x14ac:dyDescent="0.25">
      <c r="A829" s="24">
        <v>45930</v>
      </c>
      <c r="B829" s="23" t="s">
        <v>507</v>
      </c>
      <c r="C829" s="25">
        <v>11631.22</v>
      </c>
      <c r="D829" s="25">
        <v>8155.75</v>
      </c>
      <c r="E829" s="23" t="s">
        <v>4791</v>
      </c>
      <c r="F829" s="23" t="s">
        <v>29</v>
      </c>
      <c r="G829" s="23" t="s">
        <v>3520</v>
      </c>
      <c r="H829" s="23" t="s">
        <v>4249</v>
      </c>
      <c r="I829" s="23" t="s">
        <v>2422</v>
      </c>
      <c r="J829" s="23" t="s">
        <v>3516</v>
      </c>
      <c r="K829" s="23" t="s">
        <v>136</v>
      </c>
      <c r="L829" s="23" t="s">
        <v>67</v>
      </c>
      <c r="M829" s="25">
        <v>3475.47</v>
      </c>
      <c r="N829" s="23" t="s">
        <v>439</v>
      </c>
    </row>
    <row r="830" spans="1:14" x14ac:dyDescent="0.25">
      <c r="A830" s="24">
        <v>45930</v>
      </c>
      <c r="B830" s="23" t="s">
        <v>516</v>
      </c>
      <c r="C830" s="25">
        <v>5401.8</v>
      </c>
      <c r="D830" s="25">
        <v>3302.78</v>
      </c>
      <c r="E830" s="23" t="s">
        <v>4841</v>
      </c>
      <c r="F830" s="23" t="s">
        <v>15</v>
      </c>
      <c r="G830" s="23" t="s">
        <v>3517</v>
      </c>
      <c r="H830" s="23" t="s">
        <v>4262</v>
      </c>
      <c r="I830" s="23" t="s">
        <v>2422</v>
      </c>
      <c r="J830" s="23" t="s">
        <v>3516</v>
      </c>
      <c r="K830" s="23" t="s">
        <v>119</v>
      </c>
      <c r="L830" s="23" t="s">
        <v>55</v>
      </c>
      <c r="M830" s="25">
        <v>2099.02</v>
      </c>
      <c r="N830" s="23" t="s">
        <v>439</v>
      </c>
    </row>
    <row r="831" spans="1:14" x14ac:dyDescent="0.25">
      <c r="A831" s="24">
        <v>45931</v>
      </c>
      <c r="B831" s="23" t="s">
        <v>516</v>
      </c>
      <c r="C831" s="25">
        <v>161.02000000000001</v>
      </c>
      <c r="D831" s="25">
        <v>89.52</v>
      </c>
      <c r="E831" s="23" t="s">
        <v>4855</v>
      </c>
      <c r="F831" s="23" t="s">
        <v>15</v>
      </c>
      <c r="G831" s="23" t="s">
        <v>3517</v>
      </c>
      <c r="H831" s="23" t="s">
        <v>4250</v>
      </c>
      <c r="I831" s="23" t="s">
        <v>2426</v>
      </c>
      <c r="J831" s="23" t="s">
        <v>3523</v>
      </c>
      <c r="K831" s="23" t="s">
        <v>93</v>
      </c>
      <c r="L831" s="23" t="s">
        <v>492</v>
      </c>
      <c r="M831" s="25">
        <v>71.5</v>
      </c>
      <c r="N831" s="23" t="s">
        <v>439</v>
      </c>
    </row>
    <row r="832" spans="1:14" x14ac:dyDescent="0.25">
      <c r="A832" s="24">
        <v>45931</v>
      </c>
      <c r="B832" s="23" t="s">
        <v>523</v>
      </c>
      <c r="C832" s="25">
        <v>2946.05</v>
      </c>
      <c r="D832" s="25">
        <v>1817.02</v>
      </c>
      <c r="E832" s="23" t="s">
        <v>4826</v>
      </c>
      <c r="F832" s="23" t="s">
        <v>15</v>
      </c>
      <c r="G832" s="23" t="s">
        <v>3518</v>
      </c>
      <c r="H832" s="23" t="s">
        <v>4242</v>
      </c>
      <c r="I832" s="23" t="s">
        <v>2423</v>
      </c>
      <c r="J832" s="23" t="s">
        <v>3523</v>
      </c>
      <c r="K832" s="23" t="s">
        <v>69</v>
      </c>
      <c r="L832" s="23" t="s">
        <v>16</v>
      </c>
      <c r="M832" s="25">
        <v>1129.03</v>
      </c>
      <c r="N832" s="23" t="s">
        <v>439</v>
      </c>
    </row>
    <row r="833" spans="1:14" x14ac:dyDescent="0.25">
      <c r="A833" s="24">
        <v>45931</v>
      </c>
      <c r="B833" s="23" t="s">
        <v>1596</v>
      </c>
      <c r="C833" s="25">
        <v>2707.43</v>
      </c>
      <c r="D833" s="25">
        <v>2030.17</v>
      </c>
      <c r="E833" s="23" t="s">
        <v>4872</v>
      </c>
      <c r="F833" s="23" t="s">
        <v>29</v>
      </c>
      <c r="G833" s="23" t="s">
        <v>230</v>
      </c>
      <c r="H833" s="23" t="s">
        <v>230</v>
      </c>
      <c r="I833" s="23" t="s">
        <v>2424</v>
      </c>
      <c r="J833" s="23" t="s">
        <v>3516</v>
      </c>
      <c r="K833" s="23" t="s">
        <v>162</v>
      </c>
      <c r="L833" s="23" t="s">
        <v>67</v>
      </c>
      <c r="M833" s="25">
        <v>677.26</v>
      </c>
      <c r="N833" s="23" t="s">
        <v>439</v>
      </c>
    </row>
    <row r="834" spans="1:14" x14ac:dyDescent="0.25">
      <c r="A834" s="24">
        <v>45932</v>
      </c>
      <c r="B834" s="23" t="s">
        <v>1598</v>
      </c>
      <c r="C834" s="25">
        <v>983.71</v>
      </c>
      <c r="D834" s="25">
        <v>275.76</v>
      </c>
      <c r="E834" s="23" t="s">
        <v>4859</v>
      </c>
      <c r="F834" s="23" t="s">
        <v>29</v>
      </c>
      <c r="G834" s="23" t="s">
        <v>3520</v>
      </c>
      <c r="H834" s="23" t="s">
        <v>4243</v>
      </c>
      <c r="I834" s="23" t="s">
        <v>2426</v>
      </c>
      <c r="J834" s="23" t="s">
        <v>3514</v>
      </c>
      <c r="K834" s="23" t="s">
        <v>85</v>
      </c>
      <c r="L834" s="23" t="s">
        <v>34</v>
      </c>
      <c r="M834" s="25">
        <v>707.95</v>
      </c>
      <c r="N834" s="23" t="s">
        <v>441</v>
      </c>
    </row>
    <row r="835" spans="1:14" x14ac:dyDescent="0.25">
      <c r="A835" s="24">
        <v>45933</v>
      </c>
      <c r="B835" s="23" t="s">
        <v>516</v>
      </c>
      <c r="C835" s="25">
        <v>14341.43</v>
      </c>
      <c r="D835" s="25">
        <v>8711.81</v>
      </c>
      <c r="E835" s="23" t="s">
        <v>4889</v>
      </c>
      <c r="F835" s="23" t="s">
        <v>20</v>
      </c>
      <c r="G835" s="23" t="s">
        <v>3513</v>
      </c>
      <c r="H835" s="23" t="s">
        <v>242</v>
      </c>
      <c r="I835" s="23" t="s">
        <v>2422</v>
      </c>
      <c r="J835" s="23" t="s">
        <v>3512</v>
      </c>
      <c r="K835" s="23" t="s">
        <v>93</v>
      </c>
      <c r="L835" s="23" t="s">
        <v>491</v>
      </c>
      <c r="M835" s="25">
        <v>5629.62</v>
      </c>
      <c r="N835" s="23" t="s">
        <v>439</v>
      </c>
    </row>
    <row r="836" spans="1:14" x14ac:dyDescent="0.25">
      <c r="A836" s="24">
        <v>45935</v>
      </c>
      <c r="B836" s="23" t="s">
        <v>512</v>
      </c>
      <c r="C836" s="25">
        <v>5811.2</v>
      </c>
      <c r="D836" s="25">
        <v>4009.22</v>
      </c>
      <c r="E836" s="23" t="s">
        <v>4840</v>
      </c>
      <c r="F836" s="23" t="s">
        <v>20</v>
      </c>
      <c r="G836" s="23" t="s">
        <v>3521</v>
      </c>
      <c r="H836" s="23" t="s">
        <v>4253</v>
      </c>
      <c r="I836" s="23" t="s">
        <v>2426</v>
      </c>
      <c r="J836" s="23" t="s">
        <v>3523</v>
      </c>
      <c r="K836" s="23" t="s">
        <v>152</v>
      </c>
      <c r="L836" s="23" t="s">
        <v>64</v>
      </c>
      <c r="M836" s="25">
        <v>1801.98</v>
      </c>
      <c r="N836" s="23" t="s">
        <v>439</v>
      </c>
    </row>
    <row r="837" spans="1:14" x14ac:dyDescent="0.25">
      <c r="A837" s="24">
        <v>45936</v>
      </c>
      <c r="B837" s="23" t="s">
        <v>516</v>
      </c>
      <c r="C837" s="25">
        <v>969.09</v>
      </c>
      <c r="D837" s="25">
        <v>554.36</v>
      </c>
      <c r="E837" s="23" t="s">
        <v>4844</v>
      </c>
      <c r="F837" s="23" t="s">
        <v>40</v>
      </c>
      <c r="G837" s="23" t="s">
        <v>3511</v>
      </c>
      <c r="H837" s="23" t="s">
        <v>4248</v>
      </c>
      <c r="I837" s="23" t="s">
        <v>2422</v>
      </c>
      <c r="J837" s="23" t="s">
        <v>3514</v>
      </c>
      <c r="K837" s="23" t="s">
        <v>81</v>
      </c>
      <c r="L837" s="23" t="s">
        <v>41</v>
      </c>
      <c r="M837" s="25">
        <v>414.73</v>
      </c>
      <c r="N837" s="23" t="s">
        <v>438</v>
      </c>
    </row>
    <row r="838" spans="1:14" x14ac:dyDescent="0.25">
      <c r="A838" s="24">
        <v>45936</v>
      </c>
      <c r="B838" s="23" t="s">
        <v>523</v>
      </c>
      <c r="C838" s="25">
        <v>4190.67</v>
      </c>
      <c r="D838" s="25">
        <v>2487.3200000000002</v>
      </c>
      <c r="E838" s="23" t="s">
        <v>4870</v>
      </c>
      <c r="F838" s="23" t="s">
        <v>29</v>
      </c>
      <c r="G838" s="23" t="s">
        <v>3519</v>
      </c>
      <c r="H838" s="23" t="s">
        <v>246</v>
      </c>
      <c r="I838" s="23" t="s">
        <v>2425</v>
      </c>
      <c r="J838" s="23" t="s">
        <v>3514</v>
      </c>
      <c r="K838" s="23" t="s">
        <v>198</v>
      </c>
      <c r="L838" s="23" t="s">
        <v>30</v>
      </c>
      <c r="M838" s="25">
        <v>1703.35</v>
      </c>
      <c r="N838" s="23" t="s">
        <v>439</v>
      </c>
    </row>
    <row r="839" spans="1:14" x14ac:dyDescent="0.25">
      <c r="A839" s="24">
        <v>45938</v>
      </c>
      <c r="B839" s="23" t="s">
        <v>516</v>
      </c>
      <c r="C839" s="25">
        <v>177.31</v>
      </c>
      <c r="D839" s="25">
        <v>94.97</v>
      </c>
      <c r="E839" s="23" t="s">
        <v>4834</v>
      </c>
      <c r="F839" s="23" t="s">
        <v>29</v>
      </c>
      <c r="G839" s="23" t="s">
        <v>3520</v>
      </c>
      <c r="H839" s="23" t="s">
        <v>4259</v>
      </c>
      <c r="I839" s="23" t="s">
        <v>2423</v>
      </c>
      <c r="J839" s="23" t="s">
        <v>3514</v>
      </c>
      <c r="K839" s="23" t="s">
        <v>201</v>
      </c>
      <c r="L839" s="23" t="s">
        <v>67</v>
      </c>
      <c r="M839" s="25">
        <v>82.34</v>
      </c>
      <c r="N839" s="23" t="s">
        <v>440</v>
      </c>
    </row>
    <row r="840" spans="1:14" x14ac:dyDescent="0.25">
      <c r="A840" s="24">
        <v>45938</v>
      </c>
      <c r="B840" s="23" t="s">
        <v>1599</v>
      </c>
      <c r="C840" s="25">
        <v>8619.31</v>
      </c>
      <c r="D840" s="25">
        <v>5023.8</v>
      </c>
      <c r="E840" s="23" t="s">
        <v>4830</v>
      </c>
      <c r="F840" s="23" t="s">
        <v>20</v>
      </c>
      <c r="G840" s="23" t="s">
        <v>3513</v>
      </c>
      <c r="H840" s="23" t="s">
        <v>4235</v>
      </c>
      <c r="I840" s="23" t="s">
        <v>2422</v>
      </c>
      <c r="J840" s="23" t="s">
        <v>3512</v>
      </c>
      <c r="K840" s="23" t="s">
        <v>38</v>
      </c>
      <c r="L840" s="23" t="s">
        <v>21</v>
      </c>
      <c r="M840" s="25">
        <v>3595.51</v>
      </c>
      <c r="N840" s="23" t="s">
        <v>439</v>
      </c>
    </row>
    <row r="841" spans="1:14" x14ac:dyDescent="0.25">
      <c r="A841" s="24">
        <v>45938</v>
      </c>
      <c r="B841" s="23" t="s">
        <v>516</v>
      </c>
      <c r="C841" s="25">
        <v>2278.29</v>
      </c>
      <c r="D841" s="25">
        <v>1179.57</v>
      </c>
      <c r="E841" s="23" t="s">
        <v>4857</v>
      </c>
      <c r="F841" s="23" t="s">
        <v>15</v>
      </c>
      <c r="G841" s="23" t="s">
        <v>3517</v>
      </c>
      <c r="H841" s="23" t="s">
        <v>4250</v>
      </c>
      <c r="I841" s="23" t="s">
        <v>2423</v>
      </c>
      <c r="J841" s="23" t="s">
        <v>3514</v>
      </c>
      <c r="K841" s="23" t="s">
        <v>172</v>
      </c>
      <c r="L841" s="23" t="s">
        <v>25</v>
      </c>
      <c r="M841" s="25">
        <v>1098.72</v>
      </c>
      <c r="N841" s="23" t="s">
        <v>439</v>
      </c>
    </row>
    <row r="842" spans="1:14" x14ac:dyDescent="0.25">
      <c r="A842" s="24">
        <v>45938</v>
      </c>
      <c r="B842" s="23" t="s">
        <v>523</v>
      </c>
      <c r="C842" s="25">
        <v>857.05</v>
      </c>
      <c r="D842" s="25">
        <v>471.98</v>
      </c>
      <c r="E842" s="23" t="s">
        <v>4912</v>
      </c>
      <c r="F842" s="23" t="s">
        <v>29</v>
      </c>
      <c r="G842" s="23" t="s">
        <v>3520</v>
      </c>
      <c r="H842" s="23" t="s">
        <v>4243</v>
      </c>
      <c r="I842" s="23" t="s">
        <v>2424</v>
      </c>
      <c r="J842" s="23" t="s">
        <v>3523</v>
      </c>
      <c r="K842" s="23" t="s">
        <v>155</v>
      </c>
      <c r="L842" s="23" t="s">
        <v>67</v>
      </c>
      <c r="M842" s="25">
        <v>385.07</v>
      </c>
      <c r="N842" s="23" t="s">
        <v>439</v>
      </c>
    </row>
    <row r="843" spans="1:14" x14ac:dyDescent="0.25">
      <c r="A843" s="24">
        <v>45938</v>
      </c>
      <c r="B843" s="23" t="s">
        <v>516</v>
      </c>
      <c r="C843" s="25">
        <v>6466.84</v>
      </c>
      <c r="D843" s="25">
        <v>3408.07</v>
      </c>
      <c r="E843" s="23" t="s">
        <v>4895</v>
      </c>
      <c r="F843" s="23" t="s">
        <v>20</v>
      </c>
      <c r="G843" s="23" t="s">
        <v>3521</v>
      </c>
      <c r="H843" s="23" t="s">
        <v>4246</v>
      </c>
      <c r="I843" s="23" t="s">
        <v>2425</v>
      </c>
      <c r="J843" s="23" t="s">
        <v>3512</v>
      </c>
      <c r="K843" s="23" t="s">
        <v>189</v>
      </c>
      <c r="L843" s="23" t="s">
        <v>491</v>
      </c>
      <c r="M843" s="25">
        <v>3058.77</v>
      </c>
      <c r="N843" s="23" t="s">
        <v>441</v>
      </c>
    </row>
    <row r="844" spans="1:14" x14ac:dyDescent="0.25">
      <c r="A844" s="24">
        <v>45939</v>
      </c>
      <c r="B844" s="23" t="s">
        <v>516</v>
      </c>
      <c r="C844" s="25">
        <v>8616.99</v>
      </c>
      <c r="D844" s="25">
        <v>5604.2</v>
      </c>
      <c r="E844" s="23" t="s">
        <v>4867</v>
      </c>
      <c r="F844" s="23" t="s">
        <v>20</v>
      </c>
      <c r="G844" s="23" t="s">
        <v>3521</v>
      </c>
      <c r="H844" s="23" t="s">
        <v>4246</v>
      </c>
      <c r="I844" s="23" t="s">
        <v>2425</v>
      </c>
      <c r="J844" s="23" t="s">
        <v>3512</v>
      </c>
      <c r="K844" s="23" t="s">
        <v>123</v>
      </c>
      <c r="L844" s="23" t="s">
        <v>491</v>
      </c>
      <c r="M844" s="25">
        <v>3012.79</v>
      </c>
      <c r="N844" s="23" t="s">
        <v>439</v>
      </c>
    </row>
    <row r="845" spans="1:14" x14ac:dyDescent="0.25">
      <c r="A845" s="24">
        <v>45939</v>
      </c>
      <c r="B845" s="23" t="s">
        <v>1598</v>
      </c>
      <c r="C845" s="25">
        <v>796.2</v>
      </c>
      <c r="D845" s="25">
        <v>238.49</v>
      </c>
      <c r="E845" s="23" t="s">
        <v>4851</v>
      </c>
      <c r="F845" s="23" t="s">
        <v>29</v>
      </c>
      <c r="G845" s="23" t="s">
        <v>3520</v>
      </c>
      <c r="H845" s="23" t="s">
        <v>4243</v>
      </c>
      <c r="I845" s="23" t="s">
        <v>2425</v>
      </c>
      <c r="J845" s="23" t="s">
        <v>3514</v>
      </c>
      <c r="K845" s="23" t="s">
        <v>192</v>
      </c>
      <c r="L845" s="23" t="s">
        <v>34</v>
      </c>
      <c r="M845" s="25">
        <v>557.71</v>
      </c>
      <c r="N845" s="23" t="s">
        <v>438</v>
      </c>
    </row>
    <row r="846" spans="1:14" x14ac:dyDescent="0.25">
      <c r="A846" s="24">
        <v>45939</v>
      </c>
      <c r="B846" s="23" t="s">
        <v>1596</v>
      </c>
      <c r="C846" s="25">
        <v>1078.8800000000001</v>
      </c>
      <c r="D846" s="25">
        <v>756.86</v>
      </c>
      <c r="E846" s="23" t="s">
        <v>4907</v>
      </c>
      <c r="F846" s="23" t="s">
        <v>29</v>
      </c>
      <c r="G846" s="23" t="s">
        <v>3519</v>
      </c>
      <c r="H846" s="23" t="s">
        <v>4256</v>
      </c>
      <c r="I846" s="23" t="s">
        <v>2424</v>
      </c>
      <c r="J846" s="23" t="s">
        <v>3514</v>
      </c>
      <c r="K846" s="23" t="s">
        <v>69</v>
      </c>
      <c r="L846" s="23" t="s">
        <v>34</v>
      </c>
      <c r="M846" s="25">
        <v>322.02</v>
      </c>
      <c r="N846" s="23" t="s">
        <v>439</v>
      </c>
    </row>
    <row r="847" spans="1:14" x14ac:dyDescent="0.25">
      <c r="A847" s="24">
        <v>45940</v>
      </c>
      <c r="B847" s="23" t="s">
        <v>1598</v>
      </c>
      <c r="C847" s="25">
        <v>954.47</v>
      </c>
      <c r="D847" s="25">
        <v>288.56</v>
      </c>
      <c r="E847" s="23" t="s">
        <v>4884</v>
      </c>
      <c r="F847" s="23" t="s">
        <v>50</v>
      </c>
      <c r="G847" s="23" t="s">
        <v>3525</v>
      </c>
      <c r="H847" s="23" t="s">
        <v>4258</v>
      </c>
      <c r="I847" s="23" t="s">
        <v>2423</v>
      </c>
      <c r="J847" s="23" t="s">
        <v>3523</v>
      </c>
      <c r="K847" s="23" t="s">
        <v>162</v>
      </c>
      <c r="L847" s="23" t="s">
        <v>51</v>
      </c>
      <c r="M847" s="25">
        <v>665.91</v>
      </c>
      <c r="N847" s="23" t="s">
        <v>439</v>
      </c>
    </row>
    <row r="848" spans="1:14" x14ac:dyDescent="0.25">
      <c r="A848" s="24">
        <v>45941</v>
      </c>
      <c r="B848" s="23" t="s">
        <v>1599</v>
      </c>
      <c r="C848" s="25">
        <v>1169.07</v>
      </c>
      <c r="D848" s="25">
        <v>567.67999999999995</v>
      </c>
      <c r="E848" s="23" t="s">
        <v>4833</v>
      </c>
      <c r="F848" s="23" t="s">
        <v>20</v>
      </c>
      <c r="G848" s="23" t="s">
        <v>3513</v>
      </c>
      <c r="H848" s="23" t="s">
        <v>4239</v>
      </c>
      <c r="I848" s="23" t="s">
        <v>2424</v>
      </c>
      <c r="J848" s="23" t="s">
        <v>3523</v>
      </c>
      <c r="K848" s="23" t="s">
        <v>62</v>
      </c>
      <c r="L848" s="23" t="s">
        <v>21</v>
      </c>
      <c r="M848" s="25">
        <v>601.39</v>
      </c>
      <c r="N848" s="23" t="s">
        <v>440</v>
      </c>
    </row>
    <row r="849" spans="1:14" x14ac:dyDescent="0.25">
      <c r="A849" s="24">
        <v>45941</v>
      </c>
      <c r="B849" s="23" t="s">
        <v>1598</v>
      </c>
      <c r="C849" s="25">
        <v>2828.6</v>
      </c>
      <c r="D849" s="25">
        <v>935.85</v>
      </c>
      <c r="E849" s="23" t="s">
        <v>4882</v>
      </c>
      <c r="F849" s="23" t="s">
        <v>15</v>
      </c>
      <c r="G849" s="23" t="s">
        <v>3515</v>
      </c>
      <c r="H849" s="23" t="s">
        <v>249</v>
      </c>
      <c r="I849" s="23" t="s">
        <v>2426</v>
      </c>
      <c r="J849" s="23" t="s">
        <v>3514</v>
      </c>
      <c r="K849" s="23" t="s">
        <v>18</v>
      </c>
      <c r="L849" s="23" t="s">
        <v>492</v>
      </c>
      <c r="M849" s="25">
        <v>1892.75</v>
      </c>
      <c r="N849" s="23" t="s">
        <v>443</v>
      </c>
    </row>
    <row r="850" spans="1:14" x14ac:dyDescent="0.25">
      <c r="A850" s="24">
        <v>45943</v>
      </c>
      <c r="B850" s="23" t="s">
        <v>516</v>
      </c>
      <c r="C850" s="25">
        <v>2298.7800000000002</v>
      </c>
      <c r="D850" s="25">
        <v>1317.29</v>
      </c>
      <c r="E850" s="23" t="s">
        <v>4852</v>
      </c>
      <c r="F850" s="23" t="s">
        <v>15</v>
      </c>
      <c r="G850" s="23" t="s">
        <v>3517</v>
      </c>
      <c r="H850" s="23" t="s">
        <v>4254</v>
      </c>
      <c r="I850" s="23" t="s">
        <v>2424</v>
      </c>
      <c r="J850" s="23" t="s">
        <v>3516</v>
      </c>
      <c r="K850" s="23" t="s">
        <v>18</v>
      </c>
      <c r="L850" s="23" t="s">
        <v>492</v>
      </c>
      <c r="M850" s="25">
        <v>981.49</v>
      </c>
      <c r="N850" s="23" t="s">
        <v>438</v>
      </c>
    </row>
    <row r="851" spans="1:14" x14ac:dyDescent="0.25">
      <c r="A851" s="24">
        <v>45943</v>
      </c>
      <c r="B851" s="23" t="s">
        <v>1596</v>
      </c>
      <c r="C851" s="25">
        <v>5573.66</v>
      </c>
      <c r="D851" s="25">
        <v>3732.02</v>
      </c>
      <c r="E851" s="23" t="s">
        <v>4853</v>
      </c>
      <c r="F851" s="23" t="s">
        <v>20</v>
      </c>
      <c r="G851" s="23" t="s">
        <v>3513</v>
      </c>
      <c r="H851" s="23" t="s">
        <v>4236</v>
      </c>
      <c r="I851" s="23" t="s">
        <v>2422</v>
      </c>
      <c r="J851" s="23" t="s">
        <v>3512</v>
      </c>
      <c r="K851" s="23" t="s">
        <v>126</v>
      </c>
      <c r="L851" s="23" t="s">
        <v>491</v>
      </c>
      <c r="M851" s="25">
        <v>1841.64</v>
      </c>
      <c r="N851" s="23" t="s">
        <v>438</v>
      </c>
    </row>
    <row r="852" spans="1:14" x14ac:dyDescent="0.25">
      <c r="A852" s="24">
        <v>45944</v>
      </c>
      <c r="B852" s="23" t="s">
        <v>1596</v>
      </c>
      <c r="C852" s="25">
        <v>22273.15</v>
      </c>
      <c r="D852" s="25">
        <v>15536.86</v>
      </c>
      <c r="E852" s="23" t="s">
        <v>4866</v>
      </c>
      <c r="F852" s="23" t="s">
        <v>15</v>
      </c>
      <c r="G852" s="23" t="s">
        <v>3524</v>
      </c>
      <c r="H852" s="23" t="s">
        <v>226</v>
      </c>
      <c r="I852" s="23" t="s">
        <v>2422</v>
      </c>
      <c r="J852" s="23" t="s">
        <v>3512</v>
      </c>
      <c r="K852" s="23" t="s">
        <v>36</v>
      </c>
      <c r="L852" s="23" t="s">
        <v>16</v>
      </c>
      <c r="M852" s="25">
        <v>6736.29</v>
      </c>
      <c r="N852" s="23" t="s">
        <v>439</v>
      </c>
    </row>
    <row r="853" spans="1:14" x14ac:dyDescent="0.25">
      <c r="A853" s="24">
        <v>45945</v>
      </c>
      <c r="B853" s="23" t="s">
        <v>507</v>
      </c>
      <c r="C853" s="25">
        <v>4667.5200000000004</v>
      </c>
      <c r="D853" s="25">
        <v>3144.7</v>
      </c>
      <c r="E853" s="23" t="s">
        <v>4891</v>
      </c>
      <c r="F853" s="23" t="s">
        <v>29</v>
      </c>
      <c r="G853" s="23" t="s">
        <v>230</v>
      </c>
      <c r="H853" s="23" t="s">
        <v>230</v>
      </c>
      <c r="I853" s="23" t="s">
        <v>2422</v>
      </c>
      <c r="J853" s="23" t="s">
        <v>3514</v>
      </c>
      <c r="K853" s="23" t="s">
        <v>119</v>
      </c>
      <c r="L853" s="23" t="s">
        <v>34</v>
      </c>
      <c r="M853" s="25">
        <v>1522.82</v>
      </c>
      <c r="N853" s="23" t="s">
        <v>439</v>
      </c>
    </row>
    <row r="854" spans="1:14" x14ac:dyDescent="0.25">
      <c r="A854" s="24">
        <v>45946</v>
      </c>
      <c r="B854" s="23" t="s">
        <v>512</v>
      </c>
      <c r="C854" s="25">
        <v>11123.22</v>
      </c>
      <c r="D854" s="25">
        <v>7030.47</v>
      </c>
      <c r="E854" s="23" t="s">
        <v>4849</v>
      </c>
      <c r="F854" s="23" t="s">
        <v>20</v>
      </c>
      <c r="G854" s="23" t="s">
        <v>3513</v>
      </c>
      <c r="H854" s="23" t="s">
        <v>4235</v>
      </c>
      <c r="I854" s="23" t="s">
        <v>2423</v>
      </c>
      <c r="J854" s="23" t="s">
        <v>3512</v>
      </c>
      <c r="K854" s="23" t="s">
        <v>23</v>
      </c>
      <c r="L854" s="23" t="s">
        <v>21</v>
      </c>
      <c r="M854" s="25">
        <v>4092.75</v>
      </c>
      <c r="N854" s="23" t="s">
        <v>439</v>
      </c>
    </row>
    <row r="855" spans="1:14" x14ac:dyDescent="0.25">
      <c r="A855" s="24">
        <v>45946</v>
      </c>
      <c r="B855" s="23" t="s">
        <v>1598</v>
      </c>
      <c r="C855" s="25">
        <v>3605.98</v>
      </c>
      <c r="D855" s="25">
        <v>862.63</v>
      </c>
      <c r="E855" s="23" t="s">
        <v>4862</v>
      </c>
      <c r="F855" s="23" t="s">
        <v>29</v>
      </c>
      <c r="G855" s="23" t="s">
        <v>3520</v>
      </c>
      <c r="H855" s="23" t="s">
        <v>4243</v>
      </c>
      <c r="I855" s="23" t="s">
        <v>2425</v>
      </c>
      <c r="J855" s="23" t="s">
        <v>3512</v>
      </c>
      <c r="K855" s="23" t="s">
        <v>145</v>
      </c>
      <c r="L855" s="23" t="s">
        <v>30</v>
      </c>
      <c r="M855" s="25">
        <v>2743.35</v>
      </c>
      <c r="N855" s="23" t="s">
        <v>439</v>
      </c>
    </row>
    <row r="856" spans="1:14" x14ac:dyDescent="0.25">
      <c r="A856" s="24">
        <v>45947</v>
      </c>
      <c r="B856" s="23" t="s">
        <v>1599</v>
      </c>
      <c r="C856" s="25">
        <v>4473.22</v>
      </c>
      <c r="D856" s="25">
        <v>2805.31</v>
      </c>
      <c r="E856" s="23" t="s">
        <v>4861</v>
      </c>
      <c r="F856" s="23" t="s">
        <v>15</v>
      </c>
      <c r="G856" s="23" t="s">
        <v>3518</v>
      </c>
      <c r="H856" s="23" t="s">
        <v>4242</v>
      </c>
      <c r="I856" s="23" t="s">
        <v>2426</v>
      </c>
      <c r="J856" s="23" t="s">
        <v>3516</v>
      </c>
      <c r="K856" s="23" t="s">
        <v>48</v>
      </c>
      <c r="L856" s="23" t="s">
        <v>55</v>
      </c>
      <c r="M856" s="25">
        <v>1667.91</v>
      </c>
      <c r="N856" s="23" t="s">
        <v>438</v>
      </c>
    </row>
    <row r="857" spans="1:14" x14ac:dyDescent="0.25">
      <c r="A857" s="24">
        <v>45947</v>
      </c>
      <c r="B857" s="23" t="s">
        <v>512</v>
      </c>
      <c r="C857" s="25">
        <v>7814.74</v>
      </c>
      <c r="D857" s="25">
        <v>5518.47</v>
      </c>
      <c r="E857" s="23" t="s">
        <v>4908</v>
      </c>
      <c r="F857" s="23" t="s">
        <v>20</v>
      </c>
      <c r="G857" s="23" t="s">
        <v>3521</v>
      </c>
      <c r="H857" s="23" t="s">
        <v>4253</v>
      </c>
      <c r="I857" s="23" t="s">
        <v>2423</v>
      </c>
      <c r="J857" s="23" t="s">
        <v>3512</v>
      </c>
      <c r="K857" s="23" t="s">
        <v>126</v>
      </c>
      <c r="L857" s="23" t="s">
        <v>21</v>
      </c>
      <c r="M857" s="25">
        <v>2296.27</v>
      </c>
      <c r="N857" s="23" t="s">
        <v>439</v>
      </c>
    </row>
    <row r="858" spans="1:14" x14ac:dyDescent="0.25">
      <c r="A858" s="24">
        <v>45948</v>
      </c>
      <c r="B858" s="23" t="s">
        <v>1598</v>
      </c>
      <c r="C858" s="25">
        <v>1055.8399999999999</v>
      </c>
      <c r="D858" s="25">
        <v>331.55</v>
      </c>
      <c r="E858" s="23" t="s">
        <v>4829</v>
      </c>
      <c r="F858" s="23" t="s">
        <v>15</v>
      </c>
      <c r="G858" s="23" t="s">
        <v>3524</v>
      </c>
      <c r="H858" s="23" t="s">
        <v>226</v>
      </c>
      <c r="I858" s="23" t="s">
        <v>2424</v>
      </c>
      <c r="J858" s="23" t="s">
        <v>3514</v>
      </c>
      <c r="K858" s="23" t="s">
        <v>60</v>
      </c>
      <c r="L858" s="23" t="s">
        <v>55</v>
      </c>
      <c r="M858" s="25">
        <v>724.29</v>
      </c>
      <c r="N858" s="23" t="s">
        <v>439</v>
      </c>
    </row>
    <row r="859" spans="1:14" x14ac:dyDescent="0.25">
      <c r="A859" s="24">
        <v>45949</v>
      </c>
      <c r="B859" s="23" t="s">
        <v>512</v>
      </c>
      <c r="C859" s="25">
        <v>9520.52</v>
      </c>
      <c r="D859" s="25">
        <v>6234.41</v>
      </c>
      <c r="E859" s="23" t="s">
        <v>4873</v>
      </c>
      <c r="F859" s="23" t="s">
        <v>20</v>
      </c>
      <c r="G859" s="23" t="s">
        <v>3521</v>
      </c>
      <c r="H859" s="23" t="s">
        <v>4234</v>
      </c>
      <c r="I859" s="23" t="s">
        <v>2423</v>
      </c>
      <c r="J859" s="23" t="s">
        <v>3516</v>
      </c>
      <c r="K859" s="23" t="s">
        <v>112</v>
      </c>
      <c r="L859" s="23" t="s">
        <v>491</v>
      </c>
      <c r="M859" s="25">
        <v>3286.11</v>
      </c>
      <c r="N859" s="23" t="s">
        <v>438</v>
      </c>
    </row>
    <row r="860" spans="1:14" x14ac:dyDescent="0.25">
      <c r="A860" s="24">
        <v>45949</v>
      </c>
      <c r="B860" s="23" t="s">
        <v>516</v>
      </c>
      <c r="C860" s="25">
        <v>2532.2199999999998</v>
      </c>
      <c r="D860" s="25">
        <v>1540.19</v>
      </c>
      <c r="E860" s="23" t="s">
        <v>4856</v>
      </c>
      <c r="F860" s="23" t="s">
        <v>50</v>
      </c>
      <c r="G860" s="23" t="s">
        <v>3525</v>
      </c>
      <c r="H860" s="23" t="s">
        <v>4255</v>
      </c>
      <c r="I860" s="23" t="s">
        <v>2424</v>
      </c>
      <c r="J860" s="23" t="s">
        <v>3516</v>
      </c>
      <c r="K860" s="23" t="s">
        <v>43</v>
      </c>
      <c r="L860" s="23" t="s">
        <v>51</v>
      </c>
      <c r="M860" s="25">
        <v>992.03</v>
      </c>
      <c r="N860" s="23" t="s">
        <v>443</v>
      </c>
    </row>
    <row r="861" spans="1:14" x14ac:dyDescent="0.25">
      <c r="A861" s="24">
        <v>45949</v>
      </c>
      <c r="B861" s="23" t="s">
        <v>512</v>
      </c>
      <c r="C861" s="25">
        <v>1741.55</v>
      </c>
      <c r="D861" s="25">
        <v>1168.1300000000001</v>
      </c>
      <c r="E861" s="23" t="s">
        <v>4881</v>
      </c>
      <c r="F861" s="23" t="s">
        <v>40</v>
      </c>
      <c r="G861" s="23" t="s">
        <v>3511</v>
      </c>
      <c r="H861" s="23" t="s">
        <v>4233</v>
      </c>
      <c r="I861" s="23" t="s">
        <v>2422</v>
      </c>
      <c r="J861" s="23" t="s">
        <v>3516</v>
      </c>
      <c r="K861" s="23" t="s">
        <v>23</v>
      </c>
      <c r="L861" s="23" t="s">
        <v>493</v>
      </c>
      <c r="M861" s="25">
        <v>573.41999999999996</v>
      </c>
      <c r="N861" s="23" t="s">
        <v>440</v>
      </c>
    </row>
    <row r="862" spans="1:14" x14ac:dyDescent="0.25">
      <c r="A862" s="24">
        <v>45950</v>
      </c>
      <c r="B862" s="23" t="s">
        <v>507</v>
      </c>
      <c r="C862" s="25">
        <v>3497.12</v>
      </c>
      <c r="D862" s="25">
        <v>2533.52</v>
      </c>
      <c r="E862" s="23" t="s">
        <v>4839</v>
      </c>
      <c r="F862" s="23" t="s">
        <v>15</v>
      </c>
      <c r="G862" s="23" t="s">
        <v>3515</v>
      </c>
      <c r="H862" s="23" t="s">
        <v>4238</v>
      </c>
      <c r="I862" s="23" t="s">
        <v>2422</v>
      </c>
      <c r="J862" s="23" t="s">
        <v>3523</v>
      </c>
      <c r="K862" s="23" t="s">
        <v>57</v>
      </c>
      <c r="L862" s="23" t="s">
        <v>55</v>
      </c>
      <c r="M862" s="25">
        <v>963.6</v>
      </c>
      <c r="N862" s="23" t="s">
        <v>439</v>
      </c>
    </row>
    <row r="863" spans="1:14" x14ac:dyDescent="0.25">
      <c r="A863" s="24">
        <v>45951</v>
      </c>
      <c r="B863" s="23" t="s">
        <v>1599</v>
      </c>
      <c r="C863" s="25">
        <v>5330.41</v>
      </c>
      <c r="D863" s="25">
        <v>3175.48</v>
      </c>
      <c r="E863" s="23" t="s">
        <v>4848</v>
      </c>
      <c r="F863" s="23" t="s">
        <v>20</v>
      </c>
      <c r="G863" s="23" t="s">
        <v>3513</v>
      </c>
      <c r="H863" s="23" t="s">
        <v>4235</v>
      </c>
      <c r="I863" s="23" t="s">
        <v>2425</v>
      </c>
      <c r="J863" s="23" t="s">
        <v>3526</v>
      </c>
      <c r="K863" s="23" t="s">
        <v>53</v>
      </c>
      <c r="L863" s="23" t="s">
        <v>21</v>
      </c>
      <c r="M863" s="25">
        <v>2154.9299999999998</v>
      </c>
      <c r="N863" s="23" t="s">
        <v>440</v>
      </c>
    </row>
    <row r="864" spans="1:14" x14ac:dyDescent="0.25">
      <c r="A864" s="24">
        <v>45951</v>
      </c>
      <c r="B864" s="23" t="s">
        <v>512</v>
      </c>
      <c r="C864" s="25">
        <v>22852</v>
      </c>
      <c r="D864" s="25">
        <v>15909.62</v>
      </c>
      <c r="E864" s="23" t="s">
        <v>4865</v>
      </c>
      <c r="F864" s="23" t="s">
        <v>29</v>
      </c>
      <c r="G864" s="23" t="s">
        <v>230</v>
      </c>
      <c r="H864" s="23" t="s">
        <v>230</v>
      </c>
      <c r="I864" s="23" t="s">
        <v>2422</v>
      </c>
      <c r="J864" s="23" t="s">
        <v>3512</v>
      </c>
      <c r="K864" s="23" t="s">
        <v>403</v>
      </c>
      <c r="L864" s="23" t="s">
        <v>30</v>
      </c>
      <c r="M864" s="25">
        <v>6942.38</v>
      </c>
      <c r="N864" s="23" t="s">
        <v>443</v>
      </c>
    </row>
    <row r="865" spans="1:14" x14ac:dyDescent="0.25">
      <c r="A865" s="24">
        <v>45954</v>
      </c>
      <c r="B865" s="23" t="s">
        <v>1597</v>
      </c>
      <c r="C865" s="25">
        <v>1476.79</v>
      </c>
      <c r="D865" s="25">
        <v>830.88</v>
      </c>
      <c r="E865" s="23" t="s">
        <v>4880</v>
      </c>
      <c r="F865" s="23" t="s">
        <v>20</v>
      </c>
      <c r="G865" s="23" t="s">
        <v>3521</v>
      </c>
      <c r="H865" s="23" t="s">
        <v>4234</v>
      </c>
      <c r="I865" s="23" t="s">
        <v>2422</v>
      </c>
      <c r="J865" s="23" t="s">
        <v>3514</v>
      </c>
      <c r="K865" s="23" t="s">
        <v>160</v>
      </c>
      <c r="L865" s="23" t="s">
        <v>64</v>
      </c>
      <c r="M865" s="25">
        <v>645.91</v>
      </c>
      <c r="N865" s="23" t="s">
        <v>439</v>
      </c>
    </row>
    <row r="866" spans="1:14" x14ac:dyDescent="0.25">
      <c r="A866" s="24">
        <v>45954</v>
      </c>
      <c r="B866" s="23" t="s">
        <v>512</v>
      </c>
      <c r="C866" s="25">
        <v>5888.09</v>
      </c>
      <c r="D866" s="25">
        <v>3683.08</v>
      </c>
      <c r="E866" s="23" t="s">
        <v>4898</v>
      </c>
      <c r="F866" s="23" t="s">
        <v>15</v>
      </c>
      <c r="G866" s="23" t="s">
        <v>3517</v>
      </c>
      <c r="H866" s="23" t="s">
        <v>4262</v>
      </c>
      <c r="I866" s="23" t="s">
        <v>2426</v>
      </c>
      <c r="J866" s="23" t="s">
        <v>3516</v>
      </c>
      <c r="K866" s="23" t="s">
        <v>27</v>
      </c>
      <c r="L866" s="23" t="s">
        <v>16</v>
      </c>
      <c r="M866" s="25">
        <v>2205.0100000000002</v>
      </c>
      <c r="N866" s="23" t="s">
        <v>438</v>
      </c>
    </row>
    <row r="867" spans="1:14" x14ac:dyDescent="0.25">
      <c r="A867" s="24">
        <v>45954</v>
      </c>
      <c r="B867" s="23" t="s">
        <v>1596</v>
      </c>
      <c r="C867" s="25">
        <v>4540.8500000000004</v>
      </c>
      <c r="D867" s="25">
        <v>2746.3</v>
      </c>
      <c r="E867" s="23" t="s">
        <v>4900</v>
      </c>
      <c r="F867" s="23" t="s">
        <v>20</v>
      </c>
      <c r="G867" s="23" t="s">
        <v>3513</v>
      </c>
      <c r="H867" s="23" t="s">
        <v>4236</v>
      </c>
      <c r="I867" s="23" t="s">
        <v>2425</v>
      </c>
      <c r="J867" s="23" t="s">
        <v>3516</v>
      </c>
      <c r="K867" s="23" t="s">
        <v>60</v>
      </c>
      <c r="L867" s="23" t="s">
        <v>64</v>
      </c>
      <c r="M867" s="25">
        <v>1794.55</v>
      </c>
      <c r="N867" s="23" t="s">
        <v>439</v>
      </c>
    </row>
    <row r="868" spans="1:14" x14ac:dyDescent="0.25">
      <c r="A868" s="24">
        <v>45955</v>
      </c>
      <c r="B868" s="23" t="s">
        <v>1599</v>
      </c>
      <c r="C868" s="25">
        <v>5797.93</v>
      </c>
      <c r="D868" s="25">
        <v>3714.3</v>
      </c>
      <c r="E868" s="23" t="s">
        <v>4860</v>
      </c>
      <c r="F868" s="23" t="s">
        <v>29</v>
      </c>
      <c r="G868" s="23" t="s">
        <v>3520</v>
      </c>
      <c r="H868" s="23" t="s">
        <v>4243</v>
      </c>
      <c r="I868" s="23" t="s">
        <v>2422</v>
      </c>
      <c r="J868" s="23" t="s">
        <v>3526</v>
      </c>
      <c r="K868" s="23" t="s">
        <v>139</v>
      </c>
      <c r="L868" s="23" t="s">
        <v>34</v>
      </c>
      <c r="M868" s="25">
        <v>2083.63</v>
      </c>
      <c r="N868" s="23" t="s">
        <v>439</v>
      </c>
    </row>
    <row r="869" spans="1:14" x14ac:dyDescent="0.25">
      <c r="A869" s="24">
        <v>45955</v>
      </c>
      <c r="B869" s="23" t="s">
        <v>516</v>
      </c>
      <c r="C869" s="25">
        <v>4367.18</v>
      </c>
      <c r="D869" s="25">
        <v>2592.14</v>
      </c>
      <c r="E869" s="23" t="s">
        <v>4883</v>
      </c>
      <c r="F869" s="23" t="s">
        <v>15</v>
      </c>
      <c r="G869" s="23" t="s">
        <v>3517</v>
      </c>
      <c r="H869" s="23" t="s">
        <v>4250</v>
      </c>
      <c r="I869" s="23" t="s">
        <v>2423</v>
      </c>
      <c r="J869" s="23" t="s">
        <v>3512</v>
      </c>
      <c r="K869" s="23" t="s">
        <v>116</v>
      </c>
      <c r="L869" s="23" t="s">
        <v>25</v>
      </c>
      <c r="M869" s="25">
        <v>1775.04</v>
      </c>
      <c r="N869" s="23" t="s">
        <v>438</v>
      </c>
    </row>
    <row r="870" spans="1:14" x14ac:dyDescent="0.25">
      <c r="A870" s="24">
        <v>45955</v>
      </c>
      <c r="B870" s="23" t="s">
        <v>1597</v>
      </c>
      <c r="C870" s="25">
        <v>2203.52</v>
      </c>
      <c r="D870" s="25">
        <v>1260.42</v>
      </c>
      <c r="E870" s="23" t="s">
        <v>4905</v>
      </c>
      <c r="F870" s="23" t="s">
        <v>15</v>
      </c>
      <c r="G870" s="23" t="s">
        <v>3517</v>
      </c>
      <c r="H870" s="23" t="s">
        <v>4254</v>
      </c>
      <c r="I870" s="23" t="s">
        <v>2422</v>
      </c>
      <c r="J870" s="23" t="s">
        <v>3512</v>
      </c>
      <c r="K870" s="23" t="s">
        <v>169</v>
      </c>
      <c r="L870" s="23" t="s">
        <v>55</v>
      </c>
      <c r="M870" s="25">
        <v>943.1</v>
      </c>
      <c r="N870" s="23" t="s">
        <v>438</v>
      </c>
    </row>
    <row r="871" spans="1:14" x14ac:dyDescent="0.25">
      <c r="A871" s="24">
        <v>45955</v>
      </c>
      <c r="B871" s="23" t="s">
        <v>1598</v>
      </c>
      <c r="C871" s="25">
        <v>728.25</v>
      </c>
      <c r="D871" s="25">
        <v>210.05</v>
      </c>
      <c r="E871" s="23" t="s">
        <v>4902</v>
      </c>
      <c r="F871" s="23" t="s">
        <v>20</v>
      </c>
      <c r="G871" s="23" t="s">
        <v>3521</v>
      </c>
      <c r="H871" s="23" t="s">
        <v>4234</v>
      </c>
      <c r="I871" s="23" t="s">
        <v>2423</v>
      </c>
      <c r="J871" s="23" t="s">
        <v>3526</v>
      </c>
      <c r="K871" s="23" t="s">
        <v>13</v>
      </c>
      <c r="L871" s="23" t="s">
        <v>21</v>
      </c>
      <c r="M871" s="25">
        <v>518.20000000000005</v>
      </c>
      <c r="N871" s="23" t="s">
        <v>439</v>
      </c>
    </row>
    <row r="872" spans="1:14" x14ac:dyDescent="0.25">
      <c r="A872" s="24">
        <v>45956</v>
      </c>
      <c r="B872" s="23" t="s">
        <v>1598</v>
      </c>
      <c r="C872" s="25">
        <v>2210.56</v>
      </c>
      <c r="D872" s="25">
        <v>672.04</v>
      </c>
      <c r="E872" s="23" t="s">
        <v>4914</v>
      </c>
      <c r="F872" s="23" t="s">
        <v>29</v>
      </c>
      <c r="G872" s="23" t="s">
        <v>3520</v>
      </c>
      <c r="H872" s="23" t="s">
        <v>4249</v>
      </c>
      <c r="I872" s="23" t="s">
        <v>2423</v>
      </c>
      <c r="J872" s="23" t="s">
        <v>3514</v>
      </c>
      <c r="K872" s="23" t="s">
        <v>166</v>
      </c>
      <c r="L872" s="23" t="s">
        <v>30</v>
      </c>
      <c r="M872" s="25">
        <v>1538.52</v>
      </c>
      <c r="N872" s="23" t="s">
        <v>439</v>
      </c>
    </row>
    <row r="873" spans="1:14" x14ac:dyDescent="0.25">
      <c r="A873" s="24">
        <v>45957</v>
      </c>
      <c r="B873" s="23" t="s">
        <v>516</v>
      </c>
      <c r="C873" s="25">
        <v>2130.5500000000002</v>
      </c>
      <c r="D873" s="25">
        <v>1049.17</v>
      </c>
      <c r="E873" s="23" t="s">
        <v>4890</v>
      </c>
      <c r="F873" s="23" t="s">
        <v>15</v>
      </c>
      <c r="G873" s="23" t="s">
        <v>3524</v>
      </c>
      <c r="H873" s="23" t="s">
        <v>4260</v>
      </c>
      <c r="I873" s="23" t="s">
        <v>2426</v>
      </c>
      <c r="J873" s="23" t="s">
        <v>3512</v>
      </c>
      <c r="K873" s="23" t="s">
        <v>196</v>
      </c>
      <c r="L873" s="23" t="s">
        <v>25</v>
      </c>
      <c r="M873" s="25">
        <v>1081.3800000000001</v>
      </c>
      <c r="N873" s="23" t="s">
        <v>438</v>
      </c>
    </row>
    <row r="874" spans="1:14" x14ac:dyDescent="0.25">
      <c r="A874" s="24">
        <v>45957</v>
      </c>
      <c r="B874" s="23" t="s">
        <v>1598</v>
      </c>
      <c r="C874" s="25">
        <v>2090.39</v>
      </c>
      <c r="D874" s="25">
        <v>663.66</v>
      </c>
      <c r="E874" s="23" t="s">
        <v>4892</v>
      </c>
      <c r="F874" s="23" t="s">
        <v>15</v>
      </c>
      <c r="G874" s="23" t="s">
        <v>3515</v>
      </c>
      <c r="H874" s="23" t="s">
        <v>4244</v>
      </c>
      <c r="I874" s="23" t="s">
        <v>2422</v>
      </c>
      <c r="J874" s="23" t="s">
        <v>3514</v>
      </c>
      <c r="K874" s="23" t="s">
        <v>164</v>
      </c>
      <c r="L874" s="23" t="s">
        <v>25</v>
      </c>
      <c r="M874" s="25">
        <v>1426.73</v>
      </c>
      <c r="N874" s="23" t="s">
        <v>439</v>
      </c>
    </row>
    <row r="875" spans="1:14" x14ac:dyDescent="0.25">
      <c r="A875" s="24">
        <v>45957</v>
      </c>
      <c r="B875" s="23" t="s">
        <v>1597</v>
      </c>
      <c r="C875" s="25">
        <v>3291.12</v>
      </c>
      <c r="D875" s="25">
        <v>2231.25</v>
      </c>
      <c r="E875" s="23" t="s">
        <v>4909</v>
      </c>
      <c r="F875" s="23" t="s">
        <v>40</v>
      </c>
      <c r="G875" s="23" t="s">
        <v>3511</v>
      </c>
      <c r="H875" s="23" t="s">
        <v>4248</v>
      </c>
      <c r="I875" s="23" t="s">
        <v>2424</v>
      </c>
      <c r="J875" s="23" t="s">
        <v>3523</v>
      </c>
      <c r="K875" s="23" t="s">
        <v>85</v>
      </c>
      <c r="L875" s="23" t="s">
        <v>41</v>
      </c>
      <c r="M875" s="25">
        <v>1059.8699999999999</v>
      </c>
      <c r="N875" s="23" t="s">
        <v>439</v>
      </c>
    </row>
    <row r="876" spans="1:14" x14ac:dyDescent="0.25">
      <c r="A876" s="24">
        <v>45958</v>
      </c>
      <c r="B876" s="23" t="s">
        <v>516</v>
      </c>
      <c r="C876" s="25">
        <v>1434.23</v>
      </c>
      <c r="D876" s="25">
        <v>764.62</v>
      </c>
      <c r="E876" s="23" t="s">
        <v>4846</v>
      </c>
      <c r="F876" s="23" t="s">
        <v>20</v>
      </c>
      <c r="G876" s="23" t="s">
        <v>3513</v>
      </c>
      <c r="H876" s="23" t="s">
        <v>4235</v>
      </c>
      <c r="I876" s="23" t="s">
        <v>2424</v>
      </c>
      <c r="J876" s="23" t="s">
        <v>3512</v>
      </c>
      <c r="K876" s="23" t="s">
        <v>164</v>
      </c>
      <c r="L876" s="23" t="s">
        <v>491</v>
      </c>
      <c r="M876" s="25">
        <v>669.61</v>
      </c>
      <c r="N876" s="23" t="s">
        <v>439</v>
      </c>
    </row>
    <row r="877" spans="1:14" x14ac:dyDescent="0.25">
      <c r="A877" s="24">
        <v>45959</v>
      </c>
      <c r="B877" s="23" t="s">
        <v>523</v>
      </c>
      <c r="C877" s="25">
        <v>5124.8599999999997</v>
      </c>
      <c r="D877" s="25">
        <v>3090.79</v>
      </c>
      <c r="E877" s="23" t="s">
        <v>4850</v>
      </c>
      <c r="F877" s="23" t="s">
        <v>40</v>
      </c>
      <c r="G877" s="23" t="s">
        <v>3527</v>
      </c>
      <c r="H877" s="23" t="s">
        <v>4263</v>
      </c>
      <c r="I877" s="23" t="s">
        <v>2423</v>
      </c>
      <c r="J877" s="23" t="s">
        <v>3516</v>
      </c>
      <c r="K877" s="23" t="s">
        <v>45</v>
      </c>
      <c r="L877" s="23" t="s">
        <v>41</v>
      </c>
      <c r="M877" s="25">
        <v>2034.07</v>
      </c>
      <c r="N877" s="23" t="s">
        <v>438</v>
      </c>
    </row>
    <row r="878" spans="1:14" x14ac:dyDescent="0.25">
      <c r="A878" s="24">
        <v>45959</v>
      </c>
      <c r="B878" s="23" t="s">
        <v>507</v>
      </c>
      <c r="C878" s="25">
        <v>17145.03</v>
      </c>
      <c r="D878" s="25">
        <v>12342.84</v>
      </c>
      <c r="E878" s="23" t="s">
        <v>4888</v>
      </c>
      <c r="F878" s="23" t="s">
        <v>20</v>
      </c>
      <c r="G878" s="23" t="s">
        <v>3521</v>
      </c>
      <c r="H878" s="23" t="s">
        <v>4246</v>
      </c>
      <c r="I878" s="23" t="s">
        <v>2422</v>
      </c>
      <c r="J878" s="23" t="s">
        <v>3512</v>
      </c>
      <c r="K878" s="23" t="s">
        <v>32</v>
      </c>
      <c r="L878" s="23" t="s">
        <v>64</v>
      </c>
      <c r="M878" s="25">
        <v>4802.1899999999996</v>
      </c>
      <c r="N878" s="23" t="s">
        <v>439</v>
      </c>
    </row>
    <row r="879" spans="1:14" x14ac:dyDescent="0.25">
      <c r="A879" s="24">
        <v>45960</v>
      </c>
      <c r="B879" s="23" t="s">
        <v>507</v>
      </c>
      <c r="C879" s="25">
        <v>10166.379999999999</v>
      </c>
      <c r="D879" s="25">
        <v>7111.47</v>
      </c>
      <c r="E879" s="23" t="s">
        <v>4858</v>
      </c>
      <c r="F879" s="23" t="s">
        <v>50</v>
      </c>
      <c r="G879" s="23" t="s">
        <v>3522</v>
      </c>
      <c r="H879" s="23" t="s">
        <v>4257</v>
      </c>
      <c r="I879" s="23" t="s">
        <v>2425</v>
      </c>
      <c r="J879" s="23" t="s">
        <v>3516</v>
      </c>
      <c r="K879" s="23" t="s">
        <v>13</v>
      </c>
      <c r="L879" s="23" t="s">
        <v>51</v>
      </c>
      <c r="M879" s="25">
        <v>3054.91</v>
      </c>
      <c r="N879" s="23" t="s">
        <v>439</v>
      </c>
    </row>
    <row r="880" spans="1:14" x14ac:dyDescent="0.25">
      <c r="A880" s="24">
        <v>45960</v>
      </c>
      <c r="B880" s="23" t="s">
        <v>1597</v>
      </c>
      <c r="C880" s="25">
        <v>10773.34</v>
      </c>
      <c r="D880" s="25">
        <v>7431.82</v>
      </c>
      <c r="E880" s="23" t="s">
        <v>4899</v>
      </c>
      <c r="F880" s="23" t="s">
        <v>15</v>
      </c>
      <c r="G880" s="23" t="s">
        <v>3524</v>
      </c>
      <c r="H880" s="23" t="s">
        <v>4245</v>
      </c>
      <c r="I880" s="23" t="s">
        <v>2422</v>
      </c>
      <c r="J880" s="23" t="s">
        <v>3512</v>
      </c>
      <c r="K880" s="23" t="s">
        <v>136</v>
      </c>
      <c r="L880" s="23" t="s">
        <v>492</v>
      </c>
      <c r="M880" s="25">
        <v>3341.52</v>
      </c>
      <c r="N880" s="23" t="s">
        <v>440</v>
      </c>
    </row>
    <row r="881" spans="1:14" x14ac:dyDescent="0.25">
      <c r="A881" s="24">
        <v>45962</v>
      </c>
      <c r="B881" s="23" t="s">
        <v>516</v>
      </c>
      <c r="C881" s="25">
        <v>3454.38</v>
      </c>
      <c r="D881" s="25">
        <v>1767.84</v>
      </c>
      <c r="E881" s="23" t="s">
        <v>4904</v>
      </c>
      <c r="F881" s="23" t="s">
        <v>20</v>
      </c>
      <c r="G881" s="23" t="s">
        <v>3521</v>
      </c>
      <c r="H881" s="23" t="s">
        <v>4246</v>
      </c>
      <c r="I881" s="23" t="s">
        <v>2423</v>
      </c>
      <c r="J881" s="23" t="s">
        <v>3516</v>
      </c>
      <c r="K881" s="23" t="s">
        <v>69</v>
      </c>
      <c r="L881" s="23" t="s">
        <v>491</v>
      </c>
      <c r="M881" s="25">
        <v>1686.54</v>
      </c>
      <c r="N881" s="23" t="s">
        <v>439</v>
      </c>
    </row>
    <row r="882" spans="1:14" x14ac:dyDescent="0.25">
      <c r="A882" s="24">
        <v>45962</v>
      </c>
      <c r="B882" s="23" t="s">
        <v>1597</v>
      </c>
      <c r="C882" s="25">
        <v>1652.05</v>
      </c>
      <c r="D882" s="25">
        <v>972.22</v>
      </c>
      <c r="E882" s="23" t="s">
        <v>4947</v>
      </c>
      <c r="F882" s="23" t="s">
        <v>20</v>
      </c>
      <c r="G882" s="23" t="s">
        <v>3521</v>
      </c>
      <c r="H882" s="23" t="s">
        <v>4241</v>
      </c>
      <c r="I882" s="23" t="s">
        <v>2422</v>
      </c>
      <c r="J882" s="23" t="s">
        <v>3523</v>
      </c>
      <c r="K882" s="23" t="s">
        <v>192</v>
      </c>
      <c r="L882" s="23" t="s">
        <v>64</v>
      </c>
      <c r="M882" s="25">
        <v>679.83</v>
      </c>
      <c r="N882" s="23" t="s">
        <v>441</v>
      </c>
    </row>
    <row r="883" spans="1:14" x14ac:dyDescent="0.25">
      <c r="A883" s="24">
        <v>45962</v>
      </c>
      <c r="B883" s="23" t="s">
        <v>512</v>
      </c>
      <c r="C883" s="25">
        <v>2903.41</v>
      </c>
      <c r="D883" s="25">
        <v>2024.5</v>
      </c>
      <c r="E883" s="23" t="s">
        <v>4925</v>
      </c>
      <c r="F883" s="23" t="s">
        <v>20</v>
      </c>
      <c r="G883" s="23" t="s">
        <v>3513</v>
      </c>
      <c r="H883" s="23" t="s">
        <v>4239</v>
      </c>
      <c r="I883" s="23" t="s">
        <v>2422</v>
      </c>
      <c r="J883" s="23" t="s">
        <v>3516</v>
      </c>
      <c r="K883" s="23" t="s">
        <v>164</v>
      </c>
      <c r="L883" s="23" t="s">
        <v>64</v>
      </c>
      <c r="M883" s="25">
        <v>878.91</v>
      </c>
      <c r="N883" s="23" t="s">
        <v>439</v>
      </c>
    </row>
    <row r="884" spans="1:14" x14ac:dyDescent="0.25">
      <c r="A884" s="24">
        <v>45964</v>
      </c>
      <c r="B884" s="23" t="s">
        <v>523</v>
      </c>
      <c r="C884" s="25">
        <v>3212.35</v>
      </c>
      <c r="D884" s="25">
        <v>1932.81</v>
      </c>
      <c r="E884" s="23" t="s">
        <v>4878</v>
      </c>
      <c r="F884" s="23" t="s">
        <v>15</v>
      </c>
      <c r="G884" s="23" t="s">
        <v>3518</v>
      </c>
      <c r="H884" s="23" t="s">
        <v>4242</v>
      </c>
      <c r="I884" s="23" t="s">
        <v>2426</v>
      </c>
      <c r="J884" s="23" t="s">
        <v>3526</v>
      </c>
      <c r="K884" s="23" t="s">
        <v>162</v>
      </c>
      <c r="L884" s="23" t="s">
        <v>16</v>
      </c>
      <c r="M884" s="25">
        <v>1279.54</v>
      </c>
      <c r="N884" s="23" t="s">
        <v>439</v>
      </c>
    </row>
    <row r="885" spans="1:14" x14ac:dyDescent="0.25">
      <c r="A885" s="24">
        <v>45965</v>
      </c>
      <c r="B885" s="23" t="s">
        <v>1597</v>
      </c>
      <c r="C885" s="25">
        <v>4326.13</v>
      </c>
      <c r="D885" s="25">
        <v>3010.12</v>
      </c>
      <c r="E885" s="23" t="s">
        <v>4953</v>
      </c>
      <c r="F885" s="23" t="s">
        <v>20</v>
      </c>
      <c r="G885" s="23" t="s">
        <v>3513</v>
      </c>
      <c r="H885" s="23" t="s">
        <v>4236</v>
      </c>
      <c r="I885" s="23" t="s">
        <v>2426</v>
      </c>
      <c r="J885" s="23" t="s">
        <v>3516</v>
      </c>
      <c r="K885" s="23" t="s">
        <v>123</v>
      </c>
      <c r="L885" s="23" t="s">
        <v>64</v>
      </c>
      <c r="M885" s="25">
        <v>1316.01</v>
      </c>
      <c r="N885" s="23" t="s">
        <v>440</v>
      </c>
    </row>
    <row r="886" spans="1:14" x14ac:dyDescent="0.25">
      <c r="A886" s="24">
        <v>45965</v>
      </c>
      <c r="B886" s="23" t="s">
        <v>1597</v>
      </c>
      <c r="C886" s="25">
        <v>7974.53</v>
      </c>
      <c r="D886" s="25">
        <v>5404.84</v>
      </c>
      <c r="E886" s="23" t="s">
        <v>4939</v>
      </c>
      <c r="F886" s="23" t="s">
        <v>29</v>
      </c>
      <c r="G886" s="23" t="s">
        <v>230</v>
      </c>
      <c r="H886" s="23" t="s">
        <v>230</v>
      </c>
      <c r="I886" s="23" t="s">
        <v>2422</v>
      </c>
      <c r="J886" s="23" t="s">
        <v>3512</v>
      </c>
      <c r="K886" s="23" t="s">
        <v>126</v>
      </c>
      <c r="L886" s="23" t="s">
        <v>67</v>
      </c>
      <c r="M886" s="25">
        <v>2569.69</v>
      </c>
      <c r="N886" s="23" t="s">
        <v>439</v>
      </c>
    </row>
    <row r="887" spans="1:14" x14ac:dyDescent="0.25">
      <c r="A887" s="24">
        <v>45966</v>
      </c>
      <c r="B887" s="23" t="s">
        <v>516</v>
      </c>
      <c r="C887" s="25">
        <v>1697.91</v>
      </c>
      <c r="D887" s="25">
        <v>1118.05</v>
      </c>
      <c r="E887" s="23" t="s">
        <v>4885</v>
      </c>
      <c r="F887" s="23" t="s">
        <v>50</v>
      </c>
      <c r="G887" s="23" t="s">
        <v>3522</v>
      </c>
      <c r="H887" s="23" t="s">
        <v>4257</v>
      </c>
      <c r="I887" s="23" t="s">
        <v>2424</v>
      </c>
      <c r="J887" s="23" t="s">
        <v>3526</v>
      </c>
      <c r="K887" s="23" t="s">
        <v>13</v>
      </c>
      <c r="L887" s="23" t="s">
        <v>51</v>
      </c>
      <c r="M887" s="25">
        <v>579.86</v>
      </c>
      <c r="N887" s="23" t="s">
        <v>443</v>
      </c>
    </row>
    <row r="888" spans="1:14" x14ac:dyDescent="0.25">
      <c r="A888" s="24">
        <v>45967</v>
      </c>
      <c r="B888" s="23" t="s">
        <v>512</v>
      </c>
      <c r="C888" s="25">
        <v>14982.52</v>
      </c>
      <c r="D888" s="25">
        <v>10361.969999999999</v>
      </c>
      <c r="E888" s="23" t="s">
        <v>4910</v>
      </c>
      <c r="F888" s="23" t="s">
        <v>20</v>
      </c>
      <c r="G888" s="23" t="s">
        <v>3513</v>
      </c>
      <c r="H888" s="23" t="s">
        <v>242</v>
      </c>
      <c r="I888" s="23" t="s">
        <v>2422</v>
      </c>
      <c r="J888" s="23" t="s">
        <v>3512</v>
      </c>
      <c r="K888" s="23" t="s">
        <v>48</v>
      </c>
      <c r="L888" s="23" t="s">
        <v>21</v>
      </c>
      <c r="M888" s="25">
        <v>4620.55</v>
      </c>
      <c r="N888" s="23" t="s">
        <v>438</v>
      </c>
    </row>
    <row r="889" spans="1:14" x14ac:dyDescent="0.25">
      <c r="A889" s="24">
        <v>45967</v>
      </c>
      <c r="B889" s="23" t="s">
        <v>516</v>
      </c>
      <c r="C889" s="25">
        <v>1946.65</v>
      </c>
      <c r="D889" s="25">
        <v>1129.7</v>
      </c>
      <c r="E889" s="23" t="s">
        <v>4915</v>
      </c>
      <c r="F889" s="23" t="s">
        <v>50</v>
      </c>
      <c r="G889" s="23" t="s">
        <v>3522</v>
      </c>
      <c r="H889" s="23" t="s">
        <v>4240</v>
      </c>
      <c r="I889" s="23" t="s">
        <v>2424</v>
      </c>
      <c r="J889" s="23" t="s">
        <v>3514</v>
      </c>
      <c r="K889" s="23" t="s">
        <v>45</v>
      </c>
      <c r="L889" s="23" t="s">
        <v>51</v>
      </c>
      <c r="M889" s="25">
        <v>816.95</v>
      </c>
      <c r="N889" s="23" t="s">
        <v>439</v>
      </c>
    </row>
    <row r="890" spans="1:14" x14ac:dyDescent="0.25">
      <c r="A890" s="24">
        <v>45967</v>
      </c>
      <c r="B890" s="23" t="s">
        <v>523</v>
      </c>
      <c r="C890" s="25">
        <v>722.54</v>
      </c>
      <c r="D890" s="25">
        <v>404.78</v>
      </c>
      <c r="E890" s="23" t="s">
        <v>4917</v>
      </c>
      <c r="F890" s="23" t="s">
        <v>40</v>
      </c>
      <c r="G890" s="23" t="s">
        <v>3527</v>
      </c>
      <c r="H890" s="23" t="s">
        <v>4261</v>
      </c>
      <c r="I890" s="23" t="s">
        <v>2422</v>
      </c>
      <c r="J890" s="23" t="s">
        <v>3523</v>
      </c>
      <c r="K890" s="23" t="s">
        <v>172</v>
      </c>
      <c r="L890" s="23" t="s">
        <v>493</v>
      </c>
      <c r="M890" s="25">
        <v>317.76</v>
      </c>
      <c r="N890" s="23" t="s">
        <v>439</v>
      </c>
    </row>
    <row r="891" spans="1:14" x14ac:dyDescent="0.25">
      <c r="A891" s="24">
        <v>45967</v>
      </c>
      <c r="B891" s="23" t="s">
        <v>516</v>
      </c>
      <c r="C891" s="25">
        <v>1733.05</v>
      </c>
      <c r="D891" s="25">
        <v>1033.04</v>
      </c>
      <c r="E891" s="23" t="s">
        <v>4951</v>
      </c>
      <c r="F891" s="23" t="s">
        <v>29</v>
      </c>
      <c r="G891" s="23" t="s">
        <v>3520</v>
      </c>
      <c r="H891" s="23" t="s">
        <v>4259</v>
      </c>
      <c r="I891" s="23" t="s">
        <v>2424</v>
      </c>
      <c r="J891" s="23" t="s">
        <v>3523</v>
      </c>
      <c r="K891" s="23" t="s">
        <v>119</v>
      </c>
      <c r="L891" s="23" t="s">
        <v>34</v>
      </c>
      <c r="M891" s="25">
        <v>700.01</v>
      </c>
      <c r="N891" s="23" t="s">
        <v>440</v>
      </c>
    </row>
    <row r="892" spans="1:14" x14ac:dyDescent="0.25">
      <c r="A892" s="24">
        <v>45967</v>
      </c>
      <c r="B892" s="23" t="s">
        <v>1597</v>
      </c>
      <c r="C892" s="25">
        <v>7232.16</v>
      </c>
      <c r="D892" s="25">
        <v>4634.3599999999997</v>
      </c>
      <c r="E892" s="23" t="s">
        <v>4923</v>
      </c>
      <c r="F892" s="23" t="s">
        <v>20</v>
      </c>
      <c r="G892" s="23" t="s">
        <v>3521</v>
      </c>
      <c r="H892" s="23" t="s">
        <v>4253</v>
      </c>
      <c r="I892" s="23" t="s">
        <v>2424</v>
      </c>
      <c r="J892" s="23" t="s">
        <v>3512</v>
      </c>
      <c r="K892" s="23" t="s">
        <v>62</v>
      </c>
      <c r="L892" s="23" t="s">
        <v>21</v>
      </c>
      <c r="M892" s="25">
        <v>2597.8000000000002</v>
      </c>
      <c r="N892" s="23" t="s">
        <v>438</v>
      </c>
    </row>
    <row r="893" spans="1:14" x14ac:dyDescent="0.25">
      <c r="A893" s="24">
        <v>45968</v>
      </c>
      <c r="B893" s="23" t="s">
        <v>1597</v>
      </c>
      <c r="C893" s="25">
        <v>514.14</v>
      </c>
      <c r="D893" s="25">
        <v>283.32</v>
      </c>
      <c r="E893" s="23" t="s">
        <v>4903</v>
      </c>
      <c r="F893" s="23" t="s">
        <v>20</v>
      </c>
      <c r="G893" s="23" t="s">
        <v>3521</v>
      </c>
      <c r="H893" s="23" t="s">
        <v>4237</v>
      </c>
      <c r="I893" s="23" t="s">
        <v>2425</v>
      </c>
      <c r="J893" s="23" t="s">
        <v>3514</v>
      </c>
      <c r="K893" s="23" t="s">
        <v>152</v>
      </c>
      <c r="L893" s="23" t="s">
        <v>21</v>
      </c>
      <c r="M893" s="25">
        <v>230.82</v>
      </c>
      <c r="N893" s="23" t="s">
        <v>439</v>
      </c>
    </row>
    <row r="894" spans="1:14" x14ac:dyDescent="0.25">
      <c r="A894" s="24">
        <v>45971</v>
      </c>
      <c r="B894" s="23" t="s">
        <v>1597</v>
      </c>
      <c r="C894" s="25">
        <v>5801.04</v>
      </c>
      <c r="D894" s="25">
        <v>3820.36</v>
      </c>
      <c r="E894" s="23" t="s">
        <v>4875</v>
      </c>
      <c r="F894" s="23" t="s">
        <v>15</v>
      </c>
      <c r="G894" s="23" t="s">
        <v>3515</v>
      </c>
      <c r="H894" s="23" t="s">
        <v>4244</v>
      </c>
      <c r="I894" s="23" t="s">
        <v>2424</v>
      </c>
      <c r="J894" s="23" t="s">
        <v>3523</v>
      </c>
      <c r="K894" s="23" t="s">
        <v>18</v>
      </c>
      <c r="L894" s="23" t="s">
        <v>55</v>
      </c>
      <c r="M894" s="25">
        <v>1980.68</v>
      </c>
      <c r="N894" s="23" t="s">
        <v>440</v>
      </c>
    </row>
    <row r="895" spans="1:14" x14ac:dyDescent="0.25">
      <c r="A895" s="24">
        <v>45971</v>
      </c>
      <c r="B895" s="23" t="s">
        <v>1599</v>
      </c>
      <c r="C895" s="25">
        <v>846.13</v>
      </c>
      <c r="D895" s="25">
        <v>507.09</v>
      </c>
      <c r="E895" s="23" t="s">
        <v>4930</v>
      </c>
      <c r="F895" s="23" t="s">
        <v>29</v>
      </c>
      <c r="G895" s="23" t="s">
        <v>3519</v>
      </c>
      <c r="H895" s="23" t="s">
        <v>246</v>
      </c>
      <c r="I895" s="23" t="s">
        <v>2425</v>
      </c>
      <c r="J895" s="23" t="s">
        <v>3514</v>
      </c>
      <c r="K895" s="23" t="s">
        <v>198</v>
      </c>
      <c r="L895" s="23" t="s">
        <v>30</v>
      </c>
      <c r="M895" s="25">
        <v>339.04</v>
      </c>
      <c r="N895" s="23" t="s">
        <v>438</v>
      </c>
    </row>
    <row r="896" spans="1:14" x14ac:dyDescent="0.25">
      <c r="A896" s="24">
        <v>45973</v>
      </c>
      <c r="B896" s="23" t="s">
        <v>523</v>
      </c>
      <c r="C896" s="25">
        <v>773.55</v>
      </c>
      <c r="D896" s="25">
        <v>439.97</v>
      </c>
      <c r="E896" s="23" t="s">
        <v>4929</v>
      </c>
      <c r="F896" s="23" t="s">
        <v>29</v>
      </c>
      <c r="G896" s="23" t="s">
        <v>3520</v>
      </c>
      <c r="H896" s="23" t="s">
        <v>4243</v>
      </c>
      <c r="I896" s="23" t="s">
        <v>2422</v>
      </c>
      <c r="J896" s="23" t="s">
        <v>3526</v>
      </c>
      <c r="K896" s="23" t="s">
        <v>93</v>
      </c>
      <c r="L896" s="23" t="s">
        <v>34</v>
      </c>
      <c r="M896" s="25">
        <v>333.58</v>
      </c>
      <c r="N896" s="23" t="s">
        <v>443</v>
      </c>
    </row>
    <row r="897" spans="1:14" x14ac:dyDescent="0.25">
      <c r="A897" s="24">
        <v>45975</v>
      </c>
      <c r="B897" s="23" t="s">
        <v>1599</v>
      </c>
      <c r="C897" s="25">
        <v>9172.44</v>
      </c>
      <c r="D897" s="25">
        <v>4990.26</v>
      </c>
      <c r="E897" s="23" t="s">
        <v>4938</v>
      </c>
      <c r="F897" s="23" t="s">
        <v>15</v>
      </c>
      <c r="G897" s="23" t="s">
        <v>3518</v>
      </c>
      <c r="H897" s="23" t="s">
        <v>4242</v>
      </c>
      <c r="I897" s="23" t="s">
        <v>2426</v>
      </c>
      <c r="J897" s="23" t="s">
        <v>3512</v>
      </c>
      <c r="K897" s="23" t="s">
        <v>13</v>
      </c>
      <c r="L897" s="23" t="s">
        <v>16</v>
      </c>
      <c r="M897" s="25">
        <v>4182.18</v>
      </c>
      <c r="N897" s="23" t="s">
        <v>439</v>
      </c>
    </row>
    <row r="898" spans="1:14" x14ac:dyDescent="0.25">
      <c r="A898" s="24">
        <v>45975</v>
      </c>
      <c r="B898" s="23" t="s">
        <v>507</v>
      </c>
      <c r="C898" s="25">
        <v>10594.35</v>
      </c>
      <c r="D898" s="25">
        <v>8214.11</v>
      </c>
      <c r="E898" s="23" t="s">
        <v>4927</v>
      </c>
      <c r="F898" s="23" t="s">
        <v>40</v>
      </c>
      <c r="G898" s="23" t="s">
        <v>3527</v>
      </c>
      <c r="H898" s="23" t="s">
        <v>4263</v>
      </c>
      <c r="I898" s="23" t="s">
        <v>2424</v>
      </c>
      <c r="J898" s="23" t="s">
        <v>3514</v>
      </c>
      <c r="K898" s="23" t="s">
        <v>18</v>
      </c>
      <c r="L898" s="23" t="s">
        <v>41</v>
      </c>
      <c r="M898" s="25">
        <v>2380.2399999999998</v>
      </c>
      <c r="N898" s="23" t="s">
        <v>439</v>
      </c>
    </row>
    <row r="899" spans="1:14" x14ac:dyDescent="0.25">
      <c r="A899" s="24">
        <v>45975</v>
      </c>
      <c r="B899" s="23" t="s">
        <v>1596</v>
      </c>
      <c r="C899" s="25">
        <v>3648.49</v>
      </c>
      <c r="D899" s="25">
        <v>2551.5100000000002</v>
      </c>
      <c r="E899" s="23" t="s">
        <v>4933</v>
      </c>
      <c r="F899" s="23" t="s">
        <v>20</v>
      </c>
      <c r="G899" s="23" t="s">
        <v>3513</v>
      </c>
      <c r="H899" s="23" t="s">
        <v>4239</v>
      </c>
      <c r="I899" s="23" t="s">
        <v>2425</v>
      </c>
      <c r="J899" s="23" t="s">
        <v>3512</v>
      </c>
      <c r="K899" s="23" t="s">
        <v>139</v>
      </c>
      <c r="L899" s="23" t="s">
        <v>491</v>
      </c>
      <c r="M899" s="25">
        <v>1096.98</v>
      </c>
      <c r="N899" s="23" t="s">
        <v>439</v>
      </c>
    </row>
    <row r="900" spans="1:14" x14ac:dyDescent="0.25">
      <c r="A900" s="24">
        <v>45976</v>
      </c>
      <c r="B900" s="23" t="s">
        <v>1597</v>
      </c>
      <c r="C900" s="25">
        <v>3577.93</v>
      </c>
      <c r="D900" s="25">
        <v>2352.77</v>
      </c>
      <c r="E900" s="23" t="s">
        <v>4886</v>
      </c>
      <c r="F900" s="23" t="s">
        <v>29</v>
      </c>
      <c r="G900" s="23" t="s">
        <v>3519</v>
      </c>
      <c r="H900" s="23" t="s">
        <v>4256</v>
      </c>
      <c r="I900" s="23" t="s">
        <v>2422</v>
      </c>
      <c r="J900" s="23" t="s">
        <v>3516</v>
      </c>
      <c r="K900" s="23" t="s">
        <v>81</v>
      </c>
      <c r="L900" s="23" t="s">
        <v>34</v>
      </c>
      <c r="M900" s="25">
        <v>1225.1600000000001</v>
      </c>
      <c r="N900" s="23" t="s">
        <v>439</v>
      </c>
    </row>
    <row r="901" spans="1:14" x14ac:dyDescent="0.25">
      <c r="A901" s="24">
        <v>45976</v>
      </c>
      <c r="B901" s="23" t="s">
        <v>512</v>
      </c>
      <c r="C901" s="25">
        <v>5296.7</v>
      </c>
      <c r="D901" s="25">
        <v>3551.42</v>
      </c>
      <c r="E901" s="23" t="s">
        <v>4936</v>
      </c>
      <c r="F901" s="23" t="s">
        <v>50</v>
      </c>
      <c r="G901" s="23" t="s">
        <v>3525</v>
      </c>
      <c r="H901" s="23" t="s">
        <v>4258</v>
      </c>
      <c r="I901" s="23" t="s">
        <v>2425</v>
      </c>
      <c r="J901" s="23" t="s">
        <v>3514</v>
      </c>
      <c r="K901" s="23" t="s">
        <v>43</v>
      </c>
      <c r="L901" s="23" t="s">
        <v>51</v>
      </c>
      <c r="M901" s="25">
        <v>1745.28</v>
      </c>
      <c r="N901" s="23" t="s">
        <v>439</v>
      </c>
    </row>
    <row r="902" spans="1:14" x14ac:dyDescent="0.25">
      <c r="A902" s="24">
        <v>45976</v>
      </c>
      <c r="B902" s="23" t="s">
        <v>1596</v>
      </c>
      <c r="C902" s="25">
        <v>19780.2</v>
      </c>
      <c r="D902" s="25">
        <v>14150.61</v>
      </c>
      <c r="E902" s="23" t="s">
        <v>4955</v>
      </c>
      <c r="F902" s="23" t="s">
        <v>50</v>
      </c>
      <c r="G902" s="23" t="s">
        <v>3522</v>
      </c>
      <c r="H902" s="23" t="s">
        <v>4240</v>
      </c>
      <c r="I902" s="23" t="s">
        <v>2422</v>
      </c>
      <c r="J902" s="23" t="s">
        <v>3512</v>
      </c>
      <c r="K902" s="23" t="s">
        <v>166</v>
      </c>
      <c r="L902" s="23" t="s">
        <v>87</v>
      </c>
      <c r="M902" s="25">
        <v>5629.59</v>
      </c>
      <c r="N902" s="23" t="s">
        <v>439</v>
      </c>
    </row>
    <row r="903" spans="1:14" x14ac:dyDescent="0.25">
      <c r="A903" s="24">
        <v>45977</v>
      </c>
      <c r="B903" s="23" t="s">
        <v>512</v>
      </c>
      <c r="C903" s="25">
        <v>2784.9</v>
      </c>
      <c r="D903" s="25">
        <v>2025.86</v>
      </c>
      <c r="E903" s="23" t="s">
        <v>4887</v>
      </c>
      <c r="F903" s="23" t="s">
        <v>15</v>
      </c>
      <c r="G903" s="23" t="s">
        <v>3517</v>
      </c>
      <c r="H903" s="23" t="s">
        <v>4262</v>
      </c>
      <c r="I903" s="23" t="s">
        <v>2424</v>
      </c>
      <c r="J903" s="23" t="s">
        <v>3516</v>
      </c>
      <c r="K903" s="23" t="s">
        <v>126</v>
      </c>
      <c r="L903" s="23" t="s">
        <v>492</v>
      </c>
      <c r="M903" s="25">
        <v>759.04</v>
      </c>
      <c r="N903" s="23" t="s">
        <v>438</v>
      </c>
    </row>
    <row r="904" spans="1:14" x14ac:dyDescent="0.25">
      <c r="A904" s="24">
        <v>45977</v>
      </c>
      <c r="B904" s="23" t="s">
        <v>523</v>
      </c>
      <c r="C904" s="25">
        <v>3601.34</v>
      </c>
      <c r="D904" s="25">
        <v>2040.36</v>
      </c>
      <c r="E904" s="23" t="s">
        <v>4935</v>
      </c>
      <c r="F904" s="23" t="s">
        <v>50</v>
      </c>
      <c r="G904" s="23" t="s">
        <v>3525</v>
      </c>
      <c r="H904" s="23" t="s">
        <v>4255</v>
      </c>
      <c r="I904" s="23" t="s">
        <v>2423</v>
      </c>
      <c r="J904" s="23" t="s">
        <v>3512</v>
      </c>
      <c r="K904" s="23" t="s">
        <v>38</v>
      </c>
      <c r="L904" s="23" t="s">
        <v>51</v>
      </c>
      <c r="M904" s="25">
        <v>1560.98</v>
      </c>
      <c r="N904" s="23" t="s">
        <v>439</v>
      </c>
    </row>
    <row r="905" spans="1:14" x14ac:dyDescent="0.25">
      <c r="A905" s="24">
        <v>45978</v>
      </c>
      <c r="B905" s="23" t="s">
        <v>1596</v>
      </c>
      <c r="C905" s="25">
        <v>2491.31</v>
      </c>
      <c r="D905" s="25">
        <v>1725.61</v>
      </c>
      <c r="E905" s="23" t="s">
        <v>4896</v>
      </c>
      <c r="F905" s="23" t="s">
        <v>15</v>
      </c>
      <c r="G905" s="23" t="s">
        <v>3518</v>
      </c>
      <c r="H905" s="23" t="s">
        <v>4242</v>
      </c>
      <c r="I905" s="23" t="s">
        <v>2423</v>
      </c>
      <c r="J905" s="23" t="s">
        <v>3523</v>
      </c>
      <c r="K905" s="23" t="s">
        <v>23</v>
      </c>
      <c r="L905" s="23" t="s">
        <v>55</v>
      </c>
      <c r="M905" s="25">
        <v>765.7</v>
      </c>
      <c r="N905" s="23" t="s">
        <v>439</v>
      </c>
    </row>
    <row r="906" spans="1:14" x14ac:dyDescent="0.25">
      <c r="A906" s="24">
        <v>45978</v>
      </c>
      <c r="B906" s="23" t="s">
        <v>1599</v>
      </c>
      <c r="C906" s="25">
        <v>6427.93</v>
      </c>
      <c r="D906" s="25">
        <v>4240.55</v>
      </c>
      <c r="E906" s="23" t="s">
        <v>4897</v>
      </c>
      <c r="F906" s="23" t="s">
        <v>29</v>
      </c>
      <c r="G906" s="23" t="s">
        <v>230</v>
      </c>
      <c r="H906" s="23" t="s">
        <v>230</v>
      </c>
      <c r="I906" s="23" t="s">
        <v>2426</v>
      </c>
      <c r="J906" s="23" t="s">
        <v>3516</v>
      </c>
      <c r="K906" s="23" t="s">
        <v>60</v>
      </c>
      <c r="L906" s="23" t="s">
        <v>30</v>
      </c>
      <c r="M906" s="25">
        <v>2187.38</v>
      </c>
      <c r="N906" s="23" t="s">
        <v>439</v>
      </c>
    </row>
    <row r="907" spans="1:14" x14ac:dyDescent="0.25">
      <c r="A907" s="24">
        <v>45978</v>
      </c>
      <c r="B907" s="23" t="s">
        <v>512</v>
      </c>
      <c r="C907" s="25">
        <v>9805.5</v>
      </c>
      <c r="D907" s="25">
        <v>6272.17</v>
      </c>
      <c r="E907" s="23" t="s">
        <v>4926</v>
      </c>
      <c r="F907" s="23" t="s">
        <v>20</v>
      </c>
      <c r="G907" s="23" t="s">
        <v>3521</v>
      </c>
      <c r="H907" s="23" t="s">
        <v>4246</v>
      </c>
      <c r="I907" s="23" t="s">
        <v>2422</v>
      </c>
      <c r="J907" s="23" t="s">
        <v>3512</v>
      </c>
      <c r="K907" s="23" t="s">
        <v>201</v>
      </c>
      <c r="L907" s="23" t="s">
        <v>491</v>
      </c>
      <c r="M907" s="25">
        <v>3533.33</v>
      </c>
      <c r="N907" s="23" t="s">
        <v>440</v>
      </c>
    </row>
    <row r="908" spans="1:14" x14ac:dyDescent="0.25">
      <c r="A908" s="24">
        <v>45979</v>
      </c>
      <c r="B908" s="23" t="s">
        <v>1596</v>
      </c>
      <c r="C908" s="25">
        <v>1954.97</v>
      </c>
      <c r="D908" s="25">
        <v>1332.88</v>
      </c>
      <c r="E908" s="23" t="s">
        <v>4913</v>
      </c>
      <c r="F908" s="23" t="s">
        <v>20</v>
      </c>
      <c r="G908" s="23" t="s">
        <v>3513</v>
      </c>
      <c r="H908" s="23" t="s">
        <v>242</v>
      </c>
      <c r="I908" s="23" t="s">
        <v>2422</v>
      </c>
      <c r="J908" s="23" t="s">
        <v>3514</v>
      </c>
      <c r="K908" s="23" t="s">
        <v>85</v>
      </c>
      <c r="L908" s="23" t="s">
        <v>491</v>
      </c>
      <c r="M908" s="25">
        <v>622.09</v>
      </c>
      <c r="N908" s="23" t="s">
        <v>439</v>
      </c>
    </row>
    <row r="909" spans="1:14" x14ac:dyDescent="0.25">
      <c r="A909" s="24">
        <v>45980</v>
      </c>
      <c r="B909" s="23" t="s">
        <v>523</v>
      </c>
      <c r="C909" s="25">
        <v>1385.46</v>
      </c>
      <c r="D909" s="25">
        <v>783.09</v>
      </c>
      <c r="E909" s="23" t="s">
        <v>4876</v>
      </c>
      <c r="F909" s="23" t="s">
        <v>20</v>
      </c>
      <c r="G909" s="23" t="s">
        <v>3521</v>
      </c>
      <c r="H909" s="23" t="s">
        <v>4237</v>
      </c>
      <c r="I909" s="23" t="s">
        <v>2422</v>
      </c>
      <c r="J909" s="23" t="s">
        <v>3516</v>
      </c>
      <c r="K909" s="23" t="s">
        <v>164</v>
      </c>
      <c r="L909" s="23" t="s">
        <v>21</v>
      </c>
      <c r="M909" s="25">
        <v>602.37</v>
      </c>
      <c r="N909" s="23" t="s">
        <v>439</v>
      </c>
    </row>
    <row r="910" spans="1:14" x14ac:dyDescent="0.25">
      <c r="A910" s="24">
        <v>45980</v>
      </c>
      <c r="B910" s="23" t="s">
        <v>516</v>
      </c>
      <c r="C910" s="25">
        <v>611.52</v>
      </c>
      <c r="D910" s="25">
        <v>346.97</v>
      </c>
      <c r="E910" s="23" t="s">
        <v>4879</v>
      </c>
      <c r="F910" s="23" t="s">
        <v>50</v>
      </c>
      <c r="G910" s="23" t="s">
        <v>3522</v>
      </c>
      <c r="H910" s="23" t="s">
        <v>4240</v>
      </c>
      <c r="I910" s="23" t="s">
        <v>2422</v>
      </c>
      <c r="J910" s="23" t="s">
        <v>3514</v>
      </c>
      <c r="K910" s="23" t="s">
        <v>201</v>
      </c>
      <c r="L910" s="23" t="s">
        <v>87</v>
      </c>
      <c r="M910" s="25">
        <v>264.55</v>
      </c>
      <c r="N910" s="23" t="s">
        <v>439</v>
      </c>
    </row>
    <row r="911" spans="1:14" x14ac:dyDescent="0.25">
      <c r="A911" s="24">
        <v>45980</v>
      </c>
      <c r="B911" s="23" t="s">
        <v>1599</v>
      </c>
      <c r="C911" s="25">
        <v>1603.71</v>
      </c>
      <c r="D911" s="25">
        <v>893.73</v>
      </c>
      <c r="E911" s="23" t="s">
        <v>4911</v>
      </c>
      <c r="F911" s="23" t="s">
        <v>20</v>
      </c>
      <c r="G911" s="23" t="s">
        <v>3521</v>
      </c>
      <c r="H911" s="23" t="s">
        <v>222</v>
      </c>
      <c r="I911" s="23" t="s">
        <v>2422</v>
      </c>
      <c r="J911" s="23" t="s">
        <v>3526</v>
      </c>
      <c r="K911" s="23" t="s">
        <v>53</v>
      </c>
      <c r="L911" s="23" t="s">
        <v>491</v>
      </c>
      <c r="M911" s="25">
        <v>709.98</v>
      </c>
      <c r="N911" s="23" t="s">
        <v>439</v>
      </c>
    </row>
    <row r="912" spans="1:14" x14ac:dyDescent="0.25">
      <c r="A912" s="24">
        <v>45981</v>
      </c>
      <c r="B912" s="23" t="s">
        <v>523</v>
      </c>
      <c r="C912" s="25">
        <v>8326.34</v>
      </c>
      <c r="D912" s="25">
        <v>4895.6499999999996</v>
      </c>
      <c r="E912" s="23" t="s">
        <v>4956</v>
      </c>
      <c r="F912" s="23" t="s">
        <v>20</v>
      </c>
      <c r="G912" s="23" t="s">
        <v>3513</v>
      </c>
      <c r="H912" s="23" t="s">
        <v>4236</v>
      </c>
      <c r="I912" s="23" t="s">
        <v>2423</v>
      </c>
      <c r="J912" s="23" t="s">
        <v>3512</v>
      </c>
      <c r="K912" s="23" t="s">
        <v>162</v>
      </c>
      <c r="L912" s="23" t="s">
        <v>21</v>
      </c>
      <c r="M912" s="25">
        <v>3430.69</v>
      </c>
      <c r="N912" s="23" t="s">
        <v>439</v>
      </c>
    </row>
    <row r="913" spans="1:14" x14ac:dyDescent="0.25">
      <c r="A913" s="24">
        <v>45981</v>
      </c>
      <c r="B913" s="23" t="s">
        <v>1598</v>
      </c>
      <c r="C913" s="25">
        <v>2886.96</v>
      </c>
      <c r="D913" s="25">
        <v>804.2</v>
      </c>
      <c r="E913" s="23" t="s">
        <v>4950</v>
      </c>
      <c r="F913" s="23" t="s">
        <v>20</v>
      </c>
      <c r="G913" s="23" t="s">
        <v>3521</v>
      </c>
      <c r="H913" s="23" t="s">
        <v>4246</v>
      </c>
      <c r="I913" s="23" t="s">
        <v>2422</v>
      </c>
      <c r="J913" s="23" t="s">
        <v>3514</v>
      </c>
      <c r="K913" s="23" t="s">
        <v>85</v>
      </c>
      <c r="L913" s="23" t="s">
        <v>21</v>
      </c>
      <c r="M913" s="25">
        <v>2082.7600000000002</v>
      </c>
      <c r="N913" s="23" t="s">
        <v>440</v>
      </c>
    </row>
    <row r="914" spans="1:14" x14ac:dyDescent="0.25">
      <c r="A914" s="24">
        <v>45981</v>
      </c>
      <c r="B914" s="23" t="s">
        <v>1599</v>
      </c>
      <c r="C914" s="25">
        <v>11708.76</v>
      </c>
      <c r="D914" s="25">
        <v>7707.95</v>
      </c>
      <c r="E914" s="23" t="s">
        <v>4932</v>
      </c>
      <c r="F914" s="23" t="s">
        <v>29</v>
      </c>
      <c r="G914" s="23" t="s">
        <v>230</v>
      </c>
      <c r="H914" s="23" t="s">
        <v>230</v>
      </c>
      <c r="I914" s="23" t="s">
        <v>2422</v>
      </c>
      <c r="J914" s="23" t="s">
        <v>3512</v>
      </c>
      <c r="K914" s="23" t="s">
        <v>112</v>
      </c>
      <c r="L914" s="23" t="s">
        <v>67</v>
      </c>
      <c r="M914" s="25">
        <v>4000.81</v>
      </c>
      <c r="N914" s="23" t="s">
        <v>438</v>
      </c>
    </row>
    <row r="915" spans="1:14" x14ac:dyDescent="0.25">
      <c r="A915" s="24">
        <v>45983</v>
      </c>
      <c r="B915" s="23" t="s">
        <v>516</v>
      </c>
      <c r="C915" s="25">
        <v>141.06</v>
      </c>
      <c r="D915" s="25">
        <v>82.28</v>
      </c>
      <c r="E915" s="23" t="s">
        <v>4954</v>
      </c>
      <c r="F915" s="23" t="s">
        <v>20</v>
      </c>
      <c r="G915" s="23" t="s">
        <v>3521</v>
      </c>
      <c r="H915" s="23" t="s">
        <v>4246</v>
      </c>
      <c r="I915" s="23" t="s">
        <v>2425</v>
      </c>
      <c r="J915" s="23" t="s">
        <v>3523</v>
      </c>
      <c r="K915" s="23" t="s">
        <v>145</v>
      </c>
      <c r="L915" s="23" t="s">
        <v>21</v>
      </c>
      <c r="M915" s="25">
        <v>58.78</v>
      </c>
      <c r="N915" s="23" t="s">
        <v>439</v>
      </c>
    </row>
    <row r="916" spans="1:14" x14ac:dyDescent="0.25">
      <c r="A916" s="24">
        <v>45983</v>
      </c>
      <c r="B916" s="23" t="s">
        <v>516</v>
      </c>
      <c r="C916" s="25">
        <v>573.54</v>
      </c>
      <c r="D916" s="25">
        <v>288.63</v>
      </c>
      <c r="E916" s="23" t="s">
        <v>4918</v>
      </c>
      <c r="F916" s="23" t="s">
        <v>20</v>
      </c>
      <c r="G916" s="23" t="s">
        <v>3513</v>
      </c>
      <c r="H916" s="23" t="s">
        <v>4239</v>
      </c>
      <c r="I916" s="23" t="s">
        <v>2423</v>
      </c>
      <c r="J916" s="23" t="s">
        <v>3516</v>
      </c>
      <c r="K916" s="23" t="s">
        <v>136</v>
      </c>
      <c r="L916" s="23" t="s">
        <v>491</v>
      </c>
      <c r="M916" s="25">
        <v>284.91000000000003</v>
      </c>
      <c r="N916" s="23" t="s">
        <v>439</v>
      </c>
    </row>
    <row r="917" spans="1:14" x14ac:dyDescent="0.25">
      <c r="A917" s="24">
        <v>45983</v>
      </c>
      <c r="B917" s="23" t="s">
        <v>1596</v>
      </c>
      <c r="C917" s="25">
        <v>4644.78</v>
      </c>
      <c r="D917" s="25">
        <v>3097.82</v>
      </c>
      <c r="E917" s="23" t="s">
        <v>4919</v>
      </c>
      <c r="F917" s="23" t="s">
        <v>15</v>
      </c>
      <c r="G917" s="23" t="s">
        <v>3517</v>
      </c>
      <c r="H917" s="23" t="s">
        <v>4250</v>
      </c>
      <c r="I917" s="23" t="s">
        <v>2424</v>
      </c>
      <c r="J917" s="23" t="s">
        <v>3512</v>
      </c>
      <c r="K917" s="23" t="s">
        <v>32</v>
      </c>
      <c r="L917" s="23" t="s">
        <v>25</v>
      </c>
      <c r="M917" s="25">
        <v>1546.96</v>
      </c>
      <c r="N917" s="23" t="s">
        <v>440</v>
      </c>
    </row>
    <row r="918" spans="1:14" x14ac:dyDescent="0.25">
      <c r="A918" s="24">
        <v>45983</v>
      </c>
      <c r="B918" s="23" t="s">
        <v>523</v>
      </c>
      <c r="C918" s="25">
        <v>3624.77</v>
      </c>
      <c r="D918" s="25">
        <v>2316.12</v>
      </c>
      <c r="E918" s="23" t="s">
        <v>4945</v>
      </c>
      <c r="F918" s="23" t="s">
        <v>29</v>
      </c>
      <c r="G918" s="23" t="s">
        <v>230</v>
      </c>
      <c r="H918" s="23" t="s">
        <v>230</v>
      </c>
      <c r="I918" s="23" t="s">
        <v>2422</v>
      </c>
      <c r="J918" s="23" t="s">
        <v>3526</v>
      </c>
      <c r="K918" s="23" t="s">
        <v>23</v>
      </c>
      <c r="L918" s="23" t="s">
        <v>34</v>
      </c>
      <c r="M918" s="25">
        <v>1308.6500000000001</v>
      </c>
      <c r="N918" s="23" t="s">
        <v>439</v>
      </c>
    </row>
    <row r="919" spans="1:14" x14ac:dyDescent="0.25">
      <c r="A919" s="24">
        <v>45984</v>
      </c>
      <c r="B919" s="23" t="s">
        <v>507</v>
      </c>
      <c r="C919" s="25">
        <v>5524.16</v>
      </c>
      <c r="D919" s="25">
        <v>3994.42</v>
      </c>
      <c r="E919" s="23" t="s">
        <v>4937</v>
      </c>
      <c r="F919" s="23" t="s">
        <v>15</v>
      </c>
      <c r="G919" s="23" t="s">
        <v>3518</v>
      </c>
      <c r="H919" s="23" t="s">
        <v>4242</v>
      </c>
      <c r="I919" s="23" t="s">
        <v>2422</v>
      </c>
      <c r="J919" s="23" t="s">
        <v>3526</v>
      </c>
      <c r="K919" s="23" t="s">
        <v>189</v>
      </c>
      <c r="L919" s="23" t="s">
        <v>55</v>
      </c>
      <c r="M919" s="25">
        <v>1529.74</v>
      </c>
      <c r="N919" s="23" t="s">
        <v>439</v>
      </c>
    </row>
    <row r="920" spans="1:14" x14ac:dyDescent="0.25">
      <c r="A920" s="24">
        <v>45985</v>
      </c>
      <c r="B920" s="23" t="s">
        <v>516</v>
      </c>
      <c r="C920" s="25">
        <v>1084.3800000000001</v>
      </c>
      <c r="D920" s="25">
        <v>561.27</v>
      </c>
      <c r="E920" s="23" t="s">
        <v>4901</v>
      </c>
      <c r="F920" s="23" t="s">
        <v>20</v>
      </c>
      <c r="G920" s="23" t="s">
        <v>3521</v>
      </c>
      <c r="H920" s="23" t="s">
        <v>4237</v>
      </c>
      <c r="I920" s="23" t="s">
        <v>2423</v>
      </c>
      <c r="J920" s="23" t="s">
        <v>3516</v>
      </c>
      <c r="K920" s="23" t="s">
        <v>93</v>
      </c>
      <c r="L920" s="23" t="s">
        <v>64</v>
      </c>
      <c r="M920" s="25">
        <v>523.11</v>
      </c>
      <c r="N920" s="23" t="s">
        <v>438</v>
      </c>
    </row>
    <row r="921" spans="1:14" x14ac:dyDescent="0.25">
      <c r="A921" s="24">
        <v>45985</v>
      </c>
      <c r="B921" s="23" t="s">
        <v>516</v>
      </c>
      <c r="C921" s="25">
        <v>15400.74</v>
      </c>
      <c r="D921" s="25">
        <v>9074.26</v>
      </c>
      <c r="E921" s="23" t="s">
        <v>4928</v>
      </c>
      <c r="F921" s="23" t="s">
        <v>20</v>
      </c>
      <c r="G921" s="23" t="s">
        <v>3513</v>
      </c>
      <c r="H921" s="23" t="s">
        <v>242</v>
      </c>
      <c r="I921" s="23" t="s">
        <v>2424</v>
      </c>
      <c r="J921" s="23" t="s">
        <v>3512</v>
      </c>
      <c r="K921" s="23" t="s">
        <v>36</v>
      </c>
      <c r="L921" s="23" t="s">
        <v>21</v>
      </c>
      <c r="M921" s="25">
        <v>6326.48</v>
      </c>
      <c r="N921" s="23" t="s">
        <v>442</v>
      </c>
    </row>
    <row r="922" spans="1:14" x14ac:dyDescent="0.25">
      <c r="A922" s="24">
        <v>45985</v>
      </c>
      <c r="B922" s="23" t="s">
        <v>1597</v>
      </c>
      <c r="C922" s="25">
        <v>2844.76</v>
      </c>
      <c r="D922" s="25">
        <v>2054.0100000000002</v>
      </c>
      <c r="E922" s="23" t="s">
        <v>4949</v>
      </c>
      <c r="F922" s="23" t="s">
        <v>50</v>
      </c>
      <c r="G922" s="23" t="s">
        <v>3525</v>
      </c>
      <c r="H922" s="23" t="s">
        <v>4255</v>
      </c>
      <c r="I922" s="23" t="s">
        <v>2424</v>
      </c>
      <c r="J922" s="23" t="s">
        <v>3514</v>
      </c>
      <c r="K922" s="23" t="s">
        <v>169</v>
      </c>
      <c r="L922" s="23" t="s">
        <v>51</v>
      </c>
      <c r="M922" s="25">
        <v>790.75</v>
      </c>
      <c r="N922" s="23" t="s">
        <v>439</v>
      </c>
    </row>
    <row r="923" spans="1:14" x14ac:dyDescent="0.25">
      <c r="A923" s="24">
        <v>45985</v>
      </c>
      <c r="B923" s="23" t="s">
        <v>512</v>
      </c>
      <c r="C923" s="25">
        <v>4778.04</v>
      </c>
      <c r="D923" s="25">
        <v>3230.32</v>
      </c>
      <c r="E923" s="23" t="s">
        <v>4931</v>
      </c>
      <c r="F923" s="23" t="s">
        <v>20</v>
      </c>
      <c r="G923" s="23" t="s">
        <v>3513</v>
      </c>
      <c r="H923" s="23" t="s">
        <v>4236</v>
      </c>
      <c r="I923" s="23" t="s">
        <v>2422</v>
      </c>
      <c r="J923" s="23" t="s">
        <v>3512</v>
      </c>
      <c r="K923" s="23" t="s">
        <v>60</v>
      </c>
      <c r="L923" s="23" t="s">
        <v>491</v>
      </c>
      <c r="M923" s="25">
        <v>1547.72</v>
      </c>
      <c r="N923" s="23" t="s">
        <v>440</v>
      </c>
    </row>
    <row r="924" spans="1:14" x14ac:dyDescent="0.25">
      <c r="A924" s="24">
        <v>45986</v>
      </c>
      <c r="B924" s="23" t="s">
        <v>1599</v>
      </c>
      <c r="C924" s="25">
        <v>1831.54</v>
      </c>
      <c r="D924" s="25">
        <v>1052.22</v>
      </c>
      <c r="E924" s="23" t="s">
        <v>4934</v>
      </c>
      <c r="F924" s="23" t="s">
        <v>20</v>
      </c>
      <c r="G924" s="23" t="s">
        <v>3513</v>
      </c>
      <c r="H924" s="23" t="s">
        <v>4236</v>
      </c>
      <c r="I924" s="23" t="s">
        <v>2423</v>
      </c>
      <c r="J924" s="23" t="s">
        <v>3516</v>
      </c>
      <c r="K924" s="23" t="s">
        <v>196</v>
      </c>
      <c r="L924" s="23" t="s">
        <v>64</v>
      </c>
      <c r="M924" s="25">
        <v>779.32</v>
      </c>
      <c r="N924" s="23" t="s">
        <v>439</v>
      </c>
    </row>
    <row r="925" spans="1:14" x14ac:dyDescent="0.25">
      <c r="A925" s="24">
        <v>45988</v>
      </c>
      <c r="B925" s="23" t="s">
        <v>1596</v>
      </c>
      <c r="C925" s="25">
        <v>1980.13</v>
      </c>
      <c r="D925" s="25">
        <v>1277.22</v>
      </c>
      <c r="E925" s="23" t="s">
        <v>4946</v>
      </c>
      <c r="F925" s="23" t="s">
        <v>20</v>
      </c>
      <c r="G925" s="23" t="s">
        <v>3513</v>
      </c>
      <c r="H925" s="23" t="s">
        <v>4235</v>
      </c>
      <c r="I925" s="23" t="s">
        <v>2424</v>
      </c>
      <c r="J925" s="23" t="s">
        <v>3514</v>
      </c>
      <c r="K925" s="23" t="s">
        <v>403</v>
      </c>
      <c r="L925" s="23" t="s">
        <v>64</v>
      </c>
      <c r="M925" s="25">
        <v>702.91</v>
      </c>
      <c r="N925" s="23" t="s">
        <v>439</v>
      </c>
    </row>
    <row r="926" spans="1:14" x14ac:dyDescent="0.25">
      <c r="A926" s="24">
        <v>45988</v>
      </c>
      <c r="B926" s="23" t="s">
        <v>516</v>
      </c>
      <c r="C926" s="25">
        <v>2076.2399999999998</v>
      </c>
      <c r="D926" s="25">
        <v>1257.5999999999999</v>
      </c>
      <c r="E926" s="23" t="s">
        <v>4942</v>
      </c>
      <c r="F926" s="23" t="s">
        <v>40</v>
      </c>
      <c r="G926" s="23" t="s">
        <v>3511</v>
      </c>
      <c r="H926" s="23" t="s">
        <v>4248</v>
      </c>
      <c r="I926" s="23" t="s">
        <v>2422</v>
      </c>
      <c r="J926" s="23" t="s">
        <v>3514</v>
      </c>
      <c r="K926" s="23" t="s">
        <v>160</v>
      </c>
      <c r="L926" s="23" t="s">
        <v>41</v>
      </c>
      <c r="M926" s="25">
        <v>818.64</v>
      </c>
      <c r="N926" s="23" t="s">
        <v>439</v>
      </c>
    </row>
    <row r="927" spans="1:14" x14ac:dyDescent="0.25">
      <c r="A927" s="24">
        <v>45988</v>
      </c>
      <c r="B927" s="23" t="s">
        <v>512</v>
      </c>
      <c r="C927" s="25">
        <v>4373.51</v>
      </c>
      <c r="D927" s="25">
        <v>3064.51</v>
      </c>
      <c r="E927" s="23" t="s">
        <v>4940</v>
      </c>
      <c r="F927" s="23" t="s">
        <v>29</v>
      </c>
      <c r="G927" s="23" t="s">
        <v>3519</v>
      </c>
      <c r="H927" s="23" t="s">
        <v>246</v>
      </c>
      <c r="I927" s="23" t="s">
        <v>2426</v>
      </c>
      <c r="J927" s="23" t="s">
        <v>3514</v>
      </c>
      <c r="K927" s="23" t="s">
        <v>27</v>
      </c>
      <c r="L927" s="23" t="s">
        <v>30</v>
      </c>
      <c r="M927" s="25">
        <v>1309</v>
      </c>
      <c r="N927" s="23" t="s">
        <v>439</v>
      </c>
    </row>
    <row r="928" spans="1:14" x14ac:dyDescent="0.25">
      <c r="A928" s="24">
        <v>45988</v>
      </c>
      <c r="B928" s="23" t="s">
        <v>523</v>
      </c>
      <c r="C928" s="25">
        <v>5376.76</v>
      </c>
      <c r="D928" s="25">
        <v>2963.74</v>
      </c>
      <c r="E928" s="23" t="s">
        <v>4952</v>
      </c>
      <c r="F928" s="23" t="s">
        <v>20</v>
      </c>
      <c r="G928" s="23" t="s">
        <v>3521</v>
      </c>
      <c r="H928" s="23" t="s">
        <v>4241</v>
      </c>
      <c r="I928" s="23" t="s">
        <v>2424</v>
      </c>
      <c r="J928" s="23" t="s">
        <v>3516</v>
      </c>
      <c r="K928" s="23" t="s">
        <v>116</v>
      </c>
      <c r="L928" s="23" t="s">
        <v>21</v>
      </c>
      <c r="M928" s="25">
        <v>2413.02</v>
      </c>
      <c r="N928" s="23" t="s">
        <v>440</v>
      </c>
    </row>
    <row r="929" spans="1:14" x14ac:dyDescent="0.25">
      <c r="A929" s="24">
        <v>45989</v>
      </c>
      <c r="B929" s="23" t="s">
        <v>516</v>
      </c>
      <c r="C929" s="25">
        <v>2064.79</v>
      </c>
      <c r="D929" s="25">
        <v>1217.8</v>
      </c>
      <c r="E929" s="23" t="s">
        <v>4893</v>
      </c>
      <c r="F929" s="23" t="s">
        <v>20</v>
      </c>
      <c r="G929" s="23" t="s">
        <v>3521</v>
      </c>
      <c r="H929" s="23" t="s">
        <v>222</v>
      </c>
      <c r="I929" s="23" t="s">
        <v>2426</v>
      </c>
      <c r="J929" s="23" t="s">
        <v>3523</v>
      </c>
      <c r="K929" s="23" t="s">
        <v>139</v>
      </c>
      <c r="L929" s="23" t="s">
        <v>64</v>
      </c>
      <c r="M929" s="25">
        <v>846.99</v>
      </c>
      <c r="N929" s="23" t="s">
        <v>439</v>
      </c>
    </row>
    <row r="930" spans="1:14" x14ac:dyDescent="0.25">
      <c r="A930" s="24">
        <v>45989</v>
      </c>
      <c r="B930" s="23" t="s">
        <v>1598</v>
      </c>
      <c r="C930" s="25">
        <v>1508.21</v>
      </c>
      <c r="D930" s="25">
        <v>419.09</v>
      </c>
      <c r="E930" s="23" t="s">
        <v>4948</v>
      </c>
      <c r="F930" s="23" t="s">
        <v>29</v>
      </c>
      <c r="G930" s="23" t="s">
        <v>3520</v>
      </c>
      <c r="H930" s="23" t="s">
        <v>4249</v>
      </c>
      <c r="I930" s="23" t="s">
        <v>2424</v>
      </c>
      <c r="J930" s="23" t="s">
        <v>3526</v>
      </c>
      <c r="K930" s="23" t="s">
        <v>69</v>
      </c>
      <c r="L930" s="23" t="s">
        <v>30</v>
      </c>
      <c r="M930" s="25">
        <v>1089.1199999999999</v>
      </c>
      <c r="N930" s="23" t="s">
        <v>439</v>
      </c>
    </row>
    <row r="931" spans="1:14" x14ac:dyDescent="0.25">
      <c r="A931" s="24">
        <v>45989</v>
      </c>
      <c r="B931" s="23" t="s">
        <v>1598</v>
      </c>
      <c r="C931" s="25">
        <v>859.39</v>
      </c>
      <c r="D931" s="25">
        <v>272.57</v>
      </c>
      <c r="E931" s="23" t="s">
        <v>4920</v>
      </c>
      <c r="F931" s="23" t="s">
        <v>15</v>
      </c>
      <c r="G931" s="23" t="s">
        <v>3515</v>
      </c>
      <c r="H931" s="23" t="s">
        <v>249</v>
      </c>
      <c r="I931" s="23" t="s">
        <v>2424</v>
      </c>
      <c r="J931" s="23" t="s">
        <v>3523</v>
      </c>
      <c r="K931" s="23" t="s">
        <v>57</v>
      </c>
      <c r="L931" s="23" t="s">
        <v>55</v>
      </c>
      <c r="M931" s="25">
        <v>586.82000000000005</v>
      </c>
      <c r="N931" s="23" t="s">
        <v>439</v>
      </c>
    </row>
    <row r="932" spans="1:14" x14ac:dyDescent="0.25">
      <c r="A932" s="24">
        <v>45990</v>
      </c>
      <c r="B932" s="23" t="s">
        <v>507</v>
      </c>
      <c r="C932" s="25">
        <v>10272.76</v>
      </c>
      <c r="D932" s="25">
        <v>7510.56</v>
      </c>
      <c r="E932" s="23" t="s">
        <v>4894</v>
      </c>
      <c r="F932" s="23" t="s">
        <v>15</v>
      </c>
      <c r="G932" s="23" t="s">
        <v>3515</v>
      </c>
      <c r="H932" s="23" t="s">
        <v>4244</v>
      </c>
      <c r="I932" s="23" t="s">
        <v>2423</v>
      </c>
      <c r="J932" s="23" t="s">
        <v>3516</v>
      </c>
      <c r="K932" s="23" t="s">
        <v>62</v>
      </c>
      <c r="L932" s="23" t="s">
        <v>25</v>
      </c>
      <c r="M932" s="25">
        <v>2762.2</v>
      </c>
      <c r="N932" s="23" t="s">
        <v>439</v>
      </c>
    </row>
    <row r="933" spans="1:14" x14ac:dyDescent="0.25">
      <c r="A933" s="24">
        <v>45990</v>
      </c>
      <c r="B933" s="23" t="s">
        <v>1599</v>
      </c>
      <c r="C933" s="25">
        <v>6783</v>
      </c>
      <c r="D933" s="25">
        <v>3382.46</v>
      </c>
      <c r="E933" s="23" t="s">
        <v>4906</v>
      </c>
      <c r="F933" s="23" t="s">
        <v>15</v>
      </c>
      <c r="G933" s="23" t="s">
        <v>3518</v>
      </c>
      <c r="H933" s="23" t="s">
        <v>4251</v>
      </c>
      <c r="I933" s="23" t="s">
        <v>2422</v>
      </c>
      <c r="J933" s="23" t="s">
        <v>3512</v>
      </c>
      <c r="K933" s="23" t="s">
        <v>57</v>
      </c>
      <c r="L933" s="23" t="s">
        <v>25</v>
      </c>
      <c r="M933" s="25">
        <v>3400.54</v>
      </c>
      <c r="N933" s="23" t="s">
        <v>439</v>
      </c>
    </row>
    <row r="934" spans="1:14" x14ac:dyDescent="0.25">
      <c r="A934" s="24">
        <v>45990</v>
      </c>
      <c r="B934" s="23" t="s">
        <v>1596</v>
      </c>
      <c r="C934" s="25">
        <v>833.72</v>
      </c>
      <c r="D934" s="25">
        <v>594.72</v>
      </c>
      <c r="E934" s="23" t="s">
        <v>4877</v>
      </c>
      <c r="F934" s="23" t="s">
        <v>15</v>
      </c>
      <c r="G934" s="23" t="s">
        <v>3517</v>
      </c>
      <c r="H934" s="23" t="s">
        <v>4254</v>
      </c>
      <c r="I934" s="23" t="s">
        <v>2423</v>
      </c>
      <c r="J934" s="23" t="s">
        <v>3526</v>
      </c>
      <c r="K934" s="23" t="s">
        <v>112</v>
      </c>
      <c r="L934" s="23" t="s">
        <v>492</v>
      </c>
      <c r="M934" s="25">
        <v>239</v>
      </c>
      <c r="N934" s="23" t="s">
        <v>439</v>
      </c>
    </row>
    <row r="935" spans="1:14" x14ac:dyDescent="0.25">
      <c r="A935" s="24">
        <v>45990</v>
      </c>
      <c r="B935" s="23" t="s">
        <v>516</v>
      </c>
      <c r="C935" s="25">
        <v>636.15</v>
      </c>
      <c r="D935" s="25">
        <v>344.85</v>
      </c>
      <c r="E935" s="23" t="s">
        <v>4922</v>
      </c>
      <c r="F935" s="23" t="s">
        <v>50</v>
      </c>
      <c r="G935" s="23" t="s">
        <v>3522</v>
      </c>
      <c r="H935" s="23" t="s">
        <v>4240</v>
      </c>
      <c r="I935" s="23" t="s">
        <v>2422</v>
      </c>
      <c r="J935" s="23" t="s">
        <v>3514</v>
      </c>
      <c r="K935" s="23" t="s">
        <v>155</v>
      </c>
      <c r="L935" s="23" t="s">
        <v>51</v>
      </c>
      <c r="M935" s="25">
        <v>291.3</v>
      </c>
      <c r="N935" s="23" t="s">
        <v>440</v>
      </c>
    </row>
    <row r="936" spans="1:14" x14ac:dyDescent="0.25">
      <c r="A936" s="24">
        <v>45991</v>
      </c>
      <c r="B936" s="23" t="s">
        <v>516</v>
      </c>
      <c r="C936" s="25">
        <v>795.26</v>
      </c>
      <c r="D936" s="25">
        <v>462.21</v>
      </c>
      <c r="E936" s="23" t="s">
        <v>4874</v>
      </c>
      <c r="F936" s="23" t="s">
        <v>40</v>
      </c>
      <c r="G936" s="23" t="s">
        <v>3527</v>
      </c>
      <c r="H936" s="23" t="s">
        <v>4261</v>
      </c>
      <c r="I936" s="23" t="s">
        <v>2422</v>
      </c>
      <c r="J936" s="23" t="s">
        <v>3523</v>
      </c>
      <c r="K936" s="23" t="s">
        <v>166</v>
      </c>
      <c r="L936" s="23" t="s">
        <v>41</v>
      </c>
      <c r="M936" s="25">
        <v>333.05</v>
      </c>
      <c r="N936" s="23" t="s">
        <v>439</v>
      </c>
    </row>
    <row r="937" spans="1:14" x14ac:dyDescent="0.25">
      <c r="A937" s="24">
        <v>45991</v>
      </c>
      <c r="B937" s="23" t="s">
        <v>523</v>
      </c>
      <c r="C937" s="25">
        <v>2525.6</v>
      </c>
      <c r="D937" s="25">
        <v>1521.98</v>
      </c>
      <c r="E937" s="23" t="s">
        <v>4943</v>
      </c>
      <c r="F937" s="23" t="s">
        <v>29</v>
      </c>
      <c r="G937" s="23" t="s">
        <v>3520</v>
      </c>
      <c r="H937" s="23" t="s">
        <v>4259</v>
      </c>
      <c r="I937" s="23" t="s">
        <v>2426</v>
      </c>
      <c r="J937" s="23" t="s">
        <v>3516</v>
      </c>
      <c r="K937" s="23" t="s">
        <v>152</v>
      </c>
      <c r="L937" s="23" t="s">
        <v>34</v>
      </c>
      <c r="M937" s="25">
        <v>1003.62</v>
      </c>
      <c r="N937" s="23" t="s">
        <v>438</v>
      </c>
    </row>
    <row r="938" spans="1:14" x14ac:dyDescent="0.25">
      <c r="A938" s="24">
        <v>45992</v>
      </c>
      <c r="B938" s="23" t="s">
        <v>516</v>
      </c>
      <c r="C938" s="25">
        <v>2411.91</v>
      </c>
      <c r="D938" s="25">
        <v>1589</v>
      </c>
      <c r="E938" s="23" t="s">
        <v>4964</v>
      </c>
      <c r="F938" s="23" t="s">
        <v>40</v>
      </c>
      <c r="G938" s="23" t="s">
        <v>3511</v>
      </c>
      <c r="H938" s="23" t="s">
        <v>4248</v>
      </c>
      <c r="I938" s="23" t="s">
        <v>2422</v>
      </c>
      <c r="J938" s="23" t="s">
        <v>3516</v>
      </c>
      <c r="K938" s="23" t="s">
        <v>81</v>
      </c>
      <c r="L938" s="23" t="s">
        <v>41</v>
      </c>
      <c r="M938" s="25">
        <v>822.91</v>
      </c>
      <c r="N938" s="23" t="s">
        <v>438</v>
      </c>
    </row>
    <row r="939" spans="1:14" x14ac:dyDescent="0.25">
      <c r="A939" s="24">
        <v>45992</v>
      </c>
      <c r="B939" s="23" t="s">
        <v>1596</v>
      </c>
      <c r="C939" s="25">
        <v>8311.84</v>
      </c>
      <c r="D939" s="25">
        <v>6195.52</v>
      </c>
      <c r="E939" s="23" t="s">
        <v>4987</v>
      </c>
      <c r="F939" s="23" t="s">
        <v>15</v>
      </c>
      <c r="G939" s="23" t="s">
        <v>3515</v>
      </c>
      <c r="H939" s="23" t="s">
        <v>4244</v>
      </c>
      <c r="I939" s="23" t="s">
        <v>2423</v>
      </c>
      <c r="J939" s="23" t="s">
        <v>3516</v>
      </c>
      <c r="K939" s="23" t="s">
        <v>162</v>
      </c>
      <c r="L939" s="23" t="s">
        <v>55</v>
      </c>
      <c r="M939" s="25">
        <v>2116.3200000000002</v>
      </c>
      <c r="N939" s="23" t="s">
        <v>439</v>
      </c>
    </row>
    <row r="940" spans="1:14" x14ac:dyDescent="0.25">
      <c r="A940" s="24">
        <v>45992</v>
      </c>
      <c r="B940" s="23" t="s">
        <v>512</v>
      </c>
      <c r="C940" s="25">
        <v>779.56</v>
      </c>
      <c r="D940" s="25">
        <v>546.28</v>
      </c>
      <c r="E940" s="23" t="s">
        <v>5027</v>
      </c>
      <c r="F940" s="23" t="s">
        <v>29</v>
      </c>
      <c r="G940" s="23" t="s">
        <v>3519</v>
      </c>
      <c r="H940" s="23" t="s">
        <v>4256</v>
      </c>
      <c r="I940" s="23" t="s">
        <v>2424</v>
      </c>
      <c r="J940" s="23" t="s">
        <v>3526</v>
      </c>
      <c r="K940" s="23" t="s">
        <v>172</v>
      </c>
      <c r="L940" s="23" t="s">
        <v>30</v>
      </c>
      <c r="M940" s="25">
        <v>233.28</v>
      </c>
      <c r="N940" s="23" t="s">
        <v>438</v>
      </c>
    </row>
    <row r="941" spans="1:14" x14ac:dyDescent="0.25">
      <c r="A941" s="24">
        <v>45993</v>
      </c>
      <c r="B941" s="23" t="s">
        <v>1596</v>
      </c>
      <c r="C941" s="25">
        <v>2044.23</v>
      </c>
      <c r="D941" s="25">
        <v>1357.02</v>
      </c>
      <c r="E941" s="23" t="s">
        <v>4944</v>
      </c>
      <c r="F941" s="23" t="s">
        <v>29</v>
      </c>
      <c r="G941" s="23" t="s">
        <v>3519</v>
      </c>
      <c r="H941" s="23" t="s">
        <v>246</v>
      </c>
      <c r="I941" s="23" t="s">
        <v>2424</v>
      </c>
      <c r="J941" s="23" t="s">
        <v>3516</v>
      </c>
      <c r="K941" s="23" t="s">
        <v>85</v>
      </c>
      <c r="L941" s="23" t="s">
        <v>34</v>
      </c>
      <c r="M941" s="25">
        <v>687.21</v>
      </c>
      <c r="N941" s="23" t="s">
        <v>438</v>
      </c>
    </row>
    <row r="942" spans="1:14" x14ac:dyDescent="0.25">
      <c r="A942" s="24">
        <v>45993</v>
      </c>
      <c r="B942" s="23" t="s">
        <v>1598</v>
      </c>
      <c r="C942" s="25">
        <v>4055.52</v>
      </c>
      <c r="D942" s="25">
        <v>1054.25</v>
      </c>
      <c r="E942" s="23" t="s">
        <v>5001</v>
      </c>
      <c r="F942" s="23" t="s">
        <v>20</v>
      </c>
      <c r="G942" s="23" t="s">
        <v>3513</v>
      </c>
      <c r="H942" s="23" t="s">
        <v>4235</v>
      </c>
      <c r="I942" s="23" t="s">
        <v>2423</v>
      </c>
      <c r="J942" s="23" t="s">
        <v>3512</v>
      </c>
      <c r="K942" s="23" t="s">
        <v>18</v>
      </c>
      <c r="L942" s="23" t="s">
        <v>491</v>
      </c>
      <c r="M942" s="25">
        <v>3001.27</v>
      </c>
      <c r="N942" s="23" t="s">
        <v>443</v>
      </c>
    </row>
    <row r="943" spans="1:14" x14ac:dyDescent="0.25">
      <c r="A943" s="24">
        <v>45993</v>
      </c>
      <c r="B943" s="23" t="s">
        <v>1599</v>
      </c>
      <c r="C943" s="25">
        <v>1338.6</v>
      </c>
      <c r="D943" s="25">
        <v>814.99</v>
      </c>
      <c r="E943" s="23" t="s">
        <v>4957</v>
      </c>
      <c r="F943" s="23" t="s">
        <v>20</v>
      </c>
      <c r="G943" s="23" t="s">
        <v>3513</v>
      </c>
      <c r="H943" s="23" t="s">
        <v>4239</v>
      </c>
      <c r="I943" s="23" t="s">
        <v>2422</v>
      </c>
      <c r="J943" s="23" t="s">
        <v>3523</v>
      </c>
      <c r="K943" s="23" t="s">
        <v>85</v>
      </c>
      <c r="L943" s="23" t="s">
        <v>491</v>
      </c>
      <c r="M943" s="25">
        <v>523.61</v>
      </c>
      <c r="N943" s="23" t="s">
        <v>441</v>
      </c>
    </row>
    <row r="944" spans="1:14" x14ac:dyDescent="0.25">
      <c r="A944" s="24">
        <v>45993</v>
      </c>
      <c r="B944" s="23" t="s">
        <v>507</v>
      </c>
      <c r="C944" s="25">
        <v>28827.919999999998</v>
      </c>
      <c r="D944" s="25">
        <v>20745.71</v>
      </c>
      <c r="E944" s="23" t="s">
        <v>5011</v>
      </c>
      <c r="F944" s="23" t="s">
        <v>40</v>
      </c>
      <c r="G944" s="23" t="s">
        <v>3527</v>
      </c>
      <c r="H944" s="23" t="s">
        <v>4263</v>
      </c>
      <c r="I944" s="23" t="s">
        <v>2422</v>
      </c>
      <c r="J944" s="23" t="s">
        <v>3512</v>
      </c>
      <c r="K944" s="23" t="s">
        <v>403</v>
      </c>
      <c r="L944" s="23" t="s">
        <v>41</v>
      </c>
      <c r="M944" s="25">
        <v>8082.21</v>
      </c>
      <c r="N944" s="23" t="s">
        <v>439</v>
      </c>
    </row>
    <row r="945" spans="1:14" x14ac:dyDescent="0.25">
      <c r="A945" s="24">
        <v>45994</v>
      </c>
      <c r="B945" s="23" t="s">
        <v>1598</v>
      </c>
      <c r="C945" s="25">
        <v>3685.78</v>
      </c>
      <c r="D945" s="25">
        <v>1128.32</v>
      </c>
      <c r="E945" s="23" t="s">
        <v>4958</v>
      </c>
      <c r="F945" s="23" t="s">
        <v>29</v>
      </c>
      <c r="G945" s="23" t="s">
        <v>3519</v>
      </c>
      <c r="H945" s="23" t="s">
        <v>4247</v>
      </c>
      <c r="I945" s="23" t="s">
        <v>2425</v>
      </c>
      <c r="J945" s="23" t="s">
        <v>3512</v>
      </c>
      <c r="K945" s="23" t="s">
        <v>201</v>
      </c>
      <c r="L945" s="23" t="s">
        <v>30</v>
      </c>
      <c r="M945" s="25">
        <v>2557.46</v>
      </c>
      <c r="N945" s="23" t="s">
        <v>438</v>
      </c>
    </row>
    <row r="946" spans="1:14" x14ac:dyDescent="0.25">
      <c r="A946" s="24">
        <v>45995</v>
      </c>
      <c r="B946" s="23" t="s">
        <v>1599</v>
      </c>
      <c r="C946" s="25">
        <v>4160.58</v>
      </c>
      <c r="D946" s="25">
        <v>2771.47</v>
      </c>
      <c r="E946" s="23" t="s">
        <v>4990</v>
      </c>
      <c r="F946" s="23" t="s">
        <v>15</v>
      </c>
      <c r="G946" s="23" t="s">
        <v>3524</v>
      </c>
      <c r="H946" s="23" t="s">
        <v>226</v>
      </c>
      <c r="I946" s="23" t="s">
        <v>2423</v>
      </c>
      <c r="J946" s="23" t="s">
        <v>3514</v>
      </c>
      <c r="K946" s="23" t="s">
        <v>145</v>
      </c>
      <c r="L946" s="23" t="s">
        <v>25</v>
      </c>
      <c r="M946" s="25">
        <v>1389.11</v>
      </c>
      <c r="N946" s="23" t="s">
        <v>438</v>
      </c>
    </row>
    <row r="947" spans="1:14" x14ac:dyDescent="0.25">
      <c r="A947" s="24">
        <v>45995</v>
      </c>
      <c r="B947" s="23" t="s">
        <v>516</v>
      </c>
      <c r="C947" s="25">
        <v>1161.48</v>
      </c>
      <c r="D947" s="25">
        <v>650.89</v>
      </c>
      <c r="E947" s="23" t="s">
        <v>5004</v>
      </c>
      <c r="F947" s="23" t="s">
        <v>20</v>
      </c>
      <c r="G947" s="23" t="s">
        <v>3521</v>
      </c>
      <c r="H947" s="23" t="s">
        <v>4253</v>
      </c>
      <c r="I947" s="23" t="s">
        <v>2423</v>
      </c>
      <c r="J947" s="23" t="s">
        <v>3514</v>
      </c>
      <c r="K947" s="23" t="s">
        <v>192</v>
      </c>
      <c r="L947" s="23" t="s">
        <v>21</v>
      </c>
      <c r="M947" s="25">
        <v>510.59</v>
      </c>
      <c r="N947" s="23" t="s">
        <v>438</v>
      </c>
    </row>
    <row r="948" spans="1:14" x14ac:dyDescent="0.25">
      <c r="A948" s="24">
        <v>45995</v>
      </c>
      <c r="B948" s="23" t="s">
        <v>1597</v>
      </c>
      <c r="C948" s="25">
        <v>3077.29</v>
      </c>
      <c r="D948" s="25">
        <v>2066.61</v>
      </c>
      <c r="E948" s="23" t="s">
        <v>4989</v>
      </c>
      <c r="F948" s="23" t="s">
        <v>29</v>
      </c>
      <c r="G948" s="23" t="s">
        <v>3520</v>
      </c>
      <c r="H948" s="23" t="s">
        <v>4249</v>
      </c>
      <c r="I948" s="23" t="s">
        <v>2424</v>
      </c>
      <c r="J948" s="23" t="s">
        <v>3514</v>
      </c>
      <c r="K948" s="23" t="s">
        <v>198</v>
      </c>
      <c r="L948" s="23" t="s">
        <v>34</v>
      </c>
      <c r="M948" s="25">
        <v>1010.68</v>
      </c>
      <c r="N948" s="23" t="s">
        <v>439</v>
      </c>
    </row>
    <row r="949" spans="1:14" x14ac:dyDescent="0.25">
      <c r="A949" s="24">
        <v>45996</v>
      </c>
      <c r="B949" s="23" t="s">
        <v>516</v>
      </c>
      <c r="C949" s="25">
        <v>7368.33</v>
      </c>
      <c r="D949" s="25">
        <v>4049.99</v>
      </c>
      <c r="E949" s="23" t="s">
        <v>4999</v>
      </c>
      <c r="F949" s="23" t="s">
        <v>40</v>
      </c>
      <c r="G949" s="23" t="s">
        <v>3511</v>
      </c>
      <c r="H949" s="23" t="s">
        <v>4233</v>
      </c>
      <c r="I949" s="23" t="s">
        <v>2422</v>
      </c>
      <c r="J949" s="23" t="s">
        <v>3512</v>
      </c>
      <c r="K949" s="23" t="s">
        <v>13</v>
      </c>
      <c r="L949" s="23" t="s">
        <v>41</v>
      </c>
      <c r="M949" s="25">
        <v>3318.34</v>
      </c>
      <c r="N949" s="23" t="s">
        <v>439</v>
      </c>
    </row>
    <row r="950" spans="1:14" x14ac:dyDescent="0.25">
      <c r="A950" s="24">
        <v>45996</v>
      </c>
      <c r="B950" s="23" t="s">
        <v>516</v>
      </c>
      <c r="C950" s="25">
        <v>3666.98</v>
      </c>
      <c r="D950" s="25">
        <v>2138.39</v>
      </c>
      <c r="E950" s="23" t="s">
        <v>4980</v>
      </c>
      <c r="F950" s="23" t="s">
        <v>15</v>
      </c>
      <c r="G950" s="23" t="s">
        <v>3524</v>
      </c>
      <c r="H950" s="23" t="s">
        <v>226</v>
      </c>
      <c r="I950" s="23" t="s">
        <v>2422</v>
      </c>
      <c r="J950" s="23" t="s">
        <v>3512</v>
      </c>
      <c r="K950" s="23" t="s">
        <v>192</v>
      </c>
      <c r="L950" s="23" t="s">
        <v>55</v>
      </c>
      <c r="M950" s="25">
        <v>1528.59</v>
      </c>
      <c r="N950" s="23" t="s">
        <v>439</v>
      </c>
    </row>
    <row r="951" spans="1:14" x14ac:dyDescent="0.25">
      <c r="A951" s="24">
        <v>45996</v>
      </c>
      <c r="B951" s="23" t="s">
        <v>1596</v>
      </c>
      <c r="C951" s="25">
        <v>13461.57</v>
      </c>
      <c r="D951" s="25">
        <v>10353.780000000001</v>
      </c>
      <c r="E951" s="23" t="s">
        <v>5041</v>
      </c>
      <c r="F951" s="23" t="s">
        <v>15</v>
      </c>
      <c r="G951" s="23" t="s">
        <v>3517</v>
      </c>
      <c r="H951" s="23" t="s">
        <v>4250</v>
      </c>
      <c r="I951" s="23" t="s">
        <v>2422</v>
      </c>
      <c r="J951" s="23" t="s">
        <v>3512</v>
      </c>
      <c r="K951" s="23" t="s">
        <v>38</v>
      </c>
      <c r="L951" s="23" t="s">
        <v>16</v>
      </c>
      <c r="M951" s="25">
        <v>3107.79</v>
      </c>
      <c r="N951" s="23" t="s">
        <v>439</v>
      </c>
    </row>
    <row r="952" spans="1:14" x14ac:dyDescent="0.25">
      <c r="A952" s="24">
        <v>45997</v>
      </c>
      <c r="B952" s="23" t="s">
        <v>516</v>
      </c>
      <c r="C952" s="25">
        <v>1024.8</v>
      </c>
      <c r="D952" s="25">
        <v>569.21</v>
      </c>
      <c r="E952" s="23" t="s">
        <v>4960</v>
      </c>
      <c r="F952" s="23" t="s">
        <v>29</v>
      </c>
      <c r="G952" s="23" t="s">
        <v>3520</v>
      </c>
      <c r="H952" s="23" t="s">
        <v>4243</v>
      </c>
      <c r="I952" s="23" t="s">
        <v>2422</v>
      </c>
      <c r="J952" s="23" t="s">
        <v>3514</v>
      </c>
      <c r="K952" s="23" t="s">
        <v>53</v>
      </c>
      <c r="L952" s="23" t="s">
        <v>34</v>
      </c>
      <c r="M952" s="25">
        <v>455.59</v>
      </c>
      <c r="N952" s="23" t="s">
        <v>439</v>
      </c>
    </row>
    <row r="953" spans="1:14" x14ac:dyDescent="0.25">
      <c r="A953" s="24">
        <v>45997</v>
      </c>
      <c r="B953" s="23" t="s">
        <v>512</v>
      </c>
      <c r="C953" s="25">
        <v>1763.36</v>
      </c>
      <c r="D953" s="25">
        <v>1175.4100000000001</v>
      </c>
      <c r="E953" s="23" t="s">
        <v>4985</v>
      </c>
      <c r="F953" s="23" t="s">
        <v>15</v>
      </c>
      <c r="G953" s="23" t="s">
        <v>3524</v>
      </c>
      <c r="H953" s="23" t="s">
        <v>4260</v>
      </c>
      <c r="I953" s="23" t="s">
        <v>2422</v>
      </c>
      <c r="J953" s="23" t="s">
        <v>3514</v>
      </c>
      <c r="K953" s="23" t="s">
        <v>403</v>
      </c>
      <c r="L953" s="23" t="s">
        <v>16</v>
      </c>
      <c r="M953" s="25">
        <v>587.95000000000005</v>
      </c>
      <c r="N953" s="23" t="s">
        <v>441</v>
      </c>
    </row>
    <row r="954" spans="1:14" x14ac:dyDescent="0.25">
      <c r="A954" s="24">
        <v>45997</v>
      </c>
      <c r="B954" s="23" t="s">
        <v>516</v>
      </c>
      <c r="C954" s="25">
        <v>1686.51</v>
      </c>
      <c r="D954" s="25">
        <v>882.57</v>
      </c>
      <c r="E954" s="23" t="s">
        <v>4996</v>
      </c>
      <c r="F954" s="23" t="s">
        <v>50</v>
      </c>
      <c r="G954" s="23" t="s">
        <v>3525</v>
      </c>
      <c r="H954" s="23" t="s">
        <v>4258</v>
      </c>
      <c r="I954" s="23" t="s">
        <v>2423</v>
      </c>
      <c r="J954" s="23" t="s">
        <v>3523</v>
      </c>
      <c r="K954" s="23" t="s">
        <v>93</v>
      </c>
      <c r="L954" s="23" t="s">
        <v>51</v>
      </c>
      <c r="M954" s="25">
        <v>803.94</v>
      </c>
      <c r="N954" s="23" t="s">
        <v>442</v>
      </c>
    </row>
    <row r="955" spans="1:14" x14ac:dyDescent="0.25">
      <c r="A955" s="24">
        <v>45998</v>
      </c>
      <c r="B955" s="23" t="s">
        <v>512</v>
      </c>
      <c r="C955" s="25">
        <v>5096.66</v>
      </c>
      <c r="D955" s="25">
        <v>3421.85</v>
      </c>
      <c r="E955" s="23" t="s">
        <v>4941</v>
      </c>
      <c r="F955" s="23" t="s">
        <v>40</v>
      </c>
      <c r="G955" s="23" t="s">
        <v>3527</v>
      </c>
      <c r="H955" s="23" t="s">
        <v>4263</v>
      </c>
      <c r="I955" s="23" t="s">
        <v>2423</v>
      </c>
      <c r="J955" s="23" t="s">
        <v>3526</v>
      </c>
      <c r="K955" s="23" t="s">
        <v>126</v>
      </c>
      <c r="L955" s="23" t="s">
        <v>493</v>
      </c>
      <c r="M955" s="25">
        <v>1674.81</v>
      </c>
      <c r="N955" s="23" t="s">
        <v>439</v>
      </c>
    </row>
    <row r="956" spans="1:14" x14ac:dyDescent="0.25">
      <c r="A956" s="24">
        <v>45998</v>
      </c>
      <c r="B956" s="23" t="s">
        <v>516</v>
      </c>
      <c r="C956" s="25">
        <v>2036.88</v>
      </c>
      <c r="D956" s="25">
        <v>1046.83</v>
      </c>
      <c r="E956" s="23" t="s">
        <v>4924</v>
      </c>
      <c r="F956" s="23" t="s">
        <v>20</v>
      </c>
      <c r="G956" s="23" t="s">
        <v>3521</v>
      </c>
      <c r="H956" s="23" t="s">
        <v>4241</v>
      </c>
      <c r="I956" s="23" t="s">
        <v>2423</v>
      </c>
      <c r="J956" s="23" t="s">
        <v>3514</v>
      </c>
      <c r="K956" s="23" t="s">
        <v>60</v>
      </c>
      <c r="L956" s="23" t="s">
        <v>64</v>
      </c>
      <c r="M956" s="25">
        <v>990.05</v>
      </c>
      <c r="N956" s="23" t="s">
        <v>443</v>
      </c>
    </row>
    <row r="957" spans="1:14" x14ac:dyDescent="0.25">
      <c r="A957" s="24">
        <v>45998</v>
      </c>
      <c r="B957" s="23" t="s">
        <v>1598</v>
      </c>
      <c r="C957" s="25">
        <v>1065.96</v>
      </c>
      <c r="D957" s="25">
        <v>377.71</v>
      </c>
      <c r="E957" s="23" t="s">
        <v>5037</v>
      </c>
      <c r="F957" s="23" t="s">
        <v>15</v>
      </c>
      <c r="G957" s="23" t="s">
        <v>3517</v>
      </c>
      <c r="H957" s="23" t="s">
        <v>4252</v>
      </c>
      <c r="I957" s="23" t="s">
        <v>2423</v>
      </c>
      <c r="J957" s="23" t="s">
        <v>3526</v>
      </c>
      <c r="K957" s="23" t="s">
        <v>43</v>
      </c>
      <c r="L957" s="23" t="s">
        <v>492</v>
      </c>
      <c r="M957" s="25">
        <v>688.25</v>
      </c>
      <c r="N957" s="23" t="s">
        <v>439</v>
      </c>
    </row>
    <row r="958" spans="1:14" x14ac:dyDescent="0.25">
      <c r="A958" s="24">
        <v>45999</v>
      </c>
      <c r="B958" s="23" t="s">
        <v>516</v>
      </c>
      <c r="C958" s="25">
        <v>4543.93</v>
      </c>
      <c r="D958" s="25">
        <v>2617.8000000000002</v>
      </c>
      <c r="E958" s="23" t="s">
        <v>5003</v>
      </c>
      <c r="F958" s="23" t="s">
        <v>29</v>
      </c>
      <c r="G958" s="23" t="s">
        <v>3520</v>
      </c>
      <c r="H958" s="23" t="s">
        <v>4243</v>
      </c>
      <c r="I958" s="23" t="s">
        <v>2422</v>
      </c>
      <c r="J958" s="23" t="s">
        <v>3516</v>
      </c>
      <c r="K958" s="23" t="s">
        <v>112</v>
      </c>
      <c r="L958" s="23" t="s">
        <v>30</v>
      </c>
      <c r="M958" s="25">
        <v>1926.13</v>
      </c>
      <c r="N958" s="23" t="s">
        <v>439</v>
      </c>
    </row>
    <row r="959" spans="1:14" x14ac:dyDescent="0.25">
      <c r="A959" s="24">
        <v>46000</v>
      </c>
      <c r="B959" s="23" t="s">
        <v>516</v>
      </c>
      <c r="C959" s="25">
        <v>2035.89</v>
      </c>
      <c r="D959" s="25">
        <v>1189.1300000000001</v>
      </c>
      <c r="E959" s="23" t="s">
        <v>5005</v>
      </c>
      <c r="F959" s="23" t="s">
        <v>20</v>
      </c>
      <c r="G959" s="23" t="s">
        <v>3521</v>
      </c>
      <c r="H959" s="23" t="s">
        <v>4246</v>
      </c>
      <c r="I959" s="23" t="s">
        <v>2423</v>
      </c>
      <c r="J959" s="23" t="s">
        <v>3516</v>
      </c>
      <c r="K959" s="23" t="s">
        <v>32</v>
      </c>
      <c r="L959" s="23" t="s">
        <v>21</v>
      </c>
      <c r="M959" s="25">
        <v>846.76</v>
      </c>
      <c r="N959" s="23" t="s">
        <v>439</v>
      </c>
    </row>
    <row r="960" spans="1:14" x14ac:dyDescent="0.25">
      <c r="A960" s="24">
        <v>46000</v>
      </c>
      <c r="B960" s="23" t="s">
        <v>512</v>
      </c>
      <c r="C960" s="25">
        <v>4795.3500000000004</v>
      </c>
      <c r="D960" s="25">
        <v>3290.49</v>
      </c>
      <c r="E960" s="23" t="s">
        <v>4979</v>
      </c>
      <c r="F960" s="23" t="s">
        <v>20</v>
      </c>
      <c r="G960" s="23" t="s">
        <v>3521</v>
      </c>
      <c r="H960" s="23" t="s">
        <v>4246</v>
      </c>
      <c r="I960" s="23" t="s">
        <v>2426</v>
      </c>
      <c r="J960" s="23" t="s">
        <v>3526</v>
      </c>
      <c r="K960" s="23" t="s">
        <v>23</v>
      </c>
      <c r="L960" s="23" t="s">
        <v>21</v>
      </c>
      <c r="M960" s="25">
        <v>1504.86</v>
      </c>
      <c r="N960" s="23" t="s">
        <v>438</v>
      </c>
    </row>
    <row r="961" spans="1:14" x14ac:dyDescent="0.25">
      <c r="A961" s="24">
        <v>46000</v>
      </c>
      <c r="B961" s="23" t="s">
        <v>1597</v>
      </c>
      <c r="C961" s="25">
        <v>885.16</v>
      </c>
      <c r="D961" s="25">
        <v>482.99</v>
      </c>
      <c r="E961" s="23" t="s">
        <v>4969</v>
      </c>
      <c r="F961" s="23" t="s">
        <v>29</v>
      </c>
      <c r="G961" s="23" t="s">
        <v>230</v>
      </c>
      <c r="H961" s="23" t="s">
        <v>230</v>
      </c>
      <c r="I961" s="23" t="s">
        <v>2423</v>
      </c>
      <c r="J961" s="23" t="s">
        <v>3514</v>
      </c>
      <c r="K961" s="23" t="s">
        <v>57</v>
      </c>
      <c r="L961" s="23" t="s">
        <v>34</v>
      </c>
      <c r="M961" s="25">
        <v>402.17</v>
      </c>
      <c r="N961" s="23" t="s">
        <v>443</v>
      </c>
    </row>
    <row r="962" spans="1:14" x14ac:dyDescent="0.25">
      <c r="A962" s="24">
        <v>46002</v>
      </c>
      <c r="B962" s="23" t="s">
        <v>1598</v>
      </c>
      <c r="C962" s="25">
        <v>1492.78</v>
      </c>
      <c r="D962" s="25">
        <v>503.21</v>
      </c>
      <c r="E962" s="23" t="s">
        <v>4921</v>
      </c>
      <c r="F962" s="23" t="s">
        <v>20</v>
      </c>
      <c r="G962" s="23" t="s">
        <v>3521</v>
      </c>
      <c r="H962" s="23" t="s">
        <v>222</v>
      </c>
      <c r="I962" s="23" t="s">
        <v>2423</v>
      </c>
      <c r="J962" s="23" t="s">
        <v>3514</v>
      </c>
      <c r="K962" s="23" t="s">
        <v>162</v>
      </c>
      <c r="L962" s="23" t="s">
        <v>21</v>
      </c>
      <c r="M962" s="25">
        <v>989.57</v>
      </c>
      <c r="N962" s="23" t="s">
        <v>438</v>
      </c>
    </row>
    <row r="963" spans="1:14" x14ac:dyDescent="0.25">
      <c r="A963" s="24">
        <v>46002</v>
      </c>
      <c r="B963" s="23" t="s">
        <v>523</v>
      </c>
      <c r="C963" s="25">
        <v>1262.58</v>
      </c>
      <c r="D963" s="25">
        <v>715.63</v>
      </c>
      <c r="E963" s="23" t="s">
        <v>4968</v>
      </c>
      <c r="F963" s="23" t="s">
        <v>15</v>
      </c>
      <c r="G963" s="23" t="s">
        <v>3518</v>
      </c>
      <c r="H963" s="23" t="s">
        <v>238</v>
      </c>
      <c r="I963" s="23" t="s">
        <v>2424</v>
      </c>
      <c r="J963" s="23" t="s">
        <v>3516</v>
      </c>
      <c r="K963" s="23" t="s">
        <v>119</v>
      </c>
      <c r="L963" s="23" t="s">
        <v>16</v>
      </c>
      <c r="M963" s="25">
        <v>546.95000000000005</v>
      </c>
      <c r="N963" s="23" t="s">
        <v>438</v>
      </c>
    </row>
    <row r="964" spans="1:14" x14ac:dyDescent="0.25">
      <c r="A964" s="24">
        <v>46002</v>
      </c>
      <c r="B964" s="23" t="s">
        <v>507</v>
      </c>
      <c r="C964" s="25">
        <v>11428.38</v>
      </c>
      <c r="D964" s="25">
        <v>8402.08</v>
      </c>
      <c r="E964" s="23" t="s">
        <v>5007</v>
      </c>
      <c r="F964" s="23" t="s">
        <v>15</v>
      </c>
      <c r="G964" s="23" t="s">
        <v>3518</v>
      </c>
      <c r="H964" s="23" t="s">
        <v>4251</v>
      </c>
      <c r="I964" s="23" t="s">
        <v>2426</v>
      </c>
      <c r="J964" s="23" t="s">
        <v>3516</v>
      </c>
      <c r="K964" s="23" t="s">
        <v>62</v>
      </c>
      <c r="L964" s="23" t="s">
        <v>55</v>
      </c>
      <c r="M964" s="25">
        <v>3026.3</v>
      </c>
      <c r="N964" s="23" t="s">
        <v>443</v>
      </c>
    </row>
    <row r="965" spans="1:14" x14ac:dyDescent="0.25">
      <c r="A965" s="24">
        <v>46003</v>
      </c>
      <c r="B965" s="23" t="s">
        <v>523</v>
      </c>
      <c r="C965" s="25">
        <v>9285.7199999999993</v>
      </c>
      <c r="D965" s="25">
        <v>6270.79</v>
      </c>
      <c r="E965" s="23" t="s">
        <v>4916</v>
      </c>
      <c r="F965" s="23" t="s">
        <v>20</v>
      </c>
      <c r="G965" s="23" t="s">
        <v>3521</v>
      </c>
      <c r="H965" s="23" t="s">
        <v>4241</v>
      </c>
      <c r="I965" s="23" t="s">
        <v>2426</v>
      </c>
      <c r="J965" s="23" t="s">
        <v>3516</v>
      </c>
      <c r="K965" s="23" t="s">
        <v>164</v>
      </c>
      <c r="L965" s="23" t="s">
        <v>21</v>
      </c>
      <c r="M965" s="25">
        <v>3014.93</v>
      </c>
      <c r="N965" s="23" t="s">
        <v>439</v>
      </c>
    </row>
    <row r="966" spans="1:14" x14ac:dyDescent="0.25">
      <c r="A966" s="24">
        <v>46006</v>
      </c>
      <c r="B966" s="23" t="s">
        <v>523</v>
      </c>
      <c r="C966" s="25">
        <v>1813.56</v>
      </c>
      <c r="D966" s="25">
        <v>1046.5999999999999</v>
      </c>
      <c r="E966" s="23" t="s">
        <v>4998</v>
      </c>
      <c r="F966" s="23" t="s">
        <v>15</v>
      </c>
      <c r="G966" s="23" t="s">
        <v>3515</v>
      </c>
      <c r="H966" s="23" t="s">
        <v>4244</v>
      </c>
      <c r="I966" s="23" t="s">
        <v>2422</v>
      </c>
      <c r="J966" s="23" t="s">
        <v>3526</v>
      </c>
      <c r="K966" s="23" t="s">
        <v>169</v>
      </c>
      <c r="L966" s="23" t="s">
        <v>16</v>
      </c>
      <c r="M966" s="25">
        <v>766.96</v>
      </c>
      <c r="N966" s="23" t="s">
        <v>439</v>
      </c>
    </row>
    <row r="967" spans="1:14" x14ac:dyDescent="0.25">
      <c r="A967" s="24">
        <v>46006</v>
      </c>
      <c r="B967" s="23" t="s">
        <v>1598</v>
      </c>
      <c r="C967" s="25">
        <v>601.4</v>
      </c>
      <c r="D967" s="25">
        <v>220.33</v>
      </c>
      <c r="E967" s="23" t="s">
        <v>4981</v>
      </c>
      <c r="F967" s="23" t="s">
        <v>20</v>
      </c>
      <c r="G967" s="23" t="s">
        <v>3521</v>
      </c>
      <c r="H967" s="23" t="s">
        <v>222</v>
      </c>
      <c r="I967" s="23" t="s">
        <v>2426</v>
      </c>
      <c r="J967" s="23" t="s">
        <v>3526</v>
      </c>
      <c r="K967" s="23" t="s">
        <v>196</v>
      </c>
      <c r="L967" s="23" t="s">
        <v>491</v>
      </c>
      <c r="M967" s="25">
        <v>381.07</v>
      </c>
      <c r="N967" s="23" t="s">
        <v>439</v>
      </c>
    </row>
    <row r="968" spans="1:14" x14ac:dyDescent="0.25">
      <c r="A968" s="24">
        <v>46006</v>
      </c>
      <c r="B968" s="23" t="s">
        <v>1599</v>
      </c>
      <c r="C968" s="25">
        <v>3940.76</v>
      </c>
      <c r="D968" s="25">
        <v>2217.65</v>
      </c>
      <c r="E968" s="23" t="s">
        <v>5006</v>
      </c>
      <c r="F968" s="23" t="s">
        <v>29</v>
      </c>
      <c r="G968" s="23" t="s">
        <v>3520</v>
      </c>
      <c r="H968" s="23" t="s">
        <v>4259</v>
      </c>
      <c r="I968" s="23" t="s">
        <v>2423</v>
      </c>
      <c r="J968" s="23" t="s">
        <v>3516</v>
      </c>
      <c r="K968" s="23" t="s">
        <v>166</v>
      </c>
      <c r="L968" s="23" t="s">
        <v>30</v>
      </c>
      <c r="M968" s="25">
        <v>1723.11</v>
      </c>
      <c r="N968" s="23" t="s">
        <v>441</v>
      </c>
    </row>
    <row r="969" spans="1:14" x14ac:dyDescent="0.25">
      <c r="A969" s="24">
        <v>46007</v>
      </c>
      <c r="B969" s="23" t="s">
        <v>1598</v>
      </c>
      <c r="C969" s="25">
        <v>8438.32</v>
      </c>
      <c r="D969" s="25">
        <v>2024.42</v>
      </c>
      <c r="E969" s="23" t="s">
        <v>4983</v>
      </c>
      <c r="F969" s="23" t="s">
        <v>20</v>
      </c>
      <c r="G969" s="23" t="s">
        <v>3521</v>
      </c>
      <c r="H969" s="23" t="s">
        <v>222</v>
      </c>
      <c r="I969" s="23" t="s">
        <v>2423</v>
      </c>
      <c r="J969" s="23" t="s">
        <v>3512</v>
      </c>
      <c r="K969" s="23" t="s">
        <v>38</v>
      </c>
      <c r="L969" s="23" t="s">
        <v>21</v>
      </c>
      <c r="M969" s="25">
        <v>6413.9</v>
      </c>
      <c r="N969" s="23" t="s">
        <v>442</v>
      </c>
    </row>
    <row r="970" spans="1:14" x14ac:dyDescent="0.25">
      <c r="A970" s="24">
        <v>46008</v>
      </c>
      <c r="B970" s="23" t="s">
        <v>1597</v>
      </c>
      <c r="C970" s="25">
        <v>890.8</v>
      </c>
      <c r="D970" s="25">
        <v>549.99</v>
      </c>
      <c r="E970" s="23" t="s">
        <v>4972</v>
      </c>
      <c r="F970" s="23" t="s">
        <v>20</v>
      </c>
      <c r="G970" s="23" t="s">
        <v>3513</v>
      </c>
      <c r="H970" s="23" t="s">
        <v>4235</v>
      </c>
      <c r="I970" s="23" t="s">
        <v>2424</v>
      </c>
      <c r="J970" s="23" t="s">
        <v>3516</v>
      </c>
      <c r="K970" s="23" t="s">
        <v>57</v>
      </c>
      <c r="L970" s="23" t="s">
        <v>64</v>
      </c>
      <c r="M970" s="25">
        <v>340.81</v>
      </c>
      <c r="N970" s="23" t="s">
        <v>440</v>
      </c>
    </row>
    <row r="971" spans="1:14" x14ac:dyDescent="0.25">
      <c r="A971" s="24">
        <v>46008</v>
      </c>
      <c r="B971" s="23" t="s">
        <v>507</v>
      </c>
      <c r="C971" s="25">
        <v>2786.27</v>
      </c>
      <c r="D971" s="25">
        <v>2031.58</v>
      </c>
      <c r="E971" s="23" t="s">
        <v>4988</v>
      </c>
      <c r="F971" s="23" t="s">
        <v>29</v>
      </c>
      <c r="G971" s="23" t="s">
        <v>3519</v>
      </c>
      <c r="H971" s="23" t="s">
        <v>246</v>
      </c>
      <c r="I971" s="23" t="s">
        <v>2424</v>
      </c>
      <c r="J971" s="23" t="s">
        <v>3516</v>
      </c>
      <c r="K971" s="23" t="s">
        <v>123</v>
      </c>
      <c r="L971" s="23" t="s">
        <v>30</v>
      </c>
      <c r="M971" s="25">
        <v>754.69</v>
      </c>
      <c r="N971" s="23" t="s">
        <v>438</v>
      </c>
    </row>
    <row r="972" spans="1:14" x14ac:dyDescent="0.25">
      <c r="A972" s="24">
        <v>46008</v>
      </c>
      <c r="B972" s="23" t="s">
        <v>1597</v>
      </c>
      <c r="C972" s="25">
        <v>3757.3</v>
      </c>
      <c r="D972" s="25">
        <v>2035.65</v>
      </c>
      <c r="E972" s="23" t="s">
        <v>4991</v>
      </c>
      <c r="F972" s="23" t="s">
        <v>15</v>
      </c>
      <c r="G972" s="23" t="s">
        <v>3524</v>
      </c>
      <c r="H972" s="23" t="s">
        <v>226</v>
      </c>
      <c r="I972" s="23" t="s">
        <v>2423</v>
      </c>
      <c r="J972" s="23" t="s">
        <v>3516</v>
      </c>
      <c r="K972" s="23" t="s">
        <v>136</v>
      </c>
      <c r="L972" s="23" t="s">
        <v>55</v>
      </c>
      <c r="M972" s="25">
        <v>1721.65</v>
      </c>
      <c r="N972" s="23" t="s">
        <v>443</v>
      </c>
    </row>
    <row r="973" spans="1:14" x14ac:dyDescent="0.25">
      <c r="A973" s="24">
        <v>46008</v>
      </c>
      <c r="B973" s="23" t="s">
        <v>1598</v>
      </c>
      <c r="C973" s="25">
        <v>2164.0300000000002</v>
      </c>
      <c r="D973" s="25">
        <v>480.54</v>
      </c>
      <c r="E973" s="23" t="s">
        <v>4971</v>
      </c>
      <c r="F973" s="23" t="s">
        <v>15</v>
      </c>
      <c r="G973" s="23" t="s">
        <v>3518</v>
      </c>
      <c r="H973" s="23" t="s">
        <v>4242</v>
      </c>
      <c r="I973" s="23" t="s">
        <v>2423</v>
      </c>
      <c r="J973" s="23" t="s">
        <v>3523</v>
      </c>
      <c r="K973" s="23" t="s">
        <v>189</v>
      </c>
      <c r="L973" s="23" t="s">
        <v>25</v>
      </c>
      <c r="M973" s="25">
        <v>1683.49</v>
      </c>
      <c r="N973" s="23" t="s">
        <v>439</v>
      </c>
    </row>
    <row r="974" spans="1:14" x14ac:dyDescent="0.25">
      <c r="A974" s="24">
        <v>46008</v>
      </c>
      <c r="B974" s="23" t="s">
        <v>523</v>
      </c>
      <c r="C974" s="25">
        <v>3755.1</v>
      </c>
      <c r="D974" s="25">
        <v>2369.4899999999998</v>
      </c>
      <c r="E974" s="23" t="s">
        <v>4961</v>
      </c>
      <c r="F974" s="23" t="s">
        <v>20</v>
      </c>
      <c r="G974" s="23" t="s">
        <v>3513</v>
      </c>
      <c r="H974" s="23" t="s">
        <v>4236</v>
      </c>
      <c r="I974" s="23" t="s">
        <v>2423</v>
      </c>
      <c r="J974" s="23" t="s">
        <v>3514</v>
      </c>
      <c r="K974" s="23" t="s">
        <v>116</v>
      </c>
      <c r="L974" s="23" t="s">
        <v>64</v>
      </c>
      <c r="M974" s="25">
        <v>1385.61</v>
      </c>
      <c r="N974" s="23" t="s">
        <v>439</v>
      </c>
    </row>
    <row r="975" spans="1:14" x14ac:dyDescent="0.25">
      <c r="A975" s="24">
        <v>46008</v>
      </c>
      <c r="B975" s="23" t="s">
        <v>1598</v>
      </c>
      <c r="C975" s="25">
        <v>6609</v>
      </c>
      <c r="D975" s="25">
        <v>2066.9499999999998</v>
      </c>
      <c r="E975" s="23" t="s">
        <v>5010</v>
      </c>
      <c r="F975" s="23" t="s">
        <v>29</v>
      </c>
      <c r="G975" s="23" t="s">
        <v>230</v>
      </c>
      <c r="H975" s="23" t="s">
        <v>230</v>
      </c>
      <c r="I975" s="23" t="s">
        <v>2422</v>
      </c>
      <c r="J975" s="23" t="s">
        <v>3516</v>
      </c>
      <c r="K975" s="23" t="s">
        <v>60</v>
      </c>
      <c r="L975" s="23" t="s">
        <v>30</v>
      </c>
      <c r="M975" s="25">
        <v>4542.05</v>
      </c>
      <c r="N975" s="23" t="s">
        <v>438</v>
      </c>
    </row>
    <row r="976" spans="1:14" x14ac:dyDescent="0.25">
      <c r="A976" s="24">
        <v>46009</v>
      </c>
      <c r="B976" s="23" t="s">
        <v>1599</v>
      </c>
      <c r="C976" s="25">
        <v>11259.95</v>
      </c>
      <c r="D976" s="25">
        <v>6128.42</v>
      </c>
      <c r="E976" s="23" t="s">
        <v>4982</v>
      </c>
      <c r="F976" s="23" t="s">
        <v>15</v>
      </c>
      <c r="G976" s="23" t="s">
        <v>3518</v>
      </c>
      <c r="H976" s="23" t="s">
        <v>238</v>
      </c>
      <c r="I976" s="23" t="s">
        <v>2424</v>
      </c>
      <c r="J976" s="23" t="s">
        <v>3512</v>
      </c>
      <c r="K976" s="23" t="s">
        <v>123</v>
      </c>
      <c r="L976" s="23" t="s">
        <v>492</v>
      </c>
      <c r="M976" s="25">
        <v>5131.53</v>
      </c>
      <c r="N976" s="23" t="s">
        <v>439</v>
      </c>
    </row>
    <row r="977" spans="1:14" x14ac:dyDescent="0.25">
      <c r="A977" s="24">
        <v>46010</v>
      </c>
      <c r="B977" s="23" t="s">
        <v>516</v>
      </c>
      <c r="C977" s="25">
        <v>6273.36</v>
      </c>
      <c r="D977" s="25">
        <v>3300.89</v>
      </c>
      <c r="E977" s="23" t="s">
        <v>4975</v>
      </c>
      <c r="F977" s="23" t="s">
        <v>20</v>
      </c>
      <c r="G977" s="23" t="s">
        <v>3521</v>
      </c>
      <c r="H977" s="23" t="s">
        <v>4253</v>
      </c>
      <c r="I977" s="23" t="s">
        <v>2425</v>
      </c>
      <c r="J977" s="23" t="s">
        <v>3512</v>
      </c>
      <c r="K977" s="23" t="s">
        <v>198</v>
      </c>
      <c r="L977" s="23" t="s">
        <v>491</v>
      </c>
      <c r="M977" s="25">
        <v>2972.47</v>
      </c>
      <c r="N977" s="23" t="s">
        <v>439</v>
      </c>
    </row>
    <row r="978" spans="1:14" x14ac:dyDescent="0.25">
      <c r="A978" s="24">
        <v>46011</v>
      </c>
      <c r="B978" s="23" t="s">
        <v>516</v>
      </c>
      <c r="C978" s="25">
        <v>1882.9</v>
      </c>
      <c r="D978" s="25">
        <v>1009.36</v>
      </c>
      <c r="E978" s="23" t="s">
        <v>4974</v>
      </c>
      <c r="F978" s="23" t="s">
        <v>15</v>
      </c>
      <c r="G978" s="23" t="s">
        <v>3524</v>
      </c>
      <c r="H978" s="23" t="s">
        <v>4260</v>
      </c>
      <c r="I978" s="23" t="s">
        <v>2424</v>
      </c>
      <c r="J978" s="23" t="s">
        <v>3512</v>
      </c>
      <c r="K978" s="23" t="s">
        <v>112</v>
      </c>
      <c r="L978" s="23" t="s">
        <v>25</v>
      </c>
      <c r="M978" s="25">
        <v>873.54</v>
      </c>
      <c r="N978" s="23" t="s">
        <v>439</v>
      </c>
    </row>
    <row r="979" spans="1:14" x14ac:dyDescent="0.25">
      <c r="A979" s="24">
        <v>46011</v>
      </c>
      <c r="B979" s="23" t="s">
        <v>1597</v>
      </c>
      <c r="C979" s="25">
        <v>1421.36</v>
      </c>
      <c r="D979" s="25">
        <v>851.2</v>
      </c>
      <c r="E979" s="23" t="s">
        <v>4963</v>
      </c>
      <c r="F979" s="23" t="s">
        <v>20</v>
      </c>
      <c r="G979" s="23" t="s">
        <v>3521</v>
      </c>
      <c r="H979" s="23" t="s">
        <v>4234</v>
      </c>
      <c r="I979" s="23" t="s">
        <v>2423</v>
      </c>
      <c r="J979" s="23" t="s">
        <v>3514</v>
      </c>
      <c r="K979" s="23" t="s">
        <v>45</v>
      </c>
      <c r="L979" s="23" t="s">
        <v>491</v>
      </c>
      <c r="M979" s="25">
        <v>570.16</v>
      </c>
      <c r="N979" s="23" t="s">
        <v>439</v>
      </c>
    </row>
    <row r="980" spans="1:14" x14ac:dyDescent="0.25">
      <c r="A980" s="24">
        <v>46012</v>
      </c>
      <c r="B980" s="23" t="s">
        <v>516</v>
      </c>
      <c r="C980" s="25">
        <v>670.52</v>
      </c>
      <c r="D980" s="25">
        <v>343.97</v>
      </c>
      <c r="E980" s="23" t="s">
        <v>4976</v>
      </c>
      <c r="F980" s="23" t="s">
        <v>20</v>
      </c>
      <c r="G980" s="23" t="s">
        <v>3521</v>
      </c>
      <c r="H980" s="23" t="s">
        <v>4246</v>
      </c>
      <c r="I980" s="23" t="s">
        <v>2423</v>
      </c>
      <c r="J980" s="23" t="s">
        <v>3523</v>
      </c>
      <c r="K980" s="23" t="s">
        <v>45</v>
      </c>
      <c r="L980" s="23" t="s">
        <v>64</v>
      </c>
      <c r="M980" s="25">
        <v>326.55</v>
      </c>
      <c r="N980" s="23" t="s">
        <v>443</v>
      </c>
    </row>
    <row r="981" spans="1:14" x14ac:dyDescent="0.25">
      <c r="A981" s="24">
        <v>46012</v>
      </c>
      <c r="B981" s="23" t="s">
        <v>516</v>
      </c>
      <c r="C981" s="25">
        <v>818.2</v>
      </c>
      <c r="D981" s="25">
        <v>406.65</v>
      </c>
      <c r="E981" s="23" t="s">
        <v>4966</v>
      </c>
      <c r="F981" s="23" t="s">
        <v>15</v>
      </c>
      <c r="G981" s="23" t="s">
        <v>3524</v>
      </c>
      <c r="H981" s="23" t="s">
        <v>4245</v>
      </c>
      <c r="I981" s="23" t="s">
        <v>2424</v>
      </c>
      <c r="J981" s="23" t="s">
        <v>3526</v>
      </c>
      <c r="K981" s="23" t="s">
        <v>160</v>
      </c>
      <c r="L981" s="23" t="s">
        <v>16</v>
      </c>
      <c r="M981" s="25">
        <v>411.55</v>
      </c>
      <c r="N981" s="23" t="s">
        <v>439</v>
      </c>
    </row>
    <row r="982" spans="1:14" x14ac:dyDescent="0.25">
      <c r="A982" s="24">
        <v>46012</v>
      </c>
      <c r="B982" s="23" t="s">
        <v>1598</v>
      </c>
      <c r="C982" s="25">
        <v>3229.8</v>
      </c>
      <c r="D982" s="25">
        <v>1028.7</v>
      </c>
      <c r="E982" s="23" t="s">
        <v>5016</v>
      </c>
      <c r="F982" s="23" t="s">
        <v>50</v>
      </c>
      <c r="G982" s="23" t="s">
        <v>3522</v>
      </c>
      <c r="H982" s="23" t="s">
        <v>4257</v>
      </c>
      <c r="I982" s="23" t="s">
        <v>2426</v>
      </c>
      <c r="J982" s="23" t="s">
        <v>3512</v>
      </c>
      <c r="K982" s="23" t="s">
        <v>36</v>
      </c>
      <c r="L982" s="23" t="s">
        <v>87</v>
      </c>
      <c r="M982" s="25">
        <v>2201.1</v>
      </c>
      <c r="N982" s="23" t="s">
        <v>440</v>
      </c>
    </row>
    <row r="983" spans="1:14" x14ac:dyDescent="0.25">
      <c r="A983" s="24">
        <v>46013</v>
      </c>
      <c r="B983" s="23" t="s">
        <v>1596</v>
      </c>
      <c r="C983" s="25">
        <v>1185.1600000000001</v>
      </c>
      <c r="D983" s="25">
        <v>802.41</v>
      </c>
      <c r="E983" s="23" t="s">
        <v>5002</v>
      </c>
      <c r="F983" s="23" t="s">
        <v>15</v>
      </c>
      <c r="G983" s="23" t="s">
        <v>3518</v>
      </c>
      <c r="H983" s="23" t="s">
        <v>4264</v>
      </c>
      <c r="I983" s="23" t="s">
        <v>2423</v>
      </c>
      <c r="J983" s="23" t="s">
        <v>3526</v>
      </c>
      <c r="K983" s="23" t="s">
        <v>126</v>
      </c>
      <c r="L983" s="23" t="s">
        <v>55</v>
      </c>
      <c r="M983" s="25">
        <v>382.75</v>
      </c>
      <c r="N983" s="23" t="s">
        <v>441</v>
      </c>
    </row>
    <row r="984" spans="1:14" x14ac:dyDescent="0.25">
      <c r="A984" s="24">
        <v>46014</v>
      </c>
      <c r="B984" s="23" t="s">
        <v>1598</v>
      </c>
      <c r="C984" s="25">
        <v>10315.49</v>
      </c>
      <c r="D984" s="25">
        <v>2431.9899999999998</v>
      </c>
      <c r="E984" s="23" t="s">
        <v>4994</v>
      </c>
      <c r="F984" s="23" t="s">
        <v>20</v>
      </c>
      <c r="G984" s="23" t="s">
        <v>3521</v>
      </c>
      <c r="H984" s="23" t="s">
        <v>4241</v>
      </c>
      <c r="I984" s="23" t="s">
        <v>2423</v>
      </c>
      <c r="J984" s="23" t="s">
        <v>3512</v>
      </c>
      <c r="K984" s="23" t="s">
        <v>139</v>
      </c>
      <c r="L984" s="23" t="s">
        <v>491</v>
      </c>
      <c r="M984" s="25">
        <v>7883.5</v>
      </c>
      <c r="N984" s="23" t="s">
        <v>439</v>
      </c>
    </row>
    <row r="985" spans="1:14" x14ac:dyDescent="0.25">
      <c r="A985" s="24">
        <v>46014</v>
      </c>
      <c r="B985" s="23" t="s">
        <v>1596</v>
      </c>
      <c r="C985" s="25">
        <v>3045.11</v>
      </c>
      <c r="D985" s="25">
        <v>2089.1799999999998</v>
      </c>
      <c r="E985" s="23" t="s">
        <v>4965</v>
      </c>
      <c r="F985" s="23" t="s">
        <v>29</v>
      </c>
      <c r="G985" s="23" t="s">
        <v>3520</v>
      </c>
      <c r="H985" s="23" t="s">
        <v>4243</v>
      </c>
      <c r="I985" s="23" t="s">
        <v>2422</v>
      </c>
      <c r="J985" s="23" t="s">
        <v>3514</v>
      </c>
      <c r="K985" s="23" t="s">
        <v>172</v>
      </c>
      <c r="L985" s="23" t="s">
        <v>67</v>
      </c>
      <c r="M985" s="25">
        <v>955.93</v>
      </c>
      <c r="N985" s="23" t="s">
        <v>443</v>
      </c>
    </row>
    <row r="986" spans="1:14" x14ac:dyDescent="0.25">
      <c r="A986" s="24">
        <v>46014</v>
      </c>
      <c r="B986" s="23" t="s">
        <v>523</v>
      </c>
      <c r="C986" s="25">
        <v>2554.15</v>
      </c>
      <c r="D986" s="25">
        <v>1634.85</v>
      </c>
      <c r="E986" s="23" t="s">
        <v>4967</v>
      </c>
      <c r="F986" s="23" t="s">
        <v>50</v>
      </c>
      <c r="G986" s="23" t="s">
        <v>3522</v>
      </c>
      <c r="H986" s="23" t="s">
        <v>4257</v>
      </c>
      <c r="I986" s="23" t="s">
        <v>2423</v>
      </c>
      <c r="J986" s="23" t="s">
        <v>3516</v>
      </c>
      <c r="K986" s="23" t="s">
        <v>48</v>
      </c>
      <c r="L986" s="23" t="s">
        <v>51</v>
      </c>
      <c r="M986" s="25">
        <v>919.3</v>
      </c>
      <c r="N986" s="23" t="s">
        <v>439</v>
      </c>
    </row>
    <row r="987" spans="1:14" x14ac:dyDescent="0.25">
      <c r="A987" s="24">
        <v>46015</v>
      </c>
      <c r="B987" s="23" t="s">
        <v>516</v>
      </c>
      <c r="C987" s="25">
        <v>3274.24</v>
      </c>
      <c r="D987" s="25">
        <v>1735.59</v>
      </c>
      <c r="E987" s="23" t="s">
        <v>4984</v>
      </c>
      <c r="F987" s="23" t="s">
        <v>20</v>
      </c>
      <c r="G987" s="23" t="s">
        <v>3513</v>
      </c>
      <c r="H987" s="23" t="s">
        <v>242</v>
      </c>
      <c r="I987" s="23" t="s">
        <v>2423</v>
      </c>
      <c r="J987" s="23" t="s">
        <v>3512</v>
      </c>
      <c r="K987" s="23" t="s">
        <v>48</v>
      </c>
      <c r="L987" s="23" t="s">
        <v>64</v>
      </c>
      <c r="M987" s="25">
        <v>1538.65</v>
      </c>
      <c r="N987" s="23" t="s">
        <v>440</v>
      </c>
    </row>
    <row r="988" spans="1:14" x14ac:dyDescent="0.25">
      <c r="A988" s="24">
        <v>46016</v>
      </c>
      <c r="B988" s="23" t="s">
        <v>512</v>
      </c>
      <c r="C988" s="25">
        <v>5668.96</v>
      </c>
      <c r="D988" s="25">
        <v>3784.34</v>
      </c>
      <c r="E988" s="23" t="s">
        <v>4995</v>
      </c>
      <c r="F988" s="23" t="s">
        <v>15</v>
      </c>
      <c r="G988" s="23" t="s">
        <v>3515</v>
      </c>
      <c r="H988" s="23" t="s">
        <v>4244</v>
      </c>
      <c r="I988" s="23" t="s">
        <v>2425</v>
      </c>
      <c r="J988" s="23" t="s">
        <v>3512</v>
      </c>
      <c r="K988" s="23" t="s">
        <v>27</v>
      </c>
      <c r="L988" s="23" t="s">
        <v>25</v>
      </c>
      <c r="M988" s="25">
        <v>1884.62</v>
      </c>
      <c r="N988" s="23" t="s">
        <v>438</v>
      </c>
    </row>
    <row r="989" spans="1:14" x14ac:dyDescent="0.25">
      <c r="A989" s="24">
        <v>46016</v>
      </c>
      <c r="B989" s="23" t="s">
        <v>1598</v>
      </c>
      <c r="C989" s="25">
        <v>5652.12</v>
      </c>
      <c r="D989" s="25">
        <v>1654.38</v>
      </c>
      <c r="E989" s="23" t="s">
        <v>4997</v>
      </c>
      <c r="F989" s="23" t="s">
        <v>20</v>
      </c>
      <c r="G989" s="23" t="s">
        <v>3513</v>
      </c>
      <c r="H989" s="23" t="s">
        <v>4236</v>
      </c>
      <c r="I989" s="23" t="s">
        <v>2423</v>
      </c>
      <c r="J989" s="23" t="s">
        <v>3516</v>
      </c>
      <c r="K989" s="23" t="s">
        <v>53</v>
      </c>
      <c r="L989" s="23" t="s">
        <v>491</v>
      </c>
      <c r="M989" s="25">
        <v>3997.74</v>
      </c>
      <c r="N989" s="23" t="s">
        <v>440</v>
      </c>
    </row>
    <row r="990" spans="1:14" x14ac:dyDescent="0.25">
      <c r="A990" s="24">
        <v>46017</v>
      </c>
      <c r="B990" s="23" t="s">
        <v>523</v>
      </c>
      <c r="C990" s="25">
        <v>2678.18</v>
      </c>
      <c r="D990" s="25">
        <v>1663.63</v>
      </c>
      <c r="E990" s="23" t="s">
        <v>4959</v>
      </c>
      <c r="F990" s="23" t="s">
        <v>29</v>
      </c>
      <c r="G990" s="23" t="s">
        <v>3519</v>
      </c>
      <c r="H990" s="23" t="s">
        <v>246</v>
      </c>
      <c r="I990" s="23" t="s">
        <v>2422</v>
      </c>
      <c r="J990" s="23" t="s">
        <v>3516</v>
      </c>
      <c r="K990" s="23" t="s">
        <v>155</v>
      </c>
      <c r="L990" s="23" t="s">
        <v>34</v>
      </c>
      <c r="M990" s="25">
        <v>1014.55</v>
      </c>
      <c r="N990" s="23" t="s">
        <v>443</v>
      </c>
    </row>
    <row r="991" spans="1:14" x14ac:dyDescent="0.25">
      <c r="A991" s="24">
        <v>46017</v>
      </c>
      <c r="B991" s="23" t="s">
        <v>1597</v>
      </c>
      <c r="C991" s="25">
        <v>2231.38</v>
      </c>
      <c r="D991" s="25">
        <v>1174.27</v>
      </c>
      <c r="E991" s="23" t="s">
        <v>4986</v>
      </c>
      <c r="F991" s="23" t="s">
        <v>29</v>
      </c>
      <c r="G991" s="23" t="s">
        <v>230</v>
      </c>
      <c r="H991" s="23" t="s">
        <v>230</v>
      </c>
      <c r="I991" s="23" t="s">
        <v>2424</v>
      </c>
      <c r="J991" s="23" t="s">
        <v>3516</v>
      </c>
      <c r="K991" s="23" t="s">
        <v>69</v>
      </c>
      <c r="L991" s="23" t="s">
        <v>67</v>
      </c>
      <c r="M991" s="25">
        <v>1057.1099999999999</v>
      </c>
      <c r="N991" s="23" t="s">
        <v>439</v>
      </c>
    </row>
    <row r="992" spans="1:14" x14ac:dyDescent="0.25">
      <c r="A992" s="24">
        <v>46019</v>
      </c>
      <c r="B992" s="23" t="s">
        <v>1598</v>
      </c>
      <c r="C992" s="25">
        <v>3231.2</v>
      </c>
      <c r="D992" s="25">
        <v>656.57</v>
      </c>
      <c r="E992" s="23" t="s">
        <v>4993</v>
      </c>
      <c r="F992" s="23" t="s">
        <v>20</v>
      </c>
      <c r="G992" s="23" t="s">
        <v>3521</v>
      </c>
      <c r="H992" s="23" t="s">
        <v>4237</v>
      </c>
      <c r="I992" s="23" t="s">
        <v>2422</v>
      </c>
      <c r="J992" s="23" t="s">
        <v>3514</v>
      </c>
      <c r="K992" s="23" t="s">
        <v>152</v>
      </c>
      <c r="L992" s="23" t="s">
        <v>64</v>
      </c>
      <c r="M992" s="25">
        <v>2574.63</v>
      </c>
      <c r="N992" s="23" t="s">
        <v>439</v>
      </c>
    </row>
    <row r="993" spans="1:14" x14ac:dyDescent="0.25">
      <c r="A993" s="24">
        <v>46019</v>
      </c>
      <c r="B993" s="23" t="s">
        <v>507</v>
      </c>
      <c r="C993" s="25">
        <v>3635.13</v>
      </c>
      <c r="D993" s="25">
        <v>2859.13</v>
      </c>
      <c r="E993" s="23" t="s">
        <v>4970</v>
      </c>
      <c r="F993" s="23" t="s">
        <v>15</v>
      </c>
      <c r="G993" s="23" t="s">
        <v>3524</v>
      </c>
      <c r="H993" s="23" t="s">
        <v>226</v>
      </c>
      <c r="I993" s="23" t="s">
        <v>2423</v>
      </c>
      <c r="J993" s="23" t="s">
        <v>3516</v>
      </c>
      <c r="K993" s="23" t="s">
        <v>201</v>
      </c>
      <c r="L993" s="23" t="s">
        <v>55</v>
      </c>
      <c r="M993" s="25">
        <v>776</v>
      </c>
      <c r="N993" s="23" t="s">
        <v>439</v>
      </c>
    </row>
    <row r="994" spans="1:14" x14ac:dyDescent="0.25">
      <c r="A994" s="24">
        <v>46019</v>
      </c>
      <c r="B994" s="23" t="s">
        <v>1598</v>
      </c>
      <c r="C994" s="25">
        <v>2212.8200000000002</v>
      </c>
      <c r="D994" s="25">
        <v>728.68</v>
      </c>
      <c r="E994" s="23" t="s">
        <v>4978</v>
      </c>
      <c r="F994" s="23" t="s">
        <v>15</v>
      </c>
      <c r="G994" s="23" t="s">
        <v>3524</v>
      </c>
      <c r="H994" s="23" t="s">
        <v>4245</v>
      </c>
      <c r="I994" s="23" t="s">
        <v>2424</v>
      </c>
      <c r="J994" s="23" t="s">
        <v>3523</v>
      </c>
      <c r="K994" s="23" t="s">
        <v>139</v>
      </c>
      <c r="L994" s="23" t="s">
        <v>55</v>
      </c>
      <c r="M994" s="25">
        <v>1484.14</v>
      </c>
      <c r="N994" s="23" t="s">
        <v>439</v>
      </c>
    </row>
    <row r="995" spans="1:14" x14ac:dyDescent="0.25">
      <c r="A995" s="24">
        <v>46019</v>
      </c>
      <c r="B995" s="23" t="s">
        <v>516</v>
      </c>
      <c r="C995" s="25">
        <v>2346.0300000000002</v>
      </c>
      <c r="D995" s="25">
        <v>1181.33</v>
      </c>
      <c r="E995" s="23" t="s">
        <v>5000</v>
      </c>
      <c r="F995" s="23" t="s">
        <v>20</v>
      </c>
      <c r="G995" s="23" t="s">
        <v>3513</v>
      </c>
      <c r="H995" s="23" t="s">
        <v>4235</v>
      </c>
      <c r="I995" s="23" t="s">
        <v>2422</v>
      </c>
      <c r="J995" s="23" t="s">
        <v>3516</v>
      </c>
      <c r="K995" s="23" t="s">
        <v>145</v>
      </c>
      <c r="L995" s="23" t="s">
        <v>491</v>
      </c>
      <c r="M995" s="25">
        <v>1164.7</v>
      </c>
      <c r="N995" s="23" t="s">
        <v>439</v>
      </c>
    </row>
    <row r="996" spans="1:14" x14ac:dyDescent="0.25">
      <c r="A996" s="24">
        <v>46020</v>
      </c>
      <c r="B996" s="23" t="s">
        <v>1596</v>
      </c>
      <c r="C996" s="25">
        <v>2318.9</v>
      </c>
      <c r="D996" s="25">
        <v>1658.61</v>
      </c>
      <c r="E996" s="23" t="s">
        <v>4973</v>
      </c>
      <c r="F996" s="23" t="s">
        <v>15</v>
      </c>
      <c r="G996" s="23" t="s">
        <v>3518</v>
      </c>
      <c r="H996" s="23" t="s">
        <v>238</v>
      </c>
      <c r="I996" s="23" t="s">
        <v>2426</v>
      </c>
      <c r="J996" s="23" t="s">
        <v>3514</v>
      </c>
      <c r="K996" s="23" t="s">
        <v>43</v>
      </c>
      <c r="L996" s="23" t="s">
        <v>16</v>
      </c>
      <c r="M996" s="25">
        <v>660.29</v>
      </c>
      <c r="N996" s="23" t="s">
        <v>439</v>
      </c>
    </row>
    <row r="997" spans="1:14" x14ac:dyDescent="0.25">
      <c r="A997" s="24">
        <v>46020</v>
      </c>
      <c r="B997" s="23" t="s">
        <v>512</v>
      </c>
      <c r="C997" s="25">
        <v>1613.95</v>
      </c>
      <c r="D997" s="25">
        <v>1079.03</v>
      </c>
      <c r="E997" s="23" t="s">
        <v>4977</v>
      </c>
      <c r="F997" s="23" t="s">
        <v>20</v>
      </c>
      <c r="G997" s="23" t="s">
        <v>3513</v>
      </c>
      <c r="H997" s="23" t="s">
        <v>242</v>
      </c>
      <c r="I997" s="23" t="s">
        <v>2426</v>
      </c>
      <c r="J997" s="23" t="s">
        <v>3523</v>
      </c>
      <c r="K997" s="23" t="s">
        <v>164</v>
      </c>
      <c r="L997" s="23" t="s">
        <v>491</v>
      </c>
      <c r="M997" s="25">
        <v>534.91999999999996</v>
      </c>
      <c r="N997" s="23" t="s">
        <v>443</v>
      </c>
    </row>
    <row r="998" spans="1:14" x14ac:dyDescent="0.25">
      <c r="A998" s="24">
        <v>46020</v>
      </c>
      <c r="B998" s="23" t="s">
        <v>507</v>
      </c>
      <c r="C998" s="25">
        <v>7186.45</v>
      </c>
      <c r="D998" s="25">
        <v>5367.05</v>
      </c>
      <c r="E998" s="23" t="s">
        <v>4962</v>
      </c>
      <c r="F998" s="23" t="s">
        <v>40</v>
      </c>
      <c r="G998" s="23" t="s">
        <v>3511</v>
      </c>
      <c r="H998" s="23" t="s">
        <v>4233</v>
      </c>
      <c r="I998" s="23" t="s">
        <v>2424</v>
      </c>
      <c r="J998" s="23" t="s">
        <v>3516</v>
      </c>
      <c r="K998" s="23" t="s">
        <v>152</v>
      </c>
      <c r="L998" s="23" t="s">
        <v>41</v>
      </c>
      <c r="M998" s="25">
        <v>1819.4</v>
      </c>
      <c r="N998" s="23" t="s">
        <v>439</v>
      </c>
    </row>
    <row r="999" spans="1:14" x14ac:dyDescent="0.25">
      <c r="A999" s="24">
        <v>46022</v>
      </c>
      <c r="B999" s="23" t="s">
        <v>516</v>
      </c>
      <c r="C999" s="25">
        <v>1195.43</v>
      </c>
      <c r="D999" s="25">
        <v>640.58000000000004</v>
      </c>
      <c r="E999" s="23" t="s">
        <v>5008</v>
      </c>
      <c r="F999" s="23" t="s">
        <v>40</v>
      </c>
      <c r="G999" s="23" t="s">
        <v>3511</v>
      </c>
      <c r="H999" s="23" t="s">
        <v>4233</v>
      </c>
      <c r="I999" s="23" t="s">
        <v>2425</v>
      </c>
      <c r="J999" s="23" t="s">
        <v>3523</v>
      </c>
      <c r="K999" s="23" t="s">
        <v>62</v>
      </c>
      <c r="L999" s="23" t="s">
        <v>41</v>
      </c>
      <c r="M999" s="25">
        <v>554.85</v>
      </c>
      <c r="N999" s="23" t="s">
        <v>440</v>
      </c>
    </row>
    <row r="1000" spans="1:14" x14ac:dyDescent="0.25">
      <c r="A1000" s="24">
        <v>46022</v>
      </c>
      <c r="B1000" s="23" t="s">
        <v>523</v>
      </c>
      <c r="C1000" s="25">
        <v>3579.97</v>
      </c>
      <c r="D1000" s="25">
        <v>2033.9</v>
      </c>
      <c r="E1000" s="23" t="s">
        <v>5009</v>
      </c>
      <c r="F1000" s="23" t="s">
        <v>20</v>
      </c>
      <c r="G1000" s="23" t="s">
        <v>3513</v>
      </c>
      <c r="H1000" s="23" t="s">
        <v>4236</v>
      </c>
      <c r="I1000" s="23" t="s">
        <v>2424</v>
      </c>
      <c r="J1000" s="23" t="s">
        <v>3516</v>
      </c>
      <c r="K1000" s="23" t="s">
        <v>36</v>
      </c>
      <c r="L1000" s="23" t="s">
        <v>21</v>
      </c>
      <c r="M1000" s="25">
        <v>1546.07</v>
      </c>
      <c r="N1000" s="23" t="s">
        <v>438</v>
      </c>
    </row>
    <row r="1001" spans="1:14" x14ac:dyDescent="0.25">
      <c r="A1001" s="24">
        <v>46022</v>
      </c>
      <c r="B1001" s="23" t="s">
        <v>523</v>
      </c>
      <c r="C1001" s="25">
        <v>339.88</v>
      </c>
      <c r="D1001" s="25">
        <v>230.18</v>
      </c>
      <c r="E1001" s="23" t="s">
        <v>4992</v>
      </c>
      <c r="F1001" s="23" t="s">
        <v>29</v>
      </c>
      <c r="G1001" s="23" t="s">
        <v>3520</v>
      </c>
      <c r="H1001" s="23" t="s">
        <v>4249</v>
      </c>
      <c r="I1001" s="23" t="s">
        <v>2422</v>
      </c>
      <c r="J1001" s="23" t="s">
        <v>3514</v>
      </c>
      <c r="K1001" s="23" t="s">
        <v>81</v>
      </c>
      <c r="L1001" s="23" t="s">
        <v>34</v>
      </c>
      <c r="M1001" s="25">
        <v>109.7</v>
      </c>
      <c r="N1001" s="23" t="s">
        <v>438</v>
      </c>
    </row>
  </sheetData>
  <mergeCells count="2">
    <mergeCell ref="Q5:R5"/>
    <mergeCell ref="Q11:R11"/>
  </mergeCells>
  <hyperlinks>
    <hyperlink ref="T2" location="'INDEX'!A1" tooltip="Back to INDEX" display="← Ana Sayfa / Back to Index" xr:uid="{51468008-61EA-4055-8C23-45D77C06C3D7}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2" width="22.7109375" style="1" customWidth="1"/>
    <col min="3" max="3" width="16.7109375" style="1" customWidth="1"/>
    <col min="4" max="4" width="14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5308</v>
      </c>
      <c r="B1" s="67" t="s">
        <v>3179</v>
      </c>
      <c r="C1" s="67" t="s">
        <v>2075</v>
      </c>
      <c r="D1" s="67" t="s">
        <v>3965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6269</v>
      </c>
    </row>
    <row r="2" spans="1:20" ht="20.100000000000001" customHeight="1" x14ac:dyDescent="0.25">
      <c r="A2" s="23" t="s">
        <v>2079</v>
      </c>
      <c r="B2" s="23" t="s">
        <v>3</v>
      </c>
      <c r="C2" s="23" t="s">
        <v>440</v>
      </c>
      <c r="D2" s="25">
        <v>5605.82</v>
      </c>
      <c r="E2" s="23" t="s">
        <v>61</v>
      </c>
      <c r="F2" s="23" t="s">
        <v>20</v>
      </c>
      <c r="G2" s="23" t="s">
        <v>3521</v>
      </c>
      <c r="H2" s="23" t="s">
        <v>4253</v>
      </c>
      <c r="I2" s="23" t="s">
        <v>2426</v>
      </c>
      <c r="J2" s="23" t="s">
        <v>3512</v>
      </c>
      <c r="K2" s="23" t="s">
        <v>139</v>
      </c>
      <c r="L2" s="23" t="s">
        <v>64</v>
      </c>
      <c r="M2" s="25">
        <v>3868.59</v>
      </c>
      <c r="N2" s="23" t="s">
        <v>440</v>
      </c>
      <c r="Q2" s="9" t="s">
        <v>97</v>
      </c>
      <c r="R2" s="14" t="s">
        <v>6270</v>
      </c>
      <c r="T2" s="128" t="s">
        <v>6607</v>
      </c>
    </row>
    <row r="3" spans="1:20" ht="20.100000000000001" customHeight="1" x14ac:dyDescent="0.25">
      <c r="A3" s="23" t="s">
        <v>2449</v>
      </c>
      <c r="B3" s="23" t="s">
        <v>1</v>
      </c>
      <c r="C3" s="23" t="s">
        <v>438</v>
      </c>
      <c r="D3" s="25">
        <v>2861.21</v>
      </c>
      <c r="E3" s="23" t="s">
        <v>52</v>
      </c>
      <c r="F3" s="23" t="s">
        <v>20</v>
      </c>
      <c r="G3" s="23" t="s">
        <v>3513</v>
      </c>
      <c r="H3" s="23" t="s">
        <v>4239</v>
      </c>
      <c r="I3" s="23" t="s">
        <v>2425</v>
      </c>
      <c r="J3" s="23" t="s">
        <v>3516</v>
      </c>
      <c r="K3" s="23" t="s">
        <v>57</v>
      </c>
      <c r="L3" s="23" t="s">
        <v>491</v>
      </c>
      <c r="M3" s="25">
        <v>1146.74</v>
      </c>
      <c r="N3" s="23" t="s">
        <v>438</v>
      </c>
      <c r="Q3" s="9" t="s">
        <v>98</v>
      </c>
      <c r="R3" s="14" t="s">
        <v>6271</v>
      </c>
    </row>
    <row r="4" spans="1:20" x14ac:dyDescent="0.25">
      <c r="A4" s="23" t="s">
        <v>1330</v>
      </c>
      <c r="B4" s="23" t="s">
        <v>3187</v>
      </c>
      <c r="C4" s="23" t="s">
        <v>439</v>
      </c>
      <c r="D4" s="25">
        <v>4111.82</v>
      </c>
      <c r="E4" s="23" t="s">
        <v>65</v>
      </c>
      <c r="F4" s="23" t="s">
        <v>15</v>
      </c>
      <c r="G4" s="23" t="s">
        <v>3518</v>
      </c>
      <c r="H4" s="23" t="s">
        <v>4264</v>
      </c>
      <c r="I4" s="23" t="s">
        <v>2422</v>
      </c>
      <c r="J4" s="23" t="s">
        <v>3526</v>
      </c>
      <c r="K4" s="23" t="s">
        <v>53</v>
      </c>
      <c r="L4" s="23" t="s">
        <v>25</v>
      </c>
      <c r="M4" s="25">
        <v>1124.26</v>
      </c>
      <c r="N4" s="23" t="s">
        <v>439</v>
      </c>
    </row>
    <row r="5" spans="1:20" ht="20.100000000000001" customHeight="1" x14ac:dyDescent="0.25">
      <c r="A5" s="23" t="s">
        <v>2460</v>
      </c>
      <c r="B5" s="23" t="s">
        <v>3190</v>
      </c>
      <c r="C5" s="23" t="s">
        <v>439</v>
      </c>
      <c r="D5" s="25">
        <v>5980.44</v>
      </c>
      <c r="E5" s="23" t="s">
        <v>92</v>
      </c>
      <c r="F5" s="23" t="s">
        <v>29</v>
      </c>
      <c r="G5" s="23" t="s">
        <v>230</v>
      </c>
      <c r="H5" s="23" t="s">
        <v>230</v>
      </c>
      <c r="I5" s="23" t="s">
        <v>2423</v>
      </c>
      <c r="J5" s="23" t="s">
        <v>3514</v>
      </c>
      <c r="K5" s="23" t="s">
        <v>160</v>
      </c>
      <c r="L5" s="23" t="s">
        <v>67</v>
      </c>
      <c r="M5" s="25">
        <v>1883.63</v>
      </c>
      <c r="N5" s="23" t="s">
        <v>439</v>
      </c>
      <c r="Q5" s="113" t="s">
        <v>99</v>
      </c>
      <c r="R5" s="113"/>
    </row>
    <row r="6" spans="1:20" ht="20.100000000000001" customHeight="1" x14ac:dyDescent="0.25">
      <c r="A6" s="23" t="s">
        <v>2466</v>
      </c>
      <c r="B6" s="23" t="s">
        <v>3193</v>
      </c>
      <c r="C6" s="23" t="s">
        <v>439</v>
      </c>
      <c r="D6" s="25">
        <v>4202.2700000000004</v>
      </c>
      <c r="E6" s="23" t="s">
        <v>91</v>
      </c>
      <c r="F6" s="23" t="s">
        <v>40</v>
      </c>
      <c r="G6" s="23" t="s">
        <v>3511</v>
      </c>
      <c r="H6" s="23" t="s">
        <v>4233</v>
      </c>
      <c r="I6" s="23" t="s">
        <v>2426</v>
      </c>
      <c r="J6" s="23" t="s">
        <v>3512</v>
      </c>
      <c r="K6" s="23" t="s">
        <v>155</v>
      </c>
      <c r="L6" s="23" t="s">
        <v>493</v>
      </c>
      <c r="M6" s="25">
        <v>1254.42</v>
      </c>
      <c r="N6" s="23" t="s">
        <v>439</v>
      </c>
      <c r="Q6" s="15" t="s">
        <v>100</v>
      </c>
      <c r="R6" s="16" t="s">
        <v>5288</v>
      </c>
    </row>
    <row r="7" spans="1:20" ht="35.1" customHeight="1" x14ac:dyDescent="0.25">
      <c r="A7" s="23" t="s">
        <v>2083</v>
      </c>
      <c r="B7" s="23" t="s">
        <v>2</v>
      </c>
      <c r="C7" s="23" t="s">
        <v>439</v>
      </c>
      <c r="D7" s="25">
        <v>1159.3800000000001</v>
      </c>
      <c r="E7" s="23" t="s">
        <v>42</v>
      </c>
      <c r="F7" s="23" t="s">
        <v>20</v>
      </c>
      <c r="G7" s="23" t="s">
        <v>3521</v>
      </c>
      <c r="H7" s="23" t="s">
        <v>4241</v>
      </c>
      <c r="I7" s="23" t="s">
        <v>2422</v>
      </c>
      <c r="J7" s="23" t="s">
        <v>3516</v>
      </c>
      <c r="K7" s="23" t="s">
        <v>85</v>
      </c>
      <c r="L7" s="23" t="s">
        <v>21</v>
      </c>
      <c r="M7" s="25">
        <v>526.34</v>
      </c>
      <c r="N7" s="23" t="s">
        <v>439</v>
      </c>
      <c r="Q7" s="15" t="s">
        <v>101</v>
      </c>
      <c r="R7" s="16" t="s">
        <v>6272</v>
      </c>
    </row>
    <row r="8" spans="1:20" ht="20.100000000000001" customHeight="1" x14ac:dyDescent="0.25">
      <c r="A8" s="23" t="s">
        <v>1347</v>
      </c>
      <c r="B8" s="23" t="s">
        <v>3198</v>
      </c>
      <c r="C8" s="23" t="s">
        <v>440</v>
      </c>
      <c r="D8" s="25">
        <v>3590.87</v>
      </c>
      <c r="E8" s="23" t="s">
        <v>22</v>
      </c>
      <c r="F8" s="23" t="s">
        <v>20</v>
      </c>
      <c r="G8" s="23" t="s">
        <v>3521</v>
      </c>
      <c r="H8" s="23" t="s">
        <v>4253</v>
      </c>
      <c r="I8" s="23" t="s">
        <v>2424</v>
      </c>
      <c r="J8" s="23" t="s">
        <v>3512</v>
      </c>
      <c r="K8" s="23" t="s">
        <v>23</v>
      </c>
      <c r="L8" s="23" t="s">
        <v>21</v>
      </c>
      <c r="M8" s="25">
        <v>1207.26</v>
      </c>
      <c r="N8" s="23" t="s">
        <v>440</v>
      </c>
      <c r="Q8" s="15" t="s">
        <v>103</v>
      </c>
      <c r="R8" s="16" t="s">
        <v>6273</v>
      </c>
    </row>
    <row r="9" spans="1:20" ht="20.100000000000001" customHeight="1" x14ac:dyDescent="0.25">
      <c r="A9" s="23" t="s">
        <v>2482</v>
      </c>
      <c r="B9" s="23" t="s">
        <v>3201</v>
      </c>
      <c r="C9" s="23" t="s">
        <v>438</v>
      </c>
      <c r="D9" s="25">
        <v>5866.33</v>
      </c>
      <c r="E9" s="23" t="s">
        <v>59</v>
      </c>
      <c r="F9" s="23" t="s">
        <v>40</v>
      </c>
      <c r="G9" s="23" t="s">
        <v>3511</v>
      </c>
      <c r="H9" s="23" t="s">
        <v>4248</v>
      </c>
      <c r="I9" s="23" t="s">
        <v>2422</v>
      </c>
      <c r="J9" s="23" t="s">
        <v>3516</v>
      </c>
      <c r="K9" s="23" t="s">
        <v>152</v>
      </c>
      <c r="L9" s="23" t="s">
        <v>493</v>
      </c>
      <c r="M9" s="25">
        <v>2121.7199999999998</v>
      </c>
      <c r="N9" s="23" t="s">
        <v>438</v>
      </c>
      <c r="Q9" s="15" t="s">
        <v>104</v>
      </c>
      <c r="R9" s="16" t="s">
        <v>5222</v>
      </c>
    </row>
    <row r="10" spans="1:20" x14ac:dyDescent="0.25">
      <c r="A10" s="23" t="s">
        <v>2488</v>
      </c>
      <c r="B10" s="23" t="s">
        <v>3203</v>
      </c>
      <c r="C10" s="23" t="s">
        <v>439</v>
      </c>
      <c r="D10" s="25">
        <v>2202.31</v>
      </c>
      <c r="E10" s="23" t="s">
        <v>12</v>
      </c>
      <c r="F10" s="23" t="s">
        <v>15</v>
      </c>
      <c r="G10" s="23" t="s">
        <v>3517</v>
      </c>
      <c r="H10" s="23" t="s">
        <v>4254</v>
      </c>
      <c r="I10" s="23" t="s">
        <v>2423</v>
      </c>
      <c r="J10" s="23" t="s">
        <v>3516</v>
      </c>
      <c r="K10" s="23" t="s">
        <v>13</v>
      </c>
      <c r="L10" s="23" t="s">
        <v>55</v>
      </c>
      <c r="M10" s="25">
        <v>1064.1300000000001</v>
      </c>
      <c r="N10" s="23" t="s">
        <v>439</v>
      </c>
    </row>
    <row r="11" spans="1:20" ht="20.100000000000001" customHeight="1" x14ac:dyDescent="0.25">
      <c r="A11" s="23" t="s">
        <v>2494</v>
      </c>
      <c r="B11" s="23" t="s">
        <v>3205</v>
      </c>
      <c r="C11" s="23" t="s">
        <v>438</v>
      </c>
      <c r="D11" s="25">
        <v>4990.57</v>
      </c>
      <c r="E11" s="23" t="s">
        <v>86</v>
      </c>
      <c r="F11" s="23" t="s">
        <v>20</v>
      </c>
      <c r="G11" s="23" t="s">
        <v>3521</v>
      </c>
      <c r="H11" s="23" t="s">
        <v>4246</v>
      </c>
      <c r="I11" s="23" t="s">
        <v>2423</v>
      </c>
      <c r="J11" s="23" t="s">
        <v>3526</v>
      </c>
      <c r="K11" s="23" t="s">
        <v>136</v>
      </c>
      <c r="L11" s="23" t="s">
        <v>21</v>
      </c>
      <c r="M11" s="25">
        <v>1562.37</v>
      </c>
      <c r="N11" s="23" t="s">
        <v>438</v>
      </c>
      <c r="Q11" s="113" t="s">
        <v>105</v>
      </c>
      <c r="R11" s="113"/>
    </row>
    <row r="12" spans="1:20" ht="20.100000000000001" customHeight="1" x14ac:dyDescent="0.25">
      <c r="A12" s="23" t="s">
        <v>1364</v>
      </c>
      <c r="B12" s="23" t="s">
        <v>3</v>
      </c>
      <c r="C12" s="23" t="s">
        <v>438</v>
      </c>
      <c r="D12" s="25">
        <v>4595.47</v>
      </c>
      <c r="E12" s="23" t="s">
        <v>47</v>
      </c>
      <c r="F12" s="23" t="s">
        <v>15</v>
      </c>
      <c r="G12" s="23" t="s">
        <v>3524</v>
      </c>
      <c r="H12" s="23" t="s">
        <v>226</v>
      </c>
      <c r="I12" s="23" t="s">
        <v>2423</v>
      </c>
      <c r="J12" s="23" t="s">
        <v>3512</v>
      </c>
      <c r="K12" s="23" t="s">
        <v>62</v>
      </c>
      <c r="L12" s="23" t="s">
        <v>25</v>
      </c>
      <c r="M12" s="25">
        <v>3163.76</v>
      </c>
      <c r="N12" s="23" t="s">
        <v>438</v>
      </c>
      <c r="Q12" s="15" t="s">
        <v>100</v>
      </c>
      <c r="R12" s="16" t="s">
        <v>5291</v>
      </c>
    </row>
    <row r="13" spans="1:20" ht="20.100000000000001" customHeight="1" x14ac:dyDescent="0.25">
      <c r="A13" s="23" t="s">
        <v>2505</v>
      </c>
      <c r="B13" s="23" t="s">
        <v>1</v>
      </c>
      <c r="C13" s="23" t="s">
        <v>438</v>
      </c>
      <c r="D13" s="25">
        <v>4297.34</v>
      </c>
      <c r="E13" s="23" t="s">
        <v>17</v>
      </c>
      <c r="F13" s="23" t="s">
        <v>20</v>
      </c>
      <c r="G13" s="23" t="s">
        <v>3521</v>
      </c>
      <c r="H13" s="23" t="s">
        <v>222</v>
      </c>
      <c r="I13" s="23" t="s">
        <v>2424</v>
      </c>
      <c r="J13" s="23" t="s">
        <v>3523</v>
      </c>
      <c r="K13" s="23" t="s">
        <v>18</v>
      </c>
      <c r="L13" s="23" t="s">
        <v>21</v>
      </c>
      <c r="M13" s="25">
        <v>1280.6400000000001</v>
      </c>
      <c r="N13" s="23" t="s">
        <v>438</v>
      </c>
      <c r="Q13" s="15" t="s">
        <v>101</v>
      </c>
      <c r="R13" s="16" t="s">
        <v>6274</v>
      </c>
    </row>
    <row r="14" spans="1:20" ht="20.100000000000001" customHeight="1" x14ac:dyDescent="0.25">
      <c r="A14" s="23" t="s">
        <v>2511</v>
      </c>
      <c r="B14" s="23" t="s">
        <v>3187</v>
      </c>
      <c r="C14" s="23" t="s">
        <v>440</v>
      </c>
      <c r="D14" s="25">
        <v>4430.1899999999996</v>
      </c>
      <c r="E14" s="23" t="s">
        <v>37</v>
      </c>
      <c r="F14" s="23" t="s">
        <v>15</v>
      </c>
      <c r="G14" s="23" t="s">
        <v>3517</v>
      </c>
      <c r="H14" s="23" t="s">
        <v>4252</v>
      </c>
      <c r="I14" s="23" t="s">
        <v>2426</v>
      </c>
      <c r="J14" s="23" t="s">
        <v>3512</v>
      </c>
      <c r="K14" s="23" t="s">
        <v>60</v>
      </c>
      <c r="L14" s="23" t="s">
        <v>55</v>
      </c>
      <c r="M14" s="25">
        <v>1887.48</v>
      </c>
      <c r="N14" s="23" t="s">
        <v>440</v>
      </c>
      <c r="Q14" s="15" t="s">
        <v>103</v>
      </c>
      <c r="R14" s="16" t="s">
        <v>6275</v>
      </c>
    </row>
    <row r="15" spans="1:20" ht="20.100000000000001" customHeight="1" x14ac:dyDescent="0.25">
      <c r="A15" s="23" t="s">
        <v>2517</v>
      </c>
      <c r="B15" s="23" t="s">
        <v>3190</v>
      </c>
      <c r="C15" s="23" t="s">
        <v>438</v>
      </c>
      <c r="D15" s="25">
        <v>7456.55</v>
      </c>
      <c r="E15" s="23" t="s">
        <v>83</v>
      </c>
      <c r="F15" s="23" t="s">
        <v>50</v>
      </c>
      <c r="G15" s="23" t="s">
        <v>3525</v>
      </c>
      <c r="H15" s="23" t="s">
        <v>4258</v>
      </c>
      <c r="I15" s="23" t="s">
        <v>2426</v>
      </c>
      <c r="J15" s="23" t="s">
        <v>3512</v>
      </c>
      <c r="K15" s="23" t="s">
        <v>43</v>
      </c>
      <c r="L15" s="23" t="s">
        <v>51</v>
      </c>
      <c r="M15" s="25">
        <v>3319.66</v>
      </c>
      <c r="N15" s="23" t="s">
        <v>438</v>
      </c>
      <c r="Q15" s="15" t="s">
        <v>104</v>
      </c>
      <c r="R15" s="16" t="s">
        <v>5226</v>
      </c>
    </row>
    <row r="16" spans="1:20" x14ac:dyDescent="0.25">
      <c r="A16" s="23" t="s">
        <v>1381</v>
      </c>
      <c r="B16" s="23" t="s">
        <v>3193</v>
      </c>
      <c r="C16" s="23" t="s">
        <v>438</v>
      </c>
      <c r="D16" s="25">
        <v>785.3</v>
      </c>
      <c r="E16" s="23" t="s">
        <v>80</v>
      </c>
      <c r="F16" s="23" t="s">
        <v>29</v>
      </c>
      <c r="G16" s="23" t="s">
        <v>3520</v>
      </c>
      <c r="H16" s="23" t="s">
        <v>4243</v>
      </c>
      <c r="I16" s="23" t="s">
        <v>2426</v>
      </c>
      <c r="J16" s="23" t="s">
        <v>3526</v>
      </c>
      <c r="K16" s="23" t="s">
        <v>192</v>
      </c>
      <c r="L16" s="23" t="s">
        <v>34</v>
      </c>
      <c r="M16" s="25">
        <v>381.79</v>
      </c>
      <c r="N16" s="23" t="s">
        <v>438</v>
      </c>
    </row>
    <row r="17" spans="1:14" x14ac:dyDescent="0.25">
      <c r="A17" s="23" t="s">
        <v>2090</v>
      </c>
      <c r="B17" s="23" t="s">
        <v>2</v>
      </c>
      <c r="C17" s="23" t="s">
        <v>439</v>
      </c>
      <c r="D17" s="25">
        <v>883.46</v>
      </c>
      <c r="E17" s="23" t="s">
        <v>56</v>
      </c>
      <c r="F17" s="23" t="s">
        <v>15</v>
      </c>
      <c r="G17" s="23" t="s">
        <v>3517</v>
      </c>
      <c r="H17" s="23" t="s">
        <v>4250</v>
      </c>
      <c r="I17" s="23" t="s">
        <v>2422</v>
      </c>
      <c r="J17" s="23" t="s">
        <v>3523</v>
      </c>
      <c r="K17" s="23" t="s">
        <v>201</v>
      </c>
      <c r="L17" s="23" t="s">
        <v>25</v>
      </c>
      <c r="M17" s="25">
        <v>560.14</v>
      </c>
      <c r="N17" s="23" t="s">
        <v>439</v>
      </c>
    </row>
    <row r="18" spans="1:14" x14ac:dyDescent="0.25">
      <c r="A18" s="23" t="s">
        <v>2533</v>
      </c>
      <c r="B18" s="23" t="s">
        <v>3198</v>
      </c>
      <c r="C18" s="23" t="s">
        <v>439</v>
      </c>
      <c r="D18" s="25">
        <v>5184.6000000000004</v>
      </c>
      <c r="E18" s="23" t="s">
        <v>68</v>
      </c>
      <c r="F18" s="23" t="s">
        <v>15</v>
      </c>
      <c r="G18" s="23" t="s">
        <v>3515</v>
      </c>
      <c r="H18" s="23" t="s">
        <v>4244</v>
      </c>
      <c r="I18" s="23" t="s">
        <v>2424</v>
      </c>
      <c r="J18" s="23" t="s">
        <v>3512</v>
      </c>
      <c r="K18" s="23" t="s">
        <v>81</v>
      </c>
      <c r="L18" s="23" t="s">
        <v>16</v>
      </c>
      <c r="M18" s="25">
        <v>2153.4499999999998</v>
      </c>
      <c r="N18" s="23" t="s">
        <v>439</v>
      </c>
    </row>
    <row r="19" spans="1:14" x14ac:dyDescent="0.25">
      <c r="A19" s="23" t="s">
        <v>2539</v>
      </c>
      <c r="B19" s="23" t="s">
        <v>3201</v>
      </c>
      <c r="C19" s="23" t="s">
        <v>438</v>
      </c>
      <c r="D19" s="25">
        <v>2130.58</v>
      </c>
      <c r="E19" s="23" t="s">
        <v>71</v>
      </c>
      <c r="F19" s="23" t="s">
        <v>20</v>
      </c>
      <c r="G19" s="23" t="s">
        <v>3521</v>
      </c>
      <c r="H19" s="23" t="s">
        <v>222</v>
      </c>
      <c r="I19" s="23" t="s">
        <v>2425</v>
      </c>
      <c r="J19" s="23" t="s">
        <v>3514</v>
      </c>
      <c r="K19" s="23" t="s">
        <v>48</v>
      </c>
      <c r="L19" s="23" t="s">
        <v>491</v>
      </c>
      <c r="M19" s="25">
        <v>943.56</v>
      </c>
      <c r="N19" s="23" t="s">
        <v>438</v>
      </c>
    </row>
    <row r="20" spans="1:14" x14ac:dyDescent="0.25">
      <c r="A20" s="23" t="s">
        <v>1399</v>
      </c>
      <c r="B20" s="23" t="s">
        <v>3203</v>
      </c>
      <c r="C20" s="23" t="s">
        <v>443</v>
      </c>
      <c r="D20" s="25">
        <v>11177.76</v>
      </c>
      <c r="E20" s="23" t="s">
        <v>75</v>
      </c>
      <c r="F20" s="23" t="s">
        <v>29</v>
      </c>
      <c r="G20" s="23" t="s">
        <v>3520</v>
      </c>
      <c r="H20" s="23" t="s">
        <v>4259</v>
      </c>
      <c r="I20" s="23" t="s">
        <v>2425</v>
      </c>
      <c r="J20" s="23" t="s">
        <v>3512</v>
      </c>
      <c r="K20" s="23" t="s">
        <v>123</v>
      </c>
      <c r="L20" s="23" t="s">
        <v>67</v>
      </c>
      <c r="M20" s="25">
        <v>3891.85</v>
      </c>
      <c r="N20" s="23" t="s">
        <v>443</v>
      </c>
    </row>
    <row r="21" spans="1:14" x14ac:dyDescent="0.25">
      <c r="A21" s="23" t="s">
        <v>2550</v>
      </c>
      <c r="B21" s="23" t="s">
        <v>3205</v>
      </c>
      <c r="C21" s="23" t="s">
        <v>440</v>
      </c>
      <c r="D21" s="25">
        <v>2511.61</v>
      </c>
      <c r="E21" s="23" t="s">
        <v>35</v>
      </c>
      <c r="F21" s="23" t="s">
        <v>15</v>
      </c>
      <c r="G21" s="23" t="s">
        <v>3515</v>
      </c>
      <c r="H21" s="23" t="s">
        <v>249</v>
      </c>
      <c r="I21" s="23" t="s">
        <v>2426</v>
      </c>
      <c r="J21" s="23" t="s">
        <v>3514</v>
      </c>
      <c r="K21" s="23" t="s">
        <v>162</v>
      </c>
      <c r="L21" s="23" t="s">
        <v>55</v>
      </c>
      <c r="M21" s="25">
        <v>1086.29</v>
      </c>
      <c r="N21" s="23" t="s">
        <v>440</v>
      </c>
    </row>
    <row r="22" spans="1:14" x14ac:dyDescent="0.25">
      <c r="A22" s="23" t="s">
        <v>2093</v>
      </c>
      <c r="B22" s="23" t="s">
        <v>3</v>
      </c>
      <c r="C22" s="23" t="s">
        <v>442</v>
      </c>
      <c r="D22" s="25">
        <v>3167.58</v>
      </c>
      <c r="E22" s="23" t="s">
        <v>77</v>
      </c>
      <c r="F22" s="23" t="s">
        <v>20</v>
      </c>
      <c r="G22" s="23" t="s">
        <v>3521</v>
      </c>
      <c r="H22" s="23" t="s">
        <v>4253</v>
      </c>
      <c r="I22" s="23" t="s">
        <v>2423</v>
      </c>
      <c r="J22" s="23" t="s">
        <v>3516</v>
      </c>
      <c r="K22" s="23" t="s">
        <v>145</v>
      </c>
      <c r="L22" s="23" t="s">
        <v>21</v>
      </c>
      <c r="M22" s="25">
        <v>1211.3399999999999</v>
      </c>
      <c r="N22" s="23" t="s">
        <v>442</v>
      </c>
    </row>
    <row r="23" spans="1:14" x14ac:dyDescent="0.25">
      <c r="A23" s="23" t="s">
        <v>2561</v>
      </c>
      <c r="B23" s="23" t="s">
        <v>1</v>
      </c>
      <c r="C23" s="23" t="s">
        <v>440</v>
      </c>
      <c r="D23" s="25">
        <v>2272.81</v>
      </c>
      <c r="E23" s="23" t="s">
        <v>26</v>
      </c>
      <c r="F23" s="23" t="s">
        <v>15</v>
      </c>
      <c r="G23" s="23" t="s">
        <v>3515</v>
      </c>
      <c r="H23" s="23" t="s">
        <v>4238</v>
      </c>
      <c r="I23" s="23" t="s">
        <v>2422</v>
      </c>
      <c r="J23" s="23" t="s">
        <v>3512</v>
      </c>
      <c r="K23" s="23" t="s">
        <v>126</v>
      </c>
      <c r="L23" s="23" t="s">
        <v>25</v>
      </c>
      <c r="M23" s="25">
        <v>972.29</v>
      </c>
      <c r="N23" s="23" t="s">
        <v>440</v>
      </c>
    </row>
    <row r="24" spans="1:14" x14ac:dyDescent="0.25">
      <c r="A24" s="23" t="s">
        <v>1415</v>
      </c>
      <c r="B24" s="23" t="s">
        <v>3187</v>
      </c>
      <c r="C24" s="23" t="s">
        <v>438</v>
      </c>
      <c r="D24" s="25">
        <v>319.5</v>
      </c>
      <c r="E24" s="23" t="s">
        <v>82</v>
      </c>
      <c r="F24" s="23" t="s">
        <v>29</v>
      </c>
      <c r="G24" s="23" t="s">
        <v>3519</v>
      </c>
      <c r="H24" s="23" t="s">
        <v>4247</v>
      </c>
      <c r="I24" s="23" t="s">
        <v>2423</v>
      </c>
      <c r="J24" s="23" t="s">
        <v>3516</v>
      </c>
      <c r="K24" s="23" t="s">
        <v>36</v>
      </c>
      <c r="L24" s="23" t="s">
        <v>34</v>
      </c>
      <c r="M24" s="25">
        <v>142.07</v>
      </c>
      <c r="N24" s="23" t="s">
        <v>438</v>
      </c>
    </row>
    <row r="25" spans="1:14" x14ac:dyDescent="0.25">
      <c r="A25" s="23" t="s">
        <v>2572</v>
      </c>
      <c r="B25" s="23" t="s">
        <v>3190</v>
      </c>
      <c r="C25" s="23" t="s">
        <v>440</v>
      </c>
      <c r="D25" s="25">
        <v>1793.6</v>
      </c>
      <c r="E25" s="23" t="s">
        <v>44</v>
      </c>
      <c r="F25" s="23" t="s">
        <v>50</v>
      </c>
      <c r="G25" s="23" t="s">
        <v>3522</v>
      </c>
      <c r="H25" s="23" t="s">
        <v>4240</v>
      </c>
      <c r="I25" s="23" t="s">
        <v>2422</v>
      </c>
      <c r="J25" s="23" t="s">
        <v>3526</v>
      </c>
      <c r="K25" s="23" t="s">
        <v>112</v>
      </c>
      <c r="L25" s="23" t="s">
        <v>87</v>
      </c>
      <c r="M25" s="25">
        <v>717.11</v>
      </c>
      <c r="N25" s="23" t="s">
        <v>440</v>
      </c>
    </row>
    <row r="26" spans="1:14" x14ac:dyDescent="0.25">
      <c r="A26" s="23" t="s">
        <v>2578</v>
      </c>
      <c r="B26" s="23" t="s">
        <v>3193</v>
      </c>
      <c r="C26" s="23" t="s">
        <v>439</v>
      </c>
      <c r="D26" s="25">
        <v>2552.4</v>
      </c>
      <c r="E26" s="23" t="s">
        <v>74</v>
      </c>
      <c r="F26" s="23" t="s">
        <v>15</v>
      </c>
      <c r="G26" s="23" t="s">
        <v>3524</v>
      </c>
      <c r="H26" s="23" t="s">
        <v>226</v>
      </c>
      <c r="I26" s="23" t="s">
        <v>2422</v>
      </c>
      <c r="J26" s="23" t="s">
        <v>3514</v>
      </c>
      <c r="K26" s="23" t="s">
        <v>198</v>
      </c>
      <c r="L26" s="23" t="s">
        <v>16</v>
      </c>
      <c r="M26" s="25">
        <v>948.62</v>
      </c>
      <c r="N26" s="23" t="s">
        <v>439</v>
      </c>
    </row>
    <row r="27" spans="1:14" x14ac:dyDescent="0.25">
      <c r="A27" s="23" t="s">
        <v>2096</v>
      </c>
      <c r="B27" s="23" t="s">
        <v>2</v>
      </c>
      <c r="C27" s="23" t="s">
        <v>441</v>
      </c>
      <c r="D27" s="25">
        <v>1016.31</v>
      </c>
      <c r="E27" s="23" t="s">
        <v>88</v>
      </c>
      <c r="F27" s="23" t="s">
        <v>20</v>
      </c>
      <c r="G27" s="23" t="s">
        <v>3521</v>
      </c>
      <c r="H27" s="23" t="s">
        <v>4246</v>
      </c>
      <c r="I27" s="23" t="s">
        <v>2424</v>
      </c>
      <c r="J27" s="23" t="s">
        <v>3516</v>
      </c>
      <c r="K27" s="23" t="s">
        <v>172</v>
      </c>
      <c r="L27" s="23" t="s">
        <v>21</v>
      </c>
      <c r="M27" s="25">
        <v>387.76</v>
      </c>
      <c r="N27" s="23" t="s">
        <v>441</v>
      </c>
    </row>
    <row r="28" spans="1:14" x14ac:dyDescent="0.25">
      <c r="A28" s="23" t="s">
        <v>1430</v>
      </c>
      <c r="B28" s="23" t="s">
        <v>3198</v>
      </c>
      <c r="C28" s="23" t="s">
        <v>439</v>
      </c>
      <c r="D28" s="25">
        <v>804.66</v>
      </c>
      <c r="E28" s="23" t="s">
        <v>31</v>
      </c>
      <c r="F28" s="23" t="s">
        <v>29</v>
      </c>
      <c r="G28" s="23" t="s">
        <v>3520</v>
      </c>
      <c r="H28" s="23" t="s">
        <v>4243</v>
      </c>
      <c r="I28" s="23" t="s">
        <v>2423</v>
      </c>
      <c r="J28" s="23" t="s">
        <v>3514</v>
      </c>
      <c r="K28" s="23" t="s">
        <v>164</v>
      </c>
      <c r="L28" s="23" t="s">
        <v>67</v>
      </c>
      <c r="M28" s="25">
        <v>351.1</v>
      </c>
      <c r="N28" s="23" t="s">
        <v>439</v>
      </c>
    </row>
    <row r="29" spans="1:14" x14ac:dyDescent="0.25">
      <c r="A29" s="23" t="s">
        <v>2594</v>
      </c>
      <c r="B29" s="23" t="s">
        <v>3201</v>
      </c>
      <c r="C29" s="23" t="s">
        <v>443</v>
      </c>
      <c r="D29" s="25">
        <v>7993.83</v>
      </c>
      <c r="E29" s="23" t="s">
        <v>72</v>
      </c>
      <c r="F29" s="23" t="s">
        <v>20</v>
      </c>
      <c r="G29" s="23" t="s">
        <v>3513</v>
      </c>
      <c r="H29" s="23" t="s">
        <v>4236</v>
      </c>
      <c r="I29" s="23" t="s">
        <v>2425</v>
      </c>
      <c r="J29" s="23" t="s">
        <v>3512</v>
      </c>
      <c r="K29" s="23" t="s">
        <v>45</v>
      </c>
      <c r="L29" s="23" t="s">
        <v>21</v>
      </c>
      <c r="M29" s="25">
        <v>3242.87</v>
      </c>
      <c r="N29" s="23" t="s">
        <v>443</v>
      </c>
    </row>
    <row r="30" spans="1:14" x14ac:dyDescent="0.25">
      <c r="A30" s="23" t="s">
        <v>2600</v>
      </c>
      <c r="B30" s="23" t="s">
        <v>3203</v>
      </c>
      <c r="C30" s="23" t="s">
        <v>441</v>
      </c>
      <c r="D30" s="25">
        <v>2791.68</v>
      </c>
      <c r="E30" s="23" t="s">
        <v>78</v>
      </c>
      <c r="F30" s="23" t="s">
        <v>15</v>
      </c>
      <c r="G30" s="23" t="s">
        <v>3524</v>
      </c>
      <c r="H30" s="23" t="s">
        <v>4245</v>
      </c>
      <c r="I30" s="23" t="s">
        <v>2422</v>
      </c>
      <c r="J30" s="23" t="s">
        <v>3523</v>
      </c>
      <c r="K30" s="23" t="s">
        <v>403</v>
      </c>
      <c r="L30" s="23" t="s">
        <v>16</v>
      </c>
      <c r="M30" s="25">
        <v>1070.8</v>
      </c>
      <c r="N30" s="23" t="s">
        <v>441</v>
      </c>
    </row>
    <row r="31" spans="1:14" x14ac:dyDescent="0.25">
      <c r="A31" s="23" t="s">
        <v>2606</v>
      </c>
      <c r="B31" s="23" t="s">
        <v>3205</v>
      </c>
      <c r="C31" s="23" t="s">
        <v>438</v>
      </c>
      <c r="D31" s="25">
        <v>2716.61</v>
      </c>
      <c r="E31" s="23" t="s">
        <v>84</v>
      </c>
      <c r="F31" s="23" t="s">
        <v>15</v>
      </c>
      <c r="G31" s="23" t="s">
        <v>3524</v>
      </c>
      <c r="H31" s="23" t="s">
        <v>226</v>
      </c>
      <c r="I31" s="23" t="s">
        <v>2423</v>
      </c>
      <c r="J31" s="23" t="s">
        <v>3516</v>
      </c>
      <c r="K31" s="23" t="s">
        <v>38</v>
      </c>
      <c r="L31" s="23" t="s">
        <v>492</v>
      </c>
      <c r="M31" s="25">
        <v>1957.89</v>
      </c>
      <c r="N31" s="23" t="s">
        <v>438</v>
      </c>
    </row>
    <row r="32" spans="1:14" x14ac:dyDescent="0.25">
      <c r="A32" s="23" t="s">
        <v>1445</v>
      </c>
      <c r="B32" s="23" t="s">
        <v>3</v>
      </c>
      <c r="C32" s="23" t="s">
        <v>439</v>
      </c>
      <c r="D32" s="25">
        <v>1360.95</v>
      </c>
      <c r="E32" s="23" t="s">
        <v>446</v>
      </c>
      <c r="F32" s="23" t="s">
        <v>29</v>
      </c>
      <c r="G32" s="23" t="s">
        <v>3520</v>
      </c>
      <c r="H32" s="23" t="s">
        <v>4249</v>
      </c>
      <c r="I32" s="23" t="s">
        <v>2425</v>
      </c>
      <c r="J32" s="23" t="s">
        <v>3514</v>
      </c>
      <c r="K32" s="23" t="s">
        <v>116</v>
      </c>
      <c r="L32" s="23" t="s">
        <v>30</v>
      </c>
      <c r="M32" s="25">
        <v>628.78</v>
      </c>
      <c r="N32" s="23" t="s">
        <v>439</v>
      </c>
    </row>
    <row r="33" spans="1:14" x14ac:dyDescent="0.25">
      <c r="A33" s="23" t="s">
        <v>2617</v>
      </c>
      <c r="B33" s="23" t="s">
        <v>1</v>
      </c>
      <c r="C33" s="23" t="s">
        <v>439</v>
      </c>
      <c r="D33" s="25">
        <v>2286.6</v>
      </c>
      <c r="E33" s="23" t="s">
        <v>461</v>
      </c>
      <c r="F33" s="23" t="s">
        <v>29</v>
      </c>
      <c r="G33" s="23" t="s">
        <v>3520</v>
      </c>
      <c r="H33" s="23" t="s">
        <v>4243</v>
      </c>
      <c r="I33" s="23" t="s">
        <v>2426</v>
      </c>
      <c r="J33" s="23" t="s">
        <v>3512</v>
      </c>
      <c r="K33" s="23" t="s">
        <v>166</v>
      </c>
      <c r="L33" s="23" t="s">
        <v>67</v>
      </c>
      <c r="M33" s="25">
        <v>901.43</v>
      </c>
      <c r="N33" s="23" t="s">
        <v>439</v>
      </c>
    </row>
    <row r="34" spans="1:14" x14ac:dyDescent="0.25">
      <c r="A34" s="23" t="s">
        <v>2623</v>
      </c>
      <c r="B34" s="23" t="s">
        <v>3187</v>
      </c>
      <c r="C34" s="23" t="s">
        <v>440</v>
      </c>
      <c r="D34" s="25">
        <v>2433.5500000000002</v>
      </c>
      <c r="E34" s="23" t="s">
        <v>2406</v>
      </c>
      <c r="F34" s="23" t="s">
        <v>29</v>
      </c>
      <c r="G34" s="23" t="s">
        <v>3520</v>
      </c>
      <c r="H34" s="23" t="s">
        <v>4249</v>
      </c>
      <c r="I34" s="23" t="s">
        <v>2422</v>
      </c>
      <c r="J34" s="23" t="s">
        <v>3516</v>
      </c>
      <c r="K34" s="23" t="s">
        <v>62</v>
      </c>
      <c r="L34" s="23" t="s">
        <v>34</v>
      </c>
      <c r="M34" s="25">
        <v>1167.48</v>
      </c>
      <c r="N34" s="23" t="s">
        <v>440</v>
      </c>
    </row>
    <row r="35" spans="1:14" x14ac:dyDescent="0.25">
      <c r="A35" s="23" t="s">
        <v>2629</v>
      </c>
      <c r="B35" s="23" t="s">
        <v>3190</v>
      </c>
      <c r="C35" s="23" t="s">
        <v>443</v>
      </c>
      <c r="D35" s="25">
        <v>6693</v>
      </c>
      <c r="E35" s="23" t="s">
        <v>468</v>
      </c>
      <c r="F35" s="23" t="s">
        <v>29</v>
      </c>
      <c r="G35" s="23" t="s">
        <v>3520</v>
      </c>
      <c r="H35" s="23" t="s">
        <v>4259</v>
      </c>
      <c r="I35" s="23" t="s">
        <v>2422</v>
      </c>
      <c r="J35" s="23" t="s">
        <v>3512</v>
      </c>
      <c r="K35" s="23" t="s">
        <v>69</v>
      </c>
      <c r="L35" s="23" t="s">
        <v>34</v>
      </c>
      <c r="M35" s="25">
        <v>2202</v>
      </c>
      <c r="N35" s="23" t="s">
        <v>443</v>
      </c>
    </row>
    <row r="36" spans="1:14" x14ac:dyDescent="0.25">
      <c r="A36" s="23" t="s">
        <v>1461</v>
      </c>
      <c r="B36" s="23" t="s">
        <v>3193</v>
      </c>
      <c r="C36" s="23" t="s">
        <v>438</v>
      </c>
      <c r="D36" s="25">
        <v>2756.65</v>
      </c>
      <c r="E36" s="23" t="s">
        <v>199</v>
      </c>
      <c r="F36" s="23" t="s">
        <v>15</v>
      </c>
      <c r="G36" s="23" t="s">
        <v>3517</v>
      </c>
      <c r="H36" s="23" t="s">
        <v>4262</v>
      </c>
      <c r="I36" s="23" t="s">
        <v>2426</v>
      </c>
      <c r="J36" s="23" t="s">
        <v>3512</v>
      </c>
      <c r="K36" s="23" t="s">
        <v>145</v>
      </c>
      <c r="L36" s="23" t="s">
        <v>55</v>
      </c>
      <c r="M36" s="25">
        <v>1259.29</v>
      </c>
      <c r="N36" s="23" t="s">
        <v>438</v>
      </c>
    </row>
    <row r="37" spans="1:14" x14ac:dyDescent="0.25">
      <c r="A37" s="23" t="s">
        <v>2101</v>
      </c>
      <c r="B37" s="23" t="s">
        <v>2</v>
      </c>
      <c r="C37" s="23" t="s">
        <v>439</v>
      </c>
      <c r="D37" s="25">
        <v>267</v>
      </c>
      <c r="E37" s="23" t="s">
        <v>445</v>
      </c>
      <c r="F37" s="23" t="s">
        <v>15</v>
      </c>
      <c r="G37" s="23" t="s">
        <v>3515</v>
      </c>
      <c r="H37" s="23" t="s">
        <v>4238</v>
      </c>
      <c r="I37" s="23" t="s">
        <v>2423</v>
      </c>
      <c r="J37" s="23" t="s">
        <v>3514</v>
      </c>
      <c r="K37" s="23" t="s">
        <v>155</v>
      </c>
      <c r="L37" s="23" t="s">
        <v>492</v>
      </c>
      <c r="M37" s="25">
        <v>101.59</v>
      </c>
      <c r="N37" s="23" t="s">
        <v>439</v>
      </c>
    </row>
    <row r="38" spans="1:14" x14ac:dyDescent="0.25">
      <c r="A38" s="23" t="s">
        <v>2645</v>
      </c>
      <c r="B38" s="23" t="s">
        <v>3198</v>
      </c>
      <c r="C38" s="23" t="s">
        <v>439</v>
      </c>
      <c r="D38" s="25">
        <v>4568.26</v>
      </c>
      <c r="E38" s="23" t="s">
        <v>478</v>
      </c>
      <c r="F38" s="23" t="s">
        <v>15</v>
      </c>
      <c r="G38" s="23" t="s">
        <v>3524</v>
      </c>
      <c r="H38" s="23" t="s">
        <v>4245</v>
      </c>
      <c r="I38" s="23" t="s">
        <v>2423</v>
      </c>
      <c r="J38" s="23" t="s">
        <v>3516</v>
      </c>
      <c r="K38" s="23" t="s">
        <v>126</v>
      </c>
      <c r="L38" s="23" t="s">
        <v>25</v>
      </c>
      <c r="M38" s="25">
        <v>3422.93</v>
      </c>
      <c r="N38" s="23" t="s">
        <v>439</v>
      </c>
    </row>
    <row r="39" spans="1:14" x14ac:dyDescent="0.25">
      <c r="A39" s="23" t="s">
        <v>2651</v>
      </c>
      <c r="B39" s="23" t="s">
        <v>3201</v>
      </c>
      <c r="C39" s="23" t="s">
        <v>438</v>
      </c>
      <c r="D39" s="25">
        <v>2227.1999999999998</v>
      </c>
      <c r="E39" s="23" t="s">
        <v>494</v>
      </c>
      <c r="F39" s="23" t="s">
        <v>15</v>
      </c>
      <c r="G39" s="23" t="s">
        <v>3524</v>
      </c>
      <c r="H39" s="23" t="s">
        <v>226</v>
      </c>
      <c r="I39" s="23" t="s">
        <v>2423</v>
      </c>
      <c r="J39" s="23" t="s">
        <v>3526</v>
      </c>
      <c r="K39" s="23" t="s">
        <v>164</v>
      </c>
      <c r="L39" s="23" t="s">
        <v>492</v>
      </c>
      <c r="M39" s="25">
        <v>1584.95</v>
      </c>
      <c r="N39" s="23" t="s">
        <v>438</v>
      </c>
    </row>
    <row r="40" spans="1:14" x14ac:dyDescent="0.25">
      <c r="A40" s="23" t="s">
        <v>1476</v>
      </c>
      <c r="B40" s="23" t="s">
        <v>3203</v>
      </c>
      <c r="C40" s="23" t="s">
        <v>439</v>
      </c>
      <c r="D40" s="25">
        <v>373.74</v>
      </c>
      <c r="E40" s="23" t="s">
        <v>480</v>
      </c>
      <c r="F40" s="23" t="s">
        <v>20</v>
      </c>
      <c r="G40" s="23" t="s">
        <v>3521</v>
      </c>
      <c r="H40" s="23" t="s">
        <v>4241</v>
      </c>
      <c r="I40" s="23" t="s">
        <v>2423</v>
      </c>
      <c r="J40" s="23" t="s">
        <v>3523</v>
      </c>
      <c r="K40" s="23" t="s">
        <v>162</v>
      </c>
      <c r="L40" s="23" t="s">
        <v>491</v>
      </c>
      <c r="M40" s="25">
        <v>157.49</v>
      </c>
      <c r="N40" s="23" t="s">
        <v>439</v>
      </c>
    </row>
    <row r="41" spans="1:14" x14ac:dyDescent="0.25">
      <c r="A41" s="23" t="s">
        <v>2662</v>
      </c>
      <c r="B41" s="23" t="s">
        <v>3205</v>
      </c>
      <c r="C41" s="23" t="s">
        <v>439</v>
      </c>
      <c r="D41" s="25">
        <v>941.64</v>
      </c>
      <c r="E41" s="23" t="s">
        <v>2409</v>
      </c>
      <c r="F41" s="23" t="s">
        <v>29</v>
      </c>
      <c r="G41" s="23" t="s">
        <v>230</v>
      </c>
      <c r="H41" s="23" t="s">
        <v>230</v>
      </c>
      <c r="I41" s="23" t="s">
        <v>2424</v>
      </c>
      <c r="J41" s="23" t="s">
        <v>3514</v>
      </c>
      <c r="K41" s="23" t="s">
        <v>112</v>
      </c>
      <c r="L41" s="23" t="s">
        <v>30</v>
      </c>
      <c r="M41" s="25">
        <v>429.29</v>
      </c>
      <c r="N41" s="23" t="s">
        <v>439</v>
      </c>
    </row>
    <row r="42" spans="1:14" x14ac:dyDescent="0.25">
      <c r="A42" s="23" t="s">
        <v>5309</v>
      </c>
      <c r="B42" s="23" t="s">
        <v>3</v>
      </c>
      <c r="C42" s="23" t="s">
        <v>438</v>
      </c>
      <c r="D42" s="25">
        <v>442.89</v>
      </c>
      <c r="E42" s="23" t="s">
        <v>466</v>
      </c>
      <c r="F42" s="23" t="s">
        <v>40</v>
      </c>
      <c r="G42" s="23" t="s">
        <v>3527</v>
      </c>
      <c r="H42" s="23" t="s">
        <v>4261</v>
      </c>
      <c r="I42" s="23" t="s">
        <v>2425</v>
      </c>
      <c r="J42" s="23" t="s">
        <v>3514</v>
      </c>
      <c r="K42" s="23" t="s">
        <v>23</v>
      </c>
      <c r="L42" s="23" t="s">
        <v>41</v>
      </c>
      <c r="M42" s="25">
        <v>151.03</v>
      </c>
      <c r="N42" s="23" t="s">
        <v>438</v>
      </c>
    </row>
    <row r="43" spans="1:14" x14ac:dyDescent="0.25">
      <c r="A43" s="23" t="s">
        <v>5310</v>
      </c>
      <c r="B43" s="23" t="s">
        <v>1</v>
      </c>
      <c r="C43" s="23" t="s">
        <v>443</v>
      </c>
      <c r="D43" s="25">
        <v>2073.79</v>
      </c>
      <c r="E43" s="23" t="s">
        <v>204</v>
      </c>
      <c r="F43" s="23" t="s">
        <v>15</v>
      </c>
      <c r="G43" s="23" t="s">
        <v>3515</v>
      </c>
      <c r="H43" s="23" t="s">
        <v>249</v>
      </c>
      <c r="I43" s="23" t="s">
        <v>2422</v>
      </c>
      <c r="J43" s="23" t="s">
        <v>3514</v>
      </c>
      <c r="K43" s="23" t="s">
        <v>36</v>
      </c>
      <c r="L43" s="23" t="s">
        <v>55</v>
      </c>
      <c r="M43" s="25">
        <v>711.71</v>
      </c>
      <c r="N43" s="23" t="s">
        <v>443</v>
      </c>
    </row>
    <row r="44" spans="1:14" x14ac:dyDescent="0.25">
      <c r="A44" s="23" t="s">
        <v>5311</v>
      </c>
      <c r="B44" s="23" t="s">
        <v>3187</v>
      </c>
      <c r="C44" s="23" t="s">
        <v>439</v>
      </c>
      <c r="D44" s="25">
        <v>2016.89</v>
      </c>
      <c r="E44" s="23" t="s">
        <v>200</v>
      </c>
      <c r="F44" s="23" t="s">
        <v>20</v>
      </c>
      <c r="G44" s="23" t="s">
        <v>3521</v>
      </c>
      <c r="H44" s="23" t="s">
        <v>4234</v>
      </c>
      <c r="I44" s="23" t="s">
        <v>2423</v>
      </c>
      <c r="J44" s="23" t="s">
        <v>3512</v>
      </c>
      <c r="K44" s="23" t="s">
        <v>403</v>
      </c>
      <c r="L44" s="23" t="s">
        <v>491</v>
      </c>
      <c r="M44" s="25">
        <v>852.74</v>
      </c>
      <c r="N44" s="23" t="s">
        <v>439</v>
      </c>
    </row>
    <row r="45" spans="1:14" x14ac:dyDescent="0.25">
      <c r="A45" s="23" t="s">
        <v>5312</v>
      </c>
      <c r="B45" s="23" t="s">
        <v>3190</v>
      </c>
      <c r="C45" s="23" t="s">
        <v>443</v>
      </c>
      <c r="D45" s="25">
        <v>1355.43</v>
      </c>
      <c r="E45" s="23" t="s">
        <v>203</v>
      </c>
      <c r="F45" s="23" t="s">
        <v>40</v>
      </c>
      <c r="G45" s="23" t="s">
        <v>3527</v>
      </c>
      <c r="H45" s="23" t="s">
        <v>4261</v>
      </c>
      <c r="I45" s="23" t="s">
        <v>2422</v>
      </c>
      <c r="J45" s="23" t="s">
        <v>3526</v>
      </c>
      <c r="K45" s="23" t="s">
        <v>43</v>
      </c>
      <c r="L45" s="23" t="s">
        <v>41</v>
      </c>
      <c r="M45" s="25">
        <v>567.74</v>
      </c>
      <c r="N45" s="23" t="s">
        <v>443</v>
      </c>
    </row>
    <row r="46" spans="1:14" x14ac:dyDescent="0.25">
      <c r="A46" s="23" t="s">
        <v>5313</v>
      </c>
      <c r="B46" s="23" t="s">
        <v>3193</v>
      </c>
      <c r="C46" s="23" t="s">
        <v>439</v>
      </c>
      <c r="D46" s="25">
        <v>3141.76</v>
      </c>
      <c r="E46" s="23" t="s">
        <v>449</v>
      </c>
      <c r="F46" s="23" t="s">
        <v>20</v>
      </c>
      <c r="G46" s="23" t="s">
        <v>3513</v>
      </c>
      <c r="H46" s="23" t="s">
        <v>4239</v>
      </c>
      <c r="I46" s="23" t="s">
        <v>2423</v>
      </c>
      <c r="J46" s="23" t="s">
        <v>3512</v>
      </c>
      <c r="K46" s="23" t="s">
        <v>27</v>
      </c>
      <c r="L46" s="23" t="s">
        <v>491</v>
      </c>
      <c r="M46" s="25">
        <v>2367.83</v>
      </c>
      <c r="N46" s="23" t="s">
        <v>439</v>
      </c>
    </row>
    <row r="47" spans="1:14" x14ac:dyDescent="0.25">
      <c r="A47" s="23" t="s">
        <v>5314</v>
      </c>
      <c r="B47" s="23" t="s">
        <v>2</v>
      </c>
      <c r="C47" s="23" t="s">
        <v>439</v>
      </c>
      <c r="D47" s="25">
        <v>1390.3</v>
      </c>
      <c r="E47" s="23" t="s">
        <v>206</v>
      </c>
      <c r="F47" s="23" t="s">
        <v>29</v>
      </c>
      <c r="G47" s="23" t="s">
        <v>3520</v>
      </c>
      <c r="H47" s="23" t="s">
        <v>4243</v>
      </c>
      <c r="I47" s="23" t="s">
        <v>2424</v>
      </c>
      <c r="J47" s="23" t="s">
        <v>3523</v>
      </c>
      <c r="K47" s="23" t="s">
        <v>136</v>
      </c>
      <c r="L47" s="23" t="s">
        <v>34</v>
      </c>
      <c r="M47" s="25">
        <v>472.13</v>
      </c>
      <c r="N47" s="23" t="s">
        <v>439</v>
      </c>
    </row>
    <row r="48" spans="1:14" x14ac:dyDescent="0.25">
      <c r="A48" s="23" t="s">
        <v>5315</v>
      </c>
      <c r="B48" s="23" t="s">
        <v>3198</v>
      </c>
      <c r="C48" s="23" t="s">
        <v>439</v>
      </c>
      <c r="D48" s="25">
        <v>1843.76</v>
      </c>
      <c r="E48" s="23" t="s">
        <v>467</v>
      </c>
      <c r="F48" s="23" t="s">
        <v>29</v>
      </c>
      <c r="G48" s="23" t="s">
        <v>3520</v>
      </c>
      <c r="H48" s="23" t="s">
        <v>4259</v>
      </c>
      <c r="I48" s="23" t="s">
        <v>2424</v>
      </c>
      <c r="J48" s="23" t="s">
        <v>3516</v>
      </c>
      <c r="K48" s="23" t="s">
        <v>13</v>
      </c>
      <c r="L48" s="23" t="s">
        <v>67</v>
      </c>
      <c r="M48" s="25">
        <v>675.72</v>
      </c>
      <c r="N48" s="23" t="s">
        <v>439</v>
      </c>
    </row>
    <row r="49" spans="1:14" x14ac:dyDescent="0.25">
      <c r="A49" s="23" t="s">
        <v>5316</v>
      </c>
      <c r="B49" s="23" t="s">
        <v>3201</v>
      </c>
      <c r="C49" s="23" t="s">
        <v>438</v>
      </c>
      <c r="D49" s="25">
        <v>10195.59</v>
      </c>
      <c r="E49" s="23" t="s">
        <v>444</v>
      </c>
      <c r="F49" s="23" t="s">
        <v>50</v>
      </c>
      <c r="G49" s="23" t="s">
        <v>3522</v>
      </c>
      <c r="H49" s="23" t="s">
        <v>4240</v>
      </c>
      <c r="I49" s="23" t="s">
        <v>2423</v>
      </c>
      <c r="J49" s="23" t="s">
        <v>3512</v>
      </c>
      <c r="K49" s="23" t="s">
        <v>119</v>
      </c>
      <c r="L49" s="23" t="s">
        <v>87</v>
      </c>
      <c r="M49" s="25">
        <v>3538.79</v>
      </c>
      <c r="N49" s="23" t="s">
        <v>438</v>
      </c>
    </row>
    <row r="50" spans="1:14" x14ac:dyDescent="0.25">
      <c r="A50" s="23" t="s">
        <v>5317</v>
      </c>
      <c r="B50" s="23" t="s">
        <v>3203</v>
      </c>
      <c r="C50" s="23" t="s">
        <v>439</v>
      </c>
      <c r="D50" s="25">
        <v>1391.41</v>
      </c>
      <c r="E50" s="23" t="s">
        <v>448</v>
      </c>
      <c r="F50" s="23" t="s">
        <v>29</v>
      </c>
      <c r="G50" s="23" t="s">
        <v>3519</v>
      </c>
      <c r="H50" s="23" t="s">
        <v>246</v>
      </c>
      <c r="I50" s="23" t="s">
        <v>2424</v>
      </c>
      <c r="J50" s="23" t="s">
        <v>3523</v>
      </c>
      <c r="K50" s="23" t="s">
        <v>189</v>
      </c>
      <c r="L50" s="23" t="s">
        <v>34</v>
      </c>
      <c r="M50" s="25">
        <v>440.21</v>
      </c>
      <c r="N50" s="23" t="s">
        <v>439</v>
      </c>
    </row>
    <row r="51" spans="1:14" x14ac:dyDescent="0.25">
      <c r="A51" s="23" t="s">
        <v>5318</v>
      </c>
      <c r="B51" s="23" t="s">
        <v>3205</v>
      </c>
      <c r="C51" s="23" t="s">
        <v>440</v>
      </c>
      <c r="D51" s="25">
        <v>2213.73</v>
      </c>
      <c r="E51" s="23" t="s">
        <v>2407</v>
      </c>
      <c r="F51" s="23" t="s">
        <v>29</v>
      </c>
      <c r="G51" s="23" t="s">
        <v>3519</v>
      </c>
      <c r="H51" s="23" t="s">
        <v>246</v>
      </c>
      <c r="I51" s="23" t="s">
        <v>2424</v>
      </c>
      <c r="J51" s="23" t="s">
        <v>3526</v>
      </c>
      <c r="K51" s="23" t="s">
        <v>60</v>
      </c>
      <c r="L51" s="23" t="s">
        <v>34</v>
      </c>
      <c r="M51" s="25">
        <v>778.33</v>
      </c>
      <c r="N51" s="23" t="s">
        <v>440</v>
      </c>
    </row>
    <row r="52" spans="1:14" x14ac:dyDescent="0.25">
      <c r="A52" s="23" t="s">
        <v>5319</v>
      </c>
      <c r="B52" s="23" t="s">
        <v>3</v>
      </c>
      <c r="C52" s="23" t="s">
        <v>439</v>
      </c>
      <c r="D52" s="25">
        <v>3320.36</v>
      </c>
      <c r="E52" s="23" t="s">
        <v>89</v>
      </c>
      <c r="F52" s="23" t="s">
        <v>15</v>
      </c>
      <c r="G52" s="23" t="s">
        <v>3518</v>
      </c>
      <c r="H52" s="23" t="s">
        <v>4251</v>
      </c>
      <c r="I52" s="23" t="s">
        <v>2425</v>
      </c>
      <c r="J52" s="23" t="s">
        <v>3523</v>
      </c>
      <c r="K52" s="23" t="s">
        <v>123</v>
      </c>
      <c r="L52" s="23" t="s">
        <v>55</v>
      </c>
      <c r="M52" s="25">
        <v>936.27</v>
      </c>
      <c r="N52" s="23" t="s">
        <v>439</v>
      </c>
    </row>
    <row r="53" spans="1:14" x14ac:dyDescent="0.25">
      <c r="A53" s="23" t="s">
        <v>5320</v>
      </c>
      <c r="B53" s="23" t="s">
        <v>1</v>
      </c>
      <c r="C53" s="23" t="s">
        <v>440</v>
      </c>
      <c r="D53" s="25">
        <v>4436.57</v>
      </c>
      <c r="E53" s="23" t="s">
        <v>95</v>
      </c>
      <c r="F53" s="23" t="s">
        <v>29</v>
      </c>
      <c r="G53" s="23" t="s">
        <v>3520</v>
      </c>
      <c r="H53" s="23" t="s">
        <v>4259</v>
      </c>
      <c r="I53" s="23" t="s">
        <v>2426</v>
      </c>
      <c r="J53" s="23" t="s">
        <v>3512</v>
      </c>
      <c r="K53" s="23" t="s">
        <v>192</v>
      </c>
      <c r="L53" s="23" t="s">
        <v>34</v>
      </c>
      <c r="M53" s="25">
        <v>1231.8800000000001</v>
      </c>
      <c r="N53" s="23" t="s">
        <v>440</v>
      </c>
    </row>
    <row r="54" spans="1:14" x14ac:dyDescent="0.25">
      <c r="A54" s="23" t="s">
        <v>5321</v>
      </c>
      <c r="B54" s="23" t="s">
        <v>3187</v>
      </c>
      <c r="C54" s="23" t="s">
        <v>442</v>
      </c>
      <c r="D54" s="25">
        <v>1669.89</v>
      </c>
      <c r="E54" s="23" t="s">
        <v>207</v>
      </c>
      <c r="F54" s="23" t="s">
        <v>20</v>
      </c>
      <c r="G54" s="23" t="s">
        <v>3521</v>
      </c>
      <c r="H54" s="23" t="s">
        <v>4246</v>
      </c>
      <c r="I54" s="23" t="s">
        <v>2425</v>
      </c>
      <c r="J54" s="23" t="s">
        <v>3526</v>
      </c>
      <c r="K54" s="23" t="s">
        <v>160</v>
      </c>
      <c r="L54" s="23" t="s">
        <v>64</v>
      </c>
      <c r="M54" s="25">
        <v>714</v>
      </c>
      <c r="N54" s="23" t="s">
        <v>442</v>
      </c>
    </row>
    <row r="55" spans="1:14" x14ac:dyDescent="0.25">
      <c r="A55" s="23" t="s">
        <v>5322</v>
      </c>
      <c r="B55" s="23" t="s">
        <v>3190</v>
      </c>
      <c r="C55" s="23" t="s">
        <v>438</v>
      </c>
      <c r="D55" s="25">
        <v>1460.51</v>
      </c>
      <c r="E55" s="23" t="s">
        <v>205</v>
      </c>
      <c r="F55" s="23" t="s">
        <v>15</v>
      </c>
      <c r="G55" s="23" t="s">
        <v>3518</v>
      </c>
      <c r="H55" s="23" t="s">
        <v>238</v>
      </c>
      <c r="I55" s="23" t="s">
        <v>2423</v>
      </c>
      <c r="J55" s="23" t="s">
        <v>3514</v>
      </c>
      <c r="K55" s="23" t="s">
        <v>172</v>
      </c>
      <c r="L55" s="23" t="s">
        <v>492</v>
      </c>
      <c r="M55" s="25">
        <v>580.14</v>
      </c>
      <c r="N55" s="23" t="s">
        <v>438</v>
      </c>
    </row>
    <row r="56" spans="1:14" x14ac:dyDescent="0.25">
      <c r="A56" s="23" t="s">
        <v>5323</v>
      </c>
      <c r="B56" s="23" t="s">
        <v>3193</v>
      </c>
      <c r="C56" s="23" t="s">
        <v>441</v>
      </c>
      <c r="D56" s="25">
        <v>13067.86</v>
      </c>
      <c r="E56" s="23" t="s">
        <v>465</v>
      </c>
      <c r="F56" s="23" t="s">
        <v>20</v>
      </c>
      <c r="G56" s="23" t="s">
        <v>3513</v>
      </c>
      <c r="H56" s="23" t="s">
        <v>242</v>
      </c>
      <c r="I56" s="23" t="s">
        <v>2422</v>
      </c>
      <c r="J56" s="23" t="s">
        <v>3512</v>
      </c>
      <c r="K56" s="23" t="s">
        <v>93</v>
      </c>
      <c r="L56" s="23" t="s">
        <v>491</v>
      </c>
      <c r="M56" s="25">
        <v>4459.6899999999996</v>
      </c>
      <c r="N56" s="23" t="s">
        <v>441</v>
      </c>
    </row>
    <row r="57" spans="1:14" x14ac:dyDescent="0.25">
      <c r="A57" s="23" t="s">
        <v>5324</v>
      </c>
      <c r="B57" s="23" t="s">
        <v>2</v>
      </c>
      <c r="C57" s="23" t="s">
        <v>439</v>
      </c>
      <c r="D57" s="25">
        <v>1484.35</v>
      </c>
      <c r="E57" s="23" t="s">
        <v>464</v>
      </c>
      <c r="F57" s="23" t="s">
        <v>40</v>
      </c>
      <c r="G57" s="23" t="s">
        <v>3511</v>
      </c>
      <c r="H57" s="23" t="s">
        <v>4248</v>
      </c>
      <c r="I57" s="23" t="s">
        <v>2426</v>
      </c>
      <c r="J57" s="23" t="s">
        <v>3512</v>
      </c>
      <c r="K57" s="23" t="s">
        <v>18</v>
      </c>
      <c r="L57" s="23" t="s">
        <v>493</v>
      </c>
      <c r="M57" s="25">
        <v>732.5</v>
      </c>
      <c r="N57" s="23" t="s">
        <v>439</v>
      </c>
    </row>
    <row r="58" spans="1:14" x14ac:dyDescent="0.25">
      <c r="A58" s="23" t="s">
        <v>5325</v>
      </c>
      <c r="B58" s="23" t="s">
        <v>3198</v>
      </c>
      <c r="C58" s="23" t="s">
        <v>439</v>
      </c>
      <c r="D58" s="25">
        <v>17930.88</v>
      </c>
      <c r="E58" s="23" t="s">
        <v>202</v>
      </c>
      <c r="F58" s="23" t="s">
        <v>20</v>
      </c>
      <c r="G58" s="23" t="s">
        <v>3521</v>
      </c>
      <c r="H58" s="23" t="s">
        <v>4253</v>
      </c>
      <c r="I58" s="23" t="s">
        <v>2423</v>
      </c>
      <c r="J58" s="23" t="s">
        <v>3512</v>
      </c>
      <c r="K58" s="23" t="s">
        <v>38</v>
      </c>
      <c r="L58" s="23" t="s">
        <v>21</v>
      </c>
      <c r="M58" s="25">
        <v>6640.87</v>
      </c>
      <c r="N58" s="23" t="s">
        <v>439</v>
      </c>
    </row>
    <row r="59" spans="1:14" x14ac:dyDescent="0.25">
      <c r="A59" s="23" t="s">
        <v>5326</v>
      </c>
      <c r="B59" s="23" t="s">
        <v>3201</v>
      </c>
      <c r="C59" s="23" t="s">
        <v>439</v>
      </c>
      <c r="D59" s="25">
        <v>2393.86</v>
      </c>
      <c r="E59" s="23" t="s">
        <v>463</v>
      </c>
      <c r="F59" s="23" t="s">
        <v>20</v>
      </c>
      <c r="G59" s="23" t="s">
        <v>3513</v>
      </c>
      <c r="H59" s="23" t="s">
        <v>242</v>
      </c>
      <c r="I59" s="23" t="s">
        <v>2423</v>
      </c>
      <c r="J59" s="23" t="s">
        <v>3512</v>
      </c>
      <c r="K59" s="23" t="s">
        <v>169</v>
      </c>
      <c r="L59" s="23" t="s">
        <v>491</v>
      </c>
      <c r="M59" s="25">
        <v>799.47</v>
      </c>
      <c r="N59" s="23" t="s">
        <v>439</v>
      </c>
    </row>
    <row r="60" spans="1:14" x14ac:dyDescent="0.25">
      <c r="A60" s="23" t="s">
        <v>5327</v>
      </c>
      <c r="B60" s="23" t="s">
        <v>3203</v>
      </c>
      <c r="C60" s="23" t="s">
        <v>439</v>
      </c>
      <c r="D60" s="25">
        <v>8382.09</v>
      </c>
      <c r="E60" s="23" t="s">
        <v>447</v>
      </c>
      <c r="F60" s="23" t="s">
        <v>15</v>
      </c>
      <c r="G60" s="23" t="s">
        <v>3515</v>
      </c>
      <c r="H60" s="23" t="s">
        <v>4238</v>
      </c>
      <c r="I60" s="23" t="s">
        <v>2423</v>
      </c>
      <c r="J60" s="23" t="s">
        <v>3512</v>
      </c>
      <c r="K60" s="23" t="s">
        <v>32</v>
      </c>
      <c r="L60" s="23" t="s">
        <v>25</v>
      </c>
      <c r="M60" s="25">
        <v>2803.17</v>
      </c>
      <c r="N60" s="23" t="s">
        <v>439</v>
      </c>
    </row>
    <row r="61" spans="1:14" x14ac:dyDescent="0.25">
      <c r="A61" s="23" t="s">
        <v>5328</v>
      </c>
      <c r="B61" s="23" t="s">
        <v>3205</v>
      </c>
      <c r="C61" s="23" t="s">
        <v>439</v>
      </c>
      <c r="D61" s="25">
        <v>1342.87</v>
      </c>
      <c r="E61" s="23" t="s">
        <v>462</v>
      </c>
      <c r="F61" s="23" t="s">
        <v>15</v>
      </c>
      <c r="G61" s="23" t="s">
        <v>3524</v>
      </c>
      <c r="H61" s="23" t="s">
        <v>226</v>
      </c>
      <c r="I61" s="23" t="s">
        <v>2422</v>
      </c>
      <c r="J61" s="23" t="s">
        <v>3514</v>
      </c>
      <c r="K61" s="23" t="s">
        <v>196</v>
      </c>
      <c r="L61" s="23" t="s">
        <v>55</v>
      </c>
      <c r="M61" s="25">
        <v>546.03</v>
      </c>
      <c r="N61" s="23" t="s">
        <v>439</v>
      </c>
    </row>
    <row r="62" spans="1:14" x14ac:dyDescent="0.25">
      <c r="A62" s="23" t="s">
        <v>5329</v>
      </c>
      <c r="B62" s="23" t="s">
        <v>3</v>
      </c>
      <c r="C62" s="23" t="s">
        <v>439</v>
      </c>
      <c r="D62" s="25">
        <v>3050.49</v>
      </c>
      <c r="E62" s="23" t="s">
        <v>479</v>
      </c>
      <c r="F62" s="23" t="s">
        <v>29</v>
      </c>
      <c r="G62" s="23" t="s">
        <v>3519</v>
      </c>
      <c r="H62" s="23" t="s">
        <v>4247</v>
      </c>
      <c r="I62" s="23" t="s">
        <v>2426</v>
      </c>
      <c r="J62" s="23" t="s">
        <v>3516</v>
      </c>
      <c r="K62" s="23" t="s">
        <v>85</v>
      </c>
      <c r="L62" s="23" t="s">
        <v>34</v>
      </c>
      <c r="M62" s="25">
        <v>846.9</v>
      </c>
      <c r="N62" s="23" t="s">
        <v>439</v>
      </c>
    </row>
    <row r="63" spans="1:14" x14ac:dyDescent="0.25">
      <c r="A63" s="23" t="s">
        <v>5330</v>
      </c>
      <c r="B63" s="23" t="s">
        <v>1</v>
      </c>
      <c r="C63" s="23" t="s">
        <v>443</v>
      </c>
      <c r="D63" s="25">
        <v>1262.8800000000001</v>
      </c>
      <c r="E63" s="23" t="s">
        <v>2031</v>
      </c>
      <c r="F63" s="23" t="s">
        <v>20</v>
      </c>
      <c r="G63" s="23" t="s">
        <v>3521</v>
      </c>
      <c r="H63" s="23" t="s">
        <v>222</v>
      </c>
      <c r="I63" s="23" t="s">
        <v>2422</v>
      </c>
      <c r="J63" s="23" t="s">
        <v>3526</v>
      </c>
      <c r="K63" s="23" t="s">
        <v>57</v>
      </c>
      <c r="L63" s="23" t="s">
        <v>21</v>
      </c>
      <c r="M63" s="25">
        <v>520.61</v>
      </c>
      <c r="N63" s="23" t="s">
        <v>443</v>
      </c>
    </row>
    <row r="64" spans="1:14" x14ac:dyDescent="0.25">
      <c r="A64" s="23" t="s">
        <v>5331</v>
      </c>
      <c r="B64" s="23" t="s">
        <v>3187</v>
      </c>
      <c r="C64" s="23" t="s">
        <v>440</v>
      </c>
      <c r="D64" s="25">
        <v>2174.48</v>
      </c>
      <c r="E64" s="23" t="s">
        <v>2034</v>
      </c>
      <c r="F64" s="23" t="s">
        <v>15</v>
      </c>
      <c r="G64" s="23" t="s">
        <v>3515</v>
      </c>
      <c r="H64" s="23" t="s">
        <v>249</v>
      </c>
      <c r="I64" s="23" t="s">
        <v>2422</v>
      </c>
      <c r="J64" s="23" t="s">
        <v>3516</v>
      </c>
      <c r="K64" s="23" t="s">
        <v>60</v>
      </c>
      <c r="L64" s="23" t="s">
        <v>492</v>
      </c>
      <c r="M64" s="25">
        <v>919.3</v>
      </c>
      <c r="N64" s="23" t="s">
        <v>440</v>
      </c>
    </row>
    <row r="65" spans="1:14" x14ac:dyDescent="0.25">
      <c r="A65" s="23" t="s">
        <v>5332</v>
      </c>
      <c r="B65" s="23" t="s">
        <v>3190</v>
      </c>
      <c r="C65" s="23" t="s">
        <v>439</v>
      </c>
      <c r="D65" s="25">
        <v>3931.29</v>
      </c>
      <c r="E65" s="23" t="s">
        <v>3375</v>
      </c>
      <c r="F65" s="23" t="s">
        <v>29</v>
      </c>
      <c r="G65" s="23" t="s">
        <v>3519</v>
      </c>
      <c r="H65" s="23" t="s">
        <v>4256</v>
      </c>
      <c r="I65" s="23" t="s">
        <v>2422</v>
      </c>
      <c r="J65" s="23" t="s">
        <v>3516</v>
      </c>
      <c r="K65" s="23" t="s">
        <v>81</v>
      </c>
      <c r="L65" s="23" t="s">
        <v>34</v>
      </c>
      <c r="M65" s="25">
        <v>1772.98</v>
      </c>
      <c r="N65" s="23" t="s">
        <v>439</v>
      </c>
    </row>
    <row r="66" spans="1:14" x14ac:dyDescent="0.25">
      <c r="A66" s="23" t="s">
        <v>5333</v>
      </c>
      <c r="B66" s="23" t="s">
        <v>3193</v>
      </c>
      <c r="C66" s="23" t="s">
        <v>439</v>
      </c>
      <c r="D66" s="25">
        <v>2119.1999999999998</v>
      </c>
      <c r="E66" s="23" t="s">
        <v>3455</v>
      </c>
      <c r="F66" s="23" t="s">
        <v>50</v>
      </c>
      <c r="G66" s="23" t="s">
        <v>3525</v>
      </c>
      <c r="H66" s="23" t="s">
        <v>4258</v>
      </c>
      <c r="I66" s="23" t="s">
        <v>2423</v>
      </c>
      <c r="J66" s="23" t="s">
        <v>3516</v>
      </c>
      <c r="K66" s="23" t="s">
        <v>198</v>
      </c>
      <c r="L66" s="23" t="s">
        <v>87</v>
      </c>
      <c r="M66" s="25">
        <v>1002.44</v>
      </c>
      <c r="N66" s="23" t="s">
        <v>439</v>
      </c>
    </row>
    <row r="67" spans="1:14" x14ac:dyDescent="0.25">
      <c r="A67" s="23" t="s">
        <v>5334</v>
      </c>
      <c r="B67" s="23" t="s">
        <v>2</v>
      </c>
      <c r="C67" s="23" t="s">
        <v>439</v>
      </c>
      <c r="D67" s="25">
        <v>26112.47</v>
      </c>
      <c r="E67" s="23" t="s">
        <v>2039</v>
      </c>
      <c r="F67" s="23" t="s">
        <v>15</v>
      </c>
      <c r="G67" s="23" t="s">
        <v>3518</v>
      </c>
      <c r="H67" s="23" t="s">
        <v>4264</v>
      </c>
      <c r="I67" s="23" t="s">
        <v>2423</v>
      </c>
      <c r="J67" s="23" t="s">
        <v>3512</v>
      </c>
      <c r="K67" s="23" t="s">
        <v>192</v>
      </c>
      <c r="L67" s="23" t="s">
        <v>25</v>
      </c>
      <c r="M67" s="25">
        <v>8335.48</v>
      </c>
      <c r="N67" s="23" t="s">
        <v>439</v>
      </c>
    </row>
    <row r="68" spans="1:14" x14ac:dyDescent="0.25">
      <c r="A68" s="23" t="s">
        <v>5335</v>
      </c>
      <c r="B68" s="23" t="s">
        <v>3198</v>
      </c>
      <c r="C68" s="23" t="s">
        <v>439</v>
      </c>
      <c r="D68" s="25">
        <v>6851.82</v>
      </c>
      <c r="E68" s="23" t="s">
        <v>3323</v>
      </c>
      <c r="F68" s="23" t="s">
        <v>15</v>
      </c>
      <c r="G68" s="23" t="s">
        <v>3518</v>
      </c>
      <c r="H68" s="23" t="s">
        <v>238</v>
      </c>
      <c r="I68" s="23" t="s">
        <v>2424</v>
      </c>
      <c r="J68" s="23" t="s">
        <v>3512</v>
      </c>
      <c r="K68" s="23" t="s">
        <v>36</v>
      </c>
      <c r="L68" s="23" t="s">
        <v>16</v>
      </c>
      <c r="M68" s="25">
        <v>2947.49</v>
      </c>
      <c r="N68" s="23" t="s">
        <v>439</v>
      </c>
    </row>
    <row r="69" spans="1:14" x14ac:dyDescent="0.25">
      <c r="A69" s="23" t="s">
        <v>5336</v>
      </c>
      <c r="B69" s="23" t="s">
        <v>3201</v>
      </c>
      <c r="C69" s="23" t="s">
        <v>439</v>
      </c>
      <c r="D69" s="25">
        <v>7024.93</v>
      </c>
      <c r="E69" s="23" t="s">
        <v>2043</v>
      </c>
      <c r="F69" s="23" t="s">
        <v>40</v>
      </c>
      <c r="G69" s="23" t="s">
        <v>3511</v>
      </c>
      <c r="H69" s="23" t="s">
        <v>4233</v>
      </c>
      <c r="I69" s="23" t="s">
        <v>2425</v>
      </c>
      <c r="J69" s="23" t="s">
        <v>3512</v>
      </c>
      <c r="K69" s="23" t="s">
        <v>116</v>
      </c>
      <c r="L69" s="23" t="s">
        <v>41</v>
      </c>
      <c r="M69" s="25">
        <v>2876.46</v>
      </c>
      <c r="N69" s="23" t="s">
        <v>439</v>
      </c>
    </row>
    <row r="70" spans="1:14" x14ac:dyDescent="0.25">
      <c r="A70" s="23" t="s">
        <v>5337</v>
      </c>
      <c r="B70" s="23" t="s">
        <v>3203</v>
      </c>
      <c r="C70" s="23" t="s">
        <v>443</v>
      </c>
      <c r="D70" s="25">
        <v>4011.28</v>
      </c>
      <c r="E70" s="23" t="s">
        <v>3397</v>
      </c>
      <c r="F70" s="23" t="s">
        <v>50</v>
      </c>
      <c r="G70" s="23" t="s">
        <v>3525</v>
      </c>
      <c r="H70" s="23" t="s">
        <v>4258</v>
      </c>
      <c r="I70" s="23" t="s">
        <v>2425</v>
      </c>
      <c r="J70" s="23" t="s">
        <v>3516</v>
      </c>
      <c r="K70" s="23" t="s">
        <v>85</v>
      </c>
      <c r="L70" s="23" t="s">
        <v>51</v>
      </c>
      <c r="M70" s="25">
        <v>1319.47</v>
      </c>
      <c r="N70" s="23" t="s">
        <v>443</v>
      </c>
    </row>
    <row r="71" spans="1:14" x14ac:dyDescent="0.25">
      <c r="A71" s="23" t="s">
        <v>5338</v>
      </c>
      <c r="B71" s="23" t="s">
        <v>3205</v>
      </c>
      <c r="C71" s="23" t="s">
        <v>439</v>
      </c>
      <c r="D71" s="25">
        <v>8247.92</v>
      </c>
      <c r="E71" s="23" t="s">
        <v>3318</v>
      </c>
      <c r="F71" s="23" t="s">
        <v>15</v>
      </c>
      <c r="G71" s="23" t="s">
        <v>3517</v>
      </c>
      <c r="H71" s="23" t="s">
        <v>4254</v>
      </c>
      <c r="I71" s="23" t="s">
        <v>2422</v>
      </c>
      <c r="J71" s="23" t="s">
        <v>3516</v>
      </c>
      <c r="K71" s="23" t="s">
        <v>57</v>
      </c>
      <c r="L71" s="23" t="s">
        <v>55</v>
      </c>
      <c r="M71" s="25">
        <v>2809.56</v>
      </c>
      <c r="N71" s="23" t="s">
        <v>439</v>
      </c>
    </row>
    <row r="72" spans="1:14" x14ac:dyDescent="0.25">
      <c r="A72" s="23" t="s">
        <v>5339</v>
      </c>
      <c r="B72" s="23" t="s">
        <v>3</v>
      </c>
      <c r="C72" s="23" t="s">
        <v>438</v>
      </c>
      <c r="D72" s="25">
        <v>995.76</v>
      </c>
      <c r="E72" s="23" t="s">
        <v>3457</v>
      </c>
      <c r="F72" s="23" t="s">
        <v>15</v>
      </c>
      <c r="G72" s="23" t="s">
        <v>3518</v>
      </c>
      <c r="H72" s="23" t="s">
        <v>238</v>
      </c>
      <c r="I72" s="23" t="s">
        <v>2423</v>
      </c>
      <c r="J72" s="23" t="s">
        <v>3514</v>
      </c>
      <c r="K72" s="23" t="s">
        <v>43</v>
      </c>
      <c r="L72" s="23" t="s">
        <v>55</v>
      </c>
      <c r="M72" s="25">
        <v>325.93</v>
      </c>
      <c r="N72" s="23" t="s">
        <v>438</v>
      </c>
    </row>
    <row r="73" spans="1:14" x14ac:dyDescent="0.25">
      <c r="A73" s="23" t="s">
        <v>5340</v>
      </c>
      <c r="B73" s="23" t="s">
        <v>1</v>
      </c>
      <c r="C73" s="23" t="s">
        <v>439</v>
      </c>
      <c r="D73" s="25">
        <v>4714.79</v>
      </c>
      <c r="E73" s="23" t="s">
        <v>3458</v>
      </c>
      <c r="F73" s="23" t="s">
        <v>15</v>
      </c>
      <c r="G73" s="23" t="s">
        <v>3517</v>
      </c>
      <c r="H73" s="23" t="s">
        <v>4262</v>
      </c>
      <c r="I73" s="23" t="s">
        <v>2423</v>
      </c>
      <c r="J73" s="23" t="s">
        <v>3512</v>
      </c>
      <c r="K73" s="23" t="s">
        <v>32</v>
      </c>
      <c r="L73" s="23" t="s">
        <v>25</v>
      </c>
      <c r="M73" s="25">
        <v>2106.88</v>
      </c>
      <c r="N73" s="23" t="s">
        <v>439</v>
      </c>
    </row>
    <row r="74" spans="1:14" x14ac:dyDescent="0.25">
      <c r="A74" s="23" t="s">
        <v>5341</v>
      </c>
      <c r="B74" s="23" t="s">
        <v>3187</v>
      </c>
      <c r="C74" s="23" t="s">
        <v>439</v>
      </c>
      <c r="D74" s="25">
        <v>1025.76</v>
      </c>
      <c r="E74" s="23" t="s">
        <v>3317</v>
      </c>
      <c r="F74" s="23" t="s">
        <v>20</v>
      </c>
      <c r="G74" s="23" t="s">
        <v>3513</v>
      </c>
      <c r="H74" s="23" t="s">
        <v>242</v>
      </c>
      <c r="I74" s="23" t="s">
        <v>2422</v>
      </c>
      <c r="J74" s="23" t="s">
        <v>3516</v>
      </c>
      <c r="K74" s="23" t="s">
        <v>162</v>
      </c>
      <c r="L74" s="23" t="s">
        <v>21</v>
      </c>
      <c r="M74" s="25">
        <v>357.16</v>
      </c>
      <c r="N74" s="23" t="s">
        <v>439</v>
      </c>
    </row>
    <row r="75" spans="1:14" x14ac:dyDescent="0.25">
      <c r="A75" s="23" t="s">
        <v>5342</v>
      </c>
      <c r="B75" s="23" t="s">
        <v>3190</v>
      </c>
      <c r="C75" s="23" t="s">
        <v>438</v>
      </c>
      <c r="D75" s="25">
        <v>3723.44</v>
      </c>
      <c r="E75" s="23" t="s">
        <v>3401</v>
      </c>
      <c r="F75" s="23" t="s">
        <v>50</v>
      </c>
      <c r="G75" s="23" t="s">
        <v>3525</v>
      </c>
      <c r="H75" s="23" t="s">
        <v>4258</v>
      </c>
      <c r="I75" s="23" t="s">
        <v>2423</v>
      </c>
      <c r="J75" s="23" t="s">
        <v>3514</v>
      </c>
      <c r="K75" s="23" t="s">
        <v>196</v>
      </c>
      <c r="L75" s="23" t="s">
        <v>87</v>
      </c>
      <c r="M75" s="25">
        <v>1543.06</v>
      </c>
      <c r="N75" s="23" t="s">
        <v>438</v>
      </c>
    </row>
    <row r="76" spans="1:14" x14ac:dyDescent="0.25">
      <c r="A76" s="23" t="s">
        <v>5343</v>
      </c>
      <c r="B76" s="23" t="s">
        <v>3193</v>
      </c>
      <c r="C76" s="23" t="s">
        <v>439</v>
      </c>
      <c r="D76" s="25">
        <v>347.56</v>
      </c>
      <c r="E76" s="23" t="s">
        <v>3319</v>
      </c>
      <c r="F76" s="23" t="s">
        <v>40</v>
      </c>
      <c r="G76" s="23" t="s">
        <v>3527</v>
      </c>
      <c r="H76" s="23" t="s">
        <v>4263</v>
      </c>
      <c r="I76" s="23" t="s">
        <v>2424</v>
      </c>
      <c r="J76" s="23" t="s">
        <v>3514</v>
      </c>
      <c r="K76" s="23" t="s">
        <v>169</v>
      </c>
      <c r="L76" s="23" t="s">
        <v>493</v>
      </c>
      <c r="M76" s="25">
        <v>133.12</v>
      </c>
      <c r="N76" s="23" t="s">
        <v>439</v>
      </c>
    </row>
    <row r="77" spans="1:14" x14ac:dyDescent="0.25">
      <c r="A77" s="23" t="s">
        <v>5344</v>
      </c>
      <c r="B77" s="23" t="s">
        <v>2</v>
      </c>
      <c r="C77" s="23" t="s">
        <v>439</v>
      </c>
      <c r="D77" s="25">
        <v>5136.5</v>
      </c>
      <c r="E77" s="23" t="s">
        <v>3376</v>
      </c>
      <c r="F77" s="23" t="s">
        <v>15</v>
      </c>
      <c r="G77" s="23" t="s">
        <v>3524</v>
      </c>
      <c r="H77" s="23" t="s">
        <v>4245</v>
      </c>
      <c r="I77" s="23" t="s">
        <v>2422</v>
      </c>
      <c r="J77" s="23" t="s">
        <v>3516</v>
      </c>
      <c r="K77" s="23" t="s">
        <v>62</v>
      </c>
      <c r="L77" s="23" t="s">
        <v>16</v>
      </c>
      <c r="M77" s="25">
        <v>1220.6500000000001</v>
      </c>
      <c r="N77" s="23" t="s">
        <v>439</v>
      </c>
    </row>
    <row r="78" spans="1:14" x14ac:dyDescent="0.25">
      <c r="A78" s="23" t="s">
        <v>5345</v>
      </c>
      <c r="B78" s="23" t="s">
        <v>3198</v>
      </c>
      <c r="C78" s="23" t="s">
        <v>439</v>
      </c>
      <c r="D78" s="25">
        <v>6145.34</v>
      </c>
      <c r="E78" s="23" t="s">
        <v>2037</v>
      </c>
      <c r="F78" s="23" t="s">
        <v>15</v>
      </c>
      <c r="G78" s="23" t="s">
        <v>3517</v>
      </c>
      <c r="H78" s="23" t="s">
        <v>4250</v>
      </c>
      <c r="I78" s="23" t="s">
        <v>2422</v>
      </c>
      <c r="J78" s="23" t="s">
        <v>3516</v>
      </c>
      <c r="K78" s="23" t="s">
        <v>53</v>
      </c>
      <c r="L78" s="23" t="s">
        <v>492</v>
      </c>
      <c r="M78" s="25">
        <v>2196.1</v>
      </c>
      <c r="N78" s="23" t="s">
        <v>439</v>
      </c>
    </row>
    <row r="79" spans="1:14" x14ac:dyDescent="0.25">
      <c r="A79" s="23" t="s">
        <v>5346</v>
      </c>
      <c r="B79" s="23" t="s">
        <v>3201</v>
      </c>
      <c r="C79" s="23" t="s">
        <v>439</v>
      </c>
      <c r="D79" s="25">
        <v>481.01</v>
      </c>
      <c r="E79" s="23" t="s">
        <v>2408</v>
      </c>
      <c r="F79" s="23" t="s">
        <v>50</v>
      </c>
      <c r="G79" s="23" t="s">
        <v>3525</v>
      </c>
      <c r="H79" s="23" t="s">
        <v>4255</v>
      </c>
      <c r="I79" s="23" t="s">
        <v>2424</v>
      </c>
      <c r="J79" s="23" t="s">
        <v>3526</v>
      </c>
      <c r="K79" s="23" t="s">
        <v>23</v>
      </c>
      <c r="L79" s="23" t="s">
        <v>87</v>
      </c>
      <c r="M79" s="25">
        <v>174.93</v>
      </c>
      <c r="N79" s="23" t="s">
        <v>439</v>
      </c>
    </row>
    <row r="80" spans="1:14" x14ac:dyDescent="0.25">
      <c r="A80" s="23" t="s">
        <v>5347</v>
      </c>
      <c r="B80" s="23" t="s">
        <v>3203</v>
      </c>
      <c r="C80" s="23" t="s">
        <v>439</v>
      </c>
      <c r="D80" s="25">
        <v>2433.1</v>
      </c>
      <c r="E80" s="23" t="s">
        <v>2033</v>
      </c>
      <c r="F80" s="23" t="s">
        <v>20</v>
      </c>
      <c r="G80" s="23" t="s">
        <v>3513</v>
      </c>
      <c r="H80" s="23" t="s">
        <v>4235</v>
      </c>
      <c r="I80" s="23" t="s">
        <v>2422</v>
      </c>
      <c r="J80" s="23" t="s">
        <v>3516</v>
      </c>
      <c r="K80" s="23" t="s">
        <v>164</v>
      </c>
      <c r="L80" s="23" t="s">
        <v>64</v>
      </c>
      <c r="M80" s="25">
        <v>877.62</v>
      </c>
      <c r="N80" s="23" t="s">
        <v>439</v>
      </c>
    </row>
    <row r="81" spans="1:14" x14ac:dyDescent="0.25">
      <c r="A81" s="23" t="s">
        <v>5348</v>
      </c>
      <c r="B81" s="23" t="s">
        <v>3205</v>
      </c>
      <c r="C81" s="23" t="s">
        <v>439</v>
      </c>
      <c r="D81" s="25">
        <v>534.03</v>
      </c>
      <c r="E81" s="23" t="s">
        <v>2042</v>
      </c>
      <c r="F81" s="23" t="s">
        <v>15</v>
      </c>
      <c r="G81" s="23" t="s">
        <v>3518</v>
      </c>
      <c r="H81" s="23" t="s">
        <v>238</v>
      </c>
      <c r="I81" s="23" t="s">
        <v>2422</v>
      </c>
      <c r="J81" s="23" t="s">
        <v>3514</v>
      </c>
      <c r="K81" s="23" t="s">
        <v>189</v>
      </c>
      <c r="L81" s="23" t="s">
        <v>16</v>
      </c>
      <c r="M81" s="25">
        <v>174.18</v>
      </c>
      <c r="N81" s="23" t="s">
        <v>439</v>
      </c>
    </row>
    <row r="82" spans="1:14" x14ac:dyDescent="0.25">
      <c r="A82" s="23" t="s">
        <v>5349</v>
      </c>
      <c r="B82" s="23" t="s">
        <v>3</v>
      </c>
      <c r="C82" s="23" t="s">
        <v>438</v>
      </c>
      <c r="D82" s="25">
        <v>798.93</v>
      </c>
      <c r="E82" s="23" t="s">
        <v>2032</v>
      </c>
      <c r="F82" s="23" t="s">
        <v>29</v>
      </c>
      <c r="G82" s="23" t="s">
        <v>3520</v>
      </c>
      <c r="H82" s="23" t="s">
        <v>4259</v>
      </c>
      <c r="I82" s="23" t="s">
        <v>2424</v>
      </c>
      <c r="J82" s="23" t="s">
        <v>3523</v>
      </c>
      <c r="K82" s="23" t="s">
        <v>13</v>
      </c>
      <c r="L82" s="23" t="s">
        <v>34</v>
      </c>
      <c r="M82" s="25">
        <v>394.07</v>
      </c>
      <c r="N82" s="23" t="s">
        <v>438</v>
      </c>
    </row>
    <row r="83" spans="1:14" x14ac:dyDescent="0.25">
      <c r="A83" s="23" t="s">
        <v>5350</v>
      </c>
      <c r="B83" s="23" t="s">
        <v>1</v>
      </c>
      <c r="C83" s="23" t="s">
        <v>438</v>
      </c>
      <c r="D83" s="25">
        <v>1073.68</v>
      </c>
      <c r="E83" s="23" t="s">
        <v>3453</v>
      </c>
      <c r="F83" s="23" t="s">
        <v>29</v>
      </c>
      <c r="G83" s="23" t="s">
        <v>3520</v>
      </c>
      <c r="H83" s="23" t="s">
        <v>4243</v>
      </c>
      <c r="I83" s="23" t="s">
        <v>2424</v>
      </c>
      <c r="J83" s="23" t="s">
        <v>3514</v>
      </c>
      <c r="K83" s="23" t="s">
        <v>126</v>
      </c>
      <c r="L83" s="23" t="s">
        <v>34</v>
      </c>
      <c r="M83" s="25">
        <v>732.63</v>
      </c>
      <c r="N83" s="23" t="s">
        <v>438</v>
      </c>
    </row>
    <row r="84" spans="1:14" x14ac:dyDescent="0.25">
      <c r="A84" s="23" t="s">
        <v>5351</v>
      </c>
      <c r="B84" s="23" t="s">
        <v>3187</v>
      </c>
      <c r="C84" s="23" t="s">
        <v>439</v>
      </c>
      <c r="D84" s="25">
        <v>1523.03</v>
      </c>
      <c r="E84" s="23" t="s">
        <v>3377</v>
      </c>
      <c r="F84" s="23" t="s">
        <v>20</v>
      </c>
      <c r="G84" s="23" t="s">
        <v>3521</v>
      </c>
      <c r="H84" s="23" t="s">
        <v>4241</v>
      </c>
      <c r="I84" s="23" t="s">
        <v>2422</v>
      </c>
      <c r="J84" s="23" t="s">
        <v>3514</v>
      </c>
      <c r="K84" s="23" t="s">
        <v>139</v>
      </c>
      <c r="L84" s="23" t="s">
        <v>64</v>
      </c>
      <c r="M84" s="25">
        <v>484.99</v>
      </c>
      <c r="N84" s="23" t="s">
        <v>439</v>
      </c>
    </row>
    <row r="85" spans="1:14" x14ac:dyDescent="0.25">
      <c r="A85" s="23" t="s">
        <v>5352</v>
      </c>
      <c r="B85" s="23" t="s">
        <v>3190</v>
      </c>
      <c r="C85" s="23" t="s">
        <v>439</v>
      </c>
      <c r="D85" s="25">
        <v>828.4</v>
      </c>
      <c r="E85" s="23" t="s">
        <v>3456</v>
      </c>
      <c r="F85" s="23" t="s">
        <v>15</v>
      </c>
      <c r="G85" s="23" t="s">
        <v>3515</v>
      </c>
      <c r="H85" s="23" t="s">
        <v>4238</v>
      </c>
      <c r="I85" s="23" t="s">
        <v>2422</v>
      </c>
      <c r="J85" s="23" t="s">
        <v>3514</v>
      </c>
      <c r="K85" s="23" t="s">
        <v>119</v>
      </c>
      <c r="L85" s="23" t="s">
        <v>492</v>
      </c>
      <c r="M85" s="25">
        <v>381.11</v>
      </c>
      <c r="N85" s="23" t="s">
        <v>439</v>
      </c>
    </row>
    <row r="86" spans="1:14" x14ac:dyDescent="0.25">
      <c r="A86" s="23" t="s">
        <v>5353</v>
      </c>
      <c r="B86" s="23" t="s">
        <v>3193</v>
      </c>
      <c r="C86" s="23" t="s">
        <v>439</v>
      </c>
      <c r="D86" s="25">
        <v>2167.92</v>
      </c>
      <c r="E86" s="23" t="s">
        <v>2036</v>
      </c>
      <c r="F86" s="23" t="s">
        <v>15</v>
      </c>
      <c r="G86" s="23" t="s">
        <v>3517</v>
      </c>
      <c r="H86" s="23" t="s">
        <v>4262</v>
      </c>
      <c r="I86" s="23" t="s">
        <v>2426</v>
      </c>
      <c r="J86" s="23" t="s">
        <v>3514</v>
      </c>
      <c r="K86" s="23" t="s">
        <v>201</v>
      </c>
      <c r="L86" s="23" t="s">
        <v>16</v>
      </c>
      <c r="M86" s="25">
        <v>876.8</v>
      </c>
      <c r="N86" s="23" t="s">
        <v>439</v>
      </c>
    </row>
    <row r="87" spans="1:14" x14ac:dyDescent="0.25">
      <c r="A87" s="23" t="s">
        <v>5354</v>
      </c>
      <c r="B87" s="23" t="s">
        <v>2</v>
      </c>
      <c r="C87" s="23" t="s">
        <v>438</v>
      </c>
      <c r="D87" s="25">
        <v>2908.99</v>
      </c>
      <c r="E87" s="23" t="s">
        <v>3381</v>
      </c>
      <c r="F87" s="23" t="s">
        <v>15</v>
      </c>
      <c r="G87" s="23" t="s">
        <v>3518</v>
      </c>
      <c r="H87" s="23" t="s">
        <v>238</v>
      </c>
      <c r="I87" s="23" t="s">
        <v>2423</v>
      </c>
      <c r="J87" s="23" t="s">
        <v>3523</v>
      </c>
      <c r="K87" s="23" t="s">
        <v>48</v>
      </c>
      <c r="L87" s="23" t="s">
        <v>25</v>
      </c>
      <c r="M87" s="25">
        <v>804.03</v>
      </c>
      <c r="N87" s="23" t="s">
        <v>438</v>
      </c>
    </row>
    <row r="88" spans="1:14" x14ac:dyDescent="0.25">
      <c r="A88" s="23" t="s">
        <v>5355</v>
      </c>
      <c r="B88" s="23" t="s">
        <v>3198</v>
      </c>
      <c r="C88" s="23" t="s">
        <v>439</v>
      </c>
      <c r="D88" s="25">
        <v>5059.6000000000004</v>
      </c>
      <c r="E88" s="23" t="s">
        <v>3382</v>
      </c>
      <c r="F88" s="23" t="s">
        <v>20</v>
      </c>
      <c r="G88" s="23" t="s">
        <v>3521</v>
      </c>
      <c r="H88" s="23" t="s">
        <v>4237</v>
      </c>
      <c r="I88" s="23" t="s">
        <v>2426</v>
      </c>
      <c r="J88" s="23" t="s">
        <v>3516</v>
      </c>
      <c r="K88" s="23" t="s">
        <v>155</v>
      </c>
      <c r="L88" s="23" t="s">
        <v>491</v>
      </c>
      <c r="M88" s="25">
        <v>2307</v>
      </c>
      <c r="N88" s="23" t="s">
        <v>439</v>
      </c>
    </row>
    <row r="89" spans="1:14" x14ac:dyDescent="0.25">
      <c r="A89" s="23" t="s">
        <v>5356</v>
      </c>
      <c r="B89" s="23" t="s">
        <v>3201</v>
      </c>
      <c r="C89" s="23" t="s">
        <v>439</v>
      </c>
      <c r="D89" s="25">
        <v>7230.82</v>
      </c>
      <c r="E89" s="23" t="s">
        <v>3402</v>
      </c>
      <c r="F89" s="23" t="s">
        <v>20</v>
      </c>
      <c r="G89" s="23" t="s">
        <v>3513</v>
      </c>
      <c r="H89" s="23" t="s">
        <v>4235</v>
      </c>
      <c r="I89" s="23" t="s">
        <v>2423</v>
      </c>
      <c r="J89" s="23" t="s">
        <v>3512</v>
      </c>
      <c r="K89" s="23" t="s">
        <v>136</v>
      </c>
      <c r="L89" s="23" t="s">
        <v>21</v>
      </c>
      <c r="M89" s="25">
        <v>2984.79</v>
      </c>
      <c r="N89" s="23" t="s">
        <v>439</v>
      </c>
    </row>
    <row r="90" spans="1:14" x14ac:dyDescent="0.25">
      <c r="A90" s="23" t="s">
        <v>5357</v>
      </c>
      <c r="B90" s="23" t="s">
        <v>3203</v>
      </c>
      <c r="C90" s="23" t="s">
        <v>442</v>
      </c>
      <c r="D90" s="25">
        <v>9525.7999999999993</v>
      </c>
      <c r="E90" s="23" t="s">
        <v>3326</v>
      </c>
      <c r="F90" s="23" t="s">
        <v>15</v>
      </c>
      <c r="G90" s="23" t="s">
        <v>3515</v>
      </c>
      <c r="H90" s="23" t="s">
        <v>4238</v>
      </c>
      <c r="I90" s="23" t="s">
        <v>2425</v>
      </c>
      <c r="J90" s="23" t="s">
        <v>3512</v>
      </c>
      <c r="K90" s="23" t="s">
        <v>172</v>
      </c>
      <c r="L90" s="23" t="s">
        <v>16</v>
      </c>
      <c r="M90" s="25">
        <v>6934.91</v>
      </c>
      <c r="N90" s="23" t="s">
        <v>442</v>
      </c>
    </row>
    <row r="91" spans="1:14" x14ac:dyDescent="0.25">
      <c r="A91" s="23" t="s">
        <v>5358</v>
      </c>
      <c r="B91" s="23" t="s">
        <v>3205</v>
      </c>
      <c r="C91" s="23" t="s">
        <v>439</v>
      </c>
      <c r="D91" s="25">
        <v>2563.0100000000002</v>
      </c>
      <c r="E91" s="23" t="s">
        <v>2040</v>
      </c>
      <c r="F91" s="23" t="s">
        <v>20</v>
      </c>
      <c r="G91" s="23" t="s">
        <v>3521</v>
      </c>
      <c r="H91" s="23" t="s">
        <v>4234</v>
      </c>
      <c r="I91" s="23" t="s">
        <v>2423</v>
      </c>
      <c r="J91" s="23" t="s">
        <v>3526</v>
      </c>
      <c r="K91" s="23" t="s">
        <v>38</v>
      </c>
      <c r="L91" s="23" t="s">
        <v>64</v>
      </c>
      <c r="M91" s="25">
        <v>1881.18</v>
      </c>
      <c r="N91" s="23" t="s">
        <v>439</v>
      </c>
    </row>
    <row r="92" spans="1:14" x14ac:dyDescent="0.25">
      <c r="A92" s="23" t="s">
        <v>5359</v>
      </c>
      <c r="B92" s="23" t="s">
        <v>3</v>
      </c>
      <c r="C92" s="23" t="s">
        <v>438</v>
      </c>
      <c r="D92" s="25">
        <v>1661.74</v>
      </c>
      <c r="E92" s="23" t="s">
        <v>2041</v>
      </c>
      <c r="F92" s="23" t="s">
        <v>15</v>
      </c>
      <c r="G92" s="23" t="s">
        <v>3515</v>
      </c>
      <c r="H92" s="23" t="s">
        <v>4238</v>
      </c>
      <c r="I92" s="23" t="s">
        <v>2426</v>
      </c>
      <c r="J92" s="23" t="s">
        <v>3514</v>
      </c>
      <c r="K92" s="23" t="s">
        <v>160</v>
      </c>
      <c r="L92" s="23" t="s">
        <v>25</v>
      </c>
      <c r="M92" s="25">
        <v>732.15</v>
      </c>
      <c r="N92" s="23" t="s">
        <v>438</v>
      </c>
    </row>
    <row r="93" spans="1:14" x14ac:dyDescent="0.25">
      <c r="A93" s="23" t="s">
        <v>5360</v>
      </c>
      <c r="B93" s="23" t="s">
        <v>1</v>
      </c>
      <c r="C93" s="23" t="s">
        <v>438</v>
      </c>
      <c r="D93" s="25">
        <v>6268.97</v>
      </c>
      <c r="E93" s="23" t="s">
        <v>2038</v>
      </c>
      <c r="F93" s="23" t="s">
        <v>15</v>
      </c>
      <c r="G93" s="23" t="s">
        <v>3517</v>
      </c>
      <c r="H93" s="23" t="s">
        <v>4262</v>
      </c>
      <c r="I93" s="23" t="s">
        <v>2422</v>
      </c>
      <c r="J93" s="23" t="s">
        <v>3514</v>
      </c>
      <c r="K93" s="23" t="s">
        <v>123</v>
      </c>
      <c r="L93" s="23" t="s">
        <v>55</v>
      </c>
      <c r="M93" s="25">
        <v>1725.72</v>
      </c>
      <c r="N93" s="23" t="s">
        <v>438</v>
      </c>
    </row>
    <row r="94" spans="1:14" x14ac:dyDescent="0.25">
      <c r="A94" s="23" t="s">
        <v>5361</v>
      </c>
      <c r="B94" s="23" t="s">
        <v>3187</v>
      </c>
      <c r="C94" s="23" t="s">
        <v>438</v>
      </c>
      <c r="D94" s="25">
        <v>4123</v>
      </c>
      <c r="E94" s="23" t="s">
        <v>3325</v>
      </c>
      <c r="F94" s="23" t="s">
        <v>20</v>
      </c>
      <c r="G94" s="23" t="s">
        <v>3513</v>
      </c>
      <c r="H94" s="23" t="s">
        <v>242</v>
      </c>
      <c r="I94" s="23" t="s">
        <v>2424</v>
      </c>
      <c r="J94" s="23" t="s">
        <v>3514</v>
      </c>
      <c r="K94" s="23" t="s">
        <v>403</v>
      </c>
      <c r="L94" s="23" t="s">
        <v>491</v>
      </c>
      <c r="M94" s="25">
        <v>1607.41</v>
      </c>
      <c r="N94" s="23" t="s">
        <v>438</v>
      </c>
    </row>
    <row r="95" spans="1:14" x14ac:dyDescent="0.25">
      <c r="A95" s="23" t="s">
        <v>5362</v>
      </c>
      <c r="B95" s="23" t="s">
        <v>3190</v>
      </c>
      <c r="C95" s="23" t="s">
        <v>439</v>
      </c>
      <c r="D95" s="25">
        <v>1034.06</v>
      </c>
      <c r="E95" s="23" t="s">
        <v>3398</v>
      </c>
      <c r="F95" s="23" t="s">
        <v>15</v>
      </c>
      <c r="G95" s="23" t="s">
        <v>3518</v>
      </c>
      <c r="H95" s="23" t="s">
        <v>4251</v>
      </c>
      <c r="I95" s="23" t="s">
        <v>2422</v>
      </c>
      <c r="J95" s="23" t="s">
        <v>3514</v>
      </c>
      <c r="K95" s="23" t="s">
        <v>18</v>
      </c>
      <c r="L95" s="23" t="s">
        <v>25</v>
      </c>
      <c r="M95" s="25">
        <v>350.34</v>
      </c>
      <c r="N95" s="23" t="s">
        <v>439</v>
      </c>
    </row>
    <row r="96" spans="1:14" x14ac:dyDescent="0.25">
      <c r="A96" s="23" t="s">
        <v>5363</v>
      </c>
      <c r="B96" s="23" t="s">
        <v>3193</v>
      </c>
      <c r="C96" s="23" t="s">
        <v>443</v>
      </c>
      <c r="D96" s="25">
        <v>973.8</v>
      </c>
      <c r="E96" s="23" t="s">
        <v>2035</v>
      </c>
      <c r="F96" s="23" t="s">
        <v>15</v>
      </c>
      <c r="G96" s="23" t="s">
        <v>3517</v>
      </c>
      <c r="H96" s="23" t="s">
        <v>4252</v>
      </c>
      <c r="I96" s="23" t="s">
        <v>2424</v>
      </c>
      <c r="J96" s="23" t="s">
        <v>3523</v>
      </c>
      <c r="K96" s="23" t="s">
        <v>112</v>
      </c>
      <c r="L96" s="23" t="s">
        <v>25</v>
      </c>
      <c r="M96" s="25">
        <v>403.69</v>
      </c>
      <c r="N96" s="23" t="s">
        <v>443</v>
      </c>
    </row>
    <row r="97" spans="1:14" x14ac:dyDescent="0.25">
      <c r="A97" s="23" t="s">
        <v>5364</v>
      </c>
      <c r="B97" s="23" t="s">
        <v>2</v>
      </c>
      <c r="C97" s="23" t="s">
        <v>439</v>
      </c>
      <c r="D97" s="25">
        <v>2387.21</v>
      </c>
      <c r="E97" s="23" t="s">
        <v>3324</v>
      </c>
      <c r="F97" s="23" t="s">
        <v>15</v>
      </c>
      <c r="G97" s="23" t="s">
        <v>3517</v>
      </c>
      <c r="H97" s="23" t="s">
        <v>4250</v>
      </c>
      <c r="I97" s="23" t="s">
        <v>2426</v>
      </c>
      <c r="J97" s="23" t="s">
        <v>3516</v>
      </c>
      <c r="K97" s="23" t="s">
        <v>27</v>
      </c>
      <c r="L97" s="23" t="s">
        <v>16</v>
      </c>
      <c r="M97" s="25">
        <v>1110.6099999999999</v>
      </c>
      <c r="N97" s="23" t="s">
        <v>439</v>
      </c>
    </row>
    <row r="98" spans="1:14" x14ac:dyDescent="0.25">
      <c r="A98" s="23" t="s">
        <v>5365</v>
      </c>
      <c r="B98" s="23" t="s">
        <v>3198</v>
      </c>
      <c r="C98" s="23" t="s">
        <v>439</v>
      </c>
      <c r="D98" s="25">
        <v>917.76</v>
      </c>
      <c r="E98" s="23" t="s">
        <v>3454</v>
      </c>
      <c r="F98" s="23" t="s">
        <v>20</v>
      </c>
      <c r="G98" s="23" t="s">
        <v>3521</v>
      </c>
      <c r="H98" s="23" t="s">
        <v>4237</v>
      </c>
      <c r="I98" s="23" t="s">
        <v>2423</v>
      </c>
      <c r="J98" s="23" t="s">
        <v>3526</v>
      </c>
      <c r="K98" s="23" t="s">
        <v>152</v>
      </c>
      <c r="L98" s="23" t="s">
        <v>64</v>
      </c>
      <c r="M98" s="25">
        <v>316.3</v>
      </c>
      <c r="N98" s="23" t="s">
        <v>439</v>
      </c>
    </row>
    <row r="99" spans="1:14" x14ac:dyDescent="0.25">
      <c r="A99" s="23" t="s">
        <v>5366</v>
      </c>
      <c r="B99" s="23" t="s">
        <v>3201</v>
      </c>
      <c r="C99" s="23" t="s">
        <v>439</v>
      </c>
      <c r="D99" s="25">
        <v>1920.35</v>
      </c>
      <c r="E99" s="23" t="s">
        <v>3322</v>
      </c>
      <c r="F99" s="23" t="s">
        <v>15</v>
      </c>
      <c r="G99" s="23" t="s">
        <v>3524</v>
      </c>
      <c r="H99" s="23" t="s">
        <v>4245</v>
      </c>
      <c r="I99" s="23" t="s">
        <v>2422</v>
      </c>
      <c r="J99" s="23" t="s">
        <v>3526</v>
      </c>
      <c r="K99" s="23" t="s">
        <v>45</v>
      </c>
      <c r="L99" s="23" t="s">
        <v>25</v>
      </c>
      <c r="M99" s="25">
        <v>933.19</v>
      </c>
      <c r="N99" s="23" t="s">
        <v>439</v>
      </c>
    </row>
    <row r="100" spans="1:14" x14ac:dyDescent="0.25">
      <c r="A100" s="23" t="s">
        <v>5367</v>
      </c>
      <c r="B100" s="23" t="s">
        <v>3203</v>
      </c>
      <c r="C100" s="23" t="s">
        <v>439</v>
      </c>
      <c r="D100" s="25">
        <v>2623.44</v>
      </c>
      <c r="E100" s="23" t="s">
        <v>3380</v>
      </c>
      <c r="F100" s="23" t="s">
        <v>15</v>
      </c>
      <c r="G100" s="23" t="s">
        <v>3524</v>
      </c>
      <c r="H100" s="23" t="s">
        <v>4260</v>
      </c>
      <c r="I100" s="23" t="s">
        <v>2422</v>
      </c>
      <c r="J100" s="23" t="s">
        <v>3514</v>
      </c>
      <c r="K100" s="23" t="s">
        <v>145</v>
      </c>
      <c r="L100" s="23" t="s">
        <v>55</v>
      </c>
      <c r="M100" s="25">
        <v>797.09</v>
      </c>
      <c r="N100" s="23" t="s">
        <v>439</v>
      </c>
    </row>
    <row r="101" spans="1:14" x14ac:dyDescent="0.25">
      <c r="A101" s="23" t="s">
        <v>5368</v>
      </c>
      <c r="B101" s="23" t="s">
        <v>3205</v>
      </c>
      <c r="C101" s="23" t="s">
        <v>438</v>
      </c>
      <c r="D101" s="25">
        <v>5705.01</v>
      </c>
      <c r="E101" s="23" t="s">
        <v>2050</v>
      </c>
      <c r="F101" s="23" t="s">
        <v>20</v>
      </c>
      <c r="G101" s="23" t="s">
        <v>3521</v>
      </c>
      <c r="H101" s="23" t="s">
        <v>4237</v>
      </c>
      <c r="I101" s="23" t="s">
        <v>2425</v>
      </c>
      <c r="J101" s="23" t="s">
        <v>3516</v>
      </c>
      <c r="K101" s="23" t="s">
        <v>164</v>
      </c>
      <c r="L101" s="23" t="s">
        <v>21</v>
      </c>
      <c r="M101" s="25">
        <v>1382.62</v>
      </c>
      <c r="N101" s="23" t="s">
        <v>438</v>
      </c>
    </row>
    <row r="102" spans="1:14" x14ac:dyDescent="0.25">
      <c r="A102" s="23" t="s">
        <v>5369</v>
      </c>
      <c r="B102" s="23" t="s">
        <v>3</v>
      </c>
      <c r="C102" s="23" t="s">
        <v>438</v>
      </c>
      <c r="D102" s="25">
        <v>1542.24</v>
      </c>
      <c r="E102" s="23" t="s">
        <v>3463</v>
      </c>
      <c r="F102" s="23" t="s">
        <v>20</v>
      </c>
      <c r="G102" s="23" t="s">
        <v>3521</v>
      </c>
      <c r="H102" s="23" t="s">
        <v>222</v>
      </c>
      <c r="I102" s="23" t="s">
        <v>2425</v>
      </c>
      <c r="J102" s="23" t="s">
        <v>3514</v>
      </c>
      <c r="K102" s="23" t="s">
        <v>36</v>
      </c>
      <c r="L102" s="23" t="s">
        <v>21</v>
      </c>
      <c r="M102" s="25">
        <v>1196.4100000000001</v>
      </c>
      <c r="N102" s="23" t="s">
        <v>438</v>
      </c>
    </row>
    <row r="103" spans="1:14" x14ac:dyDescent="0.25">
      <c r="A103" s="23" t="s">
        <v>5370</v>
      </c>
      <c r="B103" s="23" t="s">
        <v>1</v>
      </c>
      <c r="C103" s="23" t="s">
        <v>439</v>
      </c>
      <c r="D103" s="25">
        <v>1939.96</v>
      </c>
      <c r="E103" s="23" t="s">
        <v>3336</v>
      </c>
      <c r="F103" s="23" t="s">
        <v>29</v>
      </c>
      <c r="G103" s="23" t="s">
        <v>3519</v>
      </c>
      <c r="H103" s="23" t="s">
        <v>4247</v>
      </c>
      <c r="I103" s="23" t="s">
        <v>2425</v>
      </c>
      <c r="J103" s="23" t="s">
        <v>3526</v>
      </c>
      <c r="K103" s="23" t="s">
        <v>145</v>
      </c>
      <c r="L103" s="23" t="s">
        <v>30</v>
      </c>
      <c r="M103" s="25">
        <v>979.76</v>
      </c>
      <c r="N103" s="23" t="s">
        <v>439</v>
      </c>
    </row>
    <row r="104" spans="1:14" x14ac:dyDescent="0.25">
      <c r="A104" s="23" t="s">
        <v>5371</v>
      </c>
      <c r="B104" s="23" t="s">
        <v>3187</v>
      </c>
      <c r="C104" s="23" t="s">
        <v>439</v>
      </c>
      <c r="D104" s="25">
        <v>838.04</v>
      </c>
      <c r="E104" s="23" t="s">
        <v>3327</v>
      </c>
      <c r="F104" s="23" t="s">
        <v>50</v>
      </c>
      <c r="G104" s="23" t="s">
        <v>3525</v>
      </c>
      <c r="H104" s="23" t="s">
        <v>4255</v>
      </c>
      <c r="I104" s="23" t="s">
        <v>2422</v>
      </c>
      <c r="J104" s="23" t="s">
        <v>3514</v>
      </c>
      <c r="K104" s="23" t="s">
        <v>126</v>
      </c>
      <c r="L104" s="23" t="s">
        <v>51</v>
      </c>
      <c r="M104" s="25">
        <v>235.43</v>
      </c>
      <c r="N104" s="23" t="s">
        <v>439</v>
      </c>
    </row>
    <row r="105" spans="1:14" x14ac:dyDescent="0.25">
      <c r="A105" s="23" t="s">
        <v>5372</v>
      </c>
      <c r="B105" s="23" t="s">
        <v>3190</v>
      </c>
      <c r="C105" s="23" t="s">
        <v>439</v>
      </c>
      <c r="D105" s="25">
        <v>2785.29</v>
      </c>
      <c r="E105" s="23" t="s">
        <v>3461</v>
      </c>
      <c r="F105" s="23" t="s">
        <v>20</v>
      </c>
      <c r="G105" s="23" t="s">
        <v>3513</v>
      </c>
      <c r="H105" s="23" t="s">
        <v>4239</v>
      </c>
      <c r="I105" s="23" t="s">
        <v>2422</v>
      </c>
      <c r="J105" s="23" t="s">
        <v>3514</v>
      </c>
      <c r="K105" s="23" t="s">
        <v>162</v>
      </c>
      <c r="L105" s="23" t="s">
        <v>64</v>
      </c>
      <c r="M105" s="25">
        <v>1101.53</v>
      </c>
      <c r="N105" s="23" t="s">
        <v>439</v>
      </c>
    </row>
    <row r="106" spans="1:14" x14ac:dyDescent="0.25">
      <c r="A106" s="23" t="s">
        <v>5373</v>
      </c>
      <c r="B106" s="23" t="s">
        <v>3193</v>
      </c>
      <c r="C106" s="23" t="s">
        <v>439</v>
      </c>
      <c r="D106" s="25">
        <v>1439.26</v>
      </c>
      <c r="E106" s="23" t="s">
        <v>3383</v>
      </c>
      <c r="F106" s="23" t="s">
        <v>29</v>
      </c>
      <c r="G106" s="23" t="s">
        <v>3519</v>
      </c>
      <c r="H106" s="23" t="s">
        <v>246</v>
      </c>
      <c r="I106" s="23" t="s">
        <v>2426</v>
      </c>
      <c r="J106" s="23" t="s">
        <v>3514</v>
      </c>
      <c r="K106" s="23" t="s">
        <v>48</v>
      </c>
      <c r="L106" s="23" t="s">
        <v>67</v>
      </c>
      <c r="M106" s="25">
        <v>527.65</v>
      </c>
      <c r="N106" s="23" t="s">
        <v>439</v>
      </c>
    </row>
    <row r="107" spans="1:14" x14ac:dyDescent="0.25">
      <c r="A107" s="23" t="s">
        <v>5374</v>
      </c>
      <c r="B107" s="23" t="s">
        <v>2</v>
      </c>
      <c r="C107" s="23" t="s">
        <v>439</v>
      </c>
      <c r="D107" s="25">
        <v>6003.14</v>
      </c>
      <c r="E107" s="23" t="s">
        <v>2055</v>
      </c>
      <c r="F107" s="23" t="s">
        <v>50</v>
      </c>
      <c r="G107" s="23" t="s">
        <v>3525</v>
      </c>
      <c r="H107" s="23" t="s">
        <v>4258</v>
      </c>
      <c r="I107" s="23" t="s">
        <v>2423</v>
      </c>
      <c r="J107" s="23" t="s">
        <v>3516</v>
      </c>
      <c r="K107" s="23" t="s">
        <v>123</v>
      </c>
      <c r="L107" s="23" t="s">
        <v>51</v>
      </c>
      <c r="M107" s="25">
        <v>2117.8000000000002</v>
      </c>
      <c r="N107" s="23" t="s">
        <v>439</v>
      </c>
    </row>
    <row r="108" spans="1:14" x14ac:dyDescent="0.25">
      <c r="A108" s="23" t="s">
        <v>5375</v>
      </c>
      <c r="B108" s="23" t="s">
        <v>3198</v>
      </c>
      <c r="C108" s="23" t="s">
        <v>443</v>
      </c>
      <c r="D108" s="25">
        <v>1206.3599999999999</v>
      </c>
      <c r="E108" s="23" t="s">
        <v>3459</v>
      </c>
      <c r="F108" s="23" t="s">
        <v>15</v>
      </c>
      <c r="G108" s="23" t="s">
        <v>3517</v>
      </c>
      <c r="H108" s="23" t="s">
        <v>4254</v>
      </c>
      <c r="I108" s="23" t="s">
        <v>2422</v>
      </c>
      <c r="J108" s="23" t="s">
        <v>3526</v>
      </c>
      <c r="K108" s="23" t="s">
        <v>166</v>
      </c>
      <c r="L108" s="23" t="s">
        <v>492</v>
      </c>
      <c r="M108" s="25">
        <v>933.55</v>
      </c>
      <c r="N108" s="23" t="s">
        <v>443</v>
      </c>
    </row>
    <row r="109" spans="1:14" x14ac:dyDescent="0.25">
      <c r="A109" s="23" t="s">
        <v>5376</v>
      </c>
      <c r="B109" s="23" t="s">
        <v>3201</v>
      </c>
      <c r="C109" s="23" t="s">
        <v>439</v>
      </c>
      <c r="D109" s="25">
        <v>7926.4</v>
      </c>
      <c r="E109" s="23" t="s">
        <v>2045</v>
      </c>
      <c r="F109" s="23" t="s">
        <v>20</v>
      </c>
      <c r="G109" s="23" t="s">
        <v>3521</v>
      </c>
      <c r="H109" s="23" t="s">
        <v>4253</v>
      </c>
      <c r="I109" s="23" t="s">
        <v>2423</v>
      </c>
      <c r="J109" s="23" t="s">
        <v>3512</v>
      </c>
      <c r="K109" s="23" t="s">
        <v>155</v>
      </c>
      <c r="L109" s="23" t="s">
        <v>21</v>
      </c>
      <c r="M109" s="25">
        <v>2318.17</v>
      </c>
      <c r="N109" s="23" t="s">
        <v>439</v>
      </c>
    </row>
    <row r="110" spans="1:14" x14ac:dyDescent="0.25">
      <c r="A110" s="23" t="s">
        <v>5377</v>
      </c>
      <c r="B110" s="23" t="s">
        <v>3203</v>
      </c>
      <c r="C110" s="23" t="s">
        <v>440</v>
      </c>
      <c r="D110" s="25">
        <v>8806.64</v>
      </c>
      <c r="E110" s="23" t="s">
        <v>3333</v>
      </c>
      <c r="F110" s="23" t="s">
        <v>50</v>
      </c>
      <c r="G110" s="23" t="s">
        <v>3522</v>
      </c>
      <c r="H110" s="23" t="s">
        <v>4257</v>
      </c>
      <c r="I110" s="23" t="s">
        <v>2426</v>
      </c>
      <c r="J110" s="23" t="s">
        <v>3512</v>
      </c>
      <c r="K110" s="23" t="s">
        <v>85</v>
      </c>
      <c r="L110" s="23" t="s">
        <v>51</v>
      </c>
      <c r="M110" s="25">
        <v>2265.17</v>
      </c>
      <c r="N110" s="23" t="s">
        <v>440</v>
      </c>
    </row>
    <row r="111" spans="1:14" x14ac:dyDescent="0.25">
      <c r="A111" s="23" t="s">
        <v>5378</v>
      </c>
      <c r="B111" s="23" t="s">
        <v>3205</v>
      </c>
      <c r="C111" s="23" t="s">
        <v>443</v>
      </c>
      <c r="D111" s="25">
        <v>2805.26</v>
      </c>
      <c r="E111" s="23" t="s">
        <v>2052</v>
      </c>
      <c r="F111" s="23" t="s">
        <v>15</v>
      </c>
      <c r="G111" s="23" t="s">
        <v>3524</v>
      </c>
      <c r="H111" s="23" t="s">
        <v>226</v>
      </c>
      <c r="I111" s="23" t="s">
        <v>2422</v>
      </c>
      <c r="J111" s="23" t="s">
        <v>3514</v>
      </c>
      <c r="K111" s="23" t="s">
        <v>112</v>
      </c>
      <c r="L111" s="23" t="s">
        <v>492</v>
      </c>
      <c r="M111" s="25">
        <v>1149.98</v>
      </c>
      <c r="N111" s="23" t="s">
        <v>443</v>
      </c>
    </row>
    <row r="112" spans="1:14" x14ac:dyDescent="0.25">
      <c r="A112" s="23" t="s">
        <v>5379</v>
      </c>
      <c r="B112" s="23" t="s">
        <v>3</v>
      </c>
      <c r="C112" s="23" t="s">
        <v>439</v>
      </c>
      <c r="D112" s="25">
        <v>4014.89</v>
      </c>
      <c r="E112" s="23" t="s">
        <v>3330</v>
      </c>
      <c r="F112" s="23" t="s">
        <v>15</v>
      </c>
      <c r="G112" s="23" t="s">
        <v>3524</v>
      </c>
      <c r="H112" s="23" t="s">
        <v>226</v>
      </c>
      <c r="I112" s="23" t="s">
        <v>2426</v>
      </c>
      <c r="J112" s="23" t="s">
        <v>3512</v>
      </c>
      <c r="K112" s="23" t="s">
        <v>196</v>
      </c>
      <c r="L112" s="23" t="s">
        <v>16</v>
      </c>
      <c r="M112" s="25">
        <v>1571.83</v>
      </c>
      <c r="N112" s="23" t="s">
        <v>439</v>
      </c>
    </row>
    <row r="113" spans="1:14" x14ac:dyDescent="0.25">
      <c r="A113" s="23" t="s">
        <v>5380</v>
      </c>
      <c r="B113" s="23" t="s">
        <v>1</v>
      </c>
      <c r="C113" s="23" t="s">
        <v>439</v>
      </c>
      <c r="D113" s="25">
        <v>834.36</v>
      </c>
      <c r="E113" s="23" t="s">
        <v>3385</v>
      </c>
      <c r="F113" s="23" t="s">
        <v>29</v>
      </c>
      <c r="G113" s="23" t="s">
        <v>230</v>
      </c>
      <c r="H113" s="23" t="s">
        <v>230</v>
      </c>
      <c r="I113" s="23" t="s">
        <v>2422</v>
      </c>
      <c r="J113" s="23" t="s">
        <v>3523</v>
      </c>
      <c r="K113" s="23" t="s">
        <v>57</v>
      </c>
      <c r="L113" s="23" t="s">
        <v>34</v>
      </c>
      <c r="M113" s="25">
        <v>395.49</v>
      </c>
      <c r="N113" s="23" t="s">
        <v>439</v>
      </c>
    </row>
    <row r="114" spans="1:14" x14ac:dyDescent="0.25">
      <c r="A114" s="23" t="s">
        <v>5381</v>
      </c>
      <c r="B114" s="23" t="s">
        <v>3187</v>
      </c>
      <c r="C114" s="23" t="s">
        <v>439</v>
      </c>
      <c r="D114" s="25">
        <v>3444.84</v>
      </c>
      <c r="E114" s="23" t="s">
        <v>2053</v>
      </c>
      <c r="F114" s="23" t="s">
        <v>15</v>
      </c>
      <c r="G114" s="23" t="s">
        <v>3517</v>
      </c>
      <c r="H114" s="23" t="s">
        <v>4252</v>
      </c>
      <c r="I114" s="23" t="s">
        <v>2425</v>
      </c>
      <c r="J114" s="23" t="s">
        <v>3516</v>
      </c>
      <c r="K114" s="23" t="s">
        <v>201</v>
      </c>
      <c r="L114" s="23" t="s">
        <v>25</v>
      </c>
      <c r="M114" s="25">
        <v>1042.3900000000001</v>
      </c>
      <c r="N114" s="23" t="s">
        <v>439</v>
      </c>
    </row>
    <row r="115" spans="1:14" x14ac:dyDescent="0.25">
      <c r="A115" s="23" t="s">
        <v>5382</v>
      </c>
      <c r="B115" s="23" t="s">
        <v>3190</v>
      </c>
      <c r="C115" s="23" t="s">
        <v>440</v>
      </c>
      <c r="D115" s="25">
        <v>1893.67</v>
      </c>
      <c r="E115" s="23" t="s">
        <v>3378</v>
      </c>
      <c r="F115" s="23" t="s">
        <v>20</v>
      </c>
      <c r="G115" s="23" t="s">
        <v>3521</v>
      </c>
      <c r="H115" s="23" t="s">
        <v>4253</v>
      </c>
      <c r="I115" s="23" t="s">
        <v>2425</v>
      </c>
      <c r="J115" s="23" t="s">
        <v>3516</v>
      </c>
      <c r="K115" s="23" t="s">
        <v>119</v>
      </c>
      <c r="L115" s="23" t="s">
        <v>21</v>
      </c>
      <c r="M115" s="25">
        <v>909.17</v>
      </c>
      <c r="N115" s="23" t="s">
        <v>440</v>
      </c>
    </row>
    <row r="116" spans="1:14" x14ac:dyDescent="0.25">
      <c r="A116" s="23" t="s">
        <v>5383</v>
      </c>
      <c r="B116" s="23" t="s">
        <v>3193</v>
      </c>
      <c r="C116" s="23" t="s">
        <v>439</v>
      </c>
      <c r="D116" s="25">
        <v>2117.16</v>
      </c>
      <c r="E116" s="23" t="s">
        <v>3399</v>
      </c>
      <c r="F116" s="23" t="s">
        <v>29</v>
      </c>
      <c r="G116" s="23" t="s">
        <v>230</v>
      </c>
      <c r="H116" s="23" t="s">
        <v>230</v>
      </c>
      <c r="I116" s="23" t="s">
        <v>2422</v>
      </c>
      <c r="J116" s="23" t="s">
        <v>3516</v>
      </c>
      <c r="K116" s="23" t="s">
        <v>116</v>
      </c>
      <c r="L116" s="23" t="s">
        <v>67</v>
      </c>
      <c r="M116" s="25">
        <v>1029.8800000000001</v>
      </c>
      <c r="N116" s="23" t="s">
        <v>439</v>
      </c>
    </row>
    <row r="117" spans="1:14" x14ac:dyDescent="0.25">
      <c r="A117" s="23" t="s">
        <v>5384</v>
      </c>
      <c r="B117" s="23" t="s">
        <v>2</v>
      </c>
      <c r="C117" s="23" t="s">
        <v>439</v>
      </c>
      <c r="D117" s="25">
        <v>1091.44</v>
      </c>
      <c r="E117" s="23" t="s">
        <v>3332</v>
      </c>
      <c r="F117" s="23" t="s">
        <v>20</v>
      </c>
      <c r="G117" s="23" t="s">
        <v>3513</v>
      </c>
      <c r="H117" s="23" t="s">
        <v>242</v>
      </c>
      <c r="I117" s="23" t="s">
        <v>2425</v>
      </c>
      <c r="J117" s="23" t="s">
        <v>3526</v>
      </c>
      <c r="K117" s="23" t="s">
        <v>81</v>
      </c>
      <c r="L117" s="23" t="s">
        <v>21</v>
      </c>
      <c r="M117" s="25">
        <v>298.95999999999998</v>
      </c>
      <c r="N117" s="23" t="s">
        <v>439</v>
      </c>
    </row>
    <row r="118" spans="1:14" x14ac:dyDescent="0.25">
      <c r="A118" s="23" t="s">
        <v>5385</v>
      </c>
      <c r="B118" s="23" t="s">
        <v>3198</v>
      </c>
      <c r="C118" s="23" t="s">
        <v>439</v>
      </c>
      <c r="D118" s="25">
        <v>1600.8</v>
      </c>
      <c r="E118" s="23" t="s">
        <v>3331</v>
      </c>
      <c r="F118" s="23" t="s">
        <v>50</v>
      </c>
      <c r="G118" s="23" t="s">
        <v>3522</v>
      </c>
      <c r="H118" s="23" t="s">
        <v>4240</v>
      </c>
      <c r="I118" s="23" t="s">
        <v>2423</v>
      </c>
      <c r="J118" s="23" t="s">
        <v>3514</v>
      </c>
      <c r="K118" s="23" t="s">
        <v>198</v>
      </c>
      <c r="L118" s="23" t="s">
        <v>87</v>
      </c>
      <c r="M118" s="25">
        <v>1147.3599999999999</v>
      </c>
      <c r="N118" s="23" t="s">
        <v>439</v>
      </c>
    </row>
    <row r="119" spans="1:14" x14ac:dyDescent="0.25">
      <c r="A119" s="23" t="s">
        <v>5386</v>
      </c>
      <c r="B119" s="23" t="s">
        <v>3201</v>
      </c>
      <c r="C119" s="23" t="s">
        <v>439</v>
      </c>
      <c r="D119" s="25">
        <v>1100.3599999999999</v>
      </c>
      <c r="E119" s="23" t="s">
        <v>3321</v>
      </c>
      <c r="F119" s="23" t="s">
        <v>20</v>
      </c>
      <c r="G119" s="23" t="s">
        <v>3521</v>
      </c>
      <c r="H119" s="23" t="s">
        <v>4237</v>
      </c>
      <c r="I119" s="23" t="s">
        <v>2422</v>
      </c>
      <c r="J119" s="23" t="s">
        <v>3523</v>
      </c>
      <c r="K119" s="23" t="s">
        <v>160</v>
      </c>
      <c r="L119" s="23" t="s">
        <v>64</v>
      </c>
      <c r="M119" s="25">
        <v>431.5</v>
      </c>
      <c r="N119" s="23" t="s">
        <v>439</v>
      </c>
    </row>
    <row r="120" spans="1:14" x14ac:dyDescent="0.25">
      <c r="A120" s="23" t="s">
        <v>5387</v>
      </c>
      <c r="B120" s="23" t="s">
        <v>3203</v>
      </c>
      <c r="C120" s="23" t="s">
        <v>439</v>
      </c>
      <c r="D120" s="25">
        <v>5175.34</v>
      </c>
      <c r="E120" s="23" t="s">
        <v>3400</v>
      </c>
      <c r="F120" s="23" t="s">
        <v>40</v>
      </c>
      <c r="G120" s="23" t="s">
        <v>3527</v>
      </c>
      <c r="H120" s="23" t="s">
        <v>4261</v>
      </c>
      <c r="I120" s="23" t="s">
        <v>2424</v>
      </c>
      <c r="J120" s="23" t="s">
        <v>3512</v>
      </c>
      <c r="K120" s="23" t="s">
        <v>69</v>
      </c>
      <c r="L120" s="23" t="s">
        <v>41</v>
      </c>
      <c r="M120" s="25">
        <v>2578.17</v>
      </c>
      <c r="N120" s="23" t="s">
        <v>439</v>
      </c>
    </row>
    <row r="121" spans="1:14" x14ac:dyDescent="0.25">
      <c r="A121" s="23" t="s">
        <v>5388</v>
      </c>
      <c r="B121" s="23" t="s">
        <v>3205</v>
      </c>
      <c r="C121" s="23" t="s">
        <v>443</v>
      </c>
      <c r="D121" s="25">
        <v>1440.23</v>
      </c>
      <c r="E121" s="23" t="s">
        <v>2054</v>
      </c>
      <c r="F121" s="23" t="s">
        <v>40</v>
      </c>
      <c r="G121" s="23" t="s">
        <v>3511</v>
      </c>
      <c r="H121" s="23" t="s">
        <v>4248</v>
      </c>
      <c r="I121" s="23" t="s">
        <v>2426</v>
      </c>
      <c r="J121" s="23" t="s">
        <v>3526</v>
      </c>
      <c r="K121" s="23" t="s">
        <v>53</v>
      </c>
      <c r="L121" s="23" t="s">
        <v>493</v>
      </c>
      <c r="M121" s="25">
        <v>462.92</v>
      </c>
      <c r="N121" s="23" t="s">
        <v>443</v>
      </c>
    </row>
    <row r="122" spans="1:14" x14ac:dyDescent="0.25">
      <c r="A122" s="23" t="s">
        <v>5389</v>
      </c>
      <c r="B122" s="23" t="s">
        <v>3</v>
      </c>
      <c r="C122" s="23" t="s">
        <v>439</v>
      </c>
      <c r="D122" s="25">
        <v>675.34</v>
      </c>
      <c r="E122" s="23" t="s">
        <v>3416</v>
      </c>
      <c r="F122" s="23" t="s">
        <v>15</v>
      </c>
      <c r="G122" s="23" t="s">
        <v>3518</v>
      </c>
      <c r="H122" s="23" t="s">
        <v>4242</v>
      </c>
      <c r="I122" s="23" t="s">
        <v>2422</v>
      </c>
      <c r="J122" s="23" t="s">
        <v>3526</v>
      </c>
      <c r="K122" s="23" t="s">
        <v>45</v>
      </c>
      <c r="L122" s="23" t="s">
        <v>25</v>
      </c>
      <c r="M122" s="25">
        <v>259.81</v>
      </c>
      <c r="N122" s="23" t="s">
        <v>439</v>
      </c>
    </row>
    <row r="123" spans="1:14" x14ac:dyDescent="0.25">
      <c r="A123" s="23" t="s">
        <v>5390</v>
      </c>
      <c r="B123" s="23" t="s">
        <v>1</v>
      </c>
      <c r="C123" s="23" t="s">
        <v>439</v>
      </c>
      <c r="D123" s="25">
        <v>11877.19</v>
      </c>
      <c r="E123" s="23" t="s">
        <v>2049</v>
      </c>
      <c r="F123" s="23" t="s">
        <v>40</v>
      </c>
      <c r="G123" s="23" t="s">
        <v>3511</v>
      </c>
      <c r="H123" s="23" t="s">
        <v>4233</v>
      </c>
      <c r="I123" s="23" t="s">
        <v>2425</v>
      </c>
      <c r="J123" s="23" t="s">
        <v>3512</v>
      </c>
      <c r="K123" s="23" t="s">
        <v>13</v>
      </c>
      <c r="L123" s="23" t="s">
        <v>41</v>
      </c>
      <c r="M123" s="25">
        <v>3789.51</v>
      </c>
      <c r="N123" s="23" t="s">
        <v>439</v>
      </c>
    </row>
    <row r="124" spans="1:14" x14ac:dyDescent="0.25">
      <c r="A124" s="23" t="s">
        <v>5391</v>
      </c>
      <c r="B124" s="23" t="s">
        <v>3187</v>
      </c>
      <c r="C124" s="23" t="s">
        <v>439</v>
      </c>
      <c r="D124" s="25">
        <v>1419.43</v>
      </c>
      <c r="E124" s="23" t="s">
        <v>3329</v>
      </c>
      <c r="F124" s="23" t="s">
        <v>29</v>
      </c>
      <c r="G124" s="23" t="s">
        <v>230</v>
      </c>
      <c r="H124" s="23" t="s">
        <v>230</v>
      </c>
      <c r="I124" s="23" t="s">
        <v>2425</v>
      </c>
      <c r="J124" s="23" t="s">
        <v>3523</v>
      </c>
      <c r="K124" s="23" t="s">
        <v>139</v>
      </c>
      <c r="L124" s="23" t="s">
        <v>30</v>
      </c>
      <c r="M124" s="25">
        <v>652.1</v>
      </c>
      <c r="N124" s="23" t="s">
        <v>439</v>
      </c>
    </row>
    <row r="125" spans="1:14" x14ac:dyDescent="0.25">
      <c r="A125" s="23" t="s">
        <v>5392</v>
      </c>
      <c r="B125" s="23" t="s">
        <v>3190</v>
      </c>
      <c r="C125" s="23" t="s">
        <v>443</v>
      </c>
      <c r="D125" s="25">
        <v>4264.33</v>
      </c>
      <c r="E125" s="23" t="s">
        <v>3384</v>
      </c>
      <c r="F125" s="23" t="s">
        <v>15</v>
      </c>
      <c r="G125" s="23" t="s">
        <v>3524</v>
      </c>
      <c r="H125" s="23" t="s">
        <v>226</v>
      </c>
      <c r="I125" s="23" t="s">
        <v>2426</v>
      </c>
      <c r="J125" s="23" t="s">
        <v>3516</v>
      </c>
      <c r="K125" s="23" t="s">
        <v>403</v>
      </c>
      <c r="L125" s="23" t="s">
        <v>55</v>
      </c>
      <c r="M125" s="25">
        <v>1813.23</v>
      </c>
      <c r="N125" s="23" t="s">
        <v>443</v>
      </c>
    </row>
    <row r="126" spans="1:14" x14ac:dyDescent="0.25">
      <c r="A126" s="23" t="s">
        <v>5393</v>
      </c>
      <c r="B126" s="23" t="s">
        <v>3193</v>
      </c>
      <c r="C126" s="23" t="s">
        <v>439</v>
      </c>
      <c r="D126" s="25">
        <v>6640.67</v>
      </c>
      <c r="E126" s="23" t="s">
        <v>2047</v>
      </c>
      <c r="F126" s="23" t="s">
        <v>20</v>
      </c>
      <c r="G126" s="23" t="s">
        <v>3521</v>
      </c>
      <c r="H126" s="23" t="s">
        <v>4253</v>
      </c>
      <c r="I126" s="23" t="s">
        <v>2426</v>
      </c>
      <c r="J126" s="23" t="s">
        <v>3512</v>
      </c>
      <c r="K126" s="23" t="s">
        <v>169</v>
      </c>
      <c r="L126" s="23" t="s">
        <v>491</v>
      </c>
      <c r="M126" s="25">
        <v>4888.4399999999996</v>
      </c>
      <c r="N126" s="23" t="s">
        <v>439</v>
      </c>
    </row>
    <row r="127" spans="1:14" x14ac:dyDescent="0.25">
      <c r="A127" s="23" t="s">
        <v>5394</v>
      </c>
      <c r="B127" s="23" t="s">
        <v>2</v>
      </c>
      <c r="C127" s="23" t="s">
        <v>439</v>
      </c>
      <c r="D127" s="25">
        <v>7592.11</v>
      </c>
      <c r="E127" s="23" t="s">
        <v>2056</v>
      </c>
      <c r="F127" s="23" t="s">
        <v>20</v>
      </c>
      <c r="G127" s="23" t="s">
        <v>3521</v>
      </c>
      <c r="H127" s="23" t="s">
        <v>4241</v>
      </c>
      <c r="I127" s="23" t="s">
        <v>2425</v>
      </c>
      <c r="J127" s="23" t="s">
        <v>3512</v>
      </c>
      <c r="K127" s="23" t="s">
        <v>192</v>
      </c>
      <c r="L127" s="23" t="s">
        <v>21</v>
      </c>
      <c r="M127" s="25">
        <v>5428.72</v>
      </c>
      <c r="N127" s="23" t="s">
        <v>439</v>
      </c>
    </row>
    <row r="128" spans="1:14" x14ac:dyDescent="0.25">
      <c r="A128" s="23" t="s">
        <v>5395</v>
      </c>
      <c r="B128" s="23" t="s">
        <v>3198</v>
      </c>
      <c r="C128" s="23" t="s">
        <v>439</v>
      </c>
      <c r="D128" s="25">
        <v>1208.27</v>
      </c>
      <c r="E128" s="23" t="s">
        <v>3462</v>
      </c>
      <c r="F128" s="23" t="s">
        <v>29</v>
      </c>
      <c r="G128" s="23" t="s">
        <v>230</v>
      </c>
      <c r="H128" s="23" t="s">
        <v>230</v>
      </c>
      <c r="I128" s="23" t="s">
        <v>2426</v>
      </c>
      <c r="J128" s="23" t="s">
        <v>3516</v>
      </c>
      <c r="K128" s="23" t="s">
        <v>152</v>
      </c>
      <c r="L128" s="23" t="s">
        <v>30</v>
      </c>
      <c r="M128" s="25">
        <v>485.6</v>
      </c>
      <c r="N128" s="23" t="s">
        <v>439</v>
      </c>
    </row>
    <row r="129" spans="1:14" x14ac:dyDescent="0.25">
      <c r="A129" s="23" t="s">
        <v>5396</v>
      </c>
      <c r="B129" s="23" t="s">
        <v>3201</v>
      </c>
      <c r="C129" s="23" t="s">
        <v>440</v>
      </c>
      <c r="D129" s="25">
        <v>1067.9100000000001</v>
      </c>
      <c r="E129" s="23" t="s">
        <v>3460</v>
      </c>
      <c r="F129" s="23" t="s">
        <v>50</v>
      </c>
      <c r="G129" s="23" t="s">
        <v>3525</v>
      </c>
      <c r="H129" s="23" t="s">
        <v>4258</v>
      </c>
      <c r="I129" s="23" t="s">
        <v>2423</v>
      </c>
      <c r="J129" s="23" t="s">
        <v>3514</v>
      </c>
      <c r="K129" s="23" t="s">
        <v>18</v>
      </c>
      <c r="L129" s="23" t="s">
        <v>51</v>
      </c>
      <c r="M129" s="25">
        <v>498.35</v>
      </c>
      <c r="N129" s="23" t="s">
        <v>440</v>
      </c>
    </row>
    <row r="130" spans="1:14" x14ac:dyDescent="0.25">
      <c r="A130" s="23" t="s">
        <v>5397</v>
      </c>
      <c r="B130" s="23" t="s">
        <v>3203</v>
      </c>
      <c r="C130" s="23" t="s">
        <v>440</v>
      </c>
      <c r="D130" s="25">
        <v>5486.67</v>
      </c>
      <c r="E130" s="23" t="s">
        <v>3403</v>
      </c>
      <c r="F130" s="23" t="s">
        <v>15</v>
      </c>
      <c r="G130" s="23" t="s">
        <v>3517</v>
      </c>
      <c r="H130" s="23" t="s">
        <v>4262</v>
      </c>
      <c r="I130" s="23" t="s">
        <v>2426</v>
      </c>
      <c r="J130" s="23" t="s">
        <v>3516</v>
      </c>
      <c r="K130" s="23" t="s">
        <v>189</v>
      </c>
      <c r="L130" s="23" t="s">
        <v>16</v>
      </c>
      <c r="M130" s="25">
        <v>2432.9299999999998</v>
      </c>
      <c r="N130" s="23" t="s">
        <v>440</v>
      </c>
    </row>
    <row r="131" spans="1:14" x14ac:dyDescent="0.25">
      <c r="A131" s="23" t="s">
        <v>5398</v>
      </c>
      <c r="B131" s="23" t="s">
        <v>3205</v>
      </c>
      <c r="C131" s="23" t="s">
        <v>439</v>
      </c>
      <c r="D131" s="25">
        <v>851.2</v>
      </c>
      <c r="E131" s="23" t="s">
        <v>2051</v>
      </c>
      <c r="F131" s="23" t="s">
        <v>50</v>
      </c>
      <c r="G131" s="23" t="s">
        <v>3525</v>
      </c>
      <c r="H131" s="23" t="s">
        <v>4255</v>
      </c>
      <c r="I131" s="23" t="s">
        <v>2423</v>
      </c>
      <c r="J131" s="23" t="s">
        <v>3514</v>
      </c>
      <c r="K131" s="23" t="s">
        <v>60</v>
      </c>
      <c r="L131" s="23" t="s">
        <v>51</v>
      </c>
      <c r="M131" s="25">
        <v>416.09</v>
      </c>
      <c r="N131" s="23" t="s">
        <v>439</v>
      </c>
    </row>
    <row r="132" spans="1:14" x14ac:dyDescent="0.25">
      <c r="A132" s="23" t="s">
        <v>5399</v>
      </c>
      <c r="B132" s="23" t="s">
        <v>3</v>
      </c>
      <c r="C132" s="23" t="s">
        <v>440</v>
      </c>
      <c r="D132" s="25">
        <v>3995.85</v>
      </c>
      <c r="E132" s="23" t="s">
        <v>3379</v>
      </c>
      <c r="F132" s="23" t="s">
        <v>20</v>
      </c>
      <c r="G132" s="23" t="s">
        <v>3513</v>
      </c>
      <c r="H132" s="23" t="s">
        <v>242</v>
      </c>
      <c r="I132" s="23" t="s">
        <v>2426</v>
      </c>
      <c r="J132" s="23" t="s">
        <v>3516</v>
      </c>
      <c r="K132" s="23" t="s">
        <v>32</v>
      </c>
      <c r="L132" s="23" t="s">
        <v>21</v>
      </c>
      <c r="M132" s="25">
        <v>1269.26</v>
      </c>
      <c r="N132" s="23" t="s">
        <v>440</v>
      </c>
    </row>
    <row r="133" spans="1:14" x14ac:dyDescent="0.25">
      <c r="A133" s="23" t="s">
        <v>5400</v>
      </c>
      <c r="B133" s="23" t="s">
        <v>1</v>
      </c>
      <c r="C133" s="23" t="s">
        <v>441</v>
      </c>
      <c r="D133" s="25">
        <v>2394.1999999999998</v>
      </c>
      <c r="E133" s="23" t="s">
        <v>2048</v>
      </c>
      <c r="F133" s="23" t="s">
        <v>29</v>
      </c>
      <c r="G133" s="23" t="s">
        <v>3520</v>
      </c>
      <c r="H133" s="23" t="s">
        <v>4249</v>
      </c>
      <c r="I133" s="23" t="s">
        <v>2423</v>
      </c>
      <c r="J133" s="23" t="s">
        <v>3516</v>
      </c>
      <c r="K133" s="23" t="s">
        <v>93</v>
      </c>
      <c r="L133" s="23" t="s">
        <v>67</v>
      </c>
      <c r="M133" s="25">
        <v>747.36</v>
      </c>
      <c r="N133" s="23" t="s">
        <v>441</v>
      </c>
    </row>
    <row r="134" spans="1:14" x14ac:dyDescent="0.25">
      <c r="A134" s="23" t="s">
        <v>5401</v>
      </c>
      <c r="B134" s="23" t="s">
        <v>3187</v>
      </c>
      <c r="C134" s="23" t="s">
        <v>438</v>
      </c>
      <c r="D134" s="25">
        <v>8720.7099999999991</v>
      </c>
      <c r="E134" s="23" t="s">
        <v>3320</v>
      </c>
      <c r="F134" s="23" t="s">
        <v>15</v>
      </c>
      <c r="G134" s="23" t="s">
        <v>3517</v>
      </c>
      <c r="H134" s="23" t="s">
        <v>4250</v>
      </c>
      <c r="I134" s="23" t="s">
        <v>2423</v>
      </c>
      <c r="J134" s="23" t="s">
        <v>3512</v>
      </c>
      <c r="K134" s="23" t="s">
        <v>136</v>
      </c>
      <c r="L134" s="23" t="s">
        <v>492</v>
      </c>
      <c r="M134" s="25">
        <v>6204.17</v>
      </c>
      <c r="N134" s="23" t="s">
        <v>438</v>
      </c>
    </row>
    <row r="135" spans="1:14" x14ac:dyDescent="0.25">
      <c r="A135" s="23" t="s">
        <v>5402</v>
      </c>
      <c r="B135" s="23" t="s">
        <v>3190</v>
      </c>
      <c r="C135" s="23" t="s">
        <v>439</v>
      </c>
      <c r="D135" s="25">
        <v>3873.2</v>
      </c>
      <c r="E135" s="23" t="s">
        <v>3328</v>
      </c>
      <c r="F135" s="23" t="s">
        <v>29</v>
      </c>
      <c r="G135" s="23" t="s">
        <v>3519</v>
      </c>
      <c r="H135" s="23" t="s">
        <v>246</v>
      </c>
      <c r="I135" s="23" t="s">
        <v>2424</v>
      </c>
      <c r="J135" s="23" t="s">
        <v>3516</v>
      </c>
      <c r="K135" s="23" t="s">
        <v>23</v>
      </c>
      <c r="L135" s="23" t="s">
        <v>34</v>
      </c>
      <c r="M135" s="25">
        <v>1919.7</v>
      </c>
      <c r="N135" s="23" t="s">
        <v>439</v>
      </c>
    </row>
    <row r="136" spans="1:14" x14ac:dyDescent="0.25">
      <c r="A136" s="23" t="s">
        <v>5403</v>
      </c>
      <c r="B136" s="23" t="s">
        <v>3193</v>
      </c>
      <c r="C136" s="23" t="s">
        <v>439</v>
      </c>
      <c r="D136" s="25">
        <v>1219.47</v>
      </c>
      <c r="E136" s="23" t="s">
        <v>2044</v>
      </c>
      <c r="F136" s="23" t="s">
        <v>15</v>
      </c>
      <c r="G136" s="23" t="s">
        <v>3524</v>
      </c>
      <c r="H136" s="23" t="s">
        <v>4245</v>
      </c>
      <c r="I136" s="23" t="s">
        <v>2422</v>
      </c>
      <c r="J136" s="23" t="s">
        <v>3516</v>
      </c>
      <c r="K136" s="23" t="s">
        <v>172</v>
      </c>
      <c r="L136" s="23" t="s">
        <v>25</v>
      </c>
      <c r="M136" s="25">
        <v>544.44000000000005</v>
      </c>
      <c r="N136" s="23" t="s">
        <v>439</v>
      </c>
    </row>
    <row r="137" spans="1:14" x14ac:dyDescent="0.25">
      <c r="A137" s="23" t="s">
        <v>5404</v>
      </c>
      <c r="B137" s="23" t="s">
        <v>2</v>
      </c>
      <c r="C137" s="23" t="s">
        <v>439</v>
      </c>
      <c r="D137" s="25">
        <v>4184.45</v>
      </c>
      <c r="E137" s="23" t="s">
        <v>2046</v>
      </c>
      <c r="F137" s="23" t="s">
        <v>29</v>
      </c>
      <c r="G137" s="23" t="s">
        <v>3519</v>
      </c>
      <c r="H137" s="23" t="s">
        <v>246</v>
      </c>
      <c r="I137" s="23" t="s">
        <v>2422</v>
      </c>
      <c r="J137" s="23" t="s">
        <v>3516</v>
      </c>
      <c r="K137" s="23" t="s">
        <v>27</v>
      </c>
      <c r="L137" s="23" t="s">
        <v>34</v>
      </c>
      <c r="M137" s="25">
        <v>1057.3599999999999</v>
      </c>
      <c r="N137" s="23" t="s">
        <v>439</v>
      </c>
    </row>
    <row r="138" spans="1:14" x14ac:dyDescent="0.25">
      <c r="A138" s="23" t="s">
        <v>5405</v>
      </c>
      <c r="B138" s="23" t="s">
        <v>3198</v>
      </c>
      <c r="C138" s="23" t="s">
        <v>439</v>
      </c>
      <c r="D138" s="25">
        <v>4162.51</v>
      </c>
      <c r="E138" s="23" t="s">
        <v>3334</v>
      </c>
      <c r="F138" s="23" t="s">
        <v>15</v>
      </c>
      <c r="G138" s="23" t="s">
        <v>3518</v>
      </c>
      <c r="H138" s="23" t="s">
        <v>4242</v>
      </c>
      <c r="I138" s="23" t="s">
        <v>2422</v>
      </c>
      <c r="J138" s="23" t="s">
        <v>3516</v>
      </c>
      <c r="K138" s="23" t="s">
        <v>62</v>
      </c>
      <c r="L138" s="23" t="s">
        <v>55</v>
      </c>
      <c r="M138" s="25">
        <v>1620.96</v>
      </c>
      <c r="N138" s="23" t="s">
        <v>439</v>
      </c>
    </row>
    <row r="139" spans="1:14" x14ac:dyDescent="0.25">
      <c r="A139" s="23" t="s">
        <v>5406</v>
      </c>
      <c r="B139" s="23" t="s">
        <v>3201</v>
      </c>
      <c r="C139" s="23" t="s">
        <v>439</v>
      </c>
      <c r="D139" s="25">
        <v>298.72000000000003</v>
      </c>
      <c r="E139" s="23" t="s">
        <v>3339</v>
      </c>
      <c r="F139" s="23" t="s">
        <v>15</v>
      </c>
      <c r="G139" s="23" t="s">
        <v>3518</v>
      </c>
      <c r="H139" s="23" t="s">
        <v>4264</v>
      </c>
      <c r="I139" s="23" t="s">
        <v>2424</v>
      </c>
      <c r="J139" s="23" t="s">
        <v>3526</v>
      </c>
      <c r="K139" s="23" t="s">
        <v>43</v>
      </c>
      <c r="L139" s="23" t="s">
        <v>492</v>
      </c>
      <c r="M139" s="25">
        <v>192.9</v>
      </c>
      <c r="N139" s="23" t="s">
        <v>439</v>
      </c>
    </row>
    <row r="140" spans="1:14" x14ac:dyDescent="0.25">
      <c r="A140" s="23" t="s">
        <v>5407</v>
      </c>
      <c r="B140" s="23" t="s">
        <v>3203</v>
      </c>
      <c r="C140" s="23" t="s">
        <v>440</v>
      </c>
      <c r="D140" s="25">
        <v>3806.84</v>
      </c>
      <c r="E140" s="23" t="s">
        <v>2059</v>
      </c>
      <c r="F140" s="23" t="s">
        <v>20</v>
      </c>
      <c r="G140" s="23" t="s">
        <v>3513</v>
      </c>
      <c r="H140" s="23" t="s">
        <v>4239</v>
      </c>
      <c r="I140" s="23" t="s">
        <v>2425</v>
      </c>
      <c r="J140" s="23" t="s">
        <v>3523</v>
      </c>
      <c r="K140" s="23" t="s">
        <v>145</v>
      </c>
      <c r="L140" s="23" t="s">
        <v>64</v>
      </c>
      <c r="M140" s="25">
        <v>1010.12</v>
      </c>
      <c r="N140" s="23" t="s">
        <v>440</v>
      </c>
    </row>
    <row r="141" spans="1:14" x14ac:dyDescent="0.25">
      <c r="A141" s="23" t="s">
        <v>5408</v>
      </c>
      <c r="B141" s="23" t="s">
        <v>3205</v>
      </c>
      <c r="C141" s="23" t="s">
        <v>439</v>
      </c>
      <c r="D141" s="25">
        <v>2311.3200000000002</v>
      </c>
      <c r="E141" s="23" t="s">
        <v>3568</v>
      </c>
      <c r="F141" s="23" t="s">
        <v>40</v>
      </c>
      <c r="G141" s="23" t="s">
        <v>3511</v>
      </c>
      <c r="H141" s="23" t="s">
        <v>4233</v>
      </c>
      <c r="I141" s="23" t="s">
        <v>2425</v>
      </c>
      <c r="J141" s="23" t="s">
        <v>3514</v>
      </c>
      <c r="K141" s="23" t="s">
        <v>196</v>
      </c>
      <c r="L141" s="23" t="s">
        <v>493</v>
      </c>
      <c r="M141" s="25">
        <v>802.7</v>
      </c>
      <c r="N141" s="23" t="s">
        <v>439</v>
      </c>
    </row>
    <row r="142" spans="1:14" x14ac:dyDescent="0.25">
      <c r="A142" s="23" t="s">
        <v>5409</v>
      </c>
      <c r="B142" s="23" t="s">
        <v>3</v>
      </c>
      <c r="C142" s="23" t="s">
        <v>439</v>
      </c>
      <c r="D142" s="25">
        <v>3927.92</v>
      </c>
      <c r="E142" s="23" t="s">
        <v>3414</v>
      </c>
      <c r="F142" s="23" t="s">
        <v>40</v>
      </c>
      <c r="G142" s="23" t="s">
        <v>3527</v>
      </c>
      <c r="H142" s="23" t="s">
        <v>4263</v>
      </c>
      <c r="I142" s="23" t="s">
        <v>2422</v>
      </c>
      <c r="J142" s="23" t="s">
        <v>3516</v>
      </c>
      <c r="K142" s="23" t="s">
        <v>116</v>
      </c>
      <c r="L142" s="23" t="s">
        <v>493</v>
      </c>
      <c r="M142" s="25">
        <v>1605.1</v>
      </c>
      <c r="N142" s="23" t="s">
        <v>439</v>
      </c>
    </row>
    <row r="143" spans="1:14" x14ac:dyDescent="0.25">
      <c r="A143" s="23" t="s">
        <v>5410</v>
      </c>
      <c r="B143" s="23" t="s">
        <v>1</v>
      </c>
      <c r="C143" s="23" t="s">
        <v>439</v>
      </c>
      <c r="D143" s="25">
        <v>970.13</v>
      </c>
      <c r="E143" s="23" t="s">
        <v>2057</v>
      </c>
      <c r="F143" s="23" t="s">
        <v>29</v>
      </c>
      <c r="G143" s="23" t="s">
        <v>3519</v>
      </c>
      <c r="H143" s="23" t="s">
        <v>4256</v>
      </c>
      <c r="I143" s="23" t="s">
        <v>2423</v>
      </c>
      <c r="J143" s="23" t="s">
        <v>3526</v>
      </c>
      <c r="K143" s="23" t="s">
        <v>81</v>
      </c>
      <c r="L143" s="23" t="s">
        <v>30</v>
      </c>
      <c r="M143" s="25">
        <v>348.93</v>
      </c>
      <c r="N143" s="23" t="s">
        <v>439</v>
      </c>
    </row>
    <row r="144" spans="1:14" x14ac:dyDescent="0.25">
      <c r="A144" s="23" t="s">
        <v>5411</v>
      </c>
      <c r="B144" s="23" t="s">
        <v>3187</v>
      </c>
      <c r="C144" s="23" t="s">
        <v>439</v>
      </c>
      <c r="D144" s="25">
        <v>11281.41</v>
      </c>
      <c r="E144" s="23" t="s">
        <v>3407</v>
      </c>
      <c r="F144" s="23" t="s">
        <v>29</v>
      </c>
      <c r="G144" s="23" t="s">
        <v>3519</v>
      </c>
      <c r="H144" s="23" t="s">
        <v>4247</v>
      </c>
      <c r="I144" s="23" t="s">
        <v>2423</v>
      </c>
      <c r="J144" s="23" t="s">
        <v>3516</v>
      </c>
      <c r="K144" s="23" t="s">
        <v>160</v>
      </c>
      <c r="L144" s="23" t="s">
        <v>30</v>
      </c>
      <c r="M144" s="25">
        <v>3635.75</v>
      </c>
      <c r="N144" s="23" t="s">
        <v>439</v>
      </c>
    </row>
    <row r="145" spans="1:14" x14ac:dyDescent="0.25">
      <c r="A145" s="23" t="s">
        <v>5412</v>
      </c>
      <c r="B145" s="23" t="s">
        <v>3190</v>
      </c>
      <c r="C145" s="23" t="s">
        <v>439</v>
      </c>
      <c r="D145" s="25">
        <v>646.16</v>
      </c>
      <c r="E145" s="23" t="s">
        <v>3394</v>
      </c>
      <c r="F145" s="23" t="s">
        <v>15</v>
      </c>
      <c r="G145" s="23" t="s">
        <v>3515</v>
      </c>
      <c r="H145" s="23" t="s">
        <v>249</v>
      </c>
      <c r="I145" s="23" t="s">
        <v>2426</v>
      </c>
      <c r="J145" s="23" t="s">
        <v>3514</v>
      </c>
      <c r="K145" s="23" t="s">
        <v>43</v>
      </c>
      <c r="L145" s="23" t="s">
        <v>25</v>
      </c>
      <c r="M145" s="25">
        <v>223.85</v>
      </c>
      <c r="N145" s="23" t="s">
        <v>439</v>
      </c>
    </row>
    <row r="146" spans="1:14" x14ac:dyDescent="0.25">
      <c r="A146" s="23" t="s">
        <v>5413</v>
      </c>
      <c r="B146" s="23" t="s">
        <v>3193</v>
      </c>
      <c r="C146" s="23" t="s">
        <v>440</v>
      </c>
      <c r="D146" s="25">
        <v>1851.36</v>
      </c>
      <c r="E146" s="23" t="s">
        <v>3392</v>
      </c>
      <c r="F146" s="23" t="s">
        <v>15</v>
      </c>
      <c r="G146" s="23" t="s">
        <v>3515</v>
      </c>
      <c r="H146" s="23" t="s">
        <v>4238</v>
      </c>
      <c r="I146" s="23" t="s">
        <v>2423</v>
      </c>
      <c r="J146" s="23" t="s">
        <v>3516</v>
      </c>
      <c r="K146" s="23" t="s">
        <v>126</v>
      </c>
      <c r="L146" s="23" t="s">
        <v>55</v>
      </c>
      <c r="M146" s="25">
        <v>1327.9</v>
      </c>
      <c r="N146" s="23" t="s">
        <v>440</v>
      </c>
    </row>
    <row r="147" spans="1:14" x14ac:dyDescent="0.25">
      <c r="A147" s="23" t="s">
        <v>5414</v>
      </c>
      <c r="B147" s="23" t="s">
        <v>2</v>
      </c>
      <c r="C147" s="23" t="s">
        <v>439</v>
      </c>
      <c r="D147" s="25">
        <v>574.29</v>
      </c>
      <c r="E147" s="23" t="s">
        <v>2060</v>
      </c>
      <c r="F147" s="23" t="s">
        <v>15</v>
      </c>
      <c r="G147" s="23" t="s">
        <v>3515</v>
      </c>
      <c r="H147" s="23" t="s">
        <v>4238</v>
      </c>
      <c r="I147" s="23" t="s">
        <v>2422</v>
      </c>
      <c r="J147" s="23" t="s">
        <v>3516</v>
      </c>
      <c r="K147" s="23" t="s">
        <v>36</v>
      </c>
      <c r="L147" s="23" t="s">
        <v>16</v>
      </c>
      <c r="M147" s="25">
        <v>226.37</v>
      </c>
      <c r="N147" s="23" t="s">
        <v>439</v>
      </c>
    </row>
    <row r="148" spans="1:14" x14ac:dyDescent="0.25">
      <c r="A148" s="23" t="s">
        <v>5415</v>
      </c>
      <c r="B148" s="23" t="s">
        <v>3198</v>
      </c>
      <c r="C148" s="23" t="s">
        <v>439</v>
      </c>
      <c r="D148" s="25">
        <v>751.66</v>
      </c>
      <c r="E148" s="23" t="s">
        <v>3386</v>
      </c>
      <c r="F148" s="23" t="s">
        <v>50</v>
      </c>
      <c r="G148" s="23" t="s">
        <v>3522</v>
      </c>
      <c r="H148" s="23" t="s">
        <v>4240</v>
      </c>
      <c r="I148" s="23" t="s">
        <v>2424</v>
      </c>
      <c r="J148" s="23" t="s">
        <v>3514</v>
      </c>
      <c r="K148" s="23" t="s">
        <v>136</v>
      </c>
      <c r="L148" s="23" t="s">
        <v>87</v>
      </c>
      <c r="M148" s="25">
        <v>320.49</v>
      </c>
      <c r="N148" s="23" t="s">
        <v>439</v>
      </c>
    </row>
    <row r="149" spans="1:14" x14ac:dyDescent="0.25">
      <c r="A149" s="23" t="s">
        <v>5416</v>
      </c>
      <c r="B149" s="23" t="s">
        <v>3201</v>
      </c>
      <c r="C149" s="23" t="s">
        <v>439</v>
      </c>
      <c r="D149" s="25">
        <v>243.27</v>
      </c>
      <c r="E149" s="23" t="s">
        <v>3388</v>
      </c>
      <c r="F149" s="23" t="s">
        <v>15</v>
      </c>
      <c r="G149" s="23" t="s">
        <v>3517</v>
      </c>
      <c r="H149" s="23" t="s">
        <v>4252</v>
      </c>
      <c r="I149" s="23" t="s">
        <v>2426</v>
      </c>
      <c r="J149" s="23" t="s">
        <v>3514</v>
      </c>
      <c r="K149" s="23" t="s">
        <v>85</v>
      </c>
      <c r="L149" s="23" t="s">
        <v>16</v>
      </c>
      <c r="M149" s="25">
        <v>123.69</v>
      </c>
      <c r="N149" s="23" t="s">
        <v>439</v>
      </c>
    </row>
    <row r="150" spans="1:14" x14ac:dyDescent="0.25">
      <c r="A150" s="23" t="s">
        <v>5417</v>
      </c>
      <c r="B150" s="23" t="s">
        <v>3203</v>
      </c>
      <c r="C150" s="23" t="s">
        <v>439</v>
      </c>
      <c r="D150" s="25">
        <v>974.54</v>
      </c>
      <c r="E150" s="23" t="s">
        <v>3337</v>
      </c>
      <c r="F150" s="23" t="s">
        <v>15</v>
      </c>
      <c r="G150" s="23" t="s">
        <v>3518</v>
      </c>
      <c r="H150" s="23" t="s">
        <v>4251</v>
      </c>
      <c r="I150" s="23" t="s">
        <v>2422</v>
      </c>
      <c r="J150" s="23" t="s">
        <v>3514</v>
      </c>
      <c r="K150" s="23" t="s">
        <v>123</v>
      </c>
      <c r="L150" s="23" t="s">
        <v>55</v>
      </c>
      <c r="M150" s="25">
        <v>333.11</v>
      </c>
      <c r="N150" s="23" t="s">
        <v>439</v>
      </c>
    </row>
    <row r="151" spans="1:14" x14ac:dyDescent="0.25">
      <c r="A151" s="23" t="s">
        <v>5418</v>
      </c>
      <c r="B151" s="23" t="s">
        <v>3205</v>
      </c>
      <c r="C151" s="23" t="s">
        <v>440</v>
      </c>
      <c r="D151" s="25">
        <v>8872.0499999999993</v>
      </c>
      <c r="E151" s="23" t="s">
        <v>3346</v>
      </c>
      <c r="F151" s="23" t="s">
        <v>20</v>
      </c>
      <c r="G151" s="23" t="s">
        <v>3521</v>
      </c>
      <c r="H151" s="23" t="s">
        <v>4241</v>
      </c>
      <c r="I151" s="23" t="s">
        <v>2422</v>
      </c>
      <c r="J151" s="23" t="s">
        <v>3512</v>
      </c>
      <c r="K151" s="23" t="s">
        <v>112</v>
      </c>
      <c r="L151" s="23" t="s">
        <v>491</v>
      </c>
      <c r="M151" s="25">
        <v>3188.04</v>
      </c>
      <c r="N151" s="23" t="s">
        <v>440</v>
      </c>
    </row>
    <row r="152" spans="1:14" x14ac:dyDescent="0.25">
      <c r="A152" s="23" t="s">
        <v>5419</v>
      </c>
      <c r="B152" s="23" t="s">
        <v>3</v>
      </c>
      <c r="C152" s="23" t="s">
        <v>438</v>
      </c>
      <c r="D152" s="25">
        <v>667.67</v>
      </c>
      <c r="E152" s="23" t="s">
        <v>3464</v>
      </c>
      <c r="F152" s="23" t="s">
        <v>15</v>
      </c>
      <c r="G152" s="23" t="s">
        <v>3515</v>
      </c>
      <c r="H152" s="23" t="s">
        <v>249</v>
      </c>
      <c r="I152" s="23" t="s">
        <v>2425</v>
      </c>
      <c r="J152" s="23" t="s">
        <v>3514</v>
      </c>
      <c r="K152" s="23" t="s">
        <v>48</v>
      </c>
      <c r="L152" s="23" t="s">
        <v>16</v>
      </c>
      <c r="M152" s="25">
        <v>304.62</v>
      </c>
      <c r="N152" s="23" t="s">
        <v>438</v>
      </c>
    </row>
    <row r="153" spans="1:14" x14ac:dyDescent="0.25">
      <c r="A153" s="23" t="s">
        <v>5420</v>
      </c>
      <c r="B153" s="23" t="s">
        <v>1</v>
      </c>
      <c r="C153" s="23" t="s">
        <v>439</v>
      </c>
      <c r="D153" s="25">
        <v>13186.34</v>
      </c>
      <c r="E153" s="23" t="s">
        <v>3405</v>
      </c>
      <c r="F153" s="23" t="s">
        <v>20</v>
      </c>
      <c r="G153" s="23" t="s">
        <v>3521</v>
      </c>
      <c r="H153" s="23" t="s">
        <v>4241</v>
      </c>
      <c r="I153" s="23" t="s">
        <v>2425</v>
      </c>
      <c r="J153" s="23" t="s">
        <v>3512</v>
      </c>
      <c r="K153" s="23" t="s">
        <v>198</v>
      </c>
      <c r="L153" s="23" t="s">
        <v>21</v>
      </c>
      <c r="M153" s="25">
        <v>4236.79</v>
      </c>
      <c r="N153" s="23" t="s">
        <v>439</v>
      </c>
    </row>
    <row r="154" spans="1:14" x14ac:dyDescent="0.25">
      <c r="A154" s="23" t="s">
        <v>5421</v>
      </c>
      <c r="B154" s="23" t="s">
        <v>3187</v>
      </c>
      <c r="C154" s="23" t="s">
        <v>440</v>
      </c>
      <c r="D154" s="25">
        <v>3736.47</v>
      </c>
      <c r="E154" s="23" t="s">
        <v>3500</v>
      </c>
      <c r="F154" s="23" t="s">
        <v>29</v>
      </c>
      <c r="G154" s="23" t="s">
        <v>3520</v>
      </c>
      <c r="H154" s="23" t="s">
        <v>4259</v>
      </c>
      <c r="I154" s="23" t="s">
        <v>2422</v>
      </c>
      <c r="J154" s="23" t="s">
        <v>3514</v>
      </c>
      <c r="K154" s="23" t="s">
        <v>119</v>
      </c>
      <c r="L154" s="23" t="s">
        <v>34</v>
      </c>
      <c r="M154" s="25">
        <v>924.19</v>
      </c>
      <c r="N154" s="23" t="s">
        <v>440</v>
      </c>
    </row>
    <row r="155" spans="1:14" x14ac:dyDescent="0.25">
      <c r="A155" s="23" t="s">
        <v>5422</v>
      </c>
      <c r="B155" s="23" t="s">
        <v>3190</v>
      </c>
      <c r="C155" s="23" t="s">
        <v>439</v>
      </c>
      <c r="D155" s="25">
        <v>3139.02</v>
      </c>
      <c r="E155" s="23" t="s">
        <v>3344</v>
      </c>
      <c r="F155" s="23" t="s">
        <v>15</v>
      </c>
      <c r="G155" s="23" t="s">
        <v>3515</v>
      </c>
      <c r="H155" s="23" t="s">
        <v>4238</v>
      </c>
      <c r="I155" s="23" t="s">
        <v>2424</v>
      </c>
      <c r="J155" s="23" t="s">
        <v>3512</v>
      </c>
      <c r="K155" s="23" t="s">
        <v>166</v>
      </c>
      <c r="L155" s="23" t="s">
        <v>16</v>
      </c>
      <c r="M155" s="25">
        <v>2374.13</v>
      </c>
      <c r="N155" s="23" t="s">
        <v>439</v>
      </c>
    </row>
    <row r="156" spans="1:14" x14ac:dyDescent="0.25">
      <c r="A156" s="23" t="s">
        <v>5423</v>
      </c>
      <c r="B156" s="23" t="s">
        <v>3193</v>
      </c>
      <c r="C156" s="23" t="s">
        <v>439</v>
      </c>
      <c r="D156" s="25">
        <v>1042.29</v>
      </c>
      <c r="E156" s="23" t="s">
        <v>3335</v>
      </c>
      <c r="F156" s="23" t="s">
        <v>20</v>
      </c>
      <c r="G156" s="23" t="s">
        <v>3513</v>
      </c>
      <c r="H156" s="23" t="s">
        <v>242</v>
      </c>
      <c r="I156" s="23" t="s">
        <v>2423</v>
      </c>
      <c r="J156" s="23" t="s">
        <v>3516</v>
      </c>
      <c r="K156" s="23" t="s">
        <v>192</v>
      </c>
      <c r="L156" s="23" t="s">
        <v>21</v>
      </c>
      <c r="M156" s="25">
        <v>479.2</v>
      </c>
      <c r="N156" s="23" t="s">
        <v>439</v>
      </c>
    </row>
    <row r="157" spans="1:14" x14ac:dyDescent="0.25">
      <c r="A157" s="23" t="s">
        <v>5424</v>
      </c>
      <c r="B157" s="23" t="s">
        <v>2</v>
      </c>
      <c r="C157" s="23" t="s">
        <v>439</v>
      </c>
      <c r="D157" s="25">
        <v>2848.98</v>
      </c>
      <c r="E157" s="23" t="s">
        <v>3347</v>
      </c>
      <c r="F157" s="23" t="s">
        <v>20</v>
      </c>
      <c r="G157" s="23" t="s">
        <v>3521</v>
      </c>
      <c r="H157" s="23" t="s">
        <v>4241</v>
      </c>
      <c r="I157" s="23" t="s">
        <v>2426</v>
      </c>
      <c r="J157" s="23" t="s">
        <v>3516</v>
      </c>
      <c r="K157" s="23" t="s">
        <v>60</v>
      </c>
      <c r="L157" s="23" t="s">
        <v>21</v>
      </c>
      <c r="M157" s="25">
        <v>1213.3599999999999</v>
      </c>
      <c r="N157" s="23" t="s">
        <v>439</v>
      </c>
    </row>
    <row r="158" spans="1:14" x14ac:dyDescent="0.25">
      <c r="A158" s="23" t="s">
        <v>5425</v>
      </c>
      <c r="B158" s="23" t="s">
        <v>3198</v>
      </c>
      <c r="C158" s="23" t="s">
        <v>439</v>
      </c>
      <c r="D158" s="25">
        <v>7817.71</v>
      </c>
      <c r="E158" s="23" t="s">
        <v>3408</v>
      </c>
      <c r="F158" s="23" t="s">
        <v>15</v>
      </c>
      <c r="G158" s="23" t="s">
        <v>3515</v>
      </c>
      <c r="H158" s="23" t="s">
        <v>4244</v>
      </c>
      <c r="I158" s="23" t="s">
        <v>2424</v>
      </c>
      <c r="J158" s="23" t="s">
        <v>3516</v>
      </c>
      <c r="K158" s="23" t="s">
        <v>32</v>
      </c>
      <c r="L158" s="23" t="s">
        <v>492</v>
      </c>
      <c r="M158" s="25">
        <v>2539.58</v>
      </c>
      <c r="N158" s="23" t="s">
        <v>439</v>
      </c>
    </row>
    <row r="159" spans="1:14" x14ac:dyDescent="0.25">
      <c r="A159" s="23" t="s">
        <v>5426</v>
      </c>
      <c r="B159" s="23" t="s">
        <v>3201</v>
      </c>
      <c r="C159" s="23" t="s">
        <v>439</v>
      </c>
      <c r="D159" s="25">
        <v>1509.3</v>
      </c>
      <c r="E159" s="23" t="s">
        <v>3343</v>
      </c>
      <c r="F159" s="23" t="s">
        <v>15</v>
      </c>
      <c r="G159" s="23" t="s">
        <v>3517</v>
      </c>
      <c r="H159" s="23" t="s">
        <v>4262</v>
      </c>
      <c r="I159" s="23" t="s">
        <v>2422</v>
      </c>
      <c r="J159" s="23" t="s">
        <v>3526</v>
      </c>
      <c r="K159" s="23" t="s">
        <v>93</v>
      </c>
      <c r="L159" s="23" t="s">
        <v>55</v>
      </c>
      <c r="M159" s="25">
        <v>540.38</v>
      </c>
      <c r="N159" s="23" t="s">
        <v>439</v>
      </c>
    </row>
    <row r="160" spans="1:14" x14ac:dyDescent="0.25">
      <c r="A160" s="23" t="s">
        <v>5427</v>
      </c>
      <c r="B160" s="23" t="s">
        <v>3203</v>
      </c>
      <c r="C160" s="23" t="s">
        <v>438</v>
      </c>
      <c r="D160" s="25">
        <v>546.16</v>
      </c>
      <c r="E160" s="23" t="s">
        <v>3567</v>
      </c>
      <c r="F160" s="23" t="s">
        <v>40</v>
      </c>
      <c r="G160" s="23" t="s">
        <v>3527</v>
      </c>
      <c r="H160" s="23" t="s">
        <v>4263</v>
      </c>
      <c r="I160" s="23" t="s">
        <v>2424</v>
      </c>
      <c r="J160" s="23" t="s">
        <v>3514</v>
      </c>
      <c r="K160" s="23" t="s">
        <v>69</v>
      </c>
      <c r="L160" s="23" t="s">
        <v>41</v>
      </c>
      <c r="M160" s="25">
        <v>150.69</v>
      </c>
      <c r="N160" s="23" t="s">
        <v>438</v>
      </c>
    </row>
    <row r="161" spans="1:14" x14ac:dyDescent="0.25">
      <c r="A161" s="23" t="s">
        <v>5428</v>
      </c>
      <c r="B161" s="23" t="s">
        <v>3205</v>
      </c>
      <c r="C161" s="23" t="s">
        <v>438</v>
      </c>
      <c r="D161" s="25">
        <v>7787</v>
      </c>
      <c r="E161" s="23" t="s">
        <v>3341</v>
      </c>
      <c r="F161" s="23" t="s">
        <v>15</v>
      </c>
      <c r="G161" s="23" t="s">
        <v>3524</v>
      </c>
      <c r="H161" s="23" t="s">
        <v>4260</v>
      </c>
      <c r="I161" s="23" t="s">
        <v>2426</v>
      </c>
      <c r="J161" s="23" t="s">
        <v>3516</v>
      </c>
      <c r="K161" s="23" t="s">
        <v>13</v>
      </c>
      <c r="L161" s="23" t="s">
        <v>492</v>
      </c>
      <c r="M161" s="25">
        <v>2628.66</v>
      </c>
      <c r="N161" s="23" t="s">
        <v>438</v>
      </c>
    </row>
    <row r="162" spans="1:14" x14ac:dyDescent="0.25">
      <c r="A162" s="23" t="s">
        <v>5429</v>
      </c>
      <c r="B162" s="23" t="s">
        <v>3</v>
      </c>
      <c r="C162" s="23" t="s">
        <v>440</v>
      </c>
      <c r="D162" s="25">
        <v>3684.1</v>
      </c>
      <c r="E162" s="23" t="s">
        <v>3404</v>
      </c>
      <c r="F162" s="23" t="s">
        <v>20</v>
      </c>
      <c r="G162" s="23" t="s">
        <v>3513</v>
      </c>
      <c r="H162" s="23" t="s">
        <v>4239</v>
      </c>
      <c r="I162" s="23" t="s">
        <v>2423</v>
      </c>
      <c r="J162" s="23" t="s">
        <v>3514</v>
      </c>
      <c r="K162" s="23" t="s">
        <v>189</v>
      </c>
      <c r="L162" s="23" t="s">
        <v>491</v>
      </c>
      <c r="M162" s="25">
        <v>2893.65</v>
      </c>
      <c r="N162" s="23" t="s">
        <v>440</v>
      </c>
    </row>
    <row r="163" spans="1:14" x14ac:dyDescent="0.25">
      <c r="A163" s="23" t="s">
        <v>5430</v>
      </c>
      <c r="B163" s="23" t="s">
        <v>1</v>
      </c>
      <c r="C163" s="23" t="s">
        <v>438</v>
      </c>
      <c r="D163" s="25">
        <v>2712.66</v>
      </c>
      <c r="E163" s="23" t="s">
        <v>3391</v>
      </c>
      <c r="F163" s="23" t="s">
        <v>50</v>
      </c>
      <c r="G163" s="23" t="s">
        <v>3522</v>
      </c>
      <c r="H163" s="23" t="s">
        <v>4240</v>
      </c>
      <c r="I163" s="23" t="s">
        <v>2424</v>
      </c>
      <c r="J163" s="23" t="s">
        <v>3516</v>
      </c>
      <c r="K163" s="23" t="s">
        <v>57</v>
      </c>
      <c r="L163" s="23" t="s">
        <v>87</v>
      </c>
      <c r="M163" s="25">
        <v>770.41</v>
      </c>
      <c r="N163" s="23" t="s">
        <v>438</v>
      </c>
    </row>
    <row r="164" spans="1:14" x14ac:dyDescent="0.25">
      <c r="A164" s="23" t="s">
        <v>5431</v>
      </c>
      <c r="B164" s="23" t="s">
        <v>3187</v>
      </c>
      <c r="C164" s="23" t="s">
        <v>439</v>
      </c>
      <c r="D164" s="25">
        <v>375.45</v>
      </c>
      <c r="E164" s="23" t="s">
        <v>2058</v>
      </c>
      <c r="F164" s="23" t="s">
        <v>29</v>
      </c>
      <c r="G164" s="23" t="s">
        <v>3519</v>
      </c>
      <c r="H164" s="23" t="s">
        <v>4247</v>
      </c>
      <c r="I164" s="23" t="s">
        <v>2422</v>
      </c>
      <c r="J164" s="23" t="s">
        <v>3514</v>
      </c>
      <c r="K164" s="23" t="s">
        <v>45</v>
      </c>
      <c r="L164" s="23" t="s">
        <v>67</v>
      </c>
      <c r="M164" s="25">
        <v>172.54</v>
      </c>
      <c r="N164" s="23" t="s">
        <v>439</v>
      </c>
    </row>
    <row r="165" spans="1:14" x14ac:dyDescent="0.25">
      <c r="A165" s="23" t="s">
        <v>5432</v>
      </c>
      <c r="B165" s="23" t="s">
        <v>3190</v>
      </c>
      <c r="C165" s="23" t="s">
        <v>438</v>
      </c>
      <c r="D165" s="25">
        <v>11008.4</v>
      </c>
      <c r="E165" s="23" t="s">
        <v>3345</v>
      </c>
      <c r="F165" s="23" t="s">
        <v>40</v>
      </c>
      <c r="G165" s="23" t="s">
        <v>3511</v>
      </c>
      <c r="H165" s="23" t="s">
        <v>4233</v>
      </c>
      <c r="I165" s="23" t="s">
        <v>2423</v>
      </c>
      <c r="J165" s="23" t="s">
        <v>3512</v>
      </c>
      <c r="K165" s="23" t="s">
        <v>162</v>
      </c>
      <c r="L165" s="23" t="s">
        <v>493</v>
      </c>
      <c r="M165" s="25">
        <v>4898.92</v>
      </c>
      <c r="N165" s="23" t="s">
        <v>438</v>
      </c>
    </row>
    <row r="166" spans="1:14" x14ac:dyDescent="0.25">
      <c r="A166" s="23" t="s">
        <v>5433</v>
      </c>
      <c r="B166" s="23" t="s">
        <v>3193</v>
      </c>
      <c r="C166" s="23" t="s">
        <v>439</v>
      </c>
      <c r="D166" s="25">
        <v>1929.8</v>
      </c>
      <c r="E166" s="23" t="s">
        <v>3395</v>
      </c>
      <c r="F166" s="23" t="s">
        <v>20</v>
      </c>
      <c r="G166" s="23" t="s">
        <v>3521</v>
      </c>
      <c r="H166" s="23" t="s">
        <v>4246</v>
      </c>
      <c r="I166" s="23" t="s">
        <v>2426</v>
      </c>
      <c r="J166" s="23" t="s">
        <v>3523</v>
      </c>
      <c r="K166" s="23" t="s">
        <v>164</v>
      </c>
      <c r="L166" s="23" t="s">
        <v>21</v>
      </c>
      <c r="M166" s="25">
        <v>893.49</v>
      </c>
      <c r="N166" s="23" t="s">
        <v>439</v>
      </c>
    </row>
    <row r="167" spans="1:14" x14ac:dyDescent="0.25">
      <c r="A167" s="23" t="s">
        <v>5434</v>
      </c>
      <c r="B167" s="23" t="s">
        <v>2</v>
      </c>
      <c r="C167" s="23" t="s">
        <v>440</v>
      </c>
      <c r="D167" s="25">
        <v>1518.25</v>
      </c>
      <c r="E167" s="23" t="s">
        <v>3350</v>
      </c>
      <c r="F167" s="23" t="s">
        <v>15</v>
      </c>
      <c r="G167" s="23" t="s">
        <v>3524</v>
      </c>
      <c r="H167" s="23" t="s">
        <v>4245</v>
      </c>
      <c r="I167" s="23" t="s">
        <v>2423</v>
      </c>
      <c r="J167" s="23" t="s">
        <v>3512</v>
      </c>
      <c r="K167" s="23" t="s">
        <v>139</v>
      </c>
      <c r="L167" s="23" t="s">
        <v>55</v>
      </c>
      <c r="M167" s="25">
        <v>434.01</v>
      </c>
      <c r="N167" s="23" t="s">
        <v>440</v>
      </c>
    </row>
    <row r="168" spans="1:14" x14ac:dyDescent="0.25">
      <c r="A168" s="23" t="s">
        <v>5435</v>
      </c>
      <c r="B168" s="23" t="s">
        <v>3198</v>
      </c>
      <c r="C168" s="23" t="s">
        <v>438</v>
      </c>
      <c r="D168" s="25">
        <v>4933.3999999999996</v>
      </c>
      <c r="E168" s="23" t="s">
        <v>2062</v>
      </c>
      <c r="F168" s="23" t="s">
        <v>20</v>
      </c>
      <c r="G168" s="23" t="s">
        <v>3513</v>
      </c>
      <c r="H168" s="23" t="s">
        <v>242</v>
      </c>
      <c r="I168" s="23" t="s">
        <v>2424</v>
      </c>
      <c r="J168" s="23" t="s">
        <v>3512</v>
      </c>
      <c r="K168" s="23" t="s">
        <v>155</v>
      </c>
      <c r="L168" s="23" t="s">
        <v>491</v>
      </c>
      <c r="M168" s="25">
        <v>3229.24</v>
      </c>
      <c r="N168" s="23" t="s">
        <v>438</v>
      </c>
    </row>
    <row r="169" spans="1:14" x14ac:dyDescent="0.25">
      <c r="A169" s="23" t="s">
        <v>5436</v>
      </c>
      <c r="B169" s="23" t="s">
        <v>3201</v>
      </c>
      <c r="C169" s="23" t="s">
        <v>439</v>
      </c>
      <c r="D169" s="25">
        <v>2041.09</v>
      </c>
      <c r="E169" s="23" t="s">
        <v>3338</v>
      </c>
      <c r="F169" s="23" t="s">
        <v>29</v>
      </c>
      <c r="G169" s="23" t="s">
        <v>3520</v>
      </c>
      <c r="H169" s="23" t="s">
        <v>4249</v>
      </c>
      <c r="I169" s="23" t="s">
        <v>2422</v>
      </c>
      <c r="J169" s="23" t="s">
        <v>3526</v>
      </c>
      <c r="K169" s="23" t="s">
        <v>53</v>
      </c>
      <c r="L169" s="23" t="s">
        <v>30</v>
      </c>
      <c r="M169" s="25">
        <v>481.62</v>
      </c>
      <c r="N169" s="23" t="s">
        <v>439</v>
      </c>
    </row>
    <row r="170" spans="1:14" x14ac:dyDescent="0.25">
      <c r="A170" s="23" t="s">
        <v>5437</v>
      </c>
      <c r="B170" s="23" t="s">
        <v>3203</v>
      </c>
      <c r="C170" s="23" t="s">
        <v>439</v>
      </c>
      <c r="D170" s="25">
        <v>1662.69</v>
      </c>
      <c r="E170" s="23" t="s">
        <v>3390</v>
      </c>
      <c r="F170" s="23" t="s">
        <v>20</v>
      </c>
      <c r="G170" s="23" t="s">
        <v>3521</v>
      </c>
      <c r="H170" s="23" t="s">
        <v>4237</v>
      </c>
      <c r="I170" s="23" t="s">
        <v>2425</v>
      </c>
      <c r="J170" s="23" t="s">
        <v>3516</v>
      </c>
      <c r="K170" s="23" t="s">
        <v>201</v>
      </c>
      <c r="L170" s="23" t="s">
        <v>64</v>
      </c>
      <c r="M170" s="25">
        <v>490.87</v>
      </c>
      <c r="N170" s="23" t="s">
        <v>439</v>
      </c>
    </row>
    <row r="171" spans="1:14" x14ac:dyDescent="0.25">
      <c r="A171" s="23" t="s">
        <v>5438</v>
      </c>
      <c r="B171" s="23" t="s">
        <v>3205</v>
      </c>
      <c r="C171" s="23" t="s">
        <v>439</v>
      </c>
      <c r="D171" s="25">
        <v>1001.88</v>
      </c>
      <c r="E171" s="23" t="s">
        <v>2061</v>
      </c>
      <c r="F171" s="23" t="s">
        <v>40</v>
      </c>
      <c r="G171" s="23" t="s">
        <v>3511</v>
      </c>
      <c r="H171" s="23" t="s">
        <v>4248</v>
      </c>
      <c r="I171" s="23" t="s">
        <v>2424</v>
      </c>
      <c r="J171" s="23" t="s">
        <v>3516</v>
      </c>
      <c r="K171" s="23" t="s">
        <v>172</v>
      </c>
      <c r="L171" s="23" t="s">
        <v>493</v>
      </c>
      <c r="M171" s="25">
        <v>490.26</v>
      </c>
      <c r="N171" s="23" t="s">
        <v>439</v>
      </c>
    </row>
    <row r="172" spans="1:14" x14ac:dyDescent="0.25">
      <c r="A172" s="23" t="s">
        <v>5439</v>
      </c>
      <c r="B172" s="23" t="s">
        <v>3</v>
      </c>
      <c r="C172" s="23" t="s">
        <v>443</v>
      </c>
      <c r="D172" s="25">
        <v>2882.2</v>
      </c>
      <c r="E172" s="23" t="s">
        <v>3342</v>
      </c>
      <c r="F172" s="23" t="s">
        <v>15</v>
      </c>
      <c r="G172" s="23" t="s">
        <v>3517</v>
      </c>
      <c r="H172" s="23" t="s">
        <v>4254</v>
      </c>
      <c r="I172" s="23" t="s">
        <v>2425</v>
      </c>
      <c r="J172" s="23" t="s">
        <v>3516</v>
      </c>
      <c r="K172" s="23" t="s">
        <v>23</v>
      </c>
      <c r="L172" s="23" t="s">
        <v>16</v>
      </c>
      <c r="M172" s="25">
        <v>861.38</v>
      </c>
      <c r="N172" s="23" t="s">
        <v>443</v>
      </c>
    </row>
    <row r="173" spans="1:14" x14ac:dyDescent="0.25">
      <c r="A173" s="23" t="s">
        <v>5440</v>
      </c>
      <c r="B173" s="23" t="s">
        <v>1</v>
      </c>
      <c r="C173" s="23" t="s">
        <v>439</v>
      </c>
      <c r="D173" s="25">
        <v>4057.52</v>
      </c>
      <c r="E173" s="23" t="s">
        <v>3415</v>
      </c>
      <c r="F173" s="23" t="s">
        <v>15</v>
      </c>
      <c r="G173" s="23" t="s">
        <v>3515</v>
      </c>
      <c r="H173" s="23" t="s">
        <v>249</v>
      </c>
      <c r="I173" s="23" t="s">
        <v>2422</v>
      </c>
      <c r="J173" s="23" t="s">
        <v>3516</v>
      </c>
      <c r="K173" s="23" t="s">
        <v>169</v>
      </c>
      <c r="L173" s="23" t="s">
        <v>55</v>
      </c>
      <c r="M173" s="25">
        <v>1793.07</v>
      </c>
      <c r="N173" s="23" t="s">
        <v>439</v>
      </c>
    </row>
    <row r="174" spans="1:14" x14ac:dyDescent="0.25">
      <c r="A174" s="23" t="s">
        <v>5441</v>
      </c>
      <c r="B174" s="23" t="s">
        <v>3187</v>
      </c>
      <c r="C174" s="23" t="s">
        <v>439</v>
      </c>
      <c r="D174" s="25">
        <v>320.23</v>
      </c>
      <c r="E174" s="23" t="s">
        <v>3340</v>
      </c>
      <c r="F174" s="23" t="s">
        <v>15</v>
      </c>
      <c r="G174" s="23" t="s">
        <v>3524</v>
      </c>
      <c r="H174" s="23" t="s">
        <v>4260</v>
      </c>
      <c r="I174" s="23" t="s">
        <v>2426</v>
      </c>
      <c r="J174" s="23" t="s">
        <v>3514</v>
      </c>
      <c r="K174" s="23" t="s">
        <v>18</v>
      </c>
      <c r="L174" s="23" t="s">
        <v>492</v>
      </c>
      <c r="M174" s="25">
        <v>142.1</v>
      </c>
      <c r="N174" s="23" t="s">
        <v>439</v>
      </c>
    </row>
    <row r="175" spans="1:14" x14ac:dyDescent="0.25">
      <c r="A175" s="23" t="s">
        <v>5442</v>
      </c>
      <c r="B175" s="23" t="s">
        <v>3190</v>
      </c>
      <c r="C175" s="23" t="s">
        <v>439</v>
      </c>
      <c r="D175" s="25">
        <v>5931.93</v>
      </c>
      <c r="E175" s="23" t="s">
        <v>3348</v>
      </c>
      <c r="F175" s="23" t="s">
        <v>50</v>
      </c>
      <c r="G175" s="23" t="s">
        <v>3522</v>
      </c>
      <c r="H175" s="23" t="s">
        <v>4240</v>
      </c>
      <c r="I175" s="23" t="s">
        <v>2425</v>
      </c>
      <c r="J175" s="23" t="s">
        <v>3512</v>
      </c>
      <c r="K175" s="23" t="s">
        <v>62</v>
      </c>
      <c r="L175" s="23" t="s">
        <v>51</v>
      </c>
      <c r="M175" s="25">
        <v>2686.15</v>
      </c>
      <c r="N175" s="23" t="s">
        <v>439</v>
      </c>
    </row>
    <row r="176" spans="1:14" x14ac:dyDescent="0.25">
      <c r="A176" s="23" t="s">
        <v>5443</v>
      </c>
      <c r="B176" s="23" t="s">
        <v>3193</v>
      </c>
      <c r="C176" s="23" t="s">
        <v>439</v>
      </c>
      <c r="D176" s="25">
        <v>826.56</v>
      </c>
      <c r="E176" s="23" t="s">
        <v>3570</v>
      </c>
      <c r="F176" s="23" t="s">
        <v>15</v>
      </c>
      <c r="G176" s="23" t="s">
        <v>3524</v>
      </c>
      <c r="H176" s="23" t="s">
        <v>226</v>
      </c>
      <c r="I176" s="23" t="s">
        <v>2422</v>
      </c>
      <c r="J176" s="23" t="s">
        <v>3526</v>
      </c>
      <c r="K176" s="23" t="s">
        <v>152</v>
      </c>
      <c r="L176" s="23" t="s">
        <v>492</v>
      </c>
      <c r="M176" s="25">
        <v>523.47</v>
      </c>
      <c r="N176" s="23" t="s">
        <v>439</v>
      </c>
    </row>
    <row r="177" spans="1:14" x14ac:dyDescent="0.25">
      <c r="A177" s="23" t="s">
        <v>5444</v>
      </c>
      <c r="B177" s="23" t="s">
        <v>2</v>
      </c>
      <c r="C177" s="23" t="s">
        <v>439</v>
      </c>
      <c r="D177" s="25">
        <v>6646.89</v>
      </c>
      <c r="E177" s="23" t="s">
        <v>3465</v>
      </c>
      <c r="F177" s="23" t="s">
        <v>29</v>
      </c>
      <c r="G177" s="23" t="s">
        <v>3519</v>
      </c>
      <c r="H177" s="23" t="s">
        <v>4256</v>
      </c>
      <c r="I177" s="23" t="s">
        <v>2422</v>
      </c>
      <c r="J177" s="23" t="s">
        <v>3512</v>
      </c>
      <c r="K177" s="23" t="s">
        <v>403</v>
      </c>
      <c r="L177" s="23" t="s">
        <v>30</v>
      </c>
      <c r="M177" s="25">
        <v>2093.67</v>
      </c>
      <c r="N177" s="23" t="s">
        <v>439</v>
      </c>
    </row>
    <row r="178" spans="1:14" x14ac:dyDescent="0.25">
      <c r="A178" s="23" t="s">
        <v>5445</v>
      </c>
      <c r="B178" s="23" t="s">
        <v>3198</v>
      </c>
      <c r="C178" s="23" t="s">
        <v>439</v>
      </c>
      <c r="D178" s="25">
        <v>1910.89</v>
      </c>
      <c r="E178" s="23" t="s">
        <v>3406</v>
      </c>
      <c r="F178" s="23" t="s">
        <v>15</v>
      </c>
      <c r="G178" s="23" t="s">
        <v>3524</v>
      </c>
      <c r="H178" s="23" t="s">
        <v>226</v>
      </c>
      <c r="I178" s="23" t="s">
        <v>2422</v>
      </c>
      <c r="J178" s="23" t="s">
        <v>3523</v>
      </c>
      <c r="K178" s="23" t="s">
        <v>38</v>
      </c>
      <c r="L178" s="23" t="s">
        <v>16</v>
      </c>
      <c r="M178" s="25">
        <v>836.05</v>
      </c>
      <c r="N178" s="23" t="s">
        <v>439</v>
      </c>
    </row>
    <row r="179" spans="1:14" x14ac:dyDescent="0.25">
      <c r="A179" s="23" t="s">
        <v>5446</v>
      </c>
      <c r="B179" s="23" t="s">
        <v>3201</v>
      </c>
      <c r="C179" s="23" t="s">
        <v>441</v>
      </c>
      <c r="D179" s="25">
        <v>3165.48</v>
      </c>
      <c r="E179" s="23" t="s">
        <v>3417</v>
      </c>
      <c r="F179" s="23" t="s">
        <v>50</v>
      </c>
      <c r="G179" s="23" t="s">
        <v>3522</v>
      </c>
      <c r="H179" s="23" t="s">
        <v>4257</v>
      </c>
      <c r="I179" s="23" t="s">
        <v>2425</v>
      </c>
      <c r="J179" s="23" t="s">
        <v>3516</v>
      </c>
      <c r="K179" s="23" t="s">
        <v>27</v>
      </c>
      <c r="L179" s="23" t="s">
        <v>51</v>
      </c>
      <c r="M179" s="25">
        <v>1528.06</v>
      </c>
      <c r="N179" s="23" t="s">
        <v>441</v>
      </c>
    </row>
    <row r="180" spans="1:14" x14ac:dyDescent="0.25">
      <c r="A180" s="23" t="s">
        <v>5447</v>
      </c>
      <c r="B180" s="23" t="s">
        <v>3203</v>
      </c>
      <c r="C180" s="23" t="s">
        <v>439</v>
      </c>
      <c r="D180" s="25">
        <v>182.38</v>
      </c>
      <c r="E180" s="23" t="s">
        <v>3396</v>
      </c>
      <c r="F180" s="23" t="s">
        <v>20</v>
      </c>
      <c r="G180" s="23" t="s">
        <v>3521</v>
      </c>
      <c r="H180" s="23" t="s">
        <v>4237</v>
      </c>
      <c r="I180" s="23" t="s">
        <v>2423</v>
      </c>
      <c r="J180" s="23" t="s">
        <v>3526</v>
      </c>
      <c r="K180" s="23" t="s">
        <v>196</v>
      </c>
      <c r="L180" s="23" t="s">
        <v>491</v>
      </c>
      <c r="M180" s="25">
        <v>84.54</v>
      </c>
      <c r="N180" s="23" t="s">
        <v>439</v>
      </c>
    </row>
    <row r="181" spans="1:14" x14ac:dyDescent="0.25">
      <c r="A181" s="23" t="s">
        <v>5448</v>
      </c>
      <c r="B181" s="23" t="s">
        <v>3205</v>
      </c>
      <c r="C181" s="23" t="s">
        <v>440</v>
      </c>
      <c r="D181" s="25">
        <v>1675.46</v>
      </c>
      <c r="E181" s="23" t="s">
        <v>3352</v>
      </c>
      <c r="F181" s="23" t="s">
        <v>20</v>
      </c>
      <c r="G181" s="23" t="s">
        <v>3513</v>
      </c>
      <c r="H181" s="23" t="s">
        <v>4236</v>
      </c>
      <c r="I181" s="23" t="s">
        <v>2422</v>
      </c>
      <c r="J181" s="23" t="s">
        <v>3516</v>
      </c>
      <c r="K181" s="23" t="s">
        <v>85</v>
      </c>
      <c r="L181" s="23" t="s">
        <v>21</v>
      </c>
      <c r="M181" s="25">
        <v>503.19</v>
      </c>
      <c r="N181" s="23" t="s">
        <v>440</v>
      </c>
    </row>
    <row r="182" spans="1:14" x14ac:dyDescent="0.25">
      <c r="A182" s="23" t="s">
        <v>5449</v>
      </c>
      <c r="B182" s="23" t="s">
        <v>3</v>
      </c>
      <c r="C182" s="23" t="s">
        <v>439</v>
      </c>
      <c r="D182" s="25">
        <v>195.34</v>
      </c>
      <c r="E182" s="23" t="s">
        <v>3409</v>
      </c>
      <c r="F182" s="23" t="s">
        <v>15</v>
      </c>
      <c r="G182" s="23" t="s">
        <v>3515</v>
      </c>
      <c r="H182" s="23" t="s">
        <v>249</v>
      </c>
      <c r="I182" s="23" t="s">
        <v>2425</v>
      </c>
      <c r="J182" s="23" t="s">
        <v>3514</v>
      </c>
      <c r="K182" s="23" t="s">
        <v>123</v>
      </c>
      <c r="L182" s="23" t="s">
        <v>25</v>
      </c>
      <c r="M182" s="25">
        <v>79.62</v>
      </c>
      <c r="N182" s="23" t="s">
        <v>439</v>
      </c>
    </row>
    <row r="183" spans="1:14" x14ac:dyDescent="0.25">
      <c r="A183" s="23" t="s">
        <v>5450</v>
      </c>
      <c r="B183" s="23" t="s">
        <v>1</v>
      </c>
      <c r="C183" s="23" t="s">
        <v>439</v>
      </c>
      <c r="D183" s="25">
        <v>1988.8</v>
      </c>
      <c r="E183" s="23" t="s">
        <v>3580</v>
      </c>
      <c r="F183" s="23" t="s">
        <v>20</v>
      </c>
      <c r="G183" s="23" t="s">
        <v>3513</v>
      </c>
      <c r="H183" s="23" t="s">
        <v>4235</v>
      </c>
      <c r="I183" s="23" t="s">
        <v>2424</v>
      </c>
      <c r="J183" s="23" t="s">
        <v>3514</v>
      </c>
      <c r="K183" s="23" t="s">
        <v>119</v>
      </c>
      <c r="L183" s="23" t="s">
        <v>64</v>
      </c>
      <c r="M183" s="25">
        <v>759.39</v>
      </c>
      <c r="N183" s="23" t="s">
        <v>439</v>
      </c>
    </row>
    <row r="184" spans="1:14" x14ac:dyDescent="0.25">
      <c r="A184" s="23" t="s">
        <v>5451</v>
      </c>
      <c r="B184" s="23" t="s">
        <v>3187</v>
      </c>
      <c r="C184" s="23" t="s">
        <v>439</v>
      </c>
      <c r="D184" s="25">
        <v>11185.1</v>
      </c>
      <c r="E184" s="23" t="s">
        <v>3585</v>
      </c>
      <c r="F184" s="23" t="s">
        <v>20</v>
      </c>
      <c r="G184" s="23" t="s">
        <v>3521</v>
      </c>
      <c r="H184" s="23" t="s">
        <v>4241</v>
      </c>
      <c r="I184" s="23" t="s">
        <v>2422</v>
      </c>
      <c r="J184" s="23" t="s">
        <v>3512</v>
      </c>
      <c r="K184" s="23" t="s">
        <v>93</v>
      </c>
      <c r="L184" s="23" t="s">
        <v>491</v>
      </c>
      <c r="M184" s="25">
        <v>2745.04</v>
      </c>
      <c r="N184" s="23" t="s">
        <v>439</v>
      </c>
    </row>
    <row r="185" spans="1:14" x14ac:dyDescent="0.25">
      <c r="A185" s="23" t="s">
        <v>5452</v>
      </c>
      <c r="B185" s="23" t="s">
        <v>3190</v>
      </c>
      <c r="C185" s="23" t="s">
        <v>442</v>
      </c>
      <c r="D185" s="25">
        <v>2264.6</v>
      </c>
      <c r="E185" s="23" t="s">
        <v>3411</v>
      </c>
      <c r="F185" s="23" t="s">
        <v>20</v>
      </c>
      <c r="G185" s="23" t="s">
        <v>3521</v>
      </c>
      <c r="H185" s="23" t="s">
        <v>4234</v>
      </c>
      <c r="I185" s="23" t="s">
        <v>2422</v>
      </c>
      <c r="J185" s="23" t="s">
        <v>3514</v>
      </c>
      <c r="K185" s="23" t="s">
        <v>45</v>
      </c>
      <c r="L185" s="23" t="s">
        <v>21</v>
      </c>
      <c r="M185" s="25">
        <v>1127.4000000000001</v>
      </c>
      <c r="N185" s="23" t="s">
        <v>442</v>
      </c>
    </row>
    <row r="186" spans="1:14" x14ac:dyDescent="0.25">
      <c r="A186" s="23" t="s">
        <v>5453</v>
      </c>
      <c r="B186" s="23" t="s">
        <v>3193</v>
      </c>
      <c r="C186" s="23" t="s">
        <v>439</v>
      </c>
      <c r="D186" s="25">
        <v>5043.3599999999997</v>
      </c>
      <c r="E186" s="23" t="s">
        <v>3588</v>
      </c>
      <c r="F186" s="23" t="s">
        <v>15</v>
      </c>
      <c r="G186" s="23" t="s">
        <v>3524</v>
      </c>
      <c r="H186" s="23" t="s">
        <v>4260</v>
      </c>
      <c r="I186" s="23" t="s">
        <v>2422</v>
      </c>
      <c r="J186" s="23" t="s">
        <v>3512</v>
      </c>
      <c r="K186" s="23" t="s">
        <v>189</v>
      </c>
      <c r="L186" s="23" t="s">
        <v>16</v>
      </c>
      <c r="M186" s="25">
        <v>2324.37</v>
      </c>
      <c r="N186" s="23" t="s">
        <v>439</v>
      </c>
    </row>
    <row r="187" spans="1:14" x14ac:dyDescent="0.25">
      <c r="A187" s="23" t="s">
        <v>5454</v>
      </c>
      <c r="B187" s="23" t="s">
        <v>2</v>
      </c>
      <c r="C187" s="23" t="s">
        <v>439</v>
      </c>
      <c r="D187" s="25">
        <v>1331.18</v>
      </c>
      <c r="E187" s="23" t="s">
        <v>3578</v>
      </c>
      <c r="F187" s="23" t="s">
        <v>20</v>
      </c>
      <c r="G187" s="23" t="s">
        <v>3521</v>
      </c>
      <c r="H187" s="23" t="s">
        <v>4234</v>
      </c>
      <c r="I187" s="23" t="s">
        <v>2423</v>
      </c>
      <c r="J187" s="23" t="s">
        <v>3523</v>
      </c>
      <c r="K187" s="23" t="s">
        <v>169</v>
      </c>
      <c r="L187" s="23" t="s">
        <v>21</v>
      </c>
      <c r="M187" s="25">
        <v>371.36</v>
      </c>
      <c r="N187" s="23" t="s">
        <v>439</v>
      </c>
    </row>
    <row r="188" spans="1:14" x14ac:dyDescent="0.25">
      <c r="A188" s="23" t="s">
        <v>5455</v>
      </c>
      <c r="B188" s="23" t="s">
        <v>3198</v>
      </c>
      <c r="C188" s="23" t="s">
        <v>439</v>
      </c>
      <c r="D188" s="25">
        <v>612.21</v>
      </c>
      <c r="E188" s="23" t="s">
        <v>3571</v>
      </c>
      <c r="F188" s="23" t="s">
        <v>20</v>
      </c>
      <c r="G188" s="23" t="s">
        <v>3513</v>
      </c>
      <c r="H188" s="23" t="s">
        <v>4235</v>
      </c>
      <c r="I188" s="23" t="s">
        <v>2423</v>
      </c>
      <c r="J188" s="23" t="s">
        <v>3516</v>
      </c>
      <c r="K188" s="23" t="s">
        <v>126</v>
      </c>
      <c r="L188" s="23" t="s">
        <v>64</v>
      </c>
      <c r="M188" s="25">
        <v>218.78</v>
      </c>
      <c r="N188" s="23" t="s">
        <v>439</v>
      </c>
    </row>
    <row r="189" spans="1:14" x14ac:dyDescent="0.25">
      <c r="A189" s="23" t="s">
        <v>5456</v>
      </c>
      <c r="B189" s="23" t="s">
        <v>3201</v>
      </c>
      <c r="C189" s="23" t="s">
        <v>439</v>
      </c>
      <c r="D189" s="25">
        <v>3081.93</v>
      </c>
      <c r="E189" s="23" t="s">
        <v>3412</v>
      </c>
      <c r="F189" s="23" t="s">
        <v>15</v>
      </c>
      <c r="G189" s="23" t="s">
        <v>3515</v>
      </c>
      <c r="H189" s="23" t="s">
        <v>249</v>
      </c>
      <c r="I189" s="23" t="s">
        <v>2423</v>
      </c>
      <c r="J189" s="23" t="s">
        <v>3516</v>
      </c>
      <c r="K189" s="23" t="s">
        <v>62</v>
      </c>
      <c r="L189" s="23" t="s">
        <v>492</v>
      </c>
      <c r="M189" s="25">
        <v>992.14</v>
      </c>
      <c r="N189" s="23" t="s">
        <v>439</v>
      </c>
    </row>
    <row r="190" spans="1:14" x14ac:dyDescent="0.25">
      <c r="A190" s="23" t="s">
        <v>5457</v>
      </c>
      <c r="B190" s="23" t="s">
        <v>3203</v>
      </c>
      <c r="C190" s="23" t="s">
        <v>439</v>
      </c>
      <c r="D190" s="25">
        <v>3468.44</v>
      </c>
      <c r="E190" s="23" t="s">
        <v>3410</v>
      </c>
      <c r="F190" s="23" t="s">
        <v>15</v>
      </c>
      <c r="G190" s="23" t="s">
        <v>3518</v>
      </c>
      <c r="H190" s="23" t="s">
        <v>4251</v>
      </c>
      <c r="I190" s="23" t="s">
        <v>2422</v>
      </c>
      <c r="J190" s="23" t="s">
        <v>3516</v>
      </c>
      <c r="K190" s="23" t="s">
        <v>152</v>
      </c>
      <c r="L190" s="23" t="s">
        <v>25</v>
      </c>
      <c r="M190" s="25">
        <v>1016.73</v>
      </c>
      <c r="N190" s="23" t="s">
        <v>439</v>
      </c>
    </row>
    <row r="191" spans="1:14" x14ac:dyDescent="0.25">
      <c r="A191" s="23" t="s">
        <v>5458</v>
      </c>
      <c r="B191" s="23" t="s">
        <v>3205</v>
      </c>
      <c r="C191" s="23" t="s">
        <v>439</v>
      </c>
      <c r="D191" s="25">
        <v>6871.84</v>
      </c>
      <c r="E191" s="23" t="s">
        <v>3573</v>
      </c>
      <c r="F191" s="23" t="s">
        <v>15</v>
      </c>
      <c r="G191" s="23" t="s">
        <v>3524</v>
      </c>
      <c r="H191" s="23" t="s">
        <v>4245</v>
      </c>
      <c r="I191" s="23" t="s">
        <v>2424</v>
      </c>
      <c r="J191" s="23" t="s">
        <v>3516</v>
      </c>
      <c r="K191" s="23" t="s">
        <v>162</v>
      </c>
      <c r="L191" s="23" t="s">
        <v>492</v>
      </c>
      <c r="M191" s="25">
        <v>2244.5300000000002</v>
      </c>
      <c r="N191" s="23" t="s">
        <v>439</v>
      </c>
    </row>
    <row r="192" spans="1:14" x14ac:dyDescent="0.25">
      <c r="A192" s="23" t="s">
        <v>5459</v>
      </c>
      <c r="B192" s="23" t="s">
        <v>3</v>
      </c>
      <c r="C192" s="23" t="s">
        <v>441</v>
      </c>
      <c r="D192" s="25">
        <v>2062.54</v>
      </c>
      <c r="E192" s="23" t="s">
        <v>3353</v>
      </c>
      <c r="F192" s="23" t="s">
        <v>29</v>
      </c>
      <c r="G192" s="23" t="s">
        <v>3520</v>
      </c>
      <c r="H192" s="23" t="s">
        <v>4259</v>
      </c>
      <c r="I192" s="23" t="s">
        <v>2426</v>
      </c>
      <c r="J192" s="23" t="s">
        <v>3514</v>
      </c>
      <c r="K192" s="23" t="s">
        <v>139</v>
      </c>
      <c r="L192" s="23" t="s">
        <v>30</v>
      </c>
      <c r="M192" s="25">
        <v>562.29999999999995</v>
      </c>
      <c r="N192" s="23" t="s">
        <v>441</v>
      </c>
    </row>
    <row r="193" spans="1:14" x14ac:dyDescent="0.25">
      <c r="A193" s="23" t="s">
        <v>5460</v>
      </c>
      <c r="B193" s="23" t="s">
        <v>1</v>
      </c>
      <c r="C193" s="23" t="s">
        <v>439</v>
      </c>
      <c r="D193" s="25">
        <v>4104.8500000000004</v>
      </c>
      <c r="E193" s="23" t="s">
        <v>3389</v>
      </c>
      <c r="F193" s="23" t="s">
        <v>29</v>
      </c>
      <c r="G193" s="23" t="s">
        <v>230</v>
      </c>
      <c r="H193" s="23" t="s">
        <v>230</v>
      </c>
      <c r="I193" s="23" t="s">
        <v>2425</v>
      </c>
      <c r="J193" s="23" t="s">
        <v>3516</v>
      </c>
      <c r="K193" s="23" t="s">
        <v>60</v>
      </c>
      <c r="L193" s="23" t="s">
        <v>30</v>
      </c>
      <c r="M193" s="25">
        <v>1152.02</v>
      </c>
      <c r="N193" s="23" t="s">
        <v>439</v>
      </c>
    </row>
    <row r="194" spans="1:14" x14ac:dyDescent="0.25">
      <c r="A194" s="23" t="s">
        <v>5461</v>
      </c>
      <c r="B194" s="23" t="s">
        <v>3187</v>
      </c>
      <c r="C194" s="23" t="s">
        <v>439</v>
      </c>
      <c r="D194" s="25">
        <v>485.37</v>
      </c>
      <c r="E194" s="23" t="s">
        <v>3356</v>
      </c>
      <c r="F194" s="23" t="s">
        <v>15</v>
      </c>
      <c r="G194" s="23" t="s">
        <v>3524</v>
      </c>
      <c r="H194" s="23" t="s">
        <v>4260</v>
      </c>
      <c r="I194" s="23" t="s">
        <v>2424</v>
      </c>
      <c r="J194" s="23" t="s">
        <v>3514</v>
      </c>
      <c r="K194" s="23" t="s">
        <v>192</v>
      </c>
      <c r="L194" s="23" t="s">
        <v>55</v>
      </c>
      <c r="M194" s="25">
        <v>224.1</v>
      </c>
      <c r="N194" s="23" t="s">
        <v>439</v>
      </c>
    </row>
    <row r="195" spans="1:14" x14ac:dyDescent="0.25">
      <c r="A195" s="23" t="s">
        <v>5462</v>
      </c>
      <c r="B195" s="23" t="s">
        <v>3190</v>
      </c>
      <c r="C195" s="23" t="s">
        <v>439</v>
      </c>
      <c r="D195" s="25">
        <v>377.97</v>
      </c>
      <c r="E195" s="23" t="s">
        <v>3581</v>
      </c>
      <c r="F195" s="23" t="s">
        <v>15</v>
      </c>
      <c r="G195" s="23" t="s">
        <v>3515</v>
      </c>
      <c r="H195" s="23" t="s">
        <v>4244</v>
      </c>
      <c r="I195" s="23" t="s">
        <v>2426</v>
      </c>
      <c r="J195" s="23" t="s">
        <v>3514</v>
      </c>
      <c r="K195" s="23" t="s">
        <v>160</v>
      </c>
      <c r="L195" s="23" t="s">
        <v>25</v>
      </c>
      <c r="M195" s="25">
        <v>183.19</v>
      </c>
      <c r="N195" s="23" t="s">
        <v>439</v>
      </c>
    </row>
    <row r="196" spans="1:14" x14ac:dyDescent="0.25">
      <c r="A196" s="23" t="s">
        <v>5463</v>
      </c>
      <c r="B196" s="23" t="s">
        <v>3193</v>
      </c>
      <c r="C196" s="23" t="s">
        <v>440</v>
      </c>
      <c r="D196" s="25">
        <v>1852.25</v>
      </c>
      <c r="E196" s="23" t="s">
        <v>3351</v>
      </c>
      <c r="F196" s="23" t="s">
        <v>20</v>
      </c>
      <c r="G196" s="23" t="s">
        <v>3513</v>
      </c>
      <c r="H196" s="23" t="s">
        <v>242</v>
      </c>
      <c r="I196" s="23" t="s">
        <v>2423</v>
      </c>
      <c r="J196" s="23" t="s">
        <v>3526</v>
      </c>
      <c r="K196" s="23" t="s">
        <v>201</v>
      </c>
      <c r="L196" s="23" t="s">
        <v>491</v>
      </c>
      <c r="M196" s="25">
        <v>605.65</v>
      </c>
      <c r="N196" s="23" t="s">
        <v>440</v>
      </c>
    </row>
    <row r="197" spans="1:14" x14ac:dyDescent="0.25">
      <c r="A197" s="23" t="s">
        <v>5464</v>
      </c>
      <c r="B197" s="23" t="s">
        <v>2</v>
      </c>
      <c r="C197" s="23" t="s">
        <v>439</v>
      </c>
      <c r="D197" s="25">
        <v>406.38</v>
      </c>
      <c r="E197" s="23" t="s">
        <v>3393</v>
      </c>
      <c r="F197" s="23" t="s">
        <v>20</v>
      </c>
      <c r="G197" s="23" t="s">
        <v>3513</v>
      </c>
      <c r="H197" s="23" t="s">
        <v>4239</v>
      </c>
      <c r="I197" s="23" t="s">
        <v>2423</v>
      </c>
      <c r="J197" s="23" t="s">
        <v>3526</v>
      </c>
      <c r="K197" s="23" t="s">
        <v>164</v>
      </c>
      <c r="L197" s="23" t="s">
        <v>64</v>
      </c>
      <c r="M197" s="25">
        <v>179.51</v>
      </c>
      <c r="N197" s="23" t="s">
        <v>439</v>
      </c>
    </row>
    <row r="198" spans="1:14" x14ac:dyDescent="0.25">
      <c r="A198" s="23" t="s">
        <v>5465</v>
      </c>
      <c r="B198" s="23" t="s">
        <v>3198</v>
      </c>
      <c r="C198" s="23" t="s">
        <v>439</v>
      </c>
      <c r="D198" s="25">
        <v>1902.09</v>
      </c>
      <c r="E198" s="23" t="s">
        <v>3358</v>
      </c>
      <c r="F198" s="23" t="s">
        <v>40</v>
      </c>
      <c r="G198" s="23" t="s">
        <v>3527</v>
      </c>
      <c r="H198" s="23" t="s">
        <v>4261</v>
      </c>
      <c r="I198" s="23" t="s">
        <v>2424</v>
      </c>
      <c r="J198" s="23" t="s">
        <v>3512</v>
      </c>
      <c r="K198" s="23" t="s">
        <v>403</v>
      </c>
      <c r="L198" s="23" t="s">
        <v>493</v>
      </c>
      <c r="M198" s="25">
        <v>682.36</v>
      </c>
      <c r="N198" s="23" t="s">
        <v>439</v>
      </c>
    </row>
    <row r="199" spans="1:14" x14ac:dyDescent="0.25">
      <c r="A199" s="23" t="s">
        <v>5466</v>
      </c>
      <c r="B199" s="23" t="s">
        <v>3201</v>
      </c>
      <c r="C199" s="23" t="s">
        <v>441</v>
      </c>
      <c r="D199" s="25">
        <v>5208.45</v>
      </c>
      <c r="E199" s="23" t="s">
        <v>3574</v>
      </c>
      <c r="F199" s="23" t="s">
        <v>20</v>
      </c>
      <c r="G199" s="23" t="s">
        <v>3513</v>
      </c>
      <c r="H199" s="23" t="s">
        <v>4235</v>
      </c>
      <c r="I199" s="23" t="s">
        <v>2424</v>
      </c>
      <c r="J199" s="23" t="s">
        <v>3526</v>
      </c>
      <c r="K199" s="23" t="s">
        <v>43</v>
      </c>
      <c r="L199" s="23" t="s">
        <v>21</v>
      </c>
      <c r="M199" s="25">
        <v>1599.69</v>
      </c>
      <c r="N199" s="23" t="s">
        <v>441</v>
      </c>
    </row>
    <row r="200" spans="1:14" x14ac:dyDescent="0.25">
      <c r="A200" s="23" t="s">
        <v>5467</v>
      </c>
      <c r="B200" s="23" t="s">
        <v>3203</v>
      </c>
      <c r="C200" s="23" t="s">
        <v>439</v>
      </c>
      <c r="D200" s="25">
        <v>143.49</v>
      </c>
      <c r="E200" s="23" t="s">
        <v>3361</v>
      </c>
      <c r="F200" s="23" t="s">
        <v>29</v>
      </c>
      <c r="G200" s="23" t="s">
        <v>3519</v>
      </c>
      <c r="H200" s="23" t="s">
        <v>4256</v>
      </c>
      <c r="I200" s="23" t="s">
        <v>2423</v>
      </c>
      <c r="J200" s="23" t="s">
        <v>3514</v>
      </c>
      <c r="K200" s="23" t="s">
        <v>155</v>
      </c>
      <c r="L200" s="23" t="s">
        <v>30</v>
      </c>
      <c r="M200" s="25">
        <v>100.01</v>
      </c>
      <c r="N200" s="23" t="s">
        <v>439</v>
      </c>
    </row>
    <row r="201" spans="1:14" x14ac:dyDescent="0.25">
      <c r="A201" s="23" t="s">
        <v>5468</v>
      </c>
      <c r="B201" s="23" t="s">
        <v>3205</v>
      </c>
      <c r="C201" s="23" t="s">
        <v>438</v>
      </c>
      <c r="D201" s="25">
        <v>2396.0700000000002</v>
      </c>
      <c r="E201" s="23" t="s">
        <v>3582</v>
      </c>
      <c r="F201" s="23" t="s">
        <v>15</v>
      </c>
      <c r="G201" s="23" t="s">
        <v>3518</v>
      </c>
      <c r="H201" s="23" t="s">
        <v>4251</v>
      </c>
      <c r="I201" s="23" t="s">
        <v>2424</v>
      </c>
      <c r="J201" s="23" t="s">
        <v>3516</v>
      </c>
      <c r="K201" s="23" t="s">
        <v>69</v>
      </c>
      <c r="L201" s="23" t="s">
        <v>25</v>
      </c>
      <c r="M201" s="25">
        <v>1076.94</v>
      </c>
      <c r="N201" s="23" t="s">
        <v>438</v>
      </c>
    </row>
    <row r="202" spans="1:14" x14ac:dyDescent="0.25">
      <c r="A202" s="23" t="s">
        <v>5469</v>
      </c>
      <c r="B202" s="23" t="s">
        <v>3</v>
      </c>
      <c r="C202" s="23" t="s">
        <v>439</v>
      </c>
      <c r="D202" s="25">
        <v>1175.98</v>
      </c>
      <c r="E202" s="23" t="s">
        <v>3413</v>
      </c>
      <c r="F202" s="23" t="s">
        <v>29</v>
      </c>
      <c r="G202" s="23" t="s">
        <v>230</v>
      </c>
      <c r="H202" s="23" t="s">
        <v>230</v>
      </c>
      <c r="I202" s="23" t="s">
        <v>2426</v>
      </c>
      <c r="J202" s="23" t="s">
        <v>3514</v>
      </c>
      <c r="K202" s="23" t="s">
        <v>145</v>
      </c>
      <c r="L202" s="23" t="s">
        <v>67</v>
      </c>
      <c r="M202" s="25">
        <v>465.43</v>
      </c>
      <c r="N202" s="23" t="s">
        <v>439</v>
      </c>
    </row>
    <row r="203" spans="1:14" x14ac:dyDescent="0.25">
      <c r="A203" s="23" t="s">
        <v>5470</v>
      </c>
      <c r="B203" s="23" t="s">
        <v>1</v>
      </c>
      <c r="C203" s="23" t="s">
        <v>439</v>
      </c>
      <c r="D203" s="25">
        <v>1509.8</v>
      </c>
      <c r="E203" s="23" t="s">
        <v>3569</v>
      </c>
      <c r="F203" s="23" t="s">
        <v>29</v>
      </c>
      <c r="G203" s="23" t="s">
        <v>3519</v>
      </c>
      <c r="H203" s="23" t="s">
        <v>4247</v>
      </c>
      <c r="I203" s="23" t="s">
        <v>2423</v>
      </c>
      <c r="J203" s="23" t="s">
        <v>3514</v>
      </c>
      <c r="K203" s="23" t="s">
        <v>112</v>
      </c>
      <c r="L203" s="23" t="s">
        <v>30</v>
      </c>
      <c r="M203" s="25">
        <v>589.23</v>
      </c>
      <c r="N203" s="23" t="s">
        <v>439</v>
      </c>
    </row>
    <row r="204" spans="1:14" x14ac:dyDescent="0.25">
      <c r="A204" s="23" t="s">
        <v>5471</v>
      </c>
      <c r="B204" s="23" t="s">
        <v>3187</v>
      </c>
      <c r="C204" s="23" t="s">
        <v>440</v>
      </c>
      <c r="D204" s="25">
        <v>2145.23</v>
      </c>
      <c r="E204" s="23" t="s">
        <v>3359</v>
      </c>
      <c r="F204" s="23" t="s">
        <v>20</v>
      </c>
      <c r="G204" s="23" t="s">
        <v>3513</v>
      </c>
      <c r="H204" s="23" t="s">
        <v>4239</v>
      </c>
      <c r="I204" s="23" t="s">
        <v>2423</v>
      </c>
      <c r="J204" s="23" t="s">
        <v>3516</v>
      </c>
      <c r="K204" s="23" t="s">
        <v>36</v>
      </c>
      <c r="L204" s="23" t="s">
        <v>491</v>
      </c>
      <c r="M204" s="25">
        <v>965.96</v>
      </c>
      <c r="N204" s="23" t="s">
        <v>440</v>
      </c>
    </row>
    <row r="205" spans="1:14" x14ac:dyDescent="0.25">
      <c r="A205" s="23" t="s">
        <v>5472</v>
      </c>
      <c r="B205" s="23" t="s">
        <v>3190</v>
      </c>
      <c r="C205" s="23" t="s">
        <v>438</v>
      </c>
      <c r="D205" s="25">
        <v>9379.2000000000007</v>
      </c>
      <c r="E205" s="23" t="s">
        <v>3354</v>
      </c>
      <c r="F205" s="23" t="s">
        <v>15</v>
      </c>
      <c r="G205" s="23" t="s">
        <v>3518</v>
      </c>
      <c r="H205" s="23" t="s">
        <v>4264</v>
      </c>
      <c r="I205" s="23" t="s">
        <v>2425</v>
      </c>
      <c r="J205" s="23" t="s">
        <v>3512</v>
      </c>
      <c r="K205" s="23" t="s">
        <v>166</v>
      </c>
      <c r="L205" s="23" t="s">
        <v>16</v>
      </c>
      <c r="M205" s="25">
        <v>2723.41</v>
      </c>
      <c r="N205" s="23" t="s">
        <v>438</v>
      </c>
    </row>
    <row r="206" spans="1:14" x14ac:dyDescent="0.25">
      <c r="A206" s="23" t="s">
        <v>5473</v>
      </c>
      <c r="B206" s="23" t="s">
        <v>3193</v>
      </c>
      <c r="C206" s="23" t="s">
        <v>439</v>
      </c>
      <c r="D206" s="25">
        <v>11190.23</v>
      </c>
      <c r="E206" s="23" t="s">
        <v>3357</v>
      </c>
      <c r="F206" s="23" t="s">
        <v>20</v>
      </c>
      <c r="G206" s="23" t="s">
        <v>3521</v>
      </c>
      <c r="H206" s="23" t="s">
        <v>4234</v>
      </c>
      <c r="I206" s="23" t="s">
        <v>2424</v>
      </c>
      <c r="J206" s="23" t="s">
        <v>3512</v>
      </c>
      <c r="K206" s="23" t="s">
        <v>27</v>
      </c>
      <c r="L206" s="23" t="s">
        <v>64</v>
      </c>
      <c r="M206" s="25">
        <v>3800.85</v>
      </c>
      <c r="N206" s="23" t="s">
        <v>439</v>
      </c>
    </row>
    <row r="207" spans="1:14" x14ac:dyDescent="0.25">
      <c r="A207" s="23" t="s">
        <v>5474</v>
      </c>
      <c r="B207" s="23" t="s">
        <v>2</v>
      </c>
      <c r="C207" s="23" t="s">
        <v>438</v>
      </c>
      <c r="D207" s="25">
        <v>2516.33</v>
      </c>
      <c r="E207" s="23" t="s">
        <v>3387</v>
      </c>
      <c r="F207" s="23" t="s">
        <v>20</v>
      </c>
      <c r="G207" s="23" t="s">
        <v>3521</v>
      </c>
      <c r="H207" s="23" t="s">
        <v>4241</v>
      </c>
      <c r="I207" s="23" t="s">
        <v>2426</v>
      </c>
      <c r="J207" s="23" t="s">
        <v>3516</v>
      </c>
      <c r="K207" s="23" t="s">
        <v>81</v>
      </c>
      <c r="L207" s="23" t="s">
        <v>21</v>
      </c>
      <c r="M207" s="25">
        <v>1059.6500000000001</v>
      </c>
      <c r="N207" s="23" t="s">
        <v>438</v>
      </c>
    </row>
    <row r="208" spans="1:14" x14ac:dyDescent="0.25">
      <c r="A208" s="23" t="s">
        <v>5475</v>
      </c>
      <c r="B208" s="23" t="s">
        <v>3198</v>
      </c>
      <c r="C208" s="23" t="s">
        <v>439</v>
      </c>
      <c r="D208" s="25">
        <v>15038.2</v>
      </c>
      <c r="E208" s="23" t="s">
        <v>3584</v>
      </c>
      <c r="F208" s="23" t="s">
        <v>15</v>
      </c>
      <c r="G208" s="23" t="s">
        <v>3517</v>
      </c>
      <c r="H208" s="23" t="s">
        <v>4252</v>
      </c>
      <c r="I208" s="23" t="s">
        <v>2425</v>
      </c>
      <c r="J208" s="23" t="s">
        <v>3512</v>
      </c>
      <c r="K208" s="23" t="s">
        <v>32</v>
      </c>
      <c r="L208" s="23" t="s">
        <v>16</v>
      </c>
      <c r="M208" s="25">
        <v>5394.86</v>
      </c>
      <c r="N208" s="23" t="s">
        <v>439</v>
      </c>
    </row>
    <row r="209" spans="1:14" x14ac:dyDescent="0.25">
      <c r="A209" s="23" t="s">
        <v>5476</v>
      </c>
      <c r="B209" s="23" t="s">
        <v>3201</v>
      </c>
      <c r="C209" s="23" t="s">
        <v>438</v>
      </c>
      <c r="D209" s="25">
        <v>3929.81</v>
      </c>
      <c r="E209" s="23" t="s">
        <v>3360</v>
      </c>
      <c r="F209" s="23" t="s">
        <v>29</v>
      </c>
      <c r="G209" s="23" t="s">
        <v>230</v>
      </c>
      <c r="H209" s="23" t="s">
        <v>230</v>
      </c>
      <c r="I209" s="23" t="s">
        <v>2422</v>
      </c>
      <c r="J209" s="23" t="s">
        <v>3512</v>
      </c>
      <c r="K209" s="23" t="s">
        <v>53</v>
      </c>
      <c r="L209" s="23" t="s">
        <v>30</v>
      </c>
      <c r="M209" s="25">
        <v>2928.81</v>
      </c>
      <c r="N209" s="23" t="s">
        <v>438</v>
      </c>
    </row>
    <row r="210" spans="1:14" x14ac:dyDescent="0.25">
      <c r="A210" s="23" t="s">
        <v>5477</v>
      </c>
      <c r="B210" s="23" t="s">
        <v>3203</v>
      </c>
      <c r="C210" s="23" t="s">
        <v>439</v>
      </c>
      <c r="D210" s="25">
        <v>1422.23</v>
      </c>
      <c r="E210" s="23" t="s">
        <v>3355</v>
      </c>
      <c r="F210" s="23" t="s">
        <v>20</v>
      </c>
      <c r="G210" s="23" t="s">
        <v>3513</v>
      </c>
      <c r="H210" s="23" t="s">
        <v>4236</v>
      </c>
      <c r="I210" s="23" t="s">
        <v>2426</v>
      </c>
      <c r="J210" s="23" t="s">
        <v>3523</v>
      </c>
      <c r="K210" s="23" t="s">
        <v>198</v>
      </c>
      <c r="L210" s="23" t="s">
        <v>64</v>
      </c>
      <c r="M210" s="25">
        <v>544.12</v>
      </c>
      <c r="N210" s="23" t="s">
        <v>439</v>
      </c>
    </row>
    <row r="211" spans="1:14" x14ac:dyDescent="0.25">
      <c r="A211" s="23" t="s">
        <v>5478</v>
      </c>
      <c r="B211" s="23" t="s">
        <v>3205</v>
      </c>
      <c r="C211" s="23" t="s">
        <v>440</v>
      </c>
      <c r="D211" s="25">
        <v>1778.99</v>
      </c>
      <c r="E211" s="23" t="s">
        <v>3349</v>
      </c>
      <c r="F211" s="23" t="s">
        <v>15</v>
      </c>
      <c r="G211" s="23" t="s">
        <v>3515</v>
      </c>
      <c r="H211" s="23" t="s">
        <v>4244</v>
      </c>
      <c r="I211" s="23" t="s">
        <v>2424</v>
      </c>
      <c r="J211" s="23" t="s">
        <v>3526</v>
      </c>
      <c r="K211" s="23" t="s">
        <v>48</v>
      </c>
      <c r="L211" s="23" t="s">
        <v>16</v>
      </c>
      <c r="M211" s="25">
        <v>762.72</v>
      </c>
      <c r="N211" s="23" t="s">
        <v>440</v>
      </c>
    </row>
    <row r="212" spans="1:14" x14ac:dyDescent="0.25">
      <c r="A212" s="23" t="s">
        <v>5479</v>
      </c>
      <c r="B212" s="23" t="s">
        <v>3</v>
      </c>
      <c r="C212" s="23" t="s">
        <v>439</v>
      </c>
      <c r="D212" s="25">
        <v>13357.44</v>
      </c>
      <c r="E212" s="23" t="s">
        <v>3575</v>
      </c>
      <c r="F212" s="23" t="s">
        <v>15</v>
      </c>
      <c r="G212" s="23" t="s">
        <v>3524</v>
      </c>
      <c r="H212" s="23" t="s">
        <v>226</v>
      </c>
      <c r="I212" s="23" t="s">
        <v>2422</v>
      </c>
      <c r="J212" s="23" t="s">
        <v>3512</v>
      </c>
      <c r="K212" s="23" t="s">
        <v>38</v>
      </c>
      <c r="L212" s="23" t="s">
        <v>55</v>
      </c>
      <c r="M212" s="25">
        <v>3935.61</v>
      </c>
      <c r="N212" s="23" t="s">
        <v>439</v>
      </c>
    </row>
    <row r="213" spans="1:14" x14ac:dyDescent="0.25">
      <c r="A213" s="23" t="s">
        <v>5480</v>
      </c>
      <c r="B213" s="23" t="s">
        <v>1</v>
      </c>
      <c r="C213" s="23" t="s">
        <v>438</v>
      </c>
      <c r="D213" s="25">
        <v>850.82</v>
      </c>
      <c r="E213" s="23" t="s">
        <v>3577</v>
      </c>
      <c r="F213" s="23" t="s">
        <v>50</v>
      </c>
      <c r="G213" s="23" t="s">
        <v>3525</v>
      </c>
      <c r="H213" s="23" t="s">
        <v>4258</v>
      </c>
      <c r="I213" s="23" t="s">
        <v>2422</v>
      </c>
      <c r="J213" s="23" t="s">
        <v>3526</v>
      </c>
      <c r="K213" s="23" t="s">
        <v>116</v>
      </c>
      <c r="L213" s="23" t="s">
        <v>87</v>
      </c>
      <c r="M213" s="25">
        <v>272.88</v>
      </c>
      <c r="N213" s="23" t="s">
        <v>438</v>
      </c>
    </row>
    <row r="214" spans="1:14" x14ac:dyDescent="0.25">
      <c r="A214" s="23" t="s">
        <v>5481</v>
      </c>
      <c r="B214" s="23" t="s">
        <v>3187</v>
      </c>
      <c r="C214" s="23" t="s">
        <v>439</v>
      </c>
      <c r="D214" s="25">
        <v>479.01</v>
      </c>
      <c r="E214" s="23" t="s">
        <v>3572</v>
      </c>
      <c r="F214" s="23" t="s">
        <v>15</v>
      </c>
      <c r="G214" s="23" t="s">
        <v>3518</v>
      </c>
      <c r="H214" s="23" t="s">
        <v>4251</v>
      </c>
      <c r="I214" s="23" t="s">
        <v>2426</v>
      </c>
      <c r="J214" s="23" t="s">
        <v>3514</v>
      </c>
      <c r="K214" s="23" t="s">
        <v>57</v>
      </c>
      <c r="L214" s="23" t="s">
        <v>55</v>
      </c>
      <c r="M214" s="25">
        <v>184.58</v>
      </c>
      <c r="N214" s="23" t="s">
        <v>439</v>
      </c>
    </row>
    <row r="215" spans="1:14" x14ac:dyDescent="0.25">
      <c r="A215" s="23" t="s">
        <v>5482</v>
      </c>
      <c r="B215" s="23" t="s">
        <v>3190</v>
      </c>
      <c r="C215" s="23" t="s">
        <v>439</v>
      </c>
      <c r="D215" s="25">
        <v>3726.59</v>
      </c>
      <c r="E215" s="23" t="s">
        <v>3576</v>
      </c>
      <c r="F215" s="23" t="s">
        <v>40</v>
      </c>
      <c r="G215" s="23" t="s">
        <v>3527</v>
      </c>
      <c r="H215" s="23" t="s">
        <v>4263</v>
      </c>
      <c r="I215" s="23" t="s">
        <v>2423</v>
      </c>
      <c r="J215" s="23" t="s">
        <v>3523</v>
      </c>
      <c r="K215" s="23" t="s">
        <v>172</v>
      </c>
      <c r="L215" s="23" t="s">
        <v>41</v>
      </c>
      <c r="M215" s="25">
        <v>1344.45</v>
      </c>
      <c r="N215" s="23" t="s">
        <v>439</v>
      </c>
    </row>
    <row r="216" spans="1:14" x14ac:dyDescent="0.25">
      <c r="A216" s="23" t="s">
        <v>5483</v>
      </c>
      <c r="B216" s="23" t="s">
        <v>3193</v>
      </c>
      <c r="C216" s="23" t="s">
        <v>439</v>
      </c>
      <c r="D216" s="25">
        <v>154.63</v>
      </c>
      <c r="E216" s="23" t="s">
        <v>3579</v>
      </c>
      <c r="F216" s="23" t="s">
        <v>15</v>
      </c>
      <c r="G216" s="23" t="s">
        <v>3517</v>
      </c>
      <c r="H216" s="23" t="s">
        <v>4250</v>
      </c>
      <c r="I216" s="23" t="s">
        <v>2423</v>
      </c>
      <c r="J216" s="23" t="s">
        <v>3514</v>
      </c>
      <c r="K216" s="23" t="s">
        <v>136</v>
      </c>
      <c r="L216" s="23" t="s">
        <v>55</v>
      </c>
      <c r="M216" s="25">
        <v>72.06</v>
      </c>
      <c r="N216" s="23" t="s">
        <v>439</v>
      </c>
    </row>
    <row r="217" spans="1:14" x14ac:dyDescent="0.25">
      <c r="A217" s="23" t="s">
        <v>5484</v>
      </c>
      <c r="B217" s="23" t="s">
        <v>2</v>
      </c>
      <c r="C217" s="23" t="s">
        <v>439</v>
      </c>
      <c r="D217" s="25">
        <v>1591.53</v>
      </c>
      <c r="E217" s="23" t="s">
        <v>3421</v>
      </c>
      <c r="F217" s="23" t="s">
        <v>20</v>
      </c>
      <c r="G217" s="23" t="s">
        <v>3513</v>
      </c>
      <c r="H217" s="23" t="s">
        <v>4239</v>
      </c>
      <c r="I217" s="23" t="s">
        <v>2423</v>
      </c>
      <c r="J217" s="23" t="s">
        <v>3516</v>
      </c>
      <c r="K217" s="23" t="s">
        <v>126</v>
      </c>
      <c r="L217" s="23" t="s">
        <v>21</v>
      </c>
      <c r="M217" s="25">
        <v>449.71</v>
      </c>
      <c r="N217" s="23" t="s">
        <v>439</v>
      </c>
    </row>
    <row r="218" spans="1:14" x14ac:dyDescent="0.25">
      <c r="A218" s="23" t="s">
        <v>5485</v>
      </c>
      <c r="B218" s="23" t="s">
        <v>3198</v>
      </c>
      <c r="C218" s="23" t="s">
        <v>439</v>
      </c>
      <c r="D218" s="25">
        <v>1839.72</v>
      </c>
      <c r="E218" s="23" t="s">
        <v>4265</v>
      </c>
      <c r="F218" s="23" t="s">
        <v>15</v>
      </c>
      <c r="G218" s="23" t="s">
        <v>3515</v>
      </c>
      <c r="H218" s="23" t="s">
        <v>4244</v>
      </c>
      <c r="I218" s="23" t="s">
        <v>2423</v>
      </c>
      <c r="J218" s="23" t="s">
        <v>3512</v>
      </c>
      <c r="K218" s="23" t="s">
        <v>60</v>
      </c>
      <c r="L218" s="23" t="s">
        <v>492</v>
      </c>
      <c r="M218" s="25">
        <v>921.31</v>
      </c>
      <c r="N218" s="23" t="s">
        <v>439</v>
      </c>
    </row>
    <row r="219" spans="1:14" x14ac:dyDescent="0.25">
      <c r="A219" s="23" t="s">
        <v>5486</v>
      </c>
      <c r="B219" s="23" t="s">
        <v>3201</v>
      </c>
      <c r="C219" s="23" t="s">
        <v>438</v>
      </c>
      <c r="D219" s="25">
        <v>3046.19</v>
      </c>
      <c r="E219" s="23" t="s">
        <v>3365</v>
      </c>
      <c r="F219" s="23" t="s">
        <v>15</v>
      </c>
      <c r="G219" s="23" t="s">
        <v>3524</v>
      </c>
      <c r="H219" s="23" t="s">
        <v>4260</v>
      </c>
      <c r="I219" s="23" t="s">
        <v>2422</v>
      </c>
      <c r="J219" s="23" t="s">
        <v>3516</v>
      </c>
      <c r="K219" s="23" t="s">
        <v>18</v>
      </c>
      <c r="L219" s="23" t="s">
        <v>55</v>
      </c>
      <c r="M219" s="25">
        <v>1526.75</v>
      </c>
      <c r="N219" s="23" t="s">
        <v>438</v>
      </c>
    </row>
    <row r="220" spans="1:14" x14ac:dyDescent="0.25">
      <c r="A220" s="23" t="s">
        <v>5487</v>
      </c>
      <c r="B220" s="23" t="s">
        <v>3203</v>
      </c>
      <c r="C220" s="23" t="s">
        <v>438</v>
      </c>
      <c r="D220" s="25">
        <v>457.74</v>
      </c>
      <c r="E220" s="23" t="s">
        <v>4292</v>
      </c>
      <c r="F220" s="23" t="s">
        <v>15</v>
      </c>
      <c r="G220" s="23" t="s">
        <v>3515</v>
      </c>
      <c r="H220" s="23" t="s">
        <v>249</v>
      </c>
      <c r="I220" s="23" t="s">
        <v>2422</v>
      </c>
      <c r="J220" s="23" t="s">
        <v>3514</v>
      </c>
      <c r="K220" s="23" t="s">
        <v>164</v>
      </c>
      <c r="L220" s="23" t="s">
        <v>55</v>
      </c>
      <c r="M220" s="25">
        <v>182.48</v>
      </c>
      <c r="N220" s="23" t="s">
        <v>438</v>
      </c>
    </row>
    <row r="221" spans="1:14" x14ac:dyDescent="0.25">
      <c r="A221" s="23" t="s">
        <v>5488</v>
      </c>
      <c r="B221" s="23" t="s">
        <v>3205</v>
      </c>
      <c r="C221" s="23" t="s">
        <v>439</v>
      </c>
      <c r="D221" s="25">
        <v>3183.97</v>
      </c>
      <c r="E221" s="23" t="s">
        <v>3586</v>
      </c>
      <c r="F221" s="23" t="s">
        <v>29</v>
      </c>
      <c r="G221" s="23" t="s">
        <v>3520</v>
      </c>
      <c r="H221" s="23" t="s">
        <v>4249</v>
      </c>
      <c r="I221" s="23" t="s">
        <v>2423</v>
      </c>
      <c r="J221" s="23" t="s">
        <v>3526</v>
      </c>
      <c r="K221" s="23" t="s">
        <v>119</v>
      </c>
      <c r="L221" s="23" t="s">
        <v>34</v>
      </c>
      <c r="M221" s="25">
        <v>2466.2399999999998</v>
      </c>
      <c r="N221" s="23" t="s">
        <v>439</v>
      </c>
    </row>
    <row r="222" spans="1:14" x14ac:dyDescent="0.25">
      <c r="A222" s="23" t="s">
        <v>5489</v>
      </c>
      <c r="B222" s="23" t="s">
        <v>3</v>
      </c>
      <c r="C222" s="23" t="s">
        <v>443</v>
      </c>
      <c r="D222" s="25">
        <v>3405.01</v>
      </c>
      <c r="E222" s="23" t="s">
        <v>4288</v>
      </c>
      <c r="F222" s="23" t="s">
        <v>15</v>
      </c>
      <c r="G222" s="23" t="s">
        <v>3517</v>
      </c>
      <c r="H222" s="23" t="s">
        <v>4254</v>
      </c>
      <c r="I222" s="23" t="s">
        <v>2423</v>
      </c>
      <c r="J222" s="23" t="s">
        <v>3512</v>
      </c>
      <c r="K222" s="23" t="s">
        <v>166</v>
      </c>
      <c r="L222" s="23" t="s">
        <v>55</v>
      </c>
      <c r="M222" s="25">
        <v>1644.69</v>
      </c>
      <c r="N222" s="23" t="s">
        <v>443</v>
      </c>
    </row>
    <row r="223" spans="1:14" x14ac:dyDescent="0.25">
      <c r="A223" s="23" t="s">
        <v>5490</v>
      </c>
      <c r="B223" s="23" t="s">
        <v>1</v>
      </c>
      <c r="C223" s="23" t="s">
        <v>439</v>
      </c>
      <c r="D223" s="25">
        <v>7805.81</v>
      </c>
      <c r="E223" s="23" t="s">
        <v>4277</v>
      </c>
      <c r="F223" s="23" t="s">
        <v>15</v>
      </c>
      <c r="G223" s="23" t="s">
        <v>3515</v>
      </c>
      <c r="H223" s="23" t="s">
        <v>4238</v>
      </c>
      <c r="I223" s="23" t="s">
        <v>2425</v>
      </c>
      <c r="J223" s="23" t="s">
        <v>3516</v>
      </c>
      <c r="K223" s="23" t="s">
        <v>13</v>
      </c>
      <c r="L223" s="23" t="s">
        <v>492</v>
      </c>
      <c r="M223" s="25">
        <v>2230.1999999999998</v>
      </c>
      <c r="N223" s="23" t="s">
        <v>439</v>
      </c>
    </row>
    <row r="224" spans="1:14" x14ac:dyDescent="0.25">
      <c r="A224" s="23" t="s">
        <v>5491</v>
      </c>
      <c r="B224" s="23" t="s">
        <v>3187</v>
      </c>
      <c r="C224" s="23" t="s">
        <v>443</v>
      </c>
      <c r="D224" s="25">
        <v>1214.22</v>
      </c>
      <c r="E224" s="23" t="s">
        <v>3589</v>
      </c>
      <c r="F224" s="23" t="s">
        <v>15</v>
      </c>
      <c r="G224" s="23" t="s">
        <v>3518</v>
      </c>
      <c r="H224" s="23" t="s">
        <v>4251</v>
      </c>
      <c r="I224" s="23" t="s">
        <v>2425</v>
      </c>
      <c r="J224" s="23" t="s">
        <v>3514</v>
      </c>
      <c r="K224" s="23" t="s">
        <v>27</v>
      </c>
      <c r="L224" s="23" t="s">
        <v>25</v>
      </c>
      <c r="M224" s="25">
        <v>372.98</v>
      </c>
      <c r="N224" s="23" t="s">
        <v>443</v>
      </c>
    </row>
    <row r="225" spans="1:14" x14ac:dyDescent="0.25">
      <c r="A225" s="23" t="s">
        <v>5492</v>
      </c>
      <c r="B225" s="23" t="s">
        <v>3190</v>
      </c>
      <c r="C225" s="23" t="s">
        <v>439</v>
      </c>
      <c r="D225" s="25">
        <v>811.87</v>
      </c>
      <c r="E225" s="23" t="s">
        <v>4271</v>
      </c>
      <c r="F225" s="23" t="s">
        <v>50</v>
      </c>
      <c r="G225" s="23" t="s">
        <v>3522</v>
      </c>
      <c r="H225" s="23" t="s">
        <v>4257</v>
      </c>
      <c r="I225" s="23" t="s">
        <v>2423</v>
      </c>
      <c r="J225" s="23" t="s">
        <v>3514</v>
      </c>
      <c r="K225" s="23" t="s">
        <v>69</v>
      </c>
      <c r="L225" s="23" t="s">
        <v>51</v>
      </c>
      <c r="M225" s="25">
        <v>385.5</v>
      </c>
      <c r="N225" s="23" t="s">
        <v>439</v>
      </c>
    </row>
    <row r="226" spans="1:14" x14ac:dyDescent="0.25">
      <c r="A226" s="23" t="s">
        <v>5493</v>
      </c>
      <c r="B226" s="23" t="s">
        <v>3193</v>
      </c>
      <c r="C226" s="23" t="s">
        <v>439</v>
      </c>
      <c r="D226" s="25">
        <v>2898.19</v>
      </c>
      <c r="E226" s="23" t="s">
        <v>4287</v>
      </c>
      <c r="F226" s="23" t="s">
        <v>20</v>
      </c>
      <c r="G226" s="23" t="s">
        <v>3521</v>
      </c>
      <c r="H226" s="23" t="s">
        <v>4237</v>
      </c>
      <c r="I226" s="23" t="s">
        <v>2422</v>
      </c>
      <c r="J226" s="23" t="s">
        <v>3516</v>
      </c>
      <c r="K226" s="23" t="s">
        <v>85</v>
      </c>
      <c r="L226" s="23" t="s">
        <v>21</v>
      </c>
      <c r="M226" s="25">
        <v>1137.46</v>
      </c>
      <c r="N226" s="23" t="s">
        <v>439</v>
      </c>
    </row>
    <row r="227" spans="1:14" x14ac:dyDescent="0.25">
      <c r="A227" s="23" t="s">
        <v>5494</v>
      </c>
      <c r="B227" s="23" t="s">
        <v>2</v>
      </c>
      <c r="C227" s="23" t="s">
        <v>439</v>
      </c>
      <c r="D227" s="25">
        <v>1781.01</v>
      </c>
      <c r="E227" s="23" t="s">
        <v>4270</v>
      </c>
      <c r="F227" s="23" t="s">
        <v>50</v>
      </c>
      <c r="G227" s="23" t="s">
        <v>3522</v>
      </c>
      <c r="H227" s="23" t="s">
        <v>4257</v>
      </c>
      <c r="I227" s="23" t="s">
        <v>2423</v>
      </c>
      <c r="J227" s="23" t="s">
        <v>3526</v>
      </c>
      <c r="K227" s="23" t="s">
        <v>53</v>
      </c>
      <c r="L227" s="23" t="s">
        <v>87</v>
      </c>
      <c r="M227" s="25">
        <v>548.41999999999996</v>
      </c>
      <c r="N227" s="23" t="s">
        <v>439</v>
      </c>
    </row>
    <row r="228" spans="1:14" x14ac:dyDescent="0.25">
      <c r="A228" s="23" t="s">
        <v>5495</v>
      </c>
      <c r="B228" s="23" t="s">
        <v>3198</v>
      </c>
      <c r="C228" s="23" t="s">
        <v>439</v>
      </c>
      <c r="D228" s="25">
        <v>2520.4499999999998</v>
      </c>
      <c r="E228" s="23" t="s">
        <v>4272</v>
      </c>
      <c r="F228" s="23" t="s">
        <v>40</v>
      </c>
      <c r="G228" s="23" t="s">
        <v>3511</v>
      </c>
      <c r="H228" s="23" t="s">
        <v>4233</v>
      </c>
      <c r="I228" s="23" t="s">
        <v>2426</v>
      </c>
      <c r="J228" s="23" t="s">
        <v>3514</v>
      </c>
      <c r="K228" s="23" t="s">
        <v>57</v>
      </c>
      <c r="L228" s="23" t="s">
        <v>41</v>
      </c>
      <c r="M228" s="25">
        <v>801.05</v>
      </c>
      <c r="N228" s="23" t="s">
        <v>439</v>
      </c>
    </row>
    <row r="229" spans="1:14" x14ac:dyDescent="0.25">
      <c r="A229" s="23" t="s">
        <v>5496</v>
      </c>
      <c r="B229" s="23" t="s">
        <v>3201</v>
      </c>
      <c r="C229" s="23" t="s">
        <v>440</v>
      </c>
      <c r="D229" s="25">
        <v>4685.4799999999996</v>
      </c>
      <c r="E229" s="23" t="s">
        <v>4290</v>
      </c>
      <c r="F229" s="23" t="s">
        <v>29</v>
      </c>
      <c r="G229" s="23" t="s">
        <v>3520</v>
      </c>
      <c r="H229" s="23" t="s">
        <v>4259</v>
      </c>
      <c r="I229" s="23" t="s">
        <v>2424</v>
      </c>
      <c r="J229" s="23" t="s">
        <v>3516</v>
      </c>
      <c r="K229" s="23" t="s">
        <v>152</v>
      </c>
      <c r="L229" s="23" t="s">
        <v>30</v>
      </c>
      <c r="M229" s="25">
        <v>975.12</v>
      </c>
      <c r="N229" s="23" t="s">
        <v>440</v>
      </c>
    </row>
    <row r="230" spans="1:14" x14ac:dyDescent="0.25">
      <c r="A230" s="23" t="s">
        <v>5497</v>
      </c>
      <c r="B230" s="23" t="s">
        <v>3203</v>
      </c>
      <c r="C230" s="23" t="s">
        <v>439</v>
      </c>
      <c r="D230" s="25">
        <v>1670.84</v>
      </c>
      <c r="E230" s="23" t="s">
        <v>4278</v>
      </c>
      <c r="F230" s="23" t="s">
        <v>20</v>
      </c>
      <c r="G230" s="23" t="s">
        <v>3521</v>
      </c>
      <c r="H230" s="23" t="s">
        <v>4237</v>
      </c>
      <c r="I230" s="23" t="s">
        <v>2422</v>
      </c>
      <c r="J230" s="23" t="s">
        <v>3512</v>
      </c>
      <c r="K230" s="23" t="s">
        <v>62</v>
      </c>
      <c r="L230" s="23" t="s">
        <v>491</v>
      </c>
      <c r="M230" s="25">
        <v>718.78</v>
      </c>
      <c r="N230" s="23" t="s">
        <v>439</v>
      </c>
    </row>
    <row r="231" spans="1:14" x14ac:dyDescent="0.25">
      <c r="A231" s="23" t="s">
        <v>5498</v>
      </c>
      <c r="B231" s="23" t="s">
        <v>3205</v>
      </c>
      <c r="C231" s="23" t="s">
        <v>439</v>
      </c>
      <c r="D231" s="25">
        <v>6982.15</v>
      </c>
      <c r="E231" s="23" t="s">
        <v>4293</v>
      </c>
      <c r="F231" s="23" t="s">
        <v>15</v>
      </c>
      <c r="G231" s="23" t="s">
        <v>3518</v>
      </c>
      <c r="H231" s="23" t="s">
        <v>4251</v>
      </c>
      <c r="I231" s="23" t="s">
        <v>2425</v>
      </c>
      <c r="J231" s="23" t="s">
        <v>3512</v>
      </c>
      <c r="K231" s="23" t="s">
        <v>198</v>
      </c>
      <c r="L231" s="23" t="s">
        <v>492</v>
      </c>
      <c r="M231" s="25">
        <v>5015.49</v>
      </c>
      <c r="N231" s="23" t="s">
        <v>439</v>
      </c>
    </row>
    <row r="232" spans="1:14" x14ac:dyDescent="0.25">
      <c r="A232" s="23" t="s">
        <v>5499</v>
      </c>
      <c r="B232" s="23" t="s">
        <v>3</v>
      </c>
      <c r="C232" s="23" t="s">
        <v>438</v>
      </c>
      <c r="D232" s="25">
        <v>1960.27</v>
      </c>
      <c r="E232" s="23" t="s">
        <v>4282</v>
      </c>
      <c r="F232" s="23" t="s">
        <v>15</v>
      </c>
      <c r="G232" s="23" t="s">
        <v>3517</v>
      </c>
      <c r="H232" s="23" t="s">
        <v>4252</v>
      </c>
      <c r="I232" s="23" t="s">
        <v>2425</v>
      </c>
      <c r="J232" s="23" t="s">
        <v>3516</v>
      </c>
      <c r="K232" s="23" t="s">
        <v>169</v>
      </c>
      <c r="L232" s="23" t="s">
        <v>25</v>
      </c>
      <c r="M232" s="25">
        <v>1322.2</v>
      </c>
      <c r="N232" s="23" t="s">
        <v>438</v>
      </c>
    </row>
    <row r="233" spans="1:14" x14ac:dyDescent="0.25">
      <c r="A233" s="23" t="s">
        <v>5500</v>
      </c>
      <c r="B233" s="23" t="s">
        <v>1</v>
      </c>
      <c r="C233" s="23" t="s">
        <v>439</v>
      </c>
      <c r="D233" s="25">
        <v>3847.39</v>
      </c>
      <c r="E233" s="23" t="s">
        <v>3583</v>
      </c>
      <c r="F233" s="23" t="s">
        <v>20</v>
      </c>
      <c r="G233" s="23" t="s">
        <v>3521</v>
      </c>
      <c r="H233" s="23" t="s">
        <v>4241</v>
      </c>
      <c r="I233" s="23" t="s">
        <v>2424</v>
      </c>
      <c r="J233" s="23" t="s">
        <v>3526</v>
      </c>
      <c r="K233" s="23" t="s">
        <v>155</v>
      </c>
      <c r="L233" s="23" t="s">
        <v>21</v>
      </c>
      <c r="M233" s="25">
        <v>1078.21</v>
      </c>
      <c r="N233" s="23" t="s">
        <v>439</v>
      </c>
    </row>
    <row r="234" spans="1:14" x14ac:dyDescent="0.25">
      <c r="A234" s="23" t="s">
        <v>5501</v>
      </c>
      <c r="B234" s="23" t="s">
        <v>3187</v>
      </c>
      <c r="C234" s="23" t="s">
        <v>443</v>
      </c>
      <c r="D234" s="25">
        <v>1328.96</v>
      </c>
      <c r="E234" s="23" t="s">
        <v>4268</v>
      </c>
      <c r="F234" s="23" t="s">
        <v>20</v>
      </c>
      <c r="G234" s="23" t="s">
        <v>3513</v>
      </c>
      <c r="H234" s="23" t="s">
        <v>4235</v>
      </c>
      <c r="I234" s="23" t="s">
        <v>2423</v>
      </c>
      <c r="J234" s="23" t="s">
        <v>3516</v>
      </c>
      <c r="K234" s="23" t="s">
        <v>116</v>
      </c>
      <c r="L234" s="23" t="s">
        <v>64</v>
      </c>
      <c r="M234" s="25">
        <v>543.16</v>
      </c>
      <c r="N234" s="23" t="s">
        <v>443</v>
      </c>
    </row>
    <row r="235" spans="1:14" x14ac:dyDescent="0.25">
      <c r="A235" s="23" t="s">
        <v>5502</v>
      </c>
      <c r="B235" s="23" t="s">
        <v>3190</v>
      </c>
      <c r="C235" s="23" t="s">
        <v>440</v>
      </c>
      <c r="D235" s="25">
        <v>7748.01</v>
      </c>
      <c r="E235" s="23" t="s">
        <v>3364</v>
      </c>
      <c r="F235" s="23" t="s">
        <v>29</v>
      </c>
      <c r="G235" s="23" t="s">
        <v>230</v>
      </c>
      <c r="H235" s="23" t="s">
        <v>230</v>
      </c>
      <c r="I235" s="23" t="s">
        <v>2422</v>
      </c>
      <c r="J235" s="23" t="s">
        <v>3512</v>
      </c>
      <c r="K235" s="23" t="s">
        <v>162</v>
      </c>
      <c r="L235" s="23" t="s">
        <v>34</v>
      </c>
      <c r="M235" s="25">
        <v>3279.04</v>
      </c>
      <c r="N235" s="23" t="s">
        <v>440</v>
      </c>
    </row>
    <row r="236" spans="1:14" x14ac:dyDescent="0.25">
      <c r="A236" s="23" t="s">
        <v>5503</v>
      </c>
      <c r="B236" s="23" t="s">
        <v>3193</v>
      </c>
      <c r="C236" s="23" t="s">
        <v>439</v>
      </c>
      <c r="D236" s="25">
        <v>2094.1799999999998</v>
      </c>
      <c r="E236" s="23" t="s">
        <v>3362</v>
      </c>
      <c r="F236" s="23" t="s">
        <v>40</v>
      </c>
      <c r="G236" s="23" t="s">
        <v>3511</v>
      </c>
      <c r="H236" s="23" t="s">
        <v>4248</v>
      </c>
      <c r="I236" s="23" t="s">
        <v>2424</v>
      </c>
      <c r="J236" s="23" t="s">
        <v>3516</v>
      </c>
      <c r="K236" s="23" t="s">
        <v>112</v>
      </c>
      <c r="L236" s="23" t="s">
        <v>41</v>
      </c>
      <c r="M236" s="25">
        <v>1527.66</v>
      </c>
      <c r="N236" s="23" t="s">
        <v>439</v>
      </c>
    </row>
    <row r="237" spans="1:14" x14ac:dyDescent="0.25">
      <c r="A237" s="23" t="s">
        <v>5504</v>
      </c>
      <c r="B237" s="23" t="s">
        <v>2</v>
      </c>
      <c r="C237" s="23" t="s">
        <v>439</v>
      </c>
      <c r="D237" s="25">
        <v>1231.1099999999999</v>
      </c>
      <c r="E237" s="23" t="s">
        <v>3587</v>
      </c>
      <c r="F237" s="23" t="s">
        <v>15</v>
      </c>
      <c r="G237" s="23" t="s">
        <v>3524</v>
      </c>
      <c r="H237" s="23" t="s">
        <v>4260</v>
      </c>
      <c r="I237" s="23" t="s">
        <v>2422</v>
      </c>
      <c r="J237" s="23" t="s">
        <v>3526</v>
      </c>
      <c r="K237" s="23" t="s">
        <v>189</v>
      </c>
      <c r="L237" s="23" t="s">
        <v>55</v>
      </c>
      <c r="M237" s="25">
        <v>415.04</v>
      </c>
      <c r="N237" s="23" t="s">
        <v>439</v>
      </c>
    </row>
    <row r="238" spans="1:14" x14ac:dyDescent="0.25">
      <c r="A238" s="23" t="s">
        <v>5505</v>
      </c>
      <c r="B238" s="23" t="s">
        <v>3198</v>
      </c>
      <c r="C238" s="23" t="s">
        <v>443</v>
      </c>
      <c r="D238" s="25">
        <v>2053.84</v>
      </c>
      <c r="E238" s="23" t="s">
        <v>4269</v>
      </c>
      <c r="F238" s="23" t="s">
        <v>20</v>
      </c>
      <c r="G238" s="23" t="s">
        <v>3521</v>
      </c>
      <c r="H238" s="23" t="s">
        <v>222</v>
      </c>
      <c r="I238" s="23" t="s">
        <v>2426</v>
      </c>
      <c r="J238" s="23" t="s">
        <v>3516</v>
      </c>
      <c r="K238" s="23" t="s">
        <v>81</v>
      </c>
      <c r="L238" s="23" t="s">
        <v>21</v>
      </c>
      <c r="M238" s="25">
        <v>689.16</v>
      </c>
      <c r="N238" s="23" t="s">
        <v>443</v>
      </c>
    </row>
    <row r="239" spans="1:14" x14ac:dyDescent="0.25">
      <c r="A239" s="23" t="s">
        <v>5506</v>
      </c>
      <c r="B239" s="23" t="s">
        <v>3201</v>
      </c>
      <c r="C239" s="23" t="s">
        <v>440</v>
      </c>
      <c r="D239" s="25">
        <v>1508.17</v>
      </c>
      <c r="E239" s="23" t="s">
        <v>4291</v>
      </c>
      <c r="F239" s="23" t="s">
        <v>50</v>
      </c>
      <c r="G239" s="23" t="s">
        <v>3525</v>
      </c>
      <c r="H239" s="23" t="s">
        <v>4255</v>
      </c>
      <c r="I239" s="23" t="s">
        <v>2422</v>
      </c>
      <c r="J239" s="23" t="s">
        <v>3526</v>
      </c>
      <c r="K239" s="23" t="s">
        <v>45</v>
      </c>
      <c r="L239" s="23" t="s">
        <v>51</v>
      </c>
      <c r="M239" s="25">
        <v>474.58</v>
      </c>
      <c r="N239" s="23" t="s">
        <v>440</v>
      </c>
    </row>
    <row r="240" spans="1:14" x14ac:dyDescent="0.25">
      <c r="A240" s="23" t="s">
        <v>5507</v>
      </c>
      <c r="B240" s="23" t="s">
        <v>3203</v>
      </c>
      <c r="C240" s="23" t="s">
        <v>439</v>
      </c>
      <c r="D240" s="25">
        <v>1041.48</v>
      </c>
      <c r="E240" s="23" t="s">
        <v>3423</v>
      </c>
      <c r="F240" s="23" t="s">
        <v>15</v>
      </c>
      <c r="G240" s="23" t="s">
        <v>3524</v>
      </c>
      <c r="H240" s="23" t="s">
        <v>226</v>
      </c>
      <c r="I240" s="23" t="s">
        <v>2425</v>
      </c>
      <c r="J240" s="23" t="s">
        <v>3514</v>
      </c>
      <c r="K240" s="23" t="s">
        <v>201</v>
      </c>
      <c r="L240" s="23" t="s">
        <v>492</v>
      </c>
      <c r="M240" s="25">
        <v>746.44</v>
      </c>
      <c r="N240" s="23" t="s">
        <v>439</v>
      </c>
    </row>
    <row r="241" spans="1:14" x14ac:dyDescent="0.25">
      <c r="A241" s="23" t="s">
        <v>5508</v>
      </c>
      <c r="B241" s="23" t="s">
        <v>3205</v>
      </c>
      <c r="C241" s="23" t="s">
        <v>442</v>
      </c>
      <c r="D241" s="25">
        <v>6243.37</v>
      </c>
      <c r="E241" s="23" t="s">
        <v>4280</v>
      </c>
      <c r="F241" s="23" t="s">
        <v>15</v>
      </c>
      <c r="G241" s="23" t="s">
        <v>3518</v>
      </c>
      <c r="H241" s="23" t="s">
        <v>238</v>
      </c>
      <c r="I241" s="23" t="s">
        <v>2425</v>
      </c>
      <c r="J241" s="23" t="s">
        <v>3516</v>
      </c>
      <c r="K241" s="23" t="s">
        <v>93</v>
      </c>
      <c r="L241" s="23" t="s">
        <v>25</v>
      </c>
      <c r="M241" s="25">
        <v>1430.15</v>
      </c>
      <c r="N241" s="23" t="s">
        <v>442</v>
      </c>
    </row>
    <row r="242" spans="1:14" x14ac:dyDescent="0.25">
      <c r="A242" s="23" t="s">
        <v>5509</v>
      </c>
      <c r="B242" s="23" t="s">
        <v>3</v>
      </c>
      <c r="C242" s="23" t="s">
        <v>439</v>
      </c>
      <c r="D242" s="25">
        <v>1364.31</v>
      </c>
      <c r="E242" s="23" t="s">
        <v>3424</v>
      </c>
      <c r="F242" s="23" t="s">
        <v>15</v>
      </c>
      <c r="G242" s="23" t="s">
        <v>3517</v>
      </c>
      <c r="H242" s="23" t="s">
        <v>4252</v>
      </c>
      <c r="I242" s="23" t="s">
        <v>2426</v>
      </c>
      <c r="J242" s="23" t="s">
        <v>3512</v>
      </c>
      <c r="K242" s="23" t="s">
        <v>123</v>
      </c>
      <c r="L242" s="23" t="s">
        <v>55</v>
      </c>
      <c r="M242" s="25">
        <v>522.75</v>
      </c>
      <c r="N242" s="23" t="s">
        <v>439</v>
      </c>
    </row>
    <row r="243" spans="1:14" x14ac:dyDescent="0.25">
      <c r="A243" s="23" t="s">
        <v>5510</v>
      </c>
      <c r="B243" s="23" t="s">
        <v>1</v>
      </c>
      <c r="C243" s="23" t="s">
        <v>443</v>
      </c>
      <c r="D243" s="25">
        <v>993.11</v>
      </c>
      <c r="E243" s="23" t="s">
        <v>3419</v>
      </c>
      <c r="F243" s="23" t="s">
        <v>15</v>
      </c>
      <c r="G243" s="23" t="s">
        <v>3524</v>
      </c>
      <c r="H243" s="23" t="s">
        <v>226</v>
      </c>
      <c r="I243" s="23" t="s">
        <v>2423</v>
      </c>
      <c r="J243" s="23" t="s">
        <v>3516</v>
      </c>
      <c r="K243" s="23" t="s">
        <v>23</v>
      </c>
      <c r="L243" s="23" t="s">
        <v>16</v>
      </c>
      <c r="M243" s="25">
        <v>388.82</v>
      </c>
      <c r="N243" s="23" t="s">
        <v>443</v>
      </c>
    </row>
    <row r="244" spans="1:14" x14ac:dyDescent="0.25">
      <c r="A244" s="23" t="s">
        <v>5511</v>
      </c>
      <c r="B244" s="23" t="s">
        <v>3187</v>
      </c>
      <c r="C244" s="23" t="s">
        <v>442</v>
      </c>
      <c r="D244" s="25">
        <v>2489.5</v>
      </c>
      <c r="E244" s="23" t="s">
        <v>3422</v>
      </c>
      <c r="F244" s="23" t="s">
        <v>29</v>
      </c>
      <c r="G244" s="23" t="s">
        <v>230</v>
      </c>
      <c r="H244" s="23" t="s">
        <v>230</v>
      </c>
      <c r="I244" s="23" t="s">
        <v>2422</v>
      </c>
      <c r="J244" s="23" t="s">
        <v>3514</v>
      </c>
      <c r="K244" s="23" t="s">
        <v>139</v>
      </c>
      <c r="L244" s="23" t="s">
        <v>34</v>
      </c>
      <c r="M244" s="25">
        <v>780.98</v>
      </c>
      <c r="N244" s="23" t="s">
        <v>442</v>
      </c>
    </row>
    <row r="245" spans="1:14" x14ac:dyDescent="0.25">
      <c r="A245" s="23" t="s">
        <v>5512</v>
      </c>
      <c r="B245" s="23" t="s">
        <v>3190</v>
      </c>
      <c r="C245" s="23" t="s">
        <v>439</v>
      </c>
      <c r="D245" s="25">
        <v>2043.79</v>
      </c>
      <c r="E245" s="23" t="s">
        <v>3418</v>
      </c>
      <c r="F245" s="23" t="s">
        <v>29</v>
      </c>
      <c r="G245" s="23" t="s">
        <v>3519</v>
      </c>
      <c r="H245" s="23" t="s">
        <v>246</v>
      </c>
      <c r="I245" s="23" t="s">
        <v>2422</v>
      </c>
      <c r="J245" s="23" t="s">
        <v>3516</v>
      </c>
      <c r="K245" s="23" t="s">
        <v>32</v>
      </c>
      <c r="L245" s="23" t="s">
        <v>67</v>
      </c>
      <c r="M245" s="25">
        <v>974.42</v>
      </c>
      <c r="N245" s="23" t="s">
        <v>439</v>
      </c>
    </row>
    <row r="246" spans="1:14" x14ac:dyDescent="0.25">
      <c r="A246" s="23" t="s">
        <v>5513</v>
      </c>
      <c r="B246" s="23" t="s">
        <v>3193</v>
      </c>
      <c r="C246" s="23" t="s">
        <v>439</v>
      </c>
      <c r="D246" s="25">
        <v>1720.74</v>
      </c>
      <c r="E246" s="23" t="s">
        <v>3363</v>
      </c>
      <c r="F246" s="23" t="s">
        <v>50</v>
      </c>
      <c r="G246" s="23" t="s">
        <v>3522</v>
      </c>
      <c r="H246" s="23" t="s">
        <v>4240</v>
      </c>
      <c r="I246" s="23" t="s">
        <v>2424</v>
      </c>
      <c r="J246" s="23" t="s">
        <v>3514</v>
      </c>
      <c r="K246" s="23" t="s">
        <v>196</v>
      </c>
      <c r="L246" s="23" t="s">
        <v>87</v>
      </c>
      <c r="M246" s="25">
        <v>806.7</v>
      </c>
      <c r="N246" s="23" t="s">
        <v>439</v>
      </c>
    </row>
    <row r="247" spans="1:14" x14ac:dyDescent="0.25">
      <c r="A247" s="23" t="s">
        <v>5514</v>
      </c>
      <c r="B247" s="23" t="s">
        <v>2</v>
      </c>
      <c r="C247" s="23" t="s">
        <v>441</v>
      </c>
      <c r="D247" s="25">
        <v>5413.38</v>
      </c>
      <c r="E247" s="23" t="s">
        <v>4279</v>
      </c>
      <c r="F247" s="23" t="s">
        <v>20</v>
      </c>
      <c r="G247" s="23" t="s">
        <v>3521</v>
      </c>
      <c r="H247" s="23" t="s">
        <v>222</v>
      </c>
      <c r="I247" s="23" t="s">
        <v>2422</v>
      </c>
      <c r="J247" s="23" t="s">
        <v>3512</v>
      </c>
      <c r="K247" s="23" t="s">
        <v>48</v>
      </c>
      <c r="L247" s="23" t="s">
        <v>64</v>
      </c>
      <c r="M247" s="25">
        <v>3790.67</v>
      </c>
      <c r="N247" s="23" t="s">
        <v>441</v>
      </c>
    </row>
    <row r="248" spans="1:14" x14ac:dyDescent="0.25">
      <c r="A248" s="23" t="s">
        <v>5515</v>
      </c>
      <c r="B248" s="23" t="s">
        <v>3198</v>
      </c>
      <c r="C248" s="23" t="s">
        <v>440</v>
      </c>
      <c r="D248" s="25">
        <v>3761.44</v>
      </c>
      <c r="E248" s="23" t="s">
        <v>4289</v>
      </c>
      <c r="F248" s="23" t="s">
        <v>29</v>
      </c>
      <c r="G248" s="23" t="s">
        <v>3520</v>
      </c>
      <c r="H248" s="23" t="s">
        <v>4243</v>
      </c>
      <c r="I248" s="23" t="s">
        <v>2422</v>
      </c>
      <c r="J248" s="23" t="s">
        <v>3512</v>
      </c>
      <c r="K248" s="23" t="s">
        <v>192</v>
      </c>
      <c r="L248" s="23" t="s">
        <v>67</v>
      </c>
      <c r="M248" s="25">
        <v>1358.76</v>
      </c>
      <c r="N248" s="23" t="s">
        <v>440</v>
      </c>
    </row>
    <row r="249" spans="1:14" x14ac:dyDescent="0.25">
      <c r="A249" s="23" t="s">
        <v>5516</v>
      </c>
      <c r="B249" s="23" t="s">
        <v>3201</v>
      </c>
      <c r="C249" s="23" t="s">
        <v>439</v>
      </c>
      <c r="D249" s="25">
        <v>1712.31</v>
      </c>
      <c r="E249" s="23" t="s">
        <v>4311</v>
      </c>
      <c r="F249" s="23" t="s">
        <v>20</v>
      </c>
      <c r="G249" s="23" t="s">
        <v>3521</v>
      </c>
      <c r="H249" s="23" t="s">
        <v>4246</v>
      </c>
      <c r="I249" s="23" t="s">
        <v>2424</v>
      </c>
      <c r="J249" s="23" t="s">
        <v>3523</v>
      </c>
      <c r="K249" s="23" t="s">
        <v>27</v>
      </c>
      <c r="L249" s="23" t="s">
        <v>491</v>
      </c>
      <c r="M249" s="25">
        <v>415.92</v>
      </c>
      <c r="N249" s="23" t="s">
        <v>439</v>
      </c>
    </row>
    <row r="250" spans="1:14" x14ac:dyDescent="0.25">
      <c r="A250" s="23" t="s">
        <v>5517</v>
      </c>
      <c r="B250" s="23" t="s">
        <v>3203</v>
      </c>
      <c r="C250" s="23" t="s">
        <v>439</v>
      </c>
      <c r="D250" s="25">
        <v>2178.71</v>
      </c>
      <c r="E250" s="23" t="s">
        <v>4281</v>
      </c>
      <c r="F250" s="23" t="s">
        <v>20</v>
      </c>
      <c r="G250" s="23" t="s">
        <v>3513</v>
      </c>
      <c r="H250" s="23" t="s">
        <v>4235</v>
      </c>
      <c r="I250" s="23" t="s">
        <v>2426</v>
      </c>
      <c r="J250" s="23" t="s">
        <v>3526</v>
      </c>
      <c r="K250" s="23" t="s">
        <v>403</v>
      </c>
      <c r="L250" s="23" t="s">
        <v>491</v>
      </c>
      <c r="M250" s="25">
        <v>811.03</v>
      </c>
      <c r="N250" s="23" t="s">
        <v>439</v>
      </c>
    </row>
    <row r="251" spans="1:14" x14ac:dyDescent="0.25">
      <c r="A251" s="23" t="s">
        <v>5518</v>
      </c>
      <c r="B251" s="23" t="s">
        <v>3205</v>
      </c>
      <c r="C251" s="23" t="s">
        <v>438</v>
      </c>
      <c r="D251" s="25">
        <v>2696.47</v>
      </c>
      <c r="E251" s="23" t="s">
        <v>3425</v>
      </c>
      <c r="F251" s="23" t="s">
        <v>29</v>
      </c>
      <c r="G251" s="23" t="s">
        <v>3519</v>
      </c>
      <c r="H251" s="23" t="s">
        <v>4247</v>
      </c>
      <c r="I251" s="23" t="s">
        <v>2425</v>
      </c>
      <c r="J251" s="23" t="s">
        <v>3512</v>
      </c>
      <c r="K251" s="23" t="s">
        <v>152</v>
      </c>
      <c r="L251" s="23" t="s">
        <v>67</v>
      </c>
      <c r="M251" s="25">
        <v>1226.6500000000001</v>
      </c>
      <c r="N251" s="23" t="s">
        <v>438</v>
      </c>
    </row>
    <row r="252" spans="1:14" x14ac:dyDescent="0.25">
      <c r="A252" s="23" t="s">
        <v>5519</v>
      </c>
      <c r="B252" s="23" t="s">
        <v>3</v>
      </c>
      <c r="C252" s="23" t="s">
        <v>443</v>
      </c>
      <c r="D252" s="25">
        <v>1370.12</v>
      </c>
      <c r="E252" s="23" t="s">
        <v>4286</v>
      </c>
      <c r="F252" s="23" t="s">
        <v>29</v>
      </c>
      <c r="G252" s="23" t="s">
        <v>3519</v>
      </c>
      <c r="H252" s="23" t="s">
        <v>4256</v>
      </c>
      <c r="I252" s="23" t="s">
        <v>2425</v>
      </c>
      <c r="J252" s="23" t="s">
        <v>3526</v>
      </c>
      <c r="K252" s="23" t="s">
        <v>45</v>
      </c>
      <c r="L252" s="23" t="s">
        <v>67</v>
      </c>
      <c r="M252" s="25">
        <v>565.21</v>
      </c>
      <c r="N252" s="23" t="s">
        <v>443</v>
      </c>
    </row>
    <row r="253" spans="1:14" x14ac:dyDescent="0.25">
      <c r="A253" s="23" t="s">
        <v>5520</v>
      </c>
      <c r="B253" s="23" t="s">
        <v>1</v>
      </c>
      <c r="C253" s="23" t="s">
        <v>439</v>
      </c>
      <c r="D253" s="25">
        <v>7712.2</v>
      </c>
      <c r="E253" s="23" t="s">
        <v>4324</v>
      </c>
      <c r="F253" s="23" t="s">
        <v>29</v>
      </c>
      <c r="G253" s="23" t="s">
        <v>3519</v>
      </c>
      <c r="H253" s="23" t="s">
        <v>246</v>
      </c>
      <c r="I253" s="23" t="s">
        <v>2424</v>
      </c>
      <c r="J253" s="23" t="s">
        <v>3516</v>
      </c>
      <c r="K253" s="23" t="s">
        <v>38</v>
      </c>
      <c r="L253" s="23" t="s">
        <v>30</v>
      </c>
      <c r="M253" s="25">
        <v>2742.88</v>
      </c>
      <c r="N253" s="23" t="s">
        <v>439</v>
      </c>
    </row>
    <row r="254" spans="1:14" x14ac:dyDescent="0.25">
      <c r="A254" s="23" t="s">
        <v>5521</v>
      </c>
      <c r="B254" s="23" t="s">
        <v>3187</v>
      </c>
      <c r="C254" s="23" t="s">
        <v>441</v>
      </c>
      <c r="D254" s="25">
        <v>1935.31</v>
      </c>
      <c r="E254" s="23" t="s">
        <v>4285</v>
      </c>
      <c r="F254" s="23" t="s">
        <v>20</v>
      </c>
      <c r="G254" s="23" t="s">
        <v>3521</v>
      </c>
      <c r="H254" s="23" t="s">
        <v>222</v>
      </c>
      <c r="I254" s="23" t="s">
        <v>2425</v>
      </c>
      <c r="J254" s="23" t="s">
        <v>3523</v>
      </c>
      <c r="K254" s="23" t="s">
        <v>57</v>
      </c>
      <c r="L254" s="23" t="s">
        <v>491</v>
      </c>
      <c r="M254" s="25">
        <v>1338.73</v>
      </c>
      <c r="N254" s="23" t="s">
        <v>441</v>
      </c>
    </row>
    <row r="255" spans="1:14" x14ac:dyDescent="0.25">
      <c r="A255" s="23" t="s">
        <v>5522</v>
      </c>
      <c r="B255" s="23" t="s">
        <v>3190</v>
      </c>
      <c r="C255" s="23" t="s">
        <v>439</v>
      </c>
      <c r="D255" s="25">
        <v>13180.87</v>
      </c>
      <c r="E255" s="23" t="s">
        <v>4296</v>
      </c>
      <c r="F255" s="23" t="s">
        <v>20</v>
      </c>
      <c r="G255" s="23" t="s">
        <v>3521</v>
      </c>
      <c r="H255" s="23" t="s">
        <v>4241</v>
      </c>
      <c r="I255" s="23" t="s">
        <v>2425</v>
      </c>
      <c r="J255" s="23" t="s">
        <v>3512</v>
      </c>
      <c r="K255" s="23" t="s">
        <v>32</v>
      </c>
      <c r="L255" s="23" t="s">
        <v>21</v>
      </c>
      <c r="M255" s="25">
        <v>4890.7</v>
      </c>
      <c r="N255" s="23" t="s">
        <v>439</v>
      </c>
    </row>
    <row r="256" spans="1:14" x14ac:dyDescent="0.25">
      <c r="A256" s="23" t="s">
        <v>5523</v>
      </c>
      <c r="B256" s="23" t="s">
        <v>3193</v>
      </c>
      <c r="C256" s="23" t="s">
        <v>443</v>
      </c>
      <c r="D256" s="25">
        <v>1791.54</v>
      </c>
      <c r="E256" s="23" t="s">
        <v>4325</v>
      </c>
      <c r="F256" s="23" t="s">
        <v>20</v>
      </c>
      <c r="G256" s="23" t="s">
        <v>3521</v>
      </c>
      <c r="H256" s="23" t="s">
        <v>4237</v>
      </c>
      <c r="I256" s="23" t="s">
        <v>2424</v>
      </c>
      <c r="J256" s="23" t="s">
        <v>3516</v>
      </c>
      <c r="K256" s="23" t="s">
        <v>196</v>
      </c>
      <c r="L256" s="23" t="s">
        <v>21</v>
      </c>
      <c r="M256" s="25">
        <v>743.59</v>
      </c>
      <c r="N256" s="23" t="s">
        <v>443</v>
      </c>
    </row>
    <row r="257" spans="1:14" x14ac:dyDescent="0.25">
      <c r="A257" s="23" t="s">
        <v>5524</v>
      </c>
      <c r="B257" s="23" t="s">
        <v>2</v>
      </c>
      <c r="C257" s="23" t="s">
        <v>439</v>
      </c>
      <c r="D257" s="25">
        <v>1945.71</v>
      </c>
      <c r="E257" s="23" t="s">
        <v>4266</v>
      </c>
      <c r="F257" s="23" t="s">
        <v>15</v>
      </c>
      <c r="G257" s="23" t="s">
        <v>3518</v>
      </c>
      <c r="H257" s="23" t="s">
        <v>4264</v>
      </c>
      <c r="I257" s="23" t="s">
        <v>2423</v>
      </c>
      <c r="J257" s="23" t="s">
        <v>3514</v>
      </c>
      <c r="K257" s="23" t="s">
        <v>48</v>
      </c>
      <c r="L257" s="23" t="s">
        <v>16</v>
      </c>
      <c r="M257" s="25">
        <v>624.17999999999995</v>
      </c>
      <c r="N257" s="23" t="s">
        <v>439</v>
      </c>
    </row>
    <row r="258" spans="1:14" x14ac:dyDescent="0.25">
      <c r="A258" s="23" t="s">
        <v>5525</v>
      </c>
      <c r="B258" s="23" t="s">
        <v>3198</v>
      </c>
      <c r="C258" s="23" t="s">
        <v>438</v>
      </c>
      <c r="D258" s="25">
        <v>2550.88</v>
      </c>
      <c r="E258" s="23" t="s">
        <v>3426</v>
      </c>
      <c r="F258" s="23" t="s">
        <v>15</v>
      </c>
      <c r="G258" s="23" t="s">
        <v>3518</v>
      </c>
      <c r="H258" s="23" t="s">
        <v>4251</v>
      </c>
      <c r="I258" s="23" t="s">
        <v>2424</v>
      </c>
      <c r="J258" s="23" t="s">
        <v>3523</v>
      </c>
      <c r="K258" s="23" t="s">
        <v>123</v>
      </c>
      <c r="L258" s="23" t="s">
        <v>55</v>
      </c>
      <c r="M258" s="25">
        <v>921.99</v>
      </c>
      <c r="N258" s="23" t="s">
        <v>438</v>
      </c>
    </row>
    <row r="259" spans="1:14" x14ac:dyDescent="0.25">
      <c r="A259" s="23" t="s">
        <v>5526</v>
      </c>
      <c r="B259" s="23" t="s">
        <v>3201</v>
      </c>
      <c r="C259" s="23" t="s">
        <v>439</v>
      </c>
      <c r="D259" s="25">
        <v>4570.34</v>
      </c>
      <c r="E259" s="23" t="s">
        <v>4294</v>
      </c>
      <c r="F259" s="23" t="s">
        <v>40</v>
      </c>
      <c r="G259" s="23" t="s">
        <v>3511</v>
      </c>
      <c r="H259" s="23" t="s">
        <v>4233</v>
      </c>
      <c r="I259" s="23" t="s">
        <v>2422</v>
      </c>
      <c r="J259" s="23" t="s">
        <v>3512</v>
      </c>
      <c r="K259" s="23" t="s">
        <v>189</v>
      </c>
      <c r="L259" s="23" t="s">
        <v>41</v>
      </c>
      <c r="M259" s="25">
        <v>1392.21</v>
      </c>
      <c r="N259" s="23" t="s">
        <v>439</v>
      </c>
    </row>
    <row r="260" spans="1:14" x14ac:dyDescent="0.25">
      <c r="A260" s="23" t="s">
        <v>5527</v>
      </c>
      <c r="B260" s="23" t="s">
        <v>3203</v>
      </c>
      <c r="C260" s="23" t="s">
        <v>439</v>
      </c>
      <c r="D260" s="25">
        <v>1880</v>
      </c>
      <c r="E260" s="23" t="s">
        <v>4273</v>
      </c>
      <c r="F260" s="23" t="s">
        <v>29</v>
      </c>
      <c r="G260" s="23" t="s">
        <v>3520</v>
      </c>
      <c r="H260" s="23" t="s">
        <v>4243</v>
      </c>
      <c r="I260" s="23" t="s">
        <v>2422</v>
      </c>
      <c r="J260" s="23" t="s">
        <v>3516</v>
      </c>
      <c r="K260" s="23" t="s">
        <v>112</v>
      </c>
      <c r="L260" s="23" t="s">
        <v>67</v>
      </c>
      <c r="M260" s="25">
        <v>560.55999999999995</v>
      </c>
      <c r="N260" s="23" t="s">
        <v>439</v>
      </c>
    </row>
    <row r="261" spans="1:14" x14ac:dyDescent="0.25">
      <c r="A261" s="23" t="s">
        <v>5528</v>
      </c>
      <c r="B261" s="23" t="s">
        <v>3205</v>
      </c>
      <c r="C261" s="23" t="s">
        <v>439</v>
      </c>
      <c r="D261" s="25">
        <v>1125.93</v>
      </c>
      <c r="E261" s="23" t="s">
        <v>4274</v>
      </c>
      <c r="F261" s="23" t="s">
        <v>15</v>
      </c>
      <c r="G261" s="23" t="s">
        <v>3517</v>
      </c>
      <c r="H261" s="23" t="s">
        <v>4252</v>
      </c>
      <c r="I261" s="23" t="s">
        <v>2425</v>
      </c>
      <c r="J261" s="23" t="s">
        <v>3526</v>
      </c>
      <c r="K261" s="23" t="s">
        <v>81</v>
      </c>
      <c r="L261" s="23" t="s">
        <v>25</v>
      </c>
      <c r="M261" s="25">
        <v>480.57</v>
      </c>
      <c r="N261" s="23" t="s">
        <v>439</v>
      </c>
    </row>
    <row r="262" spans="1:14" x14ac:dyDescent="0.25">
      <c r="A262" s="23" t="s">
        <v>5529</v>
      </c>
      <c r="B262" s="23" t="s">
        <v>3</v>
      </c>
      <c r="C262" s="23" t="s">
        <v>439</v>
      </c>
      <c r="D262" s="25">
        <v>641.22</v>
      </c>
      <c r="E262" s="23" t="s">
        <v>4312</v>
      </c>
      <c r="F262" s="23" t="s">
        <v>15</v>
      </c>
      <c r="G262" s="23" t="s">
        <v>3524</v>
      </c>
      <c r="H262" s="23" t="s">
        <v>4260</v>
      </c>
      <c r="I262" s="23" t="s">
        <v>2425</v>
      </c>
      <c r="J262" s="23" t="s">
        <v>3514</v>
      </c>
      <c r="K262" s="23" t="s">
        <v>160</v>
      </c>
      <c r="L262" s="23" t="s">
        <v>55</v>
      </c>
      <c r="M262" s="25">
        <v>252.76</v>
      </c>
      <c r="N262" s="23" t="s">
        <v>439</v>
      </c>
    </row>
    <row r="263" spans="1:14" x14ac:dyDescent="0.25">
      <c r="A263" s="23" t="s">
        <v>5530</v>
      </c>
      <c r="B263" s="23" t="s">
        <v>1</v>
      </c>
      <c r="C263" s="23" t="s">
        <v>441</v>
      </c>
      <c r="D263" s="25">
        <v>1357.28</v>
      </c>
      <c r="E263" s="23" t="s">
        <v>3420</v>
      </c>
      <c r="F263" s="23" t="s">
        <v>29</v>
      </c>
      <c r="G263" s="23" t="s">
        <v>230</v>
      </c>
      <c r="H263" s="23" t="s">
        <v>230</v>
      </c>
      <c r="I263" s="23" t="s">
        <v>2424</v>
      </c>
      <c r="J263" s="23" t="s">
        <v>3514</v>
      </c>
      <c r="K263" s="23" t="s">
        <v>198</v>
      </c>
      <c r="L263" s="23" t="s">
        <v>34</v>
      </c>
      <c r="M263" s="25">
        <v>481.27</v>
      </c>
      <c r="N263" s="23" t="s">
        <v>441</v>
      </c>
    </row>
    <row r="264" spans="1:14" x14ac:dyDescent="0.25">
      <c r="A264" s="23" t="s">
        <v>5531</v>
      </c>
      <c r="B264" s="23" t="s">
        <v>3187</v>
      </c>
      <c r="C264" s="23" t="s">
        <v>439</v>
      </c>
      <c r="D264" s="25">
        <v>1021.61</v>
      </c>
      <c r="E264" s="23" t="s">
        <v>4317</v>
      </c>
      <c r="F264" s="23" t="s">
        <v>20</v>
      </c>
      <c r="G264" s="23" t="s">
        <v>3521</v>
      </c>
      <c r="H264" s="23" t="s">
        <v>4253</v>
      </c>
      <c r="I264" s="23" t="s">
        <v>2424</v>
      </c>
      <c r="J264" s="23" t="s">
        <v>3514</v>
      </c>
      <c r="K264" s="23" t="s">
        <v>155</v>
      </c>
      <c r="L264" s="23" t="s">
        <v>21</v>
      </c>
      <c r="M264" s="25">
        <v>465.15</v>
      </c>
      <c r="N264" s="23" t="s">
        <v>439</v>
      </c>
    </row>
    <row r="265" spans="1:14" x14ac:dyDescent="0.25">
      <c r="A265" s="23" t="s">
        <v>5532</v>
      </c>
      <c r="B265" s="23" t="s">
        <v>3190</v>
      </c>
      <c r="C265" s="23" t="s">
        <v>439</v>
      </c>
      <c r="D265" s="25">
        <v>1228.24</v>
      </c>
      <c r="E265" s="23" t="s">
        <v>4298</v>
      </c>
      <c r="F265" s="23" t="s">
        <v>20</v>
      </c>
      <c r="G265" s="23" t="s">
        <v>3521</v>
      </c>
      <c r="H265" s="23" t="s">
        <v>4246</v>
      </c>
      <c r="I265" s="23" t="s">
        <v>2422</v>
      </c>
      <c r="J265" s="23" t="s">
        <v>3514</v>
      </c>
      <c r="K265" s="23" t="s">
        <v>172</v>
      </c>
      <c r="L265" s="23" t="s">
        <v>491</v>
      </c>
      <c r="M265" s="25">
        <v>536.83000000000004</v>
      </c>
      <c r="N265" s="23" t="s">
        <v>439</v>
      </c>
    </row>
    <row r="266" spans="1:14" x14ac:dyDescent="0.25">
      <c r="A266" s="23" t="s">
        <v>5533</v>
      </c>
      <c r="B266" s="23" t="s">
        <v>3193</v>
      </c>
      <c r="C266" s="23" t="s">
        <v>439</v>
      </c>
      <c r="D266" s="25">
        <v>2094.64</v>
      </c>
      <c r="E266" s="23" t="s">
        <v>4313</v>
      </c>
      <c r="F266" s="23" t="s">
        <v>29</v>
      </c>
      <c r="G266" s="23" t="s">
        <v>3520</v>
      </c>
      <c r="H266" s="23" t="s">
        <v>4243</v>
      </c>
      <c r="I266" s="23" t="s">
        <v>2424</v>
      </c>
      <c r="J266" s="23" t="s">
        <v>3514</v>
      </c>
      <c r="K266" s="23" t="s">
        <v>169</v>
      </c>
      <c r="L266" s="23" t="s">
        <v>34</v>
      </c>
      <c r="M266" s="25">
        <v>1465.15</v>
      </c>
      <c r="N266" s="23" t="s">
        <v>439</v>
      </c>
    </row>
    <row r="267" spans="1:14" x14ac:dyDescent="0.25">
      <c r="A267" s="23" t="s">
        <v>5534</v>
      </c>
      <c r="B267" s="23" t="s">
        <v>2</v>
      </c>
      <c r="C267" s="23" t="s">
        <v>439</v>
      </c>
      <c r="D267" s="25">
        <v>2461.79</v>
      </c>
      <c r="E267" s="23" t="s">
        <v>4314</v>
      </c>
      <c r="F267" s="23" t="s">
        <v>40</v>
      </c>
      <c r="G267" s="23" t="s">
        <v>3511</v>
      </c>
      <c r="H267" s="23" t="s">
        <v>4233</v>
      </c>
      <c r="I267" s="23" t="s">
        <v>2424</v>
      </c>
      <c r="J267" s="23" t="s">
        <v>3516</v>
      </c>
      <c r="K267" s="23" t="s">
        <v>93</v>
      </c>
      <c r="L267" s="23" t="s">
        <v>41</v>
      </c>
      <c r="M267" s="25">
        <v>1177.93</v>
      </c>
      <c r="N267" s="23" t="s">
        <v>439</v>
      </c>
    </row>
    <row r="268" spans="1:14" x14ac:dyDescent="0.25">
      <c r="A268" s="23" t="s">
        <v>5535</v>
      </c>
      <c r="B268" s="23" t="s">
        <v>3198</v>
      </c>
      <c r="C268" s="23" t="s">
        <v>439</v>
      </c>
      <c r="D268" s="25">
        <v>275.2</v>
      </c>
      <c r="E268" s="23" t="s">
        <v>3427</v>
      </c>
      <c r="F268" s="23" t="s">
        <v>20</v>
      </c>
      <c r="G268" s="23" t="s">
        <v>3513</v>
      </c>
      <c r="H268" s="23" t="s">
        <v>4236</v>
      </c>
      <c r="I268" s="23" t="s">
        <v>2425</v>
      </c>
      <c r="J268" s="23" t="s">
        <v>3526</v>
      </c>
      <c r="K268" s="23" t="s">
        <v>119</v>
      </c>
      <c r="L268" s="23" t="s">
        <v>64</v>
      </c>
      <c r="M268" s="25">
        <v>121.58</v>
      </c>
      <c r="N268" s="23" t="s">
        <v>439</v>
      </c>
    </row>
    <row r="269" spans="1:14" x14ac:dyDescent="0.25">
      <c r="A269" s="23" t="s">
        <v>5536</v>
      </c>
      <c r="B269" s="23" t="s">
        <v>3201</v>
      </c>
      <c r="C269" s="23" t="s">
        <v>439</v>
      </c>
      <c r="D269" s="25">
        <v>173.18</v>
      </c>
      <c r="E269" s="23" t="s">
        <v>4275</v>
      </c>
      <c r="F269" s="23" t="s">
        <v>15</v>
      </c>
      <c r="G269" s="23" t="s">
        <v>3524</v>
      </c>
      <c r="H269" s="23" t="s">
        <v>226</v>
      </c>
      <c r="I269" s="23" t="s">
        <v>2425</v>
      </c>
      <c r="J269" s="23" t="s">
        <v>3514</v>
      </c>
      <c r="K269" s="23" t="s">
        <v>139</v>
      </c>
      <c r="L269" s="23" t="s">
        <v>25</v>
      </c>
      <c r="M269" s="25">
        <v>66.489999999999995</v>
      </c>
      <c r="N269" s="23" t="s">
        <v>439</v>
      </c>
    </row>
    <row r="270" spans="1:14" x14ac:dyDescent="0.25">
      <c r="A270" s="23" t="s">
        <v>5537</v>
      </c>
      <c r="B270" s="23" t="s">
        <v>3203</v>
      </c>
      <c r="C270" s="23" t="s">
        <v>438</v>
      </c>
      <c r="D270" s="25">
        <v>323.49</v>
      </c>
      <c r="E270" s="23" t="s">
        <v>4303</v>
      </c>
      <c r="F270" s="23" t="s">
        <v>50</v>
      </c>
      <c r="G270" s="23" t="s">
        <v>3525</v>
      </c>
      <c r="H270" s="23" t="s">
        <v>4258</v>
      </c>
      <c r="I270" s="23" t="s">
        <v>2423</v>
      </c>
      <c r="J270" s="23" t="s">
        <v>3523</v>
      </c>
      <c r="K270" s="23" t="s">
        <v>136</v>
      </c>
      <c r="L270" s="23" t="s">
        <v>51</v>
      </c>
      <c r="M270" s="25">
        <v>132.11000000000001</v>
      </c>
      <c r="N270" s="23" t="s">
        <v>438</v>
      </c>
    </row>
    <row r="271" spans="1:14" x14ac:dyDescent="0.25">
      <c r="A271" s="23" t="s">
        <v>5538</v>
      </c>
      <c r="B271" s="23" t="s">
        <v>3205</v>
      </c>
      <c r="C271" s="23" t="s">
        <v>438</v>
      </c>
      <c r="D271" s="25">
        <v>726.21</v>
      </c>
      <c r="E271" s="23" t="s">
        <v>4304</v>
      </c>
      <c r="F271" s="23" t="s">
        <v>20</v>
      </c>
      <c r="G271" s="23" t="s">
        <v>3521</v>
      </c>
      <c r="H271" s="23" t="s">
        <v>222</v>
      </c>
      <c r="I271" s="23" t="s">
        <v>2423</v>
      </c>
      <c r="J271" s="23" t="s">
        <v>3523</v>
      </c>
      <c r="K271" s="23" t="s">
        <v>116</v>
      </c>
      <c r="L271" s="23" t="s">
        <v>21</v>
      </c>
      <c r="M271" s="25">
        <v>340.76</v>
      </c>
      <c r="N271" s="23" t="s">
        <v>438</v>
      </c>
    </row>
    <row r="272" spans="1:14" x14ac:dyDescent="0.25">
      <c r="A272" s="23" t="s">
        <v>5539</v>
      </c>
      <c r="B272" s="23" t="s">
        <v>3</v>
      </c>
      <c r="C272" s="23" t="s">
        <v>439</v>
      </c>
      <c r="D272" s="25">
        <v>14834.02</v>
      </c>
      <c r="E272" s="23" t="s">
        <v>3428</v>
      </c>
      <c r="F272" s="23" t="s">
        <v>15</v>
      </c>
      <c r="G272" s="23" t="s">
        <v>3518</v>
      </c>
      <c r="H272" s="23" t="s">
        <v>238</v>
      </c>
      <c r="I272" s="23" t="s">
        <v>2424</v>
      </c>
      <c r="J272" s="23" t="s">
        <v>3512</v>
      </c>
      <c r="K272" s="23" t="s">
        <v>145</v>
      </c>
      <c r="L272" s="23" t="s">
        <v>16</v>
      </c>
      <c r="M272" s="25">
        <v>4554.8</v>
      </c>
      <c r="N272" s="23" t="s">
        <v>439</v>
      </c>
    </row>
    <row r="273" spans="1:14" x14ac:dyDescent="0.25">
      <c r="A273" s="23" t="s">
        <v>5540</v>
      </c>
      <c r="B273" s="23" t="s">
        <v>1</v>
      </c>
      <c r="C273" s="23" t="s">
        <v>443</v>
      </c>
      <c r="D273" s="25">
        <v>1153.01</v>
      </c>
      <c r="E273" s="23" t="s">
        <v>4316</v>
      </c>
      <c r="F273" s="23" t="s">
        <v>15</v>
      </c>
      <c r="G273" s="23" t="s">
        <v>3518</v>
      </c>
      <c r="H273" s="23" t="s">
        <v>4242</v>
      </c>
      <c r="I273" s="23" t="s">
        <v>2425</v>
      </c>
      <c r="J273" s="23" t="s">
        <v>3526</v>
      </c>
      <c r="K273" s="23" t="s">
        <v>166</v>
      </c>
      <c r="L273" s="23" t="s">
        <v>25</v>
      </c>
      <c r="M273" s="25">
        <v>434.45</v>
      </c>
      <c r="N273" s="23" t="s">
        <v>443</v>
      </c>
    </row>
    <row r="274" spans="1:14" x14ac:dyDescent="0.25">
      <c r="A274" s="23" t="s">
        <v>5541</v>
      </c>
      <c r="B274" s="23" t="s">
        <v>3187</v>
      </c>
      <c r="C274" s="23" t="s">
        <v>439</v>
      </c>
      <c r="D274" s="25">
        <v>1250.3399999999999</v>
      </c>
      <c r="E274" s="23" t="s">
        <v>4267</v>
      </c>
      <c r="F274" s="23" t="s">
        <v>50</v>
      </c>
      <c r="G274" s="23" t="s">
        <v>3522</v>
      </c>
      <c r="H274" s="23" t="s">
        <v>4240</v>
      </c>
      <c r="I274" s="23" t="s">
        <v>2423</v>
      </c>
      <c r="J274" s="23" t="s">
        <v>3514</v>
      </c>
      <c r="K274" s="23" t="s">
        <v>36</v>
      </c>
      <c r="L274" s="23" t="s">
        <v>87</v>
      </c>
      <c r="M274" s="25">
        <v>882.63</v>
      </c>
      <c r="N274" s="23" t="s">
        <v>439</v>
      </c>
    </row>
    <row r="275" spans="1:14" x14ac:dyDescent="0.25">
      <c r="A275" s="23" t="s">
        <v>5542</v>
      </c>
      <c r="B275" s="23" t="s">
        <v>3190</v>
      </c>
      <c r="C275" s="23" t="s">
        <v>439</v>
      </c>
      <c r="D275" s="25">
        <v>1958.34</v>
      </c>
      <c r="E275" s="23" t="s">
        <v>4283</v>
      </c>
      <c r="F275" s="23" t="s">
        <v>40</v>
      </c>
      <c r="G275" s="23" t="s">
        <v>3527</v>
      </c>
      <c r="H275" s="23" t="s">
        <v>4263</v>
      </c>
      <c r="I275" s="23" t="s">
        <v>2424</v>
      </c>
      <c r="J275" s="23" t="s">
        <v>3523</v>
      </c>
      <c r="K275" s="23" t="s">
        <v>43</v>
      </c>
      <c r="L275" s="23" t="s">
        <v>41</v>
      </c>
      <c r="M275" s="25">
        <v>485.91</v>
      </c>
      <c r="N275" s="23" t="s">
        <v>439</v>
      </c>
    </row>
    <row r="276" spans="1:14" x14ac:dyDescent="0.25">
      <c r="A276" s="23" t="s">
        <v>5543</v>
      </c>
      <c r="B276" s="23" t="s">
        <v>3193</v>
      </c>
      <c r="C276" s="23" t="s">
        <v>439</v>
      </c>
      <c r="D276" s="25">
        <v>11474.91</v>
      </c>
      <c r="E276" s="23" t="s">
        <v>4284</v>
      </c>
      <c r="F276" s="23" t="s">
        <v>15</v>
      </c>
      <c r="G276" s="23" t="s">
        <v>3517</v>
      </c>
      <c r="H276" s="23" t="s">
        <v>4262</v>
      </c>
      <c r="I276" s="23" t="s">
        <v>2424</v>
      </c>
      <c r="J276" s="23" t="s">
        <v>3512</v>
      </c>
      <c r="K276" s="23" t="s">
        <v>201</v>
      </c>
      <c r="L276" s="23" t="s">
        <v>16</v>
      </c>
      <c r="M276" s="25">
        <v>3449.87</v>
      </c>
      <c r="N276" s="23" t="s">
        <v>439</v>
      </c>
    </row>
    <row r="277" spans="1:14" x14ac:dyDescent="0.25">
      <c r="A277" s="23" t="s">
        <v>5544</v>
      </c>
      <c r="B277" s="23" t="s">
        <v>2</v>
      </c>
      <c r="C277" s="23" t="s">
        <v>441</v>
      </c>
      <c r="D277" s="25">
        <v>998.8</v>
      </c>
      <c r="E277" s="23" t="s">
        <v>4276</v>
      </c>
      <c r="F277" s="23" t="s">
        <v>20</v>
      </c>
      <c r="G277" s="23" t="s">
        <v>3513</v>
      </c>
      <c r="H277" s="23" t="s">
        <v>242</v>
      </c>
      <c r="I277" s="23" t="s">
        <v>2422</v>
      </c>
      <c r="J277" s="23" t="s">
        <v>3514</v>
      </c>
      <c r="K277" s="23" t="s">
        <v>53</v>
      </c>
      <c r="L277" s="23" t="s">
        <v>64</v>
      </c>
      <c r="M277" s="25">
        <v>426.03</v>
      </c>
      <c r="N277" s="23" t="s">
        <v>441</v>
      </c>
    </row>
    <row r="278" spans="1:14" x14ac:dyDescent="0.25">
      <c r="A278" s="23" t="s">
        <v>5545</v>
      </c>
      <c r="B278" s="23" t="s">
        <v>3198</v>
      </c>
      <c r="C278" s="23" t="s">
        <v>439</v>
      </c>
      <c r="D278" s="25">
        <v>2418.59</v>
      </c>
      <c r="E278" s="23" t="s">
        <v>4343</v>
      </c>
      <c r="F278" s="23" t="s">
        <v>20</v>
      </c>
      <c r="G278" s="23" t="s">
        <v>3521</v>
      </c>
      <c r="H278" s="23" t="s">
        <v>4234</v>
      </c>
      <c r="I278" s="23" t="s">
        <v>2422</v>
      </c>
      <c r="J278" s="23" t="s">
        <v>3526</v>
      </c>
      <c r="K278" s="23" t="s">
        <v>53</v>
      </c>
      <c r="L278" s="23" t="s">
        <v>64</v>
      </c>
      <c r="M278" s="25">
        <v>1757.23</v>
      </c>
      <c r="N278" s="23" t="s">
        <v>439</v>
      </c>
    </row>
    <row r="279" spans="1:14" x14ac:dyDescent="0.25">
      <c r="A279" s="23" t="s">
        <v>5546</v>
      </c>
      <c r="B279" s="23" t="s">
        <v>3201</v>
      </c>
      <c r="C279" s="23" t="s">
        <v>439</v>
      </c>
      <c r="D279" s="25">
        <v>1796.68</v>
      </c>
      <c r="E279" s="23" t="s">
        <v>4329</v>
      </c>
      <c r="F279" s="23" t="s">
        <v>20</v>
      </c>
      <c r="G279" s="23" t="s">
        <v>3521</v>
      </c>
      <c r="H279" s="23" t="s">
        <v>4246</v>
      </c>
      <c r="I279" s="23" t="s">
        <v>2423</v>
      </c>
      <c r="J279" s="23" t="s">
        <v>3526</v>
      </c>
      <c r="K279" s="23" t="s">
        <v>45</v>
      </c>
      <c r="L279" s="23" t="s">
        <v>21</v>
      </c>
      <c r="M279" s="25">
        <v>524.76</v>
      </c>
      <c r="N279" s="23" t="s">
        <v>439</v>
      </c>
    </row>
    <row r="280" spans="1:14" x14ac:dyDescent="0.25">
      <c r="A280" s="23" t="s">
        <v>5547</v>
      </c>
      <c r="B280" s="23" t="s">
        <v>3203</v>
      </c>
      <c r="C280" s="23" t="s">
        <v>439</v>
      </c>
      <c r="D280" s="25">
        <v>660.63</v>
      </c>
      <c r="E280" s="23" t="s">
        <v>4345</v>
      </c>
      <c r="F280" s="23" t="s">
        <v>20</v>
      </c>
      <c r="G280" s="23" t="s">
        <v>3513</v>
      </c>
      <c r="H280" s="23" t="s">
        <v>4239</v>
      </c>
      <c r="I280" s="23" t="s">
        <v>2423</v>
      </c>
      <c r="J280" s="23" t="s">
        <v>3514</v>
      </c>
      <c r="K280" s="23" t="s">
        <v>198</v>
      </c>
      <c r="L280" s="23" t="s">
        <v>64</v>
      </c>
      <c r="M280" s="25">
        <v>263.07</v>
      </c>
      <c r="N280" s="23" t="s">
        <v>439</v>
      </c>
    </row>
    <row r="281" spans="1:14" x14ac:dyDescent="0.25">
      <c r="A281" s="23" t="s">
        <v>5548</v>
      </c>
      <c r="B281" s="23" t="s">
        <v>3205</v>
      </c>
      <c r="C281" s="23" t="s">
        <v>442</v>
      </c>
      <c r="D281" s="25">
        <v>1002.25</v>
      </c>
      <c r="E281" s="23" t="s">
        <v>4331</v>
      </c>
      <c r="F281" s="23" t="s">
        <v>20</v>
      </c>
      <c r="G281" s="23" t="s">
        <v>3521</v>
      </c>
      <c r="H281" s="23" t="s">
        <v>4253</v>
      </c>
      <c r="I281" s="23" t="s">
        <v>2422</v>
      </c>
      <c r="J281" s="23" t="s">
        <v>3514</v>
      </c>
      <c r="K281" s="23" t="s">
        <v>123</v>
      </c>
      <c r="L281" s="23" t="s">
        <v>64</v>
      </c>
      <c r="M281" s="25">
        <v>436.5</v>
      </c>
      <c r="N281" s="23" t="s">
        <v>442</v>
      </c>
    </row>
    <row r="282" spans="1:14" x14ac:dyDescent="0.25">
      <c r="A282" s="23" t="s">
        <v>5549</v>
      </c>
      <c r="B282" s="23" t="s">
        <v>3</v>
      </c>
      <c r="C282" s="23" t="s">
        <v>439</v>
      </c>
      <c r="D282" s="25">
        <v>1127.49</v>
      </c>
      <c r="E282" s="23" t="s">
        <v>4337</v>
      </c>
      <c r="F282" s="23" t="s">
        <v>15</v>
      </c>
      <c r="G282" s="23" t="s">
        <v>3518</v>
      </c>
      <c r="H282" s="23" t="s">
        <v>4242</v>
      </c>
      <c r="I282" s="23" t="s">
        <v>2422</v>
      </c>
      <c r="J282" s="23" t="s">
        <v>3516</v>
      </c>
      <c r="K282" s="23" t="s">
        <v>403</v>
      </c>
      <c r="L282" s="23" t="s">
        <v>55</v>
      </c>
      <c r="M282" s="25">
        <v>559.16</v>
      </c>
      <c r="N282" s="23" t="s">
        <v>439</v>
      </c>
    </row>
    <row r="283" spans="1:14" x14ac:dyDescent="0.25">
      <c r="A283" s="23" t="s">
        <v>5550</v>
      </c>
      <c r="B283" s="23" t="s">
        <v>1</v>
      </c>
      <c r="C283" s="23" t="s">
        <v>439</v>
      </c>
      <c r="D283" s="25">
        <v>1527.22</v>
      </c>
      <c r="E283" s="23" t="s">
        <v>4346</v>
      </c>
      <c r="F283" s="23" t="s">
        <v>50</v>
      </c>
      <c r="G283" s="23" t="s">
        <v>3522</v>
      </c>
      <c r="H283" s="23" t="s">
        <v>4240</v>
      </c>
      <c r="I283" s="23" t="s">
        <v>2423</v>
      </c>
      <c r="J283" s="23" t="s">
        <v>3514</v>
      </c>
      <c r="K283" s="23" t="s">
        <v>192</v>
      </c>
      <c r="L283" s="23" t="s">
        <v>51</v>
      </c>
      <c r="M283" s="25">
        <v>1201.3399999999999</v>
      </c>
      <c r="N283" s="23" t="s">
        <v>439</v>
      </c>
    </row>
    <row r="284" spans="1:14" x14ac:dyDescent="0.25">
      <c r="A284" s="23" t="s">
        <v>5551</v>
      </c>
      <c r="B284" s="23" t="s">
        <v>3187</v>
      </c>
      <c r="C284" s="23" t="s">
        <v>440</v>
      </c>
      <c r="D284" s="25">
        <v>595.41999999999996</v>
      </c>
      <c r="E284" s="23" t="s">
        <v>4307</v>
      </c>
      <c r="F284" s="23" t="s">
        <v>20</v>
      </c>
      <c r="G284" s="23" t="s">
        <v>3521</v>
      </c>
      <c r="H284" s="23" t="s">
        <v>4237</v>
      </c>
      <c r="I284" s="23" t="s">
        <v>2425</v>
      </c>
      <c r="J284" s="23" t="s">
        <v>3514</v>
      </c>
      <c r="K284" s="23" t="s">
        <v>69</v>
      </c>
      <c r="L284" s="23" t="s">
        <v>21</v>
      </c>
      <c r="M284" s="25">
        <v>196.79</v>
      </c>
      <c r="N284" s="23" t="s">
        <v>440</v>
      </c>
    </row>
    <row r="285" spans="1:14" x14ac:dyDescent="0.25">
      <c r="A285" s="23" t="s">
        <v>5552</v>
      </c>
      <c r="B285" s="23" t="s">
        <v>3190</v>
      </c>
      <c r="C285" s="23" t="s">
        <v>439</v>
      </c>
      <c r="D285" s="25">
        <v>4150.25</v>
      </c>
      <c r="E285" s="23" t="s">
        <v>4332</v>
      </c>
      <c r="F285" s="23" t="s">
        <v>20</v>
      </c>
      <c r="G285" s="23" t="s">
        <v>3521</v>
      </c>
      <c r="H285" s="23" t="s">
        <v>4253</v>
      </c>
      <c r="I285" s="23" t="s">
        <v>2422</v>
      </c>
      <c r="J285" s="23" t="s">
        <v>3514</v>
      </c>
      <c r="K285" s="23" t="s">
        <v>38</v>
      </c>
      <c r="L285" s="23" t="s">
        <v>64</v>
      </c>
      <c r="M285" s="25">
        <v>1647.54</v>
      </c>
      <c r="N285" s="23" t="s">
        <v>439</v>
      </c>
    </row>
    <row r="286" spans="1:14" x14ac:dyDescent="0.25">
      <c r="A286" s="23" t="s">
        <v>5553</v>
      </c>
      <c r="B286" s="23" t="s">
        <v>3193</v>
      </c>
      <c r="C286" s="23" t="s">
        <v>442</v>
      </c>
      <c r="D286" s="25">
        <v>4266.99</v>
      </c>
      <c r="E286" s="23" t="s">
        <v>3433</v>
      </c>
      <c r="F286" s="23" t="s">
        <v>15</v>
      </c>
      <c r="G286" s="23" t="s">
        <v>3515</v>
      </c>
      <c r="H286" s="23" t="s">
        <v>4244</v>
      </c>
      <c r="I286" s="23" t="s">
        <v>2424</v>
      </c>
      <c r="J286" s="23" t="s">
        <v>3512</v>
      </c>
      <c r="K286" s="23" t="s">
        <v>81</v>
      </c>
      <c r="L286" s="23" t="s">
        <v>16</v>
      </c>
      <c r="M286" s="25">
        <v>1673.17</v>
      </c>
      <c r="N286" s="23" t="s">
        <v>442</v>
      </c>
    </row>
    <row r="287" spans="1:14" x14ac:dyDescent="0.25">
      <c r="A287" s="23" t="s">
        <v>5554</v>
      </c>
      <c r="B287" s="23" t="s">
        <v>2</v>
      </c>
      <c r="C287" s="23" t="s">
        <v>439</v>
      </c>
      <c r="D287" s="25">
        <v>694.4</v>
      </c>
      <c r="E287" s="23" t="s">
        <v>4315</v>
      </c>
      <c r="F287" s="23" t="s">
        <v>40</v>
      </c>
      <c r="G287" s="23" t="s">
        <v>3527</v>
      </c>
      <c r="H287" s="23" t="s">
        <v>4261</v>
      </c>
      <c r="I287" s="23" t="s">
        <v>2425</v>
      </c>
      <c r="J287" s="23" t="s">
        <v>3514</v>
      </c>
      <c r="K287" s="23" t="s">
        <v>60</v>
      </c>
      <c r="L287" s="23" t="s">
        <v>493</v>
      </c>
      <c r="M287" s="25">
        <v>303.3</v>
      </c>
      <c r="N287" s="23" t="s">
        <v>439</v>
      </c>
    </row>
    <row r="288" spans="1:14" x14ac:dyDescent="0.25">
      <c r="A288" s="23" t="s">
        <v>5555</v>
      </c>
      <c r="B288" s="23" t="s">
        <v>3198</v>
      </c>
      <c r="C288" s="23" t="s">
        <v>438</v>
      </c>
      <c r="D288" s="25">
        <v>9682.2000000000007</v>
      </c>
      <c r="E288" s="23" t="s">
        <v>4347</v>
      </c>
      <c r="F288" s="23" t="s">
        <v>50</v>
      </c>
      <c r="G288" s="23" t="s">
        <v>3522</v>
      </c>
      <c r="H288" s="23" t="s">
        <v>4240</v>
      </c>
      <c r="I288" s="23" t="s">
        <v>2423</v>
      </c>
      <c r="J288" s="23" t="s">
        <v>3512</v>
      </c>
      <c r="K288" s="23" t="s">
        <v>152</v>
      </c>
      <c r="L288" s="23" t="s">
        <v>51</v>
      </c>
      <c r="M288" s="25">
        <v>6876.57</v>
      </c>
      <c r="N288" s="23" t="s">
        <v>438</v>
      </c>
    </row>
    <row r="289" spans="1:14" x14ac:dyDescent="0.25">
      <c r="A289" s="23" t="s">
        <v>5556</v>
      </c>
      <c r="B289" s="23" t="s">
        <v>3201</v>
      </c>
      <c r="C289" s="23" t="s">
        <v>440</v>
      </c>
      <c r="D289" s="25">
        <v>3972.64</v>
      </c>
      <c r="E289" s="23" t="s">
        <v>3432</v>
      </c>
      <c r="F289" s="23" t="s">
        <v>15</v>
      </c>
      <c r="G289" s="23" t="s">
        <v>3518</v>
      </c>
      <c r="H289" s="23" t="s">
        <v>4264</v>
      </c>
      <c r="I289" s="23" t="s">
        <v>2425</v>
      </c>
      <c r="J289" s="23" t="s">
        <v>3514</v>
      </c>
      <c r="K289" s="23" t="s">
        <v>172</v>
      </c>
      <c r="L289" s="23" t="s">
        <v>25</v>
      </c>
      <c r="M289" s="25">
        <v>916.4</v>
      </c>
      <c r="N289" s="23" t="s">
        <v>440</v>
      </c>
    </row>
    <row r="290" spans="1:14" x14ac:dyDescent="0.25">
      <c r="A290" s="23" t="s">
        <v>5557</v>
      </c>
      <c r="B290" s="23" t="s">
        <v>3203</v>
      </c>
      <c r="C290" s="23" t="s">
        <v>439</v>
      </c>
      <c r="D290" s="25">
        <v>2122.4</v>
      </c>
      <c r="E290" s="23" t="s">
        <v>4321</v>
      </c>
      <c r="F290" s="23" t="s">
        <v>20</v>
      </c>
      <c r="G290" s="23" t="s">
        <v>3513</v>
      </c>
      <c r="H290" s="23" t="s">
        <v>4235</v>
      </c>
      <c r="I290" s="23" t="s">
        <v>2423</v>
      </c>
      <c r="J290" s="23" t="s">
        <v>3514</v>
      </c>
      <c r="K290" s="23" t="s">
        <v>155</v>
      </c>
      <c r="L290" s="23" t="s">
        <v>21</v>
      </c>
      <c r="M290" s="25">
        <v>700.56</v>
      </c>
      <c r="N290" s="23" t="s">
        <v>439</v>
      </c>
    </row>
    <row r="291" spans="1:14" x14ac:dyDescent="0.25">
      <c r="A291" s="23" t="s">
        <v>5558</v>
      </c>
      <c r="B291" s="23" t="s">
        <v>3205</v>
      </c>
      <c r="C291" s="23" t="s">
        <v>439</v>
      </c>
      <c r="D291" s="25">
        <v>2088.7199999999998</v>
      </c>
      <c r="E291" s="23" t="s">
        <v>4326</v>
      </c>
      <c r="F291" s="23" t="s">
        <v>20</v>
      </c>
      <c r="G291" s="23" t="s">
        <v>3521</v>
      </c>
      <c r="H291" s="23" t="s">
        <v>4246</v>
      </c>
      <c r="I291" s="23" t="s">
        <v>2423</v>
      </c>
      <c r="J291" s="23" t="s">
        <v>3514</v>
      </c>
      <c r="K291" s="23" t="s">
        <v>13</v>
      </c>
      <c r="L291" s="23" t="s">
        <v>21</v>
      </c>
      <c r="M291" s="25">
        <v>1044.2</v>
      </c>
      <c r="N291" s="23" t="s">
        <v>439</v>
      </c>
    </row>
    <row r="292" spans="1:14" x14ac:dyDescent="0.25">
      <c r="A292" s="23" t="s">
        <v>5559</v>
      </c>
      <c r="B292" s="23" t="s">
        <v>3</v>
      </c>
      <c r="C292" s="23" t="s">
        <v>439</v>
      </c>
      <c r="D292" s="25">
        <v>9901.93</v>
      </c>
      <c r="E292" s="23" t="s">
        <v>4310</v>
      </c>
      <c r="F292" s="23" t="s">
        <v>15</v>
      </c>
      <c r="G292" s="23" t="s">
        <v>3515</v>
      </c>
      <c r="H292" s="23" t="s">
        <v>4244</v>
      </c>
      <c r="I292" s="23" t="s">
        <v>2422</v>
      </c>
      <c r="J292" s="23" t="s">
        <v>3512</v>
      </c>
      <c r="K292" s="23" t="s">
        <v>57</v>
      </c>
      <c r="L292" s="23" t="s">
        <v>16</v>
      </c>
      <c r="M292" s="25">
        <v>3604.8</v>
      </c>
      <c r="N292" s="23" t="s">
        <v>439</v>
      </c>
    </row>
    <row r="293" spans="1:14" x14ac:dyDescent="0.25">
      <c r="A293" s="23" t="s">
        <v>5560</v>
      </c>
      <c r="B293" s="23" t="s">
        <v>1</v>
      </c>
      <c r="C293" s="23" t="s">
        <v>439</v>
      </c>
      <c r="D293" s="25">
        <v>2530.6999999999998</v>
      </c>
      <c r="E293" s="23" t="s">
        <v>4323</v>
      </c>
      <c r="F293" s="23" t="s">
        <v>29</v>
      </c>
      <c r="G293" s="23" t="s">
        <v>3520</v>
      </c>
      <c r="H293" s="23" t="s">
        <v>4249</v>
      </c>
      <c r="I293" s="23" t="s">
        <v>2422</v>
      </c>
      <c r="J293" s="23" t="s">
        <v>3512</v>
      </c>
      <c r="K293" s="23" t="s">
        <v>32</v>
      </c>
      <c r="L293" s="23" t="s">
        <v>30</v>
      </c>
      <c r="M293" s="25">
        <v>905.84</v>
      </c>
      <c r="N293" s="23" t="s">
        <v>439</v>
      </c>
    </row>
    <row r="294" spans="1:14" x14ac:dyDescent="0.25">
      <c r="A294" s="23" t="s">
        <v>5561</v>
      </c>
      <c r="B294" s="23" t="s">
        <v>3187</v>
      </c>
      <c r="C294" s="23" t="s">
        <v>438</v>
      </c>
      <c r="D294" s="25">
        <v>3164.69</v>
      </c>
      <c r="E294" s="23" t="s">
        <v>4309</v>
      </c>
      <c r="F294" s="23" t="s">
        <v>29</v>
      </c>
      <c r="G294" s="23" t="s">
        <v>3520</v>
      </c>
      <c r="H294" s="23" t="s">
        <v>4243</v>
      </c>
      <c r="I294" s="23" t="s">
        <v>2422</v>
      </c>
      <c r="J294" s="23" t="s">
        <v>3516</v>
      </c>
      <c r="K294" s="23" t="s">
        <v>126</v>
      </c>
      <c r="L294" s="23" t="s">
        <v>67</v>
      </c>
      <c r="M294" s="25">
        <v>1060.46</v>
      </c>
      <c r="N294" s="23" t="s">
        <v>438</v>
      </c>
    </row>
    <row r="295" spans="1:14" x14ac:dyDescent="0.25">
      <c r="A295" s="23" t="s">
        <v>5562</v>
      </c>
      <c r="B295" s="23" t="s">
        <v>3190</v>
      </c>
      <c r="C295" s="23" t="s">
        <v>439</v>
      </c>
      <c r="D295" s="25">
        <v>967.75</v>
      </c>
      <c r="E295" s="23" t="s">
        <v>4300</v>
      </c>
      <c r="F295" s="23" t="s">
        <v>50</v>
      </c>
      <c r="G295" s="23" t="s">
        <v>3522</v>
      </c>
      <c r="H295" s="23" t="s">
        <v>4240</v>
      </c>
      <c r="I295" s="23" t="s">
        <v>2422</v>
      </c>
      <c r="J295" s="23" t="s">
        <v>3514</v>
      </c>
      <c r="K295" s="23" t="s">
        <v>85</v>
      </c>
      <c r="L295" s="23" t="s">
        <v>87</v>
      </c>
      <c r="M295" s="25">
        <v>487.28</v>
      </c>
      <c r="N295" s="23" t="s">
        <v>439</v>
      </c>
    </row>
    <row r="296" spans="1:14" x14ac:dyDescent="0.25">
      <c r="A296" s="23" t="s">
        <v>5563</v>
      </c>
      <c r="B296" s="23" t="s">
        <v>3193</v>
      </c>
      <c r="C296" s="23" t="s">
        <v>440</v>
      </c>
      <c r="D296" s="25">
        <v>2994.04</v>
      </c>
      <c r="E296" s="23" t="s">
        <v>4320</v>
      </c>
      <c r="F296" s="23" t="s">
        <v>20</v>
      </c>
      <c r="G296" s="23" t="s">
        <v>3521</v>
      </c>
      <c r="H296" s="23" t="s">
        <v>4246</v>
      </c>
      <c r="I296" s="23" t="s">
        <v>2423</v>
      </c>
      <c r="J296" s="23" t="s">
        <v>3523</v>
      </c>
      <c r="K296" s="23" t="s">
        <v>62</v>
      </c>
      <c r="L296" s="23" t="s">
        <v>491</v>
      </c>
      <c r="M296" s="25">
        <v>1232.1500000000001</v>
      </c>
      <c r="N296" s="23" t="s">
        <v>440</v>
      </c>
    </row>
    <row r="297" spans="1:14" x14ac:dyDescent="0.25">
      <c r="A297" s="23" t="s">
        <v>5564</v>
      </c>
      <c r="B297" s="23" t="s">
        <v>2</v>
      </c>
      <c r="C297" s="23" t="s">
        <v>440</v>
      </c>
      <c r="D297" s="25">
        <v>3737.56</v>
      </c>
      <c r="E297" s="23" t="s">
        <v>4344</v>
      </c>
      <c r="F297" s="23" t="s">
        <v>15</v>
      </c>
      <c r="G297" s="23" t="s">
        <v>3517</v>
      </c>
      <c r="H297" s="23" t="s">
        <v>4252</v>
      </c>
      <c r="I297" s="23" t="s">
        <v>2426</v>
      </c>
      <c r="J297" s="23" t="s">
        <v>3523</v>
      </c>
      <c r="K297" s="23" t="s">
        <v>43</v>
      </c>
      <c r="L297" s="23" t="s">
        <v>16</v>
      </c>
      <c r="M297" s="25">
        <v>1269.1300000000001</v>
      </c>
      <c r="N297" s="23" t="s">
        <v>440</v>
      </c>
    </row>
    <row r="298" spans="1:14" x14ac:dyDescent="0.25">
      <c r="A298" s="23" t="s">
        <v>5565</v>
      </c>
      <c r="B298" s="23" t="s">
        <v>3198</v>
      </c>
      <c r="C298" s="23" t="s">
        <v>439</v>
      </c>
      <c r="D298" s="25">
        <v>4246.16</v>
      </c>
      <c r="E298" s="23" t="s">
        <v>4341</v>
      </c>
      <c r="F298" s="23" t="s">
        <v>20</v>
      </c>
      <c r="G298" s="23" t="s">
        <v>3513</v>
      </c>
      <c r="H298" s="23" t="s">
        <v>4239</v>
      </c>
      <c r="I298" s="23" t="s">
        <v>2424</v>
      </c>
      <c r="J298" s="23" t="s">
        <v>3516</v>
      </c>
      <c r="K298" s="23" t="s">
        <v>160</v>
      </c>
      <c r="L298" s="23" t="s">
        <v>21</v>
      </c>
      <c r="M298" s="25">
        <v>1825.54</v>
      </c>
      <c r="N298" s="23" t="s">
        <v>439</v>
      </c>
    </row>
    <row r="299" spans="1:14" x14ac:dyDescent="0.25">
      <c r="A299" s="23" t="s">
        <v>5566</v>
      </c>
      <c r="B299" s="23" t="s">
        <v>3201</v>
      </c>
      <c r="C299" s="23" t="s">
        <v>439</v>
      </c>
      <c r="D299" s="25">
        <v>3738.96</v>
      </c>
      <c r="E299" s="23" t="s">
        <v>4308</v>
      </c>
      <c r="F299" s="23" t="s">
        <v>15</v>
      </c>
      <c r="G299" s="23" t="s">
        <v>3524</v>
      </c>
      <c r="H299" s="23" t="s">
        <v>4245</v>
      </c>
      <c r="I299" s="23" t="s">
        <v>2425</v>
      </c>
      <c r="J299" s="23" t="s">
        <v>3516</v>
      </c>
      <c r="K299" s="23" t="s">
        <v>27</v>
      </c>
      <c r="L299" s="23" t="s">
        <v>16</v>
      </c>
      <c r="M299" s="25">
        <v>1668.44</v>
      </c>
      <c r="N299" s="23" t="s">
        <v>439</v>
      </c>
    </row>
    <row r="300" spans="1:14" x14ac:dyDescent="0.25">
      <c r="A300" s="23" t="s">
        <v>5567</v>
      </c>
      <c r="B300" s="23" t="s">
        <v>3203</v>
      </c>
      <c r="C300" s="23" t="s">
        <v>439</v>
      </c>
      <c r="D300" s="25">
        <v>271.3</v>
      </c>
      <c r="E300" s="23" t="s">
        <v>4302</v>
      </c>
      <c r="F300" s="23" t="s">
        <v>29</v>
      </c>
      <c r="G300" s="23" t="s">
        <v>3520</v>
      </c>
      <c r="H300" s="23" t="s">
        <v>4243</v>
      </c>
      <c r="I300" s="23" t="s">
        <v>2422</v>
      </c>
      <c r="J300" s="23" t="s">
        <v>3514</v>
      </c>
      <c r="K300" s="23" t="s">
        <v>196</v>
      </c>
      <c r="L300" s="23" t="s">
        <v>30</v>
      </c>
      <c r="M300" s="25">
        <v>119.73</v>
      </c>
      <c r="N300" s="23" t="s">
        <v>439</v>
      </c>
    </row>
    <row r="301" spans="1:14" x14ac:dyDescent="0.25">
      <c r="A301" s="23" t="s">
        <v>5568</v>
      </c>
      <c r="B301" s="23" t="s">
        <v>3205</v>
      </c>
      <c r="C301" s="23" t="s">
        <v>439</v>
      </c>
      <c r="D301" s="25">
        <v>853.46</v>
      </c>
      <c r="E301" s="23" t="s">
        <v>3434</v>
      </c>
      <c r="F301" s="23" t="s">
        <v>20</v>
      </c>
      <c r="G301" s="23" t="s">
        <v>3521</v>
      </c>
      <c r="H301" s="23" t="s">
        <v>4253</v>
      </c>
      <c r="I301" s="23" t="s">
        <v>2423</v>
      </c>
      <c r="J301" s="23" t="s">
        <v>3514</v>
      </c>
      <c r="K301" s="23" t="s">
        <v>201</v>
      </c>
      <c r="L301" s="23" t="s">
        <v>21</v>
      </c>
      <c r="M301" s="25">
        <v>369.03</v>
      </c>
      <c r="N301" s="23" t="s">
        <v>439</v>
      </c>
    </row>
    <row r="302" spans="1:14" x14ac:dyDescent="0.25">
      <c r="A302" s="23" t="s">
        <v>5569</v>
      </c>
      <c r="B302" s="23" t="s">
        <v>3</v>
      </c>
      <c r="C302" s="23" t="s">
        <v>439</v>
      </c>
      <c r="D302" s="25">
        <v>5327.95</v>
      </c>
      <c r="E302" s="23" t="s">
        <v>4319</v>
      </c>
      <c r="F302" s="23" t="s">
        <v>29</v>
      </c>
      <c r="G302" s="23" t="s">
        <v>230</v>
      </c>
      <c r="H302" s="23" t="s">
        <v>230</v>
      </c>
      <c r="I302" s="23" t="s">
        <v>2422</v>
      </c>
      <c r="J302" s="23" t="s">
        <v>3516</v>
      </c>
      <c r="K302" s="23" t="s">
        <v>166</v>
      </c>
      <c r="L302" s="23" t="s">
        <v>34</v>
      </c>
      <c r="M302" s="25">
        <v>1581.63</v>
      </c>
      <c r="N302" s="23" t="s">
        <v>439</v>
      </c>
    </row>
    <row r="303" spans="1:14" x14ac:dyDescent="0.25">
      <c r="A303" s="23" t="s">
        <v>5570</v>
      </c>
      <c r="B303" s="23" t="s">
        <v>1</v>
      </c>
      <c r="C303" s="23" t="s">
        <v>439</v>
      </c>
      <c r="D303" s="25">
        <v>3299.6</v>
      </c>
      <c r="E303" s="23" t="s">
        <v>3429</v>
      </c>
      <c r="F303" s="23" t="s">
        <v>15</v>
      </c>
      <c r="G303" s="23" t="s">
        <v>3517</v>
      </c>
      <c r="H303" s="23" t="s">
        <v>4262</v>
      </c>
      <c r="I303" s="23" t="s">
        <v>2426</v>
      </c>
      <c r="J303" s="23" t="s">
        <v>3514</v>
      </c>
      <c r="K303" s="23" t="s">
        <v>169</v>
      </c>
      <c r="L303" s="23" t="s">
        <v>25</v>
      </c>
      <c r="M303" s="25">
        <v>1079.57</v>
      </c>
      <c r="N303" s="23" t="s">
        <v>439</v>
      </c>
    </row>
    <row r="304" spans="1:14" x14ac:dyDescent="0.25">
      <c r="A304" s="23" t="s">
        <v>5571</v>
      </c>
      <c r="B304" s="23" t="s">
        <v>3187</v>
      </c>
      <c r="C304" s="23" t="s">
        <v>440</v>
      </c>
      <c r="D304" s="25">
        <v>2820.1</v>
      </c>
      <c r="E304" s="23" t="s">
        <v>4352</v>
      </c>
      <c r="F304" s="23" t="s">
        <v>20</v>
      </c>
      <c r="G304" s="23" t="s">
        <v>3513</v>
      </c>
      <c r="H304" s="23" t="s">
        <v>242</v>
      </c>
      <c r="I304" s="23" t="s">
        <v>2425</v>
      </c>
      <c r="J304" s="23" t="s">
        <v>3514</v>
      </c>
      <c r="K304" s="23" t="s">
        <v>48</v>
      </c>
      <c r="L304" s="23" t="s">
        <v>64</v>
      </c>
      <c r="M304" s="25">
        <v>1311.53</v>
      </c>
      <c r="N304" s="23" t="s">
        <v>440</v>
      </c>
    </row>
    <row r="305" spans="1:14" x14ac:dyDescent="0.25">
      <c r="A305" s="23" t="s">
        <v>5572</v>
      </c>
      <c r="B305" s="23" t="s">
        <v>3190</v>
      </c>
      <c r="C305" s="23" t="s">
        <v>439</v>
      </c>
      <c r="D305" s="25">
        <v>4307.03</v>
      </c>
      <c r="E305" s="23" t="s">
        <v>4299</v>
      </c>
      <c r="F305" s="23" t="s">
        <v>20</v>
      </c>
      <c r="G305" s="23" t="s">
        <v>3513</v>
      </c>
      <c r="H305" s="23" t="s">
        <v>4235</v>
      </c>
      <c r="I305" s="23" t="s">
        <v>2425</v>
      </c>
      <c r="J305" s="23" t="s">
        <v>3526</v>
      </c>
      <c r="K305" s="23" t="s">
        <v>93</v>
      </c>
      <c r="L305" s="23" t="s">
        <v>21</v>
      </c>
      <c r="M305" s="25">
        <v>1513.32</v>
      </c>
      <c r="N305" s="23" t="s">
        <v>439</v>
      </c>
    </row>
    <row r="306" spans="1:14" x14ac:dyDescent="0.25">
      <c r="A306" s="23" t="s">
        <v>5573</v>
      </c>
      <c r="B306" s="23" t="s">
        <v>3193</v>
      </c>
      <c r="C306" s="23" t="s">
        <v>443</v>
      </c>
      <c r="D306" s="25">
        <v>29360.639999999999</v>
      </c>
      <c r="E306" s="23" t="s">
        <v>4327</v>
      </c>
      <c r="F306" s="23" t="s">
        <v>15</v>
      </c>
      <c r="G306" s="23" t="s">
        <v>3517</v>
      </c>
      <c r="H306" s="23" t="s">
        <v>4262</v>
      </c>
      <c r="I306" s="23" t="s">
        <v>2423</v>
      </c>
      <c r="J306" s="23" t="s">
        <v>3512</v>
      </c>
      <c r="K306" s="23" t="s">
        <v>18</v>
      </c>
      <c r="L306" s="23" t="s">
        <v>16</v>
      </c>
      <c r="M306" s="25">
        <v>10071.48</v>
      </c>
      <c r="N306" s="23" t="s">
        <v>443</v>
      </c>
    </row>
    <row r="307" spans="1:14" x14ac:dyDescent="0.25">
      <c r="A307" s="23" t="s">
        <v>5574</v>
      </c>
      <c r="B307" s="23" t="s">
        <v>2</v>
      </c>
      <c r="C307" s="23" t="s">
        <v>439</v>
      </c>
      <c r="D307" s="25">
        <v>3723.86</v>
      </c>
      <c r="E307" s="23" t="s">
        <v>4295</v>
      </c>
      <c r="F307" s="23" t="s">
        <v>40</v>
      </c>
      <c r="G307" s="23" t="s">
        <v>3527</v>
      </c>
      <c r="H307" s="23" t="s">
        <v>4261</v>
      </c>
      <c r="I307" s="23" t="s">
        <v>2425</v>
      </c>
      <c r="J307" s="23" t="s">
        <v>3512</v>
      </c>
      <c r="K307" s="23" t="s">
        <v>162</v>
      </c>
      <c r="L307" s="23" t="s">
        <v>41</v>
      </c>
      <c r="M307" s="25">
        <v>1085.32</v>
      </c>
      <c r="N307" s="23" t="s">
        <v>439</v>
      </c>
    </row>
    <row r="308" spans="1:14" x14ac:dyDescent="0.25">
      <c r="A308" s="23" t="s">
        <v>5575</v>
      </c>
      <c r="B308" s="23" t="s">
        <v>3198</v>
      </c>
      <c r="C308" s="23" t="s">
        <v>438</v>
      </c>
      <c r="D308" s="25">
        <v>1308.51</v>
      </c>
      <c r="E308" s="23" t="s">
        <v>4305</v>
      </c>
      <c r="F308" s="23" t="s">
        <v>20</v>
      </c>
      <c r="G308" s="23" t="s">
        <v>3513</v>
      </c>
      <c r="H308" s="23" t="s">
        <v>4235</v>
      </c>
      <c r="I308" s="23" t="s">
        <v>2424</v>
      </c>
      <c r="J308" s="23" t="s">
        <v>3516</v>
      </c>
      <c r="K308" s="23" t="s">
        <v>160</v>
      </c>
      <c r="L308" s="23" t="s">
        <v>64</v>
      </c>
      <c r="M308" s="25">
        <v>419.86</v>
      </c>
      <c r="N308" s="23" t="s">
        <v>438</v>
      </c>
    </row>
    <row r="309" spans="1:14" x14ac:dyDescent="0.25">
      <c r="A309" s="23" t="s">
        <v>5576</v>
      </c>
      <c r="B309" s="23" t="s">
        <v>3201</v>
      </c>
      <c r="C309" s="23" t="s">
        <v>442</v>
      </c>
      <c r="D309" s="25">
        <v>6437.34</v>
      </c>
      <c r="E309" s="23" t="s">
        <v>4322</v>
      </c>
      <c r="F309" s="23" t="s">
        <v>20</v>
      </c>
      <c r="G309" s="23" t="s">
        <v>3521</v>
      </c>
      <c r="H309" s="23" t="s">
        <v>222</v>
      </c>
      <c r="I309" s="23" t="s">
        <v>2424</v>
      </c>
      <c r="J309" s="23" t="s">
        <v>3526</v>
      </c>
      <c r="K309" s="23" t="s">
        <v>23</v>
      </c>
      <c r="L309" s="23" t="s">
        <v>21</v>
      </c>
      <c r="M309" s="25">
        <v>2434.48</v>
      </c>
      <c r="N309" s="23" t="s">
        <v>442</v>
      </c>
    </row>
    <row r="310" spans="1:14" x14ac:dyDescent="0.25">
      <c r="A310" s="23" t="s">
        <v>5577</v>
      </c>
      <c r="B310" s="23" t="s">
        <v>3203</v>
      </c>
      <c r="C310" s="23" t="s">
        <v>438</v>
      </c>
      <c r="D310" s="25">
        <v>16134.22</v>
      </c>
      <c r="E310" s="23" t="s">
        <v>4318</v>
      </c>
      <c r="F310" s="23" t="s">
        <v>15</v>
      </c>
      <c r="G310" s="23" t="s">
        <v>3518</v>
      </c>
      <c r="H310" s="23" t="s">
        <v>238</v>
      </c>
      <c r="I310" s="23" t="s">
        <v>2426</v>
      </c>
      <c r="J310" s="23" t="s">
        <v>3512</v>
      </c>
      <c r="K310" s="23" t="s">
        <v>164</v>
      </c>
      <c r="L310" s="23" t="s">
        <v>16</v>
      </c>
      <c r="M310" s="25">
        <v>4826.78</v>
      </c>
      <c r="N310" s="23" t="s">
        <v>438</v>
      </c>
    </row>
    <row r="311" spans="1:14" x14ac:dyDescent="0.25">
      <c r="A311" s="23" t="s">
        <v>5578</v>
      </c>
      <c r="B311" s="23" t="s">
        <v>3205</v>
      </c>
      <c r="C311" s="23" t="s">
        <v>440</v>
      </c>
      <c r="D311" s="25">
        <v>1199.8</v>
      </c>
      <c r="E311" s="23" t="s">
        <v>4306</v>
      </c>
      <c r="F311" s="23" t="s">
        <v>15</v>
      </c>
      <c r="G311" s="23" t="s">
        <v>3524</v>
      </c>
      <c r="H311" s="23" t="s">
        <v>4245</v>
      </c>
      <c r="I311" s="23" t="s">
        <v>2423</v>
      </c>
      <c r="J311" s="23" t="s">
        <v>3514</v>
      </c>
      <c r="K311" s="23" t="s">
        <v>119</v>
      </c>
      <c r="L311" s="23" t="s">
        <v>25</v>
      </c>
      <c r="M311" s="25">
        <v>563.6</v>
      </c>
      <c r="N311" s="23" t="s">
        <v>440</v>
      </c>
    </row>
    <row r="312" spans="1:14" x14ac:dyDescent="0.25">
      <c r="A312" s="23" t="s">
        <v>5579</v>
      </c>
      <c r="B312" s="23" t="s">
        <v>3</v>
      </c>
      <c r="C312" s="23" t="s">
        <v>439</v>
      </c>
      <c r="D312" s="25">
        <v>3548.87</v>
      </c>
      <c r="E312" s="23" t="s">
        <v>4297</v>
      </c>
      <c r="F312" s="23" t="s">
        <v>40</v>
      </c>
      <c r="G312" s="23" t="s">
        <v>3511</v>
      </c>
      <c r="H312" s="23" t="s">
        <v>4233</v>
      </c>
      <c r="I312" s="23" t="s">
        <v>2423</v>
      </c>
      <c r="J312" s="23" t="s">
        <v>3526</v>
      </c>
      <c r="K312" s="23" t="s">
        <v>189</v>
      </c>
      <c r="L312" s="23" t="s">
        <v>41</v>
      </c>
      <c r="M312" s="25">
        <v>1316.8</v>
      </c>
      <c r="N312" s="23" t="s">
        <v>439</v>
      </c>
    </row>
    <row r="313" spans="1:14" x14ac:dyDescent="0.25">
      <c r="A313" s="23" t="s">
        <v>5580</v>
      </c>
      <c r="B313" s="23" t="s">
        <v>1</v>
      </c>
      <c r="C313" s="23" t="s">
        <v>440</v>
      </c>
      <c r="D313" s="25">
        <v>22138.95</v>
      </c>
      <c r="E313" s="23" t="s">
        <v>4351</v>
      </c>
      <c r="F313" s="23" t="s">
        <v>15</v>
      </c>
      <c r="G313" s="23" t="s">
        <v>3517</v>
      </c>
      <c r="H313" s="23" t="s">
        <v>4254</v>
      </c>
      <c r="I313" s="23" t="s">
        <v>2426</v>
      </c>
      <c r="J313" s="23" t="s">
        <v>3512</v>
      </c>
      <c r="K313" s="23" t="s">
        <v>139</v>
      </c>
      <c r="L313" s="23" t="s">
        <v>55</v>
      </c>
      <c r="M313" s="25">
        <v>5990.65</v>
      </c>
      <c r="N313" s="23" t="s">
        <v>440</v>
      </c>
    </row>
    <row r="314" spans="1:14" x14ac:dyDescent="0.25">
      <c r="A314" s="23" t="s">
        <v>5581</v>
      </c>
      <c r="B314" s="23" t="s">
        <v>3187</v>
      </c>
      <c r="C314" s="23" t="s">
        <v>439</v>
      </c>
      <c r="D314" s="25">
        <v>10606.86</v>
      </c>
      <c r="E314" s="23" t="s">
        <v>3430</v>
      </c>
      <c r="F314" s="23" t="s">
        <v>15</v>
      </c>
      <c r="G314" s="23" t="s">
        <v>3515</v>
      </c>
      <c r="H314" s="23" t="s">
        <v>4238</v>
      </c>
      <c r="I314" s="23" t="s">
        <v>2422</v>
      </c>
      <c r="J314" s="23" t="s">
        <v>3512</v>
      </c>
      <c r="K314" s="23" t="s">
        <v>112</v>
      </c>
      <c r="L314" s="23" t="s">
        <v>25</v>
      </c>
      <c r="M314" s="25">
        <v>7496.47</v>
      </c>
      <c r="N314" s="23" t="s">
        <v>439</v>
      </c>
    </row>
    <row r="315" spans="1:14" x14ac:dyDescent="0.25">
      <c r="A315" s="23" t="s">
        <v>5582</v>
      </c>
      <c r="B315" s="23" t="s">
        <v>3190</v>
      </c>
      <c r="C315" s="23" t="s">
        <v>438</v>
      </c>
      <c r="D315" s="25">
        <v>151.26</v>
      </c>
      <c r="E315" s="23" t="s">
        <v>4335</v>
      </c>
      <c r="F315" s="23" t="s">
        <v>50</v>
      </c>
      <c r="G315" s="23" t="s">
        <v>3522</v>
      </c>
      <c r="H315" s="23" t="s">
        <v>4240</v>
      </c>
      <c r="I315" s="23" t="s">
        <v>2422</v>
      </c>
      <c r="J315" s="23" t="s">
        <v>3514</v>
      </c>
      <c r="K315" s="23" t="s">
        <v>145</v>
      </c>
      <c r="L315" s="23" t="s">
        <v>87</v>
      </c>
      <c r="M315" s="25">
        <v>66.41</v>
      </c>
      <c r="N315" s="23" t="s">
        <v>438</v>
      </c>
    </row>
    <row r="316" spans="1:14" x14ac:dyDescent="0.25">
      <c r="A316" s="23" t="s">
        <v>5583</v>
      </c>
      <c r="B316" s="23" t="s">
        <v>3193</v>
      </c>
      <c r="C316" s="23" t="s">
        <v>439</v>
      </c>
      <c r="D316" s="25">
        <v>7539.42</v>
      </c>
      <c r="E316" s="23" t="s">
        <v>3431</v>
      </c>
      <c r="F316" s="23" t="s">
        <v>29</v>
      </c>
      <c r="G316" s="23" t="s">
        <v>3520</v>
      </c>
      <c r="H316" s="23" t="s">
        <v>4249</v>
      </c>
      <c r="I316" s="23" t="s">
        <v>2422</v>
      </c>
      <c r="J316" s="23" t="s">
        <v>3512</v>
      </c>
      <c r="K316" s="23" t="s">
        <v>36</v>
      </c>
      <c r="L316" s="23" t="s">
        <v>67</v>
      </c>
      <c r="M316" s="25">
        <v>2728.84</v>
      </c>
      <c r="N316" s="23" t="s">
        <v>439</v>
      </c>
    </row>
    <row r="317" spans="1:14" x14ac:dyDescent="0.25">
      <c r="A317" s="23" t="s">
        <v>5584</v>
      </c>
      <c r="B317" s="23" t="s">
        <v>2</v>
      </c>
      <c r="C317" s="23" t="s">
        <v>439</v>
      </c>
      <c r="D317" s="25">
        <v>2665.44</v>
      </c>
      <c r="E317" s="23" t="s">
        <v>4340</v>
      </c>
      <c r="F317" s="23" t="s">
        <v>29</v>
      </c>
      <c r="G317" s="23" t="s">
        <v>3519</v>
      </c>
      <c r="H317" s="23" t="s">
        <v>4256</v>
      </c>
      <c r="I317" s="23" t="s">
        <v>2424</v>
      </c>
      <c r="J317" s="23" t="s">
        <v>3514</v>
      </c>
      <c r="K317" s="23" t="s">
        <v>136</v>
      </c>
      <c r="L317" s="23" t="s">
        <v>34</v>
      </c>
      <c r="M317" s="25">
        <v>1056.31</v>
      </c>
      <c r="N317" s="23" t="s">
        <v>439</v>
      </c>
    </row>
    <row r="318" spans="1:14" x14ac:dyDescent="0.25">
      <c r="A318" s="23" t="s">
        <v>5585</v>
      </c>
      <c r="B318" s="23" t="s">
        <v>3198</v>
      </c>
      <c r="C318" s="23" t="s">
        <v>439</v>
      </c>
      <c r="D318" s="25">
        <v>12441.5</v>
      </c>
      <c r="E318" s="23" t="s">
        <v>4301</v>
      </c>
      <c r="F318" s="23" t="s">
        <v>29</v>
      </c>
      <c r="G318" s="23" t="s">
        <v>3520</v>
      </c>
      <c r="H318" s="23" t="s">
        <v>4243</v>
      </c>
      <c r="I318" s="23" t="s">
        <v>2423</v>
      </c>
      <c r="J318" s="23" t="s">
        <v>3516</v>
      </c>
      <c r="K318" s="23" t="s">
        <v>116</v>
      </c>
      <c r="L318" s="23" t="s">
        <v>67</v>
      </c>
      <c r="M318" s="25">
        <v>3903.03</v>
      </c>
      <c r="N318" s="23" t="s">
        <v>439</v>
      </c>
    </row>
    <row r="319" spans="1:14" x14ac:dyDescent="0.25">
      <c r="A319" s="23" t="s">
        <v>5586</v>
      </c>
      <c r="B319" s="23" t="s">
        <v>3201</v>
      </c>
      <c r="C319" s="23" t="s">
        <v>439</v>
      </c>
      <c r="D319" s="25">
        <v>233.03</v>
      </c>
      <c r="E319" s="23" t="s">
        <v>4333</v>
      </c>
      <c r="F319" s="23" t="s">
        <v>20</v>
      </c>
      <c r="G319" s="23" t="s">
        <v>3521</v>
      </c>
      <c r="H319" s="23" t="s">
        <v>4253</v>
      </c>
      <c r="I319" s="23" t="s">
        <v>2426</v>
      </c>
      <c r="J319" s="23" t="s">
        <v>3514</v>
      </c>
      <c r="K319" s="23" t="s">
        <v>160</v>
      </c>
      <c r="L319" s="23" t="s">
        <v>64</v>
      </c>
      <c r="M319" s="25">
        <v>78.81</v>
      </c>
      <c r="N319" s="23" t="s">
        <v>439</v>
      </c>
    </row>
    <row r="320" spans="1:14" x14ac:dyDescent="0.25">
      <c r="A320" s="23" t="s">
        <v>5587</v>
      </c>
      <c r="B320" s="23" t="s">
        <v>3203</v>
      </c>
      <c r="C320" s="23" t="s">
        <v>441</v>
      </c>
      <c r="D320" s="25">
        <v>2725.52</v>
      </c>
      <c r="E320" s="23" t="s">
        <v>4375</v>
      </c>
      <c r="F320" s="23" t="s">
        <v>29</v>
      </c>
      <c r="G320" s="23" t="s">
        <v>230</v>
      </c>
      <c r="H320" s="23" t="s">
        <v>230</v>
      </c>
      <c r="I320" s="23" t="s">
        <v>2424</v>
      </c>
      <c r="J320" s="23" t="s">
        <v>3516</v>
      </c>
      <c r="K320" s="23" t="s">
        <v>139</v>
      </c>
      <c r="L320" s="23" t="s">
        <v>30</v>
      </c>
      <c r="M320" s="25">
        <v>904.27</v>
      </c>
      <c r="N320" s="23" t="s">
        <v>441</v>
      </c>
    </row>
    <row r="321" spans="1:14" x14ac:dyDescent="0.25">
      <c r="A321" s="23" t="s">
        <v>5588</v>
      </c>
      <c r="B321" s="23" t="s">
        <v>3205</v>
      </c>
      <c r="C321" s="23" t="s">
        <v>439</v>
      </c>
      <c r="D321" s="25">
        <v>5707.49</v>
      </c>
      <c r="E321" s="23" t="s">
        <v>4379</v>
      </c>
      <c r="F321" s="23" t="s">
        <v>29</v>
      </c>
      <c r="G321" s="23" t="s">
        <v>3519</v>
      </c>
      <c r="H321" s="23" t="s">
        <v>246</v>
      </c>
      <c r="I321" s="23" t="s">
        <v>2426</v>
      </c>
      <c r="J321" s="23" t="s">
        <v>3526</v>
      </c>
      <c r="K321" s="23" t="s">
        <v>403</v>
      </c>
      <c r="L321" s="23" t="s">
        <v>67</v>
      </c>
      <c r="M321" s="25">
        <v>1928.91</v>
      </c>
      <c r="N321" s="23" t="s">
        <v>439</v>
      </c>
    </row>
    <row r="322" spans="1:14" x14ac:dyDescent="0.25">
      <c r="A322" s="23" t="s">
        <v>5589</v>
      </c>
      <c r="B322" s="23" t="s">
        <v>3</v>
      </c>
      <c r="C322" s="23" t="s">
        <v>443</v>
      </c>
      <c r="D322" s="25">
        <v>1918.25</v>
      </c>
      <c r="E322" s="23" t="s">
        <v>4330</v>
      </c>
      <c r="F322" s="23" t="s">
        <v>15</v>
      </c>
      <c r="G322" s="23" t="s">
        <v>3524</v>
      </c>
      <c r="H322" s="23" t="s">
        <v>4245</v>
      </c>
      <c r="I322" s="23" t="s">
        <v>2424</v>
      </c>
      <c r="J322" s="23" t="s">
        <v>3514</v>
      </c>
      <c r="K322" s="23" t="s">
        <v>123</v>
      </c>
      <c r="L322" s="23" t="s">
        <v>55</v>
      </c>
      <c r="M322" s="25">
        <v>1507.66</v>
      </c>
      <c r="N322" s="23" t="s">
        <v>443</v>
      </c>
    </row>
    <row r="323" spans="1:14" x14ac:dyDescent="0.25">
      <c r="A323" s="23" t="s">
        <v>5590</v>
      </c>
      <c r="B323" s="23" t="s">
        <v>1</v>
      </c>
      <c r="C323" s="23" t="s">
        <v>439</v>
      </c>
      <c r="D323" s="25">
        <v>3037.61</v>
      </c>
      <c r="E323" s="23" t="s">
        <v>4354</v>
      </c>
      <c r="F323" s="23" t="s">
        <v>15</v>
      </c>
      <c r="G323" s="23" t="s">
        <v>3515</v>
      </c>
      <c r="H323" s="23" t="s">
        <v>249</v>
      </c>
      <c r="I323" s="23" t="s">
        <v>2423</v>
      </c>
      <c r="J323" s="23" t="s">
        <v>3514</v>
      </c>
      <c r="K323" s="23" t="s">
        <v>27</v>
      </c>
      <c r="L323" s="23" t="s">
        <v>55</v>
      </c>
      <c r="M323" s="25">
        <v>1200.1099999999999</v>
      </c>
      <c r="N323" s="23" t="s">
        <v>439</v>
      </c>
    </row>
    <row r="324" spans="1:14" x14ac:dyDescent="0.25">
      <c r="A324" s="23" t="s">
        <v>5591</v>
      </c>
      <c r="B324" s="23" t="s">
        <v>3187</v>
      </c>
      <c r="C324" s="23" t="s">
        <v>443</v>
      </c>
      <c r="D324" s="25">
        <v>2420</v>
      </c>
      <c r="E324" s="23" t="s">
        <v>4328</v>
      </c>
      <c r="F324" s="23" t="s">
        <v>20</v>
      </c>
      <c r="G324" s="23" t="s">
        <v>3513</v>
      </c>
      <c r="H324" s="23" t="s">
        <v>4239</v>
      </c>
      <c r="I324" s="23" t="s">
        <v>2425</v>
      </c>
      <c r="J324" s="23" t="s">
        <v>3526</v>
      </c>
      <c r="K324" s="23" t="s">
        <v>198</v>
      </c>
      <c r="L324" s="23" t="s">
        <v>64</v>
      </c>
      <c r="M324" s="25">
        <v>718.2</v>
      </c>
      <c r="N324" s="23" t="s">
        <v>443</v>
      </c>
    </row>
    <row r="325" spans="1:14" x14ac:dyDescent="0.25">
      <c r="A325" s="23" t="s">
        <v>5592</v>
      </c>
      <c r="B325" s="23" t="s">
        <v>3190</v>
      </c>
      <c r="C325" s="23" t="s">
        <v>439</v>
      </c>
      <c r="D325" s="25">
        <v>2262.6</v>
      </c>
      <c r="E325" s="23" t="s">
        <v>4360</v>
      </c>
      <c r="F325" s="23" t="s">
        <v>29</v>
      </c>
      <c r="G325" s="23" t="s">
        <v>230</v>
      </c>
      <c r="H325" s="23" t="s">
        <v>230</v>
      </c>
      <c r="I325" s="23" t="s">
        <v>2423</v>
      </c>
      <c r="J325" s="23" t="s">
        <v>3512</v>
      </c>
      <c r="K325" s="23" t="s">
        <v>81</v>
      </c>
      <c r="L325" s="23" t="s">
        <v>30</v>
      </c>
      <c r="M325" s="25">
        <v>981.66</v>
      </c>
      <c r="N325" s="23" t="s">
        <v>439</v>
      </c>
    </row>
    <row r="326" spans="1:14" x14ac:dyDescent="0.25">
      <c r="A326" s="23" t="s">
        <v>5593</v>
      </c>
      <c r="B326" s="23" t="s">
        <v>3193</v>
      </c>
      <c r="C326" s="23" t="s">
        <v>442</v>
      </c>
      <c r="D326" s="25">
        <v>2461.37</v>
      </c>
      <c r="E326" s="23" t="s">
        <v>4370</v>
      </c>
      <c r="F326" s="23" t="s">
        <v>20</v>
      </c>
      <c r="G326" s="23" t="s">
        <v>3521</v>
      </c>
      <c r="H326" s="23" t="s">
        <v>4241</v>
      </c>
      <c r="I326" s="23" t="s">
        <v>2423</v>
      </c>
      <c r="J326" s="23" t="s">
        <v>3526</v>
      </c>
      <c r="K326" s="23" t="s">
        <v>18</v>
      </c>
      <c r="L326" s="23" t="s">
        <v>64</v>
      </c>
      <c r="M326" s="25">
        <v>1784.96</v>
      </c>
      <c r="N326" s="23" t="s">
        <v>442</v>
      </c>
    </row>
    <row r="327" spans="1:14" x14ac:dyDescent="0.25">
      <c r="A327" s="23" t="s">
        <v>5594</v>
      </c>
      <c r="B327" s="23" t="s">
        <v>2</v>
      </c>
      <c r="C327" s="23" t="s">
        <v>439</v>
      </c>
      <c r="D327" s="25">
        <v>6289.64</v>
      </c>
      <c r="E327" s="23" t="s">
        <v>4395</v>
      </c>
      <c r="F327" s="23" t="s">
        <v>20</v>
      </c>
      <c r="G327" s="23" t="s">
        <v>3521</v>
      </c>
      <c r="H327" s="23" t="s">
        <v>4234</v>
      </c>
      <c r="I327" s="23" t="s">
        <v>2423</v>
      </c>
      <c r="J327" s="23" t="s">
        <v>3516</v>
      </c>
      <c r="K327" s="23" t="s">
        <v>145</v>
      </c>
      <c r="L327" s="23" t="s">
        <v>21</v>
      </c>
      <c r="M327" s="25">
        <v>1785.7</v>
      </c>
      <c r="N327" s="23" t="s">
        <v>439</v>
      </c>
    </row>
    <row r="328" spans="1:14" x14ac:dyDescent="0.25">
      <c r="A328" s="23" t="s">
        <v>5595</v>
      </c>
      <c r="B328" s="23" t="s">
        <v>3198</v>
      </c>
      <c r="C328" s="23" t="s">
        <v>439</v>
      </c>
      <c r="D328" s="25">
        <v>5150.7299999999996</v>
      </c>
      <c r="E328" s="23" t="s">
        <v>4334</v>
      </c>
      <c r="F328" s="23" t="s">
        <v>15</v>
      </c>
      <c r="G328" s="23" t="s">
        <v>3524</v>
      </c>
      <c r="H328" s="23" t="s">
        <v>4245</v>
      </c>
      <c r="I328" s="23" t="s">
        <v>2423</v>
      </c>
      <c r="J328" s="23" t="s">
        <v>3516</v>
      </c>
      <c r="K328" s="23" t="s">
        <v>155</v>
      </c>
      <c r="L328" s="23" t="s">
        <v>25</v>
      </c>
      <c r="M328" s="25">
        <v>1679.35</v>
      </c>
      <c r="N328" s="23" t="s">
        <v>439</v>
      </c>
    </row>
    <row r="329" spans="1:14" x14ac:dyDescent="0.25">
      <c r="A329" s="23" t="s">
        <v>5596</v>
      </c>
      <c r="B329" s="23" t="s">
        <v>3201</v>
      </c>
      <c r="C329" s="23" t="s">
        <v>439</v>
      </c>
      <c r="D329" s="25">
        <v>1231.3</v>
      </c>
      <c r="E329" s="23" t="s">
        <v>4394</v>
      </c>
      <c r="F329" s="23" t="s">
        <v>50</v>
      </c>
      <c r="G329" s="23" t="s">
        <v>3525</v>
      </c>
      <c r="H329" s="23" t="s">
        <v>4258</v>
      </c>
      <c r="I329" s="23" t="s">
        <v>2424</v>
      </c>
      <c r="J329" s="23" t="s">
        <v>3523</v>
      </c>
      <c r="K329" s="23" t="s">
        <v>48</v>
      </c>
      <c r="L329" s="23" t="s">
        <v>87</v>
      </c>
      <c r="M329" s="25">
        <v>553.15</v>
      </c>
      <c r="N329" s="23" t="s">
        <v>439</v>
      </c>
    </row>
    <row r="330" spans="1:14" x14ac:dyDescent="0.25">
      <c r="A330" s="23" t="s">
        <v>5597</v>
      </c>
      <c r="B330" s="23" t="s">
        <v>3203</v>
      </c>
      <c r="C330" s="23" t="s">
        <v>439</v>
      </c>
      <c r="D330" s="25">
        <v>15142.25</v>
      </c>
      <c r="E330" s="23" t="s">
        <v>4350</v>
      </c>
      <c r="F330" s="23" t="s">
        <v>50</v>
      </c>
      <c r="G330" s="23" t="s">
        <v>3522</v>
      </c>
      <c r="H330" s="23" t="s">
        <v>4240</v>
      </c>
      <c r="I330" s="23" t="s">
        <v>2426</v>
      </c>
      <c r="J330" s="23" t="s">
        <v>3512</v>
      </c>
      <c r="K330" s="23" t="s">
        <v>169</v>
      </c>
      <c r="L330" s="23" t="s">
        <v>51</v>
      </c>
      <c r="M330" s="25">
        <v>5577.27</v>
      </c>
      <c r="N330" s="23" t="s">
        <v>439</v>
      </c>
    </row>
    <row r="331" spans="1:14" x14ac:dyDescent="0.25">
      <c r="A331" s="23" t="s">
        <v>5598</v>
      </c>
      <c r="B331" s="23" t="s">
        <v>3205</v>
      </c>
      <c r="C331" s="23" t="s">
        <v>439</v>
      </c>
      <c r="D331" s="25">
        <v>1331.42</v>
      </c>
      <c r="E331" s="23" t="s">
        <v>4382</v>
      </c>
      <c r="F331" s="23" t="s">
        <v>40</v>
      </c>
      <c r="G331" s="23" t="s">
        <v>3511</v>
      </c>
      <c r="H331" s="23" t="s">
        <v>4233</v>
      </c>
      <c r="I331" s="23" t="s">
        <v>2423</v>
      </c>
      <c r="J331" s="23" t="s">
        <v>3514</v>
      </c>
      <c r="K331" s="23" t="s">
        <v>192</v>
      </c>
      <c r="L331" s="23" t="s">
        <v>493</v>
      </c>
      <c r="M331" s="25">
        <v>481.84</v>
      </c>
      <c r="N331" s="23" t="s">
        <v>439</v>
      </c>
    </row>
    <row r="332" spans="1:14" x14ac:dyDescent="0.25">
      <c r="A332" s="23" t="s">
        <v>5599</v>
      </c>
      <c r="B332" s="23" t="s">
        <v>3</v>
      </c>
      <c r="C332" s="23" t="s">
        <v>439</v>
      </c>
      <c r="D332" s="25">
        <v>3671.42</v>
      </c>
      <c r="E332" s="23" t="s">
        <v>4355</v>
      </c>
      <c r="F332" s="23" t="s">
        <v>20</v>
      </c>
      <c r="G332" s="23" t="s">
        <v>3513</v>
      </c>
      <c r="H332" s="23" t="s">
        <v>4236</v>
      </c>
      <c r="I332" s="23" t="s">
        <v>2424</v>
      </c>
      <c r="J332" s="23" t="s">
        <v>3516</v>
      </c>
      <c r="K332" s="23" t="s">
        <v>164</v>
      </c>
      <c r="L332" s="23" t="s">
        <v>64</v>
      </c>
      <c r="M332" s="25">
        <v>1460.79</v>
      </c>
      <c r="N332" s="23" t="s">
        <v>439</v>
      </c>
    </row>
    <row r="333" spans="1:14" x14ac:dyDescent="0.25">
      <c r="A333" s="23" t="s">
        <v>5600</v>
      </c>
      <c r="B333" s="23" t="s">
        <v>1</v>
      </c>
      <c r="C333" s="23" t="s">
        <v>438</v>
      </c>
      <c r="D333" s="25">
        <v>4049.69</v>
      </c>
      <c r="E333" s="23" t="s">
        <v>3439</v>
      </c>
      <c r="F333" s="23" t="s">
        <v>15</v>
      </c>
      <c r="G333" s="23" t="s">
        <v>3518</v>
      </c>
      <c r="H333" s="23" t="s">
        <v>4242</v>
      </c>
      <c r="I333" s="23" t="s">
        <v>2424</v>
      </c>
      <c r="J333" s="23" t="s">
        <v>3516</v>
      </c>
      <c r="K333" s="23" t="s">
        <v>36</v>
      </c>
      <c r="L333" s="23" t="s">
        <v>492</v>
      </c>
      <c r="M333" s="25">
        <v>2593.2399999999998</v>
      </c>
      <c r="N333" s="23" t="s">
        <v>438</v>
      </c>
    </row>
    <row r="334" spans="1:14" x14ac:dyDescent="0.25">
      <c r="A334" s="23" t="s">
        <v>5601</v>
      </c>
      <c r="B334" s="23" t="s">
        <v>3187</v>
      </c>
      <c r="C334" s="23" t="s">
        <v>439</v>
      </c>
      <c r="D334" s="25">
        <v>3223.9</v>
      </c>
      <c r="E334" s="23" t="s">
        <v>3442</v>
      </c>
      <c r="F334" s="23" t="s">
        <v>50</v>
      </c>
      <c r="G334" s="23" t="s">
        <v>3522</v>
      </c>
      <c r="H334" s="23" t="s">
        <v>4257</v>
      </c>
      <c r="I334" s="23" t="s">
        <v>2422</v>
      </c>
      <c r="J334" s="23" t="s">
        <v>3512</v>
      </c>
      <c r="K334" s="23" t="s">
        <v>136</v>
      </c>
      <c r="L334" s="23" t="s">
        <v>51</v>
      </c>
      <c r="M334" s="25">
        <v>2489.39</v>
      </c>
      <c r="N334" s="23" t="s">
        <v>439</v>
      </c>
    </row>
    <row r="335" spans="1:14" x14ac:dyDescent="0.25">
      <c r="A335" s="23" t="s">
        <v>5602</v>
      </c>
      <c r="B335" s="23" t="s">
        <v>3190</v>
      </c>
      <c r="C335" s="23" t="s">
        <v>438</v>
      </c>
      <c r="D335" s="25">
        <v>10114.879999999999</v>
      </c>
      <c r="E335" s="23" t="s">
        <v>4359</v>
      </c>
      <c r="F335" s="23" t="s">
        <v>15</v>
      </c>
      <c r="G335" s="23" t="s">
        <v>3518</v>
      </c>
      <c r="H335" s="23" t="s">
        <v>238</v>
      </c>
      <c r="I335" s="23" t="s">
        <v>2422</v>
      </c>
      <c r="J335" s="23" t="s">
        <v>3516</v>
      </c>
      <c r="K335" s="23" t="s">
        <v>62</v>
      </c>
      <c r="L335" s="23" t="s">
        <v>55</v>
      </c>
      <c r="M335" s="25">
        <v>3441.74</v>
      </c>
      <c r="N335" s="23" t="s">
        <v>438</v>
      </c>
    </row>
    <row r="336" spans="1:14" x14ac:dyDescent="0.25">
      <c r="A336" s="23" t="s">
        <v>5603</v>
      </c>
      <c r="B336" s="23" t="s">
        <v>3193</v>
      </c>
      <c r="C336" s="23" t="s">
        <v>439</v>
      </c>
      <c r="D336" s="25">
        <v>4134.71</v>
      </c>
      <c r="E336" s="23" t="s">
        <v>3435</v>
      </c>
      <c r="F336" s="23" t="s">
        <v>15</v>
      </c>
      <c r="G336" s="23" t="s">
        <v>3518</v>
      </c>
      <c r="H336" s="23" t="s">
        <v>238</v>
      </c>
      <c r="I336" s="23" t="s">
        <v>2423</v>
      </c>
      <c r="J336" s="23" t="s">
        <v>3514</v>
      </c>
      <c r="K336" s="23" t="s">
        <v>119</v>
      </c>
      <c r="L336" s="23" t="s">
        <v>16</v>
      </c>
      <c r="M336" s="25">
        <v>1543.44</v>
      </c>
      <c r="N336" s="23" t="s">
        <v>439</v>
      </c>
    </row>
    <row r="337" spans="1:14" x14ac:dyDescent="0.25">
      <c r="A337" s="23" t="s">
        <v>5604</v>
      </c>
      <c r="B337" s="23" t="s">
        <v>2</v>
      </c>
      <c r="C337" s="23" t="s">
        <v>440</v>
      </c>
      <c r="D337" s="25">
        <v>7224.36</v>
      </c>
      <c r="E337" s="23" t="s">
        <v>4342</v>
      </c>
      <c r="F337" s="23" t="s">
        <v>20</v>
      </c>
      <c r="G337" s="23" t="s">
        <v>3513</v>
      </c>
      <c r="H337" s="23" t="s">
        <v>4239</v>
      </c>
      <c r="I337" s="23" t="s">
        <v>2422</v>
      </c>
      <c r="J337" s="23" t="s">
        <v>3516</v>
      </c>
      <c r="K337" s="23" t="s">
        <v>32</v>
      </c>
      <c r="L337" s="23" t="s">
        <v>64</v>
      </c>
      <c r="M337" s="25">
        <v>2178.56</v>
      </c>
      <c r="N337" s="23" t="s">
        <v>440</v>
      </c>
    </row>
    <row r="338" spans="1:14" x14ac:dyDescent="0.25">
      <c r="A338" s="23" t="s">
        <v>5605</v>
      </c>
      <c r="B338" s="23" t="s">
        <v>3198</v>
      </c>
      <c r="C338" s="23" t="s">
        <v>443</v>
      </c>
      <c r="D338" s="25">
        <v>1577.75</v>
      </c>
      <c r="E338" s="23" t="s">
        <v>3437</v>
      </c>
      <c r="F338" s="23" t="s">
        <v>15</v>
      </c>
      <c r="G338" s="23" t="s">
        <v>3517</v>
      </c>
      <c r="H338" s="23" t="s">
        <v>4252</v>
      </c>
      <c r="I338" s="23" t="s">
        <v>2422</v>
      </c>
      <c r="J338" s="23" t="s">
        <v>3516</v>
      </c>
      <c r="K338" s="23" t="s">
        <v>403</v>
      </c>
      <c r="L338" s="23" t="s">
        <v>25</v>
      </c>
      <c r="M338" s="25">
        <v>1128.3900000000001</v>
      </c>
      <c r="N338" s="23" t="s">
        <v>443</v>
      </c>
    </row>
    <row r="339" spans="1:14" x14ac:dyDescent="0.25">
      <c r="A339" s="23" t="s">
        <v>5606</v>
      </c>
      <c r="B339" s="23" t="s">
        <v>3201</v>
      </c>
      <c r="C339" s="23" t="s">
        <v>439</v>
      </c>
      <c r="D339" s="25">
        <v>4179.0600000000004</v>
      </c>
      <c r="E339" s="23" t="s">
        <v>3440</v>
      </c>
      <c r="F339" s="23" t="s">
        <v>20</v>
      </c>
      <c r="G339" s="23" t="s">
        <v>3513</v>
      </c>
      <c r="H339" s="23" t="s">
        <v>4236</v>
      </c>
      <c r="I339" s="23" t="s">
        <v>2424</v>
      </c>
      <c r="J339" s="23" t="s">
        <v>3516</v>
      </c>
      <c r="K339" s="23" t="s">
        <v>23</v>
      </c>
      <c r="L339" s="23" t="s">
        <v>21</v>
      </c>
      <c r="M339" s="25">
        <v>1571.29</v>
      </c>
      <c r="N339" s="23" t="s">
        <v>439</v>
      </c>
    </row>
    <row r="340" spans="1:14" x14ac:dyDescent="0.25">
      <c r="A340" s="23" t="s">
        <v>5607</v>
      </c>
      <c r="B340" s="23" t="s">
        <v>3203</v>
      </c>
      <c r="C340" s="23" t="s">
        <v>439</v>
      </c>
      <c r="D340" s="25">
        <v>3853.96</v>
      </c>
      <c r="E340" s="23" t="s">
        <v>3436</v>
      </c>
      <c r="F340" s="23" t="s">
        <v>20</v>
      </c>
      <c r="G340" s="23" t="s">
        <v>3521</v>
      </c>
      <c r="H340" s="23" t="s">
        <v>4234</v>
      </c>
      <c r="I340" s="23" t="s">
        <v>2423</v>
      </c>
      <c r="J340" s="23" t="s">
        <v>3514</v>
      </c>
      <c r="K340" s="23" t="s">
        <v>85</v>
      </c>
      <c r="L340" s="23" t="s">
        <v>64</v>
      </c>
      <c r="M340" s="25">
        <v>2787.34</v>
      </c>
      <c r="N340" s="23" t="s">
        <v>439</v>
      </c>
    </row>
    <row r="341" spans="1:14" x14ac:dyDescent="0.25">
      <c r="A341" s="23" t="s">
        <v>5608</v>
      </c>
      <c r="B341" s="23" t="s">
        <v>3205</v>
      </c>
      <c r="C341" s="23" t="s">
        <v>439</v>
      </c>
      <c r="D341" s="25">
        <v>1397.74</v>
      </c>
      <c r="E341" s="23" t="s">
        <v>4385</v>
      </c>
      <c r="F341" s="23" t="s">
        <v>50</v>
      </c>
      <c r="G341" s="23" t="s">
        <v>3525</v>
      </c>
      <c r="H341" s="23" t="s">
        <v>4258</v>
      </c>
      <c r="I341" s="23" t="s">
        <v>2424</v>
      </c>
      <c r="J341" s="23" t="s">
        <v>3523</v>
      </c>
      <c r="K341" s="23" t="s">
        <v>53</v>
      </c>
      <c r="L341" s="23" t="s">
        <v>51</v>
      </c>
      <c r="M341" s="25">
        <v>736.81</v>
      </c>
      <c r="N341" s="23" t="s">
        <v>439</v>
      </c>
    </row>
    <row r="342" spans="1:14" x14ac:dyDescent="0.25">
      <c r="A342" s="23" t="s">
        <v>5609</v>
      </c>
      <c r="B342" s="23" t="s">
        <v>3</v>
      </c>
      <c r="C342" s="23" t="s">
        <v>440</v>
      </c>
      <c r="D342" s="25">
        <v>987.3</v>
      </c>
      <c r="E342" s="23" t="s">
        <v>4353</v>
      </c>
      <c r="F342" s="23" t="s">
        <v>15</v>
      </c>
      <c r="G342" s="23" t="s">
        <v>3524</v>
      </c>
      <c r="H342" s="23" t="s">
        <v>226</v>
      </c>
      <c r="I342" s="23" t="s">
        <v>2423</v>
      </c>
      <c r="J342" s="23" t="s">
        <v>3514</v>
      </c>
      <c r="K342" s="23" t="s">
        <v>145</v>
      </c>
      <c r="L342" s="23" t="s">
        <v>25</v>
      </c>
      <c r="M342" s="25">
        <v>339.11</v>
      </c>
      <c r="N342" s="23" t="s">
        <v>440</v>
      </c>
    </row>
    <row r="343" spans="1:14" x14ac:dyDescent="0.25">
      <c r="A343" s="23" t="s">
        <v>5610</v>
      </c>
      <c r="B343" s="23" t="s">
        <v>1</v>
      </c>
      <c r="C343" s="23" t="s">
        <v>439</v>
      </c>
      <c r="D343" s="25">
        <v>790.7</v>
      </c>
      <c r="E343" s="23" t="s">
        <v>4386</v>
      </c>
      <c r="F343" s="23" t="s">
        <v>50</v>
      </c>
      <c r="G343" s="23" t="s">
        <v>3525</v>
      </c>
      <c r="H343" s="23" t="s">
        <v>4255</v>
      </c>
      <c r="I343" s="23" t="s">
        <v>2422</v>
      </c>
      <c r="J343" s="23" t="s">
        <v>3526</v>
      </c>
      <c r="K343" s="23" t="s">
        <v>45</v>
      </c>
      <c r="L343" s="23" t="s">
        <v>51</v>
      </c>
      <c r="M343" s="25">
        <v>358.83</v>
      </c>
      <c r="N343" s="23" t="s">
        <v>439</v>
      </c>
    </row>
    <row r="344" spans="1:14" x14ac:dyDescent="0.25">
      <c r="A344" s="23" t="s">
        <v>5611</v>
      </c>
      <c r="B344" s="23" t="s">
        <v>3187</v>
      </c>
      <c r="C344" s="23" t="s">
        <v>438</v>
      </c>
      <c r="D344" s="25">
        <v>3617.33</v>
      </c>
      <c r="E344" s="23" t="s">
        <v>4366</v>
      </c>
      <c r="F344" s="23" t="s">
        <v>20</v>
      </c>
      <c r="G344" s="23" t="s">
        <v>3513</v>
      </c>
      <c r="H344" s="23" t="s">
        <v>4236</v>
      </c>
      <c r="I344" s="23" t="s">
        <v>2422</v>
      </c>
      <c r="J344" s="23" t="s">
        <v>3514</v>
      </c>
      <c r="K344" s="23" t="s">
        <v>93</v>
      </c>
      <c r="L344" s="23" t="s">
        <v>64</v>
      </c>
      <c r="M344" s="25">
        <v>2616.75</v>
      </c>
      <c r="N344" s="23" t="s">
        <v>438</v>
      </c>
    </row>
    <row r="345" spans="1:14" x14ac:dyDescent="0.25">
      <c r="A345" s="23" t="s">
        <v>5612</v>
      </c>
      <c r="B345" s="23" t="s">
        <v>3190</v>
      </c>
      <c r="C345" s="23" t="s">
        <v>439</v>
      </c>
      <c r="D345" s="25">
        <v>2764.45</v>
      </c>
      <c r="E345" s="23" t="s">
        <v>4336</v>
      </c>
      <c r="F345" s="23" t="s">
        <v>15</v>
      </c>
      <c r="G345" s="23" t="s">
        <v>3518</v>
      </c>
      <c r="H345" s="23" t="s">
        <v>4251</v>
      </c>
      <c r="I345" s="23" t="s">
        <v>2424</v>
      </c>
      <c r="J345" s="23" t="s">
        <v>3516</v>
      </c>
      <c r="K345" s="23" t="s">
        <v>43</v>
      </c>
      <c r="L345" s="23" t="s">
        <v>25</v>
      </c>
      <c r="M345" s="25">
        <v>846.75</v>
      </c>
      <c r="N345" s="23" t="s">
        <v>439</v>
      </c>
    </row>
    <row r="346" spans="1:14" x14ac:dyDescent="0.25">
      <c r="A346" s="23" t="s">
        <v>5613</v>
      </c>
      <c r="B346" s="23" t="s">
        <v>3193</v>
      </c>
      <c r="C346" s="23" t="s">
        <v>439</v>
      </c>
      <c r="D346" s="25">
        <v>2457.4499999999998</v>
      </c>
      <c r="E346" s="23" t="s">
        <v>4338</v>
      </c>
      <c r="F346" s="23" t="s">
        <v>29</v>
      </c>
      <c r="G346" s="23" t="s">
        <v>230</v>
      </c>
      <c r="H346" s="23" t="s">
        <v>230</v>
      </c>
      <c r="I346" s="23" t="s">
        <v>2423</v>
      </c>
      <c r="J346" s="23" t="s">
        <v>3516</v>
      </c>
      <c r="K346" s="23" t="s">
        <v>172</v>
      </c>
      <c r="L346" s="23" t="s">
        <v>67</v>
      </c>
      <c r="M346" s="25">
        <v>919</v>
      </c>
      <c r="N346" s="23" t="s">
        <v>439</v>
      </c>
    </row>
    <row r="347" spans="1:14" x14ac:dyDescent="0.25">
      <c r="A347" s="23" t="s">
        <v>5614</v>
      </c>
      <c r="B347" s="23" t="s">
        <v>2</v>
      </c>
      <c r="C347" s="23" t="s">
        <v>439</v>
      </c>
      <c r="D347" s="25">
        <v>4580.58</v>
      </c>
      <c r="E347" s="23" t="s">
        <v>4393</v>
      </c>
      <c r="F347" s="23" t="s">
        <v>15</v>
      </c>
      <c r="G347" s="23" t="s">
        <v>3524</v>
      </c>
      <c r="H347" s="23" t="s">
        <v>4245</v>
      </c>
      <c r="I347" s="23" t="s">
        <v>2423</v>
      </c>
      <c r="J347" s="23" t="s">
        <v>3523</v>
      </c>
      <c r="K347" s="23" t="s">
        <v>13</v>
      </c>
      <c r="L347" s="23" t="s">
        <v>16</v>
      </c>
      <c r="M347" s="25">
        <v>1991.04</v>
      </c>
      <c r="N347" s="23" t="s">
        <v>439</v>
      </c>
    </row>
    <row r="348" spans="1:14" x14ac:dyDescent="0.25">
      <c r="A348" s="23" t="s">
        <v>5615</v>
      </c>
      <c r="B348" s="23" t="s">
        <v>3198</v>
      </c>
      <c r="C348" s="23" t="s">
        <v>443</v>
      </c>
      <c r="D348" s="25">
        <v>6097</v>
      </c>
      <c r="E348" s="23" t="s">
        <v>4339</v>
      </c>
      <c r="F348" s="23" t="s">
        <v>20</v>
      </c>
      <c r="G348" s="23" t="s">
        <v>3513</v>
      </c>
      <c r="H348" s="23" t="s">
        <v>242</v>
      </c>
      <c r="I348" s="23" t="s">
        <v>2424</v>
      </c>
      <c r="J348" s="23" t="s">
        <v>3514</v>
      </c>
      <c r="K348" s="23" t="s">
        <v>192</v>
      </c>
      <c r="L348" s="23" t="s">
        <v>64</v>
      </c>
      <c r="M348" s="25">
        <v>1263.92</v>
      </c>
      <c r="N348" s="23" t="s">
        <v>443</v>
      </c>
    </row>
    <row r="349" spans="1:14" x14ac:dyDescent="0.25">
      <c r="A349" s="23" t="s">
        <v>5616</v>
      </c>
      <c r="B349" s="23" t="s">
        <v>3201</v>
      </c>
      <c r="C349" s="23" t="s">
        <v>438</v>
      </c>
      <c r="D349" s="25">
        <v>493.27</v>
      </c>
      <c r="E349" s="23" t="s">
        <v>4368</v>
      </c>
      <c r="F349" s="23" t="s">
        <v>15</v>
      </c>
      <c r="G349" s="23" t="s">
        <v>3518</v>
      </c>
      <c r="H349" s="23" t="s">
        <v>4242</v>
      </c>
      <c r="I349" s="23" t="s">
        <v>2424</v>
      </c>
      <c r="J349" s="23" t="s">
        <v>3526</v>
      </c>
      <c r="K349" s="23" t="s">
        <v>152</v>
      </c>
      <c r="L349" s="23" t="s">
        <v>492</v>
      </c>
      <c r="M349" s="25">
        <v>203.37</v>
      </c>
      <c r="N349" s="23" t="s">
        <v>438</v>
      </c>
    </row>
    <row r="350" spans="1:14" x14ac:dyDescent="0.25">
      <c r="A350" s="23" t="s">
        <v>5617</v>
      </c>
      <c r="B350" s="23" t="s">
        <v>3203</v>
      </c>
      <c r="C350" s="23" t="s">
        <v>439</v>
      </c>
      <c r="D350" s="25">
        <v>1518.05</v>
      </c>
      <c r="E350" s="23" t="s">
        <v>4376</v>
      </c>
      <c r="F350" s="23" t="s">
        <v>20</v>
      </c>
      <c r="G350" s="23" t="s">
        <v>3513</v>
      </c>
      <c r="H350" s="23" t="s">
        <v>4239</v>
      </c>
      <c r="I350" s="23" t="s">
        <v>2423</v>
      </c>
      <c r="J350" s="23" t="s">
        <v>3514</v>
      </c>
      <c r="K350" s="23" t="s">
        <v>201</v>
      </c>
      <c r="L350" s="23" t="s">
        <v>64</v>
      </c>
      <c r="M350" s="25">
        <v>599.09</v>
      </c>
      <c r="N350" s="23" t="s">
        <v>439</v>
      </c>
    </row>
    <row r="351" spans="1:14" x14ac:dyDescent="0.25">
      <c r="A351" s="23" t="s">
        <v>5618</v>
      </c>
      <c r="B351" s="23" t="s">
        <v>3205</v>
      </c>
      <c r="C351" s="23" t="s">
        <v>439</v>
      </c>
      <c r="D351" s="25">
        <v>132.71</v>
      </c>
      <c r="E351" s="23" t="s">
        <v>4349</v>
      </c>
      <c r="F351" s="23" t="s">
        <v>15</v>
      </c>
      <c r="G351" s="23" t="s">
        <v>3515</v>
      </c>
      <c r="H351" s="23" t="s">
        <v>249</v>
      </c>
      <c r="I351" s="23" t="s">
        <v>2424</v>
      </c>
      <c r="J351" s="23" t="s">
        <v>3514</v>
      </c>
      <c r="K351" s="23" t="s">
        <v>189</v>
      </c>
      <c r="L351" s="23" t="s">
        <v>55</v>
      </c>
      <c r="M351" s="25">
        <v>45.71</v>
      </c>
      <c r="N351" s="23" t="s">
        <v>439</v>
      </c>
    </row>
    <row r="352" spans="1:14" x14ac:dyDescent="0.25">
      <c r="A352" s="23" t="s">
        <v>5619</v>
      </c>
      <c r="B352" s="23" t="s">
        <v>3</v>
      </c>
      <c r="C352" s="23" t="s">
        <v>439</v>
      </c>
      <c r="D352" s="25">
        <v>3756.87</v>
      </c>
      <c r="E352" s="23" t="s">
        <v>4396</v>
      </c>
      <c r="F352" s="23" t="s">
        <v>40</v>
      </c>
      <c r="G352" s="23" t="s">
        <v>3511</v>
      </c>
      <c r="H352" s="23" t="s">
        <v>4248</v>
      </c>
      <c r="I352" s="23" t="s">
        <v>2423</v>
      </c>
      <c r="J352" s="23" t="s">
        <v>3516</v>
      </c>
      <c r="K352" s="23" t="s">
        <v>198</v>
      </c>
      <c r="L352" s="23" t="s">
        <v>41</v>
      </c>
      <c r="M352" s="25">
        <v>1558.33</v>
      </c>
      <c r="N352" s="23" t="s">
        <v>439</v>
      </c>
    </row>
    <row r="353" spans="1:14" x14ac:dyDescent="0.25">
      <c r="A353" s="23" t="s">
        <v>5620</v>
      </c>
      <c r="B353" s="23" t="s">
        <v>1</v>
      </c>
      <c r="C353" s="23" t="s">
        <v>443</v>
      </c>
      <c r="D353" s="25">
        <v>1628.77</v>
      </c>
      <c r="E353" s="23" t="s">
        <v>4348</v>
      </c>
      <c r="F353" s="23" t="s">
        <v>15</v>
      </c>
      <c r="G353" s="23" t="s">
        <v>3515</v>
      </c>
      <c r="H353" s="23" t="s">
        <v>4238</v>
      </c>
      <c r="I353" s="23" t="s">
        <v>2425</v>
      </c>
      <c r="J353" s="23" t="s">
        <v>3514</v>
      </c>
      <c r="K353" s="23" t="s">
        <v>116</v>
      </c>
      <c r="L353" s="23" t="s">
        <v>492</v>
      </c>
      <c r="M353" s="25">
        <v>1080.02</v>
      </c>
      <c r="N353" s="23" t="s">
        <v>443</v>
      </c>
    </row>
    <row r="354" spans="1:14" x14ac:dyDescent="0.25">
      <c r="A354" s="23" t="s">
        <v>5621</v>
      </c>
      <c r="B354" s="23" t="s">
        <v>3187</v>
      </c>
      <c r="C354" s="23" t="s">
        <v>438</v>
      </c>
      <c r="D354" s="25">
        <v>5402.06</v>
      </c>
      <c r="E354" s="23" t="s">
        <v>3441</v>
      </c>
      <c r="F354" s="23" t="s">
        <v>29</v>
      </c>
      <c r="G354" s="23" t="s">
        <v>3520</v>
      </c>
      <c r="H354" s="23" t="s">
        <v>4243</v>
      </c>
      <c r="I354" s="23" t="s">
        <v>2424</v>
      </c>
      <c r="J354" s="23" t="s">
        <v>3516</v>
      </c>
      <c r="K354" s="23" t="s">
        <v>38</v>
      </c>
      <c r="L354" s="23" t="s">
        <v>67</v>
      </c>
      <c r="M354" s="25">
        <v>1845.75</v>
      </c>
      <c r="N354" s="23" t="s">
        <v>438</v>
      </c>
    </row>
    <row r="355" spans="1:14" x14ac:dyDescent="0.25">
      <c r="A355" s="23" t="s">
        <v>5622</v>
      </c>
      <c r="B355" s="23" t="s">
        <v>3190</v>
      </c>
      <c r="C355" s="23" t="s">
        <v>438</v>
      </c>
      <c r="D355" s="25">
        <v>4459.97</v>
      </c>
      <c r="E355" s="23" t="s">
        <v>3443</v>
      </c>
      <c r="F355" s="23" t="s">
        <v>29</v>
      </c>
      <c r="G355" s="23" t="s">
        <v>3519</v>
      </c>
      <c r="H355" s="23" t="s">
        <v>4256</v>
      </c>
      <c r="I355" s="23" t="s">
        <v>2425</v>
      </c>
      <c r="J355" s="23" t="s">
        <v>3514</v>
      </c>
      <c r="K355" s="23" t="s">
        <v>196</v>
      </c>
      <c r="L355" s="23" t="s">
        <v>30</v>
      </c>
      <c r="M355" s="25">
        <v>1365.98</v>
      </c>
      <c r="N355" s="23" t="s">
        <v>438</v>
      </c>
    </row>
    <row r="356" spans="1:14" x14ac:dyDescent="0.25">
      <c r="A356" s="23" t="s">
        <v>5623</v>
      </c>
      <c r="B356" s="23" t="s">
        <v>3193</v>
      </c>
      <c r="C356" s="23" t="s">
        <v>439</v>
      </c>
      <c r="D356" s="25">
        <v>1294.6500000000001</v>
      </c>
      <c r="E356" s="23" t="s">
        <v>3438</v>
      </c>
      <c r="F356" s="23" t="s">
        <v>50</v>
      </c>
      <c r="G356" s="23" t="s">
        <v>3522</v>
      </c>
      <c r="H356" s="23" t="s">
        <v>4240</v>
      </c>
      <c r="I356" s="23" t="s">
        <v>2424</v>
      </c>
      <c r="J356" s="23" t="s">
        <v>3514</v>
      </c>
      <c r="K356" s="23" t="s">
        <v>166</v>
      </c>
      <c r="L356" s="23" t="s">
        <v>87</v>
      </c>
      <c r="M356" s="25">
        <v>587.26</v>
      </c>
      <c r="N356" s="23" t="s">
        <v>439</v>
      </c>
    </row>
    <row r="357" spans="1:14" x14ac:dyDescent="0.25">
      <c r="A357" s="23" t="s">
        <v>5624</v>
      </c>
      <c r="B357" s="23" t="s">
        <v>2</v>
      </c>
      <c r="C357" s="23" t="s">
        <v>439</v>
      </c>
      <c r="D357" s="25">
        <v>1489.64</v>
      </c>
      <c r="E357" s="23" t="s">
        <v>4372</v>
      </c>
      <c r="F357" s="23" t="s">
        <v>20</v>
      </c>
      <c r="G357" s="23" t="s">
        <v>3521</v>
      </c>
      <c r="H357" s="23" t="s">
        <v>222</v>
      </c>
      <c r="I357" s="23" t="s">
        <v>2423</v>
      </c>
      <c r="J357" s="23" t="s">
        <v>3523</v>
      </c>
      <c r="K357" s="23" t="s">
        <v>123</v>
      </c>
      <c r="L357" s="23" t="s">
        <v>21</v>
      </c>
      <c r="M357" s="25">
        <v>601.04</v>
      </c>
      <c r="N357" s="23" t="s">
        <v>439</v>
      </c>
    </row>
    <row r="358" spans="1:14" x14ac:dyDescent="0.25">
      <c r="A358" s="23" t="s">
        <v>5625</v>
      </c>
      <c r="B358" s="23" t="s">
        <v>3198</v>
      </c>
      <c r="C358" s="23" t="s">
        <v>439</v>
      </c>
      <c r="D358" s="25">
        <v>1235.9000000000001</v>
      </c>
      <c r="E358" s="23" t="s">
        <v>4357</v>
      </c>
      <c r="F358" s="23" t="s">
        <v>29</v>
      </c>
      <c r="G358" s="23" t="s">
        <v>3519</v>
      </c>
      <c r="H358" s="23" t="s">
        <v>4256</v>
      </c>
      <c r="I358" s="23" t="s">
        <v>2423</v>
      </c>
      <c r="J358" s="23" t="s">
        <v>3514</v>
      </c>
      <c r="K358" s="23" t="s">
        <v>69</v>
      </c>
      <c r="L358" s="23" t="s">
        <v>30</v>
      </c>
      <c r="M358" s="25">
        <v>492.98</v>
      </c>
      <c r="N358" s="23" t="s">
        <v>439</v>
      </c>
    </row>
    <row r="359" spans="1:14" x14ac:dyDescent="0.25">
      <c r="A359" s="23" t="s">
        <v>5626</v>
      </c>
      <c r="B359" s="23" t="s">
        <v>3201</v>
      </c>
      <c r="C359" s="23" t="s">
        <v>442</v>
      </c>
      <c r="D359" s="25">
        <v>1644.83</v>
      </c>
      <c r="E359" s="23" t="s">
        <v>4369</v>
      </c>
      <c r="F359" s="23" t="s">
        <v>50</v>
      </c>
      <c r="G359" s="23" t="s">
        <v>3525</v>
      </c>
      <c r="H359" s="23" t="s">
        <v>4258</v>
      </c>
      <c r="I359" s="23" t="s">
        <v>2422</v>
      </c>
      <c r="J359" s="23" t="s">
        <v>3516</v>
      </c>
      <c r="K359" s="23" t="s">
        <v>60</v>
      </c>
      <c r="L359" s="23" t="s">
        <v>87</v>
      </c>
      <c r="M359" s="25">
        <v>644.95000000000005</v>
      </c>
      <c r="N359" s="23" t="s">
        <v>442</v>
      </c>
    </row>
    <row r="360" spans="1:14" x14ac:dyDescent="0.25">
      <c r="A360" s="23" t="s">
        <v>5627</v>
      </c>
      <c r="B360" s="23" t="s">
        <v>3203</v>
      </c>
      <c r="C360" s="23" t="s">
        <v>439</v>
      </c>
      <c r="D360" s="25">
        <v>809.16</v>
      </c>
      <c r="E360" s="23" t="s">
        <v>4384</v>
      </c>
      <c r="F360" s="23" t="s">
        <v>20</v>
      </c>
      <c r="G360" s="23" t="s">
        <v>3521</v>
      </c>
      <c r="H360" s="23" t="s">
        <v>4237</v>
      </c>
      <c r="I360" s="23" t="s">
        <v>2423</v>
      </c>
      <c r="J360" s="23" t="s">
        <v>3523</v>
      </c>
      <c r="K360" s="23" t="s">
        <v>126</v>
      </c>
      <c r="L360" s="23" t="s">
        <v>21</v>
      </c>
      <c r="M360" s="25">
        <v>625.05999999999995</v>
      </c>
      <c r="N360" s="23" t="s">
        <v>439</v>
      </c>
    </row>
    <row r="361" spans="1:14" x14ac:dyDescent="0.25">
      <c r="A361" s="23" t="s">
        <v>5628</v>
      </c>
      <c r="B361" s="23" t="s">
        <v>3205</v>
      </c>
      <c r="C361" s="23" t="s">
        <v>443</v>
      </c>
      <c r="D361" s="25">
        <v>2392.37</v>
      </c>
      <c r="E361" s="23" t="s">
        <v>4378</v>
      </c>
      <c r="F361" s="23" t="s">
        <v>15</v>
      </c>
      <c r="G361" s="23" t="s">
        <v>3524</v>
      </c>
      <c r="H361" s="23" t="s">
        <v>226</v>
      </c>
      <c r="I361" s="23" t="s">
        <v>2424</v>
      </c>
      <c r="J361" s="23" t="s">
        <v>3523</v>
      </c>
      <c r="K361" s="23" t="s">
        <v>162</v>
      </c>
      <c r="L361" s="23" t="s">
        <v>16</v>
      </c>
      <c r="M361" s="25">
        <v>831.23</v>
      </c>
      <c r="N361" s="23" t="s">
        <v>443</v>
      </c>
    </row>
    <row r="362" spans="1:14" x14ac:dyDescent="0.25">
      <c r="A362" s="23" t="s">
        <v>5629</v>
      </c>
      <c r="B362" s="23" t="s">
        <v>3</v>
      </c>
      <c r="C362" s="23" t="s">
        <v>440</v>
      </c>
      <c r="D362" s="25">
        <v>3387.68</v>
      </c>
      <c r="E362" s="23" t="s">
        <v>4373</v>
      </c>
      <c r="F362" s="23" t="s">
        <v>40</v>
      </c>
      <c r="G362" s="23" t="s">
        <v>3527</v>
      </c>
      <c r="H362" s="23" t="s">
        <v>4263</v>
      </c>
      <c r="I362" s="23" t="s">
        <v>2423</v>
      </c>
      <c r="J362" s="23" t="s">
        <v>3516</v>
      </c>
      <c r="K362" s="23" t="s">
        <v>57</v>
      </c>
      <c r="L362" s="23" t="s">
        <v>493</v>
      </c>
      <c r="M362" s="25">
        <v>991.69</v>
      </c>
      <c r="N362" s="23" t="s">
        <v>440</v>
      </c>
    </row>
    <row r="363" spans="1:14" x14ac:dyDescent="0.25">
      <c r="A363" s="23" t="s">
        <v>5630</v>
      </c>
      <c r="B363" s="23" t="s">
        <v>1</v>
      </c>
      <c r="C363" s="23" t="s">
        <v>439</v>
      </c>
      <c r="D363" s="25">
        <v>3854.6</v>
      </c>
      <c r="E363" s="23" t="s">
        <v>4383</v>
      </c>
      <c r="F363" s="23" t="s">
        <v>50</v>
      </c>
      <c r="G363" s="23" t="s">
        <v>3525</v>
      </c>
      <c r="H363" s="23" t="s">
        <v>4255</v>
      </c>
      <c r="I363" s="23" t="s">
        <v>2424</v>
      </c>
      <c r="J363" s="23" t="s">
        <v>3516</v>
      </c>
      <c r="K363" s="23" t="s">
        <v>112</v>
      </c>
      <c r="L363" s="23" t="s">
        <v>51</v>
      </c>
      <c r="M363" s="25">
        <v>2821.39</v>
      </c>
      <c r="N363" s="23" t="s">
        <v>439</v>
      </c>
    </row>
    <row r="364" spans="1:14" x14ac:dyDescent="0.25">
      <c r="A364" s="23" t="s">
        <v>5631</v>
      </c>
      <c r="B364" s="23" t="s">
        <v>3187</v>
      </c>
      <c r="C364" s="23" t="s">
        <v>439</v>
      </c>
      <c r="D364" s="25">
        <v>3927.4</v>
      </c>
      <c r="E364" s="23" t="s">
        <v>4380</v>
      </c>
      <c r="F364" s="23" t="s">
        <v>20</v>
      </c>
      <c r="G364" s="23" t="s">
        <v>3521</v>
      </c>
      <c r="H364" s="23" t="s">
        <v>4246</v>
      </c>
      <c r="I364" s="23" t="s">
        <v>2426</v>
      </c>
      <c r="J364" s="23" t="s">
        <v>3516</v>
      </c>
      <c r="K364" s="23" t="s">
        <v>36</v>
      </c>
      <c r="L364" s="23" t="s">
        <v>64</v>
      </c>
      <c r="M364" s="25">
        <v>2839.15</v>
      </c>
      <c r="N364" s="23" t="s">
        <v>439</v>
      </c>
    </row>
    <row r="365" spans="1:14" x14ac:dyDescent="0.25">
      <c r="A365" s="23" t="s">
        <v>5632</v>
      </c>
      <c r="B365" s="23" t="s">
        <v>3190</v>
      </c>
      <c r="C365" s="23" t="s">
        <v>439</v>
      </c>
      <c r="D365" s="25">
        <v>8146.18</v>
      </c>
      <c r="E365" s="23" t="s">
        <v>4400</v>
      </c>
      <c r="F365" s="23" t="s">
        <v>20</v>
      </c>
      <c r="G365" s="23" t="s">
        <v>3521</v>
      </c>
      <c r="H365" s="23" t="s">
        <v>4237</v>
      </c>
      <c r="I365" s="23" t="s">
        <v>2423</v>
      </c>
      <c r="J365" s="23" t="s">
        <v>3512</v>
      </c>
      <c r="K365" s="23" t="s">
        <v>166</v>
      </c>
      <c r="L365" s="23" t="s">
        <v>491</v>
      </c>
      <c r="M365" s="25">
        <v>2359.16</v>
      </c>
      <c r="N365" s="23" t="s">
        <v>439</v>
      </c>
    </row>
    <row r="366" spans="1:14" x14ac:dyDescent="0.25">
      <c r="A366" s="23" t="s">
        <v>5633</v>
      </c>
      <c r="B366" s="23" t="s">
        <v>3193</v>
      </c>
      <c r="C366" s="23" t="s">
        <v>439</v>
      </c>
      <c r="D366" s="25">
        <v>5240.34</v>
      </c>
      <c r="E366" s="23" t="s">
        <v>4450</v>
      </c>
      <c r="F366" s="23" t="s">
        <v>20</v>
      </c>
      <c r="G366" s="23" t="s">
        <v>3513</v>
      </c>
      <c r="H366" s="23" t="s">
        <v>242</v>
      </c>
      <c r="I366" s="23" t="s">
        <v>2422</v>
      </c>
      <c r="J366" s="23" t="s">
        <v>3516</v>
      </c>
      <c r="K366" s="23" t="s">
        <v>45</v>
      </c>
      <c r="L366" s="23" t="s">
        <v>491</v>
      </c>
      <c r="M366" s="25">
        <v>1862.76</v>
      </c>
      <c r="N366" s="23" t="s">
        <v>439</v>
      </c>
    </row>
    <row r="367" spans="1:14" x14ac:dyDescent="0.25">
      <c r="A367" s="23" t="s">
        <v>5634</v>
      </c>
      <c r="B367" s="23" t="s">
        <v>2</v>
      </c>
      <c r="C367" s="23" t="s">
        <v>441</v>
      </c>
      <c r="D367" s="25">
        <v>2856.46</v>
      </c>
      <c r="E367" s="23" t="s">
        <v>4367</v>
      </c>
      <c r="F367" s="23" t="s">
        <v>15</v>
      </c>
      <c r="G367" s="23" t="s">
        <v>3524</v>
      </c>
      <c r="H367" s="23" t="s">
        <v>226</v>
      </c>
      <c r="I367" s="23" t="s">
        <v>2424</v>
      </c>
      <c r="J367" s="23" t="s">
        <v>3512</v>
      </c>
      <c r="K367" s="23" t="s">
        <v>189</v>
      </c>
      <c r="L367" s="23" t="s">
        <v>55</v>
      </c>
      <c r="M367" s="25">
        <v>1101.8399999999999</v>
      </c>
      <c r="N367" s="23" t="s">
        <v>441</v>
      </c>
    </row>
    <row r="368" spans="1:14" x14ac:dyDescent="0.25">
      <c r="A368" s="23" t="s">
        <v>5635</v>
      </c>
      <c r="B368" s="23" t="s">
        <v>3198</v>
      </c>
      <c r="C368" s="23" t="s">
        <v>439</v>
      </c>
      <c r="D368" s="25">
        <v>2725.26</v>
      </c>
      <c r="E368" s="23" t="s">
        <v>4361</v>
      </c>
      <c r="F368" s="23" t="s">
        <v>20</v>
      </c>
      <c r="G368" s="23" t="s">
        <v>3513</v>
      </c>
      <c r="H368" s="23" t="s">
        <v>4236</v>
      </c>
      <c r="I368" s="23" t="s">
        <v>2423</v>
      </c>
      <c r="J368" s="23" t="s">
        <v>3514</v>
      </c>
      <c r="K368" s="23" t="s">
        <v>45</v>
      </c>
      <c r="L368" s="23" t="s">
        <v>64</v>
      </c>
      <c r="M368" s="25">
        <v>1994.6</v>
      </c>
      <c r="N368" s="23" t="s">
        <v>439</v>
      </c>
    </row>
    <row r="369" spans="1:14" x14ac:dyDescent="0.25">
      <c r="A369" s="23" t="s">
        <v>5636</v>
      </c>
      <c r="B369" s="23" t="s">
        <v>3201</v>
      </c>
      <c r="C369" s="23" t="s">
        <v>440</v>
      </c>
      <c r="D369" s="25">
        <v>24056.1</v>
      </c>
      <c r="E369" s="23" t="s">
        <v>4398</v>
      </c>
      <c r="F369" s="23" t="s">
        <v>29</v>
      </c>
      <c r="G369" s="23" t="s">
        <v>3520</v>
      </c>
      <c r="H369" s="23" t="s">
        <v>4249</v>
      </c>
      <c r="I369" s="23" t="s">
        <v>2422</v>
      </c>
      <c r="J369" s="23" t="s">
        <v>3512</v>
      </c>
      <c r="K369" s="23" t="s">
        <v>160</v>
      </c>
      <c r="L369" s="23" t="s">
        <v>67</v>
      </c>
      <c r="M369" s="25">
        <v>8365.9699999999993</v>
      </c>
      <c r="N369" s="23" t="s">
        <v>440</v>
      </c>
    </row>
    <row r="370" spans="1:14" x14ac:dyDescent="0.25">
      <c r="A370" s="23" t="s">
        <v>5637</v>
      </c>
      <c r="B370" s="23" t="s">
        <v>3203</v>
      </c>
      <c r="C370" s="23" t="s">
        <v>439</v>
      </c>
      <c r="D370" s="25">
        <v>1481.37</v>
      </c>
      <c r="E370" s="23" t="s">
        <v>4392</v>
      </c>
      <c r="F370" s="23" t="s">
        <v>29</v>
      </c>
      <c r="G370" s="23" t="s">
        <v>230</v>
      </c>
      <c r="H370" s="23" t="s">
        <v>230</v>
      </c>
      <c r="I370" s="23" t="s">
        <v>2425</v>
      </c>
      <c r="J370" s="23" t="s">
        <v>3514</v>
      </c>
      <c r="K370" s="23" t="s">
        <v>38</v>
      </c>
      <c r="L370" s="23" t="s">
        <v>67</v>
      </c>
      <c r="M370" s="25">
        <v>709.97</v>
      </c>
      <c r="N370" s="23" t="s">
        <v>439</v>
      </c>
    </row>
    <row r="371" spans="1:14" x14ac:dyDescent="0.25">
      <c r="A371" s="23" t="s">
        <v>5638</v>
      </c>
      <c r="B371" s="23" t="s">
        <v>3205</v>
      </c>
      <c r="C371" s="23" t="s">
        <v>440</v>
      </c>
      <c r="D371" s="25">
        <v>4437.7299999999996</v>
      </c>
      <c r="E371" s="23" t="s">
        <v>4365</v>
      </c>
      <c r="F371" s="23" t="s">
        <v>50</v>
      </c>
      <c r="G371" s="23" t="s">
        <v>3525</v>
      </c>
      <c r="H371" s="23" t="s">
        <v>4255</v>
      </c>
      <c r="I371" s="23" t="s">
        <v>2425</v>
      </c>
      <c r="J371" s="23" t="s">
        <v>3514</v>
      </c>
      <c r="K371" s="23" t="s">
        <v>136</v>
      </c>
      <c r="L371" s="23" t="s">
        <v>87</v>
      </c>
      <c r="M371" s="25">
        <v>1498.98</v>
      </c>
      <c r="N371" s="23" t="s">
        <v>440</v>
      </c>
    </row>
    <row r="372" spans="1:14" x14ac:dyDescent="0.25">
      <c r="A372" s="23" t="s">
        <v>5639</v>
      </c>
      <c r="B372" s="23" t="s">
        <v>3</v>
      </c>
      <c r="C372" s="23" t="s">
        <v>439</v>
      </c>
      <c r="D372" s="25">
        <v>24040.32</v>
      </c>
      <c r="E372" s="23" t="s">
        <v>4401</v>
      </c>
      <c r="F372" s="23" t="s">
        <v>20</v>
      </c>
      <c r="G372" s="23" t="s">
        <v>3513</v>
      </c>
      <c r="H372" s="23" t="s">
        <v>242</v>
      </c>
      <c r="I372" s="23" t="s">
        <v>2424</v>
      </c>
      <c r="J372" s="23" t="s">
        <v>3512</v>
      </c>
      <c r="K372" s="23" t="s">
        <v>81</v>
      </c>
      <c r="L372" s="23" t="s">
        <v>21</v>
      </c>
      <c r="M372" s="25">
        <v>6499.04</v>
      </c>
      <c r="N372" s="23" t="s">
        <v>439</v>
      </c>
    </row>
    <row r="373" spans="1:14" x14ac:dyDescent="0.25">
      <c r="A373" s="23" t="s">
        <v>5640</v>
      </c>
      <c r="B373" s="23" t="s">
        <v>1</v>
      </c>
      <c r="C373" s="23" t="s">
        <v>443</v>
      </c>
      <c r="D373" s="25">
        <v>703.64</v>
      </c>
      <c r="E373" s="23" t="s">
        <v>4362</v>
      </c>
      <c r="F373" s="23" t="s">
        <v>15</v>
      </c>
      <c r="G373" s="23" t="s">
        <v>3517</v>
      </c>
      <c r="H373" s="23" t="s">
        <v>4252</v>
      </c>
      <c r="I373" s="23" t="s">
        <v>2422</v>
      </c>
      <c r="J373" s="23" t="s">
        <v>3514</v>
      </c>
      <c r="K373" s="23" t="s">
        <v>48</v>
      </c>
      <c r="L373" s="23" t="s">
        <v>25</v>
      </c>
      <c r="M373" s="25">
        <v>283.8</v>
      </c>
      <c r="N373" s="23" t="s">
        <v>443</v>
      </c>
    </row>
    <row r="374" spans="1:14" x14ac:dyDescent="0.25">
      <c r="A374" s="23" t="s">
        <v>5641</v>
      </c>
      <c r="B374" s="23" t="s">
        <v>3187</v>
      </c>
      <c r="C374" s="23" t="s">
        <v>439</v>
      </c>
      <c r="D374" s="25">
        <v>706.23</v>
      </c>
      <c r="E374" s="23" t="s">
        <v>4440</v>
      </c>
      <c r="F374" s="23" t="s">
        <v>29</v>
      </c>
      <c r="G374" s="23" t="s">
        <v>3519</v>
      </c>
      <c r="H374" s="23" t="s">
        <v>246</v>
      </c>
      <c r="I374" s="23" t="s">
        <v>2423</v>
      </c>
      <c r="J374" s="23" t="s">
        <v>3523</v>
      </c>
      <c r="K374" s="23" t="s">
        <v>164</v>
      </c>
      <c r="L374" s="23" t="s">
        <v>30</v>
      </c>
      <c r="M374" s="25">
        <v>266.51</v>
      </c>
      <c r="N374" s="23" t="s">
        <v>439</v>
      </c>
    </row>
    <row r="375" spans="1:14" x14ac:dyDescent="0.25">
      <c r="A375" s="23" t="s">
        <v>5642</v>
      </c>
      <c r="B375" s="23" t="s">
        <v>3190</v>
      </c>
      <c r="C375" s="23" t="s">
        <v>439</v>
      </c>
      <c r="D375" s="25">
        <v>514.44000000000005</v>
      </c>
      <c r="E375" s="23" t="s">
        <v>4414</v>
      </c>
      <c r="F375" s="23" t="s">
        <v>29</v>
      </c>
      <c r="G375" s="23" t="s">
        <v>230</v>
      </c>
      <c r="H375" s="23" t="s">
        <v>230</v>
      </c>
      <c r="I375" s="23" t="s">
        <v>2426</v>
      </c>
      <c r="J375" s="23" t="s">
        <v>3526</v>
      </c>
      <c r="K375" s="23" t="s">
        <v>69</v>
      </c>
      <c r="L375" s="23" t="s">
        <v>30</v>
      </c>
      <c r="M375" s="25">
        <v>230.22</v>
      </c>
      <c r="N375" s="23" t="s">
        <v>439</v>
      </c>
    </row>
    <row r="376" spans="1:14" x14ac:dyDescent="0.25">
      <c r="A376" s="23" t="s">
        <v>5643</v>
      </c>
      <c r="B376" s="23" t="s">
        <v>3193</v>
      </c>
      <c r="C376" s="23" t="s">
        <v>438</v>
      </c>
      <c r="D376" s="25">
        <v>5522.94</v>
      </c>
      <c r="E376" s="23" t="s">
        <v>4409</v>
      </c>
      <c r="F376" s="23" t="s">
        <v>15</v>
      </c>
      <c r="G376" s="23" t="s">
        <v>3518</v>
      </c>
      <c r="H376" s="23" t="s">
        <v>4251</v>
      </c>
      <c r="I376" s="23" t="s">
        <v>2425</v>
      </c>
      <c r="J376" s="23" t="s">
        <v>3516</v>
      </c>
      <c r="K376" s="23" t="s">
        <v>57</v>
      </c>
      <c r="L376" s="23" t="s">
        <v>492</v>
      </c>
      <c r="M376" s="25">
        <v>1318.29</v>
      </c>
      <c r="N376" s="23" t="s">
        <v>438</v>
      </c>
    </row>
    <row r="377" spans="1:14" x14ac:dyDescent="0.25">
      <c r="A377" s="23" t="s">
        <v>5644</v>
      </c>
      <c r="B377" s="23" t="s">
        <v>2</v>
      </c>
      <c r="C377" s="23" t="s">
        <v>439</v>
      </c>
      <c r="D377" s="25">
        <v>1954.82</v>
      </c>
      <c r="E377" s="23" t="s">
        <v>4363</v>
      </c>
      <c r="F377" s="23" t="s">
        <v>20</v>
      </c>
      <c r="G377" s="23" t="s">
        <v>3513</v>
      </c>
      <c r="H377" s="23" t="s">
        <v>242</v>
      </c>
      <c r="I377" s="23" t="s">
        <v>2425</v>
      </c>
      <c r="J377" s="23" t="s">
        <v>3514</v>
      </c>
      <c r="K377" s="23" t="s">
        <v>119</v>
      </c>
      <c r="L377" s="23" t="s">
        <v>491</v>
      </c>
      <c r="M377" s="25">
        <v>791.59</v>
      </c>
      <c r="N377" s="23" t="s">
        <v>439</v>
      </c>
    </row>
    <row r="378" spans="1:14" x14ac:dyDescent="0.25">
      <c r="A378" s="23" t="s">
        <v>5645</v>
      </c>
      <c r="B378" s="23" t="s">
        <v>3198</v>
      </c>
      <c r="C378" s="23" t="s">
        <v>439</v>
      </c>
      <c r="D378" s="25">
        <v>3872.64</v>
      </c>
      <c r="E378" s="23" t="s">
        <v>4412</v>
      </c>
      <c r="F378" s="23" t="s">
        <v>20</v>
      </c>
      <c r="G378" s="23" t="s">
        <v>3513</v>
      </c>
      <c r="H378" s="23" t="s">
        <v>4235</v>
      </c>
      <c r="I378" s="23" t="s">
        <v>2423</v>
      </c>
      <c r="J378" s="23" t="s">
        <v>3526</v>
      </c>
      <c r="K378" s="23" t="s">
        <v>169</v>
      </c>
      <c r="L378" s="23" t="s">
        <v>491</v>
      </c>
      <c r="M378" s="25">
        <v>1407.37</v>
      </c>
      <c r="N378" s="23" t="s">
        <v>439</v>
      </c>
    </row>
    <row r="379" spans="1:14" x14ac:dyDescent="0.25">
      <c r="A379" s="23" t="s">
        <v>5646</v>
      </c>
      <c r="B379" s="23" t="s">
        <v>3201</v>
      </c>
      <c r="C379" s="23" t="s">
        <v>440</v>
      </c>
      <c r="D379" s="25">
        <v>623.71</v>
      </c>
      <c r="E379" s="23" t="s">
        <v>4425</v>
      </c>
      <c r="F379" s="23" t="s">
        <v>29</v>
      </c>
      <c r="G379" s="23" t="s">
        <v>3520</v>
      </c>
      <c r="H379" s="23" t="s">
        <v>4249</v>
      </c>
      <c r="I379" s="23" t="s">
        <v>2425</v>
      </c>
      <c r="J379" s="23" t="s">
        <v>3526</v>
      </c>
      <c r="K379" s="23" t="s">
        <v>18</v>
      </c>
      <c r="L379" s="23" t="s">
        <v>30</v>
      </c>
      <c r="M379" s="25">
        <v>450.9</v>
      </c>
      <c r="N379" s="23" t="s">
        <v>440</v>
      </c>
    </row>
    <row r="380" spans="1:14" x14ac:dyDescent="0.25">
      <c r="A380" s="23" t="s">
        <v>5647</v>
      </c>
      <c r="B380" s="23" t="s">
        <v>3203</v>
      </c>
      <c r="C380" s="23" t="s">
        <v>439</v>
      </c>
      <c r="D380" s="25">
        <v>1804.25</v>
      </c>
      <c r="E380" s="23" t="s">
        <v>4424</v>
      </c>
      <c r="F380" s="23" t="s">
        <v>20</v>
      </c>
      <c r="G380" s="23" t="s">
        <v>3513</v>
      </c>
      <c r="H380" s="23" t="s">
        <v>4235</v>
      </c>
      <c r="I380" s="23" t="s">
        <v>2422</v>
      </c>
      <c r="J380" s="23" t="s">
        <v>3523</v>
      </c>
      <c r="K380" s="23" t="s">
        <v>403</v>
      </c>
      <c r="L380" s="23" t="s">
        <v>21</v>
      </c>
      <c r="M380" s="25">
        <v>774.11</v>
      </c>
      <c r="N380" s="23" t="s">
        <v>439</v>
      </c>
    </row>
    <row r="381" spans="1:14" x14ac:dyDescent="0.25">
      <c r="A381" s="23" t="s">
        <v>5648</v>
      </c>
      <c r="B381" s="23" t="s">
        <v>3205</v>
      </c>
      <c r="C381" s="23" t="s">
        <v>439</v>
      </c>
      <c r="D381" s="25">
        <v>848.79</v>
      </c>
      <c r="E381" s="23" t="s">
        <v>4446</v>
      </c>
      <c r="F381" s="23" t="s">
        <v>20</v>
      </c>
      <c r="G381" s="23" t="s">
        <v>3521</v>
      </c>
      <c r="H381" s="23" t="s">
        <v>222</v>
      </c>
      <c r="I381" s="23" t="s">
        <v>2424</v>
      </c>
      <c r="J381" s="23" t="s">
        <v>3526</v>
      </c>
      <c r="K381" s="23" t="s">
        <v>93</v>
      </c>
      <c r="L381" s="23" t="s">
        <v>21</v>
      </c>
      <c r="M381" s="25">
        <v>361.83</v>
      </c>
      <c r="N381" s="23" t="s">
        <v>439</v>
      </c>
    </row>
    <row r="382" spans="1:14" x14ac:dyDescent="0.25">
      <c r="A382" s="23" t="s">
        <v>5649</v>
      </c>
      <c r="B382" s="23" t="s">
        <v>3</v>
      </c>
      <c r="C382" s="23" t="s">
        <v>439</v>
      </c>
      <c r="D382" s="25">
        <v>6156.55</v>
      </c>
      <c r="E382" s="23" t="s">
        <v>4415</v>
      </c>
      <c r="F382" s="23" t="s">
        <v>20</v>
      </c>
      <c r="G382" s="23" t="s">
        <v>3513</v>
      </c>
      <c r="H382" s="23" t="s">
        <v>242</v>
      </c>
      <c r="I382" s="23" t="s">
        <v>2423</v>
      </c>
      <c r="J382" s="23" t="s">
        <v>3516</v>
      </c>
      <c r="K382" s="23" t="s">
        <v>13</v>
      </c>
      <c r="L382" s="23" t="s">
        <v>64</v>
      </c>
      <c r="M382" s="25">
        <v>2058.2199999999998</v>
      </c>
      <c r="N382" s="23" t="s">
        <v>439</v>
      </c>
    </row>
    <row r="383" spans="1:14" x14ac:dyDescent="0.25">
      <c r="A383" s="23" t="s">
        <v>5650</v>
      </c>
      <c r="B383" s="23" t="s">
        <v>1</v>
      </c>
      <c r="C383" s="23" t="s">
        <v>443</v>
      </c>
      <c r="D383" s="25">
        <v>3024.04</v>
      </c>
      <c r="E383" s="23" t="s">
        <v>4358</v>
      </c>
      <c r="F383" s="23" t="s">
        <v>20</v>
      </c>
      <c r="G383" s="23" t="s">
        <v>3521</v>
      </c>
      <c r="H383" s="23" t="s">
        <v>4253</v>
      </c>
      <c r="I383" s="23" t="s">
        <v>2424</v>
      </c>
      <c r="J383" s="23" t="s">
        <v>3514</v>
      </c>
      <c r="K383" s="23" t="s">
        <v>145</v>
      </c>
      <c r="L383" s="23" t="s">
        <v>21</v>
      </c>
      <c r="M383" s="25">
        <v>1332.39</v>
      </c>
      <c r="N383" s="23" t="s">
        <v>443</v>
      </c>
    </row>
    <row r="384" spans="1:14" x14ac:dyDescent="0.25">
      <c r="A384" s="23" t="s">
        <v>5651</v>
      </c>
      <c r="B384" s="23" t="s">
        <v>3187</v>
      </c>
      <c r="C384" s="23" t="s">
        <v>441</v>
      </c>
      <c r="D384" s="25">
        <v>1752.34</v>
      </c>
      <c r="E384" s="23" t="s">
        <v>4447</v>
      </c>
      <c r="F384" s="23" t="s">
        <v>15</v>
      </c>
      <c r="G384" s="23" t="s">
        <v>3517</v>
      </c>
      <c r="H384" s="23" t="s">
        <v>4250</v>
      </c>
      <c r="I384" s="23" t="s">
        <v>2424</v>
      </c>
      <c r="J384" s="23" t="s">
        <v>3514</v>
      </c>
      <c r="K384" s="23" t="s">
        <v>201</v>
      </c>
      <c r="L384" s="23" t="s">
        <v>16</v>
      </c>
      <c r="M384" s="25">
        <v>582.80999999999995</v>
      </c>
      <c r="N384" s="23" t="s">
        <v>441</v>
      </c>
    </row>
    <row r="385" spans="1:14" x14ac:dyDescent="0.25">
      <c r="A385" s="23" t="s">
        <v>5652</v>
      </c>
      <c r="B385" s="23" t="s">
        <v>3190</v>
      </c>
      <c r="C385" s="23" t="s">
        <v>440</v>
      </c>
      <c r="D385" s="25">
        <v>3547</v>
      </c>
      <c r="E385" s="23" t="s">
        <v>4374</v>
      </c>
      <c r="F385" s="23" t="s">
        <v>40</v>
      </c>
      <c r="G385" s="23" t="s">
        <v>3511</v>
      </c>
      <c r="H385" s="23" t="s">
        <v>4233</v>
      </c>
      <c r="I385" s="23" t="s">
        <v>2422</v>
      </c>
      <c r="J385" s="23" t="s">
        <v>3516</v>
      </c>
      <c r="K385" s="23" t="s">
        <v>32</v>
      </c>
      <c r="L385" s="23" t="s">
        <v>41</v>
      </c>
      <c r="M385" s="25">
        <v>1389.56</v>
      </c>
      <c r="N385" s="23" t="s">
        <v>440</v>
      </c>
    </row>
    <row r="386" spans="1:14" x14ac:dyDescent="0.25">
      <c r="A386" s="23" t="s">
        <v>5653</v>
      </c>
      <c r="B386" s="23" t="s">
        <v>3193</v>
      </c>
      <c r="C386" s="23" t="s">
        <v>441</v>
      </c>
      <c r="D386" s="25">
        <v>6683.33</v>
      </c>
      <c r="E386" s="23" t="s">
        <v>4391</v>
      </c>
      <c r="F386" s="23" t="s">
        <v>29</v>
      </c>
      <c r="G386" s="23" t="s">
        <v>230</v>
      </c>
      <c r="H386" s="23" t="s">
        <v>230</v>
      </c>
      <c r="I386" s="23" t="s">
        <v>2423</v>
      </c>
      <c r="J386" s="23" t="s">
        <v>3512</v>
      </c>
      <c r="K386" s="23" t="s">
        <v>81</v>
      </c>
      <c r="L386" s="23" t="s">
        <v>67</v>
      </c>
      <c r="M386" s="25">
        <v>2559.48</v>
      </c>
      <c r="N386" s="23" t="s">
        <v>441</v>
      </c>
    </row>
    <row r="387" spans="1:14" x14ac:dyDescent="0.25">
      <c r="A387" s="23" t="s">
        <v>5654</v>
      </c>
      <c r="B387" s="23" t="s">
        <v>2</v>
      </c>
      <c r="C387" s="23" t="s">
        <v>439</v>
      </c>
      <c r="D387" s="25">
        <v>10430.35</v>
      </c>
      <c r="E387" s="23" t="s">
        <v>4377</v>
      </c>
      <c r="F387" s="23" t="s">
        <v>20</v>
      </c>
      <c r="G387" s="23" t="s">
        <v>3513</v>
      </c>
      <c r="H387" s="23" t="s">
        <v>242</v>
      </c>
      <c r="I387" s="23" t="s">
        <v>2424</v>
      </c>
      <c r="J387" s="23" t="s">
        <v>3512</v>
      </c>
      <c r="K387" s="23" t="s">
        <v>43</v>
      </c>
      <c r="L387" s="23" t="s">
        <v>64</v>
      </c>
      <c r="M387" s="25">
        <v>3021.82</v>
      </c>
      <c r="N387" s="23" t="s">
        <v>439</v>
      </c>
    </row>
    <row r="388" spans="1:14" x14ac:dyDescent="0.25">
      <c r="A388" s="23" t="s">
        <v>5655</v>
      </c>
      <c r="B388" s="23" t="s">
        <v>3198</v>
      </c>
      <c r="C388" s="23" t="s">
        <v>440</v>
      </c>
      <c r="D388" s="25">
        <v>1008.12</v>
      </c>
      <c r="E388" s="23" t="s">
        <v>4449</v>
      </c>
      <c r="F388" s="23" t="s">
        <v>40</v>
      </c>
      <c r="G388" s="23" t="s">
        <v>3527</v>
      </c>
      <c r="H388" s="23" t="s">
        <v>4261</v>
      </c>
      <c r="I388" s="23" t="s">
        <v>2425</v>
      </c>
      <c r="J388" s="23" t="s">
        <v>3514</v>
      </c>
      <c r="K388" s="23" t="s">
        <v>85</v>
      </c>
      <c r="L388" s="23" t="s">
        <v>41</v>
      </c>
      <c r="M388" s="25">
        <v>748.44</v>
      </c>
      <c r="N388" s="23" t="s">
        <v>440</v>
      </c>
    </row>
    <row r="389" spans="1:14" x14ac:dyDescent="0.25">
      <c r="A389" s="23" t="s">
        <v>5656</v>
      </c>
      <c r="B389" s="23" t="s">
        <v>3201</v>
      </c>
      <c r="C389" s="23" t="s">
        <v>439</v>
      </c>
      <c r="D389" s="25">
        <v>4292.8100000000004</v>
      </c>
      <c r="E389" s="23" t="s">
        <v>4434</v>
      </c>
      <c r="F389" s="23" t="s">
        <v>20</v>
      </c>
      <c r="G389" s="23" t="s">
        <v>3513</v>
      </c>
      <c r="H389" s="23" t="s">
        <v>242</v>
      </c>
      <c r="I389" s="23" t="s">
        <v>2422</v>
      </c>
      <c r="J389" s="23" t="s">
        <v>3512</v>
      </c>
      <c r="K389" s="23" t="s">
        <v>152</v>
      </c>
      <c r="L389" s="23" t="s">
        <v>64</v>
      </c>
      <c r="M389" s="25">
        <v>1860.02</v>
      </c>
      <c r="N389" s="23" t="s">
        <v>439</v>
      </c>
    </row>
    <row r="390" spans="1:14" x14ac:dyDescent="0.25">
      <c r="A390" s="23" t="s">
        <v>5657</v>
      </c>
      <c r="B390" s="23" t="s">
        <v>3203</v>
      </c>
      <c r="C390" s="23" t="s">
        <v>440</v>
      </c>
      <c r="D390" s="25">
        <v>1791.32</v>
      </c>
      <c r="E390" s="23" t="s">
        <v>4371</v>
      </c>
      <c r="F390" s="23" t="s">
        <v>15</v>
      </c>
      <c r="G390" s="23" t="s">
        <v>3515</v>
      </c>
      <c r="H390" s="23" t="s">
        <v>4238</v>
      </c>
      <c r="I390" s="23" t="s">
        <v>2424</v>
      </c>
      <c r="J390" s="23" t="s">
        <v>3516</v>
      </c>
      <c r="K390" s="23" t="s">
        <v>27</v>
      </c>
      <c r="L390" s="23" t="s">
        <v>492</v>
      </c>
      <c r="M390" s="25">
        <v>757.76</v>
      </c>
      <c r="N390" s="23" t="s">
        <v>440</v>
      </c>
    </row>
    <row r="391" spans="1:14" x14ac:dyDescent="0.25">
      <c r="A391" s="23" t="s">
        <v>5658</v>
      </c>
      <c r="B391" s="23" t="s">
        <v>3205</v>
      </c>
      <c r="C391" s="23" t="s">
        <v>442</v>
      </c>
      <c r="D391" s="25">
        <v>6359.5</v>
      </c>
      <c r="E391" s="23" t="s">
        <v>4402</v>
      </c>
      <c r="F391" s="23" t="s">
        <v>20</v>
      </c>
      <c r="G391" s="23" t="s">
        <v>3521</v>
      </c>
      <c r="H391" s="23" t="s">
        <v>4234</v>
      </c>
      <c r="I391" s="23" t="s">
        <v>2423</v>
      </c>
      <c r="J391" s="23" t="s">
        <v>3516</v>
      </c>
      <c r="K391" s="23" t="s">
        <v>112</v>
      </c>
      <c r="L391" s="23" t="s">
        <v>64</v>
      </c>
      <c r="M391" s="25">
        <v>5081.62</v>
      </c>
      <c r="N391" s="23" t="s">
        <v>442</v>
      </c>
    </row>
    <row r="392" spans="1:14" x14ac:dyDescent="0.25">
      <c r="A392" s="23" t="s">
        <v>5659</v>
      </c>
      <c r="B392" s="23" t="s">
        <v>3</v>
      </c>
      <c r="C392" s="23" t="s">
        <v>439</v>
      </c>
      <c r="D392" s="25">
        <v>254.1</v>
      </c>
      <c r="E392" s="23" t="s">
        <v>4399</v>
      </c>
      <c r="F392" s="23" t="s">
        <v>15</v>
      </c>
      <c r="G392" s="23" t="s">
        <v>3517</v>
      </c>
      <c r="H392" s="23" t="s">
        <v>4262</v>
      </c>
      <c r="I392" s="23" t="s">
        <v>2425</v>
      </c>
      <c r="J392" s="23" t="s">
        <v>3523</v>
      </c>
      <c r="K392" s="23" t="s">
        <v>155</v>
      </c>
      <c r="L392" s="23" t="s">
        <v>16</v>
      </c>
      <c r="M392" s="25">
        <v>172.03</v>
      </c>
      <c r="N392" s="23" t="s">
        <v>439</v>
      </c>
    </row>
    <row r="393" spans="1:14" x14ac:dyDescent="0.25">
      <c r="A393" s="23" t="s">
        <v>5660</v>
      </c>
      <c r="B393" s="23" t="s">
        <v>1</v>
      </c>
      <c r="C393" s="23" t="s">
        <v>443</v>
      </c>
      <c r="D393" s="25">
        <v>128.91</v>
      </c>
      <c r="E393" s="23" t="s">
        <v>4416</v>
      </c>
      <c r="F393" s="23" t="s">
        <v>15</v>
      </c>
      <c r="G393" s="23" t="s">
        <v>3515</v>
      </c>
      <c r="H393" s="23" t="s">
        <v>249</v>
      </c>
      <c r="I393" s="23" t="s">
        <v>2423</v>
      </c>
      <c r="J393" s="23" t="s">
        <v>3523</v>
      </c>
      <c r="K393" s="23" t="s">
        <v>139</v>
      </c>
      <c r="L393" s="23" t="s">
        <v>492</v>
      </c>
      <c r="M393" s="25">
        <v>55.93</v>
      </c>
      <c r="N393" s="23" t="s">
        <v>443</v>
      </c>
    </row>
    <row r="394" spans="1:14" x14ac:dyDescent="0.25">
      <c r="A394" s="23" t="s">
        <v>5661</v>
      </c>
      <c r="B394" s="23" t="s">
        <v>3187</v>
      </c>
      <c r="C394" s="23" t="s">
        <v>439</v>
      </c>
      <c r="D394" s="25">
        <v>3632.23</v>
      </c>
      <c r="E394" s="23" t="s">
        <v>4431</v>
      </c>
      <c r="F394" s="23" t="s">
        <v>15</v>
      </c>
      <c r="G394" s="23" t="s">
        <v>3524</v>
      </c>
      <c r="H394" s="23" t="s">
        <v>226</v>
      </c>
      <c r="I394" s="23" t="s">
        <v>2422</v>
      </c>
      <c r="J394" s="23" t="s">
        <v>3516</v>
      </c>
      <c r="K394" s="23" t="s">
        <v>162</v>
      </c>
      <c r="L394" s="23" t="s">
        <v>25</v>
      </c>
      <c r="M394" s="25">
        <v>1506.98</v>
      </c>
      <c r="N394" s="23" t="s">
        <v>439</v>
      </c>
    </row>
    <row r="395" spans="1:14" x14ac:dyDescent="0.25">
      <c r="A395" s="23" t="s">
        <v>5662</v>
      </c>
      <c r="B395" s="23" t="s">
        <v>3190</v>
      </c>
      <c r="C395" s="23" t="s">
        <v>439</v>
      </c>
      <c r="D395" s="25">
        <v>12295.2</v>
      </c>
      <c r="E395" s="23" t="s">
        <v>4405</v>
      </c>
      <c r="F395" s="23" t="s">
        <v>29</v>
      </c>
      <c r="G395" s="23" t="s">
        <v>3520</v>
      </c>
      <c r="H395" s="23" t="s">
        <v>4259</v>
      </c>
      <c r="I395" s="23" t="s">
        <v>2422</v>
      </c>
      <c r="J395" s="23" t="s">
        <v>3512</v>
      </c>
      <c r="K395" s="23" t="s">
        <v>48</v>
      </c>
      <c r="L395" s="23" t="s">
        <v>34</v>
      </c>
      <c r="M395" s="25">
        <v>4589.8999999999996</v>
      </c>
      <c r="N395" s="23" t="s">
        <v>439</v>
      </c>
    </row>
    <row r="396" spans="1:14" x14ac:dyDescent="0.25">
      <c r="A396" s="23" t="s">
        <v>5663</v>
      </c>
      <c r="B396" s="23" t="s">
        <v>3193</v>
      </c>
      <c r="C396" s="23" t="s">
        <v>439</v>
      </c>
      <c r="D396" s="25">
        <v>275.37</v>
      </c>
      <c r="E396" s="23" t="s">
        <v>4388</v>
      </c>
      <c r="F396" s="23" t="s">
        <v>20</v>
      </c>
      <c r="G396" s="23" t="s">
        <v>3521</v>
      </c>
      <c r="H396" s="23" t="s">
        <v>4234</v>
      </c>
      <c r="I396" s="23" t="s">
        <v>2422</v>
      </c>
      <c r="J396" s="23" t="s">
        <v>3514</v>
      </c>
      <c r="K396" s="23" t="s">
        <v>139</v>
      </c>
      <c r="L396" s="23" t="s">
        <v>491</v>
      </c>
      <c r="M396" s="25">
        <v>92.99</v>
      </c>
      <c r="N396" s="23" t="s">
        <v>439</v>
      </c>
    </row>
    <row r="397" spans="1:14" x14ac:dyDescent="0.25">
      <c r="A397" s="23" t="s">
        <v>5664</v>
      </c>
      <c r="B397" s="23" t="s">
        <v>2</v>
      </c>
      <c r="C397" s="23" t="s">
        <v>439</v>
      </c>
      <c r="D397" s="25">
        <v>6097.95</v>
      </c>
      <c r="E397" s="23" t="s">
        <v>4356</v>
      </c>
      <c r="F397" s="23" t="s">
        <v>50</v>
      </c>
      <c r="G397" s="23" t="s">
        <v>3525</v>
      </c>
      <c r="H397" s="23" t="s">
        <v>4258</v>
      </c>
      <c r="I397" s="23" t="s">
        <v>2423</v>
      </c>
      <c r="J397" s="23" t="s">
        <v>3512</v>
      </c>
      <c r="K397" s="23" t="s">
        <v>403</v>
      </c>
      <c r="L397" s="23" t="s">
        <v>87</v>
      </c>
      <c r="M397" s="25">
        <v>2627.74</v>
      </c>
      <c r="N397" s="23" t="s">
        <v>439</v>
      </c>
    </row>
    <row r="398" spans="1:14" x14ac:dyDescent="0.25">
      <c r="A398" s="23" t="s">
        <v>5665</v>
      </c>
      <c r="B398" s="23" t="s">
        <v>3198</v>
      </c>
      <c r="C398" s="23" t="s">
        <v>440</v>
      </c>
      <c r="D398" s="25">
        <v>5791.66</v>
      </c>
      <c r="E398" s="23" t="s">
        <v>4451</v>
      </c>
      <c r="F398" s="23" t="s">
        <v>20</v>
      </c>
      <c r="G398" s="23" t="s">
        <v>3521</v>
      </c>
      <c r="H398" s="23" t="s">
        <v>222</v>
      </c>
      <c r="I398" s="23" t="s">
        <v>2422</v>
      </c>
      <c r="J398" s="23" t="s">
        <v>3512</v>
      </c>
      <c r="K398" s="23" t="s">
        <v>23</v>
      </c>
      <c r="L398" s="23" t="s">
        <v>491</v>
      </c>
      <c r="M398" s="25">
        <v>2703.05</v>
      </c>
      <c r="N398" s="23" t="s">
        <v>440</v>
      </c>
    </row>
    <row r="399" spans="1:14" x14ac:dyDescent="0.25">
      <c r="A399" s="23" t="s">
        <v>5666</v>
      </c>
      <c r="B399" s="23" t="s">
        <v>3201</v>
      </c>
      <c r="C399" s="23" t="s">
        <v>441</v>
      </c>
      <c r="D399" s="25">
        <v>2946.58</v>
      </c>
      <c r="E399" s="23" t="s">
        <v>4419</v>
      </c>
      <c r="F399" s="23" t="s">
        <v>20</v>
      </c>
      <c r="G399" s="23" t="s">
        <v>3513</v>
      </c>
      <c r="H399" s="23" t="s">
        <v>4236</v>
      </c>
      <c r="I399" s="23" t="s">
        <v>2425</v>
      </c>
      <c r="J399" s="23" t="s">
        <v>3516</v>
      </c>
      <c r="K399" s="23" t="s">
        <v>145</v>
      </c>
      <c r="L399" s="23" t="s">
        <v>64</v>
      </c>
      <c r="M399" s="25">
        <v>1173.3900000000001</v>
      </c>
      <c r="N399" s="23" t="s">
        <v>441</v>
      </c>
    </row>
    <row r="400" spans="1:14" x14ac:dyDescent="0.25">
      <c r="A400" s="23" t="s">
        <v>5667</v>
      </c>
      <c r="B400" s="23" t="s">
        <v>3203</v>
      </c>
      <c r="C400" s="23" t="s">
        <v>439</v>
      </c>
      <c r="D400" s="25">
        <v>3664.08</v>
      </c>
      <c r="E400" s="23" t="s">
        <v>4390</v>
      </c>
      <c r="F400" s="23" t="s">
        <v>40</v>
      </c>
      <c r="G400" s="23" t="s">
        <v>3511</v>
      </c>
      <c r="H400" s="23" t="s">
        <v>4233</v>
      </c>
      <c r="I400" s="23" t="s">
        <v>2424</v>
      </c>
      <c r="J400" s="23" t="s">
        <v>3516</v>
      </c>
      <c r="K400" s="23" t="s">
        <v>201</v>
      </c>
      <c r="L400" s="23" t="s">
        <v>41</v>
      </c>
      <c r="M400" s="25">
        <v>988.65</v>
      </c>
      <c r="N400" s="23" t="s">
        <v>439</v>
      </c>
    </row>
    <row r="401" spans="1:14" x14ac:dyDescent="0.25">
      <c r="A401" s="23" t="s">
        <v>5668</v>
      </c>
      <c r="B401" s="23" t="s">
        <v>3205</v>
      </c>
      <c r="C401" s="23" t="s">
        <v>439</v>
      </c>
      <c r="D401" s="25">
        <v>416.67</v>
      </c>
      <c r="E401" s="23" t="s">
        <v>4381</v>
      </c>
      <c r="F401" s="23" t="s">
        <v>15</v>
      </c>
      <c r="G401" s="23" t="s">
        <v>3524</v>
      </c>
      <c r="H401" s="23" t="s">
        <v>226</v>
      </c>
      <c r="I401" s="23" t="s">
        <v>2423</v>
      </c>
      <c r="J401" s="23" t="s">
        <v>3514</v>
      </c>
      <c r="K401" s="23" t="s">
        <v>198</v>
      </c>
      <c r="L401" s="23" t="s">
        <v>492</v>
      </c>
      <c r="M401" s="25">
        <v>199.61</v>
      </c>
      <c r="N401" s="23" t="s">
        <v>439</v>
      </c>
    </row>
    <row r="402" spans="1:14" x14ac:dyDescent="0.25">
      <c r="A402" s="23" t="s">
        <v>5669</v>
      </c>
      <c r="B402" s="23" t="s">
        <v>3</v>
      </c>
      <c r="C402" s="23" t="s">
        <v>440</v>
      </c>
      <c r="D402" s="25">
        <v>7299.88</v>
      </c>
      <c r="E402" s="23" t="s">
        <v>4397</v>
      </c>
      <c r="F402" s="23" t="s">
        <v>20</v>
      </c>
      <c r="G402" s="23" t="s">
        <v>3521</v>
      </c>
      <c r="H402" s="23" t="s">
        <v>4237</v>
      </c>
      <c r="I402" s="23" t="s">
        <v>2422</v>
      </c>
      <c r="J402" s="23" t="s">
        <v>3512</v>
      </c>
      <c r="K402" s="23" t="s">
        <v>123</v>
      </c>
      <c r="L402" s="23" t="s">
        <v>64</v>
      </c>
      <c r="M402" s="25">
        <v>2152.39</v>
      </c>
      <c r="N402" s="23" t="s">
        <v>440</v>
      </c>
    </row>
    <row r="403" spans="1:14" x14ac:dyDescent="0.25">
      <c r="A403" s="23" t="s">
        <v>5670</v>
      </c>
      <c r="B403" s="23" t="s">
        <v>1</v>
      </c>
      <c r="C403" s="23" t="s">
        <v>438</v>
      </c>
      <c r="D403" s="25">
        <v>3385.7</v>
      </c>
      <c r="E403" s="23" t="s">
        <v>4364</v>
      </c>
      <c r="F403" s="23" t="s">
        <v>15</v>
      </c>
      <c r="G403" s="23" t="s">
        <v>3515</v>
      </c>
      <c r="H403" s="23" t="s">
        <v>249</v>
      </c>
      <c r="I403" s="23" t="s">
        <v>2426</v>
      </c>
      <c r="J403" s="23" t="s">
        <v>3514</v>
      </c>
      <c r="K403" s="23" t="s">
        <v>172</v>
      </c>
      <c r="L403" s="23" t="s">
        <v>16</v>
      </c>
      <c r="M403" s="25">
        <v>1228.82</v>
      </c>
      <c r="N403" s="23" t="s">
        <v>438</v>
      </c>
    </row>
    <row r="404" spans="1:14" x14ac:dyDescent="0.25">
      <c r="A404" s="23" t="s">
        <v>5671</v>
      </c>
      <c r="B404" s="23" t="s">
        <v>3187</v>
      </c>
      <c r="C404" s="23" t="s">
        <v>439</v>
      </c>
      <c r="D404" s="25">
        <v>6071.73</v>
      </c>
      <c r="E404" s="23" t="s">
        <v>4423</v>
      </c>
      <c r="F404" s="23" t="s">
        <v>50</v>
      </c>
      <c r="G404" s="23" t="s">
        <v>3525</v>
      </c>
      <c r="H404" s="23" t="s">
        <v>4255</v>
      </c>
      <c r="I404" s="23" t="s">
        <v>2424</v>
      </c>
      <c r="J404" s="23" t="s">
        <v>3526</v>
      </c>
      <c r="K404" s="23" t="s">
        <v>198</v>
      </c>
      <c r="L404" s="23" t="s">
        <v>87</v>
      </c>
      <c r="M404" s="25">
        <v>1911.7</v>
      </c>
      <c r="N404" s="23" t="s">
        <v>439</v>
      </c>
    </row>
    <row r="405" spans="1:14" x14ac:dyDescent="0.25">
      <c r="A405" s="23" t="s">
        <v>5672</v>
      </c>
      <c r="B405" s="23" t="s">
        <v>3190</v>
      </c>
      <c r="C405" s="23" t="s">
        <v>439</v>
      </c>
      <c r="D405" s="25">
        <v>2245.6799999999998</v>
      </c>
      <c r="E405" s="23" t="s">
        <v>4404</v>
      </c>
      <c r="F405" s="23" t="s">
        <v>40</v>
      </c>
      <c r="G405" s="23" t="s">
        <v>3527</v>
      </c>
      <c r="H405" s="23" t="s">
        <v>4263</v>
      </c>
      <c r="I405" s="23" t="s">
        <v>2423</v>
      </c>
      <c r="J405" s="23" t="s">
        <v>3516</v>
      </c>
      <c r="K405" s="23" t="s">
        <v>126</v>
      </c>
      <c r="L405" s="23" t="s">
        <v>41</v>
      </c>
      <c r="M405" s="25">
        <v>516.98</v>
      </c>
      <c r="N405" s="23" t="s">
        <v>439</v>
      </c>
    </row>
    <row r="406" spans="1:14" x14ac:dyDescent="0.25">
      <c r="A406" s="23" t="s">
        <v>5673</v>
      </c>
      <c r="B406" s="23" t="s">
        <v>3193</v>
      </c>
      <c r="C406" s="23" t="s">
        <v>440</v>
      </c>
      <c r="D406" s="25">
        <v>9574.74</v>
      </c>
      <c r="E406" s="23" t="s">
        <v>4428</v>
      </c>
      <c r="F406" s="23" t="s">
        <v>29</v>
      </c>
      <c r="G406" s="23" t="s">
        <v>230</v>
      </c>
      <c r="H406" s="23" t="s">
        <v>230</v>
      </c>
      <c r="I406" s="23" t="s">
        <v>2426</v>
      </c>
      <c r="J406" s="23" t="s">
        <v>3512</v>
      </c>
      <c r="K406" s="23" t="s">
        <v>60</v>
      </c>
      <c r="L406" s="23" t="s">
        <v>30</v>
      </c>
      <c r="M406" s="25">
        <v>3630.94</v>
      </c>
      <c r="N406" s="23" t="s">
        <v>440</v>
      </c>
    </row>
    <row r="407" spans="1:14" x14ac:dyDescent="0.25">
      <c r="A407" s="23" t="s">
        <v>5674</v>
      </c>
      <c r="B407" s="23" t="s">
        <v>2</v>
      </c>
      <c r="C407" s="23" t="s">
        <v>440</v>
      </c>
      <c r="D407" s="25">
        <v>1338.32</v>
      </c>
      <c r="E407" s="23" t="s">
        <v>4389</v>
      </c>
      <c r="F407" s="23" t="s">
        <v>15</v>
      </c>
      <c r="G407" s="23" t="s">
        <v>3524</v>
      </c>
      <c r="H407" s="23" t="s">
        <v>4245</v>
      </c>
      <c r="I407" s="23" t="s">
        <v>2425</v>
      </c>
      <c r="J407" s="23" t="s">
        <v>3526</v>
      </c>
      <c r="K407" s="23" t="s">
        <v>53</v>
      </c>
      <c r="L407" s="23" t="s">
        <v>492</v>
      </c>
      <c r="M407" s="25">
        <v>472.09</v>
      </c>
      <c r="N407" s="23" t="s">
        <v>440</v>
      </c>
    </row>
    <row r="408" spans="1:14" x14ac:dyDescent="0.25">
      <c r="A408" s="23" t="s">
        <v>5675</v>
      </c>
      <c r="B408" s="23" t="s">
        <v>3198</v>
      </c>
      <c r="C408" s="23" t="s">
        <v>439</v>
      </c>
      <c r="D408" s="25">
        <v>1182.6199999999999</v>
      </c>
      <c r="E408" s="23" t="s">
        <v>4387</v>
      </c>
      <c r="F408" s="23" t="s">
        <v>29</v>
      </c>
      <c r="G408" s="23" t="s">
        <v>3520</v>
      </c>
      <c r="H408" s="23" t="s">
        <v>4243</v>
      </c>
      <c r="I408" s="23" t="s">
        <v>2422</v>
      </c>
      <c r="J408" s="23" t="s">
        <v>3514</v>
      </c>
      <c r="K408" s="23" t="s">
        <v>192</v>
      </c>
      <c r="L408" s="23" t="s">
        <v>30</v>
      </c>
      <c r="M408" s="25">
        <v>577.72</v>
      </c>
      <c r="N408" s="23" t="s">
        <v>439</v>
      </c>
    </row>
    <row r="409" spans="1:14" x14ac:dyDescent="0.25">
      <c r="A409" s="23" t="s">
        <v>5676</v>
      </c>
      <c r="B409" s="23" t="s">
        <v>3201</v>
      </c>
      <c r="C409" s="23" t="s">
        <v>439</v>
      </c>
      <c r="D409" s="25">
        <v>566.35</v>
      </c>
      <c r="E409" s="23" t="s">
        <v>4448</v>
      </c>
      <c r="F409" s="23" t="s">
        <v>15</v>
      </c>
      <c r="G409" s="23" t="s">
        <v>3524</v>
      </c>
      <c r="H409" s="23" t="s">
        <v>4260</v>
      </c>
      <c r="I409" s="23" t="s">
        <v>2424</v>
      </c>
      <c r="J409" s="23" t="s">
        <v>3526</v>
      </c>
      <c r="K409" s="23" t="s">
        <v>123</v>
      </c>
      <c r="L409" s="23" t="s">
        <v>55</v>
      </c>
      <c r="M409" s="25">
        <v>225.97</v>
      </c>
      <c r="N409" s="23" t="s">
        <v>439</v>
      </c>
    </row>
    <row r="410" spans="1:14" x14ac:dyDescent="0.25">
      <c r="A410" s="23" t="s">
        <v>5677</v>
      </c>
      <c r="B410" s="23" t="s">
        <v>3203</v>
      </c>
      <c r="C410" s="23" t="s">
        <v>439</v>
      </c>
      <c r="D410" s="25">
        <v>1430.42</v>
      </c>
      <c r="E410" s="23" t="s">
        <v>4417</v>
      </c>
      <c r="F410" s="23" t="s">
        <v>20</v>
      </c>
      <c r="G410" s="23" t="s">
        <v>3513</v>
      </c>
      <c r="H410" s="23" t="s">
        <v>4236</v>
      </c>
      <c r="I410" s="23" t="s">
        <v>2425</v>
      </c>
      <c r="J410" s="23" t="s">
        <v>3514</v>
      </c>
      <c r="K410" s="23" t="s">
        <v>192</v>
      </c>
      <c r="L410" s="23" t="s">
        <v>64</v>
      </c>
      <c r="M410" s="25">
        <v>516.34</v>
      </c>
      <c r="N410" s="23" t="s">
        <v>439</v>
      </c>
    </row>
    <row r="411" spans="1:14" x14ac:dyDescent="0.25">
      <c r="A411" s="23" t="s">
        <v>5678</v>
      </c>
      <c r="B411" s="23" t="s">
        <v>3205</v>
      </c>
      <c r="C411" s="23" t="s">
        <v>439</v>
      </c>
      <c r="D411" s="25">
        <v>7597.18</v>
      </c>
      <c r="E411" s="23" t="s">
        <v>4427</v>
      </c>
      <c r="F411" s="23" t="s">
        <v>15</v>
      </c>
      <c r="G411" s="23" t="s">
        <v>3515</v>
      </c>
      <c r="H411" s="23" t="s">
        <v>249</v>
      </c>
      <c r="I411" s="23" t="s">
        <v>2426</v>
      </c>
      <c r="J411" s="23" t="s">
        <v>3516</v>
      </c>
      <c r="K411" s="23" t="s">
        <v>116</v>
      </c>
      <c r="L411" s="23" t="s">
        <v>55</v>
      </c>
      <c r="M411" s="25">
        <v>2765.99</v>
      </c>
      <c r="N411" s="23" t="s">
        <v>439</v>
      </c>
    </row>
    <row r="412" spans="1:14" x14ac:dyDescent="0.25">
      <c r="A412" s="23" t="s">
        <v>5679</v>
      </c>
      <c r="B412" s="23" t="s">
        <v>3</v>
      </c>
      <c r="C412" s="23" t="s">
        <v>439</v>
      </c>
      <c r="D412" s="25">
        <v>273.37</v>
      </c>
      <c r="E412" s="23" t="s">
        <v>4445</v>
      </c>
      <c r="F412" s="23" t="s">
        <v>15</v>
      </c>
      <c r="G412" s="23" t="s">
        <v>3515</v>
      </c>
      <c r="H412" s="23" t="s">
        <v>4244</v>
      </c>
      <c r="I412" s="23" t="s">
        <v>2423</v>
      </c>
      <c r="J412" s="23" t="s">
        <v>3514</v>
      </c>
      <c r="K412" s="23" t="s">
        <v>196</v>
      </c>
      <c r="L412" s="23" t="s">
        <v>55</v>
      </c>
      <c r="M412" s="25">
        <v>102.57</v>
      </c>
      <c r="N412" s="23" t="s">
        <v>439</v>
      </c>
    </row>
    <row r="413" spans="1:14" x14ac:dyDescent="0.25">
      <c r="A413" s="23" t="s">
        <v>5680</v>
      </c>
      <c r="B413" s="23" t="s">
        <v>1</v>
      </c>
      <c r="C413" s="23" t="s">
        <v>439</v>
      </c>
      <c r="D413" s="25">
        <v>1245.2</v>
      </c>
      <c r="E413" s="23" t="s">
        <v>4432</v>
      </c>
      <c r="F413" s="23" t="s">
        <v>29</v>
      </c>
      <c r="G413" s="23" t="s">
        <v>230</v>
      </c>
      <c r="H413" s="23" t="s">
        <v>230</v>
      </c>
      <c r="I413" s="23" t="s">
        <v>2422</v>
      </c>
      <c r="J413" s="23" t="s">
        <v>3514</v>
      </c>
      <c r="K413" s="23" t="s">
        <v>62</v>
      </c>
      <c r="L413" s="23" t="s">
        <v>34</v>
      </c>
      <c r="M413" s="25">
        <v>888.27</v>
      </c>
      <c r="N413" s="23" t="s">
        <v>439</v>
      </c>
    </row>
    <row r="414" spans="1:14" x14ac:dyDescent="0.25">
      <c r="A414" s="23" t="s">
        <v>5681</v>
      </c>
      <c r="B414" s="23" t="s">
        <v>3187</v>
      </c>
      <c r="C414" s="23" t="s">
        <v>439</v>
      </c>
      <c r="D414" s="25">
        <v>20380.07</v>
      </c>
      <c r="E414" s="23" t="s">
        <v>4441</v>
      </c>
      <c r="F414" s="23" t="s">
        <v>15</v>
      </c>
      <c r="G414" s="23" t="s">
        <v>3517</v>
      </c>
      <c r="H414" s="23" t="s">
        <v>4262</v>
      </c>
      <c r="I414" s="23" t="s">
        <v>2422</v>
      </c>
      <c r="J414" s="23" t="s">
        <v>3512</v>
      </c>
      <c r="K414" s="23" t="s">
        <v>53</v>
      </c>
      <c r="L414" s="23" t="s">
        <v>16</v>
      </c>
      <c r="M414" s="25">
        <v>6167.19</v>
      </c>
      <c r="N414" s="23" t="s">
        <v>439</v>
      </c>
    </row>
    <row r="415" spans="1:14" x14ac:dyDescent="0.25">
      <c r="A415" s="23" t="s">
        <v>5682</v>
      </c>
      <c r="B415" s="23" t="s">
        <v>3190</v>
      </c>
      <c r="C415" s="23" t="s">
        <v>438</v>
      </c>
      <c r="D415" s="25">
        <v>3206</v>
      </c>
      <c r="E415" s="23" t="s">
        <v>4472</v>
      </c>
      <c r="F415" s="23" t="s">
        <v>29</v>
      </c>
      <c r="G415" s="23" t="s">
        <v>3520</v>
      </c>
      <c r="H415" s="23" t="s">
        <v>4243</v>
      </c>
      <c r="I415" s="23" t="s">
        <v>2422</v>
      </c>
      <c r="J415" s="23" t="s">
        <v>3512</v>
      </c>
      <c r="K415" s="23" t="s">
        <v>81</v>
      </c>
      <c r="L415" s="23" t="s">
        <v>30</v>
      </c>
      <c r="M415" s="25">
        <v>1147.33</v>
      </c>
      <c r="N415" s="23" t="s">
        <v>438</v>
      </c>
    </row>
    <row r="416" spans="1:14" x14ac:dyDescent="0.25">
      <c r="A416" s="23" t="s">
        <v>5683</v>
      </c>
      <c r="B416" s="23" t="s">
        <v>3193</v>
      </c>
      <c r="C416" s="23" t="s">
        <v>439</v>
      </c>
      <c r="D416" s="25">
        <v>20974.77</v>
      </c>
      <c r="E416" s="23" t="s">
        <v>4442</v>
      </c>
      <c r="F416" s="23" t="s">
        <v>20</v>
      </c>
      <c r="G416" s="23" t="s">
        <v>3521</v>
      </c>
      <c r="H416" s="23" t="s">
        <v>4241</v>
      </c>
      <c r="I416" s="23" t="s">
        <v>2422</v>
      </c>
      <c r="J416" s="23" t="s">
        <v>3512</v>
      </c>
      <c r="K416" s="23" t="s">
        <v>81</v>
      </c>
      <c r="L416" s="23" t="s">
        <v>64</v>
      </c>
      <c r="M416" s="25">
        <v>5212.7299999999996</v>
      </c>
      <c r="N416" s="23" t="s">
        <v>439</v>
      </c>
    </row>
    <row r="417" spans="1:14" x14ac:dyDescent="0.25">
      <c r="A417" s="23" t="s">
        <v>5684</v>
      </c>
      <c r="B417" s="23" t="s">
        <v>2</v>
      </c>
      <c r="C417" s="23" t="s">
        <v>439</v>
      </c>
      <c r="D417" s="25">
        <v>3483.67</v>
      </c>
      <c r="E417" s="23" t="s">
        <v>4462</v>
      </c>
      <c r="F417" s="23" t="s">
        <v>29</v>
      </c>
      <c r="G417" s="23" t="s">
        <v>230</v>
      </c>
      <c r="H417" s="23" t="s">
        <v>230</v>
      </c>
      <c r="I417" s="23" t="s">
        <v>2422</v>
      </c>
      <c r="J417" s="23" t="s">
        <v>3514</v>
      </c>
      <c r="K417" s="23" t="s">
        <v>85</v>
      </c>
      <c r="L417" s="23" t="s">
        <v>34</v>
      </c>
      <c r="M417" s="25">
        <v>1267.08</v>
      </c>
      <c r="N417" s="23" t="s">
        <v>439</v>
      </c>
    </row>
    <row r="418" spans="1:14" x14ac:dyDescent="0.25">
      <c r="A418" s="23" t="s">
        <v>5685</v>
      </c>
      <c r="B418" s="23" t="s">
        <v>3198</v>
      </c>
      <c r="C418" s="23" t="s">
        <v>440</v>
      </c>
      <c r="D418" s="25">
        <v>1924.42</v>
      </c>
      <c r="E418" s="23" t="s">
        <v>4458</v>
      </c>
      <c r="F418" s="23" t="s">
        <v>29</v>
      </c>
      <c r="G418" s="23" t="s">
        <v>3519</v>
      </c>
      <c r="H418" s="23" t="s">
        <v>246</v>
      </c>
      <c r="I418" s="23" t="s">
        <v>2422</v>
      </c>
      <c r="J418" s="23" t="s">
        <v>3512</v>
      </c>
      <c r="K418" s="23" t="s">
        <v>152</v>
      </c>
      <c r="L418" s="23" t="s">
        <v>67</v>
      </c>
      <c r="M418" s="25">
        <v>1412.64</v>
      </c>
      <c r="N418" s="23" t="s">
        <v>440</v>
      </c>
    </row>
    <row r="419" spans="1:14" x14ac:dyDescent="0.25">
      <c r="A419" s="23" t="s">
        <v>5686</v>
      </c>
      <c r="B419" s="23" t="s">
        <v>3201</v>
      </c>
      <c r="C419" s="23" t="s">
        <v>439</v>
      </c>
      <c r="D419" s="25">
        <v>5231.76</v>
      </c>
      <c r="E419" s="23" t="s">
        <v>4507</v>
      </c>
      <c r="F419" s="23" t="s">
        <v>20</v>
      </c>
      <c r="G419" s="23" t="s">
        <v>3521</v>
      </c>
      <c r="H419" s="23" t="s">
        <v>4246</v>
      </c>
      <c r="I419" s="23" t="s">
        <v>2425</v>
      </c>
      <c r="J419" s="23" t="s">
        <v>3512</v>
      </c>
      <c r="K419" s="23" t="s">
        <v>69</v>
      </c>
      <c r="L419" s="23" t="s">
        <v>491</v>
      </c>
      <c r="M419" s="25">
        <v>1569.46</v>
      </c>
      <c r="N419" s="23" t="s">
        <v>439</v>
      </c>
    </row>
    <row r="420" spans="1:14" x14ac:dyDescent="0.25">
      <c r="A420" s="23" t="s">
        <v>5687</v>
      </c>
      <c r="B420" s="23" t="s">
        <v>3203</v>
      </c>
      <c r="C420" s="23" t="s">
        <v>439</v>
      </c>
      <c r="D420" s="25">
        <v>939.82</v>
      </c>
      <c r="E420" s="23" t="s">
        <v>4407</v>
      </c>
      <c r="F420" s="23" t="s">
        <v>40</v>
      </c>
      <c r="G420" s="23" t="s">
        <v>3511</v>
      </c>
      <c r="H420" s="23" t="s">
        <v>4233</v>
      </c>
      <c r="I420" s="23" t="s">
        <v>2426</v>
      </c>
      <c r="J420" s="23" t="s">
        <v>3514</v>
      </c>
      <c r="K420" s="23" t="s">
        <v>192</v>
      </c>
      <c r="L420" s="23" t="s">
        <v>41</v>
      </c>
      <c r="M420" s="25">
        <v>378.09</v>
      </c>
      <c r="N420" s="23" t="s">
        <v>439</v>
      </c>
    </row>
    <row r="421" spans="1:14" x14ac:dyDescent="0.25">
      <c r="A421" s="23" t="s">
        <v>5688</v>
      </c>
      <c r="B421" s="23" t="s">
        <v>3205</v>
      </c>
      <c r="C421" s="23" t="s">
        <v>442</v>
      </c>
      <c r="D421" s="25">
        <v>4118.57</v>
      </c>
      <c r="E421" s="23" t="s">
        <v>4408</v>
      </c>
      <c r="F421" s="23" t="s">
        <v>15</v>
      </c>
      <c r="G421" s="23" t="s">
        <v>3518</v>
      </c>
      <c r="H421" s="23" t="s">
        <v>4251</v>
      </c>
      <c r="I421" s="23" t="s">
        <v>2426</v>
      </c>
      <c r="J421" s="23" t="s">
        <v>3526</v>
      </c>
      <c r="K421" s="23" t="s">
        <v>27</v>
      </c>
      <c r="L421" s="23" t="s">
        <v>492</v>
      </c>
      <c r="M421" s="25">
        <v>2979.04</v>
      </c>
      <c r="N421" s="23" t="s">
        <v>442</v>
      </c>
    </row>
    <row r="422" spans="1:14" x14ac:dyDescent="0.25">
      <c r="A422" s="23" t="s">
        <v>5689</v>
      </c>
      <c r="B422" s="23" t="s">
        <v>3</v>
      </c>
      <c r="C422" s="23" t="s">
        <v>438</v>
      </c>
      <c r="D422" s="25">
        <v>7942.94</v>
      </c>
      <c r="E422" s="23" t="s">
        <v>4504</v>
      </c>
      <c r="F422" s="23" t="s">
        <v>20</v>
      </c>
      <c r="G422" s="23" t="s">
        <v>3513</v>
      </c>
      <c r="H422" s="23" t="s">
        <v>4235</v>
      </c>
      <c r="I422" s="23" t="s">
        <v>2426</v>
      </c>
      <c r="J422" s="23" t="s">
        <v>3512</v>
      </c>
      <c r="K422" s="23" t="s">
        <v>126</v>
      </c>
      <c r="L422" s="23" t="s">
        <v>21</v>
      </c>
      <c r="M422" s="25">
        <v>5727.51</v>
      </c>
      <c r="N422" s="23" t="s">
        <v>438</v>
      </c>
    </row>
    <row r="423" spans="1:14" x14ac:dyDescent="0.25">
      <c r="A423" s="23" t="s">
        <v>5690</v>
      </c>
      <c r="B423" s="23" t="s">
        <v>1</v>
      </c>
      <c r="C423" s="23" t="s">
        <v>438</v>
      </c>
      <c r="D423" s="25">
        <v>1787.14</v>
      </c>
      <c r="E423" s="23" t="s">
        <v>4436</v>
      </c>
      <c r="F423" s="23" t="s">
        <v>20</v>
      </c>
      <c r="G423" s="23" t="s">
        <v>3521</v>
      </c>
      <c r="H423" s="23" t="s">
        <v>4241</v>
      </c>
      <c r="I423" s="23" t="s">
        <v>2422</v>
      </c>
      <c r="J423" s="23" t="s">
        <v>3514</v>
      </c>
      <c r="K423" s="23" t="s">
        <v>155</v>
      </c>
      <c r="L423" s="23" t="s">
        <v>64</v>
      </c>
      <c r="M423" s="25">
        <v>910.84</v>
      </c>
      <c r="N423" s="23" t="s">
        <v>438</v>
      </c>
    </row>
    <row r="424" spans="1:14" x14ac:dyDescent="0.25">
      <c r="A424" s="23" t="s">
        <v>5691</v>
      </c>
      <c r="B424" s="23" t="s">
        <v>3187</v>
      </c>
      <c r="C424" s="23" t="s">
        <v>439</v>
      </c>
      <c r="D424" s="25">
        <v>14616.68</v>
      </c>
      <c r="E424" s="23" t="s">
        <v>4454</v>
      </c>
      <c r="F424" s="23" t="s">
        <v>20</v>
      </c>
      <c r="G424" s="23" t="s">
        <v>3513</v>
      </c>
      <c r="H424" s="23" t="s">
        <v>242</v>
      </c>
      <c r="I424" s="23" t="s">
        <v>2423</v>
      </c>
      <c r="J424" s="23" t="s">
        <v>3512</v>
      </c>
      <c r="K424" s="23" t="s">
        <v>23</v>
      </c>
      <c r="L424" s="23" t="s">
        <v>64</v>
      </c>
      <c r="M424" s="25">
        <v>6078.96</v>
      </c>
      <c r="N424" s="23" t="s">
        <v>439</v>
      </c>
    </row>
    <row r="425" spans="1:14" x14ac:dyDescent="0.25">
      <c r="A425" s="23" t="s">
        <v>5692</v>
      </c>
      <c r="B425" s="23" t="s">
        <v>3190</v>
      </c>
      <c r="C425" s="23" t="s">
        <v>443</v>
      </c>
      <c r="D425" s="25">
        <v>779.7</v>
      </c>
      <c r="E425" s="23" t="s">
        <v>4411</v>
      </c>
      <c r="F425" s="23" t="s">
        <v>20</v>
      </c>
      <c r="G425" s="23" t="s">
        <v>3513</v>
      </c>
      <c r="H425" s="23" t="s">
        <v>4235</v>
      </c>
      <c r="I425" s="23" t="s">
        <v>2423</v>
      </c>
      <c r="J425" s="23" t="s">
        <v>3526</v>
      </c>
      <c r="K425" s="23" t="s">
        <v>145</v>
      </c>
      <c r="L425" s="23" t="s">
        <v>21</v>
      </c>
      <c r="M425" s="25">
        <v>222.22</v>
      </c>
      <c r="N425" s="23" t="s">
        <v>443</v>
      </c>
    </row>
    <row r="426" spans="1:14" x14ac:dyDescent="0.25">
      <c r="A426" s="23" t="s">
        <v>5693</v>
      </c>
      <c r="B426" s="23" t="s">
        <v>3193</v>
      </c>
      <c r="C426" s="23" t="s">
        <v>439</v>
      </c>
      <c r="D426" s="25">
        <v>9250.59</v>
      </c>
      <c r="E426" s="23" t="s">
        <v>4437</v>
      </c>
      <c r="F426" s="23" t="s">
        <v>20</v>
      </c>
      <c r="G426" s="23" t="s">
        <v>3513</v>
      </c>
      <c r="H426" s="23" t="s">
        <v>4235</v>
      </c>
      <c r="I426" s="23" t="s">
        <v>2424</v>
      </c>
      <c r="J426" s="23" t="s">
        <v>3516</v>
      </c>
      <c r="K426" s="23" t="s">
        <v>32</v>
      </c>
      <c r="L426" s="23" t="s">
        <v>64</v>
      </c>
      <c r="M426" s="25">
        <v>2789.35</v>
      </c>
      <c r="N426" s="23" t="s">
        <v>439</v>
      </c>
    </row>
    <row r="427" spans="1:14" x14ac:dyDescent="0.25">
      <c r="A427" s="23" t="s">
        <v>5694</v>
      </c>
      <c r="B427" s="23" t="s">
        <v>2</v>
      </c>
      <c r="C427" s="23" t="s">
        <v>442</v>
      </c>
      <c r="D427" s="25">
        <v>2967.25</v>
      </c>
      <c r="E427" s="23" t="s">
        <v>4484</v>
      </c>
      <c r="F427" s="23" t="s">
        <v>50</v>
      </c>
      <c r="G427" s="23" t="s">
        <v>3522</v>
      </c>
      <c r="H427" s="23" t="s">
        <v>4240</v>
      </c>
      <c r="I427" s="23" t="s">
        <v>2423</v>
      </c>
      <c r="J427" s="23" t="s">
        <v>3516</v>
      </c>
      <c r="K427" s="23" t="s">
        <v>166</v>
      </c>
      <c r="L427" s="23" t="s">
        <v>51</v>
      </c>
      <c r="M427" s="25">
        <v>1320.71</v>
      </c>
      <c r="N427" s="23" t="s">
        <v>442</v>
      </c>
    </row>
    <row r="428" spans="1:14" x14ac:dyDescent="0.25">
      <c r="A428" s="23" t="s">
        <v>5695</v>
      </c>
      <c r="B428" s="23" t="s">
        <v>3198</v>
      </c>
      <c r="C428" s="23" t="s">
        <v>443</v>
      </c>
      <c r="D428" s="25">
        <v>974.4</v>
      </c>
      <c r="E428" s="23" t="s">
        <v>4403</v>
      </c>
      <c r="F428" s="23" t="s">
        <v>40</v>
      </c>
      <c r="G428" s="23" t="s">
        <v>3527</v>
      </c>
      <c r="H428" s="23" t="s">
        <v>4261</v>
      </c>
      <c r="I428" s="23" t="s">
        <v>2425</v>
      </c>
      <c r="J428" s="23" t="s">
        <v>3514</v>
      </c>
      <c r="K428" s="23" t="s">
        <v>45</v>
      </c>
      <c r="L428" s="23" t="s">
        <v>493</v>
      </c>
      <c r="M428" s="25">
        <v>689.3</v>
      </c>
      <c r="N428" s="23" t="s">
        <v>443</v>
      </c>
    </row>
    <row r="429" spans="1:14" x14ac:dyDescent="0.25">
      <c r="A429" s="23" t="s">
        <v>5696</v>
      </c>
      <c r="B429" s="23" t="s">
        <v>3201</v>
      </c>
      <c r="C429" s="23" t="s">
        <v>440</v>
      </c>
      <c r="D429" s="25">
        <v>1725.84</v>
      </c>
      <c r="E429" s="23" t="s">
        <v>4439</v>
      </c>
      <c r="F429" s="23" t="s">
        <v>20</v>
      </c>
      <c r="G429" s="23" t="s">
        <v>3513</v>
      </c>
      <c r="H429" s="23" t="s">
        <v>4236</v>
      </c>
      <c r="I429" s="23" t="s">
        <v>2423</v>
      </c>
      <c r="J429" s="23" t="s">
        <v>3514</v>
      </c>
      <c r="K429" s="23" t="s">
        <v>196</v>
      </c>
      <c r="L429" s="23" t="s">
        <v>64</v>
      </c>
      <c r="M429" s="25">
        <v>698.83</v>
      </c>
      <c r="N429" s="23" t="s">
        <v>440</v>
      </c>
    </row>
    <row r="430" spans="1:14" x14ac:dyDescent="0.25">
      <c r="A430" s="23" t="s">
        <v>5697</v>
      </c>
      <c r="B430" s="23" t="s">
        <v>3203</v>
      </c>
      <c r="C430" s="23" t="s">
        <v>439</v>
      </c>
      <c r="D430" s="25">
        <v>2584.14</v>
      </c>
      <c r="E430" s="23" t="s">
        <v>4406</v>
      </c>
      <c r="F430" s="23" t="s">
        <v>15</v>
      </c>
      <c r="G430" s="23" t="s">
        <v>3518</v>
      </c>
      <c r="H430" s="23" t="s">
        <v>238</v>
      </c>
      <c r="I430" s="23" t="s">
        <v>2424</v>
      </c>
      <c r="J430" s="23" t="s">
        <v>3516</v>
      </c>
      <c r="K430" s="23" t="s">
        <v>139</v>
      </c>
      <c r="L430" s="23" t="s">
        <v>16</v>
      </c>
      <c r="M430" s="25">
        <v>910.17</v>
      </c>
      <c r="N430" s="23" t="s">
        <v>439</v>
      </c>
    </row>
    <row r="431" spans="1:14" x14ac:dyDescent="0.25">
      <c r="A431" s="23" t="s">
        <v>5698</v>
      </c>
      <c r="B431" s="23" t="s">
        <v>3205</v>
      </c>
      <c r="C431" s="23" t="s">
        <v>439</v>
      </c>
      <c r="D431" s="25">
        <v>5746.51</v>
      </c>
      <c r="E431" s="23" t="s">
        <v>4453</v>
      </c>
      <c r="F431" s="23" t="s">
        <v>20</v>
      </c>
      <c r="G431" s="23" t="s">
        <v>3521</v>
      </c>
      <c r="H431" s="23" t="s">
        <v>4234</v>
      </c>
      <c r="I431" s="23" t="s">
        <v>2426</v>
      </c>
      <c r="J431" s="23" t="s">
        <v>3512</v>
      </c>
      <c r="K431" s="23" t="s">
        <v>189</v>
      </c>
      <c r="L431" s="23" t="s">
        <v>21</v>
      </c>
      <c r="M431" s="25">
        <v>2124.0700000000002</v>
      </c>
      <c r="N431" s="23" t="s">
        <v>439</v>
      </c>
    </row>
    <row r="432" spans="1:14" x14ac:dyDescent="0.25">
      <c r="A432" s="23" t="s">
        <v>5699</v>
      </c>
      <c r="B432" s="23" t="s">
        <v>3</v>
      </c>
      <c r="C432" s="23" t="s">
        <v>440</v>
      </c>
      <c r="D432" s="25">
        <v>1319.83</v>
      </c>
      <c r="E432" s="23" t="s">
        <v>4492</v>
      </c>
      <c r="F432" s="23" t="s">
        <v>15</v>
      </c>
      <c r="G432" s="23" t="s">
        <v>3517</v>
      </c>
      <c r="H432" s="23" t="s">
        <v>4254</v>
      </c>
      <c r="I432" s="23" t="s">
        <v>2422</v>
      </c>
      <c r="J432" s="23" t="s">
        <v>3514</v>
      </c>
      <c r="K432" s="23" t="s">
        <v>403</v>
      </c>
      <c r="L432" s="23" t="s">
        <v>25</v>
      </c>
      <c r="M432" s="25">
        <v>925.64</v>
      </c>
      <c r="N432" s="23" t="s">
        <v>440</v>
      </c>
    </row>
    <row r="433" spans="1:14" x14ac:dyDescent="0.25">
      <c r="A433" s="23" t="s">
        <v>5700</v>
      </c>
      <c r="B433" s="23" t="s">
        <v>1</v>
      </c>
      <c r="C433" s="23" t="s">
        <v>439</v>
      </c>
      <c r="D433" s="25">
        <v>3974.96</v>
      </c>
      <c r="E433" s="23" t="s">
        <v>4486</v>
      </c>
      <c r="F433" s="23" t="s">
        <v>50</v>
      </c>
      <c r="G433" s="23" t="s">
        <v>3522</v>
      </c>
      <c r="H433" s="23" t="s">
        <v>4257</v>
      </c>
      <c r="I433" s="23" t="s">
        <v>2422</v>
      </c>
      <c r="J433" s="23" t="s">
        <v>3512</v>
      </c>
      <c r="K433" s="23" t="s">
        <v>43</v>
      </c>
      <c r="L433" s="23" t="s">
        <v>51</v>
      </c>
      <c r="M433" s="25">
        <v>1902.76</v>
      </c>
      <c r="N433" s="23" t="s">
        <v>439</v>
      </c>
    </row>
    <row r="434" spans="1:14" x14ac:dyDescent="0.25">
      <c r="A434" s="23" t="s">
        <v>5701</v>
      </c>
      <c r="B434" s="23" t="s">
        <v>3187</v>
      </c>
      <c r="C434" s="23" t="s">
        <v>438</v>
      </c>
      <c r="D434" s="25">
        <v>840.86</v>
      </c>
      <c r="E434" s="23" t="s">
        <v>4452</v>
      </c>
      <c r="F434" s="23" t="s">
        <v>20</v>
      </c>
      <c r="G434" s="23" t="s">
        <v>3521</v>
      </c>
      <c r="H434" s="23" t="s">
        <v>222</v>
      </c>
      <c r="I434" s="23" t="s">
        <v>2422</v>
      </c>
      <c r="J434" s="23" t="s">
        <v>3523</v>
      </c>
      <c r="K434" s="23" t="s">
        <v>160</v>
      </c>
      <c r="L434" s="23" t="s">
        <v>64</v>
      </c>
      <c r="M434" s="25">
        <v>281.43</v>
      </c>
      <c r="N434" s="23" t="s">
        <v>438</v>
      </c>
    </row>
    <row r="435" spans="1:14" x14ac:dyDescent="0.25">
      <c r="A435" s="23" t="s">
        <v>5702</v>
      </c>
      <c r="B435" s="23" t="s">
        <v>3190</v>
      </c>
      <c r="C435" s="23" t="s">
        <v>439</v>
      </c>
      <c r="D435" s="25">
        <v>3855.94</v>
      </c>
      <c r="E435" s="23" t="s">
        <v>4430</v>
      </c>
      <c r="F435" s="23" t="s">
        <v>50</v>
      </c>
      <c r="G435" s="23" t="s">
        <v>3525</v>
      </c>
      <c r="H435" s="23" t="s">
        <v>4255</v>
      </c>
      <c r="I435" s="23" t="s">
        <v>2425</v>
      </c>
      <c r="J435" s="23" t="s">
        <v>3512</v>
      </c>
      <c r="K435" s="23" t="s">
        <v>172</v>
      </c>
      <c r="L435" s="23" t="s">
        <v>87</v>
      </c>
      <c r="M435" s="25">
        <v>1380.47</v>
      </c>
      <c r="N435" s="23" t="s">
        <v>439</v>
      </c>
    </row>
    <row r="436" spans="1:14" x14ac:dyDescent="0.25">
      <c r="A436" s="23" t="s">
        <v>5703</v>
      </c>
      <c r="B436" s="23" t="s">
        <v>3193</v>
      </c>
      <c r="C436" s="23" t="s">
        <v>439</v>
      </c>
      <c r="D436" s="25">
        <v>2525.4</v>
      </c>
      <c r="E436" s="23" t="s">
        <v>4473</v>
      </c>
      <c r="F436" s="23" t="s">
        <v>20</v>
      </c>
      <c r="G436" s="23" t="s">
        <v>3521</v>
      </c>
      <c r="H436" s="23" t="s">
        <v>4241</v>
      </c>
      <c r="I436" s="23" t="s">
        <v>2424</v>
      </c>
      <c r="J436" s="23" t="s">
        <v>3526</v>
      </c>
      <c r="K436" s="23" t="s">
        <v>48</v>
      </c>
      <c r="L436" s="23" t="s">
        <v>64</v>
      </c>
      <c r="M436" s="25">
        <v>1004.69</v>
      </c>
      <c r="N436" s="23" t="s">
        <v>439</v>
      </c>
    </row>
    <row r="437" spans="1:14" x14ac:dyDescent="0.25">
      <c r="A437" s="23" t="s">
        <v>5704</v>
      </c>
      <c r="B437" s="23" t="s">
        <v>2</v>
      </c>
      <c r="C437" s="23" t="s">
        <v>439</v>
      </c>
      <c r="D437" s="25">
        <v>1467.93</v>
      </c>
      <c r="E437" s="23" t="s">
        <v>4478</v>
      </c>
      <c r="F437" s="23" t="s">
        <v>29</v>
      </c>
      <c r="G437" s="23" t="s">
        <v>3520</v>
      </c>
      <c r="H437" s="23" t="s">
        <v>4249</v>
      </c>
      <c r="I437" s="23" t="s">
        <v>2425</v>
      </c>
      <c r="J437" s="23" t="s">
        <v>3523</v>
      </c>
      <c r="K437" s="23" t="s">
        <v>57</v>
      </c>
      <c r="L437" s="23" t="s">
        <v>67</v>
      </c>
      <c r="M437" s="25">
        <v>384.11</v>
      </c>
      <c r="N437" s="23" t="s">
        <v>439</v>
      </c>
    </row>
    <row r="438" spans="1:14" x14ac:dyDescent="0.25">
      <c r="A438" s="23" t="s">
        <v>5705</v>
      </c>
      <c r="B438" s="23" t="s">
        <v>3198</v>
      </c>
      <c r="C438" s="23" t="s">
        <v>439</v>
      </c>
      <c r="D438" s="25">
        <v>6138.22</v>
      </c>
      <c r="E438" s="23" t="s">
        <v>4457</v>
      </c>
      <c r="F438" s="23" t="s">
        <v>15</v>
      </c>
      <c r="G438" s="23" t="s">
        <v>3518</v>
      </c>
      <c r="H438" s="23" t="s">
        <v>238</v>
      </c>
      <c r="I438" s="23" t="s">
        <v>2426</v>
      </c>
      <c r="J438" s="23" t="s">
        <v>3512</v>
      </c>
      <c r="K438" s="23" t="s">
        <v>164</v>
      </c>
      <c r="L438" s="23" t="s">
        <v>55</v>
      </c>
      <c r="M438" s="25">
        <v>1614.43</v>
      </c>
      <c r="N438" s="23" t="s">
        <v>439</v>
      </c>
    </row>
    <row r="439" spans="1:14" x14ac:dyDescent="0.25">
      <c r="A439" s="23" t="s">
        <v>5706</v>
      </c>
      <c r="B439" s="23" t="s">
        <v>3201</v>
      </c>
      <c r="C439" s="23" t="s">
        <v>439</v>
      </c>
      <c r="D439" s="25">
        <v>3009.37</v>
      </c>
      <c r="E439" s="23" t="s">
        <v>4487</v>
      </c>
      <c r="F439" s="23" t="s">
        <v>20</v>
      </c>
      <c r="G439" s="23" t="s">
        <v>3521</v>
      </c>
      <c r="H439" s="23" t="s">
        <v>4237</v>
      </c>
      <c r="I439" s="23" t="s">
        <v>2425</v>
      </c>
      <c r="J439" s="23" t="s">
        <v>3514</v>
      </c>
      <c r="K439" s="23" t="s">
        <v>38</v>
      </c>
      <c r="L439" s="23" t="s">
        <v>491</v>
      </c>
      <c r="M439" s="25">
        <v>949.33</v>
      </c>
      <c r="N439" s="23" t="s">
        <v>439</v>
      </c>
    </row>
    <row r="440" spans="1:14" x14ac:dyDescent="0.25">
      <c r="A440" s="23" t="s">
        <v>5707</v>
      </c>
      <c r="B440" s="23" t="s">
        <v>3203</v>
      </c>
      <c r="C440" s="23" t="s">
        <v>438</v>
      </c>
      <c r="D440" s="25">
        <v>4940.18</v>
      </c>
      <c r="E440" s="23" t="s">
        <v>4470</v>
      </c>
      <c r="F440" s="23" t="s">
        <v>50</v>
      </c>
      <c r="G440" s="23" t="s">
        <v>3522</v>
      </c>
      <c r="H440" s="23" t="s">
        <v>4257</v>
      </c>
      <c r="I440" s="23" t="s">
        <v>2423</v>
      </c>
      <c r="J440" s="23" t="s">
        <v>3512</v>
      </c>
      <c r="K440" s="23" t="s">
        <v>136</v>
      </c>
      <c r="L440" s="23" t="s">
        <v>87</v>
      </c>
      <c r="M440" s="25">
        <v>3573.42</v>
      </c>
      <c r="N440" s="23" t="s">
        <v>438</v>
      </c>
    </row>
    <row r="441" spans="1:14" x14ac:dyDescent="0.25">
      <c r="A441" s="23" t="s">
        <v>5708</v>
      </c>
      <c r="B441" s="23" t="s">
        <v>3205</v>
      </c>
      <c r="C441" s="23" t="s">
        <v>440</v>
      </c>
      <c r="D441" s="25">
        <v>7606.19</v>
      </c>
      <c r="E441" s="23" t="s">
        <v>4506</v>
      </c>
      <c r="F441" s="23" t="s">
        <v>15</v>
      </c>
      <c r="G441" s="23" t="s">
        <v>3518</v>
      </c>
      <c r="H441" s="23" t="s">
        <v>4242</v>
      </c>
      <c r="I441" s="23" t="s">
        <v>2424</v>
      </c>
      <c r="J441" s="23" t="s">
        <v>3512</v>
      </c>
      <c r="K441" s="23" t="s">
        <v>160</v>
      </c>
      <c r="L441" s="23" t="s">
        <v>55</v>
      </c>
      <c r="M441" s="25">
        <v>2893.4</v>
      </c>
      <c r="N441" s="23" t="s">
        <v>440</v>
      </c>
    </row>
    <row r="442" spans="1:14" x14ac:dyDescent="0.25">
      <c r="A442" s="23" t="s">
        <v>5709</v>
      </c>
      <c r="B442" s="23" t="s">
        <v>3</v>
      </c>
      <c r="C442" s="23" t="s">
        <v>440</v>
      </c>
      <c r="D442" s="25">
        <v>2624.72</v>
      </c>
      <c r="E442" s="23" t="s">
        <v>4435</v>
      </c>
      <c r="F442" s="23" t="s">
        <v>15</v>
      </c>
      <c r="G442" s="23" t="s">
        <v>3517</v>
      </c>
      <c r="H442" s="23" t="s">
        <v>4254</v>
      </c>
      <c r="I442" s="23" t="s">
        <v>2425</v>
      </c>
      <c r="J442" s="23" t="s">
        <v>3516</v>
      </c>
      <c r="K442" s="23" t="s">
        <v>53</v>
      </c>
      <c r="L442" s="23" t="s">
        <v>492</v>
      </c>
      <c r="M442" s="25">
        <v>762.04</v>
      </c>
      <c r="N442" s="23" t="s">
        <v>440</v>
      </c>
    </row>
    <row r="443" spans="1:14" x14ac:dyDescent="0.25">
      <c r="A443" s="23" t="s">
        <v>5710</v>
      </c>
      <c r="B443" s="23" t="s">
        <v>1</v>
      </c>
      <c r="C443" s="23" t="s">
        <v>439</v>
      </c>
      <c r="D443" s="25">
        <v>3892.35</v>
      </c>
      <c r="E443" s="23" t="s">
        <v>4426</v>
      </c>
      <c r="F443" s="23" t="s">
        <v>29</v>
      </c>
      <c r="G443" s="23" t="s">
        <v>3519</v>
      </c>
      <c r="H443" s="23" t="s">
        <v>4256</v>
      </c>
      <c r="I443" s="23" t="s">
        <v>2423</v>
      </c>
      <c r="J443" s="23" t="s">
        <v>3514</v>
      </c>
      <c r="K443" s="23" t="s">
        <v>123</v>
      </c>
      <c r="L443" s="23" t="s">
        <v>67</v>
      </c>
      <c r="M443" s="25">
        <v>2719.15</v>
      </c>
      <c r="N443" s="23" t="s">
        <v>439</v>
      </c>
    </row>
    <row r="444" spans="1:14" x14ac:dyDescent="0.25">
      <c r="A444" s="23" t="s">
        <v>5711</v>
      </c>
      <c r="B444" s="23" t="s">
        <v>3187</v>
      </c>
      <c r="C444" s="23" t="s">
        <v>439</v>
      </c>
      <c r="D444" s="25">
        <v>4592.6400000000003</v>
      </c>
      <c r="E444" s="23" t="s">
        <v>4413</v>
      </c>
      <c r="F444" s="23" t="s">
        <v>50</v>
      </c>
      <c r="G444" s="23" t="s">
        <v>3522</v>
      </c>
      <c r="H444" s="23" t="s">
        <v>4257</v>
      </c>
      <c r="I444" s="23" t="s">
        <v>2423</v>
      </c>
      <c r="J444" s="23" t="s">
        <v>3512</v>
      </c>
      <c r="K444" s="23" t="s">
        <v>43</v>
      </c>
      <c r="L444" s="23" t="s">
        <v>87</v>
      </c>
      <c r="M444" s="25">
        <v>3503.65</v>
      </c>
      <c r="N444" s="23" t="s">
        <v>439</v>
      </c>
    </row>
    <row r="445" spans="1:14" x14ac:dyDescent="0.25">
      <c r="A445" s="23" t="s">
        <v>5712</v>
      </c>
      <c r="B445" s="23" t="s">
        <v>3190</v>
      </c>
      <c r="C445" s="23" t="s">
        <v>439</v>
      </c>
      <c r="D445" s="25">
        <v>1218.8</v>
      </c>
      <c r="E445" s="23" t="s">
        <v>4422</v>
      </c>
      <c r="F445" s="23" t="s">
        <v>20</v>
      </c>
      <c r="G445" s="23" t="s">
        <v>3521</v>
      </c>
      <c r="H445" s="23" t="s">
        <v>4237</v>
      </c>
      <c r="I445" s="23" t="s">
        <v>2423</v>
      </c>
      <c r="J445" s="23" t="s">
        <v>3514</v>
      </c>
      <c r="K445" s="23" t="s">
        <v>38</v>
      </c>
      <c r="L445" s="23" t="s">
        <v>21</v>
      </c>
      <c r="M445" s="25">
        <v>462.64</v>
      </c>
      <c r="N445" s="23" t="s">
        <v>439</v>
      </c>
    </row>
    <row r="446" spans="1:14" x14ac:dyDescent="0.25">
      <c r="A446" s="23" t="s">
        <v>5713</v>
      </c>
      <c r="B446" s="23" t="s">
        <v>3193</v>
      </c>
      <c r="C446" s="23" t="s">
        <v>439</v>
      </c>
      <c r="D446" s="25">
        <v>8656.83</v>
      </c>
      <c r="E446" s="23" t="s">
        <v>4490</v>
      </c>
      <c r="F446" s="23" t="s">
        <v>29</v>
      </c>
      <c r="G446" s="23" t="s">
        <v>230</v>
      </c>
      <c r="H446" s="23" t="s">
        <v>230</v>
      </c>
      <c r="I446" s="23" t="s">
        <v>2422</v>
      </c>
      <c r="J446" s="23" t="s">
        <v>3512</v>
      </c>
      <c r="K446" s="23" t="s">
        <v>62</v>
      </c>
      <c r="L446" s="23" t="s">
        <v>67</v>
      </c>
      <c r="M446" s="25">
        <v>3835.38</v>
      </c>
      <c r="N446" s="23" t="s">
        <v>439</v>
      </c>
    </row>
    <row r="447" spans="1:14" x14ac:dyDescent="0.25">
      <c r="A447" s="23" t="s">
        <v>5714</v>
      </c>
      <c r="B447" s="23" t="s">
        <v>2</v>
      </c>
      <c r="C447" s="23" t="s">
        <v>441</v>
      </c>
      <c r="D447" s="25">
        <v>3492.58</v>
      </c>
      <c r="E447" s="23" t="s">
        <v>4461</v>
      </c>
      <c r="F447" s="23" t="s">
        <v>20</v>
      </c>
      <c r="G447" s="23" t="s">
        <v>3521</v>
      </c>
      <c r="H447" s="23" t="s">
        <v>4234</v>
      </c>
      <c r="I447" s="23" t="s">
        <v>2422</v>
      </c>
      <c r="J447" s="23" t="s">
        <v>3516</v>
      </c>
      <c r="K447" s="23" t="s">
        <v>93</v>
      </c>
      <c r="L447" s="23" t="s">
        <v>64</v>
      </c>
      <c r="M447" s="25">
        <v>1205.75</v>
      </c>
      <c r="N447" s="23" t="s">
        <v>441</v>
      </c>
    </row>
    <row r="448" spans="1:14" x14ac:dyDescent="0.25">
      <c r="A448" s="23" t="s">
        <v>5715</v>
      </c>
      <c r="B448" s="23" t="s">
        <v>3198</v>
      </c>
      <c r="C448" s="23" t="s">
        <v>439</v>
      </c>
      <c r="D448" s="25">
        <v>3983.51</v>
      </c>
      <c r="E448" s="23" t="s">
        <v>4433</v>
      </c>
      <c r="F448" s="23" t="s">
        <v>15</v>
      </c>
      <c r="G448" s="23" t="s">
        <v>3515</v>
      </c>
      <c r="H448" s="23" t="s">
        <v>4244</v>
      </c>
      <c r="I448" s="23" t="s">
        <v>2423</v>
      </c>
      <c r="J448" s="23" t="s">
        <v>3512</v>
      </c>
      <c r="K448" s="23" t="s">
        <v>36</v>
      </c>
      <c r="L448" s="23" t="s">
        <v>55</v>
      </c>
      <c r="M448" s="25">
        <v>3141.16</v>
      </c>
      <c r="N448" s="23" t="s">
        <v>439</v>
      </c>
    </row>
    <row r="449" spans="1:14" x14ac:dyDescent="0.25">
      <c r="A449" s="23" t="s">
        <v>5716</v>
      </c>
      <c r="B449" s="23" t="s">
        <v>3201</v>
      </c>
      <c r="C449" s="23" t="s">
        <v>443</v>
      </c>
      <c r="D449" s="25">
        <v>8026.19</v>
      </c>
      <c r="E449" s="23" t="s">
        <v>4444</v>
      </c>
      <c r="F449" s="23" t="s">
        <v>20</v>
      </c>
      <c r="G449" s="23" t="s">
        <v>3513</v>
      </c>
      <c r="H449" s="23" t="s">
        <v>4239</v>
      </c>
      <c r="I449" s="23" t="s">
        <v>2425</v>
      </c>
      <c r="J449" s="23" t="s">
        <v>3512</v>
      </c>
      <c r="K449" s="23" t="s">
        <v>136</v>
      </c>
      <c r="L449" s="23" t="s">
        <v>64</v>
      </c>
      <c r="M449" s="25">
        <v>3496.2</v>
      </c>
      <c r="N449" s="23" t="s">
        <v>443</v>
      </c>
    </row>
    <row r="450" spans="1:14" x14ac:dyDescent="0.25">
      <c r="A450" s="23" t="s">
        <v>5717</v>
      </c>
      <c r="B450" s="23" t="s">
        <v>3203</v>
      </c>
      <c r="C450" s="23" t="s">
        <v>439</v>
      </c>
      <c r="D450" s="25">
        <v>7949.4</v>
      </c>
      <c r="E450" s="23" t="s">
        <v>4508</v>
      </c>
      <c r="F450" s="23" t="s">
        <v>20</v>
      </c>
      <c r="G450" s="23" t="s">
        <v>3513</v>
      </c>
      <c r="H450" s="23" t="s">
        <v>4236</v>
      </c>
      <c r="I450" s="23" t="s">
        <v>2425</v>
      </c>
      <c r="J450" s="23" t="s">
        <v>3516</v>
      </c>
      <c r="K450" s="23" t="s">
        <v>123</v>
      </c>
      <c r="L450" s="23" t="s">
        <v>21</v>
      </c>
      <c r="M450" s="25">
        <v>2271.16</v>
      </c>
      <c r="N450" s="23" t="s">
        <v>439</v>
      </c>
    </row>
    <row r="451" spans="1:14" x14ac:dyDescent="0.25">
      <c r="A451" s="23" t="s">
        <v>5718</v>
      </c>
      <c r="B451" s="23" t="s">
        <v>3205</v>
      </c>
      <c r="C451" s="23" t="s">
        <v>439</v>
      </c>
      <c r="D451" s="25">
        <v>2401.7600000000002</v>
      </c>
      <c r="E451" s="23" t="s">
        <v>4485</v>
      </c>
      <c r="F451" s="23" t="s">
        <v>20</v>
      </c>
      <c r="G451" s="23" t="s">
        <v>3521</v>
      </c>
      <c r="H451" s="23" t="s">
        <v>4234</v>
      </c>
      <c r="I451" s="23" t="s">
        <v>2424</v>
      </c>
      <c r="J451" s="23" t="s">
        <v>3526</v>
      </c>
      <c r="K451" s="23" t="s">
        <v>53</v>
      </c>
      <c r="L451" s="23" t="s">
        <v>21</v>
      </c>
      <c r="M451" s="25">
        <v>1661.49</v>
      </c>
      <c r="N451" s="23" t="s">
        <v>439</v>
      </c>
    </row>
    <row r="452" spans="1:14" x14ac:dyDescent="0.25">
      <c r="A452" s="23" t="s">
        <v>5719</v>
      </c>
      <c r="B452" s="23" t="s">
        <v>3</v>
      </c>
      <c r="C452" s="23" t="s">
        <v>443</v>
      </c>
      <c r="D452" s="25">
        <v>977.9</v>
      </c>
      <c r="E452" s="23" t="s">
        <v>4474</v>
      </c>
      <c r="F452" s="23" t="s">
        <v>29</v>
      </c>
      <c r="G452" s="23" t="s">
        <v>230</v>
      </c>
      <c r="H452" s="23" t="s">
        <v>230</v>
      </c>
      <c r="I452" s="23" t="s">
        <v>2422</v>
      </c>
      <c r="J452" s="23" t="s">
        <v>3514</v>
      </c>
      <c r="K452" s="23" t="s">
        <v>198</v>
      </c>
      <c r="L452" s="23" t="s">
        <v>67</v>
      </c>
      <c r="M452" s="25">
        <v>452.25</v>
      </c>
      <c r="N452" s="23" t="s">
        <v>443</v>
      </c>
    </row>
    <row r="453" spans="1:14" x14ac:dyDescent="0.25">
      <c r="A453" s="23" t="s">
        <v>5720</v>
      </c>
      <c r="B453" s="23" t="s">
        <v>1</v>
      </c>
      <c r="C453" s="23" t="s">
        <v>441</v>
      </c>
      <c r="D453" s="25">
        <v>1923.18</v>
      </c>
      <c r="E453" s="23" t="s">
        <v>4479</v>
      </c>
      <c r="F453" s="23" t="s">
        <v>15</v>
      </c>
      <c r="G453" s="23" t="s">
        <v>3515</v>
      </c>
      <c r="H453" s="23" t="s">
        <v>4238</v>
      </c>
      <c r="I453" s="23" t="s">
        <v>2422</v>
      </c>
      <c r="J453" s="23" t="s">
        <v>3514</v>
      </c>
      <c r="K453" s="23" t="s">
        <v>145</v>
      </c>
      <c r="L453" s="23" t="s">
        <v>492</v>
      </c>
      <c r="M453" s="25">
        <v>770.69</v>
      </c>
      <c r="N453" s="23" t="s">
        <v>441</v>
      </c>
    </row>
    <row r="454" spans="1:14" x14ac:dyDescent="0.25">
      <c r="A454" s="23" t="s">
        <v>5721</v>
      </c>
      <c r="B454" s="23" t="s">
        <v>3187</v>
      </c>
      <c r="C454" s="23" t="s">
        <v>438</v>
      </c>
      <c r="D454" s="25">
        <v>7624.5</v>
      </c>
      <c r="E454" s="23" t="s">
        <v>4429</v>
      </c>
      <c r="F454" s="23" t="s">
        <v>15</v>
      </c>
      <c r="G454" s="23" t="s">
        <v>3517</v>
      </c>
      <c r="H454" s="23" t="s">
        <v>4262</v>
      </c>
      <c r="I454" s="23" t="s">
        <v>2424</v>
      </c>
      <c r="J454" s="23" t="s">
        <v>3512</v>
      </c>
      <c r="K454" s="23" t="s">
        <v>198</v>
      </c>
      <c r="L454" s="23" t="s">
        <v>16</v>
      </c>
      <c r="M454" s="25">
        <v>3170.76</v>
      </c>
      <c r="N454" s="23" t="s">
        <v>438</v>
      </c>
    </row>
    <row r="455" spans="1:14" x14ac:dyDescent="0.25">
      <c r="A455" s="23" t="s">
        <v>5722</v>
      </c>
      <c r="B455" s="23" t="s">
        <v>3190</v>
      </c>
      <c r="C455" s="23" t="s">
        <v>439</v>
      </c>
      <c r="D455" s="25">
        <v>1131.77</v>
      </c>
      <c r="E455" s="23" t="s">
        <v>4502</v>
      </c>
      <c r="F455" s="23" t="s">
        <v>15</v>
      </c>
      <c r="G455" s="23" t="s">
        <v>3518</v>
      </c>
      <c r="H455" s="23" t="s">
        <v>4242</v>
      </c>
      <c r="I455" s="23" t="s">
        <v>2426</v>
      </c>
      <c r="J455" s="23" t="s">
        <v>3516</v>
      </c>
      <c r="K455" s="23" t="s">
        <v>162</v>
      </c>
      <c r="L455" s="23" t="s">
        <v>492</v>
      </c>
      <c r="M455" s="25">
        <v>516.09</v>
      </c>
      <c r="N455" s="23" t="s">
        <v>439</v>
      </c>
    </row>
    <row r="456" spans="1:14" x14ac:dyDescent="0.25">
      <c r="A456" s="23" t="s">
        <v>5723</v>
      </c>
      <c r="B456" s="23" t="s">
        <v>3193</v>
      </c>
      <c r="C456" s="23" t="s">
        <v>439</v>
      </c>
      <c r="D456" s="25">
        <v>386.95</v>
      </c>
      <c r="E456" s="23" t="s">
        <v>4455</v>
      </c>
      <c r="F456" s="23" t="s">
        <v>15</v>
      </c>
      <c r="G456" s="23" t="s">
        <v>3515</v>
      </c>
      <c r="H456" s="23" t="s">
        <v>4238</v>
      </c>
      <c r="I456" s="23" t="s">
        <v>2422</v>
      </c>
      <c r="J456" s="23" t="s">
        <v>3514</v>
      </c>
      <c r="K456" s="23" t="s">
        <v>172</v>
      </c>
      <c r="L456" s="23" t="s">
        <v>55</v>
      </c>
      <c r="M456" s="25">
        <v>198.45</v>
      </c>
      <c r="N456" s="23" t="s">
        <v>439</v>
      </c>
    </row>
    <row r="457" spans="1:14" x14ac:dyDescent="0.25">
      <c r="A457" s="23" t="s">
        <v>5724</v>
      </c>
      <c r="B457" s="23" t="s">
        <v>2</v>
      </c>
      <c r="C457" s="23" t="s">
        <v>439</v>
      </c>
      <c r="D457" s="25">
        <v>5022.46</v>
      </c>
      <c r="E457" s="23" t="s">
        <v>4471</v>
      </c>
      <c r="F457" s="23" t="s">
        <v>20</v>
      </c>
      <c r="G457" s="23" t="s">
        <v>3521</v>
      </c>
      <c r="H457" s="23" t="s">
        <v>4253</v>
      </c>
      <c r="I457" s="23" t="s">
        <v>2423</v>
      </c>
      <c r="J457" s="23" t="s">
        <v>3512</v>
      </c>
      <c r="K457" s="23" t="s">
        <v>201</v>
      </c>
      <c r="L457" s="23" t="s">
        <v>64</v>
      </c>
      <c r="M457" s="25">
        <v>2245.2600000000002</v>
      </c>
      <c r="N457" s="23" t="s">
        <v>439</v>
      </c>
    </row>
    <row r="458" spans="1:14" x14ac:dyDescent="0.25">
      <c r="A458" s="23" t="s">
        <v>5725</v>
      </c>
      <c r="B458" s="23" t="s">
        <v>3198</v>
      </c>
      <c r="C458" s="23" t="s">
        <v>440</v>
      </c>
      <c r="D458" s="25">
        <v>4102.74</v>
      </c>
      <c r="E458" s="23" t="s">
        <v>4410</v>
      </c>
      <c r="F458" s="23" t="s">
        <v>20</v>
      </c>
      <c r="G458" s="23" t="s">
        <v>3521</v>
      </c>
      <c r="H458" s="23" t="s">
        <v>4246</v>
      </c>
      <c r="I458" s="23" t="s">
        <v>2423</v>
      </c>
      <c r="J458" s="23" t="s">
        <v>3516</v>
      </c>
      <c r="K458" s="23" t="s">
        <v>119</v>
      </c>
      <c r="L458" s="23" t="s">
        <v>21</v>
      </c>
      <c r="M458" s="25">
        <v>2649.62</v>
      </c>
      <c r="N458" s="23" t="s">
        <v>440</v>
      </c>
    </row>
    <row r="459" spans="1:14" x14ac:dyDescent="0.25">
      <c r="A459" s="23" t="s">
        <v>5726</v>
      </c>
      <c r="B459" s="23" t="s">
        <v>3201</v>
      </c>
      <c r="C459" s="23" t="s">
        <v>439</v>
      </c>
      <c r="D459" s="25">
        <v>400.77</v>
      </c>
      <c r="E459" s="23" t="s">
        <v>4480</v>
      </c>
      <c r="F459" s="23" t="s">
        <v>15</v>
      </c>
      <c r="G459" s="23" t="s">
        <v>3518</v>
      </c>
      <c r="H459" s="23" t="s">
        <v>4242</v>
      </c>
      <c r="I459" s="23" t="s">
        <v>2424</v>
      </c>
      <c r="J459" s="23" t="s">
        <v>3526</v>
      </c>
      <c r="K459" s="23" t="s">
        <v>13</v>
      </c>
      <c r="L459" s="23" t="s">
        <v>16</v>
      </c>
      <c r="M459" s="25">
        <v>113.07</v>
      </c>
      <c r="N459" s="23" t="s">
        <v>439</v>
      </c>
    </row>
    <row r="460" spans="1:14" x14ac:dyDescent="0.25">
      <c r="A460" s="23" t="s">
        <v>5727</v>
      </c>
      <c r="B460" s="23" t="s">
        <v>3203</v>
      </c>
      <c r="C460" s="23" t="s">
        <v>438</v>
      </c>
      <c r="D460" s="25">
        <v>1085.28</v>
      </c>
      <c r="E460" s="23" t="s">
        <v>4498</v>
      </c>
      <c r="F460" s="23" t="s">
        <v>29</v>
      </c>
      <c r="G460" s="23" t="s">
        <v>230</v>
      </c>
      <c r="H460" s="23" t="s">
        <v>230</v>
      </c>
      <c r="I460" s="23" t="s">
        <v>2426</v>
      </c>
      <c r="J460" s="23" t="s">
        <v>3526</v>
      </c>
      <c r="K460" s="23" t="s">
        <v>18</v>
      </c>
      <c r="L460" s="23" t="s">
        <v>67</v>
      </c>
      <c r="M460" s="25">
        <v>456.12</v>
      </c>
      <c r="N460" s="23" t="s">
        <v>438</v>
      </c>
    </row>
    <row r="461" spans="1:14" x14ac:dyDescent="0.25">
      <c r="A461" s="23" t="s">
        <v>5728</v>
      </c>
      <c r="B461" s="23" t="s">
        <v>3205</v>
      </c>
      <c r="C461" s="23" t="s">
        <v>439</v>
      </c>
      <c r="D461" s="25">
        <v>1351.02</v>
      </c>
      <c r="E461" s="23" t="s">
        <v>4494</v>
      </c>
      <c r="F461" s="23" t="s">
        <v>15</v>
      </c>
      <c r="G461" s="23" t="s">
        <v>3517</v>
      </c>
      <c r="H461" s="23" t="s">
        <v>4262</v>
      </c>
      <c r="I461" s="23" t="s">
        <v>2425</v>
      </c>
      <c r="J461" s="23" t="s">
        <v>3514</v>
      </c>
      <c r="K461" s="23" t="s">
        <v>36</v>
      </c>
      <c r="L461" s="23" t="s">
        <v>25</v>
      </c>
      <c r="M461" s="25">
        <v>890.64</v>
      </c>
      <c r="N461" s="23" t="s">
        <v>439</v>
      </c>
    </row>
    <row r="462" spans="1:14" x14ac:dyDescent="0.25">
      <c r="A462" s="23" t="s">
        <v>5729</v>
      </c>
      <c r="B462" s="23" t="s">
        <v>3</v>
      </c>
      <c r="C462" s="23" t="s">
        <v>440</v>
      </c>
      <c r="D462" s="25">
        <v>1042.25</v>
      </c>
      <c r="E462" s="23" t="s">
        <v>4420</v>
      </c>
      <c r="F462" s="23" t="s">
        <v>20</v>
      </c>
      <c r="G462" s="23" t="s">
        <v>3521</v>
      </c>
      <c r="H462" s="23" t="s">
        <v>4234</v>
      </c>
      <c r="I462" s="23" t="s">
        <v>2423</v>
      </c>
      <c r="J462" s="23" t="s">
        <v>3514</v>
      </c>
      <c r="K462" s="23" t="s">
        <v>201</v>
      </c>
      <c r="L462" s="23" t="s">
        <v>21</v>
      </c>
      <c r="M462" s="25">
        <v>721.73</v>
      </c>
      <c r="N462" s="23" t="s">
        <v>440</v>
      </c>
    </row>
    <row r="463" spans="1:14" x14ac:dyDescent="0.25">
      <c r="A463" s="23" t="s">
        <v>5730</v>
      </c>
      <c r="B463" s="23" t="s">
        <v>1</v>
      </c>
      <c r="C463" s="23" t="s">
        <v>443</v>
      </c>
      <c r="D463" s="25">
        <v>2846.11</v>
      </c>
      <c r="E463" s="23" t="s">
        <v>4496</v>
      </c>
      <c r="F463" s="23" t="s">
        <v>15</v>
      </c>
      <c r="G463" s="23" t="s">
        <v>3524</v>
      </c>
      <c r="H463" s="23" t="s">
        <v>226</v>
      </c>
      <c r="I463" s="23" t="s">
        <v>2426</v>
      </c>
      <c r="J463" s="23" t="s">
        <v>3523</v>
      </c>
      <c r="K463" s="23" t="s">
        <v>45</v>
      </c>
      <c r="L463" s="23" t="s">
        <v>492</v>
      </c>
      <c r="M463" s="25">
        <v>1412.29</v>
      </c>
      <c r="N463" s="23" t="s">
        <v>443</v>
      </c>
    </row>
    <row r="464" spans="1:14" x14ac:dyDescent="0.25">
      <c r="A464" s="23" t="s">
        <v>5731</v>
      </c>
      <c r="B464" s="23" t="s">
        <v>3187</v>
      </c>
      <c r="C464" s="23" t="s">
        <v>438</v>
      </c>
      <c r="D464" s="25">
        <v>3454.15</v>
      </c>
      <c r="E464" s="23" t="s">
        <v>4512</v>
      </c>
      <c r="F464" s="23" t="s">
        <v>29</v>
      </c>
      <c r="G464" s="23" t="s">
        <v>230</v>
      </c>
      <c r="H464" s="23" t="s">
        <v>230</v>
      </c>
      <c r="I464" s="23" t="s">
        <v>2423</v>
      </c>
      <c r="J464" s="23" t="s">
        <v>3516</v>
      </c>
      <c r="K464" s="23" t="s">
        <v>192</v>
      </c>
      <c r="L464" s="23" t="s">
        <v>67</v>
      </c>
      <c r="M464" s="25">
        <v>1083.74</v>
      </c>
      <c r="N464" s="23" t="s">
        <v>438</v>
      </c>
    </row>
    <row r="465" spans="1:14" x14ac:dyDescent="0.25">
      <c r="A465" s="23" t="s">
        <v>5732</v>
      </c>
      <c r="B465" s="23" t="s">
        <v>3190</v>
      </c>
      <c r="C465" s="23" t="s">
        <v>439</v>
      </c>
      <c r="D465" s="25">
        <v>7005.95</v>
      </c>
      <c r="E465" s="23" t="s">
        <v>4421</v>
      </c>
      <c r="F465" s="23" t="s">
        <v>40</v>
      </c>
      <c r="G465" s="23" t="s">
        <v>3527</v>
      </c>
      <c r="H465" s="23" t="s">
        <v>4263</v>
      </c>
      <c r="I465" s="23" t="s">
        <v>2422</v>
      </c>
      <c r="J465" s="23" t="s">
        <v>3512</v>
      </c>
      <c r="K465" s="23" t="s">
        <v>403</v>
      </c>
      <c r="L465" s="23" t="s">
        <v>41</v>
      </c>
      <c r="M465" s="25">
        <v>2037.04</v>
      </c>
      <c r="N465" s="23" t="s">
        <v>439</v>
      </c>
    </row>
    <row r="466" spans="1:14" x14ac:dyDescent="0.25">
      <c r="A466" s="23" t="s">
        <v>5733</v>
      </c>
      <c r="B466" s="23" t="s">
        <v>3193</v>
      </c>
      <c r="C466" s="23" t="s">
        <v>443</v>
      </c>
      <c r="D466" s="25">
        <v>2543.2800000000002</v>
      </c>
      <c r="E466" s="23" t="s">
        <v>4418</v>
      </c>
      <c r="F466" s="23" t="s">
        <v>15</v>
      </c>
      <c r="G466" s="23" t="s">
        <v>3518</v>
      </c>
      <c r="H466" s="23" t="s">
        <v>4251</v>
      </c>
      <c r="I466" s="23" t="s">
        <v>2426</v>
      </c>
      <c r="J466" s="23" t="s">
        <v>3514</v>
      </c>
      <c r="K466" s="23" t="s">
        <v>116</v>
      </c>
      <c r="L466" s="23" t="s">
        <v>25</v>
      </c>
      <c r="M466" s="25">
        <v>1030.21</v>
      </c>
      <c r="N466" s="23" t="s">
        <v>443</v>
      </c>
    </row>
    <row r="467" spans="1:14" x14ac:dyDescent="0.25">
      <c r="A467" s="23" t="s">
        <v>5734</v>
      </c>
      <c r="B467" s="23" t="s">
        <v>2</v>
      </c>
      <c r="C467" s="23" t="s">
        <v>442</v>
      </c>
      <c r="D467" s="25">
        <v>2837.56</v>
      </c>
      <c r="E467" s="23" t="s">
        <v>4438</v>
      </c>
      <c r="F467" s="23" t="s">
        <v>20</v>
      </c>
      <c r="G467" s="23" t="s">
        <v>3513</v>
      </c>
      <c r="H467" s="23" t="s">
        <v>4236</v>
      </c>
      <c r="I467" s="23" t="s">
        <v>2423</v>
      </c>
      <c r="J467" s="23" t="s">
        <v>3526</v>
      </c>
      <c r="K467" s="23" t="s">
        <v>169</v>
      </c>
      <c r="L467" s="23" t="s">
        <v>21</v>
      </c>
      <c r="M467" s="25">
        <v>1452.34</v>
      </c>
      <c r="N467" s="23" t="s">
        <v>442</v>
      </c>
    </row>
    <row r="468" spans="1:14" x14ac:dyDescent="0.25">
      <c r="A468" s="23" t="s">
        <v>5735</v>
      </c>
      <c r="B468" s="23" t="s">
        <v>3198</v>
      </c>
      <c r="C468" s="23" t="s">
        <v>443</v>
      </c>
      <c r="D468" s="25">
        <v>82</v>
      </c>
      <c r="E468" s="23" t="s">
        <v>4481</v>
      </c>
      <c r="F468" s="23" t="s">
        <v>15</v>
      </c>
      <c r="G468" s="23" t="s">
        <v>3524</v>
      </c>
      <c r="H468" s="23" t="s">
        <v>4260</v>
      </c>
      <c r="I468" s="23" t="s">
        <v>2422</v>
      </c>
      <c r="J468" s="23" t="s">
        <v>3523</v>
      </c>
      <c r="K468" s="23" t="s">
        <v>112</v>
      </c>
      <c r="L468" s="23" t="s">
        <v>16</v>
      </c>
      <c r="M468" s="25">
        <v>41.81</v>
      </c>
      <c r="N468" s="23" t="s">
        <v>443</v>
      </c>
    </row>
    <row r="469" spans="1:14" x14ac:dyDescent="0.25">
      <c r="A469" s="23" t="s">
        <v>5736</v>
      </c>
      <c r="B469" s="23" t="s">
        <v>3201</v>
      </c>
      <c r="C469" s="23" t="s">
        <v>439</v>
      </c>
      <c r="D469" s="25">
        <v>2785.48</v>
      </c>
      <c r="E469" s="23" t="s">
        <v>4443</v>
      </c>
      <c r="F469" s="23" t="s">
        <v>15</v>
      </c>
      <c r="G469" s="23" t="s">
        <v>3518</v>
      </c>
      <c r="H469" s="23" t="s">
        <v>238</v>
      </c>
      <c r="I469" s="23" t="s">
        <v>2422</v>
      </c>
      <c r="J469" s="23" t="s">
        <v>3523</v>
      </c>
      <c r="K469" s="23" t="s">
        <v>48</v>
      </c>
      <c r="L469" s="23" t="s">
        <v>492</v>
      </c>
      <c r="M469" s="25">
        <v>924.01</v>
      </c>
      <c r="N469" s="23" t="s">
        <v>439</v>
      </c>
    </row>
    <row r="470" spans="1:14" x14ac:dyDescent="0.25">
      <c r="A470" s="23" t="s">
        <v>5737</v>
      </c>
      <c r="B470" s="23" t="s">
        <v>3203</v>
      </c>
      <c r="C470" s="23" t="s">
        <v>438</v>
      </c>
      <c r="D470" s="25">
        <v>3875.65</v>
      </c>
      <c r="E470" s="23" t="s">
        <v>4511</v>
      </c>
      <c r="F470" s="23" t="s">
        <v>20</v>
      </c>
      <c r="G470" s="23" t="s">
        <v>3521</v>
      </c>
      <c r="H470" s="23" t="s">
        <v>4237</v>
      </c>
      <c r="I470" s="23" t="s">
        <v>2422</v>
      </c>
      <c r="J470" s="23" t="s">
        <v>3516</v>
      </c>
      <c r="K470" s="23" t="s">
        <v>60</v>
      </c>
      <c r="L470" s="23" t="s">
        <v>21</v>
      </c>
      <c r="M470" s="25">
        <v>1055.48</v>
      </c>
      <c r="N470" s="23" t="s">
        <v>438</v>
      </c>
    </row>
    <row r="471" spans="1:14" x14ac:dyDescent="0.25">
      <c r="A471" s="23" t="s">
        <v>5738</v>
      </c>
      <c r="B471" s="23" t="s">
        <v>3205</v>
      </c>
      <c r="C471" s="23" t="s">
        <v>439</v>
      </c>
      <c r="D471" s="25">
        <v>2827.87</v>
      </c>
      <c r="E471" s="23" t="s">
        <v>4505</v>
      </c>
      <c r="F471" s="23" t="s">
        <v>40</v>
      </c>
      <c r="G471" s="23" t="s">
        <v>3511</v>
      </c>
      <c r="H471" s="23" t="s">
        <v>4233</v>
      </c>
      <c r="I471" s="23" t="s">
        <v>2422</v>
      </c>
      <c r="J471" s="23" t="s">
        <v>3514</v>
      </c>
      <c r="K471" s="23" t="s">
        <v>139</v>
      </c>
      <c r="L471" s="23" t="s">
        <v>41</v>
      </c>
      <c r="M471" s="25">
        <v>1350.64</v>
      </c>
      <c r="N471" s="23" t="s">
        <v>439</v>
      </c>
    </row>
    <row r="472" spans="1:14" x14ac:dyDescent="0.25">
      <c r="A472" s="23" t="s">
        <v>5739</v>
      </c>
      <c r="B472" s="23" t="s">
        <v>3</v>
      </c>
      <c r="C472" s="23" t="s">
        <v>439</v>
      </c>
      <c r="D472" s="25">
        <v>6377.35</v>
      </c>
      <c r="E472" s="23" t="s">
        <v>4513</v>
      </c>
      <c r="F472" s="23" t="s">
        <v>29</v>
      </c>
      <c r="G472" s="23" t="s">
        <v>230</v>
      </c>
      <c r="H472" s="23" t="s">
        <v>230</v>
      </c>
      <c r="I472" s="23" t="s">
        <v>2422</v>
      </c>
      <c r="J472" s="23" t="s">
        <v>3516</v>
      </c>
      <c r="K472" s="23" t="s">
        <v>43</v>
      </c>
      <c r="L472" s="23" t="s">
        <v>67</v>
      </c>
      <c r="M472" s="25">
        <v>4439.1000000000004</v>
      </c>
      <c r="N472" s="23" t="s">
        <v>439</v>
      </c>
    </row>
    <row r="473" spans="1:14" x14ac:dyDescent="0.25">
      <c r="A473" s="23" t="s">
        <v>5740</v>
      </c>
      <c r="B473" s="23" t="s">
        <v>1</v>
      </c>
      <c r="C473" s="23" t="s">
        <v>439</v>
      </c>
      <c r="D473" s="25">
        <v>3707.48</v>
      </c>
      <c r="E473" s="23" t="s">
        <v>4499</v>
      </c>
      <c r="F473" s="23" t="s">
        <v>15</v>
      </c>
      <c r="G473" s="23" t="s">
        <v>3515</v>
      </c>
      <c r="H473" s="23" t="s">
        <v>249</v>
      </c>
      <c r="I473" s="23" t="s">
        <v>2423</v>
      </c>
      <c r="J473" s="23" t="s">
        <v>3526</v>
      </c>
      <c r="K473" s="23" t="s">
        <v>136</v>
      </c>
      <c r="L473" s="23" t="s">
        <v>492</v>
      </c>
      <c r="M473" s="25">
        <v>1459.03</v>
      </c>
      <c r="N473" s="23" t="s">
        <v>439</v>
      </c>
    </row>
    <row r="474" spans="1:14" x14ac:dyDescent="0.25">
      <c r="A474" s="23" t="s">
        <v>5741</v>
      </c>
      <c r="B474" s="23" t="s">
        <v>3187</v>
      </c>
      <c r="C474" s="23" t="s">
        <v>439</v>
      </c>
      <c r="D474" s="25">
        <v>415.04</v>
      </c>
      <c r="E474" s="23" t="s">
        <v>4466</v>
      </c>
      <c r="F474" s="23" t="s">
        <v>15</v>
      </c>
      <c r="G474" s="23" t="s">
        <v>3515</v>
      </c>
      <c r="H474" s="23" t="s">
        <v>4238</v>
      </c>
      <c r="I474" s="23" t="s">
        <v>2423</v>
      </c>
      <c r="J474" s="23" t="s">
        <v>3514</v>
      </c>
      <c r="K474" s="23" t="s">
        <v>196</v>
      </c>
      <c r="L474" s="23" t="s">
        <v>492</v>
      </c>
      <c r="M474" s="25">
        <v>197.92</v>
      </c>
      <c r="N474" s="23" t="s">
        <v>439</v>
      </c>
    </row>
    <row r="475" spans="1:14" x14ac:dyDescent="0.25">
      <c r="A475" s="23" t="s">
        <v>5742</v>
      </c>
      <c r="B475" s="23" t="s">
        <v>3190</v>
      </c>
      <c r="C475" s="23" t="s">
        <v>439</v>
      </c>
      <c r="D475" s="25">
        <v>727.81</v>
      </c>
      <c r="E475" s="23" t="s">
        <v>4456</v>
      </c>
      <c r="F475" s="23" t="s">
        <v>20</v>
      </c>
      <c r="G475" s="23" t="s">
        <v>3521</v>
      </c>
      <c r="H475" s="23" t="s">
        <v>4253</v>
      </c>
      <c r="I475" s="23" t="s">
        <v>2423</v>
      </c>
      <c r="J475" s="23" t="s">
        <v>3514</v>
      </c>
      <c r="K475" s="23" t="s">
        <v>38</v>
      </c>
      <c r="L475" s="23" t="s">
        <v>21</v>
      </c>
      <c r="M475" s="25">
        <v>260.75</v>
      </c>
      <c r="N475" s="23" t="s">
        <v>439</v>
      </c>
    </row>
    <row r="476" spans="1:14" x14ac:dyDescent="0.25">
      <c r="A476" s="23" t="s">
        <v>5743</v>
      </c>
      <c r="B476" s="23" t="s">
        <v>3193</v>
      </c>
      <c r="C476" s="23" t="s">
        <v>439</v>
      </c>
      <c r="D476" s="25">
        <v>181.56</v>
      </c>
      <c r="E476" s="23" t="s">
        <v>4501</v>
      </c>
      <c r="F476" s="23" t="s">
        <v>20</v>
      </c>
      <c r="G476" s="23" t="s">
        <v>3521</v>
      </c>
      <c r="H476" s="23" t="s">
        <v>4237</v>
      </c>
      <c r="I476" s="23" t="s">
        <v>2425</v>
      </c>
      <c r="J476" s="23" t="s">
        <v>3514</v>
      </c>
      <c r="K476" s="23" t="s">
        <v>126</v>
      </c>
      <c r="L476" s="23" t="s">
        <v>491</v>
      </c>
      <c r="M476" s="25">
        <v>74.67</v>
      </c>
      <c r="N476" s="23" t="s">
        <v>439</v>
      </c>
    </row>
    <row r="477" spans="1:14" x14ac:dyDescent="0.25">
      <c r="A477" s="23" t="s">
        <v>5744</v>
      </c>
      <c r="B477" s="23" t="s">
        <v>2</v>
      </c>
      <c r="C477" s="23" t="s">
        <v>439</v>
      </c>
      <c r="D477" s="25">
        <v>2078.56</v>
      </c>
      <c r="E477" s="23" t="s">
        <v>4460</v>
      </c>
      <c r="F477" s="23" t="s">
        <v>50</v>
      </c>
      <c r="G477" s="23" t="s">
        <v>3522</v>
      </c>
      <c r="H477" s="23" t="s">
        <v>4240</v>
      </c>
      <c r="I477" s="23" t="s">
        <v>2423</v>
      </c>
      <c r="J477" s="23" t="s">
        <v>3514</v>
      </c>
      <c r="K477" s="23" t="s">
        <v>23</v>
      </c>
      <c r="L477" s="23" t="s">
        <v>51</v>
      </c>
      <c r="M477" s="25">
        <v>635.66</v>
      </c>
      <c r="N477" s="23" t="s">
        <v>439</v>
      </c>
    </row>
    <row r="478" spans="1:14" x14ac:dyDescent="0.25">
      <c r="A478" s="23" t="s">
        <v>5745</v>
      </c>
      <c r="B478" s="23" t="s">
        <v>3198</v>
      </c>
      <c r="C478" s="23" t="s">
        <v>439</v>
      </c>
      <c r="D478" s="25">
        <v>3403.87</v>
      </c>
      <c r="E478" s="23" t="s">
        <v>4491</v>
      </c>
      <c r="F478" s="23" t="s">
        <v>20</v>
      </c>
      <c r="G478" s="23" t="s">
        <v>3521</v>
      </c>
      <c r="H478" s="23" t="s">
        <v>4234</v>
      </c>
      <c r="I478" s="23" t="s">
        <v>2422</v>
      </c>
      <c r="J478" s="23" t="s">
        <v>3514</v>
      </c>
      <c r="K478" s="23" t="s">
        <v>123</v>
      </c>
      <c r="L478" s="23" t="s">
        <v>21</v>
      </c>
      <c r="M478" s="25">
        <v>1131.1400000000001</v>
      </c>
      <c r="N478" s="23" t="s">
        <v>439</v>
      </c>
    </row>
    <row r="479" spans="1:14" x14ac:dyDescent="0.25">
      <c r="A479" s="23" t="s">
        <v>5746</v>
      </c>
      <c r="B479" s="23" t="s">
        <v>3201</v>
      </c>
      <c r="C479" s="23" t="s">
        <v>442</v>
      </c>
      <c r="D479" s="25">
        <v>3958.01</v>
      </c>
      <c r="E479" s="23" t="s">
        <v>4509</v>
      </c>
      <c r="F479" s="23" t="s">
        <v>50</v>
      </c>
      <c r="G479" s="23" t="s">
        <v>3522</v>
      </c>
      <c r="H479" s="23" t="s">
        <v>4240</v>
      </c>
      <c r="I479" s="23" t="s">
        <v>2422</v>
      </c>
      <c r="J479" s="23" t="s">
        <v>3516</v>
      </c>
      <c r="K479" s="23" t="s">
        <v>189</v>
      </c>
      <c r="L479" s="23" t="s">
        <v>87</v>
      </c>
      <c r="M479" s="25">
        <v>1054.23</v>
      </c>
      <c r="N479" s="23" t="s">
        <v>442</v>
      </c>
    </row>
    <row r="480" spans="1:14" x14ac:dyDescent="0.25">
      <c r="A480" s="23" t="s">
        <v>5747</v>
      </c>
      <c r="B480" s="23" t="s">
        <v>3203</v>
      </c>
      <c r="C480" s="23" t="s">
        <v>442</v>
      </c>
      <c r="D480" s="25">
        <v>17349.849999999999</v>
      </c>
      <c r="E480" s="23" t="s">
        <v>4483</v>
      </c>
      <c r="F480" s="23" t="s">
        <v>15</v>
      </c>
      <c r="G480" s="23" t="s">
        <v>3518</v>
      </c>
      <c r="H480" s="23" t="s">
        <v>4264</v>
      </c>
      <c r="I480" s="23" t="s">
        <v>2422</v>
      </c>
      <c r="J480" s="23" t="s">
        <v>3512</v>
      </c>
      <c r="K480" s="23" t="s">
        <v>85</v>
      </c>
      <c r="L480" s="23" t="s">
        <v>55</v>
      </c>
      <c r="M480" s="25">
        <v>5904.32</v>
      </c>
      <c r="N480" s="23" t="s">
        <v>442</v>
      </c>
    </row>
    <row r="481" spans="1:14" x14ac:dyDescent="0.25">
      <c r="A481" s="23" t="s">
        <v>5748</v>
      </c>
      <c r="B481" s="23" t="s">
        <v>3205</v>
      </c>
      <c r="C481" s="23" t="s">
        <v>438</v>
      </c>
      <c r="D481" s="25">
        <v>3833.08</v>
      </c>
      <c r="E481" s="23" t="s">
        <v>4503</v>
      </c>
      <c r="F481" s="23" t="s">
        <v>20</v>
      </c>
      <c r="G481" s="23" t="s">
        <v>3521</v>
      </c>
      <c r="H481" s="23" t="s">
        <v>4234</v>
      </c>
      <c r="I481" s="23" t="s">
        <v>2423</v>
      </c>
      <c r="J481" s="23" t="s">
        <v>3512</v>
      </c>
      <c r="K481" s="23" t="s">
        <v>155</v>
      </c>
      <c r="L481" s="23" t="s">
        <v>64</v>
      </c>
      <c r="M481" s="25">
        <v>1618.82</v>
      </c>
      <c r="N481" s="23" t="s">
        <v>438</v>
      </c>
    </row>
    <row r="482" spans="1:14" x14ac:dyDescent="0.25">
      <c r="A482" s="23" t="s">
        <v>5749</v>
      </c>
      <c r="B482" s="23" t="s">
        <v>3</v>
      </c>
      <c r="C482" s="23" t="s">
        <v>439</v>
      </c>
      <c r="D482" s="25">
        <v>2905.1</v>
      </c>
      <c r="E482" s="23" t="s">
        <v>4497</v>
      </c>
      <c r="F482" s="23" t="s">
        <v>15</v>
      </c>
      <c r="G482" s="23" t="s">
        <v>3518</v>
      </c>
      <c r="H482" s="23" t="s">
        <v>238</v>
      </c>
      <c r="I482" s="23" t="s">
        <v>2425</v>
      </c>
      <c r="J482" s="23" t="s">
        <v>3516</v>
      </c>
      <c r="K482" s="23" t="s">
        <v>27</v>
      </c>
      <c r="L482" s="23" t="s">
        <v>16</v>
      </c>
      <c r="M482" s="25">
        <v>1208.68</v>
      </c>
      <c r="N482" s="23" t="s">
        <v>439</v>
      </c>
    </row>
    <row r="483" spans="1:14" x14ac:dyDescent="0.25">
      <c r="A483" s="23" t="s">
        <v>5750</v>
      </c>
      <c r="B483" s="23" t="s">
        <v>1</v>
      </c>
      <c r="C483" s="23" t="s">
        <v>439</v>
      </c>
      <c r="D483" s="25">
        <v>376.51</v>
      </c>
      <c r="E483" s="23" t="s">
        <v>4463</v>
      </c>
      <c r="F483" s="23" t="s">
        <v>20</v>
      </c>
      <c r="G483" s="23" t="s">
        <v>3513</v>
      </c>
      <c r="H483" s="23" t="s">
        <v>242</v>
      </c>
      <c r="I483" s="23" t="s">
        <v>2422</v>
      </c>
      <c r="J483" s="23" t="s">
        <v>3523</v>
      </c>
      <c r="K483" s="23" t="s">
        <v>403</v>
      </c>
      <c r="L483" s="23" t="s">
        <v>21</v>
      </c>
      <c r="M483" s="25">
        <v>164.62</v>
      </c>
      <c r="N483" s="23" t="s">
        <v>439</v>
      </c>
    </row>
    <row r="484" spans="1:14" x14ac:dyDescent="0.25">
      <c r="A484" s="23" t="s">
        <v>5751</v>
      </c>
      <c r="B484" s="23" t="s">
        <v>3187</v>
      </c>
      <c r="C484" s="23" t="s">
        <v>440</v>
      </c>
      <c r="D484" s="25">
        <v>2758.52</v>
      </c>
      <c r="E484" s="23" t="s">
        <v>4549</v>
      </c>
      <c r="F484" s="23" t="s">
        <v>20</v>
      </c>
      <c r="G484" s="23" t="s">
        <v>3521</v>
      </c>
      <c r="H484" s="23" t="s">
        <v>4241</v>
      </c>
      <c r="I484" s="23" t="s">
        <v>2422</v>
      </c>
      <c r="J484" s="23" t="s">
        <v>3516</v>
      </c>
      <c r="K484" s="23" t="s">
        <v>62</v>
      </c>
      <c r="L484" s="23" t="s">
        <v>491</v>
      </c>
      <c r="M484" s="25">
        <v>1949.76</v>
      </c>
      <c r="N484" s="23" t="s">
        <v>440</v>
      </c>
    </row>
    <row r="485" spans="1:14" x14ac:dyDescent="0.25">
      <c r="A485" s="23" t="s">
        <v>5752</v>
      </c>
      <c r="B485" s="23" t="s">
        <v>3190</v>
      </c>
      <c r="C485" s="23" t="s">
        <v>439</v>
      </c>
      <c r="D485" s="25">
        <v>2223.2600000000002</v>
      </c>
      <c r="E485" s="23" t="s">
        <v>4568</v>
      </c>
      <c r="F485" s="23" t="s">
        <v>50</v>
      </c>
      <c r="G485" s="23" t="s">
        <v>3522</v>
      </c>
      <c r="H485" s="23" t="s">
        <v>4257</v>
      </c>
      <c r="I485" s="23" t="s">
        <v>2423</v>
      </c>
      <c r="J485" s="23" t="s">
        <v>3516</v>
      </c>
      <c r="K485" s="23" t="s">
        <v>57</v>
      </c>
      <c r="L485" s="23" t="s">
        <v>87</v>
      </c>
      <c r="M485" s="25">
        <v>892.31</v>
      </c>
      <c r="N485" s="23" t="s">
        <v>439</v>
      </c>
    </row>
    <row r="486" spans="1:14" x14ac:dyDescent="0.25">
      <c r="A486" s="23" t="s">
        <v>5753</v>
      </c>
      <c r="B486" s="23" t="s">
        <v>3193</v>
      </c>
      <c r="C486" s="23" t="s">
        <v>438</v>
      </c>
      <c r="D486" s="25">
        <v>2691.73</v>
      </c>
      <c r="E486" s="23" t="s">
        <v>4500</v>
      </c>
      <c r="F486" s="23" t="s">
        <v>29</v>
      </c>
      <c r="G486" s="23" t="s">
        <v>3519</v>
      </c>
      <c r="H486" s="23" t="s">
        <v>4256</v>
      </c>
      <c r="I486" s="23" t="s">
        <v>2425</v>
      </c>
      <c r="J486" s="23" t="s">
        <v>3523</v>
      </c>
      <c r="K486" s="23" t="s">
        <v>169</v>
      </c>
      <c r="L486" s="23" t="s">
        <v>34</v>
      </c>
      <c r="M486" s="25">
        <v>1062.5999999999999</v>
      </c>
      <c r="N486" s="23" t="s">
        <v>438</v>
      </c>
    </row>
    <row r="487" spans="1:14" x14ac:dyDescent="0.25">
      <c r="A487" s="23" t="s">
        <v>5754</v>
      </c>
      <c r="B487" s="23" t="s">
        <v>2</v>
      </c>
      <c r="C487" s="23" t="s">
        <v>442</v>
      </c>
      <c r="D487" s="25">
        <v>4149.3100000000004</v>
      </c>
      <c r="E487" s="23" t="s">
        <v>4469</v>
      </c>
      <c r="F487" s="23" t="s">
        <v>29</v>
      </c>
      <c r="G487" s="23" t="s">
        <v>230</v>
      </c>
      <c r="H487" s="23" t="s">
        <v>230</v>
      </c>
      <c r="I487" s="23" t="s">
        <v>2424</v>
      </c>
      <c r="J487" s="23" t="s">
        <v>3516</v>
      </c>
      <c r="K487" s="23" t="s">
        <v>164</v>
      </c>
      <c r="L487" s="23" t="s">
        <v>67</v>
      </c>
      <c r="M487" s="25">
        <v>3298.45</v>
      </c>
      <c r="N487" s="23" t="s">
        <v>442</v>
      </c>
    </row>
    <row r="488" spans="1:14" x14ac:dyDescent="0.25">
      <c r="A488" s="23" t="s">
        <v>5755</v>
      </c>
      <c r="B488" s="23" t="s">
        <v>3198</v>
      </c>
      <c r="C488" s="23" t="s">
        <v>439</v>
      </c>
      <c r="D488" s="25">
        <v>2965.54</v>
      </c>
      <c r="E488" s="23" t="s">
        <v>4482</v>
      </c>
      <c r="F488" s="23" t="s">
        <v>29</v>
      </c>
      <c r="G488" s="23" t="s">
        <v>3519</v>
      </c>
      <c r="H488" s="23" t="s">
        <v>4256</v>
      </c>
      <c r="I488" s="23" t="s">
        <v>2422</v>
      </c>
      <c r="J488" s="23" t="s">
        <v>3512</v>
      </c>
      <c r="K488" s="23" t="s">
        <v>116</v>
      </c>
      <c r="L488" s="23" t="s">
        <v>30</v>
      </c>
      <c r="M488" s="25">
        <v>1031.05</v>
      </c>
      <c r="N488" s="23" t="s">
        <v>439</v>
      </c>
    </row>
    <row r="489" spans="1:14" x14ac:dyDescent="0.25">
      <c r="A489" s="23" t="s">
        <v>5756</v>
      </c>
      <c r="B489" s="23" t="s">
        <v>3201</v>
      </c>
      <c r="C489" s="23" t="s">
        <v>439</v>
      </c>
      <c r="D489" s="25">
        <v>2509.9</v>
      </c>
      <c r="E489" s="23" t="s">
        <v>4493</v>
      </c>
      <c r="F489" s="23" t="s">
        <v>40</v>
      </c>
      <c r="G489" s="23" t="s">
        <v>3511</v>
      </c>
      <c r="H489" s="23" t="s">
        <v>4233</v>
      </c>
      <c r="I489" s="23" t="s">
        <v>2422</v>
      </c>
      <c r="J489" s="23" t="s">
        <v>3516</v>
      </c>
      <c r="K489" s="23" t="s">
        <v>93</v>
      </c>
      <c r="L489" s="23" t="s">
        <v>41</v>
      </c>
      <c r="M489" s="25">
        <v>1145.6400000000001</v>
      </c>
      <c r="N489" s="23" t="s">
        <v>439</v>
      </c>
    </row>
    <row r="490" spans="1:14" x14ac:dyDescent="0.25">
      <c r="A490" s="23" t="s">
        <v>5757</v>
      </c>
      <c r="B490" s="23" t="s">
        <v>3203</v>
      </c>
      <c r="C490" s="23" t="s">
        <v>439</v>
      </c>
      <c r="D490" s="25">
        <v>714.89</v>
      </c>
      <c r="E490" s="23" t="s">
        <v>4495</v>
      </c>
      <c r="F490" s="23" t="s">
        <v>40</v>
      </c>
      <c r="G490" s="23" t="s">
        <v>3527</v>
      </c>
      <c r="H490" s="23" t="s">
        <v>4261</v>
      </c>
      <c r="I490" s="23" t="s">
        <v>2424</v>
      </c>
      <c r="J490" s="23" t="s">
        <v>3516</v>
      </c>
      <c r="K490" s="23" t="s">
        <v>162</v>
      </c>
      <c r="L490" s="23" t="s">
        <v>493</v>
      </c>
      <c r="M490" s="25">
        <v>338.15</v>
      </c>
      <c r="N490" s="23" t="s">
        <v>439</v>
      </c>
    </row>
    <row r="491" spans="1:14" x14ac:dyDescent="0.25">
      <c r="A491" s="23" t="s">
        <v>5758</v>
      </c>
      <c r="B491" s="23" t="s">
        <v>3205</v>
      </c>
      <c r="C491" s="23" t="s">
        <v>440</v>
      </c>
      <c r="D491" s="25">
        <v>3145.87</v>
      </c>
      <c r="E491" s="23" t="s">
        <v>4553</v>
      </c>
      <c r="F491" s="23" t="s">
        <v>20</v>
      </c>
      <c r="G491" s="23" t="s">
        <v>3521</v>
      </c>
      <c r="H491" s="23" t="s">
        <v>4246</v>
      </c>
      <c r="I491" s="23" t="s">
        <v>2422</v>
      </c>
      <c r="J491" s="23" t="s">
        <v>3526</v>
      </c>
      <c r="K491" s="23" t="s">
        <v>152</v>
      </c>
      <c r="L491" s="23" t="s">
        <v>64</v>
      </c>
      <c r="M491" s="25">
        <v>1234.18</v>
      </c>
      <c r="N491" s="23" t="s">
        <v>440</v>
      </c>
    </row>
    <row r="492" spans="1:14" x14ac:dyDescent="0.25">
      <c r="A492" s="23" t="s">
        <v>5759</v>
      </c>
      <c r="B492" s="23" t="s">
        <v>3</v>
      </c>
      <c r="C492" s="23" t="s">
        <v>438</v>
      </c>
      <c r="D492" s="25">
        <v>711.04</v>
      </c>
      <c r="E492" s="23" t="s">
        <v>4489</v>
      </c>
      <c r="F492" s="23" t="s">
        <v>20</v>
      </c>
      <c r="G492" s="23" t="s">
        <v>3513</v>
      </c>
      <c r="H492" s="23" t="s">
        <v>242</v>
      </c>
      <c r="I492" s="23" t="s">
        <v>2423</v>
      </c>
      <c r="J492" s="23" t="s">
        <v>3526</v>
      </c>
      <c r="K492" s="23" t="s">
        <v>69</v>
      </c>
      <c r="L492" s="23" t="s">
        <v>491</v>
      </c>
      <c r="M492" s="25">
        <v>335.6</v>
      </c>
      <c r="N492" s="23" t="s">
        <v>438</v>
      </c>
    </row>
    <row r="493" spans="1:14" x14ac:dyDescent="0.25">
      <c r="A493" s="23" t="s">
        <v>5760</v>
      </c>
      <c r="B493" s="23" t="s">
        <v>1</v>
      </c>
      <c r="C493" s="23" t="s">
        <v>439</v>
      </c>
      <c r="D493" s="25">
        <v>1074.6300000000001</v>
      </c>
      <c r="E493" s="23" t="s">
        <v>4468</v>
      </c>
      <c r="F493" s="23" t="s">
        <v>20</v>
      </c>
      <c r="G493" s="23" t="s">
        <v>3521</v>
      </c>
      <c r="H493" s="23" t="s">
        <v>4234</v>
      </c>
      <c r="I493" s="23" t="s">
        <v>2423</v>
      </c>
      <c r="J493" s="23" t="s">
        <v>3523</v>
      </c>
      <c r="K493" s="23" t="s">
        <v>172</v>
      </c>
      <c r="L493" s="23" t="s">
        <v>21</v>
      </c>
      <c r="M493" s="25">
        <v>828.52</v>
      </c>
      <c r="N493" s="23" t="s">
        <v>439</v>
      </c>
    </row>
    <row r="494" spans="1:14" x14ac:dyDescent="0.25">
      <c r="A494" s="23" t="s">
        <v>5761</v>
      </c>
      <c r="B494" s="23" t="s">
        <v>3187</v>
      </c>
      <c r="C494" s="23" t="s">
        <v>439</v>
      </c>
      <c r="D494" s="25">
        <v>3057.35</v>
      </c>
      <c r="E494" s="23" t="s">
        <v>4576</v>
      </c>
      <c r="F494" s="23" t="s">
        <v>20</v>
      </c>
      <c r="G494" s="23" t="s">
        <v>3521</v>
      </c>
      <c r="H494" s="23" t="s">
        <v>4234</v>
      </c>
      <c r="I494" s="23" t="s">
        <v>2425</v>
      </c>
      <c r="J494" s="23" t="s">
        <v>3512</v>
      </c>
      <c r="K494" s="23" t="s">
        <v>60</v>
      </c>
      <c r="L494" s="23" t="s">
        <v>64</v>
      </c>
      <c r="M494" s="25">
        <v>1370.23</v>
      </c>
      <c r="N494" s="23" t="s">
        <v>439</v>
      </c>
    </row>
    <row r="495" spans="1:14" x14ac:dyDescent="0.25">
      <c r="A495" s="23" t="s">
        <v>5762</v>
      </c>
      <c r="B495" s="23" t="s">
        <v>3190</v>
      </c>
      <c r="C495" s="23" t="s">
        <v>441</v>
      </c>
      <c r="D495" s="25">
        <v>458.68</v>
      </c>
      <c r="E495" s="23" t="s">
        <v>4467</v>
      </c>
      <c r="F495" s="23" t="s">
        <v>50</v>
      </c>
      <c r="G495" s="23" t="s">
        <v>3522</v>
      </c>
      <c r="H495" s="23" t="s">
        <v>4240</v>
      </c>
      <c r="I495" s="23" t="s">
        <v>2423</v>
      </c>
      <c r="J495" s="23" t="s">
        <v>3514</v>
      </c>
      <c r="K495" s="23" t="s">
        <v>192</v>
      </c>
      <c r="L495" s="23" t="s">
        <v>51</v>
      </c>
      <c r="M495" s="25">
        <v>218.08</v>
      </c>
      <c r="N495" s="23" t="s">
        <v>441</v>
      </c>
    </row>
    <row r="496" spans="1:14" x14ac:dyDescent="0.25">
      <c r="A496" s="23" t="s">
        <v>5763</v>
      </c>
      <c r="B496" s="23" t="s">
        <v>3193</v>
      </c>
      <c r="C496" s="23" t="s">
        <v>439</v>
      </c>
      <c r="D496" s="25">
        <v>1953.37</v>
      </c>
      <c r="E496" s="23" t="s">
        <v>4578</v>
      </c>
      <c r="F496" s="23" t="s">
        <v>29</v>
      </c>
      <c r="G496" s="23" t="s">
        <v>3519</v>
      </c>
      <c r="H496" s="23" t="s">
        <v>246</v>
      </c>
      <c r="I496" s="23" t="s">
        <v>2423</v>
      </c>
      <c r="J496" s="23" t="s">
        <v>3516</v>
      </c>
      <c r="K496" s="23" t="s">
        <v>112</v>
      </c>
      <c r="L496" s="23" t="s">
        <v>30</v>
      </c>
      <c r="M496" s="25">
        <v>1365.98</v>
      </c>
      <c r="N496" s="23" t="s">
        <v>439</v>
      </c>
    </row>
    <row r="497" spans="1:14" x14ac:dyDescent="0.25">
      <c r="A497" s="23" t="s">
        <v>5764</v>
      </c>
      <c r="B497" s="23" t="s">
        <v>2</v>
      </c>
      <c r="C497" s="23" t="s">
        <v>439</v>
      </c>
      <c r="D497" s="25">
        <v>3247.56</v>
      </c>
      <c r="E497" s="23" t="s">
        <v>4476</v>
      </c>
      <c r="F497" s="23" t="s">
        <v>50</v>
      </c>
      <c r="G497" s="23" t="s">
        <v>3522</v>
      </c>
      <c r="H497" s="23" t="s">
        <v>4240</v>
      </c>
      <c r="I497" s="23" t="s">
        <v>2424</v>
      </c>
      <c r="J497" s="23" t="s">
        <v>3512</v>
      </c>
      <c r="K497" s="23" t="s">
        <v>145</v>
      </c>
      <c r="L497" s="23" t="s">
        <v>87</v>
      </c>
      <c r="M497" s="25">
        <v>1553.61</v>
      </c>
      <c r="N497" s="23" t="s">
        <v>439</v>
      </c>
    </row>
    <row r="498" spans="1:14" x14ac:dyDescent="0.25">
      <c r="A498" s="23" t="s">
        <v>5765</v>
      </c>
      <c r="B498" s="23" t="s">
        <v>3198</v>
      </c>
      <c r="C498" s="23" t="s">
        <v>440</v>
      </c>
      <c r="D498" s="25">
        <v>884.78</v>
      </c>
      <c r="E498" s="23" t="s">
        <v>4475</v>
      </c>
      <c r="F498" s="23" t="s">
        <v>40</v>
      </c>
      <c r="G498" s="23" t="s">
        <v>3511</v>
      </c>
      <c r="H498" s="23" t="s">
        <v>4233</v>
      </c>
      <c r="I498" s="23" t="s">
        <v>2425</v>
      </c>
      <c r="J498" s="23" t="s">
        <v>3514</v>
      </c>
      <c r="K498" s="23" t="s">
        <v>32</v>
      </c>
      <c r="L498" s="23" t="s">
        <v>493</v>
      </c>
      <c r="M498" s="25">
        <v>287.18</v>
      </c>
      <c r="N498" s="23" t="s">
        <v>440</v>
      </c>
    </row>
    <row r="499" spans="1:14" x14ac:dyDescent="0.25">
      <c r="A499" s="23" t="s">
        <v>5766</v>
      </c>
      <c r="B499" s="23" t="s">
        <v>3201</v>
      </c>
      <c r="C499" s="23" t="s">
        <v>438</v>
      </c>
      <c r="D499" s="25">
        <v>8091.72</v>
      </c>
      <c r="E499" s="23" t="s">
        <v>4510</v>
      </c>
      <c r="F499" s="23" t="s">
        <v>15</v>
      </c>
      <c r="G499" s="23" t="s">
        <v>3515</v>
      </c>
      <c r="H499" s="23" t="s">
        <v>4238</v>
      </c>
      <c r="I499" s="23" t="s">
        <v>2425</v>
      </c>
      <c r="J499" s="23" t="s">
        <v>3516</v>
      </c>
      <c r="K499" s="23" t="s">
        <v>13</v>
      </c>
      <c r="L499" s="23" t="s">
        <v>492</v>
      </c>
      <c r="M499" s="25">
        <v>2748.05</v>
      </c>
      <c r="N499" s="23" t="s">
        <v>438</v>
      </c>
    </row>
    <row r="500" spans="1:14" x14ac:dyDescent="0.25">
      <c r="A500" s="23" t="s">
        <v>5767</v>
      </c>
      <c r="B500" s="23" t="s">
        <v>3203</v>
      </c>
      <c r="C500" s="23" t="s">
        <v>439</v>
      </c>
      <c r="D500" s="25">
        <v>9116.64</v>
      </c>
      <c r="E500" s="23" t="s">
        <v>4514</v>
      </c>
      <c r="F500" s="23" t="s">
        <v>29</v>
      </c>
      <c r="G500" s="23" t="s">
        <v>230</v>
      </c>
      <c r="H500" s="23" t="s">
        <v>230</v>
      </c>
      <c r="I500" s="23" t="s">
        <v>2423</v>
      </c>
      <c r="J500" s="23" t="s">
        <v>3512</v>
      </c>
      <c r="K500" s="23" t="s">
        <v>18</v>
      </c>
      <c r="L500" s="23" t="s">
        <v>67</v>
      </c>
      <c r="M500" s="25">
        <v>7155.7</v>
      </c>
      <c r="N500" s="23" t="s">
        <v>439</v>
      </c>
    </row>
    <row r="501" spans="1:14" x14ac:dyDescent="0.25">
      <c r="A501" s="23" t="s">
        <v>5768</v>
      </c>
      <c r="B501" s="23" t="s">
        <v>3205</v>
      </c>
      <c r="C501" s="23" t="s">
        <v>441</v>
      </c>
      <c r="D501" s="25">
        <v>5231.1000000000004</v>
      </c>
      <c r="E501" s="23" t="s">
        <v>4464</v>
      </c>
      <c r="F501" s="23" t="s">
        <v>15</v>
      </c>
      <c r="G501" s="23" t="s">
        <v>3515</v>
      </c>
      <c r="H501" s="23" t="s">
        <v>4238</v>
      </c>
      <c r="I501" s="23" t="s">
        <v>2424</v>
      </c>
      <c r="J501" s="23" t="s">
        <v>3512</v>
      </c>
      <c r="K501" s="23" t="s">
        <v>160</v>
      </c>
      <c r="L501" s="23" t="s">
        <v>16</v>
      </c>
      <c r="M501" s="25">
        <v>2303.5</v>
      </c>
      <c r="N501" s="23" t="s">
        <v>441</v>
      </c>
    </row>
    <row r="502" spans="1:14" x14ac:dyDescent="0.25">
      <c r="A502" s="23" t="s">
        <v>5769</v>
      </c>
      <c r="B502" s="23" t="s">
        <v>3</v>
      </c>
      <c r="C502" s="23" t="s">
        <v>438</v>
      </c>
      <c r="D502" s="25">
        <v>1502.97</v>
      </c>
      <c r="E502" s="23" t="s">
        <v>4465</v>
      </c>
      <c r="F502" s="23" t="s">
        <v>15</v>
      </c>
      <c r="G502" s="23" t="s">
        <v>3515</v>
      </c>
      <c r="H502" s="23" t="s">
        <v>4238</v>
      </c>
      <c r="I502" s="23" t="s">
        <v>2422</v>
      </c>
      <c r="J502" s="23" t="s">
        <v>3514</v>
      </c>
      <c r="K502" s="23" t="s">
        <v>119</v>
      </c>
      <c r="L502" s="23" t="s">
        <v>25</v>
      </c>
      <c r="M502" s="25">
        <v>737.05</v>
      </c>
      <c r="N502" s="23" t="s">
        <v>438</v>
      </c>
    </row>
    <row r="503" spans="1:14" x14ac:dyDescent="0.25">
      <c r="A503" s="23" t="s">
        <v>5770</v>
      </c>
      <c r="B503" s="23" t="s">
        <v>1</v>
      </c>
      <c r="C503" s="23" t="s">
        <v>439</v>
      </c>
      <c r="D503" s="25">
        <v>9039.9500000000007</v>
      </c>
      <c r="E503" s="23" t="s">
        <v>4459</v>
      </c>
      <c r="F503" s="23" t="s">
        <v>50</v>
      </c>
      <c r="G503" s="23" t="s">
        <v>3522</v>
      </c>
      <c r="H503" s="23" t="s">
        <v>4257</v>
      </c>
      <c r="I503" s="23" t="s">
        <v>2422</v>
      </c>
      <c r="J503" s="23" t="s">
        <v>3523</v>
      </c>
      <c r="K503" s="23" t="s">
        <v>198</v>
      </c>
      <c r="L503" s="23" t="s">
        <v>87</v>
      </c>
      <c r="M503" s="25">
        <v>2187.66</v>
      </c>
      <c r="N503" s="23" t="s">
        <v>439</v>
      </c>
    </row>
    <row r="504" spans="1:14" x14ac:dyDescent="0.25">
      <c r="A504" s="23" t="s">
        <v>5771</v>
      </c>
      <c r="B504" s="23" t="s">
        <v>3187</v>
      </c>
      <c r="C504" s="23" t="s">
        <v>438</v>
      </c>
      <c r="D504" s="25">
        <v>6715.5</v>
      </c>
      <c r="E504" s="23" t="s">
        <v>4477</v>
      </c>
      <c r="F504" s="23" t="s">
        <v>20</v>
      </c>
      <c r="G504" s="23" t="s">
        <v>3513</v>
      </c>
      <c r="H504" s="23" t="s">
        <v>4239</v>
      </c>
      <c r="I504" s="23" t="s">
        <v>2426</v>
      </c>
      <c r="J504" s="23" t="s">
        <v>3516</v>
      </c>
      <c r="K504" s="23" t="s">
        <v>166</v>
      </c>
      <c r="L504" s="23" t="s">
        <v>491</v>
      </c>
      <c r="M504" s="25">
        <v>4626.1899999999996</v>
      </c>
      <c r="N504" s="23" t="s">
        <v>438</v>
      </c>
    </row>
    <row r="505" spans="1:14" x14ac:dyDescent="0.25">
      <c r="A505" s="23" t="s">
        <v>5772</v>
      </c>
      <c r="B505" s="23" t="s">
        <v>3190</v>
      </c>
      <c r="C505" s="23" t="s">
        <v>443</v>
      </c>
      <c r="D505" s="25">
        <v>2507.9499999999998</v>
      </c>
      <c r="E505" s="23" t="s">
        <v>4488</v>
      </c>
      <c r="F505" s="23" t="s">
        <v>20</v>
      </c>
      <c r="G505" s="23" t="s">
        <v>3513</v>
      </c>
      <c r="H505" s="23" t="s">
        <v>4236</v>
      </c>
      <c r="I505" s="23" t="s">
        <v>2423</v>
      </c>
      <c r="J505" s="23" t="s">
        <v>3526</v>
      </c>
      <c r="K505" s="23" t="s">
        <v>36</v>
      </c>
      <c r="L505" s="23" t="s">
        <v>491</v>
      </c>
      <c r="M505" s="25">
        <v>1835.5</v>
      </c>
      <c r="N505" s="23" t="s">
        <v>443</v>
      </c>
    </row>
    <row r="506" spans="1:14" x14ac:dyDescent="0.25">
      <c r="A506" s="23" t="s">
        <v>5773</v>
      </c>
      <c r="B506" s="23" t="s">
        <v>3193</v>
      </c>
      <c r="C506" s="23" t="s">
        <v>440</v>
      </c>
      <c r="D506" s="25">
        <v>11376.52</v>
      </c>
      <c r="E506" s="23" t="s">
        <v>4534</v>
      </c>
      <c r="F506" s="23" t="s">
        <v>15</v>
      </c>
      <c r="G506" s="23" t="s">
        <v>3515</v>
      </c>
      <c r="H506" s="23" t="s">
        <v>249</v>
      </c>
      <c r="I506" s="23" t="s">
        <v>2422</v>
      </c>
      <c r="J506" s="23" t="s">
        <v>3512</v>
      </c>
      <c r="K506" s="23" t="s">
        <v>139</v>
      </c>
      <c r="L506" s="23" t="s">
        <v>16</v>
      </c>
      <c r="M506" s="25">
        <v>3384.99</v>
      </c>
      <c r="N506" s="23" t="s">
        <v>440</v>
      </c>
    </row>
    <row r="507" spans="1:14" x14ac:dyDescent="0.25">
      <c r="A507" s="23" t="s">
        <v>5774</v>
      </c>
      <c r="B507" s="23" t="s">
        <v>2</v>
      </c>
      <c r="C507" s="23" t="s">
        <v>439</v>
      </c>
      <c r="D507" s="25">
        <v>1238.96</v>
      </c>
      <c r="E507" s="23" t="s">
        <v>4563</v>
      </c>
      <c r="F507" s="23" t="s">
        <v>20</v>
      </c>
      <c r="G507" s="23" t="s">
        <v>3521</v>
      </c>
      <c r="H507" s="23" t="s">
        <v>4253</v>
      </c>
      <c r="I507" s="23" t="s">
        <v>2422</v>
      </c>
      <c r="J507" s="23" t="s">
        <v>3523</v>
      </c>
      <c r="K507" s="23" t="s">
        <v>112</v>
      </c>
      <c r="L507" s="23" t="s">
        <v>491</v>
      </c>
      <c r="M507" s="25">
        <v>439.64</v>
      </c>
      <c r="N507" s="23" t="s">
        <v>439</v>
      </c>
    </row>
    <row r="508" spans="1:14" x14ac:dyDescent="0.25">
      <c r="A508" s="23" t="s">
        <v>5775</v>
      </c>
      <c r="B508" s="23" t="s">
        <v>3198</v>
      </c>
      <c r="C508" s="23" t="s">
        <v>439</v>
      </c>
      <c r="D508" s="25">
        <v>4697.1899999999996</v>
      </c>
      <c r="E508" s="23" t="s">
        <v>4517</v>
      </c>
      <c r="F508" s="23" t="s">
        <v>15</v>
      </c>
      <c r="G508" s="23" t="s">
        <v>3517</v>
      </c>
      <c r="H508" s="23" t="s">
        <v>4250</v>
      </c>
      <c r="I508" s="23" t="s">
        <v>2422</v>
      </c>
      <c r="J508" s="23" t="s">
        <v>3512</v>
      </c>
      <c r="K508" s="23" t="s">
        <v>172</v>
      </c>
      <c r="L508" s="23" t="s">
        <v>492</v>
      </c>
      <c r="M508" s="25">
        <v>2003.17</v>
      </c>
      <c r="N508" s="23" t="s">
        <v>439</v>
      </c>
    </row>
    <row r="509" spans="1:14" x14ac:dyDescent="0.25">
      <c r="A509" s="23" t="s">
        <v>5776</v>
      </c>
      <c r="B509" s="23" t="s">
        <v>3201</v>
      </c>
      <c r="C509" s="23" t="s">
        <v>443</v>
      </c>
      <c r="D509" s="25">
        <v>8849.8799999999992</v>
      </c>
      <c r="E509" s="23" t="s">
        <v>4541</v>
      </c>
      <c r="F509" s="23" t="s">
        <v>40</v>
      </c>
      <c r="G509" s="23" t="s">
        <v>3527</v>
      </c>
      <c r="H509" s="23" t="s">
        <v>4261</v>
      </c>
      <c r="I509" s="23" t="s">
        <v>2422</v>
      </c>
      <c r="J509" s="23" t="s">
        <v>3512</v>
      </c>
      <c r="K509" s="23" t="s">
        <v>169</v>
      </c>
      <c r="L509" s="23" t="s">
        <v>41</v>
      </c>
      <c r="M509" s="25">
        <v>2989.71</v>
      </c>
      <c r="N509" s="23" t="s">
        <v>443</v>
      </c>
    </row>
    <row r="510" spans="1:14" x14ac:dyDescent="0.25">
      <c r="A510" s="23" t="s">
        <v>5777</v>
      </c>
      <c r="B510" s="23" t="s">
        <v>3203</v>
      </c>
      <c r="C510" s="23" t="s">
        <v>439</v>
      </c>
      <c r="D510" s="25">
        <v>1963.61</v>
      </c>
      <c r="E510" s="23" t="s">
        <v>4569</v>
      </c>
      <c r="F510" s="23" t="s">
        <v>15</v>
      </c>
      <c r="G510" s="23" t="s">
        <v>3518</v>
      </c>
      <c r="H510" s="23" t="s">
        <v>4264</v>
      </c>
      <c r="I510" s="23" t="s">
        <v>2423</v>
      </c>
      <c r="J510" s="23" t="s">
        <v>3514</v>
      </c>
      <c r="K510" s="23" t="s">
        <v>126</v>
      </c>
      <c r="L510" s="23" t="s">
        <v>55</v>
      </c>
      <c r="M510" s="25">
        <v>779.38</v>
      </c>
      <c r="N510" s="23" t="s">
        <v>439</v>
      </c>
    </row>
    <row r="511" spans="1:14" x14ac:dyDescent="0.25">
      <c r="A511" s="23" t="s">
        <v>5778</v>
      </c>
      <c r="B511" s="23" t="s">
        <v>3205</v>
      </c>
      <c r="C511" s="23" t="s">
        <v>439</v>
      </c>
      <c r="D511" s="25">
        <v>999.74</v>
      </c>
      <c r="E511" s="23" t="s">
        <v>4542</v>
      </c>
      <c r="F511" s="23" t="s">
        <v>29</v>
      </c>
      <c r="G511" s="23" t="s">
        <v>3519</v>
      </c>
      <c r="H511" s="23" t="s">
        <v>4247</v>
      </c>
      <c r="I511" s="23" t="s">
        <v>2422</v>
      </c>
      <c r="J511" s="23" t="s">
        <v>3526</v>
      </c>
      <c r="K511" s="23" t="s">
        <v>160</v>
      </c>
      <c r="L511" s="23" t="s">
        <v>30</v>
      </c>
      <c r="M511" s="25">
        <v>705.39</v>
      </c>
      <c r="N511" s="23" t="s">
        <v>439</v>
      </c>
    </row>
    <row r="512" spans="1:14" x14ac:dyDescent="0.25">
      <c r="A512" s="23" t="s">
        <v>5779</v>
      </c>
      <c r="B512" s="23" t="s">
        <v>3</v>
      </c>
      <c r="C512" s="23" t="s">
        <v>439</v>
      </c>
      <c r="D512" s="25">
        <v>3088.1</v>
      </c>
      <c r="E512" s="23" t="s">
        <v>4551</v>
      </c>
      <c r="F512" s="23" t="s">
        <v>29</v>
      </c>
      <c r="G512" s="23" t="s">
        <v>3520</v>
      </c>
      <c r="H512" s="23" t="s">
        <v>4259</v>
      </c>
      <c r="I512" s="23" t="s">
        <v>2423</v>
      </c>
      <c r="J512" s="23" t="s">
        <v>3512</v>
      </c>
      <c r="K512" s="23" t="s">
        <v>43</v>
      </c>
      <c r="L512" s="23" t="s">
        <v>30</v>
      </c>
      <c r="M512" s="25">
        <v>1416.27</v>
      </c>
      <c r="N512" s="23" t="s">
        <v>439</v>
      </c>
    </row>
    <row r="513" spans="1:14" x14ac:dyDescent="0.25">
      <c r="A513" s="23" t="s">
        <v>5780</v>
      </c>
      <c r="B513" s="23" t="s">
        <v>1</v>
      </c>
      <c r="C513" s="23" t="s">
        <v>438</v>
      </c>
      <c r="D513" s="25">
        <v>5083.26</v>
      </c>
      <c r="E513" s="23" t="s">
        <v>4524</v>
      </c>
      <c r="F513" s="23" t="s">
        <v>15</v>
      </c>
      <c r="G513" s="23" t="s">
        <v>3517</v>
      </c>
      <c r="H513" s="23" t="s">
        <v>4254</v>
      </c>
      <c r="I513" s="23" t="s">
        <v>2423</v>
      </c>
      <c r="J513" s="23" t="s">
        <v>3516</v>
      </c>
      <c r="K513" s="23" t="s">
        <v>166</v>
      </c>
      <c r="L513" s="23" t="s">
        <v>16</v>
      </c>
      <c r="M513" s="25">
        <v>1614.12</v>
      </c>
      <c r="N513" s="23" t="s">
        <v>438</v>
      </c>
    </row>
    <row r="514" spans="1:14" x14ac:dyDescent="0.25">
      <c r="A514" s="23" t="s">
        <v>5781</v>
      </c>
      <c r="B514" s="23" t="s">
        <v>3187</v>
      </c>
      <c r="C514" s="23" t="s">
        <v>439</v>
      </c>
      <c r="D514" s="25">
        <v>2677.9</v>
      </c>
      <c r="E514" s="23" t="s">
        <v>4566</v>
      </c>
      <c r="F514" s="23" t="s">
        <v>15</v>
      </c>
      <c r="G514" s="23" t="s">
        <v>3517</v>
      </c>
      <c r="H514" s="23" t="s">
        <v>4252</v>
      </c>
      <c r="I514" s="23" t="s">
        <v>2425</v>
      </c>
      <c r="J514" s="23" t="s">
        <v>3514</v>
      </c>
      <c r="K514" s="23" t="s">
        <v>196</v>
      </c>
      <c r="L514" s="23" t="s">
        <v>55</v>
      </c>
      <c r="M514" s="25">
        <v>938.15</v>
      </c>
      <c r="N514" s="23" t="s">
        <v>439</v>
      </c>
    </row>
    <row r="515" spans="1:14" x14ac:dyDescent="0.25">
      <c r="A515" s="23" t="s">
        <v>5782</v>
      </c>
      <c r="B515" s="23" t="s">
        <v>3190</v>
      </c>
      <c r="C515" s="23" t="s">
        <v>438</v>
      </c>
      <c r="D515" s="25">
        <v>561.47</v>
      </c>
      <c r="E515" s="23" t="s">
        <v>4539</v>
      </c>
      <c r="F515" s="23" t="s">
        <v>20</v>
      </c>
      <c r="G515" s="23" t="s">
        <v>3513</v>
      </c>
      <c r="H515" s="23" t="s">
        <v>4236</v>
      </c>
      <c r="I515" s="23" t="s">
        <v>2423</v>
      </c>
      <c r="J515" s="23" t="s">
        <v>3514</v>
      </c>
      <c r="K515" s="23" t="s">
        <v>81</v>
      </c>
      <c r="L515" s="23" t="s">
        <v>64</v>
      </c>
      <c r="M515" s="25">
        <v>213.67</v>
      </c>
      <c r="N515" s="23" t="s">
        <v>438</v>
      </c>
    </row>
    <row r="516" spans="1:14" x14ac:dyDescent="0.25">
      <c r="A516" s="23" t="s">
        <v>5783</v>
      </c>
      <c r="B516" s="23" t="s">
        <v>3193</v>
      </c>
      <c r="C516" s="23" t="s">
        <v>438</v>
      </c>
      <c r="D516" s="25">
        <v>8523.24</v>
      </c>
      <c r="E516" s="23" t="s">
        <v>4554</v>
      </c>
      <c r="F516" s="23" t="s">
        <v>29</v>
      </c>
      <c r="G516" s="23" t="s">
        <v>3520</v>
      </c>
      <c r="H516" s="23" t="s">
        <v>4259</v>
      </c>
      <c r="I516" s="23" t="s">
        <v>2422</v>
      </c>
      <c r="J516" s="23" t="s">
        <v>3512</v>
      </c>
      <c r="K516" s="23" t="s">
        <v>53</v>
      </c>
      <c r="L516" s="23" t="s">
        <v>30</v>
      </c>
      <c r="M516" s="25">
        <v>2438.38</v>
      </c>
      <c r="N516" s="23" t="s">
        <v>438</v>
      </c>
    </row>
    <row r="517" spans="1:14" x14ac:dyDescent="0.25">
      <c r="A517" s="23" t="s">
        <v>5784</v>
      </c>
      <c r="B517" s="23" t="s">
        <v>2</v>
      </c>
      <c r="C517" s="23" t="s">
        <v>439</v>
      </c>
      <c r="D517" s="25">
        <v>4274.21</v>
      </c>
      <c r="E517" s="23" t="s">
        <v>4579</v>
      </c>
      <c r="F517" s="23" t="s">
        <v>20</v>
      </c>
      <c r="G517" s="23" t="s">
        <v>3513</v>
      </c>
      <c r="H517" s="23" t="s">
        <v>4239</v>
      </c>
      <c r="I517" s="23" t="s">
        <v>2424</v>
      </c>
      <c r="J517" s="23" t="s">
        <v>3516</v>
      </c>
      <c r="K517" s="23" t="s">
        <v>192</v>
      </c>
      <c r="L517" s="23" t="s">
        <v>491</v>
      </c>
      <c r="M517" s="25">
        <v>2953.6</v>
      </c>
      <c r="N517" s="23" t="s">
        <v>439</v>
      </c>
    </row>
    <row r="518" spans="1:14" x14ac:dyDescent="0.25">
      <c r="A518" s="23" t="s">
        <v>5785</v>
      </c>
      <c r="B518" s="23" t="s">
        <v>3198</v>
      </c>
      <c r="C518" s="23" t="s">
        <v>439</v>
      </c>
      <c r="D518" s="25">
        <v>18223.45</v>
      </c>
      <c r="E518" s="23" t="s">
        <v>4557</v>
      </c>
      <c r="F518" s="23" t="s">
        <v>20</v>
      </c>
      <c r="G518" s="23" t="s">
        <v>3513</v>
      </c>
      <c r="H518" s="23" t="s">
        <v>242</v>
      </c>
      <c r="I518" s="23" t="s">
        <v>2425</v>
      </c>
      <c r="J518" s="23" t="s">
        <v>3512</v>
      </c>
      <c r="K518" s="23" t="s">
        <v>27</v>
      </c>
      <c r="L518" s="23" t="s">
        <v>64</v>
      </c>
      <c r="M518" s="25">
        <v>5375.52</v>
      </c>
      <c r="N518" s="23" t="s">
        <v>439</v>
      </c>
    </row>
    <row r="519" spans="1:14" x14ac:dyDescent="0.25">
      <c r="A519" s="23" t="s">
        <v>5786</v>
      </c>
      <c r="B519" s="23" t="s">
        <v>3201</v>
      </c>
      <c r="C519" s="23" t="s">
        <v>440</v>
      </c>
      <c r="D519" s="25">
        <v>3676.1</v>
      </c>
      <c r="E519" s="23" t="s">
        <v>4544</v>
      </c>
      <c r="F519" s="23" t="s">
        <v>29</v>
      </c>
      <c r="G519" s="23" t="s">
        <v>3519</v>
      </c>
      <c r="H519" s="23" t="s">
        <v>246</v>
      </c>
      <c r="I519" s="23" t="s">
        <v>2425</v>
      </c>
      <c r="J519" s="23" t="s">
        <v>3516</v>
      </c>
      <c r="K519" s="23" t="s">
        <v>85</v>
      </c>
      <c r="L519" s="23" t="s">
        <v>30</v>
      </c>
      <c r="M519" s="25">
        <v>1717.84</v>
      </c>
      <c r="N519" s="23" t="s">
        <v>440</v>
      </c>
    </row>
    <row r="520" spans="1:14" x14ac:dyDescent="0.25">
      <c r="A520" s="23" t="s">
        <v>5787</v>
      </c>
      <c r="B520" s="23" t="s">
        <v>3203</v>
      </c>
      <c r="C520" s="23" t="s">
        <v>441</v>
      </c>
      <c r="D520" s="25">
        <v>4069.63</v>
      </c>
      <c r="E520" s="23" t="s">
        <v>4540</v>
      </c>
      <c r="F520" s="23" t="s">
        <v>50</v>
      </c>
      <c r="G520" s="23" t="s">
        <v>3525</v>
      </c>
      <c r="H520" s="23" t="s">
        <v>4258</v>
      </c>
      <c r="I520" s="23" t="s">
        <v>2422</v>
      </c>
      <c r="J520" s="23" t="s">
        <v>3514</v>
      </c>
      <c r="K520" s="23" t="s">
        <v>123</v>
      </c>
      <c r="L520" s="23" t="s">
        <v>51</v>
      </c>
      <c r="M520" s="25">
        <v>1603.1</v>
      </c>
      <c r="N520" s="23" t="s">
        <v>441</v>
      </c>
    </row>
    <row r="521" spans="1:14" x14ac:dyDescent="0.25">
      <c r="A521" s="23" t="s">
        <v>5788</v>
      </c>
      <c r="B521" s="23" t="s">
        <v>3205</v>
      </c>
      <c r="C521" s="23" t="s">
        <v>438</v>
      </c>
      <c r="D521" s="25">
        <v>2867.13</v>
      </c>
      <c r="E521" s="23" t="s">
        <v>4573</v>
      </c>
      <c r="F521" s="23" t="s">
        <v>29</v>
      </c>
      <c r="G521" s="23" t="s">
        <v>3519</v>
      </c>
      <c r="H521" s="23" t="s">
        <v>246</v>
      </c>
      <c r="I521" s="23" t="s">
        <v>2423</v>
      </c>
      <c r="J521" s="23" t="s">
        <v>3514</v>
      </c>
      <c r="K521" s="23" t="s">
        <v>155</v>
      </c>
      <c r="L521" s="23" t="s">
        <v>67</v>
      </c>
      <c r="M521" s="25">
        <v>1084.58</v>
      </c>
      <c r="N521" s="23" t="s">
        <v>438</v>
      </c>
    </row>
    <row r="522" spans="1:14" x14ac:dyDescent="0.25">
      <c r="A522" s="23" t="s">
        <v>5789</v>
      </c>
      <c r="B522" s="23" t="s">
        <v>3</v>
      </c>
      <c r="C522" s="23" t="s">
        <v>438</v>
      </c>
      <c r="D522" s="25">
        <v>4716.6899999999996</v>
      </c>
      <c r="E522" s="23" t="s">
        <v>4530</v>
      </c>
      <c r="F522" s="23" t="s">
        <v>20</v>
      </c>
      <c r="G522" s="23" t="s">
        <v>3521</v>
      </c>
      <c r="H522" s="23" t="s">
        <v>4246</v>
      </c>
      <c r="I522" s="23" t="s">
        <v>2425</v>
      </c>
      <c r="J522" s="23" t="s">
        <v>3512</v>
      </c>
      <c r="K522" s="23" t="s">
        <v>18</v>
      </c>
      <c r="L522" s="23" t="s">
        <v>491</v>
      </c>
      <c r="M522" s="25">
        <v>3162.89</v>
      </c>
      <c r="N522" s="23" t="s">
        <v>438</v>
      </c>
    </row>
    <row r="523" spans="1:14" x14ac:dyDescent="0.25">
      <c r="A523" s="23" t="s">
        <v>5790</v>
      </c>
      <c r="B523" s="23" t="s">
        <v>1</v>
      </c>
      <c r="C523" s="23" t="s">
        <v>440</v>
      </c>
      <c r="D523" s="25">
        <v>14198.94</v>
      </c>
      <c r="E523" s="23" t="s">
        <v>4556</v>
      </c>
      <c r="F523" s="23" t="s">
        <v>15</v>
      </c>
      <c r="G523" s="23" t="s">
        <v>3517</v>
      </c>
      <c r="H523" s="23" t="s">
        <v>4254</v>
      </c>
      <c r="I523" s="23" t="s">
        <v>2422</v>
      </c>
      <c r="J523" s="23" t="s">
        <v>3512</v>
      </c>
      <c r="K523" s="23" t="s">
        <v>57</v>
      </c>
      <c r="L523" s="23" t="s">
        <v>25</v>
      </c>
      <c r="M523" s="25">
        <v>3603.99</v>
      </c>
      <c r="N523" s="23" t="s">
        <v>440</v>
      </c>
    </row>
    <row r="524" spans="1:14" x14ac:dyDescent="0.25">
      <c r="A524" s="23" t="s">
        <v>5791</v>
      </c>
      <c r="B524" s="23" t="s">
        <v>3187</v>
      </c>
      <c r="C524" s="23" t="s">
        <v>440</v>
      </c>
      <c r="D524" s="25">
        <v>2216.2199999999998</v>
      </c>
      <c r="E524" s="23" t="s">
        <v>4570</v>
      </c>
      <c r="F524" s="23" t="s">
        <v>50</v>
      </c>
      <c r="G524" s="23" t="s">
        <v>3522</v>
      </c>
      <c r="H524" s="23" t="s">
        <v>4240</v>
      </c>
      <c r="I524" s="23" t="s">
        <v>2425</v>
      </c>
      <c r="J524" s="23" t="s">
        <v>3514</v>
      </c>
      <c r="K524" s="23" t="s">
        <v>201</v>
      </c>
      <c r="L524" s="23" t="s">
        <v>87</v>
      </c>
      <c r="M524" s="25">
        <v>591.54999999999995</v>
      </c>
      <c r="N524" s="23" t="s">
        <v>440</v>
      </c>
    </row>
    <row r="525" spans="1:14" x14ac:dyDescent="0.25">
      <c r="A525" s="23" t="s">
        <v>5792</v>
      </c>
      <c r="B525" s="23" t="s">
        <v>3190</v>
      </c>
      <c r="C525" s="23" t="s">
        <v>439</v>
      </c>
      <c r="D525" s="25">
        <v>127.03</v>
      </c>
      <c r="E525" s="23" t="s">
        <v>4577</v>
      </c>
      <c r="F525" s="23" t="s">
        <v>29</v>
      </c>
      <c r="G525" s="23" t="s">
        <v>3519</v>
      </c>
      <c r="H525" s="23" t="s">
        <v>246</v>
      </c>
      <c r="I525" s="23" t="s">
        <v>2423</v>
      </c>
      <c r="J525" s="23" t="s">
        <v>3514</v>
      </c>
      <c r="K525" s="23" t="s">
        <v>198</v>
      </c>
      <c r="L525" s="23" t="s">
        <v>34</v>
      </c>
      <c r="M525" s="25">
        <v>43.01</v>
      </c>
      <c r="N525" s="23" t="s">
        <v>439</v>
      </c>
    </row>
    <row r="526" spans="1:14" x14ac:dyDescent="0.25">
      <c r="A526" s="23" t="s">
        <v>5793</v>
      </c>
      <c r="B526" s="23" t="s">
        <v>3193</v>
      </c>
      <c r="C526" s="23" t="s">
        <v>439</v>
      </c>
      <c r="D526" s="25">
        <v>903.79</v>
      </c>
      <c r="E526" s="23" t="s">
        <v>4580</v>
      </c>
      <c r="F526" s="23" t="s">
        <v>20</v>
      </c>
      <c r="G526" s="23" t="s">
        <v>3521</v>
      </c>
      <c r="H526" s="23" t="s">
        <v>4234</v>
      </c>
      <c r="I526" s="23" t="s">
        <v>2422</v>
      </c>
      <c r="J526" s="23" t="s">
        <v>3514</v>
      </c>
      <c r="K526" s="23" t="s">
        <v>139</v>
      </c>
      <c r="L526" s="23" t="s">
        <v>491</v>
      </c>
      <c r="M526" s="25">
        <v>347.29</v>
      </c>
      <c r="N526" s="23" t="s">
        <v>439</v>
      </c>
    </row>
    <row r="527" spans="1:14" x14ac:dyDescent="0.25">
      <c r="A527" s="23" t="s">
        <v>5794</v>
      </c>
      <c r="B527" s="23" t="s">
        <v>2</v>
      </c>
      <c r="C527" s="23" t="s">
        <v>439</v>
      </c>
      <c r="D527" s="25">
        <v>4193.8599999999997</v>
      </c>
      <c r="E527" s="23" t="s">
        <v>4572</v>
      </c>
      <c r="F527" s="23" t="s">
        <v>50</v>
      </c>
      <c r="G527" s="23" t="s">
        <v>3522</v>
      </c>
      <c r="H527" s="23" t="s">
        <v>4240</v>
      </c>
      <c r="I527" s="23" t="s">
        <v>2422</v>
      </c>
      <c r="J527" s="23" t="s">
        <v>3516</v>
      </c>
      <c r="K527" s="23" t="s">
        <v>62</v>
      </c>
      <c r="L527" s="23" t="s">
        <v>87</v>
      </c>
      <c r="M527" s="25">
        <v>1443.49</v>
      </c>
      <c r="N527" s="23" t="s">
        <v>439</v>
      </c>
    </row>
    <row r="528" spans="1:14" x14ac:dyDescent="0.25">
      <c r="A528" s="23" t="s">
        <v>5795</v>
      </c>
      <c r="B528" s="23" t="s">
        <v>3198</v>
      </c>
      <c r="C528" s="23" t="s">
        <v>441</v>
      </c>
      <c r="D528" s="25">
        <v>3626.84</v>
      </c>
      <c r="E528" s="23" t="s">
        <v>4574</v>
      </c>
      <c r="F528" s="23" t="s">
        <v>29</v>
      </c>
      <c r="G528" s="23" t="s">
        <v>3519</v>
      </c>
      <c r="H528" s="23" t="s">
        <v>4256</v>
      </c>
      <c r="I528" s="23" t="s">
        <v>2422</v>
      </c>
      <c r="J528" s="23" t="s">
        <v>3512</v>
      </c>
      <c r="K528" s="23" t="s">
        <v>119</v>
      </c>
      <c r="L528" s="23" t="s">
        <v>34</v>
      </c>
      <c r="M528" s="25">
        <v>1162.8399999999999</v>
      </c>
      <c r="N528" s="23" t="s">
        <v>441</v>
      </c>
    </row>
    <row r="529" spans="1:14" x14ac:dyDescent="0.25">
      <c r="A529" s="23" t="s">
        <v>5796</v>
      </c>
      <c r="B529" s="23" t="s">
        <v>3201</v>
      </c>
      <c r="C529" s="23" t="s">
        <v>439</v>
      </c>
      <c r="D529" s="25">
        <v>3235.54</v>
      </c>
      <c r="E529" s="23" t="s">
        <v>4521</v>
      </c>
      <c r="F529" s="23" t="s">
        <v>29</v>
      </c>
      <c r="G529" s="23" t="s">
        <v>3519</v>
      </c>
      <c r="H529" s="23" t="s">
        <v>4256</v>
      </c>
      <c r="I529" s="23" t="s">
        <v>2426</v>
      </c>
      <c r="J529" s="23" t="s">
        <v>3523</v>
      </c>
      <c r="K529" s="23" t="s">
        <v>38</v>
      </c>
      <c r="L529" s="23" t="s">
        <v>30</v>
      </c>
      <c r="M529" s="25">
        <v>1115.6500000000001</v>
      </c>
      <c r="N529" s="23" t="s">
        <v>439</v>
      </c>
    </row>
    <row r="530" spans="1:14" x14ac:dyDescent="0.25">
      <c r="A530" s="23" t="s">
        <v>5797</v>
      </c>
      <c r="B530" s="23" t="s">
        <v>3203</v>
      </c>
      <c r="C530" s="23" t="s">
        <v>439</v>
      </c>
      <c r="D530" s="25">
        <v>4559.08</v>
      </c>
      <c r="E530" s="23" t="s">
        <v>4523</v>
      </c>
      <c r="F530" s="23" t="s">
        <v>29</v>
      </c>
      <c r="G530" s="23" t="s">
        <v>3519</v>
      </c>
      <c r="H530" s="23" t="s">
        <v>246</v>
      </c>
      <c r="I530" s="23" t="s">
        <v>2423</v>
      </c>
      <c r="J530" s="23" t="s">
        <v>3512</v>
      </c>
      <c r="K530" s="23" t="s">
        <v>48</v>
      </c>
      <c r="L530" s="23" t="s">
        <v>67</v>
      </c>
      <c r="M530" s="25">
        <v>2305.62</v>
      </c>
      <c r="N530" s="23" t="s">
        <v>439</v>
      </c>
    </row>
    <row r="531" spans="1:14" x14ac:dyDescent="0.25">
      <c r="A531" s="23" t="s">
        <v>5798</v>
      </c>
      <c r="B531" s="23" t="s">
        <v>3205</v>
      </c>
      <c r="C531" s="23" t="s">
        <v>439</v>
      </c>
      <c r="D531" s="25">
        <v>1830.57</v>
      </c>
      <c r="E531" s="23" t="s">
        <v>4515</v>
      </c>
      <c r="F531" s="23" t="s">
        <v>50</v>
      </c>
      <c r="G531" s="23" t="s">
        <v>3525</v>
      </c>
      <c r="H531" s="23" t="s">
        <v>4255</v>
      </c>
      <c r="I531" s="23" t="s">
        <v>2424</v>
      </c>
      <c r="J531" s="23" t="s">
        <v>3514</v>
      </c>
      <c r="K531" s="23" t="s">
        <v>36</v>
      </c>
      <c r="L531" s="23" t="s">
        <v>87</v>
      </c>
      <c r="M531" s="25">
        <v>829.86</v>
      </c>
      <c r="N531" s="23" t="s">
        <v>439</v>
      </c>
    </row>
    <row r="532" spans="1:14" x14ac:dyDescent="0.25">
      <c r="A532" s="23" t="s">
        <v>5799</v>
      </c>
      <c r="B532" s="23" t="s">
        <v>3</v>
      </c>
      <c r="C532" s="23" t="s">
        <v>439</v>
      </c>
      <c r="D532" s="25">
        <v>4873.8599999999997</v>
      </c>
      <c r="E532" s="23" t="s">
        <v>4550</v>
      </c>
      <c r="F532" s="23" t="s">
        <v>20</v>
      </c>
      <c r="G532" s="23" t="s">
        <v>3521</v>
      </c>
      <c r="H532" s="23" t="s">
        <v>4241</v>
      </c>
      <c r="I532" s="23" t="s">
        <v>2424</v>
      </c>
      <c r="J532" s="23" t="s">
        <v>3516</v>
      </c>
      <c r="K532" s="23" t="s">
        <v>403</v>
      </c>
      <c r="L532" s="23" t="s">
        <v>64</v>
      </c>
      <c r="M532" s="25">
        <v>1770.86</v>
      </c>
      <c r="N532" s="23" t="s">
        <v>439</v>
      </c>
    </row>
    <row r="533" spans="1:14" x14ac:dyDescent="0.25">
      <c r="A533" s="23" t="s">
        <v>5800</v>
      </c>
      <c r="B533" s="23" t="s">
        <v>1</v>
      </c>
      <c r="C533" s="23" t="s">
        <v>439</v>
      </c>
      <c r="D533" s="25">
        <v>1304.7</v>
      </c>
      <c r="E533" s="23" t="s">
        <v>4518</v>
      </c>
      <c r="F533" s="23" t="s">
        <v>15</v>
      </c>
      <c r="G533" s="23" t="s">
        <v>3524</v>
      </c>
      <c r="H533" s="23" t="s">
        <v>4260</v>
      </c>
      <c r="I533" s="23" t="s">
        <v>2424</v>
      </c>
      <c r="J533" s="23" t="s">
        <v>3523</v>
      </c>
      <c r="K533" s="23" t="s">
        <v>189</v>
      </c>
      <c r="L533" s="23" t="s">
        <v>25</v>
      </c>
      <c r="M533" s="25">
        <v>616.41</v>
      </c>
      <c r="N533" s="23" t="s">
        <v>439</v>
      </c>
    </row>
    <row r="534" spans="1:14" x14ac:dyDescent="0.25">
      <c r="A534" s="23" t="s">
        <v>5801</v>
      </c>
      <c r="B534" s="23" t="s">
        <v>3187</v>
      </c>
      <c r="C534" s="23" t="s">
        <v>438</v>
      </c>
      <c r="D534" s="25">
        <v>300.8</v>
      </c>
      <c r="E534" s="23" t="s">
        <v>4538</v>
      </c>
      <c r="F534" s="23" t="s">
        <v>15</v>
      </c>
      <c r="G534" s="23" t="s">
        <v>3518</v>
      </c>
      <c r="H534" s="23" t="s">
        <v>4264</v>
      </c>
      <c r="I534" s="23" t="s">
        <v>2425</v>
      </c>
      <c r="J534" s="23" t="s">
        <v>3514</v>
      </c>
      <c r="K534" s="23" t="s">
        <v>162</v>
      </c>
      <c r="L534" s="23" t="s">
        <v>55</v>
      </c>
      <c r="M534" s="25">
        <v>126.5</v>
      </c>
      <c r="N534" s="23" t="s">
        <v>438</v>
      </c>
    </row>
    <row r="535" spans="1:14" x14ac:dyDescent="0.25">
      <c r="A535" s="23" t="s">
        <v>5802</v>
      </c>
      <c r="B535" s="23" t="s">
        <v>3190</v>
      </c>
      <c r="C535" s="23" t="s">
        <v>443</v>
      </c>
      <c r="D535" s="25">
        <v>472.64</v>
      </c>
      <c r="E535" s="23" t="s">
        <v>4520</v>
      </c>
      <c r="F535" s="23" t="s">
        <v>15</v>
      </c>
      <c r="G535" s="23" t="s">
        <v>3517</v>
      </c>
      <c r="H535" s="23" t="s">
        <v>4262</v>
      </c>
      <c r="I535" s="23" t="s">
        <v>2423</v>
      </c>
      <c r="J535" s="23" t="s">
        <v>3514</v>
      </c>
      <c r="K535" s="23" t="s">
        <v>145</v>
      </c>
      <c r="L535" s="23" t="s">
        <v>16</v>
      </c>
      <c r="M535" s="25">
        <v>218.45</v>
      </c>
      <c r="N535" s="23" t="s">
        <v>443</v>
      </c>
    </row>
    <row r="536" spans="1:14" x14ac:dyDescent="0.25">
      <c r="A536" s="23" t="s">
        <v>5803</v>
      </c>
      <c r="B536" s="23" t="s">
        <v>3193</v>
      </c>
      <c r="C536" s="23" t="s">
        <v>441</v>
      </c>
      <c r="D536" s="25">
        <v>2660.67</v>
      </c>
      <c r="E536" s="23" t="s">
        <v>4525</v>
      </c>
      <c r="F536" s="23" t="s">
        <v>20</v>
      </c>
      <c r="G536" s="23" t="s">
        <v>3513</v>
      </c>
      <c r="H536" s="23" t="s">
        <v>4239</v>
      </c>
      <c r="I536" s="23" t="s">
        <v>2426</v>
      </c>
      <c r="J536" s="23" t="s">
        <v>3512</v>
      </c>
      <c r="K536" s="23" t="s">
        <v>116</v>
      </c>
      <c r="L536" s="23" t="s">
        <v>64</v>
      </c>
      <c r="M536" s="25">
        <v>1334.56</v>
      </c>
      <c r="N536" s="23" t="s">
        <v>441</v>
      </c>
    </row>
    <row r="537" spans="1:14" x14ac:dyDescent="0.25">
      <c r="A537" s="23" t="s">
        <v>5804</v>
      </c>
      <c r="B537" s="23" t="s">
        <v>2</v>
      </c>
      <c r="C537" s="23" t="s">
        <v>439</v>
      </c>
      <c r="D537" s="25">
        <v>7816.16</v>
      </c>
      <c r="E537" s="23" t="s">
        <v>4537</v>
      </c>
      <c r="F537" s="23" t="s">
        <v>20</v>
      </c>
      <c r="G537" s="23" t="s">
        <v>3521</v>
      </c>
      <c r="H537" s="23" t="s">
        <v>222</v>
      </c>
      <c r="I537" s="23" t="s">
        <v>2422</v>
      </c>
      <c r="J537" s="23" t="s">
        <v>3512</v>
      </c>
      <c r="K537" s="23" t="s">
        <v>164</v>
      </c>
      <c r="L537" s="23" t="s">
        <v>491</v>
      </c>
      <c r="M537" s="25">
        <v>3669.75</v>
      </c>
      <c r="N537" s="23" t="s">
        <v>439</v>
      </c>
    </row>
    <row r="538" spans="1:14" x14ac:dyDescent="0.25">
      <c r="A538" s="23" t="s">
        <v>5805</v>
      </c>
      <c r="B538" s="23" t="s">
        <v>3198</v>
      </c>
      <c r="C538" s="23" t="s">
        <v>439</v>
      </c>
      <c r="D538" s="25">
        <v>4059.44</v>
      </c>
      <c r="E538" s="23" t="s">
        <v>4545</v>
      </c>
      <c r="F538" s="23" t="s">
        <v>15</v>
      </c>
      <c r="G538" s="23" t="s">
        <v>3524</v>
      </c>
      <c r="H538" s="23" t="s">
        <v>4245</v>
      </c>
      <c r="I538" s="23" t="s">
        <v>2426</v>
      </c>
      <c r="J538" s="23" t="s">
        <v>3512</v>
      </c>
      <c r="K538" s="23" t="s">
        <v>136</v>
      </c>
      <c r="L538" s="23" t="s">
        <v>492</v>
      </c>
      <c r="M538" s="25">
        <v>1310.08</v>
      </c>
      <c r="N538" s="23" t="s">
        <v>439</v>
      </c>
    </row>
    <row r="539" spans="1:14" x14ac:dyDescent="0.25">
      <c r="A539" s="23" t="s">
        <v>5806</v>
      </c>
      <c r="B539" s="23" t="s">
        <v>3201</v>
      </c>
      <c r="C539" s="23" t="s">
        <v>439</v>
      </c>
      <c r="D539" s="25">
        <v>530.58000000000004</v>
      </c>
      <c r="E539" s="23" t="s">
        <v>4536</v>
      </c>
      <c r="F539" s="23" t="s">
        <v>15</v>
      </c>
      <c r="G539" s="23" t="s">
        <v>3524</v>
      </c>
      <c r="H539" s="23" t="s">
        <v>4260</v>
      </c>
      <c r="I539" s="23" t="s">
        <v>2424</v>
      </c>
      <c r="J539" s="23" t="s">
        <v>3523</v>
      </c>
      <c r="K539" s="23" t="s">
        <v>60</v>
      </c>
      <c r="L539" s="23" t="s">
        <v>16</v>
      </c>
      <c r="M539" s="25">
        <v>386.77</v>
      </c>
      <c r="N539" s="23" t="s">
        <v>439</v>
      </c>
    </row>
    <row r="540" spans="1:14" x14ac:dyDescent="0.25">
      <c r="A540" s="23" t="s">
        <v>5807</v>
      </c>
      <c r="B540" s="23" t="s">
        <v>3203</v>
      </c>
      <c r="C540" s="23" t="s">
        <v>439</v>
      </c>
      <c r="D540" s="25">
        <v>5920.88</v>
      </c>
      <c r="E540" s="23" t="s">
        <v>4581</v>
      </c>
      <c r="F540" s="23" t="s">
        <v>20</v>
      </c>
      <c r="G540" s="23" t="s">
        <v>3521</v>
      </c>
      <c r="H540" s="23" t="s">
        <v>4234</v>
      </c>
      <c r="I540" s="23" t="s">
        <v>2423</v>
      </c>
      <c r="J540" s="23" t="s">
        <v>3514</v>
      </c>
      <c r="K540" s="23" t="s">
        <v>32</v>
      </c>
      <c r="L540" s="23" t="s">
        <v>491</v>
      </c>
      <c r="M540" s="25">
        <v>1588.83</v>
      </c>
      <c r="N540" s="23" t="s">
        <v>439</v>
      </c>
    </row>
    <row r="541" spans="1:14" x14ac:dyDescent="0.25">
      <c r="A541" s="23" t="s">
        <v>5808</v>
      </c>
      <c r="B541" s="23" t="s">
        <v>3205</v>
      </c>
      <c r="C541" s="23" t="s">
        <v>439</v>
      </c>
      <c r="D541" s="25">
        <v>1211.1400000000001</v>
      </c>
      <c r="E541" s="23" t="s">
        <v>4559</v>
      </c>
      <c r="F541" s="23" t="s">
        <v>15</v>
      </c>
      <c r="G541" s="23" t="s">
        <v>3515</v>
      </c>
      <c r="H541" s="23" t="s">
        <v>4238</v>
      </c>
      <c r="I541" s="23" t="s">
        <v>2422</v>
      </c>
      <c r="J541" s="23" t="s">
        <v>3516</v>
      </c>
      <c r="K541" s="23" t="s">
        <v>152</v>
      </c>
      <c r="L541" s="23" t="s">
        <v>16</v>
      </c>
      <c r="M541" s="25">
        <v>534.23</v>
      </c>
      <c r="N541" s="23" t="s">
        <v>439</v>
      </c>
    </row>
    <row r="542" spans="1:14" x14ac:dyDescent="0.25">
      <c r="A542" s="23" t="s">
        <v>5809</v>
      </c>
      <c r="B542" s="23" t="s">
        <v>3</v>
      </c>
      <c r="C542" s="23" t="s">
        <v>438</v>
      </c>
      <c r="D542" s="25">
        <v>870.16</v>
      </c>
      <c r="E542" s="23" t="s">
        <v>4531</v>
      </c>
      <c r="F542" s="23" t="s">
        <v>20</v>
      </c>
      <c r="G542" s="23" t="s">
        <v>3521</v>
      </c>
      <c r="H542" s="23" t="s">
        <v>4234</v>
      </c>
      <c r="I542" s="23" t="s">
        <v>2424</v>
      </c>
      <c r="J542" s="23" t="s">
        <v>3516</v>
      </c>
      <c r="K542" s="23" t="s">
        <v>45</v>
      </c>
      <c r="L542" s="23" t="s">
        <v>64</v>
      </c>
      <c r="M542" s="25">
        <v>343.33</v>
      </c>
      <c r="N542" s="23" t="s">
        <v>438</v>
      </c>
    </row>
    <row r="543" spans="1:14" x14ac:dyDescent="0.25">
      <c r="A543" s="23" t="s">
        <v>5810</v>
      </c>
      <c r="B543" s="23" t="s">
        <v>1</v>
      </c>
      <c r="C543" s="23" t="s">
        <v>439</v>
      </c>
      <c r="D543" s="25">
        <v>7352.3</v>
      </c>
      <c r="E543" s="23" t="s">
        <v>4607</v>
      </c>
      <c r="F543" s="23" t="s">
        <v>29</v>
      </c>
      <c r="G543" s="23" t="s">
        <v>230</v>
      </c>
      <c r="H543" s="23" t="s">
        <v>230</v>
      </c>
      <c r="I543" s="23" t="s">
        <v>2422</v>
      </c>
      <c r="J543" s="23" t="s">
        <v>3516</v>
      </c>
      <c r="K543" s="23" t="s">
        <v>192</v>
      </c>
      <c r="L543" s="23" t="s">
        <v>30</v>
      </c>
      <c r="M543" s="25">
        <v>2398.08</v>
      </c>
      <c r="N543" s="23" t="s">
        <v>439</v>
      </c>
    </row>
    <row r="544" spans="1:14" x14ac:dyDescent="0.25">
      <c r="A544" s="23" t="s">
        <v>5811</v>
      </c>
      <c r="B544" s="23" t="s">
        <v>3187</v>
      </c>
      <c r="C544" s="23" t="s">
        <v>439</v>
      </c>
      <c r="D544" s="25">
        <v>5428.53</v>
      </c>
      <c r="E544" s="23" t="s">
        <v>4603</v>
      </c>
      <c r="F544" s="23" t="s">
        <v>50</v>
      </c>
      <c r="G544" s="23" t="s">
        <v>3522</v>
      </c>
      <c r="H544" s="23" t="s">
        <v>4257</v>
      </c>
      <c r="I544" s="23" t="s">
        <v>2422</v>
      </c>
      <c r="J544" s="23" t="s">
        <v>3516</v>
      </c>
      <c r="K544" s="23" t="s">
        <v>172</v>
      </c>
      <c r="L544" s="23" t="s">
        <v>87</v>
      </c>
      <c r="M544" s="25">
        <v>2419.0300000000002</v>
      </c>
      <c r="N544" s="23" t="s">
        <v>439</v>
      </c>
    </row>
    <row r="545" spans="1:14" x14ac:dyDescent="0.25">
      <c r="A545" s="23" t="s">
        <v>5812</v>
      </c>
      <c r="B545" s="23" t="s">
        <v>3190</v>
      </c>
      <c r="C545" s="23" t="s">
        <v>439</v>
      </c>
      <c r="D545" s="25">
        <v>2054</v>
      </c>
      <c r="E545" s="23" t="s">
        <v>4546</v>
      </c>
      <c r="F545" s="23" t="s">
        <v>40</v>
      </c>
      <c r="G545" s="23" t="s">
        <v>3527</v>
      </c>
      <c r="H545" s="23" t="s">
        <v>4261</v>
      </c>
      <c r="I545" s="23" t="s">
        <v>2422</v>
      </c>
      <c r="J545" s="23" t="s">
        <v>3512</v>
      </c>
      <c r="K545" s="23" t="s">
        <v>169</v>
      </c>
      <c r="L545" s="23" t="s">
        <v>493</v>
      </c>
      <c r="M545" s="25">
        <v>870.64</v>
      </c>
      <c r="N545" s="23" t="s">
        <v>439</v>
      </c>
    </row>
    <row r="546" spans="1:14" x14ac:dyDescent="0.25">
      <c r="A546" s="23" t="s">
        <v>5813</v>
      </c>
      <c r="B546" s="23" t="s">
        <v>3193</v>
      </c>
      <c r="C546" s="23" t="s">
        <v>439</v>
      </c>
      <c r="D546" s="25">
        <v>2822.93</v>
      </c>
      <c r="E546" s="23" t="s">
        <v>4522</v>
      </c>
      <c r="F546" s="23" t="s">
        <v>40</v>
      </c>
      <c r="G546" s="23" t="s">
        <v>3527</v>
      </c>
      <c r="H546" s="23" t="s">
        <v>4261</v>
      </c>
      <c r="I546" s="23" t="s">
        <v>2422</v>
      </c>
      <c r="J546" s="23" t="s">
        <v>3516</v>
      </c>
      <c r="K546" s="23" t="s">
        <v>85</v>
      </c>
      <c r="L546" s="23" t="s">
        <v>41</v>
      </c>
      <c r="M546" s="25">
        <v>877.82</v>
      </c>
      <c r="N546" s="23" t="s">
        <v>439</v>
      </c>
    </row>
    <row r="547" spans="1:14" x14ac:dyDescent="0.25">
      <c r="A547" s="23" t="s">
        <v>5814</v>
      </c>
      <c r="B547" s="23" t="s">
        <v>2</v>
      </c>
      <c r="C547" s="23" t="s">
        <v>439</v>
      </c>
      <c r="D547" s="25">
        <v>1896.89</v>
      </c>
      <c r="E547" s="23" t="s">
        <v>4599</v>
      </c>
      <c r="F547" s="23" t="s">
        <v>20</v>
      </c>
      <c r="G547" s="23" t="s">
        <v>3521</v>
      </c>
      <c r="H547" s="23" t="s">
        <v>4234</v>
      </c>
      <c r="I547" s="23" t="s">
        <v>2424</v>
      </c>
      <c r="J547" s="23" t="s">
        <v>3516</v>
      </c>
      <c r="K547" s="23" t="s">
        <v>53</v>
      </c>
      <c r="L547" s="23" t="s">
        <v>491</v>
      </c>
      <c r="M547" s="25">
        <v>838.67</v>
      </c>
      <c r="N547" s="23" t="s">
        <v>439</v>
      </c>
    </row>
    <row r="548" spans="1:14" x14ac:dyDescent="0.25">
      <c r="A548" s="23" t="s">
        <v>5815</v>
      </c>
      <c r="B548" s="23" t="s">
        <v>3198</v>
      </c>
      <c r="C548" s="23" t="s">
        <v>442</v>
      </c>
      <c r="D548" s="25">
        <v>678.91</v>
      </c>
      <c r="E548" s="23" t="s">
        <v>4555</v>
      </c>
      <c r="F548" s="23" t="s">
        <v>15</v>
      </c>
      <c r="G548" s="23" t="s">
        <v>3518</v>
      </c>
      <c r="H548" s="23" t="s">
        <v>4251</v>
      </c>
      <c r="I548" s="23" t="s">
        <v>2423</v>
      </c>
      <c r="J548" s="23" t="s">
        <v>3514</v>
      </c>
      <c r="K548" s="23" t="s">
        <v>69</v>
      </c>
      <c r="L548" s="23" t="s">
        <v>55</v>
      </c>
      <c r="M548" s="25">
        <v>445.26</v>
      </c>
      <c r="N548" s="23" t="s">
        <v>442</v>
      </c>
    </row>
    <row r="549" spans="1:14" x14ac:dyDescent="0.25">
      <c r="A549" s="23" t="s">
        <v>5816</v>
      </c>
      <c r="B549" s="23" t="s">
        <v>3201</v>
      </c>
      <c r="C549" s="23" t="s">
        <v>439</v>
      </c>
      <c r="D549" s="25">
        <v>3069.6</v>
      </c>
      <c r="E549" s="23" t="s">
        <v>4561</v>
      </c>
      <c r="F549" s="23" t="s">
        <v>29</v>
      </c>
      <c r="G549" s="23" t="s">
        <v>3519</v>
      </c>
      <c r="H549" s="23" t="s">
        <v>246</v>
      </c>
      <c r="I549" s="23" t="s">
        <v>2424</v>
      </c>
      <c r="J549" s="23" t="s">
        <v>3516</v>
      </c>
      <c r="K549" s="23" t="s">
        <v>126</v>
      </c>
      <c r="L549" s="23" t="s">
        <v>67</v>
      </c>
      <c r="M549" s="25">
        <v>1222.97</v>
      </c>
      <c r="N549" s="23" t="s">
        <v>439</v>
      </c>
    </row>
    <row r="550" spans="1:14" x14ac:dyDescent="0.25">
      <c r="A550" s="23" t="s">
        <v>5817</v>
      </c>
      <c r="B550" s="23" t="s">
        <v>3203</v>
      </c>
      <c r="C550" s="23" t="s">
        <v>443</v>
      </c>
      <c r="D550" s="25">
        <v>678.6</v>
      </c>
      <c r="E550" s="23" t="s">
        <v>4609</v>
      </c>
      <c r="F550" s="23" t="s">
        <v>15</v>
      </c>
      <c r="G550" s="23" t="s">
        <v>3518</v>
      </c>
      <c r="H550" s="23" t="s">
        <v>238</v>
      </c>
      <c r="I550" s="23" t="s">
        <v>2423</v>
      </c>
      <c r="J550" s="23" t="s">
        <v>3526</v>
      </c>
      <c r="K550" s="23" t="s">
        <v>81</v>
      </c>
      <c r="L550" s="23" t="s">
        <v>492</v>
      </c>
      <c r="M550" s="25">
        <v>287.98</v>
      </c>
      <c r="N550" s="23" t="s">
        <v>443</v>
      </c>
    </row>
    <row r="551" spans="1:14" x14ac:dyDescent="0.25">
      <c r="A551" s="23" t="s">
        <v>5818</v>
      </c>
      <c r="B551" s="23" t="s">
        <v>3205</v>
      </c>
      <c r="C551" s="23" t="s">
        <v>439</v>
      </c>
      <c r="D551" s="25">
        <v>2364.77</v>
      </c>
      <c r="E551" s="23" t="s">
        <v>4619</v>
      </c>
      <c r="F551" s="23" t="s">
        <v>20</v>
      </c>
      <c r="G551" s="23" t="s">
        <v>3513</v>
      </c>
      <c r="H551" s="23" t="s">
        <v>4236</v>
      </c>
      <c r="I551" s="23" t="s">
        <v>2422</v>
      </c>
      <c r="J551" s="23" t="s">
        <v>3514</v>
      </c>
      <c r="K551" s="23" t="s">
        <v>198</v>
      </c>
      <c r="L551" s="23" t="s">
        <v>21</v>
      </c>
      <c r="M551" s="25">
        <v>1008.51</v>
      </c>
      <c r="N551" s="23" t="s">
        <v>439</v>
      </c>
    </row>
    <row r="552" spans="1:14" x14ac:dyDescent="0.25">
      <c r="A552" s="23" t="s">
        <v>5819</v>
      </c>
      <c r="B552" s="23" t="s">
        <v>3</v>
      </c>
      <c r="C552" s="23" t="s">
        <v>438</v>
      </c>
      <c r="D552" s="25">
        <v>4610.8100000000004</v>
      </c>
      <c r="E552" s="23" t="s">
        <v>4526</v>
      </c>
      <c r="F552" s="23" t="s">
        <v>20</v>
      </c>
      <c r="G552" s="23" t="s">
        <v>3521</v>
      </c>
      <c r="H552" s="23" t="s">
        <v>222</v>
      </c>
      <c r="I552" s="23" t="s">
        <v>2424</v>
      </c>
      <c r="J552" s="23" t="s">
        <v>3516</v>
      </c>
      <c r="K552" s="23" t="s">
        <v>166</v>
      </c>
      <c r="L552" s="23" t="s">
        <v>21</v>
      </c>
      <c r="M552" s="25">
        <v>3630.26</v>
      </c>
      <c r="N552" s="23" t="s">
        <v>438</v>
      </c>
    </row>
    <row r="553" spans="1:14" x14ac:dyDescent="0.25">
      <c r="A553" s="23" t="s">
        <v>5820</v>
      </c>
      <c r="B553" s="23" t="s">
        <v>1</v>
      </c>
      <c r="C553" s="23" t="s">
        <v>439</v>
      </c>
      <c r="D553" s="25">
        <v>902.51</v>
      </c>
      <c r="E553" s="23" t="s">
        <v>4543</v>
      </c>
      <c r="F553" s="23" t="s">
        <v>20</v>
      </c>
      <c r="G553" s="23" t="s">
        <v>3513</v>
      </c>
      <c r="H553" s="23" t="s">
        <v>4236</v>
      </c>
      <c r="I553" s="23" t="s">
        <v>2422</v>
      </c>
      <c r="J553" s="23" t="s">
        <v>3516</v>
      </c>
      <c r="K553" s="23" t="s">
        <v>57</v>
      </c>
      <c r="L553" s="23" t="s">
        <v>21</v>
      </c>
      <c r="M553" s="25">
        <v>364.08</v>
      </c>
      <c r="N553" s="23" t="s">
        <v>439</v>
      </c>
    </row>
    <row r="554" spans="1:14" x14ac:dyDescent="0.25">
      <c r="A554" s="23" t="s">
        <v>5821</v>
      </c>
      <c r="B554" s="23" t="s">
        <v>3187</v>
      </c>
      <c r="C554" s="23" t="s">
        <v>440</v>
      </c>
      <c r="D554" s="25">
        <v>1187.68</v>
      </c>
      <c r="E554" s="23" t="s">
        <v>4565</v>
      </c>
      <c r="F554" s="23" t="s">
        <v>20</v>
      </c>
      <c r="G554" s="23" t="s">
        <v>3521</v>
      </c>
      <c r="H554" s="23" t="s">
        <v>222</v>
      </c>
      <c r="I554" s="23" t="s">
        <v>2424</v>
      </c>
      <c r="J554" s="23" t="s">
        <v>3526</v>
      </c>
      <c r="K554" s="23" t="s">
        <v>18</v>
      </c>
      <c r="L554" s="23" t="s">
        <v>491</v>
      </c>
      <c r="M554" s="25">
        <v>418.29</v>
      </c>
      <c r="N554" s="23" t="s">
        <v>440</v>
      </c>
    </row>
    <row r="555" spans="1:14" x14ac:dyDescent="0.25">
      <c r="A555" s="23" t="s">
        <v>5822</v>
      </c>
      <c r="B555" s="23" t="s">
        <v>3190</v>
      </c>
      <c r="C555" s="23" t="s">
        <v>438</v>
      </c>
      <c r="D555" s="25">
        <v>15374.75</v>
      </c>
      <c r="E555" s="23" t="s">
        <v>4548</v>
      </c>
      <c r="F555" s="23" t="s">
        <v>15</v>
      </c>
      <c r="G555" s="23" t="s">
        <v>3517</v>
      </c>
      <c r="H555" s="23" t="s">
        <v>4252</v>
      </c>
      <c r="I555" s="23" t="s">
        <v>2426</v>
      </c>
      <c r="J555" s="23" t="s">
        <v>3512</v>
      </c>
      <c r="K555" s="23" t="s">
        <v>60</v>
      </c>
      <c r="L555" s="23" t="s">
        <v>25</v>
      </c>
      <c r="M555" s="25">
        <v>5522.87</v>
      </c>
      <c r="N555" s="23" t="s">
        <v>438</v>
      </c>
    </row>
    <row r="556" spans="1:14" x14ac:dyDescent="0.25">
      <c r="A556" s="23" t="s">
        <v>5823</v>
      </c>
      <c r="B556" s="23" t="s">
        <v>3193</v>
      </c>
      <c r="C556" s="23" t="s">
        <v>443</v>
      </c>
      <c r="D556" s="25">
        <v>1576.16</v>
      </c>
      <c r="E556" s="23" t="s">
        <v>4547</v>
      </c>
      <c r="F556" s="23" t="s">
        <v>20</v>
      </c>
      <c r="G556" s="23" t="s">
        <v>3521</v>
      </c>
      <c r="H556" s="23" t="s">
        <v>4237</v>
      </c>
      <c r="I556" s="23" t="s">
        <v>2422</v>
      </c>
      <c r="J556" s="23" t="s">
        <v>3526</v>
      </c>
      <c r="K556" s="23" t="s">
        <v>139</v>
      </c>
      <c r="L556" s="23" t="s">
        <v>21</v>
      </c>
      <c r="M556" s="25">
        <v>700.79</v>
      </c>
      <c r="N556" s="23" t="s">
        <v>443</v>
      </c>
    </row>
    <row r="557" spans="1:14" x14ac:dyDescent="0.25">
      <c r="A557" s="23" t="s">
        <v>5824</v>
      </c>
      <c r="B557" s="23" t="s">
        <v>2</v>
      </c>
      <c r="C557" s="23" t="s">
        <v>443</v>
      </c>
      <c r="D557" s="25">
        <v>3016.37</v>
      </c>
      <c r="E557" s="23" t="s">
        <v>4528</v>
      </c>
      <c r="F557" s="23" t="s">
        <v>20</v>
      </c>
      <c r="G557" s="23" t="s">
        <v>3513</v>
      </c>
      <c r="H557" s="23" t="s">
        <v>4239</v>
      </c>
      <c r="I557" s="23" t="s">
        <v>2425</v>
      </c>
      <c r="J557" s="23" t="s">
        <v>3512</v>
      </c>
      <c r="K557" s="23" t="s">
        <v>160</v>
      </c>
      <c r="L557" s="23" t="s">
        <v>64</v>
      </c>
      <c r="M557" s="25">
        <v>1504.99</v>
      </c>
      <c r="N557" s="23" t="s">
        <v>443</v>
      </c>
    </row>
    <row r="558" spans="1:14" x14ac:dyDescent="0.25">
      <c r="A558" s="23" t="s">
        <v>5825</v>
      </c>
      <c r="B558" s="23" t="s">
        <v>3198</v>
      </c>
      <c r="C558" s="23" t="s">
        <v>439</v>
      </c>
      <c r="D558" s="25">
        <v>8232.83</v>
      </c>
      <c r="E558" s="23" t="s">
        <v>4516</v>
      </c>
      <c r="F558" s="23" t="s">
        <v>20</v>
      </c>
      <c r="G558" s="23" t="s">
        <v>3521</v>
      </c>
      <c r="H558" s="23" t="s">
        <v>222</v>
      </c>
      <c r="I558" s="23" t="s">
        <v>2422</v>
      </c>
      <c r="J558" s="23" t="s">
        <v>3514</v>
      </c>
      <c r="K558" s="23" t="s">
        <v>93</v>
      </c>
      <c r="L558" s="23" t="s">
        <v>21</v>
      </c>
      <c r="M558" s="25">
        <v>1619.95</v>
      </c>
      <c r="N558" s="23" t="s">
        <v>439</v>
      </c>
    </row>
    <row r="559" spans="1:14" x14ac:dyDescent="0.25">
      <c r="A559" s="23" t="s">
        <v>5826</v>
      </c>
      <c r="B559" s="23" t="s">
        <v>3201</v>
      </c>
      <c r="C559" s="23" t="s">
        <v>440</v>
      </c>
      <c r="D559" s="25">
        <v>2430.42</v>
      </c>
      <c r="E559" s="23" t="s">
        <v>4535</v>
      </c>
      <c r="F559" s="23" t="s">
        <v>40</v>
      </c>
      <c r="G559" s="23" t="s">
        <v>3511</v>
      </c>
      <c r="H559" s="23" t="s">
        <v>4233</v>
      </c>
      <c r="I559" s="23" t="s">
        <v>2425</v>
      </c>
      <c r="J559" s="23" t="s">
        <v>3516</v>
      </c>
      <c r="K559" s="23" t="s">
        <v>23</v>
      </c>
      <c r="L559" s="23" t="s">
        <v>41</v>
      </c>
      <c r="M559" s="25">
        <v>1638.24</v>
      </c>
      <c r="N559" s="23" t="s">
        <v>440</v>
      </c>
    </row>
    <row r="560" spans="1:14" x14ac:dyDescent="0.25">
      <c r="A560" s="23" t="s">
        <v>5827</v>
      </c>
      <c r="B560" s="23" t="s">
        <v>3203</v>
      </c>
      <c r="C560" s="23" t="s">
        <v>439</v>
      </c>
      <c r="D560" s="25">
        <v>7802.1</v>
      </c>
      <c r="E560" s="23" t="s">
        <v>4527</v>
      </c>
      <c r="F560" s="23" t="s">
        <v>20</v>
      </c>
      <c r="G560" s="23" t="s">
        <v>3521</v>
      </c>
      <c r="H560" s="23" t="s">
        <v>222</v>
      </c>
      <c r="I560" s="23" t="s">
        <v>2423</v>
      </c>
      <c r="J560" s="23" t="s">
        <v>3516</v>
      </c>
      <c r="K560" s="23" t="s">
        <v>162</v>
      </c>
      <c r="L560" s="23" t="s">
        <v>64</v>
      </c>
      <c r="M560" s="25">
        <v>2641.7</v>
      </c>
      <c r="N560" s="23" t="s">
        <v>439</v>
      </c>
    </row>
    <row r="561" spans="1:14" x14ac:dyDescent="0.25">
      <c r="A561" s="23" t="s">
        <v>5828</v>
      </c>
      <c r="B561" s="23" t="s">
        <v>3205</v>
      </c>
      <c r="C561" s="23" t="s">
        <v>438</v>
      </c>
      <c r="D561" s="25">
        <v>529.66999999999996</v>
      </c>
      <c r="E561" s="23" t="s">
        <v>4595</v>
      </c>
      <c r="F561" s="23" t="s">
        <v>15</v>
      </c>
      <c r="G561" s="23" t="s">
        <v>3524</v>
      </c>
      <c r="H561" s="23" t="s">
        <v>226</v>
      </c>
      <c r="I561" s="23" t="s">
        <v>2424</v>
      </c>
      <c r="J561" s="23" t="s">
        <v>3514</v>
      </c>
      <c r="K561" s="23" t="s">
        <v>43</v>
      </c>
      <c r="L561" s="23" t="s">
        <v>492</v>
      </c>
      <c r="M561" s="25">
        <v>222.38</v>
      </c>
      <c r="N561" s="23" t="s">
        <v>438</v>
      </c>
    </row>
    <row r="562" spans="1:14" x14ac:dyDescent="0.25">
      <c r="A562" s="23" t="s">
        <v>5829</v>
      </c>
      <c r="B562" s="23" t="s">
        <v>3</v>
      </c>
      <c r="C562" s="23" t="s">
        <v>439</v>
      </c>
      <c r="D562" s="25">
        <v>2750.15</v>
      </c>
      <c r="E562" s="23" t="s">
        <v>4606</v>
      </c>
      <c r="F562" s="23" t="s">
        <v>29</v>
      </c>
      <c r="G562" s="23" t="s">
        <v>230</v>
      </c>
      <c r="H562" s="23" t="s">
        <v>230</v>
      </c>
      <c r="I562" s="23" t="s">
        <v>2422</v>
      </c>
      <c r="J562" s="23" t="s">
        <v>3512</v>
      </c>
      <c r="K562" s="23" t="s">
        <v>403</v>
      </c>
      <c r="L562" s="23" t="s">
        <v>30</v>
      </c>
      <c r="M562" s="25">
        <v>1020.74</v>
      </c>
      <c r="N562" s="23" t="s">
        <v>439</v>
      </c>
    </row>
    <row r="563" spans="1:14" x14ac:dyDescent="0.25">
      <c r="A563" s="23" t="s">
        <v>5830</v>
      </c>
      <c r="B563" s="23" t="s">
        <v>1</v>
      </c>
      <c r="C563" s="23" t="s">
        <v>439</v>
      </c>
      <c r="D563" s="25">
        <v>3154.24</v>
      </c>
      <c r="E563" s="23" t="s">
        <v>4567</v>
      </c>
      <c r="F563" s="23" t="s">
        <v>15</v>
      </c>
      <c r="G563" s="23" t="s">
        <v>3524</v>
      </c>
      <c r="H563" s="23" t="s">
        <v>4260</v>
      </c>
      <c r="I563" s="23" t="s">
        <v>2424</v>
      </c>
      <c r="J563" s="23" t="s">
        <v>3516</v>
      </c>
      <c r="K563" s="23" t="s">
        <v>112</v>
      </c>
      <c r="L563" s="23" t="s">
        <v>55</v>
      </c>
      <c r="M563" s="25">
        <v>1570.21</v>
      </c>
      <c r="N563" s="23" t="s">
        <v>439</v>
      </c>
    </row>
    <row r="564" spans="1:14" x14ac:dyDescent="0.25">
      <c r="A564" s="23" t="s">
        <v>5831</v>
      </c>
      <c r="B564" s="23" t="s">
        <v>3187</v>
      </c>
      <c r="C564" s="23" t="s">
        <v>442</v>
      </c>
      <c r="D564" s="25">
        <v>1786.68</v>
      </c>
      <c r="E564" s="23" t="s">
        <v>4615</v>
      </c>
      <c r="F564" s="23" t="s">
        <v>15</v>
      </c>
      <c r="G564" s="23" t="s">
        <v>3515</v>
      </c>
      <c r="H564" s="23" t="s">
        <v>4244</v>
      </c>
      <c r="I564" s="23" t="s">
        <v>2425</v>
      </c>
      <c r="J564" s="23" t="s">
        <v>3516</v>
      </c>
      <c r="K564" s="23" t="s">
        <v>201</v>
      </c>
      <c r="L564" s="23" t="s">
        <v>492</v>
      </c>
      <c r="M564" s="25">
        <v>820.51</v>
      </c>
      <c r="N564" s="23" t="s">
        <v>442</v>
      </c>
    </row>
    <row r="565" spans="1:14" x14ac:dyDescent="0.25">
      <c r="A565" s="23" t="s">
        <v>5832</v>
      </c>
      <c r="B565" s="23" t="s">
        <v>3190</v>
      </c>
      <c r="C565" s="23" t="s">
        <v>439</v>
      </c>
      <c r="D565" s="25">
        <v>1601.36</v>
      </c>
      <c r="E565" s="23" t="s">
        <v>4611</v>
      </c>
      <c r="F565" s="23" t="s">
        <v>40</v>
      </c>
      <c r="G565" s="23" t="s">
        <v>3527</v>
      </c>
      <c r="H565" s="23" t="s">
        <v>4261</v>
      </c>
      <c r="I565" s="23" t="s">
        <v>2423</v>
      </c>
      <c r="J565" s="23" t="s">
        <v>3526</v>
      </c>
      <c r="K565" s="23" t="s">
        <v>123</v>
      </c>
      <c r="L565" s="23" t="s">
        <v>41</v>
      </c>
      <c r="M565" s="25">
        <v>1206.6600000000001</v>
      </c>
      <c r="N565" s="23" t="s">
        <v>439</v>
      </c>
    </row>
    <row r="566" spans="1:14" x14ac:dyDescent="0.25">
      <c r="A566" s="23" t="s">
        <v>5833</v>
      </c>
      <c r="B566" s="23" t="s">
        <v>3193</v>
      </c>
      <c r="C566" s="23" t="s">
        <v>439</v>
      </c>
      <c r="D566" s="25">
        <v>12883.48</v>
      </c>
      <c r="E566" s="23" t="s">
        <v>4592</v>
      </c>
      <c r="F566" s="23" t="s">
        <v>50</v>
      </c>
      <c r="G566" s="23" t="s">
        <v>3522</v>
      </c>
      <c r="H566" s="23" t="s">
        <v>4257</v>
      </c>
      <c r="I566" s="23" t="s">
        <v>2422</v>
      </c>
      <c r="J566" s="23" t="s">
        <v>3512</v>
      </c>
      <c r="K566" s="23" t="s">
        <v>38</v>
      </c>
      <c r="L566" s="23" t="s">
        <v>51</v>
      </c>
      <c r="M566" s="25">
        <v>4007.45</v>
      </c>
      <c r="N566" s="23" t="s">
        <v>439</v>
      </c>
    </row>
    <row r="567" spans="1:14" x14ac:dyDescent="0.25">
      <c r="A567" s="23" t="s">
        <v>5834</v>
      </c>
      <c r="B567" s="23" t="s">
        <v>2</v>
      </c>
      <c r="C567" s="23" t="s">
        <v>438</v>
      </c>
      <c r="D567" s="25">
        <v>1013.85</v>
      </c>
      <c r="E567" s="23" t="s">
        <v>4519</v>
      </c>
      <c r="F567" s="23" t="s">
        <v>20</v>
      </c>
      <c r="G567" s="23" t="s">
        <v>3521</v>
      </c>
      <c r="H567" s="23" t="s">
        <v>4246</v>
      </c>
      <c r="I567" s="23" t="s">
        <v>2424</v>
      </c>
      <c r="J567" s="23" t="s">
        <v>3526</v>
      </c>
      <c r="K567" s="23" t="s">
        <v>136</v>
      </c>
      <c r="L567" s="23" t="s">
        <v>21</v>
      </c>
      <c r="M567" s="25">
        <v>496.59</v>
      </c>
      <c r="N567" s="23" t="s">
        <v>438</v>
      </c>
    </row>
    <row r="568" spans="1:14" x14ac:dyDescent="0.25">
      <c r="A568" s="23" t="s">
        <v>5835</v>
      </c>
      <c r="B568" s="23" t="s">
        <v>3198</v>
      </c>
      <c r="C568" s="23" t="s">
        <v>439</v>
      </c>
      <c r="D568" s="25">
        <v>773.32</v>
      </c>
      <c r="E568" s="23" t="s">
        <v>4532</v>
      </c>
      <c r="F568" s="23" t="s">
        <v>50</v>
      </c>
      <c r="G568" s="23" t="s">
        <v>3525</v>
      </c>
      <c r="H568" s="23" t="s">
        <v>4258</v>
      </c>
      <c r="I568" s="23" t="s">
        <v>2422</v>
      </c>
      <c r="J568" s="23" t="s">
        <v>3526</v>
      </c>
      <c r="K568" s="23" t="s">
        <v>27</v>
      </c>
      <c r="L568" s="23" t="s">
        <v>51</v>
      </c>
      <c r="M568" s="25">
        <v>305.51</v>
      </c>
      <c r="N568" s="23" t="s">
        <v>439</v>
      </c>
    </row>
    <row r="569" spans="1:14" x14ac:dyDescent="0.25">
      <c r="A569" s="23" t="s">
        <v>5836</v>
      </c>
      <c r="B569" s="23" t="s">
        <v>3201</v>
      </c>
      <c r="C569" s="23" t="s">
        <v>438</v>
      </c>
      <c r="D569" s="25">
        <v>3006.98</v>
      </c>
      <c r="E569" s="23" t="s">
        <v>4583</v>
      </c>
      <c r="F569" s="23" t="s">
        <v>15</v>
      </c>
      <c r="G569" s="23" t="s">
        <v>3515</v>
      </c>
      <c r="H569" s="23" t="s">
        <v>4244</v>
      </c>
      <c r="I569" s="23" t="s">
        <v>2425</v>
      </c>
      <c r="J569" s="23" t="s">
        <v>3514</v>
      </c>
      <c r="K569" s="23" t="s">
        <v>160</v>
      </c>
      <c r="L569" s="23" t="s">
        <v>492</v>
      </c>
      <c r="M569" s="25">
        <v>1261.24</v>
      </c>
      <c r="N569" s="23" t="s">
        <v>438</v>
      </c>
    </row>
    <row r="570" spans="1:14" x14ac:dyDescent="0.25">
      <c r="A570" s="23" t="s">
        <v>5837</v>
      </c>
      <c r="B570" s="23" t="s">
        <v>3203</v>
      </c>
      <c r="C570" s="23" t="s">
        <v>439</v>
      </c>
      <c r="D570" s="25">
        <v>1996.39</v>
      </c>
      <c r="E570" s="23" t="s">
        <v>4560</v>
      </c>
      <c r="F570" s="23" t="s">
        <v>15</v>
      </c>
      <c r="G570" s="23" t="s">
        <v>3524</v>
      </c>
      <c r="H570" s="23" t="s">
        <v>4260</v>
      </c>
      <c r="I570" s="23" t="s">
        <v>2423</v>
      </c>
      <c r="J570" s="23" t="s">
        <v>3523</v>
      </c>
      <c r="K570" s="23" t="s">
        <v>155</v>
      </c>
      <c r="L570" s="23" t="s">
        <v>16</v>
      </c>
      <c r="M570" s="25">
        <v>899.81</v>
      </c>
      <c r="N570" s="23" t="s">
        <v>439</v>
      </c>
    </row>
    <row r="571" spans="1:14" x14ac:dyDescent="0.25">
      <c r="A571" s="23" t="s">
        <v>5838</v>
      </c>
      <c r="B571" s="23" t="s">
        <v>3205</v>
      </c>
      <c r="C571" s="23" t="s">
        <v>443</v>
      </c>
      <c r="D571" s="25">
        <v>2789.29</v>
      </c>
      <c r="E571" s="23" t="s">
        <v>4571</v>
      </c>
      <c r="F571" s="23" t="s">
        <v>15</v>
      </c>
      <c r="G571" s="23" t="s">
        <v>3517</v>
      </c>
      <c r="H571" s="23" t="s">
        <v>4262</v>
      </c>
      <c r="I571" s="23" t="s">
        <v>2422</v>
      </c>
      <c r="J571" s="23" t="s">
        <v>3526</v>
      </c>
      <c r="K571" s="23" t="s">
        <v>164</v>
      </c>
      <c r="L571" s="23" t="s">
        <v>16</v>
      </c>
      <c r="M571" s="25">
        <v>1802.48</v>
      </c>
      <c r="N571" s="23" t="s">
        <v>443</v>
      </c>
    </row>
    <row r="572" spans="1:14" x14ac:dyDescent="0.25">
      <c r="A572" s="23" t="s">
        <v>5839</v>
      </c>
      <c r="B572" s="23" t="s">
        <v>3</v>
      </c>
      <c r="C572" s="23" t="s">
        <v>440</v>
      </c>
      <c r="D572" s="25">
        <v>8184.95</v>
      </c>
      <c r="E572" s="23" t="s">
        <v>4529</v>
      </c>
      <c r="F572" s="23" t="s">
        <v>15</v>
      </c>
      <c r="G572" s="23" t="s">
        <v>3524</v>
      </c>
      <c r="H572" s="23" t="s">
        <v>4260</v>
      </c>
      <c r="I572" s="23" t="s">
        <v>2425</v>
      </c>
      <c r="J572" s="23" t="s">
        <v>3516</v>
      </c>
      <c r="K572" s="23" t="s">
        <v>62</v>
      </c>
      <c r="L572" s="23" t="s">
        <v>55</v>
      </c>
      <c r="M572" s="25">
        <v>2340.46</v>
      </c>
      <c r="N572" s="23" t="s">
        <v>440</v>
      </c>
    </row>
    <row r="573" spans="1:14" x14ac:dyDescent="0.25">
      <c r="A573" s="23" t="s">
        <v>5840</v>
      </c>
      <c r="B573" s="23" t="s">
        <v>1</v>
      </c>
      <c r="C573" s="23" t="s">
        <v>441</v>
      </c>
      <c r="D573" s="25">
        <v>3559.09</v>
      </c>
      <c r="E573" s="23" t="s">
        <v>4562</v>
      </c>
      <c r="F573" s="23" t="s">
        <v>15</v>
      </c>
      <c r="G573" s="23" t="s">
        <v>3517</v>
      </c>
      <c r="H573" s="23" t="s">
        <v>4254</v>
      </c>
      <c r="I573" s="23" t="s">
        <v>2422</v>
      </c>
      <c r="J573" s="23" t="s">
        <v>3516</v>
      </c>
      <c r="K573" s="23" t="s">
        <v>196</v>
      </c>
      <c r="L573" s="23" t="s">
        <v>16</v>
      </c>
      <c r="M573" s="25">
        <v>1404.42</v>
      </c>
      <c r="N573" s="23" t="s">
        <v>441</v>
      </c>
    </row>
    <row r="574" spans="1:14" x14ac:dyDescent="0.25">
      <c r="A574" s="23" t="s">
        <v>5841</v>
      </c>
      <c r="B574" s="23" t="s">
        <v>3187</v>
      </c>
      <c r="C574" s="23" t="s">
        <v>439</v>
      </c>
      <c r="D574" s="25">
        <v>5248.98</v>
      </c>
      <c r="E574" s="23" t="s">
        <v>4614</v>
      </c>
      <c r="F574" s="23" t="s">
        <v>29</v>
      </c>
      <c r="G574" s="23" t="s">
        <v>3520</v>
      </c>
      <c r="H574" s="23" t="s">
        <v>4243</v>
      </c>
      <c r="I574" s="23" t="s">
        <v>2423</v>
      </c>
      <c r="J574" s="23" t="s">
        <v>3514</v>
      </c>
      <c r="K574" s="23" t="s">
        <v>36</v>
      </c>
      <c r="L574" s="23" t="s">
        <v>67</v>
      </c>
      <c r="M574" s="25">
        <v>1605.29</v>
      </c>
      <c r="N574" s="23" t="s">
        <v>439</v>
      </c>
    </row>
    <row r="575" spans="1:14" x14ac:dyDescent="0.25">
      <c r="A575" s="23" t="s">
        <v>5842</v>
      </c>
      <c r="B575" s="23" t="s">
        <v>3190</v>
      </c>
      <c r="C575" s="23" t="s">
        <v>439</v>
      </c>
      <c r="D575" s="25">
        <v>1612.96</v>
      </c>
      <c r="E575" s="23" t="s">
        <v>4552</v>
      </c>
      <c r="F575" s="23" t="s">
        <v>15</v>
      </c>
      <c r="G575" s="23" t="s">
        <v>3515</v>
      </c>
      <c r="H575" s="23" t="s">
        <v>4238</v>
      </c>
      <c r="I575" s="23" t="s">
        <v>2423</v>
      </c>
      <c r="J575" s="23" t="s">
        <v>3516</v>
      </c>
      <c r="K575" s="23" t="s">
        <v>116</v>
      </c>
      <c r="L575" s="23" t="s">
        <v>492</v>
      </c>
      <c r="M575" s="25">
        <v>633.23</v>
      </c>
      <c r="N575" s="23" t="s">
        <v>439</v>
      </c>
    </row>
    <row r="576" spans="1:14" x14ac:dyDescent="0.25">
      <c r="A576" s="23" t="s">
        <v>5843</v>
      </c>
      <c r="B576" s="23" t="s">
        <v>3193</v>
      </c>
      <c r="C576" s="23" t="s">
        <v>439</v>
      </c>
      <c r="D576" s="25">
        <v>3729.89</v>
      </c>
      <c r="E576" s="23" t="s">
        <v>4564</v>
      </c>
      <c r="F576" s="23" t="s">
        <v>29</v>
      </c>
      <c r="G576" s="23" t="s">
        <v>230</v>
      </c>
      <c r="H576" s="23" t="s">
        <v>230</v>
      </c>
      <c r="I576" s="23" t="s">
        <v>2424</v>
      </c>
      <c r="J576" s="23" t="s">
        <v>3514</v>
      </c>
      <c r="K576" s="23" t="s">
        <v>32</v>
      </c>
      <c r="L576" s="23" t="s">
        <v>30</v>
      </c>
      <c r="M576" s="25">
        <v>1216.45</v>
      </c>
      <c r="N576" s="23" t="s">
        <v>439</v>
      </c>
    </row>
    <row r="577" spans="1:14" x14ac:dyDescent="0.25">
      <c r="A577" s="23" t="s">
        <v>5844</v>
      </c>
      <c r="B577" s="23" t="s">
        <v>2</v>
      </c>
      <c r="C577" s="23" t="s">
        <v>439</v>
      </c>
      <c r="D577" s="25">
        <v>4452.8</v>
      </c>
      <c r="E577" s="23" t="s">
        <v>4533</v>
      </c>
      <c r="F577" s="23" t="s">
        <v>29</v>
      </c>
      <c r="G577" s="23" t="s">
        <v>3520</v>
      </c>
      <c r="H577" s="23" t="s">
        <v>4259</v>
      </c>
      <c r="I577" s="23" t="s">
        <v>2422</v>
      </c>
      <c r="J577" s="23" t="s">
        <v>3512</v>
      </c>
      <c r="K577" s="23" t="s">
        <v>13</v>
      </c>
      <c r="L577" s="23" t="s">
        <v>30</v>
      </c>
      <c r="M577" s="25">
        <v>1855.82</v>
      </c>
      <c r="N577" s="23" t="s">
        <v>439</v>
      </c>
    </row>
    <row r="578" spans="1:14" x14ac:dyDescent="0.25">
      <c r="A578" s="23" t="s">
        <v>5845</v>
      </c>
      <c r="B578" s="23" t="s">
        <v>3198</v>
      </c>
      <c r="C578" s="23" t="s">
        <v>439</v>
      </c>
      <c r="D578" s="25">
        <v>329.54</v>
      </c>
      <c r="E578" s="23" t="s">
        <v>4610</v>
      </c>
      <c r="F578" s="23" t="s">
        <v>40</v>
      </c>
      <c r="G578" s="23" t="s">
        <v>3511</v>
      </c>
      <c r="H578" s="23" t="s">
        <v>4248</v>
      </c>
      <c r="I578" s="23" t="s">
        <v>2423</v>
      </c>
      <c r="J578" s="23" t="s">
        <v>3514</v>
      </c>
      <c r="K578" s="23" t="s">
        <v>45</v>
      </c>
      <c r="L578" s="23" t="s">
        <v>493</v>
      </c>
      <c r="M578" s="25">
        <v>91.05</v>
      </c>
      <c r="N578" s="23" t="s">
        <v>439</v>
      </c>
    </row>
    <row r="579" spans="1:14" x14ac:dyDescent="0.25">
      <c r="A579" s="23" t="s">
        <v>5846</v>
      </c>
      <c r="B579" s="23" t="s">
        <v>3201</v>
      </c>
      <c r="C579" s="23" t="s">
        <v>439</v>
      </c>
      <c r="D579" s="25">
        <v>1290.03</v>
      </c>
      <c r="E579" s="23" t="s">
        <v>4558</v>
      </c>
      <c r="F579" s="23" t="s">
        <v>20</v>
      </c>
      <c r="G579" s="23" t="s">
        <v>3521</v>
      </c>
      <c r="H579" s="23" t="s">
        <v>4237</v>
      </c>
      <c r="I579" s="23" t="s">
        <v>2424</v>
      </c>
      <c r="J579" s="23" t="s">
        <v>3516</v>
      </c>
      <c r="K579" s="23" t="s">
        <v>189</v>
      </c>
      <c r="L579" s="23" t="s">
        <v>64</v>
      </c>
      <c r="M579" s="25">
        <v>928.55</v>
      </c>
      <c r="N579" s="23" t="s">
        <v>439</v>
      </c>
    </row>
    <row r="580" spans="1:14" x14ac:dyDescent="0.25">
      <c r="A580" s="23" t="s">
        <v>5847</v>
      </c>
      <c r="B580" s="23" t="s">
        <v>3203</v>
      </c>
      <c r="C580" s="23" t="s">
        <v>439</v>
      </c>
      <c r="D580" s="25">
        <v>677.46</v>
      </c>
      <c r="E580" s="23" t="s">
        <v>4613</v>
      </c>
      <c r="F580" s="23" t="s">
        <v>40</v>
      </c>
      <c r="G580" s="23" t="s">
        <v>3511</v>
      </c>
      <c r="H580" s="23" t="s">
        <v>4233</v>
      </c>
      <c r="I580" s="23" t="s">
        <v>2422</v>
      </c>
      <c r="J580" s="23" t="s">
        <v>3514</v>
      </c>
      <c r="K580" s="23" t="s">
        <v>48</v>
      </c>
      <c r="L580" s="23" t="s">
        <v>41</v>
      </c>
      <c r="M580" s="25">
        <v>337.76</v>
      </c>
      <c r="N580" s="23" t="s">
        <v>439</v>
      </c>
    </row>
    <row r="581" spans="1:14" x14ac:dyDescent="0.25">
      <c r="A581" s="23" t="s">
        <v>5848</v>
      </c>
      <c r="B581" s="23" t="s">
        <v>3205</v>
      </c>
      <c r="C581" s="23" t="s">
        <v>439</v>
      </c>
      <c r="D581" s="25">
        <v>3379.16</v>
      </c>
      <c r="E581" s="23" t="s">
        <v>4582</v>
      </c>
      <c r="F581" s="23" t="s">
        <v>50</v>
      </c>
      <c r="G581" s="23" t="s">
        <v>3522</v>
      </c>
      <c r="H581" s="23" t="s">
        <v>4240</v>
      </c>
      <c r="I581" s="23" t="s">
        <v>2422</v>
      </c>
      <c r="J581" s="23" t="s">
        <v>3516</v>
      </c>
      <c r="K581" s="23" t="s">
        <v>119</v>
      </c>
      <c r="L581" s="23" t="s">
        <v>87</v>
      </c>
      <c r="M581" s="25">
        <v>2456.17</v>
      </c>
      <c r="N581" s="23" t="s">
        <v>439</v>
      </c>
    </row>
    <row r="582" spans="1:14" x14ac:dyDescent="0.25">
      <c r="A582" s="23" t="s">
        <v>5849</v>
      </c>
      <c r="B582" s="23" t="s">
        <v>3</v>
      </c>
      <c r="C582" s="23" t="s">
        <v>439</v>
      </c>
      <c r="D582" s="25">
        <v>3312.99</v>
      </c>
      <c r="E582" s="23" t="s">
        <v>4575</v>
      </c>
      <c r="F582" s="23" t="s">
        <v>20</v>
      </c>
      <c r="G582" s="23" t="s">
        <v>3513</v>
      </c>
      <c r="H582" s="23" t="s">
        <v>4239</v>
      </c>
      <c r="I582" s="23" t="s">
        <v>2422</v>
      </c>
      <c r="J582" s="23" t="s">
        <v>3516</v>
      </c>
      <c r="K582" s="23" t="s">
        <v>152</v>
      </c>
      <c r="L582" s="23" t="s">
        <v>21</v>
      </c>
      <c r="M582" s="25">
        <v>953.35</v>
      </c>
      <c r="N582" s="23" t="s">
        <v>439</v>
      </c>
    </row>
    <row r="583" spans="1:14" x14ac:dyDescent="0.25">
      <c r="A583" s="23" t="s">
        <v>5850</v>
      </c>
      <c r="B583" s="23" t="s">
        <v>1</v>
      </c>
      <c r="C583" s="23" t="s">
        <v>439</v>
      </c>
      <c r="D583" s="25">
        <v>11418.08</v>
      </c>
      <c r="E583" s="23" t="s">
        <v>4589</v>
      </c>
      <c r="F583" s="23" t="s">
        <v>50</v>
      </c>
      <c r="G583" s="23" t="s">
        <v>3522</v>
      </c>
      <c r="H583" s="23" t="s">
        <v>4257</v>
      </c>
      <c r="I583" s="23" t="s">
        <v>2426</v>
      </c>
      <c r="J583" s="23" t="s">
        <v>3512</v>
      </c>
      <c r="K583" s="23" t="s">
        <v>136</v>
      </c>
      <c r="L583" s="23" t="s">
        <v>87</v>
      </c>
      <c r="M583" s="25">
        <v>3468.83</v>
      </c>
      <c r="N583" s="23" t="s">
        <v>439</v>
      </c>
    </row>
    <row r="584" spans="1:14" x14ac:dyDescent="0.25">
      <c r="A584" s="23" t="s">
        <v>5851</v>
      </c>
      <c r="B584" s="23" t="s">
        <v>3187</v>
      </c>
      <c r="C584" s="23" t="s">
        <v>438</v>
      </c>
      <c r="D584" s="25">
        <v>1279.3599999999999</v>
      </c>
      <c r="E584" s="23" t="s">
        <v>4594</v>
      </c>
      <c r="F584" s="23" t="s">
        <v>29</v>
      </c>
      <c r="G584" s="23" t="s">
        <v>3519</v>
      </c>
      <c r="H584" s="23" t="s">
        <v>4256</v>
      </c>
      <c r="I584" s="23" t="s">
        <v>2424</v>
      </c>
      <c r="J584" s="23" t="s">
        <v>3523</v>
      </c>
      <c r="K584" s="23" t="s">
        <v>145</v>
      </c>
      <c r="L584" s="23" t="s">
        <v>30</v>
      </c>
      <c r="M584" s="25">
        <v>944.23</v>
      </c>
      <c r="N584" s="23" t="s">
        <v>438</v>
      </c>
    </row>
    <row r="585" spans="1:14" x14ac:dyDescent="0.25">
      <c r="A585" s="23" t="s">
        <v>5852</v>
      </c>
      <c r="B585" s="23" t="s">
        <v>3190</v>
      </c>
      <c r="C585" s="23" t="s">
        <v>439</v>
      </c>
      <c r="D585" s="25">
        <v>718.44</v>
      </c>
      <c r="E585" s="23" t="s">
        <v>4624</v>
      </c>
      <c r="F585" s="23" t="s">
        <v>15</v>
      </c>
      <c r="G585" s="23" t="s">
        <v>3517</v>
      </c>
      <c r="H585" s="23" t="s">
        <v>4262</v>
      </c>
      <c r="I585" s="23" t="s">
        <v>2423</v>
      </c>
      <c r="J585" s="23" t="s">
        <v>3526</v>
      </c>
      <c r="K585" s="23" t="s">
        <v>198</v>
      </c>
      <c r="L585" s="23" t="s">
        <v>16</v>
      </c>
      <c r="M585" s="25">
        <v>281.5</v>
      </c>
      <c r="N585" s="23" t="s">
        <v>439</v>
      </c>
    </row>
    <row r="586" spans="1:14" x14ac:dyDescent="0.25">
      <c r="A586" s="23" t="s">
        <v>5853</v>
      </c>
      <c r="B586" s="23" t="s">
        <v>3193</v>
      </c>
      <c r="C586" s="23" t="s">
        <v>439</v>
      </c>
      <c r="D586" s="25">
        <v>1435.3</v>
      </c>
      <c r="E586" s="23" t="s">
        <v>4633</v>
      </c>
      <c r="F586" s="23" t="s">
        <v>20</v>
      </c>
      <c r="G586" s="23" t="s">
        <v>3513</v>
      </c>
      <c r="H586" s="23" t="s">
        <v>4235</v>
      </c>
      <c r="I586" s="23" t="s">
        <v>2424</v>
      </c>
      <c r="J586" s="23" t="s">
        <v>3523</v>
      </c>
      <c r="K586" s="23" t="s">
        <v>164</v>
      </c>
      <c r="L586" s="23" t="s">
        <v>21</v>
      </c>
      <c r="M586" s="25">
        <v>984.86</v>
      </c>
      <c r="N586" s="23" t="s">
        <v>439</v>
      </c>
    </row>
    <row r="587" spans="1:14" x14ac:dyDescent="0.25">
      <c r="A587" s="23" t="s">
        <v>5854</v>
      </c>
      <c r="B587" s="23" t="s">
        <v>2</v>
      </c>
      <c r="C587" s="23" t="s">
        <v>439</v>
      </c>
      <c r="D587" s="25">
        <v>9396.98</v>
      </c>
      <c r="E587" s="23" t="s">
        <v>4632</v>
      </c>
      <c r="F587" s="23" t="s">
        <v>15</v>
      </c>
      <c r="G587" s="23" t="s">
        <v>3518</v>
      </c>
      <c r="H587" s="23" t="s">
        <v>4251</v>
      </c>
      <c r="I587" s="23" t="s">
        <v>2424</v>
      </c>
      <c r="J587" s="23" t="s">
        <v>3516</v>
      </c>
      <c r="K587" s="23" t="s">
        <v>403</v>
      </c>
      <c r="L587" s="23" t="s">
        <v>492</v>
      </c>
      <c r="M587" s="25">
        <v>2701.81</v>
      </c>
      <c r="N587" s="23" t="s">
        <v>439</v>
      </c>
    </row>
    <row r="588" spans="1:14" x14ac:dyDescent="0.25">
      <c r="A588" s="23" t="s">
        <v>5855</v>
      </c>
      <c r="B588" s="23" t="s">
        <v>3198</v>
      </c>
      <c r="C588" s="23" t="s">
        <v>439</v>
      </c>
      <c r="D588" s="25">
        <v>2739.84</v>
      </c>
      <c r="E588" s="23" t="s">
        <v>4616</v>
      </c>
      <c r="F588" s="23" t="s">
        <v>20</v>
      </c>
      <c r="G588" s="23" t="s">
        <v>3513</v>
      </c>
      <c r="H588" s="23" t="s">
        <v>4236</v>
      </c>
      <c r="I588" s="23" t="s">
        <v>2424</v>
      </c>
      <c r="J588" s="23" t="s">
        <v>3516</v>
      </c>
      <c r="K588" s="23" t="s">
        <v>192</v>
      </c>
      <c r="L588" s="23" t="s">
        <v>21</v>
      </c>
      <c r="M588" s="25">
        <v>1275.3399999999999</v>
      </c>
      <c r="N588" s="23" t="s">
        <v>439</v>
      </c>
    </row>
    <row r="589" spans="1:14" x14ac:dyDescent="0.25">
      <c r="A589" s="23" t="s">
        <v>5856</v>
      </c>
      <c r="B589" s="23" t="s">
        <v>3201</v>
      </c>
      <c r="C589" s="23" t="s">
        <v>443</v>
      </c>
      <c r="D589" s="25">
        <v>486.02</v>
      </c>
      <c r="E589" s="23" t="s">
        <v>4617</v>
      </c>
      <c r="F589" s="23" t="s">
        <v>29</v>
      </c>
      <c r="G589" s="23" t="s">
        <v>3520</v>
      </c>
      <c r="H589" s="23" t="s">
        <v>4243</v>
      </c>
      <c r="I589" s="23" t="s">
        <v>2422</v>
      </c>
      <c r="J589" s="23" t="s">
        <v>3514</v>
      </c>
      <c r="K589" s="23" t="s">
        <v>169</v>
      </c>
      <c r="L589" s="23" t="s">
        <v>34</v>
      </c>
      <c r="M589" s="25">
        <v>169.54</v>
      </c>
      <c r="N589" s="23" t="s">
        <v>443</v>
      </c>
    </row>
    <row r="590" spans="1:14" x14ac:dyDescent="0.25">
      <c r="A590" s="23" t="s">
        <v>5857</v>
      </c>
      <c r="B590" s="23" t="s">
        <v>3203</v>
      </c>
      <c r="C590" s="23" t="s">
        <v>438</v>
      </c>
      <c r="D590" s="25">
        <v>2182.34</v>
      </c>
      <c r="E590" s="23" t="s">
        <v>4604</v>
      </c>
      <c r="F590" s="23" t="s">
        <v>20</v>
      </c>
      <c r="G590" s="23" t="s">
        <v>3513</v>
      </c>
      <c r="H590" s="23" t="s">
        <v>242</v>
      </c>
      <c r="I590" s="23" t="s">
        <v>2422</v>
      </c>
      <c r="J590" s="23" t="s">
        <v>3516</v>
      </c>
      <c r="K590" s="23" t="s">
        <v>145</v>
      </c>
      <c r="L590" s="23" t="s">
        <v>491</v>
      </c>
      <c r="M590" s="25">
        <v>688.99</v>
      </c>
      <c r="N590" s="23" t="s">
        <v>438</v>
      </c>
    </row>
    <row r="591" spans="1:14" x14ac:dyDescent="0.25">
      <c r="A591" s="23" t="s">
        <v>5858</v>
      </c>
      <c r="B591" s="23" t="s">
        <v>3205</v>
      </c>
      <c r="C591" s="23" t="s">
        <v>442</v>
      </c>
      <c r="D591" s="25">
        <v>1654.73</v>
      </c>
      <c r="E591" s="23" t="s">
        <v>4596</v>
      </c>
      <c r="F591" s="23" t="s">
        <v>50</v>
      </c>
      <c r="G591" s="23" t="s">
        <v>3525</v>
      </c>
      <c r="H591" s="23" t="s">
        <v>4258</v>
      </c>
      <c r="I591" s="23" t="s">
        <v>2426</v>
      </c>
      <c r="J591" s="23" t="s">
        <v>3516</v>
      </c>
      <c r="K591" s="23" t="s">
        <v>38</v>
      </c>
      <c r="L591" s="23" t="s">
        <v>87</v>
      </c>
      <c r="M591" s="25">
        <v>1192.8900000000001</v>
      </c>
      <c r="N591" s="23" t="s">
        <v>442</v>
      </c>
    </row>
    <row r="592" spans="1:14" x14ac:dyDescent="0.25">
      <c r="A592" s="23" t="s">
        <v>5859</v>
      </c>
      <c r="B592" s="23" t="s">
        <v>3</v>
      </c>
      <c r="C592" s="23" t="s">
        <v>442</v>
      </c>
      <c r="D592" s="25">
        <v>2169.31</v>
      </c>
      <c r="E592" s="23" t="s">
        <v>4593</v>
      </c>
      <c r="F592" s="23" t="s">
        <v>40</v>
      </c>
      <c r="G592" s="23" t="s">
        <v>3511</v>
      </c>
      <c r="H592" s="23" t="s">
        <v>4248</v>
      </c>
      <c r="I592" s="23" t="s">
        <v>2426</v>
      </c>
      <c r="J592" s="23" t="s">
        <v>3523</v>
      </c>
      <c r="K592" s="23" t="s">
        <v>32</v>
      </c>
      <c r="L592" s="23" t="s">
        <v>493</v>
      </c>
      <c r="M592" s="25">
        <v>1615.88</v>
      </c>
      <c r="N592" s="23" t="s">
        <v>442</v>
      </c>
    </row>
    <row r="593" spans="1:14" x14ac:dyDescent="0.25">
      <c r="A593" s="23" t="s">
        <v>5860</v>
      </c>
      <c r="B593" s="23" t="s">
        <v>1</v>
      </c>
      <c r="C593" s="23" t="s">
        <v>440</v>
      </c>
      <c r="D593" s="25">
        <v>721.14</v>
      </c>
      <c r="E593" s="23" t="s">
        <v>4622</v>
      </c>
      <c r="F593" s="23" t="s">
        <v>20</v>
      </c>
      <c r="G593" s="23" t="s">
        <v>3521</v>
      </c>
      <c r="H593" s="23" t="s">
        <v>4234</v>
      </c>
      <c r="I593" s="23" t="s">
        <v>2426</v>
      </c>
      <c r="J593" s="23" t="s">
        <v>3514</v>
      </c>
      <c r="K593" s="23" t="s">
        <v>18</v>
      </c>
      <c r="L593" s="23" t="s">
        <v>491</v>
      </c>
      <c r="M593" s="25">
        <v>349.43</v>
      </c>
      <c r="N593" s="23" t="s">
        <v>440</v>
      </c>
    </row>
    <row r="594" spans="1:14" x14ac:dyDescent="0.25">
      <c r="A594" s="23" t="s">
        <v>5861</v>
      </c>
      <c r="B594" s="23" t="s">
        <v>3187</v>
      </c>
      <c r="C594" s="23" t="s">
        <v>439</v>
      </c>
      <c r="D594" s="25">
        <v>5357.72</v>
      </c>
      <c r="E594" s="23" t="s">
        <v>4588</v>
      </c>
      <c r="F594" s="23" t="s">
        <v>50</v>
      </c>
      <c r="G594" s="23" t="s">
        <v>3525</v>
      </c>
      <c r="H594" s="23" t="s">
        <v>4255</v>
      </c>
      <c r="I594" s="23" t="s">
        <v>2422</v>
      </c>
      <c r="J594" s="23" t="s">
        <v>3512</v>
      </c>
      <c r="K594" s="23" t="s">
        <v>196</v>
      </c>
      <c r="L594" s="23" t="s">
        <v>51</v>
      </c>
      <c r="M594" s="25">
        <v>2068.96</v>
      </c>
      <c r="N594" s="23" t="s">
        <v>439</v>
      </c>
    </row>
    <row r="595" spans="1:14" x14ac:dyDescent="0.25">
      <c r="A595" s="23" t="s">
        <v>5862</v>
      </c>
      <c r="B595" s="23" t="s">
        <v>3190</v>
      </c>
      <c r="C595" s="23" t="s">
        <v>438</v>
      </c>
      <c r="D595" s="25">
        <v>2044.93</v>
      </c>
      <c r="E595" s="23" t="s">
        <v>4591</v>
      </c>
      <c r="F595" s="23" t="s">
        <v>20</v>
      </c>
      <c r="G595" s="23" t="s">
        <v>3521</v>
      </c>
      <c r="H595" s="23" t="s">
        <v>4246</v>
      </c>
      <c r="I595" s="23" t="s">
        <v>2424</v>
      </c>
      <c r="J595" s="23" t="s">
        <v>3526</v>
      </c>
      <c r="K595" s="23" t="s">
        <v>93</v>
      </c>
      <c r="L595" s="23" t="s">
        <v>491</v>
      </c>
      <c r="M595" s="25">
        <v>674.64</v>
      </c>
      <c r="N595" s="23" t="s">
        <v>438</v>
      </c>
    </row>
    <row r="596" spans="1:14" x14ac:dyDescent="0.25">
      <c r="A596" s="23" t="s">
        <v>5863</v>
      </c>
      <c r="B596" s="23" t="s">
        <v>3193</v>
      </c>
      <c r="C596" s="23" t="s">
        <v>443</v>
      </c>
      <c r="D596" s="25">
        <v>4081.01</v>
      </c>
      <c r="E596" s="23" t="s">
        <v>4650</v>
      </c>
      <c r="F596" s="23" t="s">
        <v>20</v>
      </c>
      <c r="G596" s="23" t="s">
        <v>3513</v>
      </c>
      <c r="H596" s="23" t="s">
        <v>242</v>
      </c>
      <c r="I596" s="23" t="s">
        <v>2426</v>
      </c>
      <c r="J596" s="23" t="s">
        <v>3516</v>
      </c>
      <c r="K596" s="23" t="s">
        <v>162</v>
      </c>
      <c r="L596" s="23" t="s">
        <v>21</v>
      </c>
      <c r="M596" s="25">
        <v>1726.8</v>
      </c>
      <c r="N596" s="23" t="s">
        <v>443</v>
      </c>
    </row>
    <row r="597" spans="1:14" x14ac:dyDescent="0.25">
      <c r="A597" s="23" t="s">
        <v>5864</v>
      </c>
      <c r="B597" s="23" t="s">
        <v>2</v>
      </c>
      <c r="C597" s="23" t="s">
        <v>439</v>
      </c>
      <c r="D597" s="25">
        <v>4441.8999999999996</v>
      </c>
      <c r="E597" s="23" t="s">
        <v>4586</v>
      </c>
      <c r="F597" s="23" t="s">
        <v>50</v>
      </c>
      <c r="G597" s="23" t="s">
        <v>3525</v>
      </c>
      <c r="H597" s="23" t="s">
        <v>4258</v>
      </c>
      <c r="I597" s="23" t="s">
        <v>2423</v>
      </c>
      <c r="J597" s="23" t="s">
        <v>3512</v>
      </c>
      <c r="K597" s="23" t="s">
        <v>36</v>
      </c>
      <c r="L597" s="23" t="s">
        <v>87</v>
      </c>
      <c r="M597" s="25">
        <v>1501.14</v>
      </c>
      <c r="N597" s="23" t="s">
        <v>439</v>
      </c>
    </row>
    <row r="598" spans="1:14" x14ac:dyDescent="0.25">
      <c r="A598" s="23" t="s">
        <v>5865</v>
      </c>
      <c r="B598" s="23" t="s">
        <v>3198</v>
      </c>
      <c r="C598" s="23" t="s">
        <v>438</v>
      </c>
      <c r="D598" s="25">
        <v>4404.0200000000004</v>
      </c>
      <c r="E598" s="23" t="s">
        <v>4636</v>
      </c>
      <c r="F598" s="23" t="s">
        <v>40</v>
      </c>
      <c r="G598" s="23" t="s">
        <v>3511</v>
      </c>
      <c r="H598" s="23" t="s">
        <v>4233</v>
      </c>
      <c r="I598" s="23" t="s">
        <v>2424</v>
      </c>
      <c r="J598" s="23" t="s">
        <v>3512</v>
      </c>
      <c r="K598" s="23" t="s">
        <v>53</v>
      </c>
      <c r="L598" s="23" t="s">
        <v>493</v>
      </c>
      <c r="M598" s="25">
        <v>2985.39</v>
      </c>
      <c r="N598" s="23" t="s">
        <v>438</v>
      </c>
    </row>
    <row r="599" spans="1:14" x14ac:dyDescent="0.25">
      <c r="A599" s="23" t="s">
        <v>5866</v>
      </c>
      <c r="B599" s="23" t="s">
        <v>3201</v>
      </c>
      <c r="C599" s="23" t="s">
        <v>439</v>
      </c>
      <c r="D599" s="25">
        <v>931.08</v>
      </c>
      <c r="E599" s="23" t="s">
        <v>4602</v>
      </c>
      <c r="F599" s="23" t="s">
        <v>50</v>
      </c>
      <c r="G599" s="23" t="s">
        <v>3522</v>
      </c>
      <c r="H599" s="23" t="s">
        <v>4257</v>
      </c>
      <c r="I599" s="23" t="s">
        <v>2424</v>
      </c>
      <c r="J599" s="23" t="s">
        <v>3526</v>
      </c>
      <c r="K599" s="23" t="s">
        <v>13</v>
      </c>
      <c r="L599" s="23" t="s">
        <v>51</v>
      </c>
      <c r="M599" s="25">
        <v>283.95</v>
      </c>
      <c r="N599" s="23" t="s">
        <v>439</v>
      </c>
    </row>
    <row r="600" spans="1:14" x14ac:dyDescent="0.25">
      <c r="A600" s="23" t="s">
        <v>5867</v>
      </c>
      <c r="B600" s="23" t="s">
        <v>3203</v>
      </c>
      <c r="C600" s="23" t="s">
        <v>438</v>
      </c>
      <c r="D600" s="25">
        <v>2805.54</v>
      </c>
      <c r="E600" s="23" t="s">
        <v>4626</v>
      </c>
      <c r="F600" s="23" t="s">
        <v>40</v>
      </c>
      <c r="G600" s="23" t="s">
        <v>3511</v>
      </c>
      <c r="H600" s="23" t="s">
        <v>4248</v>
      </c>
      <c r="I600" s="23" t="s">
        <v>2423</v>
      </c>
      <c r="J600" s="23" t="s">
        <v>3516</v>
      </c>
      <c r="K600" s="23" t="s">
        <v>45</v>
      </c>
      <c r="L600" s="23" t="s">
        <v>493</v>
      </c>
      <c r="M600" s="25">
        <v>866.26</v>
      </c>
      <c r="N600" s="23" t="s">
        <v>438</v>
      </c>
    </row>
    <row r="601" spans="1:14" x14ac:dyDescent="0.25">
      <c r="A601" s="23" t="s">
        <v>5868</v>
      </c>
      <c r="B601" s="23" t="s">
        <v>3205</v>
      </c>
      <c r="C601" s="23" t="s">
        <v>439</v>
      </c>
      <c r="D601" s="25">
        <v>8343.27</v>
      </c>
      <c r="E601" s="23" t="s">
        <v>4651</v>
      </c>
      <c r="F601" s="23" t="s">
        <v>15</v>
      </c>
      <c r="G601" s="23" t="s">
        <v>3524</v>
      </c>
      <c r="H601" s="23" t="s">
        <v>4260</v>
      </c>
      <c r="I601" s="23" t="s">
        <v>2422</v>
      </c>
      <c r="J601" s="23" t="s">
        <v>3512</v>
      </c>
      <c r="K601" s="23" t="s">
        <v>123</v>
      </c>
      <c r="L601" s="23" t="s">
        <v>55</v>
      </c>
      <c r="M601" s="25">
        <v>2175.6999999999998</v>
      </c>
      <c r="N601" s="23" t="s">
        <v>439</v>
      </c>
    </row>
    <row r="602" spans="1:14" x14ac:dyDescent="0.25">
      <c r="A602" s="23" t="s">
        <v>5869</v>
      </c>
      <c r="B602" s="23" t="s">
        <v>3</v>
      </c>
      <c r="C602" s="23" t="s">
        <v>440</v>
      </c>
      <c r="D602" s="25">
        <v>1507.54</v>
      </c>
      <c r="E602" s="23" t="s">
        <v>4644</v>
      </c>
      <c r="F602" s="23" t="s">
        <v>50</v>
      </c>
      <c r="G602" s="23" t="s">
        <v>3522</v>
      </c>
      <c r="H602" s="23" t="s">
        <v>4257</v>
      </c>
      <c r="I602" s="23" t="s">
        <v>2425</v>
      </c>
      <c r="J602" s="23" t="s">
        <v>3523</v>
      </c>
      <c r="K602" s="23" t="s">
        <v>145</v>
      </c>
      <c r="L602" s="23" t="s">
        <v>87</v>
      </c>
      <c r="M602" s="25">
        <v>653.86</v>
      </c>
      <c r="N602" s="23" t="s">
        <v>440</v>
      </c>
    </row>
    <row r="603" spans="1:14" x14ac:dyDescent="0.25">
      <c r="A603" s="23" t="s">
        <v>5870</v>
      </c>
      <c r="B603" s="23" t="s">
        <v>1</v>
      </c>
      <c r="C603" s="23" t="s">
        <v>439</v>
      </c>
      <c r="D603" s="25">
        <v>755.9</v>
      </c>
      <c r="E603" s="23" t="s">
        <v>4618</v>
      </c>
      <c r="F603" s="23" t="s">
        <v>15</v>
      </c>
      <c r="G603" s="23" t="s">
        <v>3524</v>
      </c>
      <c r="H603" s="23" t="s">
        <v>226</v>
      </c>
      <c r="I603" s="23" t="s">
        <v>2423</v>
      </c>
      <c r="J603" s="23" t="s">
        <v>3514</v>
      </c>
      <c r="K603" s="23" t="s">
        <v>172</v>
      </c>
      <c r="L603" s="23" t="s">
        <v>55</v>
      </c>
      <c r="M603" s="25">
        <v>216.24</v>
      </c>
      <c r="N603" s="23" t="s">
        <v>439</v>
      </c>
    </row>
    <row r="604" spans="1:14" x14ac:dyDescent="0.25">
      <c r="A604" s="23" t="s">
        <v>5871</v>
      </c>
      <c r="B604" s="23" t="s">
        <v>3187</v>
      </c>
      <c r="C604" s="23" t="s">
        <v>441</v>
      </c>
      <c r="D604" s="25">
        <v>3998.7</v>
      </c>
      <c r="E604" s="23" t="s">
        <v>4600</v>
      </c>
      <c r="F604" s="23" t="s">
        <v>15</v>
      </c>
      <c r="G604" s="23" t="s">
        <v>3524</v>
      </c>
      <c r="H604" s="23" t="s">
        <v>4245</v>
      </c>
      <c r="I604" s="23" t="s">
        <v>2422</v>
      </c>
      <c r="J604" s="23" t="s">
        <v>3512</v>
      </c>
      <c r="K604" s="23" t="s">
        <v>136</v>
      </c>
      <c r="L604" s="23" t="s">
        <v>16</v>
      </c>
      <c r="M604" s="25">
        <v>2853.6</v>
      </c>
      <c r="N604" s="23" t="s">
        <v>441</v>
      </c>
    </row>
    <row r="605" spans="1:14" x14ac:dyDescent="0.25">
      <c r="A605" s="23" t="s">
        <v>5872</v>
      </c>
      <c r="B605" s="23" t="s">
        <v>3190</v>
      </c>
      <c r="C605" s="23" t="s">
        <v>439</v>
      </c>
      <c r="D605" s="25">
        <v>7596.99</v>
      </c>
      <c r="E605" s="23" t="s">
        <v>4628</v>
      </c>
      <c r="F605" s="23" t="s">
        <v>20</v>
      </c>
      <c r="G605" s="23" t="s">
        <v>3513</v>
      </c>
      <c r="H605" s="23" t="s">
        <v>4239</v>
      </c>
      <c r="I605" s="23" t="s">
        <v>2423</v>
      </c>
      <c r="J605" s="23" t="s">
        <v>3512</v>
      </c>
      <c r="K605" s="23" t="s">
        <v>139</v>
      </c>
      <c r="L605" s="23" t="s">
        <v>491</v>
      </c>
      <c r="M605" s="25">
        <v>2092.58</v>
      </c>
      <c r="N605" s="23" t="s">
        <v>439</v>
      </c>
    </row>
    <row r="606" spans="1:14" x14ac:dyDescent="0.25">
      <c r="A606" s="23" t="s">
        <v>5873</v>
      </c>
      <c r="B606" s="23" t="s">
        <v>3193</v>
      </c>
      <c r="C606" s="23" t="s">
        <v>439</v>
      </c>
      <c r="D606" s="25">
        <v>379.16</v>
      </c>
      <c r="E606" s="23" t="s">
        <v>4585</v>
      </c>
      <c r="F606" s="23" t="s">
        <v>20</v>
      </c>
      <c r="G606" s="23" t="s">
        <v>3521</v>
      </c>
      <c r="H606" s="23" t="s">
        <v>4234</v>
      </c>
      <c r="I606" s="23" t="s">
        <v>2423</v>
      </c>
      <c r="J606" s="23" t="s">
        <v>3514</v>
      </c>
      <c r="K606" s="23" t="s">
        <v>69</v>
      </c>
      <c r="L606" s="23" t="s">
        <v>491</v>
      </c>
      <c r="M606" s="25">
        <v>181.27</v>
      </c>
      <c r="N606" s="23" t="s">
        <v>439</v>
      </c>
    </row>
    <row r="607" spans="1:14" x14ac:dyDescent="0.25">
      <c r="A607" s="23" t="s">
        <v>5874</v>
      </c>
      <c r="B607" s="23" t="s">
        <v>2</v>
      </c>
      <c r="C607" s="23" t="s">
        <v>438</v>
      </c>
      <c r="D607" s="25">
        <v>204.37</v>
      </c>
      <c r="E607" s="23" t="s">
        <v>4620</v>
      </c>
      <c r="F607" s="23" t="s">
        <v>15</v>
      </c>
      <c r="G607" s="23" t="s">
        <v>3517</v>
      </c>
      <c r="H607" s="23" t="s">
        <v>4262</v>
      </c>
      <c r="I607" s="23" t="s">
        <v>2423</v>
      </c>
      <c r="J607" s="23" t="s">
        <v>3523</v>
      </c>
      <c r="K607" s="23" t="s">
        <v>403</v>
      </c>
      <c r="L607" s="23" t="s">
        <v>25</v>
      </c>
      <c r="M607" s="25">
        <v>70.45</v>
      </c>
      <c r="N607" s="23" t="s">
        <v>438</v>
      </c>
    </row>
    <row r="608" spans="1:14" x14ac:dyDescent="0.25">
      <c r="A608" s="23" t="s">
        <v>5875</v>
      </c>
      <c r="B608" s="23" t="s">
        <v>3198</v>
      </c>
      <c r="C608" s="23" t="s">
        <v>438</v>
      </c>
      <c r="D608" s="25">
        <v>1162.8399999999999</v>
      </c>
      <c r="E608" s="23" t="s">
        <v>4657</v>
      </c>
      <c r="F608" s="23" t="s">
        <v>50</v>
      </c>
      <c r="G608" s="23" t="s">
        <v>3525</v>
      </c>
      <c r="H608" s="23" t="s">
        <v>4255</v>
      </c>
      <c r="I608" s="23" t="s">
        <v>2424</v>
      </c>
      <c r="J608" s="23" t="s">
        <v>3516</v>
      </c>
      <c r="K608" s="23" t="s">
        <v>60</v>
      </c>
      <c r="L608" s="23" t="s">
        <v>51</v>
      </c>
      <c r="M608" s="25">
        <v>795.57</v>
      </c>
      <c r="N608" s="23" t="s">
        <v>438</v>
      </c>
    </row>
    <row r="609" spans="1:14" x14ac:dyDescent="0.25">
      <c r="A609" s="23" t="s">
        <v>5876</v>
      </c>
      <c r="B609" s="23" t="s">
        <v>3201</v>
      </c>
      <c r="C609" s="23" t="s">
        <v>438</v>
      </c>
      <c r="D609" s="25">
        <v>695.02</v>
      </c>
      <c r="E609" s="23" t="s">
        <v>4587</v>
      </c>
      <c r="F609" s="23" t="s">
        <v>29</v>
      </c>
      <c r="G609" s="23" t="s">
        <v>3519</v>
      </c>
      <c r="H609" s="23" t="s">
        <v>4247</v>
      </c>
      <c r="I609" s="23" t="s">
        <v>2423</v>
      </c>
      <c r="J609" s="23" t="s">
        <v>3514</v>
      </c>
      <c r="K609" s="23" t="s">
        <v>119</v>
      </c>
      <c r="L609" s="23" t="s">
        <v>67</v>
      </c>
      <c r="M609" s="25">
        <v>289.2</v>
      </c>
      <c r="N609" s="23" t="s">
        <v>438</v>
      </c>
    </row>
    <row r="610" spans="1:14" x14ac:dyDescent="0.25">
      <c r="A610" s="23" t="s">
        <v>5877</v>
      </c>
      <c r="B610" s="23" t="s">
        <v>3203</v>
      </c>
      <c r="C610" s="23" t="s">
        <v>438</v>
      </c>
      <c r="D610" s="25">
        <v>1396.42</v>
      </c>
      <c r="E610" s="23" t="s">
        <v>4631</v>
      </c>
      <c r="F610" s="23" t="s">
        <v>40</v>
      </c>
      <c r="G610" s="23" t="s">
        <v>3527</v>
      </c>
      <c r="H610" s="23" t="s">
        <v>4263</v>
      </c>
      <c r="I610" s="23" t="s">
        <v>2425</v>
      </c>
      <c r="J610" s="23" t="s">
        <v>3512</v>
      </c>
      <c r="K610" s="23" t="s">
        <v>48</v>
      </c>
      <c r="L610" s="23" t="s">
        <v>41</v>
      </c>
      <c r="M610" s="25">
        <v>737.84</v>
      </c>
      <c r="N610" s="23" t="s">
        <v>438</v>
      </c>
    </row>
    <row r="611" spans="1:14" x14ac:dyDescent="0.25">
      <c r="A611" s="23" t="s">
        <v>5878</v>
      </c>
      <c r="B611" s="23" t="s">
        <v>3205</v>
      </c>
      <c r="C611" s="23" t="s">
        <v>439</v>
      </c>
      <c r="D611" s="25">
        <v>17608.8</v>
      </c>
      <c r="E611" s="23" t="s">
        <v>4590</v>
      </c>
      <c r="F611" s="23" t="s">
        <v>50</v>
      </c>
      <c r="G611" s="23" t="s">
        <v>3522</v>
      </c>
      <c r="H611" s="23" t="s">
        <v>4240</v>
      </c>
      <c r="I611" s="23" t="s">
        <v>2422</v>
      </c>
      <c r="J611" s="23" t="s">
        <v>3512</v>
      </c>
      <c r="K611" s="23" t="s">
        <v>155</v>
      </c>
      <c r="L611" s="23" t="s">
        <v>87</v>
      </c>
      <c r="M611" s="25">
        <v>7683.03</v>
      </c>
      <c r="N611" s="23" t="s">
        <v>439</v>
      </c>
    </row>
    <row r="612" spans="1:14" x14ac:dyDescent="0.25">
      <c r="A612" s="23" t="s">
        <v>5879</v>
      </c>
      <c r="B612" s="23" t="s">
        <v>3</v>
      </c>
      <c r="C612" s="23" t="s">
        <v>443</v>
      </c>
      <c r="D612" s="25">
        <v>11309.67</v>
      </c>
      <c r="E612" s="23" t="s">
        <v>4608</v>
      </c>
      <c r="F612" s="23" t="s">
        <v>20</v>
      </c>
      <c r="G612" s="23" t="s">
        <v>3521</v>
      </c>
      <c r="H612" s="23" t="s">
        <v>4241</v>
      </c>
      <c r="I612" s="23" t="s">
        <v>2422</v>
      </c>
      <c r="J612" s="23" t="s">
        <v>3512</v>
      </c>
      <c r="K612" s="23" t="s">
        <v>189</v>
      </c>
      <c r="L612" s="23" t="s">
        <v>21</v>
      </c>
      <c r="M612" s="25">
        <v>4588.83</v>
      </c>
      <c r="N612" s="23" t="s">
        <v>443</v>
      </c>
    </row>
    <row r="613" spans="1:14" x14ac:dyDescent="0.25">
      <c r="A613" s="23" t="s">
        <v>5880</v>
      </c>
      <c r="B613" s="23" t="s">
        <v>1</v>
      </c>
      <c r="C613" s="23" t="s">
        <v>440</v>
      </c>
      <c r="D613" s="25">
        <v>2528.5100000000002</v>
      </c>
      <c r="E613" s="23" t="s">
        <v>4605</v>
      </c>
      <c r="F613" s="23" t="s">
        <v>20</v>
      </c>
      <c r="G613" s="23" t="s">
        <v>3521</v>
      </c>
      <c r="H613" s="23" t="s">
        <v>4241</v>
      </c>
      <c r="I613" s="23" t="s">
        <v>2423</v>
      </c>
      <c r="J613" s="23" t="s">
        <v>3523</v>
      </c>
      <c r="K613" s="23" t="s">
        <v>116</v>
      </c>
      <c r="L613" s="23" t="s">
        <v>21</v>
      </c>
      <c r="M613" s="25">
        <v>1184.26</v>
      </c>
      <c r="N613" s="23" t="s">
        <v>440</v>
      </c>
    </row>
    <row r="614" spans="1:14" x14ac:dyDescent="0.25">
      <c r="A614" s="23" t="s">
        <v>5881</v>
      </c>
      <c r="B614" s="23" t="s">
        <v>3187</v>
      </c>
      <c r="C614" s="23" t="s">
        <v>439</v>
      </c>
      <c r="D614" s="25">
        <v>2944.16</v>
      </c>
      <c r="E614" s="23" t="s">
        <v>4639</v>
      </c>
      <c r="F614" s="23" t="s">
        <v>15</v>
      </c>
      <c r="G614" s="23" t="s">
        <v>3518</v>
      </c>
      <c r="H614" s="23" t="s">
        <v>238</v>
      </c>
      <c r="I614" s="23" t="s">
        <v>2424</v>
      </c>
      <c r="J614" s="23" t="s">
        <v>3512</v>
      </c>
      <c r="K614" s="23" t="s">
        <v>201</v>
      </c>
      <c r="L614" s="23" t="s">
        <v>492</v>
      </c>
      <c r="M614" s="25">
        <v>966.71</v>
      </c>
      <c r="N614" s="23" t="s">
        <v>439</v>
      </c>
    </row>
    <row r="615" spans="1:14" x14ac:dyDescent="0.25">
      <c r="A615" s="23" t="s">
        <v>5882</v>
      </c>
      <c r="B615" s="23" t="s">
        <v>3190</v>
      </c>
      <c r="C615" s="23" t="s">
        <v>440</v>
      </c>
      <c r="D615" s="25">
        <v>1113.53</v>
      </c>
      <c r="E615" s="23" t="s">
        <v>4623</v>
      </c>
      <c r="F615" s="23" t="s">
        <v>20</v>
      </c>
      <c r="G615" s="23" t="s">
        <v>3513</v>
      </c>
      <c r="H615" s="23" t="s">
        <v>242</v>
      </c>
      <c r="I615" s="23" t="s">
        <v>2422</v>
      </c>
      <c r="J615" s="23" t="s">
        <v>3516</v>
      </c>
      <c r="K615" s="23" t="s">
        <v>123</v>
      </c>
      <c r="L615" s="23" t="s">
        <v>491</v>
      </c>
      <c r="M615" s="25">
        <v>547.73</v>
      </c>
      <c r="N615" s="23" t="s">
        <v>440</v>
      </c>
    </row>
    <row r="616" spans="1:14" x14ac:dyDescent="0.25">
      <c r="A616" s="23" t="s">
        <v>5883</v>
      </c>
      <c r="B616" s="23" t="s">
        <v>3193</v>
      </c>
      <c r="C616" s="23" t="s">
        <v>438</v>
      </c>
      <c r="D616" s="25">
        <v>5013.72</v>
      </c>
      <c r="E616" s="23" t="s">
        <v>4662</v>
      </c>
      <c r="F616" s="23" t="s">
        <v>15</v>
      </c>
      <c r="G616" s="23" t="s">
        <v>3515</v>
      </c>
      <c r="H616" s="23" t="s">
        <v>4244</v>
      </c>
      <c r="I616" s="23" t="s">
        <v>2424</v>
      </c>
      <c r="J616" s="23" t="s">
        <v>3514</v>
      </c>
      <c r="K616" s="23" t="s">
        <v>152</v>
      </c>
      <c r="L616" s="23" t="s">
        <v>492</v>
      </c>
      <c r="M616" s="25">
        <v>1843.69</v>
      </c>
      <c r="N616" s="23" t="s">
        <v>438</v>
      </c>
    </row>
    <row r="617" spans="1:14" x14ac:dyDescent="0.25">
      <c r="A617" s="23" t="s">
        <v>5884</v>
      </c>
      <c r="B617" s="23" t="s">
        <v>2</v>
      </c>
      <c r="C617" s="23" t="s">
        <v>438</v>
      </c>
      <c r="D617" s="25">
        <v>5346.4</v>
      </c>
      <c r="E617" s="23" t="s">
        <v>4597</v>
      </c>
      <c r="F617" s="23" t="s">
        <v>29</v>
      </c>
      <c r="G617" s="23" t="s">
        <v>3519</v>
      </c>
      <c r="H617" s="23" t="s">
        <v>4256</v>
      </c>
      <c r="I617" s="23" t="s">
        <v>2422</v>
      </c>
      <c r="J617" s="23" t="s">
        <v>3516</v>
      </c>
      <c r="K617" s="23" t="s">
        <v>23</v>
      </c>
      <c r="L617" s="23" t="s">
        <v>30</v>
      </c>
      <c r="M617" s="25">
        <v>4098.1000000000004</v>
      </c>
      <c r="N617" s="23" t="s">
        <v>438</v>
      </c>
    </row>
    <row r="618" spans="1:14" x14ac:dyDescent="0.25">
      <c r="A618" s="23" t="s">
        <v>5885</v>
      </c>
      <c r="B618" s="23" t="s">
        <v>3198</v>
      </c>
      <c r="C618" s="23" t="s">
        <v>439</v>
      </c>
      <c r="D618" s="25">
        <v>1772.52</v>
      </c>
      <c r="E618" s="23" t="s">
        <v>4646</v>
      </c>
      <c r="F618" s="23" t="s">
        <v>50</v>
      </c>
      <c r="G618" s="23" t="s">
        <v>3525</v>
      </c>
      <c r="H618" s="23" t="s">
        <v>4258</v>
      </c>
      <c r="I618" s="23" t="s">
        <v>2422</v>
      </c>
      <c r="J618" s="23" t="s">
        <v>3523</v>
      </c>
      <c r="K618" s="23" t="s">
        <v>112</v>
      </c>
      <c r="L618" s="23" t="s">
        <v>51</v>
      </c>
      <c r="M618" s="25">
        <v>660.98</v>
      </c>
      <c r="N618" s="23" t="s">
        <v>439</v>
      </c>
    </row>
    <row r="619" spans="1:14" x14ac:dyDescent="0.25">
      <c r="A619" s="23" t="s">
        <v>5886</v>
      </c>
      <c r="B619" s="23" t="s">
        <v>3201</v>
      </c>
      <c r="C619" s="23" t="s">
        <v>439</v>
      </c>
      <c r="D619" s="25">
        <v>1294.6400000000001</v>
      </c>
      <c r="E619" s="23" t="s">
        <v>4661</v>
      </c>
      <c r="F619" s="23" t="s">
        <v>20</v>
      </c>
      <c r="G619" s="23" t="s">
        <v>3513</v>
      </c>
      <c r="H619" s="23" t="s">
        <v>4236</v>
      </c>
      <c r="I619" s="23" t="s">
        <v>2422</v>
      </c>
      <c r="J619" s="23" t="s">
        <v>3514</v>
      </c>
      <c r="K619" s="23" t="s">
        <v>85</v>
      </c>
      <c r="L619" s="23" t="s">
        <v>491</v>
      </c>
      <c r="M619" s="25">
        <v>465.11</v>
      </c>
      <c r="N619" s="23" t="s">
        <v>439</v>
      </c>
    </row>
    <row r="620" spans="1:14" x14ac:dyDescent="0.25">
      <c r="A620" s="23" t="s">
        <v>5887</v>
      </c>
      <c r="B620" s="23" t="s">
        <v>3203</v>
      </c>
      <c r="C620" s="23" t="s">
        <v>438</v>
      </c>
      <c r="D620" s="25">
        <v>3745.35</v>
      </c>
      <c r="E620" s="23" t="s">
        <v>4641</v>
      </c>
      <c r="F620" s="23" t="s">
        <v>20</v>
      </c>
      <c r="G620" s="23" t="s">
        <v>3521</v>
      </c>
      <c r="H620" s="23" t="s">
        <v>222</v>
      </c>
      <c r="I620" s="23" t="s">
        <v>2422</v>
      </c>
      <c r="J620" s="23" t="s">
        <v>3512</v>
      </c>
      <c r="K620" s="23" t="s">
        <v>81</v>
      </c>
      <c r="L620" s="23" t="s">
        <v>491</v>
      </c>
      <c r="M620" s="25">
        <v>1693.95</v>
      </c>
      <c r="N620" s="23" t="s">
        <v>438</v>
      </c>
    </row>
    <row r="621" spans="1:14" x14ac:dyDescent="0.25">
      <c r="A621" s="23" t="s">
        <v>5888</v>
      </c>
      <c r="B621" s="23" t="s">
        <v>3205</v>
      </c>
      <c r="C621" s="23" t="s">
        <v>438</v>
      </c>
      <c r="D621" s="25">
        <v>1614.94</v>
      </c>
      <c r="E621" s="23" t="s">
        <v>4659</v>
      </c>
      <c r="F621" s="23" t="s">
        <v>20</v>
      </c>
      <c r="G621" s="23" t="s">
        <v>3521</v>
      </c>
      <c r="H621" s="23" t="s">
        <v>4241</v>
      </c>
      <c r="I621" s="23" t="s">
        <v>2422</v>
      </c>
      <c r="J621" s="23" t="s">
        <v>3514</v>
      </c>
      <c r="K621" s="23" t="s">
        <v>198</v>
      </c>
      <c r="L621" s="23" t="s">
        <v>491</v>
      </c>
      <c r="M621" s="25">
        <v>690.16</v>
      </c>
      <c r="N621" s="23" t="s">
        <v>438</v>
      </c>
    </row>
    <row r="622" spans="1:14" x14ac:dyDescent="0.25">
      <c r="A622" s="23" t="s">
        <v>5889</v>
      </c>
      <c r="B622" s="23" t="s">
        <v>3</v>
      </c>
      <c r="C622" s="23" t="s">
        <v>441</v>
      </c>
      <c r="D622" s="25">
        <v>1212.93</v>
      </c>
      <c r="E622" s="23" t="s">
        <v>4598</v>
      </c>
      <c r="F622" s="23" t="s">
        <v>20</v>
      </c>
      <c r="G622" s="23" t="s">
        <v>3513</v>
      </c>
      <c r="H622" s="23" t="s">
        <v>4239</v>
      </c>
      <c r="I622" s="23" t="s">
        <v>2423</v>
      </c>
      <c r="J622" s="23" t="s">
        <v>3512</v>
      </c>
      <c r="K622" s="23" t="s">
        <v>166</v>
      </c>
      <c r="L622" s="23" t="s">
        <v>491</v>
      </c>
      <c r="M622" s="25">
        <v>627.11</v>
      </c>
      <c r="N622" s="23" t="s">
        <v>441</v>
      </c>
    </row>
    <row r="623" spans="1:14" x14ac:dyDescent="0.25">
      <c r="A623" s="23" t="s">
        <v>5890</v>
      </c>
      <c r="B623" s="23" t="s">
        <v>1</v>
      </c>
      <c r="C623" s="23" t="s">
        <v>441</v>
      </c>
      <c r="D623" s="25">
        <v>3535.92</v>
      </c>
      <c r="E623" s="23" t="s">
        <v>4584</v>
      </c>
      <c r="F623" s="23" t="s">
        <v>20</v>
      </c>
      <c r="G623" s="23" t="s">
        <v>3521</v>
      </c>
      <c r="H623" s="23" t="s">
        <v>4246</v>
      </c>
      <c r="I623" s="23" t="s">
        <v>2424</v>
      </c>
      <c r="J623" s="23" t="s">
        <v>3514</v>
      </c>
      <c r="K623" s="23" t="s">
        <v>43</v>
      </c>
      <c r="L623" s="23" t="s">
        <v>64</v>
      </c>
      <c r="M623" s="25">
        <v>901.36</v>
      </c>
      <c r="N623" s="23" t="s">
        <v>441</v>
      </c>
    </row>
    <row r="624" spans="1:14" x14ac:dyDescent="0.25">
      <c r="A624" s="23" t="s">
        <v>5891</v>
      </c>
      <c r="B624" s="23" t="s">
        <v>3187</v>
      </c>
      <c r="C624" s="23" t="s">
        <v>439</v>
      </c>
      <c r="D624" s="25">
        <v>4210.78</v>
      </c>
      <c r="E624" s="23" t="s">
        <v>4627</v>
      </c>
      <c r="F624" s="23" t="s">
        <v>20</v>
      </c>
      <c r="G624" s="23" t="s">
        <v>3513</v>
      </c>
      <c r="H624" s="23" t="s">
        <v>4239</v>
      </c>
      <c r="I624" s="23" t="s">
        <v>2425</v>
      </c>
      <c r="J624" s="23" t="s">
        <v>3516</v>
      </c>
      <c r="K624" s="23" t="s">
        <v>62</v>
      </c>
      <c r="L624" s="23" t="s">
        <v>491</v>
      </c>
      <c r="M624" s="25">
        <v>1597.64</v>
      </c>
      <c r="N624" s="23" t="s">
        <v>439</v>
      </c>
    </row>
    <row r="625" spans="1:14" x14ac:dyDescent="0.25">
      <c r="A625" s="23" t="s">
        <v>5892</v>
      </c>
      <c r="B625" s="23" t="s">
        <v>3190</v>
      </c>
      <c r="C625" s="23" t="s">
        <v>438</v>
      </c>
      <c r="D625" s="25">
        <v>2221.85</v>
      </c>
      <c r="E625" s="23" t="s">
        <v>4643</v>
      </c>
      <c r="F625" s="23" t="s">
        <v>15</v>
      </c>
      <c r="G625" s="23" t="s">
        <v>3517</v>
      </c>
      <c r="H625" s="23" t="s">
        <v>4252</v>
      </c>
      <c r="I625" s="23" t="s">
        <v>2422</v>
      </c>
      <c r="J625" s="23" t="s">
        <v>3526</v>
      </c>
      <c r="K625" s="23" t="s">
        <v>57</v>
      </c>
      <c r="L625" s="23" t="s">
        <v>55</v>
      </c>
      <c r="M625" s="25">
        <v>752.2</v>
      </c>
      <c r="N625" s="23" t="s">
        <v>438</v>
      </c>
    </row>
    <row r="626" spans="1:14" x14ac:dyDescent="0.25">
      <c r="A626" s="23" t="s">
        <v>5893</v>
      </c>
      <c r="B626" s="23" t="s">
        <v>3193</v>
      </c>
      <c r="C626" s="23" t="s">
        <v>439</v>
      </c>
      <c r="D626" s="25">
        <v>2366.3000000000002</v>
      </c>
      <c r="E626" s="23" t="s">
        <v>4612</v>
      </c>
      <c r="F626" s="23" t="s">
        <v>20</v>
      </c>
      <c r="G626" s="23" t="s">
        <v>3513</v>
      </c>
      <c r="H626" s="23" t="s">
        <v>4239</v>
      </c>
      <c r="I626" s="23" t="s">
        <v>2425</v>
      </c>
      <c r="J626" s="23" t="s">
        <v>3514</v>
      </c>
      <c r="K626" s="23" t="s">
        <v>126</v>
      </c>
      <c r="L626" s="23" t="s">
        <v>64</v>
      </c>
      <c r="M626" s="25">
        <v>786.28</v>
      </c>
      <c r="N626" s="23" t="s">
        <v>439</v>
      </c>
    </row>
    <row r="627" spans="1:14" x14ac:dyDescent="0.25">
      <c r="A627" s="23" t="s">
        <v>5894</v>
      </c>
      <c r="B627" s="23" t="s">
        <v>2</v>
      </c>
      <c r="C627" s="23" t="s">
        <v>439</v>
      </c>
      <c r="D627" s="25">
        <v>2165.37</v>
      </c>
      <c r="E627" s="23" t="s">
        <v>4601</v>
      </c>
      <c r="F627" s="23" t="s">
        <v>20</v>
      </c>
      <c r="G627" s="23" t="s">
        <v>3521</v>
      </c>
      <c r="H627" s="23" t="s">
        <v>4241</v>
      </c>
      <c r="I627" s="23" t="s">
        <v>2422</v>
      </c>
      <c r="J627" s="23" t="s">
        <v>3514</v>
      </c>
      <c r="K627" s="23" t="s">
        <v>160</v>
      </c>
      <c r="L627" s="23" t="s">
        <v>491</v>
      </c>
      <c r="M627" s="25">
        <v>873.16</v>
      </c>
      <c r="N627" s="23" t="s">
        <v>439</v>
      </c>
    </row>
    <row r="628" spans="1:14" x14ac:dyDescent="0.25">
      <c r="A628" s="23" t="s">
        <v>5895</v>
      </c>
      <c r="B628" s="23" t="s">
        <v>3198</v>
      </c>
      <c r="C628" s="23" t="s">
        <v>439</v>
      </c>
      <c r="D628" s="25">
        <v>15799.16</v>
      </c>
      <c r="E628" s="23" t="s">
        <v>4621</v>
      </c>
      <c r="F628" s="23" t="s">
        <v>20</v>
      </c>
      <c r="G628" s="23" t="s">
        <v>3513</v>
      </c>
      <c r="H628" s="23" t="s">
        <v>4239</v>
      </c>
      <c r="I628" s="23" t="s">
        <v>2422</v>
      </c>
      <c r="J628" s="23" t="s">
        <v>3512</v>
      </c>
      <c r="K628" s="23" t="s">
        <v>27</v>
      </c>
      <c r="L628" s="23" t="s">
        <v>491</v>
      </c>
      <c r="M628" s="25">
        <v>4958.29</v>
      </c>
      <c r="N628" s="23" t="s">
        <v>439</v>
      </c>
    </row>
    <row r="629" spans="1:14" x14ac:dyDescent="0.25">
      <c r="A629" s="23" t="s">
        <v>5896</v>
      </c>
      <c r="B629" s="23" t="s">
        <v>3201</v>
      </c>
      <c r="C629" s="23" t="s">
        <v>438</v>
      </c>
      <c r="D629" s="25">
        <v>8192.85</v>
      </c>
      <c r="E629" s="23" t="s">
        <v>4655</v>
      </c>
      <c r="F629" s="23" t="s">
        <v>20</v>
      </c>
      <c r="G629" s="23" t="s">
        <v>3521</v>
      </c>
      <c r="H629" s="23" t="s">
        <v>4253</v>
      </c>
      <c r="I629" s="23" t="s">
        <v>2423</v>
      </c>
      <c r="J629" s="23" t="s">
        <v>3512</v>
      </c>
      <c r="K629" s="23" t="s">
        <v>198</v>
      </c>
      <c r="L629" s="23" t="s">
        <v>21</v>
      </c>
      <c r="M629" s="25">
        <v>2760.28</v>
      </c>
      <c r="N629" s="23" t="s">
        <v>438</v>
      </c>
    </row>
    <row r="630" spans="1:14" x14ac:dyDescent="0.25">
      <c r="A630" s="23" t="s">
        <v>5897</v>
      </c>
      <c r="B630" s="23" t="s">
        <v>3203</v>
      </c>
      <c r="C630" s="23" t="s">
        <v>441</v>
      </c>
      <c r="D630" s="25">
        <v>1841.08</v>
      </c>
      <c r="E630" s="23" t="s">
        <v>4665</v>
      </c>
      <c r="F630" s="23" t="s">
        <v>15</v>
      </c>
      <c r="G630" s="23" t="s">
        <v>3517</v>
      </c>
      <c r="H630" s="23" t="s">
        <v>4254</v>
      </c>
      <c r="I630" s="23" t="s">
        <v>2423</v>
      </c>
      <c r="J630" s="23" t="s">
        <v>3514</v>
      </c>
      <c r="K630" s="23" t="s">
        <v>36</v>
      </c>
      <c r="L630" s="23" t="s">
        <v>25</v>
      </c>
      <c r="M630" s="25">
        <v>798.98</v>
      </c>
      <c r="N630" s="23" t="s">
        <v>441</v>
      </c>
    </row>
    <row r="631" spans="1:14" x14ac:dyDescent="0.25">
      <c r="A631" s="23" t="s">
        <v>5898</v>
      </c>
      <c r="B631" s="23" t="s">
        <v>3205</v>
      </c>
      <c r="C631" s="23" t="s">
        <v>442</v>
      </c>
      <c r="D631" s="25">
        <v>900.6</v>
      </c>
      <c r="E631" s="23" t="s">
        <v>4678</v>
      </c>
      <c r="F631" s="23" t="s">
        <v>20</v>
      </c>
      <c r="G631" s="23" t="s">
        <v>3513</v>
      </c>
      <c r="H631" s="23" t="s">
        <v>4239</v>
      </c>
      <c r="I631" s="23" t="s">
        <v>2422</v>
      </c>
      <c r="J631" s="23" t="s">
        <v>3526</v>
      </c>
      <c r="K631" s="23" t="s">
        <v>196</v>
      </c>
      <c r="L631" s="23" t="s">
        <v>21</v>
      </c>
      <c r="M631" s="25">
        <v>387.57</v>
      </c>
      <c r="N631" s="23" t="s">
        <v>442</v>
      </c>
    </row>
    <row r="632" spans="1:14" x14ac:dyDescent="0.25">
      <c r="A632" s="23" t="s">
        <v>5899</v>
      </c>
      <c r="B632" s="23" t="s">
        <v>3</v>
      </c>
      <c r="C632" s="23" t="s">
        <v>441</v>
      </c>
      <c r="D632" s="25">
        <v>6160.93</v>
      </c>
      <c r="E632" s="23" t="s">
        <v>4670</v>
      </c>
      <c r="F632" s="23" t="s">
        <v>20</v>
      </c>
      <c r="G632" s="23" t="s">
        <v>3513</v>
      </c>
      <c r="H632" s="23" t="s">
        <v>4236</v>
      </c>
      <c r="I632" s="23" t="s">
        <v>2424</v>
      </c>
      <c r="J632" s="23" t="s">
        <v>3512</v>
      </c>
      <c r="K632" s="23" t="s">
        <v>57</v>
      </c>
      <c r="L632" s="23" t="s">
        <v>21</v>
      </c>
      <c r="M632" s="25">
        <v>4428.4399999999996</v>
      </c>
      <c r="N632" s="23" t="s">
        <v>441</v>
      </c>
    </row>
    <row r="633" spans="1:14" x14ac:dyDescent="0.25">
      <c r="A633" s="23" t="s">
        <v>5900</v>
      </c>
      <c r="B633" s="23" t="s">
        <v>1</v>
      </c>
      <c r="C633" s="23" t="s">
        <v>439</v>
      </c>
      <c r="D633" s="25">
        <v>8913.68</v>
      </c>
      <c r="E633" s="23" t="s">
        <v>4693</v>
      </c>
      <c r="F633" s="23" t="s">
        <v>20</v>
      </c>
      <c r="G633" s="23" t="s">
        <v>3521</v>
      </c>
      <c r="H633" s="23" t="s">
        <v>4241</v>
      </c>
      <c r="I633" s="23" t="s">
        <v>2423</v>
      </c>
      <c r="J633" s="23" t="s">
        <v>3512</v>
      </c>
      <c r="K633" s="23" t="s">
        <v>201</v>
      </c>
      <c r="L633" s="23" t="s">
        <v>21</v>
      </c>
      <c r="M633" s="25">
        <v>4031.95</v>
      </c>
      <c r="N633" s="23" t="s">
        <v>439</v>
      </c>
    </row>
    <row r="634" spans="1:14" x14ac:dyDescent="0.25">
      <c r="A634" s="23" t="s">
        <v>5901</v>
      </c>
      <c r="B634" s="23" t="s">
        <v>3187</v>
      </c>
      <c r="C634" s="23" t="s">
        <v>439</v>
      </c>
      <c r="D634" s="25">
        <v>6133.96</v>
      </c>
      <c r="E634" s="23" t="s">
        <v>4648</v>
      </c>
      <c r="F634" s="23" t="s">
        <v>29</v>
      </c>
      <c r="G634" s="23" t="s">
        <v>3519</v>
      </c>
      <c r="H634" s="23" t="s">
        <v>246</v>
      </c>
      <c r="I634" s="23" t="s">
        <v>2423</v>
      </c>
      <c r="J634" s="23" t="s">
        <v>3512</v>
      </c>
      <c r="K634" s="23" t="s">
        <v>160</v>
      </c>
      <c r="L634" s="23" t="s">
        <v>67</v>
      </c>
      <c r="M634" s="25">
        <v>2103.0500000000002</v>
      </c>
      <c r="N634" s="23" t="s">
        <v>439</v>
      </c>
    </row>
    <row r="635" spans="1:14" x14ac:dyDescent="0.25">
      <c r="A635" s="23" t="s">
        <v>5902</v>
      </c>
      <c r="B635" s="23" t="s">
        <v>3190</v>
      </c>
      <c r="C635" s="23" t="s">
        <v>439</v>
      </c>
      <c r="D635" s="25">
        <v>2534.2199999999998</v>
      </c>
      <c r="E635" s="23" t="s">
        <v>4700</v>
      </c>
      <c r="F635" s="23" t="s">
        <v>40</v>
      </c>
      <c r="G635" s="23" t="s">
        <v>3511</v>
      </c>
      <c r="H635" s="23" t="s">
        <v>4248</v>
      </c>
      <c r="I635" s="23" t="s">
        <v>2424</v>
      </c>
      <c r="J635" s="23" t="s">
        <v>3526</v>
      </c>
      <c r="K635" s="23" t="s">
        <v>62</v>
      </c>
      <c r="L635" s="23" t="s">
        <v>493</v>
      </c>
      <c r="M635" s="25">
        <v>1125.0999999999999</v>
      </c>
      <c r="N635" s="23" t="s">
        <v>439</v>
      </c>
    </row>
    <row r="636" spans="1:14" x14ac:dyDescent="0.25">
      <c r="A636" s="23" t="s">
        <v>5903</v>
      </c>
      <c r="B636" s="23" t="s">
        <v>3193</v>
      </c>
      <c r="C636" s="23" t="s">
        <v>438</v>
      </c>
      <c r="D636" s="25">
        <v>559.16999999999996</v>
      </c>
      <c r="E636" s="23" t="s">
        <v>4682</v>
      </c>
      <c r="F636" s="23" t="s">
        <v>20</v>
      </c>
      <c r="G636" s="23" t="s">
        <v>3521</v>
      </c>
      <c r="H636" s="23" t="s">
        <v>4241</v>
      </c>
      <c r="I636" s="23" t="s">
        <v>2426</v>
      </c>
      <c r="J636" s="23" t="s">
        <v>3523</v>
      </c>
      <c r="K636" s="23" t="s">
        <v>152</v>
      </c>
      <c r="L636" s="23" t="s">
        <v>64</v>
      </c>
      <c r="M636" s="25">
        <v>426.18</v>
      </c>
      <c r="N636" s="23" t="s">
        <v>438</v>
      </c>
    </row>
    <row r="637" spans="1:14" x14ac:dyDescent="0.25">
      <c r="A637" s="23" t="s">
        <v>5904</v>
      </c>
      <c r="B637" s="23" t="s">
        <v>2</v>
      </c>
      <c r="C637" s="23" t="s">
        <v>438</v>
      </c>
      <c r="D637" s="25">
        <v>4977.4799999999996</v>
      </c>
      <c r="E637" s="23" t="s">
        <v>4656</v>
      </c>
      <c r="F637" s="23" t="s">
        <v>20</v>
      </c>
      <c r="G637" s="23" t="s">
        <v>3521</v>
      </c>
      <c r="H637" s="23" t="s">
        <v>4246</v>
      </c>
      <c r="I637" s="23" t="s">
        <v>2422</v>
      </c>
      <c r="J637" s="23" t="s">
        <v>3516</v>
      </c>
      <c r="K637" s="23" t="s">
        <v>155</v>
      </c>
      <c r="L637" s="23" t="s">
        <v>491</v>
      </c>
      <c r="M637" s="25">
        <v>1815.2</v>
      </c>
      <c r="N637" s="23" t="s">
        <v>438</v>
      </c>
    </row>
    <row r="638" spans="1:14" x14ac:dyDescent="0.25">
      <c r="A638" s="23" t="s">
        <v>5905</v>
      </c>
      <c r="B638" s="23" t="s">
        <v>3198</v>
      </c>
      <c r="C638" s="23" t="s">
        <v>440</v>
      </c>
      <c r="D638" s="25">
        <v>2967.01</v>
      </c>
      <c r="E638" s="23" t="s">
        <v>4668</v>
      </c>
      <c r="F638" s="23" t="s">
        <v>29</v>
      </c>
      <c r="G638" s="23" t="s">
        <v>3519</v>
      </c>
      <c r="H638" s="23" t="s">
        <v>4247</v>
      </c>
      <c r="I638" s="23" t="s">
        <v>2422</v>
      </c>
      <c r="J638" s="23" t="s">
        <v>3512</v>
      </c>
      <c r="K638" s="23" t="s">
        <v>81</v>
      </c>
      <c r="L638" s="23" t="s">
        <v>67</v>
      </c>
      <c r="M638" s="25">
        <v>1399.22</v>
      </c>
      <c r="N638" s="23" t="s">
        <v>440</v>
      </c>
    </row>
    <row r="639" spans="1:14" x14ac:dyDescent="0.25">
      <c r="A639" s="23" t="s">
        <v>5906</v>
      </c>
      <c r="B639" s="23" t="s">
        <v>3201</v>
      </c>
      <c r="C639" s="23" t="s">
        <v>440</v>
      </c>
      <c r="D639" s="25">
        <v>258.52999999999997</v>
      </c>
      <c r="E639" s="23" t="s">
        <v>4673</v>
      </c>
      <c r="F639" s="23" t="s">
        <v>15</v>
      </c>
      <c r="G639" s="23" t="s">
        <v>3515</v>
      </c>
      <c r="H639" s="23" t="s">
        <v>249</v>
      </c>
      <c r="I639" s="23" t="s">
        <v>2424</v>
      </c>
      <c r="J639" s="23" t="s">
        <v>3523</v>
      </c>
      <c r="K639" s="23" t="s">
        <v>166</v>
      </c>
      <c r="L639" s="23" t="s">
        <v>16</v>
      </c>
      <c r="M639" s="25">
        <v>173.95</v>
      </c>
      <c r="N639" s="23" t="s">
        <v>440</v>
      </c>
    </row>
    <row r="640" spans="1:14" x14ac:dyDescent="0.25">
      <c r="A640" s="23" t="s">
        <v>5907</v>
      </c>
      <c r="B640" s="23" t="s">
        <v>3203</v>
      </c>
      <c r="C640" s="23" t="s">
        <v>439</v>
      </c>
      <c r="D640" s="25">
        <v>2168.19</v>
      </c>
      <c r="E640" s="23" t="s">
        <v>4681</v>
      </c>
      <c r="F640" s="23" t="s">
        <v>15</v>
      </c>
      <c r="G640" s="23" t="s">
        <v>3518</v>
      </c>
      <c r="H640" s="23" t="s">
        <v>238</v>
      </c>
      <c r="I640" s="23" t="s">
        <v>2422</v>
      </c>
      <c r="J640" s="23" t="s">
        <v>3514</v>
      </c>
      <c r="K640" s="23" t="s">
        <v>13</v>
      </c>
      <c r="L640" s="23" t="s">
        <v>55</v>
      </c>
      <c r="M640" s="25">
        <v>652.88</v>
      </c>
      <c r="N640" s="23" t="s">
        <v>439</v>
      </c>
    </row>
    <row r="641" spans="1:14" x14ac:dyDescent="0.25">
      <c r="A641" s="23" t="s">
        <v>5908</v>
      </c>
      <c r="B641" s="23" t="s">
        <v>3205</v>
      </c>
      <c r="C641" s="23" t="s">
        <v>440</v>
      </c>
      <c r="D641" s="25">
        <v>3909.74</v>
      </c>
      <c r="E641" s="23" t="s">
        <v>4649</v>
      </c>
      <c r="F641" s="23" t="s">
        <v>50</v>
      </c>
      <c r="G641" s="23" t="s">
        <v>3525</v>
      </c>
      <c r="H641" s="23" t="s">
        <v>4255</v>
      </c>
      <c r="I641" s="23" t="s">
        <v>2423</v>
      </c>
      <c r="J641" s="23" t="s">
        <v>3512</v>
      </c>
      <c r="K641" s="23" t="s">
        <v>119</v>
      </c>
      <c r="L641" s="23" t="s">
        <v>51</v>
      </c>
      <c r="M641" s="25">
        <v>1685.71</v>
      </c>
      <c r="N641" s="23" t="s">
        <v>440</v>
      </c>
    </row>
    <row r="642" spans="1:14" x14ac:dyDescent="0.25">
      <c r="A642" s="23" t="s">
        <v>5909</v>
      </c>
      <c r="B642" s="23" t="s">
        <v>3</v>
      </c>
      <c r="C642" s="23" t="s">
        <v>439</v>
      </c>
      <c r="D642" s="25">
        <v>7144.2</v>
      </c>
      <c r="E642" s="23" t="s">
        <v>4647</v>
      </c>
      <c r="F642" s="23" t="s">
        <v>20</v>
      </c>
      <c r="G642" s="23" t="s">
        <v>3521</v>
      </c>
      <c r="H642" s="23" t="s">
        <v>4237</v>
      </c>
      <c r="I642" s="23" t="s">
        <v>2422</v>
      </c>
      <c r="J642" s="23" t="s">
        <v>3516</v>
      </c>
      <c r="K642" s="23" t="s">
        <v>38</v>
      </c>
      <c r="L642" s="23" t="s">
        <v>21</v>
      </c>
      <c r="M642" s="25">
        <v>1817.46</v>
      </c>
      <c r="N642" s="23" t="s">
        <v>439</v>
      </c>
    </row>
    <row r="643" spans="1:14" x14ac:dyDescent="0.25">
      <c r="A643" s="23" t="s">
        <v>5910</v>
      </c>
      <c r="B643" s="23" t="s">
        <v>1</v>
      </c>
      <c r="C643" s="23" t="s">
        <v>441</v>
      </c>
      <c r="D643" s="25">
        <v>4402.1899999999996</v>
      </c>
      <c r="E643" s="23" t="s">
        <v>4676</v>
      </c>
      <c r="F643" s="23" t="s">
        <v>29</v>
      </c>
      <c r="G643" s="23" t="s">
        <v>3519</v>
      </c>
      <c r="H643" s="23" t="s">
        <v>246</v>
      </c>
      <c r="I643" s="23" t="s">
        <v>2423</v>
      </c>
      <c r="J643" s="23" t="s">
        <v>3512</v>
      </c>
      <c r="K643" s="23" t="s">
        <v>162</v>
      </c>
      <c r="L643" s="23" t="s">
        <v>34</v>
      </c>
      <c r="M643" s="25">
        <v>1931.84</v>
      </c>
      <c r="N643" s="23" t="s">
        <v>441</v>
      </c>
    </row>
    <row r="644" spans="1:14" x14ac:dyDescent="0.25">
      <c r="A644" s="23" t="s">
        <v>5911</v>
      </c>
      <c r="B644" s="23" t="s">
        <v>3187</v>
      </c>
      <c r="C644" s="23" t="s">
        <v>439</v>
      </c>
      <c r="D644" s="25">
        <v>1423.58</v>
      </c>
      <c r="E644" s="23" t="s">
        <v>4642</v>
      </c>
      <c r="F644" s="23" t="s">
        <v>20</v>
      </c>
      <c r="G644" s="23" t="s">
        <v>3521</v>
      </c>
      <c r="H644" s="23" t="s">
        <v>222</v>
      </c>
      <c r="I644" s="23" t="s">
        <v>2425</v>
      </c>
      <c r="J644" s="23" t="s">
        <v>3516</v>
      </c>
      <c r="K644" s="23" t="s">
        <v>45</v>
      </c>
      <c r="L644" s="23" t="s">
        <v>21</v>
      </c>
      <c r="M644" s="25">
        <v>509.61</v>
      </c>
      <c r="N644" s="23" t="s">
        <v>439</v>
      </c>
    </row>
    <row r="645" spans="1:14" x14ac:dyDescent="0.25">
      <c r="A645" s="23" t="s">
        <v>5912</v>
      </c>
      <c r="B645" s="23" t="s">
        <v>3190</v>
      </c>
      <c r="C645" s="23" t="s">
        <v>440</v>
      </c>
      <c r="D645" s="25">
        <v>999.6</v>
      </c>
      <c r="E645" s="23" t="s">
        <v>4630</v>
      </c>
      <c r="F645" s="23" t="s">
        <v>15</v>
      </c>
      <c r="G645" s="23" t="s">
        <v>3518</v>
      </c>
      <c r="H645" s="23" t="s">
        <v>238</v>
      </c>
      <c r="I645" s="23" t="s">
        <v>2422</v>
      </c>
      <c r="J645" s="23" t="s">
        <v>3514</v>
      </c>
      <c r="K645" s="23" t="s">
        <v>145</v>
      </c>
      <c r="L645" s="23" t="s">
        <v>25</v>
      </c>
      <c r="M645" s="25">
        <v>456.3</v>
      </c>
      <c r="N645" s="23" t="s">
        <v>440</v>
      </c>
    </row>
    <row r="646" spans="1:14" x14ac:dyDescent="0.25">
      <c r="A646" s="23" t="s">
        <v>5913</v>
      </c>
      <c r="B646" s="23" t="s">
        <v>3193</v>
      </c>
      <c r="C646" s="23" t="s">
        <v>438</v>
      </c>
      <c r="D646" s="25">
        <v>4638.0600000000004</v>
      </c>
      <c r="E646" s="23" t="s">
        <v>4638</v>
      </c>
      <c r="F646" s="23" t="s">
        <v>15</v>
      </c>
      <c r="G646" s="23" t="s">
        <v>3517</v>
      </c>
      <c r="H646" s="23" t="s">
        <v>4252</v>
      </c>
      <c r="I646" s="23" t="s">
        <v>2424</v>
      </c>
      <c r="J646" s="23" t="s">
        <v>3512</v>
      </c>
      <c r="K646" s="23" t="s">
        <v>192</v>
      </c>
      <c r="L646" s="23" t="s">
        <v>492</v>
      </c>
      <c r="M646" s="25">
        <v>3424.4</v>
      </c>
      <c r="N646" s="23" t="s">
        <v>438</v>
      </c>
    </row>
    <row r="647" spans="1:14" x14ac:dyDescent="0.25">
      <c r="A647" s="23" t="s">
        <v>5914</v>
      </c>
      <c r="B647" s="23" t="s">
        <v>2</v>
      </c>
      <c r="C647" s="23" t="s">
        <v>440</v>
      </c>
      <c r="D647" s="25">
        <v>3870.25</v>
      </c>
      <c r="E647" s="23" t="s">
        <v>4705</v>
      </c>
      <c r="F647" s="23" t="s">
        <v>50</v>
      </c>
      <c r="G647" s="23" t="s">
        <v>3525</v>
      </c>
      <c r="H647" s="23" t="s">
        <v>4255</v>
      </c>
      <c r="I647" s="23" t="s">
        <v>2423</v>
      </c>
      <c r="J647" s="23" t="s">
        <v>3516</v>
      </c>
      <c r="K647" s="23" t="s">
        <v>93</v>
      </c>
      <c r="L647" s="23" t="s">
        <v>87</v>
      </c>
      <c r="M647" s="25">
        <v>1588.19</v>
      </c>
      <c r="N647" s="23" t="s">
        <v>440</v>
      </c>
    </row>
    <row r="648" spans="1:14" x14ac:dyDescent="0.25">
      <c r="A648" s="23" t="s">
        <v>5915</v>
      </c>
      <c r="B648" s="23" t="s">
        <v>3198</v>
      </c>
      <c r="C648" s="23" t="s">
        <v>438</v>
      </c>
      <c r="D648" s="25">
        <v>1579.5</v>
      </c>
      <c r="E648" s="23" t="s">
        <v>4654</v>
      </c>
      <c r="F648" s="23" t="s">
        <v>29</v>
      </c>
      <c r="G648" s="23" t="s">
        <v>230</v>
      </c>
      <c r="H648" s="23" t="s">
        <v>230</v>
      </c>
      <c r="I648" s="23" t="s">
        <v>2424</v>
      </c>
      <c r="J648" s="23" t="s">
        <v>3526</v>
      </c>
      <c r="K648" s="23" t="s">
        <v>139</v>
      </c>
      <c r="L648" s="23" t="s">
        <v>30</v>
      </c>
      <c r="M648" s="25">
        <v>769.08</v>
      </c>
      <c r="N648" s="23" t="s">
        <v>438</v>
      </c>
    </row>
    <row r="649" spans="1:14" x14ac:dyDescent="0.25">
      <c r="A649" s="23" t="s">
        <v>5916</v>
      </c>
      <c r="B649" s="23" t="s">
        <v>3201</v>
      </c>
      <c r="C649" s="23" t="s">
        <v>439</v>
      </c>
      <c r="D649" s="25">
        <v>5449.71</v>
      </c>
      <c r="E649" s="23" t="s">
        <v>4666</v>
      </c>
      <c r="F649" s="23" t="s">
        <v>50</v>
      </c>
      <c r="G649" s="23" t="s">
        <v>3525</v>
      </c>
      <c r="H649" s="23" t="s">
        <v>4258</v>
      </c>
      <c r="I649" s="23" t="s">
        <v>2425</v>
      </c>
      <c r="J649" s="23" t="s">
        <v>3514</v>
      </c>
      <c r="K649" s="23" t="s">
        <v>152</v>
      </c>
      <c r="L649" s="23" t="s">
        <v>87</v>
      </c>
      <c r="M649" s="25">
        <v>1719.22</v>
      </c>
      <c r="N649" s="23" t="s">
        <v>439</v>
      </c>
    </row>
    <row r="650" spans="1:14" x14ac:dyDescent="0.25">
      <c r="A650" s="23" t="s">
        <v>5917</v>
      </c>
      <c r="B650" s="23" t="s">
        <v>3203</v>
      </c>
      <c r="C650" s="23" t="s">
        <v>439</v>
      </c>
      <c r="D650" s="25">
        <v>6381.12</v>
      </c>
      <c r="E650" s="23" t="s">
        <v>4685</v>
      </c>
      <c r="F650" s="23" t="s">
        <v>15</v>
      </c>
      <c r="G650" s="23" t="s">
        <v>3524</v>
      </c>
      <c r="H650" s="23" t="s">
        <v>4245</v>
      </c>
      <c r="I650" s="23" t="s">
        <v>2424</v>
      </c>
      <c r="J650" s="23" t="s">
        <v>3512</v>
      </c>
      <c r="K650" s="23" t="s">
        <v>69</v>
      </c>
      <c r="L650" s="23" t="s">
        <v>16</v>
      </c>
      <c r="M650" s="25">
        <v>1985.81</v>
      </c>
      <c r="N650" s="23" t="s">
        <v>439</v>
      </c>
    </row>
    <row r="651" spans="1:14" x14ac:dyDescent="0.25">
      <c r="A651" s="23" t="s">
        <v>5918</v>
      </c>
      <c r="B651" s="23" t="s">
        <v>3205</v>
      </c>
      <c r="C651" s="23" t="s">
        <v>439</v>
      </c>
      <c r="D651" s="25">
        <v>1985.2</v>
      </c>
      <c r="E651" s="23" t="s">
        <v>4675</v>
      </c>
      <c r="F651" s="23" t="s">
        <v>20</v>
      </c>
      <c r="G651" s="23" t="s">
        <v>3513</v>
      </c>
      <c r="H651" s="23" t="s">
        <v>242</v>
      </c>
      <c r="I651" s="23" t="s">
        <v>2424</v>
      </c>
      <c r="J651" s="23" t="s">
        <v>3512</v>
      </c>
      <c r="K651" s="23" t="s">
        <v>18</v>
      </c>
      <c r="L651" s="23" t="s">
        <v>21</v>
      </c>
      <c r="M651" s="25">
        <v>795.13</v>
      </c>
      <c r="N651" s="23" t="s">
        <v>439</v>
      </c>
    </row>
    <row r="652" spans="1:14" x14ac:dyDescent="0.25">
      <c r="A652" s="23" t="s">
        <v>5919</v>
      </c>
      <c r="B652" s="23" t="s">
        <v>3</v>
      </c>
      <c r="C652" s="23" t="s">
        <v>440</v>
      </c>
      <c r="D652" s="25">
        <v>5463.34</v>
      </c>
      <c r="E652" s="23" t="s">
        <v>4695</v>
      </c>
      <c r="F652" s="23" t="s">
        <v>15</v>
      </c>
      <c r="G652" s="23" t="s">
        <v>3515</v>
      </c>
      <c r="H652" s="23" t="s">
        <v>4238</v>
      </c>
      <c r="I652" s="23" t="s">
        <v>2425</v>
      </c>
      <c r="J652" s="23" t="s">
        <v>3516</v>
      </c>
      <c r="K652" s="23" t="s">
        <v>60</v>
      </c>
      <c r="L652" s="23" t="s">
        <v>25</v>
      </c>
      <c r="M652" s="25">
        <v>1762.9</v>
      </c>
      <c r="N652" s="23" t="s">
        <v>440</v>
      </c>
    </row>
    <row r="653" spans="1:14" x14ac:dyDescent="0.25">
      <c r="A653" s="23" t="s">
        <v>5920</v>
      </c>
      <c r="B653" s="23" t="s">
        <v>1</v>
      </c>
      <c r="C653" s="23" t="s">
        <v>439</v>
      </c>
      <c r="D653" s="25">
        <v>957.66</v>
      </c>
      <c r="E653" s="23" t="s">
        <v>4637</v>
      </c>
      <c r="F653" s="23" t="s">
        <v>20</v>
      </c>
      <c r="G653" s="23" t="s">
        <v>3521</v>
      </c>
      <c r="H653" s="23" t="s">
        <v>4241</v>
      </c>
      <c r="I653" s="23" t="s">
        <v>2423</v>
      </c>
      <c r="J653" s="23" t="s">
        <v>3523</v>
      </c>
      <c r="K653" s="23" t="s">
        <v>43</v>
      </c>
      <c r="L653" s="23" t="s">
        <v>491</v>
      </c>
      <c r="M653" s="25">
        <v>501.68</v>
      </c>
      <c r="N653" s="23" t="s">
        <v>439</v>
      </c>
    </row>
    <row r="654" spans="1:14" x14ac:dyDescent="0.25">
      <c r="A654" s="23" t="s">
        <v>5921</v>
      </c>
      <c r="B654" s="23" t="s">
        <v>3187</v>
      </c>
      <c r="C654" s="23" t="s">
        <v>441</v>
      </c>
      <c r="D654" s="25">
        <v>15400.8</v>
      </c>
      <c r="E654" s="23" t="s">
        <v>4704</v>
      </c>
      <c r="F654" s="23" t="s">
        <v>15</v>
      </c>
      <c r="G654" s="23" t="s">
        <v>3518</v>
      </c>
      <c r="H654" s="23" t="s">
        <v>4251</v>
      </c>
      <c r="I654" s="23" t="s">
        <v>2423</v>
      </c>
      <c r="J654" s="23" t="s">
        <v>3512</v>
      </c>
      <c r="K654" s="23" t="s">
        <v>85</v>
      </c>
      <c r="L654" s="23" t="s">
        <v>55</v>
      </c>
      <c r="M654" s="25">
        <v>4642.46</v>
      </c>
      <c r="N654" s="23" t="s">
        <v>441</v>
      </c>
    </row>
    <row r="655" spans="1:14" x14ac:dyDescent="0.25">
      <c r="A655" s="23" t="s">
        <v>5922</v>
      </c>
      <c r="B655" s="23" t="s">
        <v>3190</v>
      </c>
      <c r="C655" s="23" t="s">
        <v>439</v>
      </c>
      <c r="D655" s="25">
        <v>3508.11</v>
      </c>
      <c r="E655" s="23" t="s">
        <v>4645</v>
      </c>
      <c r="F655" s="23" t="s">
        <v>20</v>
      </c>
      <c r="G655" s="23" t="s">
        <v>3513</v>
      </c>
      <c r="H655" s="23" t="s">
        <v>4235</v>
      </c>
      <c r="I655" s="23" t="s">
        <v>2422</v>
      </c>
      <c r="J655" s="23" t="s">
        <v>3512</v>
      </c>
      <c r="K655" s="23" t="s">
        <v>81</v>
      </c>
      <c r="L655" s="23" t="s">
        <v>21</v>
      </c>
      <c r="M655" s="25">
        <v>1663.95</v>
      </c>
      <c r="N655" s="23" t="s">
        <v>439</v>
      </c>
    </row>
    <row r="656" spans="1:14" x14ac:dyDescent="0.25">
      <c r="A656" s="23" t="s">
        <v>5923</v>
      </c>
      <c r="B656" s="23" t="s">
        <v>3193</v>
      </c>
      <c r="C656" s="23" t="s">
        <v>439</v>
      </c>
      <c r="D656" s="25">
        <v>9816.8799999999992</v>
      </c>
      <c r="E656" s="23" t="s">
        <v>4658</v>
      </c>
      <c r="F656" s="23" t="s">
        <v>29</v>
      </c>
      <c r="G656" s="23" t="s">
        <v>3519</v>
      </c>
      <c r="H656" s="23" t="s">
        <v>246</v>
      </c>
      <c r="I656" s="23" t="s">
        <v>2425</v>
      </c>
      <c r="J656" s="23" t="s">
        <v>3512</v>
      </c>
      <c r="K656" s="23" t="s">
        <v>172</v>
      </c>
      <c r="L656" s="23" t="s">
        <v>34</v>
      </c>
      <c r="M656" s="25">
        <v>2439.39</v>
      </c>
      <c r="N656" s="23" t="s">
        <v>439</v>
      </c>
    </row>
    <row r="657" spans="1:14" x14ac:dyDescent="0.25">
      <c r="A657" s="23" t="s">
        <v>5924</v>
      </c>
      <c r="B657" s="23" t="s">
        <v>2</v>
      </c>
      <c r="C657" s="23" t="s">
        <v>438</v>
      </c>
      <c r="D657" s="25">
        <v>5133.1400000000003</v>
      </c>
      <c r="E657" s="23" t="s">
        <v>4652</v>
      </c>
      <c r="F657" s="23" t="s">
        <v>40</v>
      </c>
      <c r="G657" s="23" t="s">
        <v>3527</v>
      </c>
      <c r="H657" s="23" t="s">
        <v>4263</v>
      </c>
      <c r="I657" s="23" t="s">
        <v>2423</v>
      </c>
      <c r="J657" s="23" t="s">
        <v>3512</v>
      </c>
      <c r="K657" s="23" t="s">
        <v>169</v>
      </c>
      <c r="L657" s="23" t="s">
        <v>41</v>
      </c>
      <c r="M657" s="25">
        <v>2471.29</v>
      </c>
      <c r="N657" s="23" t="s">
        <v>438</v>
      </c>
    </row>
    <row r="658" spans="1:14" x14ac:dyDescent="0.25">
      <c r="A658" s="23" t="s">
        <v>5925</v>
      </c>
      <c r="B658" s="23" t="s">
        <v>3198</v>
      </c>
      <c r="C658" s="23" t="s">
        <v>439</v>
      </c>
      <c r="D658" s="25">
        <v>5672.81</v>
      </c>
      <c r="E658" s="23" t="s">
        <v>4708</v>
      </c>
      <c r="F658" s="23" t="s">
        <v>20</v>
      </c>
      <c r="G658" s="23" t="s">
        <v>3513</v>
      </c>
      <c r="H658" s="23" t="s">
        <v>242</v>
      </c>
      <c r="I658" s="23" t="s">
        <v>2425</v>
      </c>
      <c r="J658" s="23" t="s">
        <v>3516</v>
      </c>
      <c r="K658" s="23" t="s">
        <v>139</v>
      </c>
      <c r="L658" s="23" t="s">
        <v>64</v>
      </c>
      <c r="M658" s="25">
        <v>4200.91</v>
      </c>
      <c r="N658" s="23" t="s">
        <v>439</v>
      </c>
    </row>
    <row r="659" spans="1:14" x14ac:dyDescent="0.25">
      <c r="A659" s="23" t="s">
        <v>5926</v>
      </c>
      <c r="B659" s="23" t="s">
        <v>3201</v>
      </c>
      <c r="C659" s="23" t="s">
        <v>438</v>
      </c>
      <c r="D659" s="25">
        <v>634.65</v>
      </c>
      <c r="E659" s="23" t="s">
        <v>4625</v>
      </c>
      <c r="F659" s="23" t="s">
        <v>15</v>
      </c>
      <c r="G659" s="23" t="s">
        <v>3518</v>
      </c>
      <c r="H659" s="23" t="s">
        <v>4242</v>
      </c>
      <c r="I659" s="23" t="s">
        <v>2423</v>
      </c>
      <c r="J659" s="23" t="s">
        <v>3514</v>
      </c>
      <c r="K659" s="23" t="s">
        <v>32</v>
      </c>
      <c r="L659" s="23" t="s">
        <v>55</v>
      </c>
      <c r="M659" s="25">
        <v>300.31</v>
      </c>
      <c r="N659" s="23" t="s">
        <v>438</v>
      </c>
    </row>
    <row r="660" spans="1:14" x14ac:dyDescent="0.25">
      <c r="A660" s="23" t="s">
        <v>5927</v>
      </c>
      <c r="B660" s="23" t="s">
        <v>3203</v>
      </c>
      <c r="C660" s="23" t="s">
        <v>439</v>
      </c>
      <c r="D660" s="25">
        <v>1901.4</v>
      </c>
      <c r="E660" s="23" t="s">
        <v>4664</v>
      </c>
      <c r="F660" s="23" t="s">
        <v>20</v>
      </c>
      <c r="G660" s="23" t="s">
        <v>3521</v>
      </c>
      <c r="H660" s="23" t="s">
        <v>4237</v>
      </c>
      <c r="I660" s="23" t="s">
        <v>2422</v>
      </c>
      <c r="J660" s="23" t="s">
        <v>3514</v>
      </c>
      <c r="K660" s="23" t="s">
        <v>53</v>
      </c>
      <c r="L660" s="23" t="s">
        <v>21</v>
      </c>
      <c r="M660" s="25">
        <v>696.28</v>
      </c>
      <c r="N660" s="23" t="s">
        <v>439</v>
      </c>
    </row>
    <row r="661" spans="1:14" x14ac:dyDescent="0.25">
      <c r="A661" s="23" t="s">
        <v>5928</v>
      </c>
      <c r="B661" s="23" t="s">
        <v>3205</v>
      </c>
      <c r="C661" s="23" t="s">
        <v>439</v>
      </c>
      <c r="D661" s="25">
        <v>388.79</v>
      </c>
      <c r="E661" s="23" t="s">
        <v>4663</v>
      </c>
      <c r="F661" s="23" t="s">
        <v>20</v>
      </c>
      <c r="G661" s="23" t="s">
        <v>3521</v>
      </c>
      <c r="H661" s="23" t="s">
        <v>4234</v>
      </c>
      <c r="I661" s="23" t="s">
        <v>2425</v>
      </c>
      <c r="J661" s="23" t="s">
        <v>3514</v>
      </c>
      <c r="K661" s="23" t="s">
        <v>116</v>
      </c>
      <c r="L661" s="23" t="s">
        <v>64</v>
      </c>
      <c r="M661" s="25">
        <v>161.33000000000001</v>
      </c>
      <c r="N661" s="23" t="s">
        <v>439</v>
      </c>
    </row>
    <row r="662" spans="1:14" x14ac:dyDescent="0.25">
      <c r="A662" s="23" t="s">
        <v>5929</v>
      </c>
      <c r="B662" s="23" t="s">
        <v>3</v>
      </c>
      <c r="C662" s="23" t="s">
        <v>438</v>
      </c>
      <c r="D662" s="25">
        <v>6062.74</v>
      </c>
      <c r="E662" s="23" t="s">
        <v>4635</v>
      </c>
      <c r="F662" s="23" t="s">
        <v>20</v>
      </c>
      <c r="G662" s="23" t="s">
        <v>3513</v>
      </c>
      <c r="H662" s="23" t="s">
        <v>4236</v>
      </c>
      <c r="I662" s="23" t="s">
        <v>2422</v>
      </c>
      <c r="J662" s="23" t="s">
        <v>3516</v>
      </c>
      <c r="K662" s="23" t="s">
        <v>136</v>
      </c>
      <c r="L662" s="23" t="s">
        <v>21</v>
      </c>
      <c r="M662" s="25">
        <v>1554.84</v>
      </c>
      <c r="N662" s="23" t="s">
        <v>438</v>
      </c>
    </row>
    <row r="663" spans="1:14" x14ac:dyDescent="0.25">
      <c r="A663" s="23" t="s">
        <v>5930</v>
      </c>
      <c r="B663" s="23" t="s">
        <v>1</v>
      </c>
      <c r="C663" s="23" t="s">
        <v>439</v>
      </c>
      <c r="D663" s="25">
        <v>1056.56</v>
      </c>
      <c r="E663" s="23" t="s">
        <v>4692</v>
      </c>
      <c r="F663" s="23" t="s">
        <v>29</v>
      </c>
      <c r="G663" s="23" t="s">
        <v>3520</v>
      </c>
      <c r="H663" s="23" t="s">
        <v>4249</v>
      </c>
      <c r="I663" s="23" t="s">
        <v>2422</v>
      </c>
      <c r="J663" s="23" t="s">
        <v>3523</v>
      </c>
      <c r="K663" s="23" t="s">
        <v>164</v>
      </c>
      <c r="L663" s="23" t="s">
        <v>30</v>
      </c>
      <c r="M663" s="25">
        <v>512.75</v>
      </c>
      <c r="N663" s="23" t="s">
        <v>439</v>
      </c>
    </row>
    <row r="664" spans="1:14" x14ac:dyDescent="0.25">
      <c r="A664" s="23" t="s">
        <v>5931</v>
      </c>
      <c r="B664" s="23" t="s">
        <v>3187</v>
      </c>
      <c r="C664" s="23" t="s">
        <v>439</v>
      </c>
      <c r="D664" s="25">
        <v>2966.6</v>
      </c>
      <c r="E664" s="23" t="s">
        <v>4696</v>
      </c>
      <c r="F664" s="23" t="s">
        <v>15</v>
      </c>
      <c r="G664" s="23" t="s">
        <v>3524</v>
      </c>
      <c r="H664" s="23" t="s">
        <v>4260</v>
      </c>
      <c r="I664" s="23" t="s">
        <v>2426</v>
      </c>
      <c r="J664" s="23" t="s">
        <v>3516</v>
      </c>
      <c r="K664" s="23" t="s">
        <v>48</v>
      </c>
      <c r="L664" s="23" t="s">
        <v>492</v>
      </c>
      <c r="M664" s="25">
        <v>1279.1199999999999</v>
      </c>
      <c r="N664" s="23" t="s">
        <v>439</v>
      </c>
    </row>
    <row r="665" spans="1:14" x14ac:dyDescent="0.25">
      <c r="A665" s="23" t="s">
        <v>5932</v>
      </c>
      <c r="B665" s="23" t="s">
        <v>3190</v>
      </c>
      <c r="C665" s="23" t="s">
        <v>441</v>
      </c>
      <c r="D665" s="25">
        <v>5103.3999999999996</v>
      </c>
      <c r="E665" s="23" t="s">
        <v>4629</v>
      </c>
      <c r="F665" s="23" t="s">
        <v>40</v>
      </c>
      <c r="G665" s="23" t="s">
        <v>3511</v>
      </c>
      <c r="H665" s="23" t="s">
        <v>4233</v>
      </c>
      <c r="I665" s="23" t="s">
        <v>2423</v>
      </c>
      <c r="J665" s="23" t="s">
        <v>3512</v>
      </c>
      <c r="K665" s="23" t="s">
        <v>48</v>
      </c>
      <c r="L665" s="23" t="s">
        <v>493</v>
      </c>
      <c r="M665" s="25">
        <v>1571.67</v>
      </c>
      <c r="N665" s="23" t="s">
        <v>441</v>
      </c>
    </row>
    <row r="666" spans="1:14" x14ac:dyDescent="0.25">
      <c r="A666" s="23" t="s">
        <v>5933</v>
      </c>
      <c r="B666" s="23" t="s">
        <v>3193</v>
      </c>
      <c r="C666" s="23" t="s">
        <v>439</v>
      </c>
      <c r="D666" s="25">
        <v>3386.47</v>
      </c>
      <c r="E666" s="23" t="s">
        <v>4640</v>
      </c>
      <c r="F666" s="23" t="s">
        <v>50</v>
      </c>
      <c r="G666" s="23" t="s">
        <v>3522</v>
      </c>
      <c r="H666" s="23" t="s">
        <v>4240</v>
      </c>
      <c r="I666" s="23" t="s">
        <v>2425</v>
      </c>
      <c r="J666" s="23" t="s">
        <v>3523</v>
      </c>
      <c r="K666" s="23" t="s">
        <v>123</v>
      </c>
      <c r="L666" s="23" t="s">
        <v>51</v>
      </c>
      <c r="M666" s="25">
        <v>1259.1099999999999</v>
      </c>
      <c r="N666" s="23" t="s">
        <v>439</v>
      </c>
    </row>
    <row r="667" spans="1:14" x14ac:dyDescent="0.25">
      <c r="A667" s="23" t="s">
        <v>5934</v>
      </c>
      <c r="B667" s="23" t="s">
        <v>2</v>
      </c>
      <c r="C667" s="23" t="s">
        <v>439</v>
      </c>
      <c r="D667" s="25">
        <v>11308.56</v>
      </c>
      <c r="E667" s="23" t="s">
        <v>4712</v>
      </c>
      <c r="F667" s="23" t="s">
        <v>20</v>
      </c>
      <c r="G667" s="23" t="s">
        <v>3521</v>
      </c>
      <c r="H667" s="23" t="s">
        <v>4241</v>
      </c>
      <c r="I667" s="23" t="s">
        <v>2424</v>
      </c>
      <c r="J667" s="23" t="s">
        <v>3512</v>
      </c>
      <c r="K667" s="23" t="s">
        <v>112</v>
      </c>
      <c r="L667" s="23" t="s">
        <v>21</v>
      </c>
      <c r="M667" s="25">
        <v>3942.2</v>
      </c>
      <c r="N667" s="23" t="s">
        <v>439</v>
      </c>
    </row>
    <row r="668" spans="1:14" x14ac:dyDescent="0.25">
      <c r="A668" s="23" t="s">
        <v>5935</v>
      </c>
      <c r="B668" s="23" t="s">
        <v>3198</v>
      </c>
      <c r="C668" s="23" t="s">
        <v>438</v>
      </c>
      <c r="D668" s="25">
        <v>733.61</v>
      </c>
      <c r="E668" s="23" t="s">
        <v>4634</v>
      </c>
      <c r="F668" s="23" t="s">
        <v>15</v>
      </c>
      <c r="G668" s="23" t="s">
        <v>3517</v>
      </c>
      <c r="H668" s="23" t="s">
        <v>4262</v>
      </c>
      <c r="I668" s="23" t="s">
        <v>2424</v>
      </c>
      <c r="J668" s="23" t="s">
        <v>3526</v>
      </c>
      <c r="K668" s="23" t="s">
        <v>403</v>
      </c>
      <c r="L668" s="23" t="s">
        <v>25</v>
      </c>
      <c r="M668" s="25">
        <v>293.42</v>
      </c>
      <c r="N668" s="23" t="s">
        <v>438</v>
      </c>
    </row>
    <row r="669" spans="1:14" x14ac:dyDescent="0.25">
      <c r="A669" s="23" t="s">
        <v>5936</v>
      </c>
      <c r="B669" s="23" t="s">
        <v>3201</v>
      </c>
      <c r="C669" s="23" t="s">
        <v>441</v>
      </c>
      <c r="D669" s="25">
        <v>3446.45</v>
      </c>
      <c r="E669" s="23" t="s">
        <v>4653</v>
      </c>
      <c r="F669" s="23" t="s">
        <v>29</v>
      </c>
      <c r="G669" s="23" t="s">
        <v>3519</v>
      </c>
      <c r="H669" s="23" t="s">
        <v>4247</v>
      </c>
      <c r="I669" s="23" t="s">
        <v>2422</v>
      </c>
      <c r="J669" s="23" t="s">
        <v>3516</v>
      </c>
      <c r="K669" s="23" t="s">
        <v>201</v>
      </c>
      <c r="L669" s="23" t="s">
        <v>34</v>
      </c>
      <c r="M669" s="25">
        <v>1264.42</v>
      </c>
      <c r="N669" s="23" t="s">
        <v>441</v>
      </c>
    </row>
    <row r="670" spans="1:14" x14ac:dyDescent="0.25">
      <c r="A670" s="23" t="s">
        <v>5937</v>
      </c>
      <c r="B670" s="23" t="s">
        <v>3203</v>
      </c>
      <c r="C670" s="23" t="s">
        <v>438</v>
      </c>
      <c r="D670" s="25">
        <v>16199.36</v>
      </c>
      <c r="E670" s="23" t="s">
        <v>4660</v>
      </c>
      <c r="F670" s="23" t="s">
        <v>29</v>
      </c>
      <c r="G670" s="23" t="s">
        <v>230</v>
      </c>
      <c r="H670" s="23" t="s">
        <v>230</v>
      </c>
      <c r="I670" s="23" t="s">
        <v>2423</v>
      </c>
      <c r="J670" s="23" t="s">
        <v>3516</v>
      </c>
      <c r="K670" s="23" t="s">
        <v>189</v>
      </c>
      <c r="L670" s="23" t="s">
        <v>30</v>
      </c>
      <c r="M670" s="25">
        <v>3882.07</v>
      </c>
      <c r="N670" s="23" t="s">
        <v>438</v>
      </c>
    </row>
    <row r="671" spans="1:14" x14ac:dyDescent="0.25">
      <c r="A671" s="23" t="s">
        <v>5938</v>
      </c>
      <c r="B671" s="23" t="s">
        <v>3205</v>
      </c>
      <c r="C671" s="23" t="s">
        <v>439</v>
      </c>
      <c r="D671" s="25">
        <v>2844.22</v>
      </c>
      <c r="E671" s="23" t="s">
        <v>4667</v>
      </c>
      <c r="F671" s="23" t="s">
        <v>20</v>
      </c>
      <c r="G671" s="23" t="s">
        <v>3513</v>
      </c>
      <c r="H671" s="23" t="s">
        <v>4236</v>
      </c>
      <c r="I671" s="23" t="s">
        <v>2424</v>
      </c>
      <c r="J671" s="23" t="s">
        <v>3516</v>
      </c>
      <c r="K671" s="23" t="s">
        <v>27</v>
      </c>
      <c r="L671" s="23" t="s">
        <v>21</v>
      </c>
      <c r="M671" s="25">
        <v>978.34</v>
      </c>
      <c r="N671" s="23" t="s">
        <v>439</v>
      </c>
    </row>
    <row r="672" spans="1:14" x14ac:dyDescent="0.25">
      <c r="A672" s="23" t="s">
        <v>5939</v>
      </c>
      <c r="B672" s="23" t="s">
        <v>3</v>
      </c>
      <c r="C672" s="23" t="s">
        <v>439</v>
      </c>
      <c r="D672" s="25">
        <v>623.70000000000005</v>
      </c>
      <c r="E672" s="23" t="s">
        <v>4714</v>
      </c>
      <c r="F672" s="23" t="s">
        <v>29</v>
      </c>
      <c r="G672" s="23" t="s">
        <v>3520</v>
      </c>
      <c r="H672" s="23" t="s">
        <v>4249</v>
      </c>
      <c r="I672" s="23" t="s">
        <v>2423</v>
      </c>
      <c r="J672" s="23" t="s">
        <v>3514</v>
      </c>
      <c r="K672" s="23" t="s">
        <v>23</v>
      </c>
      <c r="L672" s="23" t="s">
        <v>67</v>
      </c>
      <c r="M672" s="25">
        <v>257.52</v>
      </c>
      <c r="N672" s="23" t="s">
        <v>439</v>
      </c>
    </row>
    <row r="673" spans="1:14" x14ac:dyDescent="0.25">
      <c r="A673" s="23" t="s">
        <v>5940</v>
      </c>
      <c r="B673" s="23" t="s">
        <v>1</v>
      </c>
      <c r="C673" s="23" t="s">
        <v>439</v>
      </c>
      <c r="D673" s="25">
        <v>1846.15</v>
      </c>
      <c r="E673" s="23" t="s">
        <v>4694</v>
      </c>
      <c r="F673" s="23" t="s">
        <v>20</v>
      </c>
      <c r="G673" s="23" t="s">
        <v>3513</v>
      </c>
      <c r="H673" s="23" t="s">
        <v>4236</v>
      </c>
      <c r="I673" s="23" t="s">
        <v>2423</v>
      </c>
      <c r="J673" s="23" t="s">
        <v>3514</v>
      </c>
      <c r="K673" s="23" t="s">
        <v>126</v>
      </c>
      <c r="L673" s="23" t="s">
        <v>491</v>
      </c>
      <c r="M673" s="25">
        <v>651.67999999999995</v>
      </c>
      <c r="N673" s="23" t="s">
        <v>439</v>
      </c>
    </row>
    <row r="674" spans="1:14" x14ac:dyDescent="0.25">
      <c r="A674" s="23" t="s">
        <v>5941</v>
      </c>
      <c r="B674" s="23" t="s">
        <v>3187</v>
      </c>
      <c r="C674" s="23" t="s">
        <v>439</v>
      </c>
      <c r="D674" s="25">
        <v>6000.06</v>
      </c>
      <c r="E674" s="23" t="s">
        <v>4709</v>
      </c>
      <c r="F674" s="23" t="s">
        <v>15</v>
      </c>
      <c r="G674" s="23" t="s">
        <v>3515</v>
      </c>
      <c r="H674" s="23" t="s">
        <v>249</v>
      </c>
      <c r="I674" s="23" t="s">
        <v>2426</v>
      </c>
      <c r="J674" s="23" t="s">
        <v>3512</v>
      </c>
      <c r="K674" s="23" t="s">
        <v>162</v>
      </c>
      <c r="L674" s="23" t="s">
        <v>25</v>
      </c>
      <c r="M674" s="25">
        <v>2046.93</v>
      </c>
      <c r="N674" s="23" t="s">
        <v>439</v>
      </c>
    </row>
    <row r="675" spans="1:14" x14ac:dyDescent="0.25">
      <c r="A675" s="23" t="s">
        <v>5942</v>
      </c>
      <c r="B675" s="23" t="s">
        <v>3190</v>
      </c>
      <c r="C675" s="23" t="s">
        <v>442</v>
      </c>
      <c r="D675" s="25">
        <v>5582.01</v>
      </c>
      <c r="E675" s="23" t="s">
        <v>4686</v>
      </c>
      <c r="F675" s="23" t="s">
        <v>15</v>
      </c>
      <c r="G675" s="23" t="s">
        <v>3518</v>
      </c>
      <c r="H675" s="23" t="s">
        <v>4264</v>
      </c>
      <c r="I675" s="23" t="s">
        <v>2424</v>
      </c>
      <c r="J675" s="23" t="s">
        <v>3512</v>
      </c>
      <c r="K675" s="23" t="s">
        <v>60</v>
      </c>
      <c r="L675" s="23" t="s">
        <v>25</v>
      </c>
      <c r="M675" s="25">
        <v>2325.8000000000002</v>
      </c>
      <c r="N675" s="23" t="s">
        <v>442</v>
      </c>
    </row>
    <row r="676" spans="1:14" x14ac:dyDescent="0.25">
      <c r="A676" s="23" t="s">
        <v>5943</v>
      </c>
      <c r="B676" s="23" t="s">
        <v>3193</v>
      </c>
      <c r="C676" s="23" t="s">
        <v>439</v>
      </c>
      <c r="D676" s="25">
        <v>1045.75</v>
      </c>
      <c r="E676" s="23" t="s">
        <v>4724</v>
      </c>
      <c r="F676" s="23" t="s">
        <v>29</v>
      </c>
      <c r="G676" s="23" t="s">
        <v>3520</v>
      </c>
      <c r="H676" s="23" t="s">
        <v>4259</v>
      </c>
      <c r="I676" s="23" t="s">
        <v>2424</v>
      </c>
      <c r="J676" s="23" t="s">
        <v>3523</v>
      </c>
      <c r="K676" s="23" t="s">
        <v>23</v>
      </c>
      <c r="L676" s="23" t="s">
        <v>67</v>
      </c>
      <c r="M676" s="25">
        <v>438.73</v>
      </c>
      <c r="N676" s="23" t="s">
        <v>439</v>
      </c>
    </row>
    <row r="677" spans="1:14" x14ac:dyDescent="0.25">
      <c r="A677" s="23" t="s">
        <v>5944</v>
      </c>
      <c r="B677" s="23" t="s">
        <v>2</v>
      </c>
      <c r="C677" s="23" t="s">
        <v>440</v>
      </c>
      <c r="D677" s="25">
        <v>4014.4</v>
      </c>
      <c r="E677" s="23" t="s">
        <v>4683</v>
      </c>
      <c r="F677" s="23" t="s">
        <v>15</v>
      </c>
      <c r="G677" s="23" t="s">
        <v>3524</v>
      </c>
      <c r="H677" s="23" t="s">
        <v>4260</v>
      </c>
      <c r="I677" s="23" t="s">
        <v>2424</v>
      </c>
      <c r="J677" s="23" t="s">
        <v>3512</v>
      </c>
      <c r="K677" s="23" t="s">
        <v>145</v>
      </c>
      <c r="L677" s="23" t="s">
        <v>55</v>
      </c>
      <c r="M677" s="25">
        <v>1108.46</v>
      </c>
      <c r="N677" s="23" t="s">
        <v>440</v>
      </c>
    </row>
    <row r="678" spans="1:14" x14ac:dyDescent="0.25">
      <c r="A678" s="23" t="s">
        <v>5945</v>
      </c>
      <c r="B678" s="23" t="s">
        <v>3198</v>
      </c>
      <c r="C678" s="23" t="s">
        <v>439</v>
      </c>
      <c r="D678" s="25">
        <v>798.66</v>
      </c>
      <c r="E678" s="23" t="s">
        <v>4672</v>
      </c>
      <c r="F678" s="23" t="s">
        <v>15</v>
      </c>
      <c r="G678" s="23" t="s">
        <v>3515</v>
      </c>
      <c r="H678" s="23" t="s">
        <v>4238</v>
      </c>
      <c r="I678" s="23" t="s">
        <v>2423</v>
      </c>
      <c r="J678" s="23" t="s">
        <v>3514</v>
      </c>
      <c r="K678" s="23" t="s">
        <v>116</v>
      </c>
      <c r="L678" s="23" t="s">
        <v>25</v>
      </c>
      <c r="M678" s="25">
        <v>351.71</v>
      </c>
      <c r="N678" s="23" t="s">
        <v>439</v>
      </c>
    </row>
    <row r="679" spans="1:14" x14ac:dyDescent="0.25">
      <c r="A679" s="23" t="s">
        <v>5946</v>
      </c>
      <c r="B679" s="23" t="s">
        <v>3201</v>
      </c>
      <c r="C679" s="23" t="s">
        <v>441</v>
      </c>
      <c r="D679" s="25">
        <v>6738.71</v>
      </c>
      <c r="E679" s="23" t="s">
        <v>4674</v>
      </c>
      <c r="F679" s="23" t="s">
        <v>40</v>
      </c>
      <c r="G679" s="23" t="s">
        <v>3527</v>
      </c>
      <c r="H679" s="23" t="s">
        <v>4261</v>
      </c>
      <c r="I679" s="23" t="s">
        <v>2424</v>
      </c>
      <c r="J679" s="23" t="s">
        <v>3516</v>
      </c>
      <c r="K679" s="23" t="s">
        <v>57</v>
      </c>
      <c r="L679" s="23" t="s">
        <v>493</v>
      </c>
      <c r="M679" s="25">
        <v>2048.1799999999998</v>
      </c>
      <c r="N679" s="23" t="s">
        <v>441</v>
      </c>
    </row>
    <row r="680" spans="1:14" x14ac:dyDescent="0.25">
      <c r="A680" s="23" t="s">
        <v>5947</v>
      </c>
      <c r="B680" s="23" t="s">
        <v>3203</v>
      </c>
      <c r="C680" s="23" t="s">
        <v>440</v>
      </c>
      <c r="D680" s="25">
        <v>5165.5</v>
      </c>
      <c r="E680" s="23" t="s">
        <v>4690</v>
      </c>
      <c r="F680" s="23" t="s">
        <v>20</v>
      </c>
      <c r="G680" s="23" t="s">
        <v>3513</v>
      </c>
      <c r="H680" s="23" t="s">
        <v>4239</v>
      </c>
      <c r="I680" s="23" t="s">
        <v>2422</v>
      </c>
      <c r="J680" s="23" t="s">
        <v>3516</v>
      </c>
      <c r="K680" s="23" t="s">
        <v>85</v>
      </c>
      <c r="L680" s="23" t="s">
        <v>21</v>
      </c>
      <c r="M680" s="25">
        <v>2307.67</v>
      </c>
      <c r="N680" s="23" t="s">
        <v>440</v>
      </c>
    </row>
    <row r="681" spans="1:14" x14ac:dyDescent="0.25">
      <c r="A681" s="23" t="s">
        <v>5948</v>
      </c>
      <c r="B681" s="23" t="s">
        <v>3205</v>
      </c>
      <c r="C681" s="23" t="s">
        <v>439</v>
      </c>
      <c r="D681" s="25">
        <v>3961.42</v>
      </c>
      <c r="E681" s="23" t="s">
        <v>4702</v>
      </c>
      <c r="F681" s="23" t="s">
        <v>29</v>
      </c>
      <c r="G681" s="23" t="s">
        <v>3520</v>
      </c>
      <c r="H681" s="23" t="s">
        <v>4259</v>
      </c>
      <c r="I681" s="23" t="s">
        <v>2422</v>
      </c>
      <c r="J681" s="23" t="s">
        <v>3526</v>
      </c>
      <c r="K681" s="23" t="s">
        <v>403</v>
      </c>
      <c r="L681" s="23" t="s">
        <v>30</v>
      </c>
      <c r="M681" s="25">
        <v>2842.65</v>
      </c>
      <c r="N681" s="23" t="s">
        <v>439</v>
      </c>
    </row>
    <row r="682" spans="1:14" x14ac:dyDescent="0.25">
      <c r="A682" s="23" t="s">
        <v>5949</v>
      </c>
      <c r="B682" s="23" t="s">
        <v>3</v>
      </c>
      <c r="C682" s="23" t="s">
        <v>440</v>
      </c>
      <c r="D682" s="25">
        <v>5535.41</v>
      </c>
      <c r="E682" s="23" t="s">
        <v>4703</v>
      </c>
      <c r="F682" s="23" t="s">
        <v>29</v>
      </c>
      <c r="G682" s="23" t="s">
        <v>3520</v>
      </c>
      <c r="H682" s="23" t="s">
        <v>4259</v>
      </c>
      <c r="I682" s="23" t="s">
        <v>2422</v>
      </c>
      <c r="J682" s="23" t="s">
        <v>3512</v>
      </c>
      <c r="K682" s="23" t="s">
        <v>36</v>
      </c>
      <c r="L682" s="23" t="s">
        <v>67</v>
      </c>
      <c r="M682" s="25">
        <v>4007.21</v>
      </c>
      <c r="N682" s="23" t="s">
        <v>440</v>
      </c>
    </row>
    <row r="683" spans="1:14" x14ac:dyDescent="0.25">
      <c r="A683" s="23" t="s">
        <v>5950</v>
      </c>
      <c r="B683" s="23" t="s">
        <v>1</v>
      </c>
      <c r="C683" s="23" t="s">
        <v>443</v>
      </c>
      <c r="D683" s="25">
        <v>4393.58</v>
      </c>
      <c r="E683" s="23" t="s">
        <v>4752</v>
      </c>
      <c r="F683" s="23" t="s">
        <v>50</v>
      </c>
      <c r="G683" s="23" t="s">
        <v>3525</v>
      </c>
      <c r="H683" s="23" t="s">
        <v>4258</v>
      </c>
      <c r="I683" s="23" t="s">
        <v>2422</v>
      </c>
      <c r="J683" s="23" t="s">
        <v>3516</v>
      </c>
      <c r="K683" s="23" t="s">
        <v>13</v>
      </c>
      <c r="L683" s="23" t="s">
        <v>87</v>
      </c>
      <c r="M683" s="25">
        <v>1385.92</v>
      </c>
      <c r="N683" s="23" t="s">
        <v>443</v>
      </c>
    </row>
    <row r="684" spans="1:14" x14ac:dyDescent="0.25">
      <c r="A684" s="23" t="s">
        <v>5951</v>
      </c>
      <c r="B684" s="23" t="s">
        <v>3187</v>
      </c>
      <c r="C684" s="23" t="s">
        <v>439</v>
      </c>
      <c r="D684" s="25">
        <v>3000.76</v>
      </c>
      <c r="E684" s="23" t="s">
        <v>4680</v>
      </c>
      <c r="F684" s="23" t="s">
        <v>50</v>
      </c>
      <c r="G684" s="23" t="s">
        <v>3522</v>
      </c>
      <c r="H684" s="23" t="s">
        <v>4257</v>
      </c>
      <c r="I684" s="23" t="s">
        <v>2425</v>
      </c>
      <c r="J684" s="23" t="s">
        <v>3512</v>
      </c>
      <c r="K684" s="23" t="s">
        <v>32</v>
      </c>
      <c r="L684" s="23" t="s">
        <v>51</v>
      </c>
      <c r="M684" s="25">
        <v>1428.64</v>
      </c>
      <c r="N684" s="23" t="s">
        <v>439</v>
      </c>
    </row>
    <row r="685" spans="1:14" x14ac:dyDescent="0.25">
      <c r="A685" s="23" t="s">
        <v>5952</v>
      </c>
      <c r="B685" s="23" t="s">
        <v>3190</v>
      </c>
      <c r="C685" s="23" t="s">
        <v>439</v>
      </c>
      <c r="D685" s="25">
        <v>1233.2</v>
      </c>
      <c r="E685" s="23" t="s">
        <v>4679</v>
      </c>
      <c r="F685" s="23" t="s">
        <v>20</v>
      </c>
      <c r="G685" s="23" t="s">
        <v>3513</v>
      </c>
      <c r="H685" s="23" t="s">
        <v>4235</v>
      </c>
      <c r="I685" s="23" t="s">
        <v>2422</v>
      </c>
      <c r="J685" s="23" t="s">
        <v>3514</v>
      </c>
      <c r="K685" s="23" t="s">
        <v>48</v>
      </c>
      <c r="L685" s="23" t="s">
        <v>64</v>
      </c>
      <c r="M685" s="25">
        <v>519.36</v>
      </c>
      <c r="N685" s="23" t="s">
        <v>439</v>
      </c>
    </row>
    <row r="686" spans="1:14" x14ac:dyDescent="0.25">
      <c r="A686" s="23" t="s">
        <v>5953</v>
      </c>
      <c r="B686" s="23" t="s">
        <v>3193</v>
      </c>
      <c r="C686" s="23" t="s">
        <v>440</v>
      </c>
      <c r="D686" s="25">
        <v>1548.12</v>
      </c>
      <c r="E686" s="23" t="s">
        <v>4728</v>
      </c>
      <c r="F686" s="23" t="s">
        <v>29</v>
      </c>
      <c r="G686" s="23" t="s">
        <v>230</v>
      </c>
      <c r="H686" s="23" t="s">
        <v>230</v>
      </c>
      <c r="I686" s="23" t="s">
        <v>2426</v>
      </c>
      <c r="J686" s="23" t="s">
        <v>3516</v>
      </c>
      <c r="K686" s="23" t="s">
        <v>196</v>
      </c>
      <c r="L686" s="23" t="s">
        <v>34</v>
      </c>
      <c r="M686" s="25">
        <v>507.73</v>
      </c>
      <c r="N686" s="23" t="s">
        <v>440</v>
      </c>
    </row>
    <row r="687" spans="1:14" x14ac:dyDescent="0.25">
      <c r="A687" s="23" t="s">
        <v>5954</v>
      </c>
      <c r="B687" s="23" t="s">
        <v>2</v>
      </c>
      <c r="C687" s="23" t="s">
        <v>439</v>
      </c>
      <c r="D687" s="25">
        <v>5126.5200000000004</v>
      </c>
      <c r="E687" s="23" t="s">
        <v>4729</v>
      </c>
      <c r="F687" s="23" t="s">
        <v>20</v>
      </c>
      <c r="G687" s="23" t="s">
        <v>3521</v>
      </c>
      <c r="H687" s="23" t="s">
        <v>4253</v>
      </c>
      <c r="I687" s="23" t="s">
        <v>2422</v>
      </c>
      <c r="J687" s="23" t="s">
        <v>3514</v>
      </c>
      <c r="K687" s="23" t="s">
        <v>126</v>
      </c>
      <c r="L687" s="23" t="s">
        <v>64</v>
      </c>
      <c r="M687" s="25">
        <v>1608.29</v>
      </c>
      <c r="N687" s="23" t="s">
        <v>439</v>
      </c>
    </row>
    <row r="688" spans="1:14" x14ac:dyDescent="0.25">
      <c r="A688" s="23" t="s">
        <v>5955</v>
      </c>
      <c r="B688" s="23" t="s">
        <v>3198</v>
      </c>
      <c r="C688" s="23" t="s">
        <v>439</v>
      </c>
      <c r="D688" s="25">
        <v>3380.62</v>
      </c>
      <c r="E688" s="23" t="s">
        <v>4715</v>
      </c>
      <c r="F688" s="23" t="s">
        <v>40</v>
      </c>
      <c r="G688" s="23" t="s">
        <v>3511</v>
      </c>
      <c r="H688" s="23" t="s">
        <v>4233</v>
      </c>
      <c r="I688" s="23" t="s">
        <v>2425</v>
      </c>
      <c r="J688" s="23" t="s">
        <v>3512</v>
      </c>
      <c r="K688" s="23" t="s">
        <v>81</v>
      </c>
      <c r="L688" s="23" t="s">
        <v>41</v>
      </c>
      <c r="M688" s="25">
        <v>2482.48</v>
      </c>
      <c r="N688" s="23" t="s">
        <v>439</v>
      </c>
    </row>
    <row r="689" spans="1:14" x14ac:dyDescent="0.25">
      <c r="A689" s="23" t="s">
        <v>5956</v>
      </c>
      <c r="B689" s="23" t="s">
        <v>3201</v>
      </c>
      <c r="C689" s="23" t="s">
        <v>441</v>
      </c>
      <c r="D689" s="25">
        <v>2731.58</v>
      </c>
      <c r="E689" s="23" t="s">
        <v>4717</v>
      </c>
      <c r="F689" s="23" t="s">
        <v>20</v>
      </c>
      <c r="G689" s="23" t="s">
        <v>3521</v>
      </c>
      <c r="H689" s="23" t="s">
        <v>222</v>
      </c>
      <c r="I689" s="23" t="s">
        <v>2423</v>
      </c>
      <c r="J689" s="23" t="s">
        <v>3512</v>
      </c>
      <c r="K689" s="23" t="s">
        <v>45</v>
      </c>
      <c r="L689" s="23" t="s">
        <v>64</v>
      </c>
      <c r="M689" s="25">
        <v>1240.1400000000001</v>
      </c>
      <c r="N689" s="23" t="s">
        <v>441</v>
      </c>
    </row>
    <row r="690" spans="1:14" x14ac:dyDescent="0.25">
      <c r="A690" s="23" t="s">
        <v>5957</v>
      </c>
      <c r="B690" s="23" t="s">
        <v>3203</v>
      </c>
      <c r="C690" s="23" t="s">
        <v>438</v>
      </c>
      <c r="D690" s="25">
        <v>1107.79</v>
      </c>
      <c r="E690" s="23" t="s">
        <v>4710</v>
      </c>
      <c r="F690" s="23" t="s">
        <v>15</v>
      </c>
      <c r="G690" s="23" t="s">
        <v>3518</v>
      </c>
      <c r="H690" s="23" t="s">
        <v>4251</v>
      </c>
      <c r="I690" s="23" t="s">
        <v>2422</v>
      </c>
      <c r="J690" s="23" t="s">
        <v>3514</v>
      </c>
      <c r="K690" s="23" t="s">
        <v>123</v>
      </c>
      <c r="L690" s="23" t="s">
        <v>16</v>
      </c>
      <c r="M690" s="25">
        <v>453.33</v>
      </c>
      <c r="N690" s="23" t="s">
        <v>438</v>
      </c>
    </row>
    <row r="691" spans="1:14" x14ac:dyDescent="0.25">
      <c r="A691" s="23" t="s">
        <v>5958</v>
      </c>
      <c r="B691" s="23" t="s">
        <v>3205</v>
      </c>
      <c r="C691" s="23" t="s">
        <v>439</v>
      </c>
      <c r="D691" s="25">
        <v>129.97999999999999</v>
      </c>
      <c r="E691" s="23" t="s">
        <v>4671</v>
      </c>
      <c r="F691" s="23" t="s">
        <v>29</v>
      </c>
      <c r="G691" s="23" t="s">
        <v>3519</v>
      </c>
      <c r="H691" s="23" t="s">
        <v>4256</v>
      </c>
      <c r="I691" s="23" t="s">
        <v>2425</v>
      </c>
      <c r="J691" s="23" t="s">
        <v>3523</v>
      </c>
      <c r="K691" s="23" t="s">
        <v>119</v>
      </c>
      <c r="L691" s="23" t="s">
        <v>34</v>
      </c>
      <c r="M691" s="25">
        <v>94.85</v>
      </c>
      <c r="N691" s="23" t="s">
        <v>439</v>
      </c>
    </row>
    <row r="692" spans="1:14" x14ac:dyDescent="0.25">
      <c r="A692" s="23" t="s">
        <v>5959</v>
      </c>
      <c r="B692" s="23" t="s">
        <v>3</v>
      </c>
      <c r="C692" s="23" t="s">
        <v>443</v>
      </c>
      <c r="D692" s="25">
        <v>5233.04</v>
      </c>
      <c r="E692" s="23" t="s">
        <v>4699</v>
      </c>
      <c r="F692" s="23" t="s">
        <v>15</v>
      </c>
      <c r="G692" s="23" t="s">
        <v>3524</v>
      </c>
      <c r="H692" s="23" t="s">
        <v>226</v>
      </c>
      <c r="I692" s="23" t="s">
        <v>2426</v>
      </c>
      <c r="J692" s="23" t="s">
        <v>3526</v>
      </c>
      <c r="K692" s="23" t="s">
        <v>27</v>
      </c>
      <c r="L692" s="23" t="s">
        <v>25</v>
      </c>
      <c r="M692" s="25">
        <v>1706.75</v>
      </c>
      <c r="N692" s="23" t="s">
        <v>443</v>
      </c>
    </row>
    <row r="693" spans="1:14" x14ac:dyDescent="0.25">
      <c r="A693" s="23" t="s">
        <v>5960</v>
      </c>
      <c r="B693" s="23" t="s">
        <v>1</v>
      </c>
      <c r="C693" s="23" t="s">
        <v>439</v>
      </c>
      <c r="D693" s="25">
        <v>6994.46</v>
      </c>
      <c r="E693" s="23" t="s">
        <v>4711</v>
      </c>
      <c r="F693" s="23" t="s">
        <v>50</v>
      </c>
      <c r="G693" s="23" t="s">
        <v>3522</v>
      </c>
      <c r="H693" s="23" t="s">
        <v>4257</v>
      </c>
      <c r="I693" s="23" t="s">
        <v>2426</v>
      </c>
      <c r="J693" s="23" t="s">
        <v>3516</v>
      </c>
      <c r="K693" s="23" t="s">
        <v>43</v>
      </c>
      <c r="L693" s="23" t="s">
        <v>51</v>
      </c>
      <c r="M693" s="25">
        <v>2748.14</v>
      </c>
      <c r="N693" s="23" t="s">
        <v>439</v>
      </c>
    </row>
    <row r="694" spans="1:14" x14ac:dyDescent="0.25">
      <c r="A694" s="23" t="s">
        <v>5961</v>
      </c>
      <c r="B694" s="23" t="s">
        <v>3187</v>
      </c>
      <c r="C694" s="23" t="s">
        <v>438</v>
      </c>
      <c r="D694" s="25">
        <v>1229.2</v>
      </c>
      <c r="E694" s="23" t="s">
        <v>4691</v>
      </c>
      <c r="F694" s="23" t="s">
        <v>40</v>
      </c>
      <c r="G694" s="23" t="s">
        <v>3527</v>
      </c>
      <c r="H694" s="23" t="s">
        <v>4263</v>
      </c>
      <c r="I694" s="23" t="s">
        <v>2423</v>
      </c>
      <c r="J694" s="23" t="s">
        <v>3523</v>
      </c>
      <c r="K694" s="23" t="s">
        <v>136</v>
      </c>
      <c r="L694" s="23" t="s">
        <v>41</v>
      </c>
      <c r="M694" s="25">
        <v>361.99</v>
      </c>
      <c r="N694" s="23" t="s">
        <v>438</v>
      </c>
    </row>
    <row r="695" spans="1:14" x14ac:dyDescent="0.25">
      <c r="A695" s="23" t="s">
        <v>5962</v>
      </c>
      <c r="B695" s="23" t="s">
        <v>3190</v>
      </c>
      <c r="C695" s="23" t="s">
        <v>439</v>
      </c>
      <c r="D695" s="25">
        <v>1799.62</v>
      </c>
      <c r="E695" s="23" t="s">
        <v>4720</v>
      </c>
      <c r="F695" s="23" t="s">
        <v>15</v>
      </c>
      <c r="G695" s="23" t="s">
        <v>3515</v>
      </c>
      <c r="H695" s="23" t="s">
        <v>249</v>
      </c>
      <c r="I695" s="23" t="s">
        <v>2426</v>
      </c>
      <c r="J695" s="23" t="s">
        <v>3523</v>
      </c>
      <c r="K695" s="23" t="s">
        <v>93</v>
      </c>
      <c r="L695" s="23" t="s">
        <v>492</v>
      </c>
      <c r="M695" s="25">
        <v>758.53</v>
      </c>
      <c r="N695" s="23" t="s">
        <v>439</v>
      </c>
    </row>
    <row r="696" spans="1:14" x14ac:dyDescent="0.25">
      <c r="A696" s="23" t="s">
        <v>5963</v>
      </c>
      <c r="B696" s="23" t="s">
        <v>3193</v>
      </c>
      <c r="C696" s="23" t="s">
        <v>438</v>
      </c>
      <c r="D696" s="25">
        <v>10324.5</v>
      </c>
      <c r="E696" s="23" t="s">
        <v>4721</v>
      </c>
      <c r="F696" s="23" t="s">
        <v>15</v>
      </c>
      <c r="G696" s="23" t="s">
        <v>3517</v>
      </c>
      <c r="H696" s="23" t="s">
        <v>4262</v>
      </c>
      <c r="I696" s="23" t="s">
        <v>2424</v>
      </c>
      <c r="J696" s="23" t="s">
        <v>3516</v>
      </c>
      <c r="K696" s="23" t="s">
        <v>164</v>
      </c>
      <c r="L696" s="23" t="s">
        <v>16</v>
      </c>
      <c r="M696" s="25">
        <v>2047.79</v>
      </c>
      <c r="N696" s="23" t="s">
        <v>438</v>
      </c>
    </row>
    <row r="697" spans="1:14" x14ac:dyDescent="0.25">
      <c r="A697" s="23" t="s">
        <v>5964</v>
      </c>
      <c r="B697" s="23" t="s">
        <v>2</v>
      </c>
      <c r="C697" s="23" t="s">
        <v>439</v>
      </c>
      <c r="D697" s="25">
        <v>426.5</v>
      </c>
      <c r="E697" s="23" t="s">
        <v>4756</v>
      </c>
      <c r="F697" s="23" t="s">
        <v>20</v>
      </c>
      <c r="G697" s="23" t="s">
        <v>3513</v>
      </c>
      <c r="H697" s="23" t="s">
        <v>4239</v>
      </c>
      <c r="I697" s="23" t="s">
        <v>2425</v>
      </c>
      <c r="J697" s="23" t="s">
        <v>3523</v>
      </c>
      <c r="K697" s="23" t="s">
        <v>169</v>
      </c>
      <c r="L697" s="23" t="s">
        <v>64</v>
      </c>
      <c r="M697" s="25">
        <v>120.2</v>
      </c>
      <c r="N697" s="23" t="s">
        <v>439</v>
      </c>
    </row>
    <row r="698" spans="1:14" x14ac:dyDescent="0.25">
      <c r="A698" s="23" t="s">
        <v>5965</v>
      </c>
      <c r="B698" s="23" t="s">
        <v>3198</v>
      </c>
      <c r="C698" s="23" t="s">
        <v>439</v>
      </c>
      <c r="D698" s="25">
        <v>5607.63</v>
      </c>
      <c r="E698" s="23" t="s">
        <v>4697</v>
      </c>
      <c r="F698" s="23" t="s">
        <v>20</v>
      </c>
      <c r="G698" s="23" t="s">
        <v>3521</v>
      </c>
      <c r="H698" s="23" t="s">
        <v>4241</v>
      </c>
      <c r="I698" s="23" t="s">
        <v>2426</v>
      </c>
      <c r="J698" s="23" t="s">
        <v>3516</v>
      </c>
      <c r="K698" s="23" t="s">
        <v>62</v>
      </c>
      <c r="L698" s="23" t="s">
        <v>64</v>
      </c>
      <c r="M698" s="25">
        <v>2555.9899999999998</v>
      </c>
      <c r="N698" s="23" t="s">
        <v>439</v>
      </c>
    </row>
    <row r="699" spans="1:14" x14ac:dyDescent="0.25">
      <c r="A699" s="23" t="s">
        <v>5966</v>
      </c>
      <c r="B699" s="23" t="s">
        <v>3201</v>
      </c>
      <c r="C699" s="23" t="s">
        <v>439</v>
      </c>
      <c r="D699" s="25">
        <v>129.56</v>
      </c>
      <c r="E699" s="23" t="s">
        <v>4706</v>
      </c>
      <c r="F699" s="23" t="s">
        <v>29</v>
      </c>
      <c r="G699" s="23" t="s">
        <v>230</v>
      </c>
      <c r="H699" s="23" t="s">
        <v>230</v>
      </c>
      <c r="I699" s="23" t="s">
        <v>2424</v>
      </c>
      <c r="J699" s="23" t="s">
        <v>3523</v>
      </c>
      <c r="K699" s="23" t="s">
        <v>139</v>
      </c>
      <c r="L699" s="23" t="s">
        <v>34</v>
      </c>
      <c r="M699" s="25">
        <v>50.72</v>
      </c>
      <c r="N699" s="23" t="s">
        <v>439</v>
      </c>
    </row>
    <row r="700" spans="1:14" x14ac:dyDescent="0.25">
      <c r="A700" s="23" t="s">
        <v>5967</v>
      </c>
      <c r="B700" s="23" t="s">
        <v>3203</v>
      </c>
      <c r="C700" s="23" t="s">
        <v>440</v>
      </c>
      <c r="D700" s="25">
        <v>2611.9</v>
      </c>
      <c r="E700" s="23" t="s">
        <v>4689</v>
      </c>
      <c r="F700" s="23" t="s">
        <v>20</v>
      </c>
      <c r="G700" s="23" t="s">
        <v>3521</v>
      </c>
      <c r="H700" s="23" t="s">
        <v>4234</v>
      </c>
      <c r="I700" s="23" t="s">
        <v>2422</v>
      </c>
      <c r="J700" s="23" t="s">
        <v>3523</v>
      </c>
      <c r="K700" s="23" t="s">
        <v>160</v>
      </c>
      <c r="L700" s="23" t="s">
        <v>21</v>
      </c>
      <c r="M700" s="25">
        <v>1031.8699999999999</v>
      </c>
      <c r="N700" s="23" t="s">
        <v>440</v>
      </c>
    </row>
    <row r="701" spans="1:14" x14ac:dyDescent="0.25">
      <c r="A701" s="23" t="s">
        <v>5968</v>
      </c>
      <c r="B701" s="23" t="s">
        <v>3205</v>
      </c>
      <c r="C701" s="23" t="s">
        <v>438</v>
      </c>
      <c r="D701" s="25">
        <v>320.3</v>
      </c>
      <c r="E701" s="23" t="s">
        <v>4684</v>
      </c>
      <c r="F701" s="23" t="s">
        <v>15</v>
      </c>
      <c r="G701" s="23" t="s">
        <v>3515</v>
      </c>
      <c r="H701" s="23" t="s">
        <v>249</v>
      </c>
      <c r="I701" s="23" t="s">
        <v>2426</v>
      </c>
      <c r="J701" s="23" t="s">
        <v>3523</v>
      </c>
      <c r="K701" s="23" t="s">
        <v>172</v>
      </c>
      <c r="L701" s="23" t="s">
        <v>25</v>
      </c>
      <c r="M701" s="25">
        <v>115.38</v>
      </c>
      <c r="N701" s="23" t="s">
        <v>438</v>
      </c>
    </row>
    <row r="702" spans="1:14" x14ac:dyDescent="0.25">
      <c r="A702" s="23" t="s">
        <v>5969</v>
      </c>
      <c r="B702" s="23" t="s">
        <v>3</v>
      </c>
      <c r="C702" s="23" t="s">
        <v>439</v>
      </c>
      <c r="D702" s="25">
        <v>2195.6799999999998</v>
      </c>
      <c r="E702" s="23" t="s">
        <v>4751</v>
      </c>
      <c r="F702" s="23" t="s">
        <v>20</v>
      </c>
      <c r="G702" s="23" t="s">
        <v>3513</v>
      </c>
      <c r="H702" s="23" t="s">
        <v>4239</v>
      </c>
      <c r="I702" s="23" t="s">
        <v>2426</v>
      </c>
      <c r="J702" s="23" t="s">
        <v>3514</v>
      </c>
      <c r="K702" s="23" t="s">
        <v>166</v>
      </c>
      <c r="L702" s="23" t="s">
        <v>21</v>
      </c>
      <c r="M702" s="25">
        <v>637.91</v>
      </c>
      <c r="N702" s="23" t="s">
        <v>439</v>
      </c>
    </row>
    <row r="703" spans="1:14" x14ac:dyDescent="0.25">
      <c r="A703" s="23" t="s">
        <v>5970</v>
      </c>
      <c r="B703" s="23" t="s">
        <v>1</v>
      </c>
      <c r="C703" s="23" t="s">
        <v>443</v>
      </c>
      <c r="D703" s="25">
        <v>436.05</v>
      </c>
      <c r="E703" s="23" t="s">
        <v>4753</v>
      </c>
      <c r="F703" s="23" t="s">
        <v>20</v>
      </c>
      <c r="G703" s="23" t="s">
        <v>3521</v>
      </c>
      <c r="H703" s="23" t="s">
        <v>4234</v>
      </c>
      <c r="I703" s="23" t="s">
        <v>2425</v>
      </c>
      <c r="J703" s="23" t="s">
        <v>3526</v>
      </c>
      <c r="K703" s="23" t="s">
        <v>85</v>
      </c>
      <c r="L703" s="23" t="s">
        <v>491</v>
      </c>
      <c r="M703" s="25">
        <v>198.13</v>
      </c>
      <c r="N703" s="23" t="s">
        <v>443</v>
      </c>
    </row>
    <row r="704" spans="1:14" x14ac:dyDescent="0.25">
      <c r="A704" s="23" t="s">
        <v>5971</v>
      </c>
      <c r="B704" s="23" t="s">
        <v>3187</v>
      </c>
      <c r="C704" s="23" t="s">
        <v>439</v>
      </c>
      <c r="D704" s="25">
        <v>2693.14</v>
      </c>
      <c r="E704" s="23" t="s">
        <v>4688</v>
      </c>
      <c r="F704" s="23" t="s">
        <v>40</v>
      </c>
      <c r="G704" s="23" t="s">
        <v>3511</v>
      </c>
      <c r="H704" s="23" t="s">
        <v>4248</v>
      </c>
      <c r="I704" s="23" t="s">
        <v>2424</v>
      </c>
      <c r="J704" s="23" t="s">
        <v>3516</v>
      </c>
      <c r="K704" s="23" t="s">
        <v>53</v>
      </c>
      <c r="L704" s="23" t="s">
        <v>41</v>
      </c>
      <c r="M704" s="25">
        <v>879.57</v>
      </c>
      <c r="N704" s="23" t="s">
        <v>439</v>
      </c>
    </row>
    <row r="705" spans="1:14" x14ac:dyDescent="0.25">
      <c r="A705" s="23" t="s">
        <v>5972</v>
      </c>
      <c r="B705" s="23" t="s">
        <v>3190</v>
      </c>
      <c r="C705" s="23" t="s">
        <v>439</v>
      </c>
      <c r="D705" s="25">
        <v>4659.6499999999996</v>
      </c>
      <c r="E705" s="23" t="s">
        <v>4725</v>
      </c>
      <c r="F705" s="23" t="s">
        <v>29</v>
      </c>
      <c r="G705" s="23" t="s">
        <v>230</v>
      </c>
      <c r="H705" s="23" t="s">
        <v>230</v>
      </c>
      <c r="I705" s="23" t="s">
        <v>2425</v>
      </c>
      <c r="J705" s="23" t="s">
        <v>3512</v>
      </c>
      <c r="K705" s="23" t="s">
        <v>18</v>
      </c>
      <c r="L705" s="23" t="s">
        <v>67</v>
      </c>
      <c r="M705" s="25">
        <v>3229.94</v>
      </c>
      <c r="N705" s="23" t="s">
        <v>439</v>
      </c>
    </row>
    <row r="706" spans="1:14" x14ac:dyDescent="0.25">
      <c r="A706" s="23" t="s">
        <v>5973</v>
      </c>
      <c r="B706" s="23" t="s">
        <v>3193</v>
      </c>
      <c r="C706" s="23" t="s">
        <v>439</v>
      </c>
      <c r="D706" s="25">
        <v>3557.14</v>
      </c>
      <c r="E706" s="23" t="s">
        <v>4687</v>
      </c>
      <c r="F706" s="23" t="s">
        <v>20</v>
      </c>
      <c r="G706" s="23" t="s">
        <v>3513</v>
      </c>
      <c r="H706" s="23" t="s">
        <v>4236</v>
      </c>
      <c r="I706" s="23" t="s">
        <v>2423</v>
      </c>
      <c r="J706" s="23" t="s">
        <v>3512</v>
      </c>
      <c r="K706" s="23" t="s">
        <v>152</v>
      </c>
      <c r="L706" s="23" t="s">
        <v>491</v>
      </c>
      <c r="M706" s="25">
        <v>2324.36</v>
      </c>
      <c r="N706" s="23" t="s">
        <v>439</v>
      </c>
    </row>
    <row r="707" spans="1:14" x14ac:dyDescent="0.25">
      <c r="A707" s="23" t="s">
        <v>5974</v>
      </c>
      <c r="B707" s="23" t="s">
        <v>2</v>
      </c>
      <c r="C707" s="23" t="s">
        <v>438</v>
      </c>
      <c r="D707" s="25">
        <v>1519.6</v>
      </c>
      <c r="E707" s="23" t="s">
        <v>4713</v>
      </c>
      <c r="F707" s="23" t="s">
        <v>50</v>
      </c>
      <c r="G707" s="23" t="s">
        <v>3522</v>
      </c>
      <c r="H707" s="23" t="s">
        <v>4257</v>
      </c>
      <c r="I707" s="23" t="s">
        <v>2423</v>
      </c>
      <c r="J707" s="23" t="s">
        <v>3514</v>
      </c>
      <c r="K707" s="23" t="s">
        <v>192</v>
      </c>
      <c r="L707" s="23" t="s">
        <v>87</v>
      </c>
      <c r="M707" s="25">
        <v>414.82</v>
      </c>
      <c r="N707" s="23" t="s">
        <v>438</v>
      </c>
    </row>
    <row r="708" spans="1:14" x14ac:dyDescent="0.25">
      <c r="A708" s="23" t="s">
        <v>5975</v>
      </c>
      <c r="B708" s="23" t="s">
        <v>3198</v>
      </c>
      <c r="C708" s="23" t="s">
        <v>439</v>
      </c>
      <c r="D708" s="25">
        <v>997.42</v>
      </c>
      <c r="E708" s="23" t="s">
        <v>4762</v>
      </c>
      <c r="F708" s="23" t="s">
        <v>50</v>
      </c>
      <c r="G708" s="23" t="s">
        <v>3525</v>
      </c>
      <c r="H708" s="23" t="s">
        <v>4255</v>
      </c>
      <c r="I708" s="23" t="s">
        <v>2426</v>
      </c>
      <c r="J708" s="23" t="s">
        <v>3516</v>
      </c>
      <c r="K708" s="23" t="s">
        <v>69</v>
      </c>
      <c r="L708" s="23" t="s">
        <v>87</v>
      </c>
      <c r="M708" s="25">
        <v>360.21</v>
      </c>
      <c r="N708" s="23" t="s">
        <v>439</v>
      </c>
    </row>
    <row r="709" spans="1:14" x14ac:dyDescent="0.25">
      <c r="A709" s="23" t="s">
        <v>5976</v>
      </c>
      <c r="B709" s="23" t="s">
        <v>3201</v>
      </c>
      <c r="C709" s="23" t="s">
        <v>440</v>
      </c>
      <c r="D709" s="25">
        <v>1140.49</v>
      </c>
      <c r="E709" s="23" t="s">
        <v>4698</v>
      </c>
      <c r="F709" s="23" t="s">
        <v>40</v>
      </c>
      <c r="G709" s="23" t="s">
        <v>3527</v>
      </c>
      <c r="H709" s="23" t="s">
        <v>4263</v>
      </c>
      <c r="I709" s="23" t="s">
        <v>2423</v>
      </c>
      <c r="J709" s="23" t="s">
        <v>3523</v>
      </c>
      <c r="K709" s="23" t="s">
        <v>112</v>
      </c>
      <c r="L709" s="23" t="s">
        <v>41</v>
      </c>
      <c r="M709" s="25">
        <v>561.07000000000005</v>
      </c>
      <c r="N709" s="23" t="s">
        <v>440</v>
      </c>
    </row>
    <row r="710" spans="1:14" x14ac:dyDescent="0.25">
      <c r="A710" s="23" t="s">
        <v>5977</v>
      </c>
      <c r="B710" s="23" t="s">
        <v>3203</v>
      </c>
      <c r="C710" s="23" t="s">
        <v>438</v>
      </c>
      <c r="D710" s="25">
        <v>2713.09</v>
      </c>
      <c r="E710" s="23" t="s">
        <v>4677</v>
      </c>
      <c r="F710" s="23" t="s">
        <v>40</v>
      </c>
      <c r="G710" s="23" t="s">
        <v>3527</v>
      </c>
      <c r="H710" s="23" t="s">
        <v>4263</v>
      </c>
      <c r="I710" s="23" t="s">
        <v>2422</v>
      </c>
      <c r="J710" s="23" t="s">
        <v>3512</v>
      </c>
      <c r="K710" s="23" t="s">
        <v>38</v>
      </c>
      <c r="L710" s="23" t="s">
        <v>41</v>
      </c>
      <c r="M710" s="25">
        <v>950</v>
      </c>
      <c r="N710" s="23" t="s">
        <v>438</v>
      </c>
    </row>
    <row r="711" spans="1:14" x14ac:dyDescent="0.25">
      <c r="A711" s="23" t="s">
        <v>5978</v>
      </c>
      <c r="B711" s="23" t="s">
        <v>3205</v>
      </c>
      <c r="C711" s="23" t="s">
        <v>439</v>
      </c>
      <c r="D711" s="25">
        <v>8249.6299999999992</v>
      </c>
      <c r="E711" s="23" t="s">
        <v>4707</v>
      </c>
      <c r="F711" s="23" t="s">
        <v>15</v>
      </c>
      <c r="G711" s="23" t="s">
        <v>3515</v>
      </c>
      <c r="H711" s="23" t="s">
        <v>249</v>
      </c>
      <c r="I711" s="23" t="s">
        <v>2424</v>
      </c>
      <c r="J711" s="23" t="s">
        <v>3512</v>
      </c>
      <c r="K711" s="23" t="s">
        <v>198</v>
      </c>
      <c r="L711" s="23" t="s">
        <v>16</v>
      </c>
      <c r="M711" s="25">
        <v>2667.8</v>
      </c>
      <c r="N711" s="23" t="s">
        <v>439</v>
      </c>
    </row>
    <row r="712" spans="1:14" x14ac:dyDescent="0.25">
      <c r="A712" s="23" t="s">
        <v>5979</v>
      </c>
      <c r="B712" s="23" t="s">
        <v>3</v>
      </c>
      <c r="C712" s="23" t="s">
        <v>439</v>
      </c>
      <c r="D712" s="25">
        <v>12076.27</v>
      </c>
      <c r="E712" s="23" t="s">
        <v>4734</v>
      </c>
      <c r="F712" s="23" t="s">
        <v>40</v>
      </c>
      <c r="G712" s="23" t="s">
        <v>3527</v>
      </c>
      <c r="H712" s="23" t="s">
        <v>4263</v>
      </c>
      <c r="I712" s="23" t="s">
        <v>2422</v>
      </c>
      <c r="J712" s="23" t="s">
        <v>3512</v>
      </c>
      <c r="K712" s="23" t="s">
        <v>162</v>
      </c>
      <c r="L712" s="23" t="s">
        <v>493</v>
      </c>
      <c r="M712" s="25">
        <v>3220.18</v>
      </c>
      <c r="N712" s="23" t="s">
        <v>439</v>
      </c>
    </row>
    <row r="713" spans="1:14" x14ac:dyDescent="0.25">
      <c r="A713" s="23" t="s">
        <v>5980</v>
      </c>
      <c r="B713" s="23" t="s">
        <v>1</v>
      </c>
      <c r="C713" s="23" t="s">
        <v>439</v>
      </c>
      <c r="D713" s="25">
        <v>10894.86</v>
      </c>
      <c r="E713" s="23" t="s">
        <v>4701</v>
      </c>
      <c r="F713" s="23" t="s">
        <v>20</v>
      </c>
      <c r="G713" s="23" t="s">
        <v>3521</v>
      </c>
      <c r="H713" s="23" t="s">
        <v>4241</v>
      </c>
      <c r="I713" s="23" t="s">
        <v>2426</v>
      </c>
      <c r="J713" s="23" t="s">
        <v>3512</v>
      </c>
      <c r="K713" s="23" t="s">
        <v>201</v>
      </c>
      <c r="L713" s="23" t="s">
        <v>491</v>
      </c>
      <c r="M713" s="25">
        <v>2763.27</v>
      </c>
      <c r="N713" s="23" t="s">
        <v>439</v>
      </c>
    </row>
    <row r="714" spans="1:14" x14ac:dyDescent="0.25">
      <c r="A714" s="23" t="s">
        <v>5981</v>
      </c>
      <c r="B714" s="23" t="s">
        <v>3187</v>
      </c>
      <c r="C714" s="23" t="s">
        <v>442</v>
      </c>
      <c r="D714" s="25">
        <v>334.39</v>
      </c>
      <c r="E714" s="23" t="s">
        <v>4669</v>
      </c>
      <c r="F714" s="23" t="s">
        <v>50</v>
      </c>
      <c r="G714" s="23" t="s">
        <v>3522</v>
      </c>
      <c r="H714" s="23" t="s">
        <v>4257</v>
      </c>
      <c r="I714" s="23" t="s">
        <v>2422</v>
      </c>
      <c r="J714" s="23" t="s">
        <v>3526</v>
      </c>
      <c r="K714" s="23" t="s">
        <v>189</v>
      </c>
      <c r="L714" s="23" t="s">
        <v>51</v>
      </c>
      <c r="M714" s="25">
        <v>144.91</v>
      </c>
      <c r="N714" s="23" t="s">
        <v>442</v>
      </c>
    </row>
    <row r="715" spans="1:14" x14ac:dyDescent="0.25">
      <c r="A715" s="23" t="s">
        <v>5982</v>
      </c>
      <c r="B715" s="23" t="s">
        <v>3190</v>
      </c>
      <c r="C715" s="23" t="s">
        <v>439</v>
      </c>
      <c r="D715" s="25">
        <v>8973.09</v>
      </c>
      <c r="E715" s="23" t="s">
        <v>4716</v>
      </c>
      <c r="F715" s="23" t="s">
        <v>20</v>
      </c>
      <c r="G715" s="23" t="s">
        <v>3513</v>
      </c>
      <c r="H715" s="23" t="s">
        <v>4235</v>
      </c>
      <c r="I715" s="23" t="s">
        <v>2422</v>
      </c>
      <c r="J715" s="23" t="s">
        <v>3512</v>
      </c>
      <c r="K715" s="23" t="s">
        <v>155</v>
      </c>
      <c r="L715" s="23" t="s">
        <v>491</v>
      </c>
      <c r="M715" s="25">
        <v>6171.2</v>
      </c>
      <c r="N715" s="23" t="s">
        <v>439</v>
      </c>
    </row>
    <row r="716" spans="1:14" x14ac:dyDescent="0.25">
      <c r="A716" s="23" t="s">
        <v>5983</v>
      </c>
      <c r="B716" s="23" t="s">
        <v>3193</v>
      </c>
      <c r="C716" s="23" t="s">
        <v>441</v>
      </c>
      <c r="D716" s="25">
        <v>432.48</v>
      </c>
      <c r="E716" s="23" t="s">
        <v>4726</v>
      </c>
      <c r="F716" s="23" t="s">
        <v>20</v>
      </c>
      <c r="G716" s="23" t="s">
        <v>3513</v>
      </c>
      <c r="H716" s="23" t="s">
        <v>4239</v>
      </c>
      <c r="I716" s="23" t="s">
        <v>2425</v>
      </c>
      <c r="J716" s="23" t="s">
        <v>3526</v>
      </c>
      <c r="K716" s="23" t="s">
        <v>81</v>
      </c>
      <c r="L716" s="23" t="s">
        <v>64</v>
      </c>
      <c r="M716" s="25">
        <v>148.04</v>
      </c>
      <c r="N716" s="23" t="s">
        <v>441</v>
      </c>
    </row>
    <row r="717" spans="1:14" x14ac:dyDescent="0.25">
      <c r="A717" s="23" t="s">
        <v>5984</v>
      </c>
      <c r="B717" s="23" t="s">
        <v>2</v>
      </c>
      <c r="C717" s="23" t="s">
        <v>438</v>
      </c>
      <c r="D717" s="25">
        <v>3958.42</v>
      </c>
      <c r="E717" s="23" t="s">
        <v>4767</v>
      </c>
      <c r="F717" s="23" t="s">
        <v>15</v>
      </c>
      <c r="G717" s="23" t="s">
        <v>3515</v>
      </c>
      <c r="H717" s="23" t="s">
        <v>4244</v>
      </c>
      <c r="I717" s="23" t="s">
        <v>2425</v>
      </c>
      <c r="J717" s="23" t="s">
        <v>3514</v>
      </c>
      <c r="K717" s="23" t="s">
        <v>172</v>
      </c>
      <c r="L717" s="23" t="s">
        <v>492</v>
      </c>
      <c r="M717" s="25">
        <v>1095.95</v>
      </c>
      <c r="N717" s="23" t="s">
        <v>438</v>
      </c>
    </row>
    <row r="718" spans="1:14" x14ac:dyDescent="0.25">
      <c r="A718" s="23" t="s">
        <v>5985</v>
      </c>
      <c r="B718" s="23" t="s">
        <v>3198</v>
      </c>
      <c r="C718" s="23" t="s">
        <v>443</v>
      </c>
      <c r="D718" s="25">
        <v>2990.7</v>
      </c>
      <c r="E718" s="23" t="s">
        <v>4750</v>
      </c>
      <c r="F718" s="23" t="s">
        <v>15</v>
      </c>
      <c r="G718" s="23" t="s">
        <v>3518</v>
      </c>
      <c r="H718" s="23" t="s">
        <v>4264</v>
      </c>
      <c r="I718" s="23" t="s">
        <v>2422</v>
      </c>
      <c r="J718" s="23" t="s">
        <v>3514</v>
      </c>
      <c r="K718" s="23" t="s">
        <v>43</v>
      </c>
      <c r="L718" s="23" t="s">
        <v>492</v>
      </c>
      <c r="M718" s="25">
        <v>2093.89</v>
      </c>
      <c r="N718" s="23" t="s">
        <v>443</v>
      </c>
    </row>
    <row r="719" spans="1:14" x14ac:dyDescent="0.25">
      <c r="A719" s="23" t="s">
        <v>5986</v>
      </c>
      <c r="B719" s="23" t="s">
        <v>3201</v>
      </c>
      <c r="C719" s="23" t="s">
        <v>439</v>
      </c>
      <c r="D719" s="25">
        <v>592.02</v>
      </c>
      <c r="E719" s="23" t="s">
        <v>4768</v>
      </c>
      <c r="F719" s="23" t="s">
        <v>15</v>
      </c>
      <c r="G719" s="23" t="s">
        <v>3515</v>
      </c>
      <c r="H719" s="23" t="s">
        <v>4238</v>
      </c>
      <c r="I719" s="23" t="s">
        <v>2423</v>
      </c>
      <c r="J719" s="23" t="s">
        <v>3514</v>
      </c>
      <c r="K719" s="23" t="s">
        <v>48</v>
      </c>
      <c r="L719" s="23" t="s">
        <v>55</v>
      </c>
      <c r="M719" s="25">
        <v>290.39999999999998</v>
      </c>
      <c r="N719" s="23" t="s">
        <v>439</v>
      </c>
    </row>
    <row r="720" spans="1:14" x14ac:dyDescent="0.25">
      <c r="A720" s="23" t="s">
        <v>5987</v>
      </c>
      <c r="B720" s="23" t="s">
        <v>3203</v>
      </c>
      <c r="C720" s="23" t="s">
        <v>439</v>
      </c>
      <c r="D720" s="25">
        <v>5713.76</v>
      </c>
      <c r="E720" s="23" t="s">
        <v>4742</v>
      </c>
      <c r="F720" s="23" t="s">
        <v>20</v>
      </c>
      <c r="G720" s="23" t="s">
        <v>3513</v>
      </c>
      <c r="H720" s="23" t="s">
        <v>4236</v>
      </c>
      <c r="I720" s="23" t="s">
        <v>2424</v>
      </c>
      <c r="J720" s="23" t="s">
        <v>3516</v>
      </c>
      <c r="K720" s="23" t="s">
        <v>23</v>
      </c>
      <c r="L720" s="23" t="s">
        <v>491</v>
      </c>
      <c r="M720" s="25">
        <v>2285.35</v>
      </c>
      <c r="N720" s="23" t="s">
        <v>439</v>
      </c>
    </row>
    <row r="721" spans="1:14" x14ac:dyDescent="0.25">
      <c r="A721" s="23" t="s">
        <v>5988</v>
      </c>
      <c r="B721" s="23" t="s">
        <v>3205</v>
      </c>
      <c r="C721" s="23" t="s">
        <v>439</v>
      </c>
      <c r="D721" s="25">
        <v>2505.69</v>
      </c>
      <c r="E721" s="23" t="s">
        <v>4748</v>
      </c>
      <c r="F721" s="23" t="s">
        <v>15</v>
      </c>
      <c r="G721" s="23" t="s">
        <v>3517</v>
      </c>
      <c r="H721" s="23" t="s">
        <v>4262</v>
      </c>
      <c r="I721" s="23" t="s">
        <v>2424</v>
      </c>
      <c r="J721" s="23" t="s">
        <v>3512</v>
      </c>
      <c r="K721" s="23" t="s">
        <v>201</v>
      </c>
      <c r="L721" s="23" t="s">
        <v>25</v>
      </c>
      <c r="M721" s="25">
        <v>1751.25</v>
      </c>
      <c r="N721" s="23" t="s">
        <v>439</v>
      </c>
    </row>
    <row r="722" spans="1:14" x14ac:dyDescent="0.25">
      <c r="A722" s="23" t="s">
        <v>5989</v>
      </c>
      <c r="B722" s="23" t="s">
        <v>3</v>
      </c>
      <c r="C722" s="23" t="s">
        <v>439</v>
      </c>
      <c r="D722" s="25">
        <v>1295.67</v>
      </c>
      <c r="E722" s="23" t="s">
        <v>4769</v>
      </c>
      <c r="F722" s="23" t="s">
        <v>20</v>
      </c>
      <c r="G722" s="23" t="s">
        <v>3521</v>
      </c>
      <c r="H722" s="23" t="s">
        <v>4246</v>
      </c>
      <c r="I722" s="23" t="s">
        <v>2425</v>
      </c>
      <c r="J722" s="23" t="s">
        <v>3523</v>
      </c>
      <c r="K722" s="23" t="s">
        <v>198</v>
      </c>
      <c r="L722" s="23" t="s">
        <v>64</v>
      </c>
      <c r="M722" s="25">
        <v>461.56</v>
      </c>
      <c r="N722" s="23" t="s">
        <v>439</v>
      </c>
    </row>
    <row r="723" spans="1:14" x14ac:dyDescent="0.25">
      <c r="A723" s="23" t="s">
        <v>5990</v>
      </c>
      <c r="B723" s="23" t="s">
        <v>1</v>
      </c>
      <c r="C723" s="23" t="s">
        <v>443</v>
      </c>
      <c r="D723" s="25">
        <v>3727.36</v>
      </c>
      <c r="E723" s="23" t="s">
        <v>4731</v>
      </c>
      <c r="F723" s="23" t="s">
        <v>15</v>
      </c>
      <c r="G723" s="23" t="s">
        <v>3515</v>
      </c>
      <c r="H723" s="23" t="s">
        <v>4238</v>
      </c>
      <c r="I723" s="23" t="s">
        <v>2422</v>
      </c>
      <c r="J723" s="23" t="s">
        <v>3514</v>
      </c>
      <c r="K723" s="23" t="s">
        <v>403</v>
      </c>
      <c r="L723" s="23" t="s">
        <v>25</v>
      </c>
      <c r="M723" s="25">
        <v>1362.91</v>
      </c>
      <c r="N723" s="23" t="s">
        <v>443</v>
      </c>
    </row>
    <row r="724" spans="1:14" x14ac:dyDescent="0.25">
      <c r="A724" s="23" t="s">
        <v>5991</v>
      </c>
      <c r="B724" s="23" t="s">
        <v>3187</v>
      </c>
      <c r="C724" s="23" t="s">
        <v>439</v>
      </c>
      <c r="D724" s="25">
        <v>22741.46</v>
      </c>
      <c r="E724" s="23" t="s">
        <v>4744</v>
      </c>
      <c r="F724" s="23" t="s">
        <v>15</v>
      </c>
      <c r="G724" s="23" t="s">
        <v>3524</v>
      </c>
      <c r="H724" s="23" t="s">
        <v>4245</v>
      </c>
      <c r="I724" s="23" t="s">
        <v>2423</v>
      </c>
      <c r="J724" s="23" t="s">
        <v>3512</v>
      </c>
      <c r="K724" s="23" t="s">
        <v>112</v>
      </c>
      <c r="L724" s="23" t="s">
        <v>55</v>
      </c>
      <c r="M724" s="25">
        <v>8979.64</v>
      </c>
      <c r="N724" s="23" t="s">
        <v>439</v>
      </c>
    </row>
    <row r="725" spans="1:14" x14ac:dyDescent="0.25">
      <c r="A725" s="23" t="s">
        <v>5992</v>
      </c>
      <c r="B725" s="23" t="s">
        <v>3190</v>
      </c>
      <c r="C725" s="23" t="s">
        <v>438</v>
      </c>
      <c r="D725" s="25">
        <v>3263.23</v>
      </c>
      <c r="E725" s="23" t="s">
        <v>4746</v>
      </c>
      <c r="F725" s="23" t="s">
        <v>29</v>
      </c>
      <c r="G725" s="23" t="s">
        <v>230</v>
      </c>
      <c r="H725" s="23" t="s">
        <v>230</v>
      </c>
      <c r="I725" s="23" t="s">
        <v>2422</v>
      </c>
      <c r="J725" s="23" t="s">
        <v>3512</v>
      </c>
      <c r="K725" s="23" t="s">
        <v>36</v>
      </c>
      <c r="L725" s="23" t="s">
        <v>34</v>
      </c>
      <c r="M725" s="25">
        <v>1477.84</v>
      </c>
      <c r="N725" s="23" t="s">
        <v>438</v>
      </c>
    </row>
    <row r="726" spans="1:14" x14ac:dyDescent="0.25">
      <c r="A726" s="23" t="s">
        <v>5993</v>
      </c>
      <c r="B726" s="23" t="s">
        <v>3193</v>
      </c>
      <c r="C726" s="23" t="s">
        <v>439</v>
      </c>
      <c r="D726" s="25">
        <v>1497.39</v>
      </c>
      <c r="E726" s="23" t="s">
        <v>4727</v>
      </c>
      <c r="F726" s="23" t="s">
        <v>20</v>
      </c>
      <c r="G726" s="23" t="s">
        <v>3521</v>
      </c>
      <c r="H726" s="23" t="s">
        <v>222</v>
      </c>
      <c r="I726" s="23" t="s">
        <v>2423</v>
      </c>
      <c r="J726" s="23" t="s">
        <v>3514</v>
      </c>
      <c r="K726" s="23" t="s">
        <v>160</v>
      </c>
      <c r="L726" s="23" t="s">
        <v>64</v>
      </c>
      <c r="M726" s="25">
        <v>648.28</v>
      </c>
      <c r="N726" s="23" t="s">
        <v>439</v>
      </c>
    </row>
    <row r="727" spans="1:14" x14ac:dyDescent="0.25">
      <c r="A727" s="23" t="s">
        <v>5994</v>
      </c>
      <c r="B727" s="23" t="s">
        <v>2</v>
      </c>
      <c r="C727" s="23" t="s">
        <v>440</v>
      </c>
      <c r="D727" s="25">
        <v>6133.68</v>
      </c>
      <c r="E727" s="23" t="s">
        <v>4730</v>
      </c>
      <c r="F727" s="23" t="s">
        <v>15</v>
      </c>
      <c r="G727" s="23" t="s">
        <v>3524</v>
      </c>
      <c r="H727" s="23" t="s">
        <v>4245</v>
      </c>
      <c r="I727" s="23" t="s">
        <v>2422</v>
      </c>
      <c r="J727" s="23" t="s">
        <v>3512</v>
      </c>
      <c r="K727" s="23" t="s">
        <v>162</v>
      </c>
      <c r="L727" s="23" t="s">
        <v>55</v>
      </c>
      <c r="M727" s="25">
        <v>3025.78</v>
      </c>
      <c r="N727" s="23" t="s">
        <v>440</v>
      </c>
    </row>
    <row r="728" spans="1:14" x14ac:dyDescent="0.25">
      <c r="A728" s="23" t="s">
        <v>5995</v>
      </c>
      <c r="B728" s="23" t="s">
        <v>3198</v>
      </c>
      <c r="C728" s="23" t="s">
        <v>439</v>
      </c>
      <c r="D728" s="25">
        <v>261.64999999999998</v>
      </c>
      <c r="E728" s="23" t="s">
        <v>4745</v>
      </c>
      <c r="F728" s="23" t="s">
        <v>20</v>
      </c>
      <c r="G728" s="23" t="s">
        <v>3521</v>
      </c>
      <c r="H728" s="23" t="s">
        <v>4246</v>
      </c>
      <c r="I728" s="23" t="s">
        <v>2422</v>
      </c>
      <c r="J728" s="23" t="s">
        <v>3514</v>
      </c>
      <c r="K728" s="23" t="s">
        <v>13</v>
      </c>
      <c r="L728" s="23" t="s">
        <v>21</v>
      </c>
      <c r="M728" s="25">
        <v>175.1</v>
      </c>
      <c r="N728" s="23" t="s">
        <v>439</v>
      </c>
    </row>
    <row r="729" spans="1:14" x14ac:dyDescent="0.25">
      <c r="A729" s="23" t="s">
        <v>5996</v>
      </c>
      <c r="B729" s="23" t="s">
        <v>3201</v>
      </c>
      <c r="C729" s="23" t="s">
        <v>439</v>
      </c>
      <c r="D729" s="25">
        <v>9448.5499999999993</v>
      </c>
      <c r="E729" s="23" t="s">
        <v>4739</v>
      </c>
      <c r="F729" s="23" t="s">
        <v>40</v>
      </c>
      <c r="G729" s="23" t="s">
        <v>3527</v>
      </c>
      <c r="H729" s="23" t="s">
        <v>4263</v>
      </c>
      <c r="I729" s="23" t="s">
        <v>2424</v>
      </c>
      <c r="J729" s="23" t="s">
        <v>3512</v>
      </c>
      <c r="K729" s="23" t="s">
        <v>164</v>
      </c>
      <c r="L729" s="23" t="s">
        <v>493</v>
      </c>
      <c r="M729" s="25">
        <v>4297.84</v>
      </c>
      <c r="N729" s="23" t="s">
        <v>439</v>
      </c>
    </row>
    <row r="730" spans="1:14" x14ac:dyDescent="0.25">
      <c r="A730" s="23" t="s">
        <v>5997</v>
      </c>
      <c r="B730" s="23" t="s">
        <v>3203</v>
      </c>
      <c r="C730" s="23" t="s">
        <v>439</v>
      </c>
      <c r="D730" s="25">
        <v>941.71</v>
      </c>
      <c r="E730" s="23" t="s">
        <v>4759</v>
      </c>
      <c r="F730" s="23" t="s">
        <v>15</v>
      </c>
      <c r="G730" s="23" t="s">
        <v>3518</v>
      </c>
      <c r="H730" s="23" t="s">
        <v>4242</v>
      </c>
      <c r="I730" s="23" t="s">
        <v>2426</v>
      </c>
      <c r="J730" s="23" t="s">
        <v>3514</v>
      </c>
      <c r="K730" s="23" t="s">
        <v>60</v>
      </c>
      <c r="L730" s="23" t="s">
        <v>492</v>
      </c>
      <c r="M730" s="25">
        <v>419.35</v>
      </c>
      <c r="N730" s="23" t="s">
        <v>439</v>
      </c>
    </row>
    <row r="731" spans="1:14" x14ac:dyDescent="0.25">
      <c r="A731" s="23" t="s">
        <v>5998</v>
      </c>
      <c r="B731" s="23" t="s">
        <v>3205</v>
      </c>
      <c r="C731" s="23" t="s">
        <v>439</v>
      </c>
      <c r="D731" s="25">
        <v>5732.41</v>
      </c>
      <c r="E731" s="23" t="s">
        <v>4749</v>
      </c>
      <c r="F731" s="23" t="s">
        <v>15</v>
      </c>
      <c r="G731" s="23" t="s">
        <v>3524</v>
      </c>
      <c r="H731" s="23" t="s">
        <v>4260</v>
      </c>
      <c r="I731" s="23" t="s">
        <v>2423</v>
      </c>
      <c r="J731" s="23" t="s">
        <v>3516</v>
      </c>
      <c r="K731" s="23" t="s">
        <v>123</v>
      </c>
      <c r="L731" s="23" t="s">
        <v>16</v>
      </c>
      <c r="M731" s="25">
        <v>3896.44</v>
      </c>
      <c r="N731" s="23" t="s">
        <v>439</v>
      </c>
    </row>
    <row r="732" spans="1:14" x14ac:dyDescent="0.25">
      <c r="A732" s="23" t="s">
        <v>5999</v>
      </c>
      <c r="B732" s="23" t="s">
        <v>3</v>
      </c>
      <c r="C732" s="23" t="s">
        <v>439</v>
      </c>
      <c r="D732" s="25">
        <v>3209.99</v>
      </c>
      <c r="E732" s="23" t="s">
        <v>4755</v>
      </c>
      <c r="F732" s="23" t="s">
        <v>20</v>
      </c>
      <c r="G732" s="23" t="s">
        <v>3513</v>
      </c>
      <c r="H732" s="23" t="s">
        <v>4235</v>
      </c>
      <c r="I732" s="23" t="s">
        <v>2422</v>
      </c>
      <c r="J732" s="23" t="s">
        <v>3523</v>
      </c>
      <c r="K732" s="23" t="s">
        <v>57</v>
      </c>
      <c r="L732" s="23" t="s">
        <v>491</v>
      </c>
      <c r="M732" s="25">
        <v>868.7</v>
      </c>
      <c r="N732" s="23" t="s">
        <v>439</v>
      </c>
    </row>
    <row r="733" spans="1:14" x14ac:dyDescent="0.25">
      <c r="A733" s="23" t="s">
        <v>6000</v>
      </c>
      <c r="B733" s="23" t="s">
        <v>1</v>
      </c>
      <c r="C733" s="23" t="s">
        <v>438</v>
      </c>
      <c r="D733" s="25">
        <v>1191.96</v>
      </c>
      <c r="E733" s="23" t="s">
        <v>4766</v>
      </c>
      <c r="F733" s="23" t="s">
        <v>20</v>
      </c>
      <c r="G733" s="23" t="s">
        <v>3513</v>
      </c>
      <c r="H733" s="23" t="s">
        <v>4239</v>
      </c>
      <c r="I733" s="23" t="s">
        <v>2423</v>
      </c>
      <c r="J733" s="23" t="s">
        <v>3526</v>
      </c>
      <c r="K733" s="23" t="s">
        <v>155</v>
      </c>
      <c r="L733" s="23" t="s">
        <v>21</v>
      </c>
      <c r="M733" s="25">
        <v>605.41</v>
      </c>
      <c r="N733" s="23" t="s">
        <v>438</v>
      </c>
    </row>
    <row r="734" spans="1:14" x14ac:dyDescent="0.25">
      <c r="A734" s="23" t="s">
        <v>6001</v>
      </c>
      <c r="B734" s="23" t="s">
        <v>3187</v>
      </c>
      <c r="C734" s="23" t="s">
        <v>441</v>
      </c>
      <c r="D734" s="25">
        <v>3234.88</v>
      </c>
      <c r="E734" s="23" t="s">
        <v>4758</v>
      </c>
      <c r="F734" s="23" t="s">
        <v>20</v>
      </c>
      <c r="G734" s="23" t="s">
        <v>3513</v>
      </c>
      <c r="H734" s="23" t="s">
        <v>4239</v>
      </c>
      <c r="I734" s="23" t="s">
        <v>2424</v>
      </c>
      <c r="J734" s="23" t="s">
        <v>3516</v>
      </c>
      <c r="K734" s="23" t="s">
        <v>18</v>
      </c>
      <c r="L734" s="23" t="s">
        <v>64</v>
      </c>
      <c r="M734" s="25">
        <v>926.63</v>
      </c>
      <c r="N734" s="23" t="s">
        <v>441</v>
      </c>
    </row>
    <row r="735" spans="1:14" x14ac:dyDescent="0.25">
      <c r="A735" s="23" t="s">
        <v>6002</v>
      </c>
      <c r="B735" s="23" t="s">
        <v>3190</v>
      </c>
      <c r="C735" s="23" t="s">
        <v>439</v>
      </c>
      <c r="D735" s="25">
        <v>3421.18</v>
      </c>
      <c r="E735" s="23" t="s">
        <v>4738</v>
      </c>
      <c r="F735" s="23" t="s">
        <v>15</v>
      </c>
      <c r="G735" s="23" t="s">
        <v>3524</v>
      </c>
      <c r="H735" s="23" t="s">
        <v>4260</v>
      </c>
      <c r="I735" s="23" t="s">
        <v>2422</v>
      </c>
      <c r="J735" s="23" t="s">
        <v>3516</v>
      </c>
      <c r="K735" s="23" t="s">
        <v>126</v>
      </c>
      <c r="L735" s="23" t="s">
        <v>492</v>
      </c>
      <c r="M735" s="25">
        <v>1315.37</v>
      </c>
      <c r="N735" s="23" t="s">
        <v>439</v>
      </c>
    </row>
    <row r="736" spans="1:14" x14ac:dyDescent="0.25">
      <c r="A736" s="23" t="s">
        <v>6003</v>
      </c>
      <c r="B736" s="23" t="s">
        <v>3193</v>
      </c>
      <c r="C736" s="23" t="s">
        <v>439</v>
      </c>
      <c r="D736" s="25">
        <v>1823.52</v>
      </c>
      <c r="E736" s="23" t="s">
        <v>4765</v>
      </c>
      <c r="F736" s="23" t="s">
        <v>50</v>
      </c>
      <c r="G736" s="23" t="s">
        <v>3525</v>
      </c>
      <c r="H736" s="23" t="s">
        <v>4255</v>
      </c>
      <c r="I736" s="23" t="s">
        <v>2422</v>
      </c>
      <c r="J736" s="23" t="s">
        <v>3512</v>
      </c>
      <c r="K736" s="23" t="s">
        <v>139</v>
      </c>
      <c r="L736" s="23" t="s">
        <v>87</v>
      </c>
      <c r="M736" s="25">
        <v>931.89</v>
      </c>
      <c r="N736" s="23" t="s">
        <v>439</v>
      </c>
    </row>
    <row r="737" spans="1:14" x14ac:dyDescent="0.25">
      <c r="A737" s="23" t="s">
        <v>6004</v>
      </c>
      <c r="B737" s="23" t="s">
        <v>2</v>
      </c>
      <c r="C737" s="23" t="s">
        <v>438</v>
      </c>
      <c r="D737" s="25">
        <v>2480.37</v>
      </c>
      <c r="E737" s="23" t="s">
        <v>4740</v>
      </c>
      <c r="F737" s="23" t="s">
        <v>15</v>
      </c>
      <c r="G737" s="23" t="s">
        <v>3517</v>
      </c>
      <c r="H737" s="23" t="s">
        <v>4262</v>
      </c>
      <c r="I737" s="23" t="s">
        <v>2422</v>
      </c>
      <c r="J737" s="23" t="s">
        <v>3526</v>
      </c>
      <c r="K737" s="23" t="s">
        <v>53</v>
      </c>
      <c r="L737" s="23" t="s">
        <v>25</v>
      </c>
      <c r="M737" s="25">
        <v>1880.95</v>
      </c>
      <c r="N737" s="23" t="s">
        <v>438</v>
      </c>
    </row>
    <row r="738" spans="1:14" x14ac:dyDescent="0.25">
      <c r="A738" s="23" t="s">
        <v>6005</v>
      </c>
      <c r="B738" s="23" t="s">
        <v>3198</v>
      </c>
      <c r="C738" s="23" t="s">
        <v>439</v>
      </c>
      <c r="D738" s="25">
        <v>6801.36</v>
      </c>
      <c r="E738" s="23" t="s">
        <v>4761</v>
      </c>
      <c r="F738" s="23" t="s">
        <v>15</v>
      </c>
      <c r="G738" s="23" t="s">
        <v>3515</v>
      </c>
      <c r="H738" s="23" t="s">
        <v>4238</v>
      </c>
      <c r="I738" s="23" t="s">
        <v>2423</v>
      </c>
      <c r="J738" s="23" t="s">
        <v>3523</v>
      </c>
      <c r="K738" s="23" t="s">
        <v>136</v>
      </c>
      <c r="L738" s="23" t="s">
        <v>492</v>
      </c>
      <c r="M738" s="25">
        <v>1648.08</v>
      </c>
      <c r="N738" s="23" t="s">
        <v>439</v>
      </c>
    </row>
    <row r="739" spans="1:14" x14ac:dyDescent="0.25">
      <c r="A739" s="23" t="s">
        <v>6006</v>
      </c>
      <c r="B739" s="23" t="s">
        <v>3201</v>
      </c>
      <c r="C739" s="23" t="s">
        <v>443</v>
      </c>
      <c r="D739" s="25">
        <v>2288.13</v>
      </c>
      <c r="E739" s="23" t="s">
        <v>4723</v>
      </c>
      <c r="F739" s="23" t="s">
        <v>15</v>
      </c>
      <c r="G739" s="23" t="s">
        <v>3524</v>
      </c>
      <c r="H739" s="23" t="s">
        <v>4260</v>
      </c>
      <c r="I739" s="23" t="s">
        <v>2422</v>
      </c>
      <c r="J739" s="23" t="s">
        <v>3514</v>
      </c>
      <c r="K739" s="23" t="s">
        <v>166</v>
      </c>
      <c r="L739" s="23" t="s">
        <v>492</v>
      </c>
      <c r="M739" s="25">
        <v>1028.8699999999999</v>
      </c>
      <c r="N739" s="23" t="s">
        <v>443</v>
      </c>
    </row>
    <row r="740" spans="1:14" x14ac:dyDescent="0.25">
      <c r="A740" s="23" t="s">
        <v>6007</v>
      </c>
      <c r="B740" s="23" t="s">
        <v>3203</v>
      </c>
      <c r="C740" s="23" t="s">
        <v>442</v>
      </c>
      <c r="D740" s="25">
        <v>906.5</v>
      </c>
      <c r="E740" s="23" t="s">
        <v>4732</v>
      </c>
      <c r="F740" s="23" t="s">
        <v>20</v>
      </c>
      <c r="G740" s="23" t="s">
        <v>3521</v>
      </c>
      <c r="H740" s="23" t="s">
        <v>4241</v>
      </c>
      <c r="I740" s="23" t="s">
        <v>2424</v>
      </c>
      <c r="J740" s="23" t="s">
        <v>3526</v>
      </c>
      <c r="K740" s="23" t="s">
        <v>38</v>
      </c>
      <c r="L740" s="23" t="s">
        <v>64</v>
      </c>
      <c r="M740" s="25">
        <v>405.3</v>
      </c>
      <c r="N740" s="23" t="s">
        <v>442</v>
      </c>
    </row>
    <row r="741" spans="1:14" x14ac:dyDescent="0.25">
      <c r="A741" s="23" t="s">
        <v>6008</v>
      </c>
      <c r="B741" s="23" t="s">
        <v>3205</v>
      </c>
      <c r="C741" s="23" t="s">
        <v>443</v>
      </c>
      <c r="D741" s="25">
        <v>4840.6499999999996</v>
      </c>
      <c r="E741" s="23" t="s">
        <v>4760</v>
      </c>
      <c r="F741" s="23" t="s">
        <v>20</v>
      </c>
      <c r="G741" s="23" t="s">
        <v>3513</v>
      </c>
      <c r="H741" s="23" t="s">
        <v>4235</v>
      </c>
      <c r="I741" s="23" t="s">
        <v>2422</v>
      </c>
      <c r="J741" s="23" t="s">
        <v>3512</v>
      </c>
      <c r="K741" s="23" t="s">
        <v>152</v>
      </c>
      <c r="L741" s="23" t="s">
        <v>491</v>
      </c>
      <c r="M741" s="25">
        <v>1664.82</v>
      </c>
      <c r="N741" s="23" t="s">
        <v>443</v>
      </c>
    </row>
    <row r="742" spans="1:14" x14ac:dyDescent="0.25">
      <c r="A742" s="23" t="s">
        <v>6009</v>
      </c>
      <c r="B742" s="23" t="s">
        <v>3</v>
      </c>
      <c r="C742" s="23" t="s">
        <v>443</v>
      </c>
      <c r="D742" s="25">
        <v>1187.95</v>
      </c>
      <c r="E742" s="23" t="s">
        <v>4718</v>
      </c>
      <c r="F742" s="23" t="s">
        <v>15</v>
      </c>
      <c r="G742" s="23" t="s">
        <v>3524</v>
      </c>
      <c r="H742" s="23" t="s">
        <v>4260</v>
      </c>
      <c r="I742" s="23" t="s">
        <v>2426</v>
      </c>
      <c r="J742" s="23" t="s">
        <v>3523</v>
      </c>
      <c r="K742" s="23" t="s">
        <v>45</v>
      </c>
      <c r="L742" s="23" t="s">
        <v>55</v>
      </c>
      <c r="M742" s="25">
        <v>837.45</v>
      </c>
      <c r="N742" s="23" t="s">
        <v>443</v>
      </c>
    </row>
    <row r="743" spans="1:14" x14ac:dyDescent="0.25">
      <c r="A743" s="23" t="s">
        <v>6010</v>
      </c>
      <c r="B743" s="23" t="s">
        <v>1</v>
      </c>
      <c r="C743" s="23" t="s">
        <v>439</v>
      </c>
      <c r="D743" s="25">
        <v>5062.8900000000003</v>
      </c>
      <c r="E743" s="23" t="s">
        <v>4735</v>
      </c>
      <c r="F743" s="23" t="s">
        <v>20</v>
      </c>
      <c r="G743" s="23" t="s">
        <v>3513</v>
      </c>
      <c r="H743" s="23" t="s">
        <v>4235</v>
      </c>
      <c r="I743" s="23" t="s">
        <v>2424</v>
      </c>
      <c r="J743" s="23" t="s">
        <v>3516</v>
      </c>
      <c r="K743" s="23" t="s">
        <v>119</v>
      </c>
      <c r="L743" s="23" t="s">
        <v>491</v>
      </c>
      <c r="M743" s="25">
        <v>2365.12</v>
      </c>
      <c r="N743" s="23" t="s">
        <v>439</v>
      </c>
    </row>
    <row r="744" spans="1:14" x14ac:dyDescent="0.25">
      <c r="A744" s="23" t="s">
        <v>6011</v>
      </c>
      <c r="B744" s="23" t="s">
        <v>3187</v>
      </c>
      <c r="C744" s="23" t="s">
        <v>439</v>
      </c>
      <c r="D744" s="25">
        <v>411.61</v>
      </c>
      <c r="E744" s="23" t="s">
        <v>4736</v>
      </c>
      <c r="F744" s="23" t="s">
        <v>15</v>
      </c>
      <c r="G744" s="23" t="s">
        <v>3518</v>
      </c>
      <c r="H744" s="23" t="s">
        <v>4264</v>
      </c>
      <c r="I744" s="23" t="s">
        <v>2423</v>
      </c>
      <c r="J744" s="23" t="s">
        <v>3514</v>
      </c>
      <c r="K744" s="23" t="s">
        <v>69</v>
      </c>
      <c r="L744" s="23" t="s">
        <v>55</v>
      </c>
      <c r="M744" s="25">
        <v>201.84</v>
      </c>
      <c r="N744" s="23" t="s">
        <v>439</v>
      </c>
    </row>
    <row r="745" spans="1:14" x14ac:dyDescent="0.25">
      <c r="A745" s="23" t="s">
        <v>6012</v>
      </c>
      <c r="B745" s="23" t="s">
        <v>3190</v>
      </c>
      <c r="C745" s="23" t="s">
        <v>439</v>
      </c>
      <c r="D745" s="25">
        <v>4361.67</v>
      </c>
      <c r="E745" s="23" t="s">
        <v>4741</v>
      </c>
      <c r="F745" s="23" t="s">
        <v>20</v>
      </c>
      <c r="G745" s="23" t="s">
        <v>3513</v>
      </c>
      <c r="H745" s="23" t="s">
        <v>4239</v>
      </c>
      <c r="I745" s="23" t="s">
        <v>2425</v>
      </c>
      <c r="J745" s="23" t="s">
        <v>3512</v>
      </c>
      <c r="K745" s="23" t="s">
        <v>145</v>
      </c>
      <c r="L745" s="23" t="s">
        <v>491</v>
      </c>
      <c r="M745" s="25">
        <v>1413.57</v>
      </c>
      <c r="N745" s="23" t="s">
        <v>439</v>
      </c>
    </row>
    <row r="746" spans="1:14" x14ac:dyDescent="0.25">
      <c r="A746" s="23" t="s">
        <v>6013</v>
      </c>
      <c r="B746" s="23" t="s">
        <v>3193</v>
      </c>
      <c r="C746" s="23" t="s">
        <v>438</v>
      </c>
      <c r="D746" s="25">
        <v>3778.49</v>
      </c>
      <c r="E746" s="23" t="s">
        <v>4764</v>
      </c>
      <c r="F746" s="23" t="s">
        <v>15</v>
      </c>
      <c r="G746" s="23" t="s">
        <v>3524</v>
      </c>
      <c r="H746" s="23" t="s">
        <v>4260</v>
      </c>
      <c r="I746" s="23" t="s">
        <v>2425</v>
      </c>
      <c r="J746" s="23" t="s">
        <v>3516</v>
      </c>
      <c r="K746" s="23" t="s">
        <v>85</v>
      </c>
      <c r="L746" s="23" t="s">
        <v>492</v>
      </c>
      <c r="M746" s="25">
        <v>1926.33</v>
      </c>
      <c r="N746" s="23" t="s">
        <v>438</v>
      </c>
    </row>
    <row r="747" spans="1:14" x14ac:dyDescent="0.25">
      <c r="A747" s="23" t="s">
        <v>6014</v>
      </c>
      <c r="B747" s="23" t="s">
        <v>2</v>
      </c>
      <c r="C747" s="23" t="s">
        <v>440</v>
      </c>
      <c r="D747" s="25">
        <v>34301.69</v>
      </c>
      <c r="E747" s="23" t="s">
        <v>4747</v>
      </c>
      <c r="F747" s="23" t="s">
        <v>15</v>
      </c>
      <c r="G747" s="23" t="s">
        <v>3518</v>
      </c>
      <c r="H747" s="23" t="s">
        <v>4242</v>
      </c>
      <c r="I747" s="23" t="s">
        <v>2424</v>
      </c>
      <c r="J747" s="23" t="s">
        <v>3512</v>
      </c>
      <c r="K747" s="23" t="s">
        <v>62</v>
      </c>
      <c r="L747" s="23" t="s">
        <v>25</v>
      </c>
      <c r="M747" s="25">
        <v>10483.24</v>
      </c>
      <c r="N747" s="23" t="s">
        <v>440</v>
      </c>
    </row>
    <row r="748" spans="1:14" x14ac:dyDescent="0.25">
      <c r="A748" s="23" t="s">
        <v>6015</v>
      </c>
      <c r="B748" s="23" t="s">
        <v>3198</v>
      </c>
      <c r="C748" s="23" t="s">
        <v>443</v>
      </c>
      <c r="D748" s="25">
        <v>13566.53</v>
      </c>
      <c r="E748" s="23" t="s">
        <v>4763</v>
      </c>
      <c r="F748" s="23" t="s">
        <v>20</v>
      </c>
      <c r="G748" s="23" t="s">
        <v>3521</v>
      </c>
      <c r="H748" s="23" t="s">
        <v>4253</v>
      </c>
      <c r="I748" s="23" t="s">
        <v>2422</v>
      </c>
      <c r="J748" s="23" t="s">
        <v>3512</v>
      </c>
      <c r="K748" s="23" t="s">
        <v>192</v>
      </c>
      <c r="L748" s="23" t="s">
        <v>491</v>
      </c>
      <c r="M748" s="25">
        <v>9963.66</v>
      </c>
      <c r="N748" s="23" t="s">
        <v>443</v>
      </c>
    </row>
    <row r="749" spans="1:14" x14ac:dyDescent="0.25">
      <c r="A749" s="23" t="s">
        <v>6016</v>
      </c>
      <c r="B749" s="23" t="s">
        <v>3201</v>
      </c>
      <c r="C749" s="23" t="s">
        <v>438</v>
      </c>
      <c r="D749" s="25">
        <v>1361.2</v>
      </c>
      <c r="E749" s="23" t="s">
        <v>4754</v>
      </c>
      <c r="F749" s="23" t="s">
        <v>50</v>
      </c>
      <c r="G749" s="23" t="s">
        <v>3525</v>
      </c>
      <c r="H749" s="23" t="s">
        <v>4258</v>
      </c>
      <c r="I749" s="23" t="s">
        <v>2422</v>
      </c>
      <c r="J749" s="23" t="s">
        <v>3526</v>
      </c>
      <c r="K749" s="23" t="s">
        <v>93</v>
      </c>
      <c r="L749" s="23" t="s">
        <v>51</v>
      </c>
      <c r="M749" s="25">
        <v>515.91</v>
      </c>
      <c r="N749" s="23" t="s">
        <v>438</v>
      </c>
    </row>
    <row r="750" spans="1:14" x14ac:dyDescent="0.25">
      <c r="A750" s="23" t="s">
        <v>6017</v>
      </c>
      <c r="B750" s="23" t="s">
        <v>3203</v>
      </c>
      <c r="C750" s="23" t="s">
        <v>439</v>
      </c>
      <c r="D750" s="25">
        <v>8423.89</v>
      </c>
      <c r="E750" s="23" t="s">
        <v>4722</v>
      </c>
      <c r="F750" s="23" t="s">
        <v>20</v>
      </c>
      <c r="G750" s="23" t="s">
        <v>3513</v>
      </c>
      <c r="H750" s="23" t="s">
        <v>4235</v>
      </c>
      <c r="I750" s="23" t="s">
        <v>2424</v>
      </c>
      <c r="J750" s="23" t="s">
        <v>3516</v>
      </c>
      <c r="K750" s="23" t="s">
        <v>196</v>
      </c>
      <c r="L750" s="23" t="s">
        <v>491</v>
      </c>
      <c r="M750" s="25">
        <v>2318.9699999999998</v>
      </c>
      <c r="N750" s="23" t="s">
        <v>439</v>
      </c>
    </row>
    <row r="751" spans="1:14" x14ac:dyDescent="0.25">
      <c r="A751" s="23" t="s">
        <v>6018</v>
      </c>
      <c r="B751" s="23" t="s">
        <v>3205</v>
      </c>
      <c r="C751" s="23" t="s">
        <v>438</v>
      </c>
      <c r="D751" s="25">
        <v>1642.29</v>
      </c>
      <c r="E751" s="23" t="s">
        <v>4802</v>
      </c>
      <c r="F751" s="23" t="s">
        <v>20</v>
      </c>
      <c r="G751" s="23" t="s">
        <v>3521</v>
      </c>
      <c r="H751" s="23" t="s">
        <v>4246</v>
      </c>
      <c r="I751" s="23" t="s">
        <v>2422</v>
      </c>
      <c r="J751" s="23" t="s">
        <v>3516</v>
      </c>
      <c r="K751" s="23" t="s">
        <v>201</v>
      </c>
      <c r="L751" s="23" t="s">
        <v>64</v>
      </c>
      <c r="M751" s="25">
        <v>659.06</v>
      </c>
      <c r="N751" s="23" t="s">
        <v>438</v>
      </c>
    </row>
    <row r="752" spans="1:14" x14ac:dyDescent="0.25">
      <c r="A752" s="23" t="s">
        <v>6019</v>
      </c>
      <c r="B752" s="23" t="s">
        <v>3</v>
      </c>
      <c r="C752" s="23" t="s">
        <v>438</v>
      </c>
      <c r="D752" s="25">
        <v>2300.27</v>
      </c>
      <c r="E752" s="23" t="s">
        <v>4798</v>
      </c>
      <c r="F752" s="23" t="s">
        <v>29</v>
      </c>
      <c r="G752" s="23" t="s">
        <v>230</v>
      </c>
      <c r="H752" s="23" t="s">
        <v>230</v>
      </c>
      <c r="I752" s="23" t="s">
        <v>2422</v>
      </c>
      <c r="J752" s="23" t="s">
        <v>3514</v>
      </c>
      <c r="K752" s="23" t="s">
        <v>169</v>
      </c>
      <c r="L752" s="23" t="s">
        <v>67</v>
      </c>
      <c r="M752" s="25">
        <v>1698.85</v>
      </c>
      <c r="N752" s="23" t="s">
        <v>438</v>
      </c>
    </row>
    <row r="753" spans="1:14" x14ac:dyDescent="0.25">
      <c r="A753" s="23" t="s">
        <v>6020</v>
      </c>
      <c r="B753" s="23" t="s">
        <v>1</v>
      </c>
      <c r="C753" s="23" t="s">
        <v>438</v>
      </c>
      <c r="D753" s="25">
        <v>3465.3</v>
      </c>
      <c r="E753" s="23" t="s">
        <v>4809</v>
      </c>
      <c r="F753" s="23" t="s">
        <v>50</v>
      </c>
      <c r="G753" s="23" t="s">
        <v>3522</v>
      </c>
      <c r="H753" s="23" t="s">
        <v>4257</v>
      </c>
      <c r="I753" s="23" t="s">
        <v>2422</v>
      </c>
      <c r="J753" s="23" t="s">
        <v>3514</v>
      </c>
      <c r="K753" s="23" t="s">
        <v>69</v>
      </c>
      <c r="L753" s="23" t="s">
        <v>87</v>
      </c>
      <c r="M753" s="25">
        <v>1485.01</v>
      </c>
      <c r="N753" s="23" t="s">
        <v>438</v>
      </c>
    </row>
    <row r="754" spans="1:14" x14ac:dyDescent="0.25">
      <c r="A754" s="23" t="s">
        <v>6021</v>
      </c>
      <c r="B754" s="23" t="s">
        <v>3187</v>
      </c>
      <c r="C754" s="23" t="s">
        <v>438</v>
      </c>
      <c r="D754" s="25">
        <v>1061.81</v>
      </c>
      <c r="E754" s="23" t="s">
        <v>4776</v>
      </c>
      <c r="F754" s="23" t="s">
        <v>15</v>
      </c>
      <c r="G754" s="23" t="s">
        <v>3517</v>
      </c>
      <c r="H754" s="23" t="s">
        <v>4262</v>
      </c>
      <c r="I754" s="23" t="s">
        <v>2423</v>
      </c>
      <c r="J754" s="23" t="s">
        <v>3526</v>
      </c>
      <c r="K754" s="23" t="s">
        <v>60</v>
      </c>
      <c r="L754" s="23" t="s">
        <v>25</v>
      </c>
      <c r="M754" s="25">
        <v>501.78</v>
      </c>
      <c r="N754" s="23" t="s">
        <v>438</v>
      </c>
    </row>
    <row r="755" spans="1:14" x14ac:dyDescent="0.25">
      <c r="A755" s="23" t="s">
        <v>6022</v>
      </c>
      <c r="B755" s="23" t="s">
        <v>3190</v>
      </c>
      <c r="C755" s="23" t="s">
        <v>438</v>
      </c>
      <c r="D755" s="25">
        <v>7323.28</v>
      </c>
      <c r="E755" s="23" t="s">
        <v>4772</v>
      </c>
      <c r="F755" s="23" t="s">
        <v>29</v>
      </c>
      <c r="G755" s="23" t="s">
        <v>3520</v>
      </c>
      <c r="H755" s="23" t="s">
        <v>4243</v>
      </c>
      <c r="I755" s="23" t="s">
        <v>2422</v>
      </c>
      <c r="J755" s="23" t="s">
        <v>3516</v>
      </c>
      <c r="K755" s="23" t="s">
        <v>57</v>
      </c>
      <c r="L755" s="23" t="s">
        <v>67</v>
      </c>
      <c r="M755" s="25">
        <v>2293.96</v>
      </c>
      <c r="N755" s="23" t="s">
        <v>438</v>
      </c>
    </row>
    <row r="756" spans="1:14" x14ac:dyDescent="0.25">
      <c r="A756" s="23" t="s">
        <v>6023</v>
      </c>
      <c r="B756" s="23" t="s">
        <v>3193</v>
      </c>
      <c r="C756" s="23" t="s">
        <v>439</v>
      </c>
      <c r="D756" s="25">
        <v>433.63</v>
      </c>
      <c r="E756" s="23" t="s">
        <v>4733</v>
      </c>
      <c r="F756" s="23" t="s">
        <v>15</v>
      </c>
      <c r="G756" s="23" t="s">
        <v>3515</v>
      </c>
      <c r="H756" s="23" t="s">
        <v>4238</v>
      </c>
      <c r="I756" s="23" t="s">
        <v>2424</v>
      </c>
      <c r="J756" s="23" t="s">
        <v>3514</v>
      </c>
      <c r="K756" s="23" t="s">
        <v>403</v>
      </c>
      <c r="L756" s="23" t="s">
        <v>25</v>
      </c>
      <c r="M756" s="25">
        <v>207.95</v>
      </c>
      <c r="N756" s="23" t="s">
        <v>439</v>
      </c>
    </row>
    <row r="757" spans="1:14" x14ac:dyDescent="0.25">
      <c r="A757" s="23" t="s">
        <v>6024</v>
      </c>
      <c r="B757" s="23" t="s">
        <v>2</v>
      </c>
      <c r="C757" s="23" t="s">
        <v>439</v>
      </c>
      <c r="D757" s="25">
        <v>4280.88</v>
      </c>
      <c r="E757" s="23" t="s">
        <v>4821</v>
      </c>
      <c r="F757" s="23" t="s">
        <v>15</v>
      </c>
      <c r="G757" s="23" t="s">
        <v>3518</v>
      </c>
      <c r="H757" s="23" t="s">
        <v>4251</v>
      </c>
      <c r="I757" s="23" t="s">
        <v>2426</v>
      </c>
      <c r="J757" s="23" t="s">
        <v>3526</v>
      </c>
      <c r="K757" s="23" t="s">
        <v>32</v>
      </c>
      <c r="L757" s="23" t="s">
        <v>55</v>
      </c>
      <c r="M757" s="25">
        <v>1376.04</v>
      </c>
      <c r="N757" s="23" t="s">
        <v>439</v>
      </c>
    </row>
    <row r="758" spans="1:14" x14ac:dyDescent="0.25">
      <c r="A758" s="23" t="s">
        <v>6025</v>
      </c>
      <c r="B758" s="23" t="s">
        <v>3198</v>
      </c>
      <c r="C758" s="23" t="s">
        <v>443</v>
      </c>
      <c r="D758" s="25">
        <v>5685.56</v>
      </c>
      <c r="E758" s="23" t="s">
        <v>4820</v>
      </c>
      <c r="F758" s="23" t="s">
        <v>20</v>
      </c>
      <c r="G758" s="23" t="s">
        <v>3521</v>
      </c>
      <c r="H758" s="23" t="s">
        <v>222</v>
      </c>
      <c r="I758" s="23" t="s">
        <v>2422</v>
      </c>
      <c r="J758" s="23" t="s">
        <v>3512</v>
      </c>
      <c r="K758" s="23" t="s">
        <v>13</v>
      </c>
      <c r="L758" s="23" t="s">
        <v>491</v>
      </c>
      <c r="M758" s="25">
        <v>1678.53</v>
      </c>
      <c r="N758" s="23" t="s">
        <v>443</v>
      </c>
    </row>
    <row r="759" spans="1:14" x14ac:dyDescent="0.25">
      <c r="A759" s="23" t="s">
        <v>6026</v>
      </c>
      <c r="B759" s="23" t="s">
        <v>3201</v>
      </c>
      <c r="C759" s="23" t="s">
        <v>440</v>
      </c>
      <c r="D759" s="25">
        <v>3659.97</v>
      </c>
      <c r="E759" s="23" t="s">
        <v>4775</v>
      </c>
      <c r="F759" s="23" t="s">
        <v>29</v>
      </c>
      <c r="G759" s="23" t="s">
        <v>230</v>
      </c>
      <c r="H759" s="23" t="s">
        <v>230</v>
      </c>
      <c r="I759" s="23" t="s">
        <v>2424</v>
      </c>
      <c r="J759" s="23" t="s">
        <v>3512</v>
      </c>
      <c r="K759" s="23" t="s">
        <v>155</v>
      </c>
      <c r="L759" s="23" t="s">
        <v>30</v>
      </c>
      <c r="M759" s="25">
        <v>1453.26</v>
      </c>
      <c r="N759" s="23" t="s">
        <v>440</v>
      </c>
    </row>
    <row r="760" spans="1:14" x14ac:dyDescent="0.25">
      <c r="A760" s="23" t="s">
        <v>6027</v>
      </c>
      <c r="B760" s="23" t="s">
        <v>3203</v>
      </c>
      <c r="C760" s="23" t="s">
        <v>440</v>
      </c>
      <c r="D760" s="25">
        <v>7743.46</v>
      </c>
      <c r="E760" s="23" t="s">
        <v>4808</v>
      </c>
      <c r="F760" s="23" t="s">
        <v>15</v>
      </c>
      <c r="G760" s="23" t="s">
        <v>3517</v>
      </c>
      <c r="H760" s="23" t="s">
        <v>4250</v>
      </c>
      <c r="I760" s="23" t="s">
        <v>2422</v>
      </c>
      <c r="J760" s="23" t="s">
        <v>3516</v>
      </c>
      <c r="K760" s="23" t="s">
        <v>136</v>
      </c>
      <c r="L760" s="23" t="s">
        <v>25</v>
      </c>
      <c r="M760" s="25">
        <v>3249.95</v>
      </c>
      <c r="N760" s="23" t="s">
        <v>440</v>
      </c>
    </row>
    <row r="761" spans="1:14" x14ac:dyDescent="0.25">
      <c r="A761" s="23" t="s">
        <v>6028</v>
      </c>
      <c r="B761" s="23" t="s">
        <v>3205</v>
      </c>
      <c r="C761" s="23" t="s">
        <v>441</v>
      </c>
      <c r="D761" s="25">
        <v>1424.34</v>
      </c>
      <c r="E761" s="23" t="s">
        <v>4757</v>
      </c>
      <c r="F761" s="23" t="s">
        <v>15</v>
      </c>
      <c r="G761" s="23" t="s">
        <v>3515</v>
      </c>
      <c r="H761" s="23" t="s">
        <v>4244</v>
      </c>
      <c r="I761" s="23" t="s">
        <v>2422</v>
      </c>
      <c r="J761" s="23" t="s">
        <v>3523</v>
      </c>
      <c r="K761" s="23" t="s">
        <v>36</v>
      </c>
      <c r="L761" s="23" t="s">
        <v>25</v>
      </c>
      <c r="M761" s="25">
        <v>453.83</v>
      </c>
      <c r="N761" s="23" t="s">
        <v>441</v>
      </c>
    </row>
    <row r="762" spans="1:14" x14ac:dyDescent="0.25">
      <c r="A762" s="23" t="s">
        <v>6029</v>
      </c>
      <c r="B762" s="23" t="s">
        <v>3</v>
      </c>
      <c r="C762" s="23" t="s">
        <v>438</v>
      </c>
      <c r="D762" s="25">
        <v>2412.48</v>
      </c>
      <c r="E762" s="23" t="s">
        <v>4800</v>
      </c>
      <c r="F762" s="23" t="s">
        <v>15</v>
      </c>
      <c r="G762" s="23" t="s">
        <v>3518</v>
      </c>
      <c r="H762" s="23" t="s">
        <v>238</v>
      </c>
      <c r="I762" s="23" t="s">
        <v>2423</v>
      </c>
      <c r="J762" s="23" t="s">
        <v>3516</v>
      </c>
      <c r="K762" s="23" t="s">
        <v>38</v>
      </c>
      <c r="L762" s="23" t="s">
        <v>55</v>
      </c>
      <c r="M762" s="25">
        <v>1088.33</v>
      </c>
      <c r="N762" s="23" t="s">
        <v>438</v>
      </c>
    </row>
    <row r="763" spans="1:14" x14ac:dyDescent="0.25">
      <c r="A763" s="23" t="s">
        <v>6030</v>
      </c>
      <c r="B763" s="23" t="s">
        <v>1</v>
      </c>
      <c r="C763" s="23" t="s">
        <v>439</v>
      </c>
      <c r="D763" s="25">
        <v>9310.4</v>
      </c>
      <c r="E763" s="23" t="s">
        <v>4792</v>
      </c>
      <c r="F763" s="23" t="s">
        <v>29</v>
      </c>
      <c r="G763" s="23" t="s">
        <v>3520</v>
      </c>
      <c r="H763" s="23" t="s">
        <v>4259</v>
      </c>
      <c r="I763" s="23" t="s">
        <v>2425</v>
      </c>
      <c r="J763" s="23" t="s">
        <v>3512</v>
      </c>
      <c r="K763" s="23" t="s">
        <v>85</v>
      </c>
      <c r="L763" s="23" t="s">
        <v>30</v>
      </c>
      <c r="M763" s="25">
        <v>3296.31</v>
      </c>
      <c r="N763" s="23" t="s">
        <v>439</v>
      </c>
    </row>
    <row r="764" spans="1:14" x14ac:dyDescent="0.25">
      <c r="A764" s="23" t="s">
        <v>6031</v>
      </c>
      <c r="B764" s="23" t="s">
        <v>3187</v>
      </c>
      <c r="C764" s="23" t="s">
        <v>439</v>
      </c>
      <c r="D764" s="25">
        <v>12351.67</v>
      </c>
      <c r="E764" s="23" t="s">
        <v>4817</v>
      </c>
      <c r="F764" s="23" t="s">
        <v>20</v>
      </c>
      <c r="G764" s="23" t="s">
        <v>3521</v>
      </c>
      <c r="H764" s="23" t="s">
        <v>4237</v>
      </c>
      <c r="I764" s="23" t="s">
        <v>2422</v>
      </c>
      <c r="J764" s="23" t="s">
        <v>3512</v>
      </c>
      <c r="K764" s="23" t="s">
        <v>112</v>
      </c>
      <c r="L764" s="23" t="s">
        <v>491</v>
      </c>
      <c r="M764" s="25">
        <v>4160.12</v>
      </c>
      <c r="N764" s="23" t="s">
        <v>439</v>
      </c>
    </row>
    <row r="765" spans="1:14" x14ac:dyDescent="0.25">
      <c r="A765" s="23" t="s">
        <v>6032</v>
      </c>
      <c r="B765" s="23" t="s">
        <v>3190</v>
      </c>
      <c r="C765" s="23" t="s">
        <v>439</v>
      </c>
      <c r="D765" s="25">
        <v>22624.82</v>
      </c>
      <c r="E765" s="23" t="s">
        <v>4793</v>
      </c>
      <c r="F765" s="23" t="s">
        <v>15</v>
      </c>
      <c r="G765" s="23" t="s">
        <v>3517</v>
      </c>
      <c r="H765" s="23" t="s">
        <v>4252</v>
      </c>
      <c r="I765" s="23" t="s">
        <v>2424</v>
      </c>
      <c r="J765" s="23" t="s">
        <v>3512</v>
      </c>
      <c r="K765" s="23" t="s">
        <v>152</v>
      </c>
      <c r="L765" s="23" t="s">
        <v>25</v>
      </c>
      <c r="M765" s="25">
        <v>5407.6</v>
      </c>
      <c r="N765" s="23" t="s">
        <v>439</v>
      </c>
    </row>
    <row r="766" spans="1:14" x14ac:dyDescent="0.25">
      <c r="A766" s="23" t="s">
        <v>6033</v>
      </c>
      <c r="B766" s="23" t="s">
        <v>3193</v>
      </c>
      <c r="C766" s="23" t="s">
        <v>439</v>
      </c>
      <c r="D766" s="25">
        <v>12183.01</v>
      </c>
      <c r="E766" s="23" t="s">
        <v>4743</v>
      </c>
      <c r="F766" s="23" t="s">
        <v>20</v>
      </c>
      <c r="G766" s="23" t="s">
        <v>3521</v>
      </c>
      <c r="H766" s="23" t="s">
        <v>4253</v>
      </c>
      <c r="I766" s="23" t="s">
        <v>2424</v>
      </c>
      <c r="J766" s="23" t="s">
        <v>3512</v>
      </c>
      <c r="K766" s="23" t="s">
        <v>145</v>
      </c>
      <c r="L766" s="23" t="s">
        <v>491</v>
      </c>
      <c r="M766" s="25">
        <v>4083.85</v>
      </c>
      <c r="N766" s="23" t="s">
        <v>439</v>
      </c>
    </row>
    <row r="767" spans="1:14" x14ac:dyDescent="0.25">
      <c r="A767" s="23" t="s">
        <v>6034</v>
      </c>
      <c r="B767" s="23" t="s">
        <v>2</v>
      </c>
      <c r="C767" s="23" t="s">
        <v>439</v>
      </c>
      <c r="D767" s="25">
        <v>2391.62</v>
      </c>
      <c r="E767" s="23" t="s">
        <v>4807</v>
      </c>
      <c r="F767" s="23" t="s">
        <v>15</v>
      </c>
      <c r="G767" s="23" t="s">
        <v>3515</v>
      </c>
      <c r="H767" s="23" t="s">
        <v>4244</v>
      </c>
      <c r="I767" s="23" t="s">
        <v>2424</v>
      </c>
      <c r="J767" s="23" t="s">
        <v>3516</v>
      </c>
      <c r="K767" s="23" t="s">
        <v>172</v>
      </c>
      <c r="L767" s="23" t="s">
        <v>16</v>
      </c>
      <c r="M767" s="25">
        <v>1212.57</v>
      </c>
      <c r="N767" s="23" t="s">
        <v>439</v>
      </c>
    </row>
    <row r="768" spans="1:14" x14ac:dyDescent="0.25">
      <c r="A768" s="23" t="s">
        <v>6035</v>
      </c>
      <c r="B768" s="23" t="s">
        <v>3198</v>
      </c>
      <c r="C768" s="23" t="s">
        <v>438</v>
      </c>
      <c r="D768" s="25">
        <v>8408.0300000000007</v>
      </c>
      <c r="E768" s="23" t="s">
        <v>4786</v>
      </c>
      <c r="F768" s="23" t="s">
        <v>15</v>
      </c>
      <c r="G768" s="23" t="s">
        <v>3515</v>
      </c>
      <c r="H768" s="23" t="s">
        <v>4244</v>
      </c>
      <c r="I768" s="23" t="s">
        <v>2424</v>
      </c>
      <c r="J768" s="23" t="s">
        <v>3512</v>
      </c>
      <c r="K768" s="23" t="s">
        <v>139</v>
      </c>
      <c r="L768" s="23" t="s">
        <v>25</v>
      </c>
      <c r="M768" s="25">
        <v>3003.89</v>
      </c>
      <c r="N768" s="23" t="s">
        <v>438</v>
      </c>
    </row>
    <row r="769" spans="1:14" x14ac:dyDescent="0.25">
      <c r="A769" s="23" t="s">
        <v>6036</v>
      </c>
      <c r="B769" s="23" t="s">
        <v>3201</v>
      </c>
      <c r="C769" s="23" t="s">
        <v>439</v>
      </c>
      <c r="D769" s="25">
        <v>1786.85</v>
      </c>
      <c r="E769" s="23" t="s">
        <v>4799</v>
      </c>
      <c r="F769" s="23" t="s">
        <v>29</v>
      </c>
      <c r="G769" s="23" t="s">
        <v>3520</v>
      </c>
      <c r="H769" s="23" t="s">
        <v>4243</v>
      </c>
      <c r="I769" s="23" t="s">
        <v>2424</v>
      </c>
      <c r="J769" s="23" t="s">
        <v>3526</v>
      </c>
      <c r="K769" s="23" t="s">
        <v>62</v>
      </c>
      <c r="L769" s="23" t="s">
        <v>67</v>
      </c>
      <c r="M769" s="25">
        <v>646.54999999999995</v>
      </c>
      <c r="N769" s="23" t="s">
        <v>439</v>
      </c>
    </row>
    <row r="770" spans="1:14" x14ac:dyDescent="0.25">
      <c r="A770" s="23" t="s">
        <v>6037</v>
      </c>
      <c r="B770" s="23" t="s">
        <v>3203</v>
      </c>
      <c r="C770" s="23" t="s">
        <v>439</v>
      </c>
      <c r="D770" s="25">
        <v>2209.64</v>
      </c>
      <c r="E770" s="23" t="s">
        <v>4815</v>
      </c>
      <c r="F770" s="23" t="s">
        <v>29</v>
      </c>
      <c r="G770" s="23" t="s">
        <v>230</v>
      </c>
      <c r="H770" s="23" t="s">
        <v>230</v>
      </c>
      <c r="I770" s="23" t="s">
        <v>2422</v>
      </c>
      <c r="J770" s="23" t="s">
        <v>3512</v>
      </c>
      <c r="K770" s="23" t="s">
        <v>196</v>
      </c>
      <c r="L770" s="23" t="s">
        <v>67</v>
      </c>
      <c r="M770" s="25">
        <v>1119.83</v>
      </c>
      <c r="N770" s="23" t="s">
        <v>439</v>
      </c>
    </row>
    <row r="771" spans="1:14" x14ac:dyDescent="0.25">
      <c r="A771" s="23" t="s">
        <v>6038</v>
      </c>
      <c r="B771" s="23" t="s">
        <v>3205</v>
      </c>
      <c r="C771" s="23" t="s">
        <v>441</v>
      </c>
      <c r="D771" s="25">
        <v>8444.34</v>
      </c>
      <c r="E771" s="23" t="s">
        <v>4822</v>
      </c>
      <c r="F771" s="23" t="s">
        <v>20</v>
      </c>
      <c r="G771" s="23" t="s">
        <v>3513</v>
      </c>
      <c r="H771" s="23" t="s">
        <v>4239</v>
      </c>
      <c r="I771" s="23" t="s">
        <v>2424</v>
      </c>
      <c r="J771" s="23" t="s">
        <v>3516</v>
      </c>
      <c r="K771" s="23" t="s">
        <v>166</v>
      </c>
      <c r="L771" s="23" t="s">
        <v>21</v>
      </c>
      <c r="M771" s="25">
        <v>2493.19</v>
      </c>
      <c r="N771" s="23" t="s">
        <v>441</v>
      </c>
    </row>
    <row r="772" spans="1:14" x14ac:dyDescent="0.25">
      <c r="A772" s="23" t="s">
        <v>6039</v>
      </c>
      <c r="B772" s="23" t="s">
        <v>3</v>
      </c>
      <c r="C772" s="23" t="s">
        <v>440</v>
      </c>
      <c r="D772" s="25">
        <v>2088.96</v>
      </c>
      <c r="E772" s="23" t="s">
        <v>4719</v>
      </c>
      <c r="F772" s="23" t="s">
        <v>15</v>
      </c>
      <c r="G772" s="23" t="s">
        <v>3515</v>
      </c>
      <c r="H772" s="23" t="s">
        <v>4238</v>
      </c>
      <c r="I772" s="23" t="s">
        <v>2426</v>
      </c>
      <c r="J772" s="23" t="s">
        <v>3514</v>
      </c>
      <c r="K772" s="23" t="s">
        <v>192</v>
      </c>
      <c r="L772" s="23" t="s">
        <v>492</v>
      </c>
      <c r="M772" s="25">
        <v>1507.81</v>
      </c>
      <c r="N772" s="23" t="s">
        <v>440</v>
      </c>
    </row>
    <row r="773" spans="1:14" x14ac:dyDescent="0.25">
      <c r="A773" s="23" t="s">
        <v>6040</v>
      </c>
      <c r="B773" s="23" t="s">
        <v>1</v>
      </c>
      <c r="C773" s="23" t="s">
        <v>439</v>
      </c>
      <c r="D773" s="25">
        <v>2822.9</v>
      </c>
      <c r="E773" s="23" t="s">
        <v>4778</v>
      </c>
      <c r="F773" s="23" t="s">
        <v>20</v>
      </c>
      <c r="G773" s="23" t="s">
        <v>3521</v>
      </c>
      <c r="H773" s="23" t="s">
        <v>4237</v>
      </c>
      <c r="I773" s="23" t="s">
        <v>2424</v>
      </c>
      <c r="J773" s="23" t="s">
        <v>3514</v>
      </c>
      <c r="K773" s="23" t="s">
        <v>160</v>
      </c>
      <c r="L773" s="23" t="s">
        <v>491</v>
      </c>
      <c r="M773" s="25">
        <v>895.07</v>
      </c>
      <c r="N773" s="23" t="s">
        <v>439</v>
      </c>
    </row>
    <row r="774" spans="1:14" x14ac:dyDescent="0.25">
      <c r="A774" s="23" t="s">
        <v>6041</v>
      </c>
      <c r="B774" s="23" t="s">
        <v>3187</v>
      </c>
      <c r="C774" s="23" t="s">
        <v>439</v>
      </c>
      <c r="D774" s="25">
        <v>2428.37</v>
      </c>
      <c r="E774" s="23" t="s">
        <v>4784</v>
      </c>
      <c r="F774" s="23" t="s">
        <v>29</v>
      </c>
      <c r="G774" s="23" t="s">
        <v>230</v>
      </c>
      <c r="H774" s="23" t="s">
        <v>230</v>
      </c>
      <c r="I774" s="23" t="s">
        <v>2422</v>
      </c>
      <c r="J774" s="23" t="s">
        <v>3516</v>
      </c>
      <c r="K774" s="23" t="s">
        <v>93</v>
      </c>
      <c r="L774" s="23" t="s">
        <v>30</v>
      </c>
      <c r="M774" s="25">
        <v>918.66</v>
      </c>
      <c r="N774" s="23" t="s">
        <v>439</v>
      </c>
    </row>
    <row r="775" spans="1:14" x14ac:dyDescent="0.25">
      <c r="A775" s="23" t="s">
        <v>6042</v>
      </c>
      <c r="B775" s="23" t="s">
        <v>3190</v>
      </c>
      <c r="C775" s="23" t="s">
        <v>439</v>
      </c>
      <c r="D775" s="25">
        <v>7899.39</v>
      </c>
      <c r="E775" s="23" t="s">
        <v>4780</v>
      </c>
      <c r="F775" s="23" t="s">
        <v>29</v>
      </c>
      <c r="G775" s="23" t="s">
        <v>3520</v>
      </c>
      <c r="H775" s="23" t="s">
        <v>4259</v>
      </c>
      <c r="I775" s="23" t="s">
        <v>2422</v>
      </c>
      <c r="J775" s="23" t="s">
        <v>3516</v>
      </c>
      <c r="K775" s="23" t="s">
        <v>126</v>
      </c>
      <c r="L775" s="23" t="s">
        <v>34</v>
      </c>
      <c r="M775" s="25">
        <v>2383.87</v>
      </c>
      <c r="N775" s="23" t="s">
        <v>439</v>
      </c>
    </row>
    <row r="776" spans="1:14" x14ac:dyDescent="0.25">
      <c r="A776" s="23" t="s">
        <v>6043</v>
      </c>
      <c r="B776" s="23" t="s">
        <v>3193</v>
      </c>
      <c r="C776" s="23" t="s">
        <v>442</v>
      </c>
      <c r="D776" s="25">
        <v>1028.03</v>
      </c>
      <c r="E776" s="23" t="s">
        <v>4811</v>
      </c>
      <c r="F776" s="23" t="s">
        <v>15</v>
      </c>
      <c r="G776" s="23" t="s">
        <v>3518</v>
      </c>
      <c r="H776" s="23" t="s">
        <v>4264</v>
      </c>
      <c r="I776" s="23" t="s">
        <v>2422</v>
      </c>
      <c r="J776" s="23" t="s">
        <v>3514</v>
      </c>
      <c r="K776" s="23" t="s">
        <v>116</v>
      </c>
      <c r="L776" s="23" t="s">
        <v>16</v>
      </c>
      <c r="M776" s="25">
        <v>289.42</v>
      </c>
      <c r="N776" s="23" t="s">
        <v>442</v>
      </c>
    </row>
    <row r="777" spans="1:14" x14ac:dyDescent="0.25">
      <c r="A777" s="23" t="s">
        <v>6044</v>
      </c>
      <c r="B777" s="23" t="s">
        <v>2</v>
      </c>
      <c r="C777" s="23" t="s">
        <v>438</v>
      </c>
      <c r="D777" s="25">
        <v>3342.02</v>
      </c>
      <c r="E777" s="23" t="s">
        <v>4814</v>
      </c>
      <c r="F777" s="23" t="s">
        <v>50</v>
      </c>
      <c r="G777" s="23" t="s">
        <v>3525</v>
      </c>
      <c r="H777" s="23" t="s">
        <v>4258</v>
      </c>
      <c r="I777" s="23" t="s">
        <v>2425</v>
      </c>
      <c r="J777" s="23" t="s">
        <v>3516</v>
      </c>
      <c r="K777" s="23" t="s">
        <v>119</v>
      </c>
      <c r="L777" s="23" t="s">
        <v>87</v>
      </c>
      <c r="M777" s="25">
        <v>1261.03</v>
      </c>
      <c r="N777" s="23" t="s">
        <v>438</v>
      </c>
    </row>
    <row r="778" spans="1:14" x14ac:dyDescent="0.25">
      <c r="A778" s="23" t="s">
        <v>6045</v>
      </c>
      <c r="B778" s="23" t="s">
        <v>3198</v>
      </c>
      <c r="C778" s="23" t="s">
        <v>442</v>
      </c>
      <c r="D778" s="25">
        <v>13763.14</v>
      </c>
      <c r="E778" s="23" t="s">
        <v>4810</v>
      </c>
      <c r="F778" s="23" t="s">
        <v>29</v>
      </c>
      <c r="G778" s="23" t="s">
        <v>3520</v>
      </c>
      <c r="H778" s="23" t="s">
        <v>4249</v>
      </c>
      <c r="I778" s="23" t="s">
        <v>2424</v>
      </c>
      <c r="J778" s="23" t="s">
        <v>3512</v>
      </c>
      <c r="K778" s="23" t="s">
        <v>189</v>
      </c>
      <c r="L778" s="23" t="s">
        <v>34</v>
      </c>
      <c r="M778" s="25">
        <v>4980.7700000000004</v>
      </c>
      <c r="N778" s="23" t="s">
        <v>442</v>
      </c>
    </row>
    <row r="779" spans="1:14" x14ac:dyDescent="0.25">
      <c r="A779" s="23" t="s">
        <v>6046</v>
      </c>
      <c r="B779" s="23" t="s">
        <v>3201</v>
      </c>
      <c r="C779" s="23" t="s">
        <v>439</v>
      </c>
      <c r="D779" s="25">
        <v>3422.05</v>
      </c>
      <c r="E779" s="23" t="s">
        <v>4737</v>
      </c>
      <c r="F779" s="23" t="s">
        <v>15</v>
      </c>
      <c r="G779" s="23" t="s">
        <v>3515</v>
      </c>
      <c r="H779" s="23" t="s">
        <v>4244</v>
      </c>
      <c r="I779" s="23" t="s">
        <v>2426</v>
      </c>
      <c r="J779" s="23" t="s">
        <v>3514</v>
      </c>
      <c r="K779" s="23" t="s">
        <v>43</v>
      </c>
      <c r="L779" s="23" t="s">
        <v>25</v>
      </c>
      <c r="M779" s="25">
        <v>917.46</v>
      </c>
      <c r="N779" s="23" t="s">
        <v>439</v>
      </c>
    </row>
    <row r="780" spans="1:14" x14ac:dyDescent="0.25">
      <c r="A780" s="23" t="s">
        <v>6047</v>
      </c>
      <c r="B780" s="23" t="s">
        <v>3203</v>
      </c>
      <c r="C780" s="23" t="s">
        <v>438</v>
      </c>
      <c r="D780" s="25">
        <v>2727.18</v>
      </c>
      <c r="E780" s="23" t="s">
        <v>4770</v>
      </c>
      <c r="F780" s="23" t="s">
        <v>20</v>
      </c>
      <c r="G780" s="23" t="s">
        <v>3513</v>
      </c>
      <c r="H780" s="23" t="s">
        <v>4235</v>
      </c>
      <c r="I780" s="23" t="s">
        <v>2423</v>
      </c>
      <c r="J780" s="23" t="s">
        <v>3514</v>
      </c>
      <c r="K780" s="23" t="s">
        <v>27</v>
      </c>
      <c r="L780" s="23" t="s">
        <v>491</v>
      </c>
      <c r="M780" s="25">
        <v>820.89</v>
      </c>
      <c r="N780" s="23" t="s">
        <v>438</v>
      </c>
    </row>
    <row r="781" spans="1:14" x14ac:dyDescent="0.25">
      <c r="A781" s="23" t="s">
        <v>6048</v>
      </c>
      <c r="B781" s="23" t="s">
        <v>3205</v>
      </c>
      <c r="C781" s="23" t="s">
        <v>439</v>
      </c>
      <c r="D781" s="25">
        <v>1574.06</v>
      </c>
      <c r="E781" s="23" t="s">
        <v>4771</v>
      </c>
      <c r="F781" s="23" t="s">
        <v>40</v>
      </c>
      <c r="G781" s="23" t="s">
        <v>3527</v>
      </c>
      <c r="H781" s="23" t="s">
        <v>4263</v>
      </c>
      <c r="I781" s="23" t="s">
        <v>2424</v>
      </c>
      <c r="J781" s="23" t="s">
        <v>3516</v>
      </c>
      <c r="K781" s="23" t="s">
        <v>162</v>
      </c>
      <c r="L781" s="23" t="s">
        <v>41</v>
      </c>
      <c r="M781" s="25">
        <v>720.35</v>
      </c>
      <c r="N781" s="23" t="s">
        <v>439</v>
      </c>
    </row>
    <row r="782" spans="1:14" x14ac:dyDescent="0.25">
      <c r="A782" s="23" t="s">
        <v>6049</v>
      </c>
      <c r="B782" s="23" t="s">
        <v>3</v>
      </c>
      <c r="C782" s="23" t="s">
        <v>438</v>
      </c>
      <c r="D782" s="25">
        <v>2073.2199999999998</v>
      </c>
      <c r="E782" s="23" t="s">
        <v>4779</v>
      </c>
      <c r="F782" s="23" t="s">
        <v>50</v>
      </c>
      <c r="G782" s="23" t="s">
        <v>3525</v>
      </c>
      <c r="H782" s="23" t="s">
        <v>4255</v>
      </c>
      <c r="I782" s="23" t="s">
        <v>2424</v>
      </c>
      <c r="J782" s="23" t="s">
        <v>3512</v>
      </c>
      <c r="K782" s="23" t="s">
        <v>18</v>
      </c>
      <c r="L782" s="23" t="s">
        <v>87</v>
      </c>
      <c r="M782" s="25">
        <v>972.14</v>
      </c>
      <c r="N782" s="23" t="s">
        <v>438</v>
      </c>
    </row>
    <row r="783" spans="1:14" x14ac:dyDescent="0.25">
      <c r="A783" s="23" t="s">
        <v>6050</v>
      </c>
      <c r="B783" s="23" t="s">
        <v>1</v>
      </c>
      <c r="C783" s="23" t="s">
        <v>439</v>
      </c>
      <c r="D783" s="25">
        <v>4689.71</v>
      </c>
      <c r="E783" s="23" t="s">
        <v>4801</v>
      </c>
      <c r="F783" s="23" t="s">
        <v>20</v>
      </c>
      <c r="G783" s="23" t="s">
        <v>3513</v>
      </c>
      <c r="H783" s="23" t="s">
        <v>4236</v>
      </c>
      <c r="I783" s="23" t="s">
        <v>2423</v>
      </c>
      <c r="J783" s="23" t="s">
        <v>3516</v>
      </c>
      <c r="K783" s="23" t="s">
        <v>23</v>
      </c>
      <c r="L783" s="23" t="s">
        <v>491</v>
      </c>
      <c r="M783" s="25">
        <v>1707.58</v>
      </c>
      <c r="N783" s="23" t="s">
        <v>439</v>
      </c>
    </row>
    <row r="784" spans="1:14" x14ac:dyDescent="0.25">
      <c r="A784" s="23" t="s">
        <v>6051</v>
      </c>
      <c r="B784" s="23" t="s">
        <v>3187</v>
      </c>
      <c r="C784" s="23" t="s">
        <v>440</v>
      </c>
      <c r="D784" s="25">
        <v>526.36</v>
      </c>
      <c r="E784" s="23" t="s">
        <v>4787</v>
      </c>
      <c r="F784" s="23" t="s">
        <v>40</v>
      </c>
      <c r="G784" s="23" t="s">
        <v>3527</v>
      </c>
      <c r="H784" s="23" t="s">
        <v>4263</v>
      </c>
      <c r="I784" s="23" t="s">
        <v>2424</v>
      </c>
      <c r="J784" s="23" t="s">
        <v>3514</v>
      </c>
      <c r="K784" s="23" t="s">
        <v>164</v>
      </c>
      <c r="L784" s="23" t="s">
        <v>41</v>
      </c>
      <c r="M784" s="25">
        <v>194.55</v>
      </c>
      <c r="N784" s="23" t="s">
        <v>440</v>
      </c>
    </row>
    <row r="785" spans="1:14" x14ac:dyDescent="0.25">
      <c r="A785" s="23" t="s">
        <v>6052</v>
      </c>
      <c r="B785" s="23" t="s">
        <v>3190</v>
      </c>
      <c r="C785" s="23" t="s">
        <v>440</v>
      </c>
      <c r="D785" s="25">
        <v>202.25</v>
      </c>
      <c r="E785" s="23" t="s">
        <v>4781</v>
      </c>
      <c r="F785" s="23" t="s">
        <v>29</v>
      </c>
      <c r="G785" s="23" t="s">
        <v>3520</v>
      </c>
      <c r="H785" s="23" t="s">
        <v>4249</v>
      </c>
      <c r="I785" s="23" t="s">
        <v>2424</v>
      </c>
      <c r="J785" s="23" t="s">
        <v>3523</v>
      </c>
      <c r="K785" s="23" t="s">
        <v>152</v>
      </c>
      <c r="L785" s="23" t="s">
        <v>67</v>
      </c>
      <c r="M785" s="25">
        <v>154.38999999999999</v>
      </c>
      <c r="N785" s="23" t="s">
        <v>440</v>
      </c>
    </row>
    <row r="786" spans="1:14" x14ac:dyDescent="0.25">
      <c r="A786" s="23" t="s">
        <v>6053</v>
      </c>
      <c r="B786" s="23" t="s">
        <v>3193</v>
      </c>
      <c r="C786" s="23" t="s">
        <v>443</v>
      </c>
      <c r="D786" s="25">
        <v>696.15</v>
      </c>
      <c r="E786" s="23" t="s">
        <v>4806</v>
      </c>
      <c r="F786" s="23" t="s">
        <v>29</v>
      </c>
      <c r="G786" s="23" t="s">
        <v>3520</v>
      </c>
      <c r="H786" s="23" t="s">
        <v>4249</v>
      </c>
      <c r="I786" s="23" t="s">
        <v>2425</v>
      </c>
      <c r="J786" s="23" t="s">
        <v>3514</v>
      </c>
      <c r="K786" s="23" t="s">
        <v>57</v>
      </c>
      <c r="L786" s="23" t="s">
        <v>67</v>
      </c>
      <c r="M786" s="25">
        <v>237.69</v>
      </c>
      <c r="N786" s="23" t="s">
        <v>443</v>
      </c>
    </row>
    <row r="787" spans="1:14" x14ac:dyDescent="0.25">
      <c r="A787" s="23" t="s">
        <v>6054</v>
      </c>
      <c r="B787" s="23" t="s">
        <v>2</v>
      </c>
      <c r="C787" s="23" t="s">
        <v>439</v>
      </c>
      <c r="D787" s="25">
        <v>486.84</v>
      </c>
      <c r="E787" s="23" t="s">
        <v>4790</v>
      </c>
      <c r="F787" s="23" t="s">
        <v>20</v>
      </c>
      <c r="G787" s="23" t="s">
        <v>3513</v>
      </c>
      <c r="H787" s="23" t="s">
        <v>4239</v>
      </c>
      <c r="I787" s="23" t="s">
        <v>2424</v>
      </c>
      <c r="J787" s="23" t="s">
        <v>3514</v>
      </c>
      <c r="K787" s="23" t="s">
        <v>172</v>
      </c>
      <c r="L787" s="23" t="s">
        <v>64</v>
      </c>
      <c r="M787" s="25">
        <v>250.13</v>
      </c>
      <c r="N787" s="23" t="s">
        <v>439</v>
      </c>
    </row>
    <row r="788" spans="1:14" x14ac:dyDescent="0.25">
      <c r="A788" s="23" t="s">
        <v>6055</v>
      </c>
      <c r="B788" s="23" t="s">
        <v>3198</v>
      </c>
      <c r="C788" s="23" t="s">
        <v>439</v>
      </c>
      <c r="D788" s="25">
        <v>6074.76</v>
      </c>
      <c r="E788" s="23" t="s">
        <v>4869</v>
      </c>
      <c r="F788" s="23" t="s">
        <v>20</v>
      </c>
      <c r="G788" s="23" t="s">
        <v>3513</v>
      </c>
      <c r="H788" s="23" t="s">
        <v>4239</v>
      </c>
      <c r="I788" s="23" t="s">
        <v>2424</v>
      </c>
      <c r="J788" s="23" t="s">
        <v>3512</v>
      </c>
      <c r="K788" s="23" t="s">
        <v>166</v>
      </c>
      <c r="L788" s="23" t="s">
        <v>491</v>
      </c>
      <c r="M788" s="25">
        <v>3059.86</v>
      </c>
      <c r="N788" s="23" t="s">
        <v>439</v>
      </c>
    </row>
    <row r="789" spans="1:14" x14ac:dyDescent="0.25">
      <c r="A789" s="23" t="s">
        <v>6056</v>
      </c>
      <c r="B789" s="23" t="s">
        <v>3201</v>
      </c>
      <c r="C789" s="23" t="s">
        <v>439</v>
      </c>
      <c r="D789" s="25">
        <v>2153.23</v>
      </c>
      <c r="E789" s="23" t="s">
        <v>4825</v>
      </c>
      <c r="F789" s="23" t="s">
        <v>20</v>
      </c>
      <c r="G789" s="23" t="s">
        <v>3521</v>
      </c>
      <c r="H789" s="23" t="s">
        <v>4253</v>
      </c>
      <c r="I789" s="23" t="s">
        <v>2425</v>
      </c>
      <c r="J789" s="23" t="s">
        <v>3514</v>
      </c>
      <c r="K789" s="23" t="s">
        <v>162</v>
      </c>
      <c r="L789" s="23" t="s">
        <v>21</v>
      </c>
      <c r="M789" s="25">
        <v>665.17</v>
      </c>
      <c r="N789" s="23" t="s">
        <v>439</v>
      </c>
    </row>
    <row r="790" spans="1:14" x14ac:dyDescent="0.25">
      <c r="A790" s="23" t="s">
        <v>6057</v>
      </c>
      <c r="B790" s="23" t="s">
        <v>3203</v>
      </c>
      <c r="C790" s="23" t="s">
        <v>439</v>
      </c>
      <c r="D790" s="25">
        <v>3779.4</v>
      </c>
      <c r="E790" s="23" t="s">
        <v>4823</v>
      </c>
      <c r="F790" s="23" t="s">
        <v>20</v>
      </c>
      <c r="G790" s="23" t="s">
        <v>3521</v>
      </c>
      <c r="H790" s="23" t="s">
        <v>4234</v>
      </c>
      <c r="I790" s="23" t="s">
        <v>2424</v>
      </c>
      <c r="J790" s="23" t="s">
        <v>3514</v>
      </c>
      <c r="K790" s="23" t="s">
        <v>62</v>
      </c>
      <c r="L790" s="23" t="s">
        <v>64</v>
      </c>
      <c r="M790" s="25">
        <v>1309.4100000000001</v>
      </c>
      <c r="N790" s="23" t="s">
        <v>439</v>
      </c>
    </row>
    <row r="791" spans="1:14" x14ac:dyDescent="0.25">
      <c r="A791" s="23" t="s">
        <v>6058</v>
      </c>
      <c r="B791" s="23" t="s">
        <v>3205</v>
      </c>
      <c r="C791" s="23" t="s">
        <v>439</v>
      </c>
      <c r="D791" s="25">
        <v>7591.79</v>
      </c>
      <c r="E791" s="23" t="s">
        <v>4824</v>
      </c>
      <c r="F791" s="23" t="s">
        <v>40</v>
      </c>
      <c r="G791" s="23" t="s">
        <v>3527</v>
      </c>
      <c r="H791" s="23" t="s">
        <v>4261</v>
      </c>
      <c r="I791" s="23" t="s">
        <v>2422</v>
      </c>
      <c r="J791" s="23" t="s">
        <v>3512</v>
      </c>
      <c r="K791" s="23" t="s">
        <v>18</v>
      </c>
      <c r="L791" s="23" t="s">
        <v>493</v>
      </c>
      <c r="M791" s="25">
        <v>2258.59</v>
      </c>
      <c r="N791" s="23" t="s">
        <v>439</v>
      </c>
    </row>
    <row r="792" spans="1:14" x14ac:dyDescent="0.25">
      <c r="A792" s="23" t="s">
        <v>6059</v>
      </c>
      <c r="B792" s="23" t="s">
        <v>3</v>
      </c>
      <c r="C792" s="23" t="s">
        <v>440</v>
      </c>
      <c r="D792" s="25">
        <v>5765.27</v>
      </c>
      <c r="E792" s="23" t="s">
        <v>4803</v>
      </c>
      <c r="F792" s="23" t="s">
        <v>15</v>
      </c>
      <c r="G792" s="23" t="s">
        <v>3517</v>
      </c>
      <c r="H792" s="23" t="s">
        <v>4250</v>
      </c>
      <c r="I792" s="23" t="s">
        <v>2422</v>
      </c>
      <c r="J792" s="23" t="s">
        <v>3512</v>
      </c>
      <c r="K792" s="23" t="s">
        <v>112</v>
      </c>
      <c r="L792" s="23" t="s">
        <v>25</v>
      </c>
      <c r="M792" s="25">
        <v>2062.9</v>
      </c>
      <c r="N792" s="23" t="s">
        <v>440</v>
      </c>
    </row>
    <row r="793" spans="1:14" x14ac:dyDescent="0.25">
      <c r="A793" s="23" t="s">
        <v>6060</v>
      </c>
      <c r="B793" s="23" t="s">
        <v>1</v>
      </c>
      <c r="C793" s="23" t="s">
        <v>439</v>
      </c>
      <c r="D793" s="25">
        <v>6182.49</v>
      </c>
      <c r="E793" s="23" t="s">
        <v>4795</v>
      </c>
      <c r="F793" s="23" t="s">
        <v>20</v>
      </c>
      <c r="G793" s="23" t="s">
        <v>3513</v>
      </c>
      <c r="H793" s="23" t="s">
        <v>4235</v>
      </c>
      <c r="I793" s="23" t="s">
        <v>2424</v>
      </c>
      <c r="J793" s="23" t="s">
        <v>3516</v>
      </c>
      <c r="K793" s="23" t="s">
        <v>139</v>
      </c>
      <c r="L793" s="23" t="s">
        <v>21</v>
      </c>
      <c r="M793" s="25">
        <v>2413.7199999999998</v>
      </c>
      <c r="N793" s="23" t="s">
        <v>439</v>
      </c>
    </row>
    <row r="794" spans="1:14" x14ac:dyDescent="0.25">
      <c r="A794" s="23" t="s">
        <v>6061</v>
      </c>
      <c r="B794" s="23" t="s">
        <v>3187</v>
      </c>
      <c r="C794" s="23" t="s">
        <v>439</v>
      </c>
      <c r="D794" s="25">
        <v>3033.82</v>
      </c>
      <c r="E794" s="23" t="s">
        <v>4842</v>
      </c>
      <c r="F794" s="23" t="s">
        <v>15</v>
      </c>
      <c r="G794" s="23" t="s">
        <v>3515</v>
      </c>
      <c r="H794" s="23" t="s">
        <v>249</v>
      </c>
      <c r="I794" s="23" t="s">
        <v>2424</v>
      </c>
      <c r="J794" s="23" t="s">
        <v>3514</v>
      </c>
      <c r="K794" s="23" t="s">
        <v>85</v>
      </c>
      <c r="L794" s="23" t="s">
        <v>16</v>
      </c>
      <c r="M794" s="25">
        <v>871.72</v>
      </c>
      <c r="N794" s="23" t="s">
        <v>439</v>
      </c>
    </row>
    <row r="795" spans="1:14" x14ac:dyDescent="0.25">
      <c r="A795" s="23" t="s">
        <v>6062</v>
      </c>
      <c r="B795" s="23" t="s">
        <v>3190</v>
      </c>
      <c r="C795" s="23" t="s">
        <v>439</v>
      </c>
      <c r="D795" s="25">
        <v>977.6</v>
      </c>
      <c r="E795" s="23" t="s">
        <v>4796</v>
      </c>
      <c r="F795" s="23" t="s">
        <v>50</v>
      </c>
      <c r="G795" s="23" t="s">
        <v>3525</v>
      </c>
      <c r="H795" s="23" t="s">
        <v>4255</v>
      </c>
      <c r="I795" s="23" t="s">
        <v>2422</v>
      </c>
      <c r="J795" s="23" t="s">
        <v>3523</v>
      </c>
      <c r="K795" s="23" t="s">
        <v>201</v>
      </c>
      <c r="L795" s="23" t="s">
        <v>87</v>
      </c>
      <c r="M795" s="25">
        <v>765.51</v>
      </c>
      <c r="N795" s="23" t="s">
        <v>439</v>
      </c>
    </row>
    <row r="796" spans="1:14" x14ac:dyDescent="0.25">
      <c r="A796" s="23" t="s">
        <v>6063</v>
      </c>
      <c r="B796" s="23" t="s">
        <v>3193</v>
      </c>
      <c r="C796" s="23" t="s">
        <v>439</v>
      </c>
      <c r="D796" s="25">
        <v>3140.28</v>
      </c>
      <c r="E796" s="23" t="s">
        <v>4812</v>
      </c>
      <c r="F796" s="23" t="s">
        <v>29</v>
      </c>
      <c r="G796" s="23" t="s">
        <v>230</v>
      </c>
      <c r="H796" s="23" t="s">
        <v>230</v>
      </c>
      <c r="I796" s="23" t="s">
        <v>2422</v>
      </c>
      <c r="J796" s="23" t="s">
        <v>3516</v>
      </c>
      <c r="K796" s="23" t="s">
        <v>162</v>
      </c>
      <c r="L796" s="23" t="s">
        <v>30</v>
      </c>
      <c r="M796" s="25">
        <v>2217.5500000000002</v>
      </c>
      <c r="N796" s="23" t="s">
        <v>439</v>
      </c>
    </row>
    <row r="797" spans="1:14" x14ac:dyDescent="0.25">
      <c r="A797" s="23" t="s">
        <v>6064</v>
      </c>
      <c r="B797" s="23" t="s">
        <v>2</v>
      </c>
      <c r="C797" s="23" t="s">
        <v>439</v>
      </c>
      <c r="D797" s="25">
        <v>731.83</v>
      </c>
      <c r="E797" s="23" t="s">
        <v>4818</v>
      </c>
      <c r="F797" s="23" t="s">
        <v>15</v>
      </c>
      <c r="G797" s="23" t="s">
        <v>3515</v>
      </c>
      <c r="H797" s="23" t="s">
        <v>249</v>
      </c>
      <c r="I797" s="23" t="s">
        <v>2422</v>
      </c>
      <c r="J797" s="23" t="s">
        <v>3514</v>
      </c>
      <c r="K797" s="23" t="s">
        <v>164</v>
      </c>
      <c r="L797" s="23" t="s">
        <v>16</v>
      </c>
      <c r="M797" s="25">
        <v>234.09</v>
      </c>
      <c r="N797" s="23" t="s">
        <v>439</v>
      </c>
    </row>
    <row r="798" spans="1:14" x14ac:dyDescent="0.25">
      <c r="A798" s="23" t="s">
        <v>6065</v>
      </c>
      <c r="B798" s="23" t="s">
        <v>3198</v>
      </c>
      <c r="C798" s="23" t="s">
        <v>438</v>
      </c>
      <c r="D798" s="25">
        <v>79.489999999999995</v>
      </c>
      <c r="E798" s="23" t="s">
        <v>4785</v>
      </c>
      <c r="F798" s="23" t="s">
        <v>15</v>
      </c>
      <c r="G798" s="23" t="s">
        <v>3517</v>
      </c>
      <c r="H798" s="23" t="s">
        <v>4252</v>
      </c>
      <c r="I798" s="23" t="s">
        <v>2422</v>
      </c>
      <c r="J798" s="23" t="s">
        <v>3514</v>
      </c>
      <c r="K798" s="23" t="s">
        <v>85</v>
      </c>
      <c r="L798" s="23" t="s">
        <v>492</v>
      </c>
      <c r="M798" s="25">
        <v>39.21</v>
      </c>
      <c r="N798" s="23" t="s">
        <v>438</v>
      </c>
    </row>
    <row r="799" spans="1:14" x14ac:dyDescent="0.25">
      <c r="A799" s="23" t="s">
        <v>6066</v>
      </c>
      <c r="B799" s="23" t="s">
        <v>3201</v>
      </c>
      <c r="C799" s="23" t="s">
        <v>439</v>
      </c>
      <c r="D799" s="25">
        <v>744.86</v>
      </c>
      <c r="E799" s="23" t="s">
        <v>4819</v>
      </c>
      <c r="F799" s="23" t="s">
        <v>29</v>
      </c>
      <c r="G799" s="23" t="s">
        <v>3519</v>
      </c>
      <c r="H799" s="23" t="s">
        <v>4247</v>
      </c>
      <c r="I799" s="23" t="s">
        <v>2423</v>
      </c>
      <c r="J799" s="23" t="s">
        <v>3514</v>
      </c>
      <c r="K799" s="23" t="s">
        <v>123</v>
      </c>
      <c r="L799" s="23" t="s">
        <v>34</v>
      </c>
      <c r="M799" s="25">
        <v>251.87</v>
      </c>
      <c r="N799" s="23" t="s">
        <v>439</v>
      </c>
    </row>
    <row r="800" spans="1:14" x14ac:dyDescent="0.25">
      <c r="A800" s="23" t="s">
        <v>6067</v>
      </c>
      <c r="B800" s="23" t="s">
        <v>3203</v>
      </c>
      <c r="C800" s="23" t="s">
        <v>439</v>
      </c>
      <c r="D800" s="25">
        <v>7087.74</v>
      </c>
      <c r="E800" s="23" t="s">
        <v>4791</v>
      </c>
      <c r="F800" s="23" t="s">
        <v>29</v>
      </c>
      <c r="G800" s="23" t="s">
        <v>3519</v>
      </c>
      <c r="H800" s="23" t="s">
        <v>4247</v>
      </c>
      <c r="I800" s="23" t="s">
        <v>2422</v>
      </c>
      <c r="J800" s="23" t="s">
        <v>3516</v>
      </c>
      <c r="K800" s="23" t="s">
        <v>136</v>
      </c>
      <c r="L800" s="23" t="s">
        <v>34</v>
      </c>
      <c r="M800" s="25">
        <v>2126.4699999999998</v>
      </c>
      <c r="N800" s="23" t="s">
        <v>439</v>
      </c>
    </row>
    <row r="801" spans="1:14" x14ac:dyDescent="0.25">
      <c r="A801" s="23" t="s">
        <v>6068</v>
      </c>
      <c r="B801" s="23" t="s">
        <v>3205</v>
      </c>
      <c r="C801" s="23" t="s">
        <v>443</v>
      </c>
      <c r="D801" s="25">
        <v>3621.2</v>
      </c>
      <c r="E801" s="23" t="s">
        <v>4838</v>
      </c>
      <c r="F801" s="23" t="s">
        <v>20</v>
      </c>
      <c r="G801" s="23" t="s">
        <v>3521</v>
      </c>
      <c r="H801" s="23" t="s">
        <v>4241</v>
      </c>
      <c r="I801" s="23" t="s">
        <v>2426</v>
      </c>
      <c r="J801" s="23" t="s">
        <v>3512</v>
      </c>
      <c r="K801" s="23" t="s">
        <v>164</v>
      </c>
      <c r="L801" s="23" t="s">
        <v>491</v>
      </c>
      <c r="M801" s="25">
        <v>1154.3499999999999</v>
      </c>
      <c r="N801" s="23" t="s">
        <v>443</v>
      </c>
    </row>
    <row r="802" spans="1:14" x14ac:dyDescent="0.25">
      <c r="A802" s="23" t="s">
        <v>6069</v>
      </c>
      <c r="B802" s="23" t="s">
        <v>3</v>
      </c>
      <c r="C802" s="23" t="s">
        <v>439</v>
      </c>
      <c r="D802" s="25">
        <v>6212.31</v>
      </c>
      <c r="E802" s="23" t="s">
        <v>4782</v>
      </c>
      <c r="F802" s="23" t="s">
        <v>29</v>
      </c>
      <c r="G802" s="23" t="s">
        <v>3520</v>
      </c>
      <c r="H802" s="23" t="s">
        <v>4259</v>
      </c>
      <c r="I802" s="23" t="s">
        <v>2424</v>
      </c>
      <c r="J802" s="23" t="s">
        <v>3512</v>
      </c>
      <c r="K802" s="23" t="s">
        <v>198</v>
      </c>
      <c r="L802" s="23" t="s">
        <v>34</v>
      </c>
      <c r="M802" s="25">
        <v>2084.69</v>
      </c>
      <c r="N802" s="23" t="s">
        <v>439</v>
      </c>
    </row>
    <row r="803" spans="1:14" x14ac:dyDescent="0.25">
      <c r="A803" s="23" t="s">
        <v>6070</v>
      </c>
      <c r="B803" s="23" t="s">
        <v>1</v>
      </c>
      <c r="C803" s="23" t="s">
        <v>443</v>
      </c>
      <c r="D803" s="25">
        <v>5191.38</v>
      </c>
      <c r="E803" s="23" t="s">
        <v>4789</v>
      </c>
      <c r="F803" s="23" t="s">
        <v>40</v>
      </c>
      <c r="G803" s="23" t="s">
        <v>3527</v>
      </c>
      <c r="H803" s="23" t="s">
        <v>4263</v>
      </c>
      <c r="I803" s="23" t="s">
        <v>2423</v>
      </c>
      <c r="J803" s="23" t="s">
        <v>3516</v>
      </c>
      <c r="K803" s="23" t="s">
        <v>48</v>
      </c>
      <c r="L803" s="23" t="s">
        <v>41</v>
      </c>
      <c r="M803" s="25">
        <v>1389.91</v>
      </c>
      <c r="N803" s="23" t="s">
        <v>443</v>
      </c>
    </row>
    <row r="804" spans="1:14" x14ac:dyDescent="0.25">
      <c r="A804" s="23" t="s">
        <v>6071</v>
      </c>
      <c r="B804" s="23" t="s">
        <v>3187</v>
      </c>
      <c r="C804" s="23" t="s">
        <v>442</v>
      </c>
      <c r="D804" s="25">
        <v>1241.75</v>
      </c>
      <c r="E804" s="23" t="s">
        <v>4836</v>
      </c>
      <c r="F804" s="23" t="s">
        <v>50</v>
      </c>
      <c r="G804" s="23" t="s">
        <v>3525</v>
      </c>
      <c r="H804" s="23" t="s">
        <v>4255</v>
      </c>
      <c r="I804" s="23" t="s">
        <v>2422</v>
      </c>
      <c r="J804" s="23" t="s">
        <v>3514</v>
      </c>
      <c r="K804" s="23" t="s">
        <v>13</v>
      </c>
      <c r="L804" s="23" t="s">
        <v>87</v>
      </c>
      <c r="M804" s="25">
        <v>409.87</v>
      </c>
      <c r="N804" s="23" t="s">
        <v>442</v>
      </c>
    </row>
    <row r="805" spans="1:14" x14ac:dyDescent="0.25">
      <c r="A805" s="23" t="s">
        <v>6072</v>
      </c>
      <c r="B805" s="23" t="s">
        <v>3190</v>
      </c>
      <c r="C805" s="23" t="s">
        <v>439</v>
      </c>
      <c r="D805" s="25">
        <v>2679.57</v>
      </c>
      <c r="E805" s="23" t="s">
        <v>4804</v>
      </c>
      <c r="F805" s="23" t="s">
        <v>20</v>
      </c>
      <c r="G805" s="23" t="s">
        <v>3513</v>
      </c>
      <c r="H805" s="23" t="s">
        <v>242</v>
      </c>
      <c r="I805" s="23" t="s">
        <v>2423</v>
      </c>
      <c r="J805" s="23" t="s">
        <v>3526</v>
      </c>
      <c r="K805" s="23" t="s">
        <v>403</v>
      </c>
      <c r="L805" s="23" t="s">
        <v>64</v>
      </c>
      <c r="M805" s="25">
        <v>2026.07</v>
      </c>
      <c r="N805" s="23" t="s">
        <v>439</v>
      </c>
    </row>
    <row r="806" spans="1:14" x14ac:dyDescent="0.25">
      <c r="A806" s="23" t="s">
        <v>6073</v>
      </c>
      <c r="B806" s="23" t="s">
        <v>3193</v>
      </c>
      <c r="C806" s="23" t="s">
        <v>439</v>
      </c>
      <c r="D806" s="25">
        <v>1077.4100000000001</v>
      </c>
      <c r="E806" s="23" t="s">
        <v>4788</v>
      </c>
      <c r="F806" s="23" t="s">
        <v>15</v>
      </c>
      <c r="G806" s="23" t="s">
        <v>3518</v>
      </c>
      <c r="H806" s="23" t="s">
        <v>238</v>
      </c>
      <c r="I806" s="23" t="s">
        <v>2425</v>
      </c>
      <c r="J806" s="23" t="s">
        <v>3514</v>
      </c>
      <c r="K806" s="23" t="s">
        <v>43</v>
      </c>
      <c r="L806" s="23" t="s">
        <v>16</v>
      </c>
      <c r="M806" s="25">
        <v>366.06</v>
      </c>
      <c r="N806" s="23" t="s">
        <v>439</v>
      </c>
    </row>
    <row r="807" spans="1:14" x14ac:dyDescent="0.25">
      <c r="A807" s="23" t="s">
        <v>6074</v>
      </c>
      <c r="B807" s="23" t="s">
        <v>2</v>
      </c>
      <c r="C807" s="23" t="s">
        <v>443</v>
      </c>
      <c r="D807" s="25">
        <v>5573.96</v>
      </c>
      <c r="E807" s="23" t="s">
        <v>4845</v>
      </c>
      <c r="F807" s="23" t="s">
        <v>29</v>
      </c>
      <c r="G807" s="23" t="s">
        <v>3519</v>
      </c>
      <c r="H807" s="23" t="s">
        <v>246</v>
      </c>
      <c r="I807" s="23" t="s">
        <v>2424</v>
      </c>
      <c r="J807" s="23" t="s">
        <v>3526</v>
      </c>
      <c r="K807" s="23" t="s">
        <v>69</v>
      </c>
      <c r="L807" s="23" t="s">
        <v>30</v>
      </c>
      <c r="M807" s="25">
        <v>2064.67</v>
      </c>
      <c r="N807" s="23" t="s">
        <v>443</v>
      </c>
    </row>
    <row r="808" spans="1:14" x14ac:dyDescent="0.25">
      <c r="A808" s="23" t="s">
        <v>6075</v>
      </c>
      <c r="B808" s="23" t="s">
        <v>3198</v>
      </c>
      <c r="C808" s="23" t="s">
        <v>440</v>
      </c>
      <c r="D808" s="25">
        <v>3586.35</v>
      </c>
      <c r="E808" s="23" t="s">
        <v>4797</v>
      </c>
      <c r="F808" s="23" t="s">
        <v>20</v>
      </c>
      <c r="G808" s="23" t="s">
        <v>3513</v>
      </c>
      <c r="H808" s="23" t="s">
        <v>242</v>
      </c>
      <c r="I808" s="23" t="s">
        <v>2426</v>
      </c>
      <c r="J808" s="23" t="s">
        <v>3514</v>
      </c>
      <c r="K808" s="23" t="s">
        <v>145</v>
      </c>
      <c r="L808" s="23" t="s">
        <v>64</v>
      </c>
      <c r="M808" s="25">
        <v>1258.83</v>
      </c>
      <c r="N808" s="23" t="s">
        <v>440</v>
      </c>
    </row>
    <row r="809" spans="1:14" x14ac:dyDescent="0.25">
      <c r="A809" s="23" t="s">
        <v>6076</v>
      </c>
      <c r="B809" s="23" t="s">
        <v>3201</v>
      </c>
      <c r="C809" s="23" t="s">
        <v>441</v>
      </c>
      <c r="D809" s="25">
        <v>427.39</v>
      </c>
      <c r="E809" s="23" t="s">
        <v>4854</v>
      </c>
      <c r="F809" s="23" t="s">
        <v>20</v>
      </c>
      <c r="G809" s="23" t="s">
        <v>3521</v>
      </c>
      <c r="H809" s="23" t="s">
        <v>4234</v>
      </c>
      <c r="I809" s="23" t="s">
        <v>2424</v>
      </c>
      <c r="J809" s="23" t="s">
        <v>3514</v>
      </c>
      <c r="K809" s="23" t="s">
        <v>160</v>
      </c>
      <c r="L809" s="23" t="s">
        <v>64</v>
      </c>
      <c r="M809" s="25">
        <v>283.86</v>
      </c>
      <c r="N809" s="23" t="s">
        <v>441</v>
      </c>
    </row>
    <row r="810" spans="1:14" x14ac:dyDescent="0.25">
      <c r="A810" s="23" t="s">
        <v>6077</v>
      </c>
      <c r="B810" s="23" t="s">
        <v>3203</v>
      </c>
      <c r="C810" s="23" t="s">
        <v>439</v>
      </c>
      <c r="D810" s="25">
        <v>7723.59</v>
      </c>
      <c r="E810" s="23" t="s">
        <v>4847</v>
      </c>
      <c r="F810" s="23" t="s">
        <v>20</v>
      </c>
      <c r="G810" s="23" t="s">
        <v>3521</v>
      </c>
      <c r="H810" s="23" t="s">
        <v>4246</v>
      </c>
      <c r="I810" s="23" t="s">
        <v>2423</v>
      </c>
      <c r="J810" s="23" t="s">
        <v>3512</v>
      </c>
      <c r="K810" s="23" t="s">
        <v>116</v>
      </c>
      <c r="L810" s="23" t="s">
        <v>491</v>
      </c>
      <c r="M810" s="25">
        <v>5254.14</v>
      </c>
      <c r="N810" s="23" t="s">
        <v>439</v>
      </c>
    </row>
    <row r="811" spans="1:14" x14ac:dyDescent="0.25">
      <c r="A811" s="23" t="s">
        <v>6078</v>
      </c>
      <c r="B811" s="23" t="s">
        <v>3205</v>
      </c>
      <c r="C811" s="23" t="s">
        <v>439</v>
      </c>
      <c r="D811" s="25">
        <v>5887.35</v>
      </c>
      <c r="E811" s="23" t="s">
        <v>4828</v>
      </c>
      <c r="F811" s="23" t="s">
        <v>29</v>
      </c>
      <c r="G811" s="23" t="s">
        <v>3519</v>
      </c>
      <c r="H811" s="23" t="s">
        <v>4256</v>
      </c>
      <c r="I811" s="23" t="s">
        <v>2422</v>
      </c>
      <c r="J811" s="23" t="s">
        <v>3512</v>
      </c>
      <c r="K811" s="23" t="s">
        <v>23</v>
      </c>
      <c r="L811" s="23" t="s">
        <v>67</v>
      </c>
      <c r="M811" s="25">
        <v>1642.5</v>
      </c>
      <c r="N811" s="23" t="s">
        <v>439</v>
      </c>
    </row>
    <row r="812" spans="1:14" x14ac:dyDescent="0.25">
      <c r="A812" s="23" t="s">
        <v>6079</v>
      </c>
      <c r="B812" s="23" t="s">
        <v>3</v>
      </c>
      <c r="C812" s="23" t="s">
        <v>439</v>
      </c>
      <c r="D812" s="25">
        <v>628.75</v>
      </c>
      <c r="E812" s="23" t="s">
        <v>4837</v>
      </c>
      <c r="F812" s="23" t="s">
        <v>29</v>
      </c>
      <c r="G812" s="23" t="s">
        <v>230</v>
      </c>
      <c r="H812" s="23" t="s">
        <v>230</v>
      </c>
      <c r="I812" s="23" t="s">
        <v>2424</v>
      </c>
      <c r="J812" s="23" t="s">
        <v>3514</v>
      </c>
      <c r="K812" s="23" t="s">
        <v>126</v>
      </c>
      <c r="L812" s="23" t="s">
        <v>67</v>
      </c>
      <c r="M812" s="25">
        <v>276.72000000000003</v>
      </c>
      <c r="N812" s="23" t="s">
        <v>439</v>
      </c>
    </row>
    <row r="813" spans="1:14" x14ac:dyDescent="0.25">
      <c r="A813" s="23" t="s">
        <v>6080</v>
      </c>
      <c r="B813" s="23" t="s">
        <v>1</v>
      </c>
      <c r="C813" s="23" t="s">
        <v>439</v>
      </c>
      <c r="D813" s="25">
        <v>4535.3500000000004</v>
      </c>
      <c r="E813" s="23" t="s">
        <v>4816</v>
      </c>
      <c r="F813" s="23" t="s">
        <v>50</v>
      </c>
      <c r="G813" s="23" t="s">
        <v>3525</v>
      </c>
      <c r="H813" s="23" t="s">
        <v>4255</v>
      </c>
      <c r="I813" s="23" t="s">
        <v>2424</v>
      </c>
      <c r="J813" s="23" t="s">
        <v>3514</v>
      </c>
      <c r="K813" s="23" t="s">
        <v>126</v>
      </c>
      <c r="L813" s="23" t="s">
        <v>51</v>
      </c>
      <c r="M813" s="25">
        <v>1754.92</v>
      </c>
      <c r="N813" s="23" t="s">
        <v>439</v>
      </c>
    </row>
    <row r="814" spans="1:14" x14ac:dyDescent="0.25">
      <c r="A814" s="23" t="s">
        <v>6081</v>
      </c>
      <c r="B814" s="23" t="s">
        <v>3187</v>
      </c>
      <c r="C814" s="23" t="s">
        <v>439</v>
      </c>
      <c r="D814" s="25">
        <v>4322.43</v>
      </c>
      <c r="E814" s="23" t="s">
        <v>4783</v>
      </c>
      <c r="F814" s="23" t="s">
        <v>15</v>
      </c>
      <c r="G814" s="23" t="s">
        <v>3518</v>
      </c>
      <c r="H814" s="23" t="s">
        <v>4242</v>
      </c>
      <c r="I814" s="23" t="s">
        <v>2423</v>
      </c>
      <c r="J814" s="23" t="s">
        <v>3514</v>
      </c>
      <c r="K814" s="23" t="s">
        <v>36</v>
      </c>
      <c r="L814" s="23" t="s">
        <v>492</v>
      </c>
      <c r="M814" s="25">
        <v>1407.84</v>
      </c>
      <c r="N814" s="23" t="s">
        <v>439</v>
      </c>
    </row>
    <row r="815" spans="1:14" x14ac:dyDescent="0.25">
      <c r="A815" s="23" t="s">
        <v>6082</v>
      </c>
      <c r="B815" s="23" t="s">
        <v>3190</v>
      </c>
      <c r="C815" s="23" t="s">
        <v>439</v>
      </c>
      <c r="D815" s="25">
        <v>5861.61</v>
      </c>
      <c r="E815" s="23" t="s">
        <v>4841</v>
      </c>
      <c r="F815" s="23" t="s">
        <v>20</v>
      </c>
      <c r="G815" s="23" t="s">
        <v>3521</v>
      </c>
      <c r="H815" s="23" t="s">
        <v>4234</v>
      </c>
      <c r="I815" s="23" t="s">
        <v>2424</v>
      </c>
      <c r="J815" s="23" t="s">
        <v>3526</v>
      </c>
      <c r="K815" s="23" t="s">
        <v>119</v>
      </c>
      <c r="L815" s="23" t="s">
        <v>64</v>
      </c>
      <c r="M815" s="25">
        <v>1864</v>
      </c>
      <c r="N815" s="23" t="s">
        <v>439</v>
      </c>
    </row>
    <row r="816" spans="1:14" x14ac:dyDescent="0.25">
      <c r="A816" s="23" t="s">
        <v>6083</v>
      </c>
      <c r="B816" s="23" t="s">
        <v>3193</v>
      </c>
      <c r="C816" s="23" t="s">
        <v>440</v>
      </c>
      <c r="D816" s="25">
        <v>1396.47</v>
      </c>
      <c r="E816" s="23" t="s">
        <v>4827</v>
      </c>
      <c r="F816" s="23" t="s">
        <v>20</v>
      </c>
      <c r="G816" s="23" t="s">
        <v>3521</v>
      </c>
      <c r="H816" s="23" t="s">
        <v>4241</v>
      </c>
      <c r="I816" s="23" t="s">
        <v>2422</v>
      </c>
      <c r="J816" s="23" t="s">
        <v>3514</v>
      </c>
      <c r="K816" s="23" t="s">
        <v>189</v>
      </c>
      <c r="L816" s="23" t="s">
        <v>21</v>
      </c>
      <c r="M816" s="25">
        <v>626.03</v>
      </c>
      <c r="N816" s="23" t="s">
        <v>440</v>
      </c>
    </row>
    <row r="817" spans="1:14" x14ac:dyDescent="0.25">
      <c r="A817" s="23" t="s">
        <v>6084</v>
      </c>
      <c r="B817" s="23" t="s">
        <v>2</v>
      </c>
      <c r="C817" s="23" t="s">
        <v>440</v>
      </c>
      <c r="D817" s="25">
        <v>2428.06</v>
      </c>
      <c r="E817" s="23" t="s">
        <v>4832</v>
      </c>
      <c r="F817" s="23" t="s">
        <v>29</v>
      </c>
      <c r="G817" s="23" t="s">
        <v>3519</v>
      </c>
      <c r="H817" s="23" t="s">
        <v>246</v>
      </c>
      <c r="I817" s="23" t="s">
        <v>2424</v>
      </c>
      <c r="J817" s="23" t="s">
        <v>3516</v>
      </c>
      <c r="K817" s="23" t="s">
        <v>32</v>
      </c>
      <c r="L817" s="23" t="s">
        <v>67</v>
      </c>
      <c r="M817" s="25">
        <v>1091.5</v>
      </c>
      <c r="N817" s="23" t="s">
        <v>440</v>
      </c>
    </row>
    <row r="818" spans="1:14" x14ac:dyDescent="0.25">
      <c r="A818" s="23" t="s">
        <v>6085</v>
      </c>
      <c r="B818" s="23" t="s">
        <v>3198</v>
      </c>
      <c r="C818" s="23" t="s">
        <v>439</v>
      </c>
      <c r="D818" s="25">
        <v>5319.25</v>
      </c>
      <c r="E818" s="23" t="s">
        <v>4774</v>
      </c>
      <c r="F818" s="23" t="s">
        <v>20</v>
      </c>
      <c r="G818" s="23" t="s">
        <v>3513</v>
      </c>
      <c r="H818" s="23" t="s">
        <v>242</v>
      </c>
      <c r="I818" s="23" t="s">
        <v>2422</v>
      </c>
      <c r="J818" s="23" t="s">
        <v>3516</v>
      </c>
      <c r="K818" s="23" t="s">
        <v>53</v>
      </c>
      <c r="L818" s="23" t="s">
        <v>491</v>
      </c>
      <c r="M818" s="25">
        <v>2143.33</v>
      </c>
      <c r="N818" s="23" t="s">
        <v>439</v>
      </c>
    </row>
    <row r="819" spans="1:14" x14ac:dyDescent="0.25">
      <c r="A819" s="23" t="s">
        <v>6086</v>
      </c>
      <c r="B819" s="23" t="s">
        <v>3201</v>
      </c>
      <c r="C819" s="23" t="s">
        <v>439</v>
      </c>
      <c r="D819" s="25">
        <v>3864.96</v>
      </c>
      <c r="E819" s="23" t="s">
        <v>4777</v>
      </c>
      <c r="F819" s="23" t="s">
        <v>50</v>
      </c>
      <c r="G819" s="23" t="s">
        <v>3525</v>
      </c>
      <c r="H819" s="23" t="s">
        <v>4258</v>
      </c>
      <c r="I819" s="23" t="s">
        <v>2426</v>
      </c>
      <c r="J819" s="23" t="s">
        <v>3514</v>
      </c>
      <c r="K819" s="23" t="s">
        <v>192</v>
      </c>
      <c r="L819" s="23" t="s">
        <v>51</v>
      </c>
      <c r="M819" s="25">
        <v>1667.27</v>
      </c>
      <c r="N819" s="23" t="s">
        <v>439</v>
      </c>
    </row>
    <row r="820" spans="1:14" x14ac:dyDescent="0.25">
      <c r="A820" s="23" t="s">
        <v>6087</v>
      </c>
      <c r="B820" s="23" t="s">
        <v>3203</v>
      </c>
      <c r="C820" s="23" t="s">
        <v>439</v>
      </c>
      <c r="D820" s="25">
        <v>2079.09</v>
      </c>
      <c r="E820" s="23" t="s">
        <v>4843</v>
      </c>
      <c r="F820" s="23" t="s">
        <v>29</v>
      </c>
      <c r="G820" s="23" t="s">
        <v>230</v>
      </c>
      <c r="H820" s="23" t="s">
        <v>230</v>
      </c>
      <c r="I820" s="23" t="s">
        <v>2423</v>
      </c>
      <c r="J820" s="23" t="s">
        <v>3523</v>
      </c>
      <c r="K820" s="23" t="s">
        <v>196</v>
      </c>
      <c r="L820" s="23" t="s">
        <v>30</v>
      </c>
      <c r="M820" s="25">
        <v>844.04</v>
      </c>
      <c r="N820" s="23" t="s">
        <v>439</v>
      </c>
    </row>
    <row r="821" spans="1:14" x14ac:dyDescent="0.25">
      <c r="A821" s="23" t="s">
        <v>6088</v>
      </c>
      <c r="B821" s="23" t="s">
        <v>3205</v>
      </c>
      <c r="C821" s="23" t="s">
        <v>439</v>
      </c>
      <c r="D821" s="25">
        <v>15266</v>
      </c>
      <c r="E821" s="23" t="s">
        <v>4794</v>
      </c>
      <c r="F821" s="23" t="s">
        <v>20</v>
      </c>
      <c r="G821" s="23" t="s">
        <v>3513</v>
      </c>
      <c r="H821" s="23" t="s">
        <v>4239</v>
      </c>
      <c r="I821" s="23" t="s">
        <v>2423</v>
      </c>
      <c r="J821" s="23" t="s">
        <v>3512</v>
      </c>
      <c r="K821" s="23" t="s">
        <v>60</v>
      </c>
      <c r="L821" s="23" t="s">
        <v>64</v>
      </c>
      <c r="M821" s="25">
        <v>4701.21</v>
      </c>
      <c r="N821" s="23" t="s">
        <v>439</v>
      </c>
    </row>
    <row r="822" spans="1:14" x14ac:dyDescent="0.25">
      <c r="A822" s="23" t="s">
        <v>6089</v>
      </c>
      <c r="B822" s="23" t="s">
        <v>3</v>
      </c>
      <c r="C822" s="23" t="s">
        <v>439</v>
      </c>
      <c r="D822" s="25">
        <v>8738.93</v>
      </c>
      <c r="E822" s="23" t="s">
        <v>4805</v>
      </c>
      <c r="F822" s="23" t="s">
        <v>29</v>
      </c>
      <c r="G822" s="23" t="s">
        <v>230</v>
      </c>
      <c r="H822" s="23" t="s">
        <v>230</v>
      </c>
      <c r="I822" s="23" t="s">
        <v>2424</v>
      </c>
      <c r="J822" s="23" t="s">
        <v>3512</v>
      </c>
      <c r="K822" s="23" t="s">
        <v>38</v>
      </c>
      <c r="L822" s="23" t="s">
        <v>34</v>
      </c>
      <c r="M822" s="25">
        <v>6689.27</v>
      </c>
      <c r="N822" s="23" t="s">
        <v>439</v>
      </c>
    </row>
    <row r="823" spans="1:14" x14ac:dyDescent="0.25">
      <c r="A823" s="23" t="s">
        <v>6090</v>
      </c>
      <c r="B823" s="23" t="s">
        <v>1</v>
      </c>
      <c r="C823" s="23" t="s">
        <v>439</v>
      </c>
      <c r="D823" s="25">
        <v>2979.34</v>
      </c>
      <c r="E823" s="23" t="s">
        <v>4864</v>
      </c>
      <c r="F823" s="23" t="s">
        <v>15</v>
      </c>
      <c r="G823" s="23" t="s">
        <v>3524</v>
      </c>
      <c r="H823" s="23" t="s">
        <v>4260</v>
      </c>
      <c r="I823" s="23" t="s">
        <v>2422</v>
      </c>
      <c r="J823" s="23" t="s">
        <v>3512</v>
      </c>
      <c r="K823" s="23" t="s">
        <v>93</v>
      </c>
      <c r="L823" s="23" t="s">
        <v>25</v>
      </c>
      <c r="M823" s="25">
        <v>1219.24</v>
      </c>
      <c r="N823" s="23" t="s">
        <v>439</v>
      </c>
    </row>
    <row r="824" spans="1:14" x14ac:dyDescent="0.25">
      <c r="A824" s="23" t="s">
        <v>6091</v>
      </c>
      <c r="B824" s="23" t="s">
        <v>3187</v>
      </c>
      <c r="C824" s="23" t="s">
        <v>439</v>
      </c>
      <c r="D824" s="25">
        <v>4615.6499999999996</v>
      </c>
      <c r="E824" s="23" t="s">
        <v>4871</v>
      </c>
      <c r="F824" s="23" t="s">
        <v>29</v>
      </c>
      <c r="G824" s="23" t="s">
        <v>3519</v>
      </c>
      <c r="H824" s="23" t="s">
        <v>4256</v>
      </c>
      <c r="I824" s="23" t="s">
        <v>2426</v>
      </c>
      <c r="J824" s="23" t="s">
        <v>3512</v>
      </c>
      <c r="K824" s="23" t="s">
        <v>62</v>
      </c>
      <c r="L824" s="23" t="s">
        <v>30</v>
      </c>
      <c r="M824" s="25">
        <v>2369.1</v>
      </c>
      <c r="N824" s="23" t="s">
        <v>439</v>
      </c>
    </row>
    <row r="825" spans="1:14" x14ac:dyDescent="0.25">
      <c r="A825" s="23" t="s">
        <v>6092</v>
      </c>
      <c r="B825" s="23" t="s">
        <v>3190</v>
      </c>
      <c r="C825" s="23" t="s">
        <v>439</v>
      </c>
      <c r="D825" s="25">
        <v>1860.98</v>
      </c>
      <c r="E825" s="23" t="s">
        <v>4835</v>
      </c>
      <c r="F825" s="23" t="s">
        <v>15</v>
      </c>
      <c r="G825" s="23" t="s">
        <v>3515</v>
      </c>
      <c r="H825" s="23" t="s">
        <v>4244</v>
      </c>
      <c r="I825" s="23" t="s">
        <v>2424</v>
      </c>
      <c r="J825" s="23" t="s">
        <v>3516</v>
      </c>
      <c r="K825" s="23" t="s">
        <v>60</v>
      </c>
      <c r="L825" s="23" t="s">
        <v>16</v>
      </c>
      <c r="M825" s="25">
        <v>925.69</v>
      </c>
      <c r="N825" s="23" t="s">
        <v>439</v>
      </c>
    </row>
    <row r="826" spans="1:14" x14ac:dyDescent="0.25">
      <c r="A826" s="23" t="s">
        <v>6093</v>
      </c>
      <c r="B826" s="23" t="s">
        <v>3193</v>
      </c>
      <c r="C826" s="23" t="s">
        <v>438</v>
      </c>
      <c r="D826" s="25">
        <v>452.73</v>
      </c>
      <c r="E826" s="23" t="s">
        <v>4813</v>
      </c>
      <c r="F826" s="23" t="s">
        <v>15</v>
      </c>
      <c r="G826" s="23" t="s">
        <v>3515</v>
      </c>
      <c r="H826" s="23" t="s">
        <v>4244</v>
      </c>
      <c r="I826" s="23" t="s">
        <v>2423</v>
      </c>
      <c r="J826" s="23" t="s">
        <v>3514</v>
      </c>
      <c r="K826" s="23" t="s">
        <v>45</v>
      </c>
      <c r="L826" s="23" t="s">
        <v>16</v>
      </c>
      <c r="M826" s="25">
        <v>222.84</v>
      </c>
      <c r="N826" s="23" t="s">
        <v>438</v>
      </c>
    </row>
    <row r="827" spans="1:14" x14ac:dyDescent="0.25">
      <c r="A827" s="23" t="s">
        <v>6094</v>
      </c>
      <c r="B827" s="23" t="s">
        <v>2</v>
      </c>
      <c r="C827" s="23" t="s">
        <v>438</v>
      </c>
      <c r="D827" s="25">
        <v>779.22</v>
      </c>
      <c r="E827" s="23" t="s">
        <v>4831</v>
      </c>
      <c r="F827" s="23" t="s">
        <v>15</v>
      </c>
      <c r="G827" s="23" t="s">
        <v>3517</v>
      </c>
      <c r="H827" s="23" t="s">
        <v>4262</v>
      </c>
      <c r="I827" s="23" t="s">
        <v>2425</v>
      </c>
      <c r="J827" s="23" t="s">
        <v>3526</v>
      </c>
      <c r="K827" s="23" t="s">
        <v>155</v>
      </c>
      <c r="L827" s="23" t="s">
        <v>55</v>
      </c>
      <c r="M827" s="25">
        <v>335.89</v>
      </c>
      <c r="N827" s="23" t="s">
        <v>438</v>
      </c>
    </row>
    <row r="828" spans="1:14" x14ac:dyDescent="0.25">
      <c r="A828" s="23" t="s">
        <v>6095</v>
      </c>
      <c r="B828" s="23" t="s">
        <v>3198</v>
      </c>
      <c r="C828" s="23" t="s">
        <v>439</v>
      </c>
      <c r="D828" s="25">
        <v>6064.4</v>
      </c>
      <c r="E828" s="23" t="s">
        <v>4863</v>
      </c>
      <c r="F828" s="23" t="s">
        <v>20</v>
      </c>
      <c r="G828" s="23" t="s">
        <v>3521</v>
      </c>
      <c r="H828" s="23" t="s">
        <v>4241</v>
      </c>
      <c r="I828" s="23" t="s">
        <v>2423</v>
      </c>
      <c r="J828" s="23" t="s">
        <v>3512</v>
      </c>
      <c r="K828" s="23" t="s">
        <v>27</v>
      </c>
      <c r="L828" s="23" t="s">
        <v>491</v>
      </c>
      <c r="M828" s="25">
        <v>2188.59</v>
      </c>
      <c r="N828" s="23" t="s">
        <v>439</v>
      </c>
    </row>
    <row r="829" spans="1:14" x14ac:dyDescent="0.25">
      <c r="A829" s="23" t="s">
        <v>6096</v>
      </c>
      <c r="B829" s="23" t="s">
        <v>3201</v>
      </c>
      <c r="C829" s="23" t="s">
        <v>438</v>
      </c>
      <c r="D829" s="25">
        <v>1904.95</v>
      </c>
      <c r="E829" s="23" t="s">
        <v>4868</v>
      </c>
      <c r="F829" s="23" t="s">
        <v>50</v>
      </c>
      <c r="G829" s="23" t="s">
        <v>3522</v>
      </c>
      <c r="H829" s="23" t="s">
        <v>4240</v>
      </c>
      <c r="I829" s="23" t="s">
        <v>2425</v>
      </c>
      <c r="J829" s="23" t="s">
        <v>3514</v>
      </c>
      <c r="K829" s="23" t="s">
        <v>169</v>
      </c>
      <c r="L829" s="23" t="s">
        <v>87</v>
      </c>
      <c r="M829" s="25">
        <v>905.34</v>
      </c>
      <c r="N829" s="23" t="s">
        <v>438</v>
      </c>
    </row>
    <row r="830" spans="1:14" x14ac:dyDescent="0.25">
      <c r="A830" s="23" t="s">
        <v>6097</v>
      </c>
      <c r="B830" s="23" t="s">
        <v>3203</v>
      </c>
      <c r="C830" s="23" t="s">
        <v>439</v>
      </c>
      <c r="D830" s="25">
        <v>3442.03</v>
      </c>
      <c r="E830" s="23" t="s">
        <v>4773</v>
      </c>
      <c r="F830" s="23" t="s">
        <v>20</v>
      </c>
      <c r="G830" s="23" t="s">
        <v>3521</v>
      </c>
      <c r="H830" s="23" t="s">
        <v>4241</v>
      </c>
      <c r="I830" s="23" t="s">
        <v>2422</v>
      </c>
      <c r="J830" s="23" t="s">
        <v>3516</v>
      </c>
      <c r="K830" s="23" t="s">
        <v>81</v>
      </c>
      <c r="L830" s="23" t="s">
        <v>491</v>
      </c>
      <c r="M830" s="25">
        <v>1484.35</v>
      </c>
      <c r="N830" s="23" t="s">
        <v>439</v>
      </c>
    </row>
    <row r="831" spans="1:14" x14ac:dyDescent="0.25">
      <c r="A831" s="23" t="s">
        <v>6098</v>
      </c>
      <c r="B831" s="23" t="s">
        <v>3205</v>
      </c>
      <c r="C831" s="23" t="s">
        <v>441</v>
      </c>
      <c r="D831" s="25">
        <v>8305.2199999999993</v>
      </c>
      <c r="E831" s="23" t="s">
        <v>4898</v>
      </c>
      <c r="F831" s="23" t="s">
        <v>50</v>
      </c>
      <c r="G831" s="23" t="s">
        <v>3522</v>
      </c>
      <c r="H831" s="23" t="s">
        <v>4240</v>
      </c>
      <c r="I831" s="23" t="s">
        <v>2426</v>
      </c>
      <c r="J831" s="23" t="s">
        <v>3512</v>
      </c>
      <c r="K831" s="23" t="s">
        <v>27</v>
      </c>
      <c r="L831" s="23" t="s">
        <v>87</v>
      </c>
      <c r="M831" s="25">
        <v>3682.82</v>
      </c>
      <c r="N831" s="23" t="s">
        <v>441</v>
      </c>
    </row>
    <row r="832" spans="1:14" x14ac:dyDescent="0.25">
      <c r="A832" s="23" t="s">
        <v>6099</v>
      </c>
      <c r="B832" s="23" t="s">
        <v>3</v>
      </c>
      <c r="C832" s="23" t="s">
        <v>440</v>
      </c>
      <c r="D832" s="25">
        <v>7631.23</v>
      </c>
      <c r="E832" s="23" t="s">
        <v>4881</v>
      </c>
      <c r="F832" s="23" t="s">
        <v>29</v>
      </c>
      <c r="G832" s="23" t="s">
        <v>3519</v>
      </c>
      <c r="H832" s="23" t="s">
        <v>4256</v>
      </c>
      <c r="I832" s="23" t="s">
        <v>2424</v>
      </c>
      <c r="J832" s="23" t="s">
        <v>3516</v>
      </c>
      <c r="K832" s="23" t="s">
        <v>23</v>
      </c>
      <c r="L832" s="23" t="s">
        <v>30</v>
      </c>
      <c r="M832" s="25">
        <v>2151.02</v>
      </c>
      <c r="N832" s="23" t="s">
        <v>440</v>
      </c>
    </row>
    <row r="833" spans="1:14" x14ac:dyDescent="0.25">
      <c r="A833" s="23" t="s">
        <v>6100</v>
      </c>
      <c r="B833" s="23" t="s">
        <v>1</v>
      </c>
      <c r="C833" s="23" t="s">
        <v>442</v>
      </c>
      <c r="D833" s="25">
        <v>562.35</v>
      </c>
      <c r="E833" s="23" t="s">
        <v>4830</v>
      </c>
      <c r="F833" s="23" t="s">
        <v>15</v>
      </c>
      <c r="G833" s="23" t="s">
        <v>3524</v>
      </c>
      <c r="H833" s="23" t="s">
        <v>4245</v>
      </c>
      <c r="I833" s="23" t="s">
        <v>2423</v>
      </c>
      <c r="J833" s="23" t="s">
        <v>3514</v>
      </c>
      <c r="K833" s="23" t="s">
        <v>38</v>
      </c>
      <c r="L833" s="23" t="s">
        <v>55</v>
      </c>
      <c r="M833" s="25">
        <v>276.66000000000003</v>
      </c>
      <c r="N833" s="23" t="s">
        <v>442</v>
      </c>
    </row>
    <row r="834" spans="1:14" x14ac:dyDescent="0.25">
      <c r="A834" s="23" t="s">
        <v>6101</v>
      </c>
      <c r="B834" s="23" t="s">
        <v>3187</v>
      </c>
      <c r="C834" s="23" t="s">
        <v>439</v>
      </c>
      <c r="D834" s="25">
        <v>10275.200000000001</v>
      </c>
      <c r="E834" s="23" t="s">
        <v>4850</v>
      </c>
      <c r="F834" s="23" t="s">
        <v>50</v>
      </c>
      <c r="G834" s="23" t="s">
        <v>3525</v>
      </c>
      <c r="H834" s="23" t="s">
        <v>4258</v>
      </c>
      <c r="I834" s="23" t="s">
        <v>2425</v>
      </c>
      <c r="J834" s="23" t="s">
        <v>3512</v>
      </c>
      <c r="K834" s="23" t="s">
        <v>45</v>
      </c>
      <c r="L834" s="23" t="s">
        <v>87</v>
      </c>
      <c r="M834" s="25">
        <v>2770.49</v>
      </c>
      <c r="N834" s="23" t="s">
        <v>439</v>
      </c>
    </row>
    <row r="835" spans="1:14" x14ac:dyDescent="0.25">
      <c r="A835" s="23" t="s">
        <v>6102</v>
      </c>
      <c r="B835" s="23" t="s">
        <v>3190</v>
      </c>
      <c r="C835" s="23" t="s">
        <v>439</v>
      </c>
      <c r="D835" s="25">
        <v>7324.5</v>
      </c>
      <c r="E835" s="23" t="s">
        <v>4866</v>
      </c>
      <c r="F835" s="23" t="s">
        <v>15</v>
      </c>
      <c r="G835" s="23" t="s">
        <v>3515</v>
      </c>
      <c r="H835" s="23" t="s">
        <v>4244</v>
      </c>
      <c r="I835" s="23" t="s">
        <v>2422</v>
      </c>
      <c r="J835" s="23" t="s">
        <v>3512</v>
      </c>
      <c r="K835" s="23" t="s">
        <v>36</v>
      </c>
      <c r="L835" s="23" t="s">
        <v>55</v>
      </c>
      <c r="M835" s="25">
        <v>3470.42</v>
      </c>
      <c r="N835" s="23" t="s">
        <v>439</v>
      </c>
    </row>
    <row r="836" spans="1:14" x14ac:dyDescent="0.25">
      <c r="A836" s="23" t="s">
        <v>6103</v>
      </c>
      <c r="B836" s="23" t="s">
        <v>3193</v>
      </c>
      <c r="C836" s="23" t="s">
        <v>443</v>
      </c>
      <c r="D836" s="25">
        <v>3248.02</v>
      </c>
      <c r="E836" s="23" t="s">
        <v>4861</v>
      </c>
      <c r="F836" s="23" t="s">
        <v>15</v>
      </c>
      <c r="G836" s="23" t="s">
        <v>3524</v>
      </c>
      <c r="H836" s="23" t="s">
        <v>4245</v>
      </c>
      <c r="I836" s="23" t="s">
        <v>2422</v>
      </c>
      <c r="J836" s="23" t="s">
        <v>3514</v>
      </c>
      <c r="K836" s="23" t="s">
        <v>48</v>
      </c>
      <c r="L836" s="23" t="s">
        <v>25</v>
      </c>
      <c r="M836" s="25">
        <v>2322.54</v>
      </c>
      <c r="N836" s="23" t="s">
        <v>443</v>
      </c>
    </row>
    <row r="837" spans="1:14" x14ac:dyDescent="0.25">
      <c r="A837" s="23" t="s">
        <v>6104</v>
      </c>
      <c r="B837" s="23" t="s">
        <v>2</v>
      </c>
      <c r="C837" s="23" t="s">
        <v>438</v>
      </c>
      <c r="D837" s="25">
        <v>1562.59</v>
      </c>
      <c r="E837" s="23" t="s">
        <v>4907</v>
      </c>
      <c r="F837" s="23" t="s">
        <v>29</v>
      </c>
      <c r="G837" s="23" t="s">
        <v>230</v>
      </c>
      <c r="H837" s="23" t="s">
        <v>230</v>
      </c>
      <c r="I837" s="23" t="s">
        <v>2423</v>
      </c>
      <c r="J837" s="23" t="s">
        <v>3523</v>
      </c>
      <c r="K837" s="23" t="s">
        <v>69</v>
      </c>
      <c r="L837" s="23" t="s">
        <v>34</v>
      </c>
      <c r="M837" s="25">
        <v>556.4</v>
      </c>
      <c r="N837" s="23" t="s">
        <v>438</v>
      </c>
    </row>
    <row r="838" spans="1:14" x14ac:dyDescent="0.25">
      <c r="A838" s="23" t="s">
        <v>6105</v>
      </c>
      <c r="B838" s="23" t="s">
        <v>3198</v>
      </c>
      <c r="C838" s="23" t="s">
        <v>443</v>
      </c>
      <c r="D838" s="25">
        <v>418.47</v>
      </c>
      <c r="E838" s="23" t="s">
        <v>4826</v>
      </c>
      <c r="F838" s="23" t="s">
        <v>50</v>
      </c>
      <c r="G838" s="23" t="s">
        <v>3522</v>
      </c>
      <c r="H838" s="23" t="s">
        <v>4240</v>
      </c>
      <c r="I838" s="23" t="s">
        <v>2425</v>
      </c>
      <c r="J838" s="23" t="s">
        <v>3514</v>
      </c>
      <c r="K838" s="23" t="s">
        <v>69</v>
      </c>
      <c r="L838" s="23" t="s">
        <v>51</v>
      </c>
      <c r="M838" s="25">
        <v>208.37</v>
      </c>
      <c r="N838" s="23" t="s">
        <v>443</v>
      </c>
    </row>
    <row r="839" spans="1:14" x14ac:dyDescent="0.25">
      <c r="A839" s="23" t="s">
        <v>6106</v>
      </c>
      <c r="B839" s="23" t="s">
        <v>3201</v>
      </c>
      <c r="C839" s="23" t="s">
        <v>439</v>
      </c>
      <c r="D839" s="25">
        <v>1468.71</v>
      </c>
      <c r="E839" s="23" t="s">
        <v>4851</v>
      </c>
      <c r="F839" s="23" t="s">
        <v>29</v>
      </c>
      <c r="G839" s="23" t="s">
        <v>3520</v>
      </c>
      <c r="H839" s="23" t="s">
        <v>4243</v>
      </c>
      <c r="I839" s="23" t="s">
        <v>2426</v>
      </c>
      <c r="J839" s="23" t="s">
        <v>3526</v>
      </c>
      <c r="K839" s="23" t="s">
        <v>192</v>
      </c>
      <c r="L839" s="23" t="s">
        <v>30</v>
      </c>
      <c r="M839" s="25">
        <v>485.61</v>
      </c>
      <c r="N839" s="23" t="s">
        <v>439</v>
      </c>
    </row>
    <row r="840" spans="1:14" x14ac:dyDescent="0.25">
      <c r="A840" s="23" t="s">
        <v>6107</v>
      </c>
      <c r="B840" s="23" t="s">
        <v>3203</v>
      </c>
      <c r="C840" s="23" t="s">
        <v>439</v>
      </c>
      <c r="D840" s="25">
        <v>3168.64</v>
      </c>
      <c r="E840" s="23" t="s">
        <v>4867</v>
      </c>
      <c r="F840" s="23" t="s">
        <v>20</v>
      </c>
      <c r="G840" s="23" t="s">
        <v>3521</v>
      </c>
      <c r="H840" s="23" t="s">
        <v>4237</v>
      </c>
      <c r="I840" s="23" t="s">
        <v>2425</v>
      </c>
      <c r="J840" s="23" t="s">
        <v>3516</v>
      </c>
      <c r="K840" s="23" t="s">
        <v>123</v>
      </c>
      <c r="L840" s="23" t="s">
        <v>491</v>
      </c>
      <c r="M840" s="25">
        <v>1329.85</v>
      </c>
      <c r="N840" s="23" t="s">
        <v>439</v>
      </c>
    </row>
    <row r="841" spans="1:14" x14ac:dyDescent="0.25">
      <c r="A841" s="23" t="s">
        <v>6108</v>
      </c>
      <c r="B841" s="23" t="s">
        <v>3205</v>
      </c>
      <c r="C841" s="23" t="s">
        <v>439</v>
      </c>
      <c r="D841" s="25">
        <v>11548.49</v>
      </c>
      <c r="E841" s="23" t="s">
        <v>4862</v>
      </c>
      <c r="F841" s="23" t="s">
        <v>20</v>
      </c>
      <c r="G841" s="23" t="s">
        <v>3521</v>
      </c>
      <c r="H841" s="23" t="s">
        <v>4234</v>
      </c>
      <c r="I841" s="23" t="s">
        <v>2423</v>
      </c>
      <c r="J841" s="23" t="s">
        <v>3516</v>
      </c>
      <c r="K841" s="23" t="s">
        <v>145</v>
      </c>
      <c r="L841" s="23" t="s">
        <v>21</v>
      </c>
      <c r="M841" s="25">
        <v>3034.51</v>
      </c>
      <c r="N841" s="23" t="s">
        <v>439</v>
      </c>
    </row>
    <row r="842" spans="1:14" x14ac:dyDescent="0.25">
      <c r="A842" s="23" t="s">
        <v>6109</v>
      </c>
      <c r="B842" s="23" t="s">
        <v>3</v>
      </c>
      <c r="C842" s="23" t="s">
        <v>439</v>
      </c>
      <c r="D842" s="25">
        <v>6891.3</v>
      </c>
      <c r="E842" s="23" t="s">
        <v>4905</v>
      </c>
      <c r="F842" s="23" t="s">
        <v>20</v>
      </c>
      <c r="G842" s="23" t="s">
        <v>3521</v>
      </c>
      <c r="H842" s="23" t="s">
        <v>4241</v>
      </c>
      <c r="I842" s="23" t="s">
        <v>2423</v>
      </c>
      <c r="J842" s="23" t="s">
        <v>3516</v>
      </c>
      <c r="K842" s="23" t="s">
        <v>169</v>
      </c>
      <c r="L842" s="23" t="s">
        <v>21</v>
      </c>
      <c r="M842" s="25">
        <v>2724.07</v>
      </c>
      <c r="N842" s="23" t="s">
        <v>439</v>
      </c>
    </row>
    <row r="843" spans="1:14" x14ac:dyDescent="0.25">
      <c r="A843" s="23" t="s">
        <v>6110</v>
      </c>
      <c r="B843" s="23" t="s">
        <v>1</v>
      </c>
      <c r="C843" s="23" t="s">
        <v>441</v>
      </c>
      <c r="D843" s="25">
        <v>192.1</v>
      </c>
      <c r="E843" s="23" t="s">
        <v>4865</v>
      </c>
      <c r="F843" s="23" t="s">
        <v>20</v>
      </c>
      <c r="G843" s="23" t="s">
        <v>3521</v>
      </c>
      <c r="H843" s="23" t="s">
        <v>4253</v>
      </c>
      <c r="I843" s="23" t="s">
        <v>2422</v>
      </c>
      <c r="J843" s="23" t="s">
        <v>3526</v>
      </c>
      <c r="K843" s="23" t="s">
        <v>403</v>
      </c>
      <c r="L843" s="23" t="s">
        <v>21</v>
      </c>
      <c r="M843" s="25">
        <v>94.38</v>
      </c>
      <c r="N843" s="23" t="s">
        <v>441</v>
      </c>
    </row>
    <row r="844" spans="1:14" x14ac:dyDescent="0.25">
      <c r="A844" s="23" t="s">
        <v>6111</v>
      </c>
      <c r="B844" s="23" t="s">
        <v>3187</v>
      </c>
      <c r="C844" s="23" t="s">
        <v>439</v>
      </c>
      <c r="D844" s="25">
        <v>7621.71</v>
      </c>
      <c r="E844" s="23" t="s">
        <v>4848</v>
      </c>
      <c r="F844" s="23" t="s">
        <v>40</v>
      </c>
      <c r="G844" s="23" t="s">
        <v>3527</v>
      </c>
      <c r="H844" s="23" t="s">
        <v>4261</v>
      </c>
      <c r="I844" s="23" t="s">
        <v>2424</v>
      </c>
      <c r="J844" s="23" t="s">
        <v>3512</v>
      </c>
      <c r="K844" s="23" t="s">
        <v>53</v>
      </c>
      <c r="L844" s="23" t="s">
        <v>493</v>
      </c>
      <c r="M844" s="25">
        <v>2739.62</v>
      </c>
      <c r="N844" s="23" t="s">
        <v>439</v>
      </c>
    </row>
    <row r="845" spans="1:14" x14ac:dyDescent="0.25">
      <c r="A845" s="23" t="s">
        <v>6112</v>
      </c>
      <c r="B845" s="23" t="s">
        <v>3190</v>
      </c>
      <c r="C845" s="23" t="s">
        <v>439</v>
      </c>
      <c r="D845" s="25">
        <v>175.62</v>
      </c>
      <c r="E845" s="23" t="s">
        <v>4857</v>
      </c>
      <c r="F845" s="23" t="s">
        <v>15</v>
      </c>
      <c r="G845" s="23" t="s">
        <v>3517</v>
      </c>
      <c r="H845" s="23" t="s">
        <v>4254</v>
      </c>
      <c r="I845" s="23" t="s">
        <v>2423</v>
      </c>
      <c r="J845" s="23" t="s">
        <v>3514</v>
      </c>
      <c r="K845" s="23" t="s">
        <v>172</v>
      </c>
      <c r="L845" s="23" t="s">
        <v>492</v>
      </c>
      <c r="M845" s="25">
        <v>79.09</v>
      </c>
      <c r="N845" s="23" t="s">
        <v>439</v>
      </c>
    </row>
    <row r="846" spans="1:14" x14ac:dyDescent="0.25">
      <c r="A846" s="23" t="s">
        <v>6113</v>
      </c>
      <c r="B846" s="23" t="s">
        <v>3193</v>
      </c>
      <c r="C846" s="23" t="s">
        <v>438</v>
      </c>
      <c r="D846" s="25">
        <v>1381.58</v>
      </c>
      <c r="E846" s="23" t="s">
        <v>4883</v>
      </c>
      <c r="F846" s="23" t="s">
        <v>40</v>
      </c>
      <c r="G846" s="23" t="s">
        <v>3511</v>
      </c>
      <c r="H846" s="23" t="s">
        <v>4233</v>
      </c>
      <c r="I846" s="23" t="s">
        <v>2426</v>
      </c>
      <c r="J846" s="23" t="s">
        <v>3514</v>
      </c>
      <c r="K846" s="23" t="s">
        <v>116</v>
      </c>
      <c r="L846" s="23" t="s">
        <v>493</v>
      </c>
      <c r="M846" s="25">
        <v>522.32000000000005</v>
      </c>
      <c r="N846" s="23" t="s">
        <v>438</v>
      </c>
    </row>
    <row r="847" spans="1:14" x14ac:dyDescent="0.25">
      <c r="A847" s="23" t="s">
        <v>6114</v>
      </c>
      <c r="B847" s="23" t="s">
        <v>2</v>
      </c>
      <c r="C847" s="23" t="s">
        <v>439</v>
      </c>
      <c r="D847" s="25">
        <v>1158.6199999999999</v>
      </c>
      <c r="E847" s="23" t="s">
        <v>4889</v>
      </c>
      <c r="F847" s="23" t="s">
        <v>20</v>
      </c>
      <c r="G847" s="23" t="s">
        <v>3521</v>
      </c>
      <c r="H847" s="23" t="s">
        <v>4237</v>
      </c>
      <c r="I847" s="23" t="s">
        <v>2423</v>
      </c>
      <c r="J847" s="23" t="s">
        <v>3526</v>
      </c>
      <c r="K847" s="23" t="s">
        <v>93</v>
      </c>
      <c r="L847" s="23" t="s">
        <v>64</v>
      </c>
      <c r="M847" s="25">
        <v>421.88</v>
      </c>
      <c r="N847" s="23" t="s">
        <v>439</v>
      </c>
    </row>
    <row r="848" spans="1:14" x14ac:dyDescent="0.25">
      <c r="A848" s="23" t="s">
        <v>6115</v>
      </c>
      <c r="B848" s="23" t="s">
        <v>3198</v>
      </c>
      <c r="C848" s="23" t="s">
        <v>442</v>
      </c>
      <c r="D848" s="25">
        <v>6024.17</v>
      </c>
      <c r="E848" s="23" t="s">
        <v>4849</v>
      </c>
      <c r="F848" s="23" t="s">
        <v>50</v>
      </c>
      <c r="G848" s="23" t="s">
        <v>3522</v>
      </c>
      <c r="H848" s="23" t="s">
        <v>4240</v>
      </c>
      <c r="I848" s="23" t="s">
        <v>2424</v>
      </c>
      <c r="J848" s="23" t="s">
        <v>3512</v>
      </c>
      <c r="K848" s="23" t="s">
        <v>23</v>
      </c>
      <c r="L848" s="23" t="s">
        <v>87</v>
      </c>
      <c r="M848" s="25">
        <v>2521.59</v>
      </c>
      <c r="N848" s="23" t="s">
        <v>442</v>
      </c>
    </row>
    <row r="849" spans="1:14" x14ac:dyDescent="0.25">
      <c r="A849" s="23" t="s">
        <v>6116</v>
      </c>
      <c r="B849" s="23" t="s">
        <v>3201</v>
      </c>
      <c r="C849" s="23" t="s">
        <v>439</v>
      </c>
      <c r="D849" s="25">
        <v>3012.54</v>
      </c>
      <c r="E849" s="23" t="s">
        <v>4870</v>
      </c>
      <c r="F849" s="23" t="s">
        <v>20</v>
      </c>
      <c r="G849" s="23" t="s">
        <v>3513</v>
      </c>
      <c r="H849" s="23" t="s">
        <v>4235</v>
      </c>
      <c r="I849" s="23" t="s">
        <v>2424</v>
      </c>
      <c r="J849" s="23" t="s">
        <v>3512</v>
      </c>
      <c r="K849" s="23" t="s">
        <v>198</v>
      </c>
      <c r="L849" s="23" t="s">
        <v>64</v>
      </c>
      <c r="M849" s="25">
        <v>962.16</v>
      </c>
      <c r="N849" s="23" t="s">
        <v>439</v>
      </c>
    </row>
    <row r="850" spans="1:14" x14ac:dyDescent="0.25">
      <c r="A850" s="23" t="s">
        <v>6117</v>
      </c>
      <c r="B850" s="23" t="s">
        <v>3203</v>
      </c>
      <c r="C850" s="23" t="s">
        <v>439</v>
      </c>
      <c r="D850" s="25">
        <v>1042.32</v>
      </c>
      <c r="E850" s="23" t="s">
        <v>4895</v>
      </c>
      <c r="F850" s="23" t="s">
        <v>20</v>
      </c>
      <c r="G850" s="23" t="s">
        <v>3521</v>
      </c>
      <c r="H850" s="23" t="s">
        <v>222</v>
      </c>
      <c r="I850" s="23" t="s">
        <v>2425</v>
      </c>
      <c r="J850" s="23" t="s">
        <v>3526</v>
      </c>
      <c r="K850" s="23" t="s">
        <v>189</v>
      </c>
      <c r="L850" s="23" t="s">
        <v>21</v>
      </c>
      <c r="M850" s="25">
        <v>504.21</v>
      </c>
      <c r="N850" s="23" t="s">
        <v>439</v>
      </c>
    </row>
    <row r="851" spans="1:14" x14ac:dyDescent="0.25">
      <c r="A851" s="23" t="s">
        <v>6118</v>
      </c>
      <c r="B851" s="23" t="s">
        <v>3205</v>
      </c>
      <c r="C851" s="23" t="s">
        <v>439</v>
      </c>
      <c r="D851" s="25">
        <v>4573.04</v>
      </c>
      <c r="E851" s="23" t="s">
        <v>4888</v>
      </c>
      <c r="F851" s="23" t="s">
        <v>15</v>
      </c>
      <c r="G851" s="23" t="s">
        <v>3517</v>
      </c>
      <c r="H851" s="23" t="s">
        <v>4262</v>
      </c>
      <c r="I851" s="23" t="s">
        <v>2424</v>
      </c>
      <c r="J851" s="23" t="s">
        <v>3516</v>
      </c>
      <c r="K851" s="23" t="s">
        <v>32</v>
      </c>
      <c r="L851" s="23" t="s">
        <v>16</v>
      </c>
      <c r="M851" s="25">
        <v>1484.28</v>
      </c>
      <c r="N851" s="23" t="s">
        <v>439</v>
      </c>
    </row>
    <row r="852" spans="1:14" x14ac:dyDescent="0.25">
      <c r="A852" s="23" t="s">
        <v>6119</v>
      </c>
      <c r="B852" s="23" t="s">
        <v>3</v>
      </c>
      <c r="C852" s="23" t="s">
        <v>443</v>
      </c>
      <c r="D852" s="25">
        <v>3787.78</v>
      </c>
      <c r="E852" s="23" t="s">
        <v>4853</v>
      </c>
      <c r="F852" s="23" t="s">
        <v>29</v>
      </c>
      <c r="G852" s="23" t="s">
        <v>3519</v>
      </c>
      <c r="H852" s="23" t="s">
        <v>4256</v>
      </c>
      <c r="I852" s="23" t="s">
        <v>2424</v>
      </c>
      <c r="J852" s="23" t="s">
        <v>3512</v>
      </c>
      <c r="K852" s="23" t="s">
        <v>126</v>
      </c>
      <c r="L852" s="23" t="s">
        <v>34</v>
      </c>
      <c r="M852" s="25">
        <v>1832.19</v>
      </c>
      <c r="N852" s="23" t="s">
        <v>443</v>
      </c>
    </row>
    <row r="853" spans="1:14" x14ac:dyDescent="0.25">
      <c r="A853" s="23" t="s">
        <v>6120</v>
      </c>
      <c r="B853" s="23" t="s">
        <v>1</v>
      </c>
      <c r="C853" s="23" t="s">
        <v>439</v>
      </c>
      <c r="D853" s="25">
        <v>381.62</v>
      </c>
      <c r="E853" s="23" t="s">
        <v>4860</v>
      </c>
      <c r="F853" s="23" t="s">
        <v>29</v>
      </c>
      <c r="G853" s="23" t="s">
        <v>3520</v>
      </c>
      <c r="H853" s="23" t="s">
        <v>4243</v>
      </c>
      <c r="I853" s="23" t="s">
        <v>2424</v>
      </c>
      <c r="J853" s="23" t="s">
        <v>3526</v>
      </c>
      <c r="K853" s="23" t="s">
        <v>139</v>
      </c>
      <c r="L853" s="23" t="s">
        <v>67</v>
      </c>
      <c r="M853" s="25">
        <v>201.41</v>
      </c>
      <c r="N853" s="23" t="s">
        <v>439</v>
      </c>
    </row>
    <row r="854" spans="1:14" x14ac:dyDescent="0.25">
      <c r="A854" s="23" t="s">
        <v>6121</v>
      </c>
      <c r="B854" s="23" t="s">
        <v>3187</v>
      </c>
      <c r="C854" s="23" t="s">
        <v>439</v>
      </c>
      <c r="D854" s="25">
        <v>3174.37</v>
      </c>
      <c r="E854" s="23" t="s">
        <v>4858</v>
      </c>
      <c r="F854" s="23" t="s">
        <v>15</v>
      </c>
      <c r="G854" s="23" t="s">
        <v>3518</v>
      </c>
      <c r="H854" s="23" t="s">
        <v>238</v>
      </c>
      <c r="I854" s="23" t="s">
        <v>2424</v>
      </c>
      <c r="J854" s="23" t="s">
        <v>3512</v>
      </c>
      <c r="K854" s="23" t="s">
        <v>13</v>
      </c>
      <c r="L854" s="23" t="s">
        <v>25</v>
      </c>
      <c r="M854" s="25">
        <v>1315.4</v>
      </c>
      <c r="N854" s="23" t="s">
        <v>439</v>
      </c>
    </row>
    <row r="855" spans="1:14" x14ac:dyDescent="0.25">
      <c r="A855" s="23" t="s">
        <v>6122</v>
      </c>
      <c r="B855" s="23" t="s">
        <v>3190</v>
      </c>
      <c r="C855" s="23" t="s">
        <v>439</v>
      </c>
      <c r="D855" s="25">
        <v>3043.86</v>
      </c>
      <c r="E855" s="23" t="s">
        <v>4846</v>
      </c>
      <c r="F855" s="23" t="s">
        <v>15</v>
      </c>
      <c r="G855" s="23" t="s">
        <v>3524</v>
      </c>
      <c r="H855" s="23" t="s">
        <v>226</v>
      </c>
      <c r="I855" s="23" t="s">
        <v>2423</v>
      </c>
      <c r="J855" s="23" t="s">
        <v>3514</v>
      </c>
      <c r="K855" s="23" t="s">
        <v>164</v>
      </c>
      <c r="L855" s="23" t="s">
        <v>16</v>
      </c>
      <c r="M855" s="25">
        <v>1332.34</v>
      </c>
      <c r="N855" s="23" t="s">
        <v>439</v>
      </c>
    </row>
    <row r="856" spans="1:14" x14ac:dyDescent="0.25">
      <c r="A856" s="23" t="s">
        <v>6123</v>
      </c>
      <c r="B856" s="23" t="s">
        <v>3193</v>
      </c>
      <c r="C856" s="23" t="s">
        <v>440</v>
      </c>
      <c r="D856" s="25">
        <v>8062.28</v>
      </c>
      <c r="E856" s="23" t="s">
        <v>4829</v>
      </c>
      <c r="F856" s="23" t="s">
        <v>15</v>
      </c>
      <c r="G856" s="23" t="s">
        <v>3515</v>
      </c>
      <c r="H856" s="23" t="s">
        <v>4238</v>
      </c>
      <c r="I856" s="23" t="s">
        <v>2424</v>
      </c>
      <c r="J856" s="23" t="s">
        <v>3512</v>
      </c>
      <c r="K856" s="23" t="s">
        <v>60</v>
      </c>
      <c r="L856" s="23" t="s">
        <v>55</v>
      </c>
      <c r="M856" s="25">
        <v>5959.73</v>
      </c>
      <c r="N856" s="23" t="s">
        <v>440</v>
      </c>
    </row>
    <row r="857" spans="1:14" x14ac:dyDescent="0.25">
      <c r="A857" s="23" t="s">
        <v>6124</v>
      </c>
      <c r="B857" s="23" t="s">
        <v>2</v>
      </c>
      <c r="C857" s="23" t="s">
        <v>438</v>
      </c>
      <c r="D857" s="25">
        <v>2344.69</v>
      </c>
      <c r="E857" s="23" t="s">
        <v>4900</v>
      </c>
      <c r="F857" s="23" t="s">
        <v>40</v>
      </c>
      <c r="G857" s="23" t="s">
        <v>3511</v>
      </c>
      <c r="H857" s="23" t="s">
        <v>4248</v>
      </c>
      <c r="I857" s="23" t="s">
        <v>2423</v>
      </c>
      <c r="J857" s="23" t="s">
        <v>3512</v>
      </c>
      <c r="K857" s="23" t="s">
        <v>60</v>
      </c>
      <c r="L857" s="23" t="s">
        <v>41</v>
      </c>
      <c r="M857" s="25">
        <v>725.26</v>
      </c>
      <c r="N857" s="23" t="s">
        <v>438</v>
      </c>
    </row>
    <row r="858" spans="1:14" x14ac:dyDescent="0.25">
      <c r="A858" s="23" t="s">
        <v>6125</v>
      </c>
      <c r="B858" s="23" t="s">
        <v>3198</v>
      </c>
      <c r="C858" s="23" t="s">
        <v>438</v>
      </c>
      <c r="D858" s="25">
        <v>15806.09</v>
      </c>
      <c r="E858" s="23" t="s">
        <v>4902</v>
      </c>
      <c r="F858" s="23" t="s">
        <v>20</v>
      </c>
      <c r="G858" s="23" t="s">
        <v>3513</v>
      </c>
      <c r="H858" s="23" t="s">
        <v>242</v>
      </c>
      <c r="I858" s="23" t="s">
        <v>2424</v>
      </c>
      <c r="J858" s="23" t="s">
        <v>3512</v>
      </c>
      <c r="K858" s="23" t="s">
        <v>13</v>
      </c>
      <c r="L858" s="23" t="s">
        <v>64</v>
      </c>
      <c r="M858" s="25">
        <v>6457.35</v>
      </c>
      <c r="N858" s="23" t="s">
        <v>438</v>
      </c>
    </row>
    <row r="859" spans="1:14" x14ac:dyDescent="0.25">
      <c r="A859" s="23" t="s">
        <v>6126</v>
      </c>
      <c r="B859" s="23" t="s">
        <v>3201</v>
      </c>
      <c r="C859" s="23" t="s">
        <v>440</v>
      </c>
      <c r="D859" s="25">
        <v>6378</v>
      </c>
      <c r="E859" s="23" t="s">
        <v>4890</v>
      </c>
      <c r="F859" s="23" t="s">
        <v>15</v>
      </c>
      <c r="G859" s="23" t="s">
        <v>3515</v>
      </c>
      <c r="H859" s="23" t="s">
        <v>4244</v>
      </c>
      <c r="I859" s="23" t="s">
        <v>2423</v>
      </c>
      <c r="J859" s="23" t="s">
        <v>3512</v>
      </c>
      <c r="K859" s="23" t="s">
        <v>196</v>
      </c>
      <c r="L859" s="23" t="s">
        <v>25</v>
      </c>
      <c r="M859" s="25">
        <v>4663.6499999999996</v>
      </c>
      <c r="N859" s="23" t="s">
        <v>440</v>
      </c>
    </row>
    <row r="860" spans="1:14" x14ac:dyDescent="0.25">
      <c r="A860" s="23" t="s">
        <v>6127</v>
      </c>
      <c r="B860" s="23" t="s">
        <v>3203</v>
      </c>
      <c r="C860" s="23" t="s">
        <v>439</v>
      </c>
      <c r="D860" s="25">
        <v>441.18</v>
      </c>
      <c r="E860" s="23" t="s">
        <v>4892</v>
      </c>
      <c r="F860" s="23" t="s">
        <v>15</v>
      </c>
      <c r="G860" s="23" t="s">
        <v>3517</v>
      </c>
      <c r="H860" s="23" t="s">
        <v>4254</v>
      </c>
      <c r="I860" s="23" t="s">
        <v>2422</v>
      </c>
      <c r="J860" s="23" t="s">
        <v>3514</v>
      </c>
      <c r="K860" s="23" t="s">
        <v>164</v>
      </c>
      <c r="L860" s="23" t="s">
        <v>492</v>
      </c>
      <c r="M860" s="25">
        <v>131.72</v>
      </c>
      <c r="N860" s="23" t="s">
        <v>439</v>
      </c>
    </row>
    <row r="861" spans="1:14" x14ac:dyDescent="0.25">
      <c r="A861" s="23" t="s">
        <v>6128</v>
      </c>
      <c r="B861" s="23" t="s">
        <v>3205</v>
      </c>
      <c r="C861" s="23" t="s">
        <v>438</v>
      </c>
      <c r="D861" s="25">
        <v>2566.3000000000002</v>
      </c>
      <c r="E861" s="23" t="s">
        <v>4839</v>
      </c>
      <c r="F861" s="23" t="s">
        <v>29</v>
      </c>
      <c r="G861" s="23" t="s">
        <v>230</v>
      </c>
      <c r="H861" s="23" t="s">
        <v>230</v>
      </c>
      <c r="I861" s="23" t="s">
        <v>2425</v>
      </c>
      <c r="J861" s="23" t="s">
        <v>3514</v>
      </c>
      <c r="K861" s="23" t="s">
        <v>57</v>
      </c>
      <c r="L861" s="23" t="s">
        <v>67</v>
      </c>
      <c r="M861" s="25">
        <v>960.46</v>
      </c>
      <c r="N861" s="23" t="s">
        <v>438</v>
      </c>
    </row>
    <row r="862" spans="1:14" x14ac:dyDescent="0.25">
      <c r="A862" s="23" t="s">
        <v>6129</v>
      </c>
      <c r="B862" s="23" t="s">
        <v>3</v>
      </c>
      <c r="C862" s="23" t="s">
        <v>443</v>
      </c>
      <c r="D862" s="25">
        <v>11990.43</v>
      </c>
      <c r="E862" s="23" t="s">
        <v>4908</v>
      </c>
      <c r="F862" s="23" t="s">
        <v>20</v>
      </c>
      <c r="G862" s="23" t="s">
        <v>3521</v>
      </c>
      <c r="H862" s="23" t="s">
        <v>4234</v>
      </c>
      <c r="I862" s="23" t="s">
        <v>2423</v>
      </c>
      <c r="J862" s="23" t="s">
        <v>3512</v>
      </c>
      <c r="K862" s="23" t="s">
        <v>126</v>
      </c>
      <c r="L862" s="23" t="s">
        <v>64</v>
      </c>
      <c r="M862" s="25">
        <v>4057.17</v>
      </c>
      <c r="N862" s="23" t="s">
        <v>443</v>
      </c>
    </row>
    <row r="863" spans="1:14" x14ac:dyDescent="0.25">
      <c r="A863" s="23" t="s">
        <v>6130</v>
      </c>
      <c r="B863" s="23" t="s">
        <v>1</v>
      </c>
      <c r="C863" s="23" t="s">
        <v>439</v>
      </c>
      <c r="D863" s="25">
        <v>853.42</v>
      </c>
      <c r="E863" s="23" t="s">
        <v>4859</v>
      </c>
      <c r="F863" s="23" t="s">
        <v>40</v>
      </c>
      <c r="G863" s="23" t="s">
        <v>3511</v>
      </c>
      <c r="H863" s="23" t="s">
        <v>4248</v>
      </c>
      <c r="I863" s="23" t="s">
        <v>2424</v>
      </c>
      <c r="J863" s="23" t="s">
        <v>3514</v>
      </c>
      <c r="K863" s="23" t="s">
        <v>85</v>
      </c>
      <c r="L863" s="23" t="s">
        <v>493</v>
      </c>
      <c r="M863" s="25">
        <v>430.6</v>
      </c>
      <c r="N863" s="23" t="s">
        <v>439</v>
      </c>
    </row>
    <row r="864" spans="1:14" x14ac:dyDescent="0.25">
      <c r="A864" s="23" t="s">
        <v>6131</v>
      </c>
      <c r="B864" s="23" t="s">
        <v>3187</v>
      </c>
      <c r="C864" s="23" t="s">
        <v>440</v>
      </c>
      <c r="D864" s="25">
        <v>18016.990000000002</v>
      </c>
      <c r="E864" s="23" t="s">
        <v>4833</v>
      </c>
      <c r="F864" s="23" t="s">
        <v>15</v>
      </c>
      <c r="G864" s="23" t="s">
        <v>3524</v>
      </c>
      <c r="H864" s="23" t="s">
        <v>4245</v>
      </c>
      <c r="I864" s="23" t="s">
        <v>2422</v>
      </c>
      <c r="J864" s="23" t="s">
        <v>3512</v>
      </c>
      <c r="K864" s="23" t="s">
        <v>62</v>
      </c>
      <c r="L864" s="23" t="s">
        <v>25</v>
      </c>
      <c r="M864" s="25">
        <v>5258.85</v>
      </c>
      <c r="N864" s="23" t="s">
        <v>440</v>
      </c>
    </row>
    <row r="865" spans="1:14" x14ac:dyDescent="0.25">
      <c r="A865" s="23" t="s">
        <v>6132</v>
      </c>
      <c r="B865" s="23" t="s">
        <v>3190</v>
      </c>
      <c r="C865" s="23" t="s">
        <v>442</v>
      </c>
      <c r="D865" s="25">
        <v>5618.16</v>
      </c>
      <c r="E865" s="23" t="s">
        <v>4834</v>
      </c>
      <c r="F865" s="23" t="s">
        <v>15</v>
      </c>
      <c r="G865" s="23" t="s">
        <v>3518</v>
      </c>
      <c r="H865" s="23" t="s">
        <v>4264</v>
      </c>
      <c r="I865" s="23" t="s">
        <v>2424</v>
      </c>
      <c r="J865" s="23" t="s">
        <v>3512</v>
      </c>
      <c r="K865" s="23" t="s">
        <v>201</v>
      </c>
      <c r="L865" s="23" t="s">
        <v>55</v>
      </c>
      <c r="M865" s="25">
        <v>2035.08</v>
      </c>
      <c r="N865" s="23" t="s">
        <v>442</v>
      </c>
    </row>
    <row r="866" spans="1:14" x14ac:dyDescent="0.25">
      <c r="A866" s="23" t="s">
        <v>6133</v>
      </c>
      <c r="B866" s="23" t="s">
        <v>3193</v>
      </c>
      <c r="C866" s="23" t="s">
        <v>439</v>
      </c>
      <c r="D866" s="25">
        <v>5552.66</v>
      </c>
      <c r="E866" s="23" t="s">
        <v>4856</v>
      </c>
      <c r="F866" s="23" t="s">
        <v>50</v>
      </c>
      <c r="G866" s="23" t="s">
        <v>3525</v>
      </c>
      <c r="H866" s="23" t="s">
        <v>4255</v>
      </c>
      <c r="I866" s="23" t="s">
        <v>2424</v>
      </c>
      <c r="J866" s="23" t="s">
        <v>3512</v>
      </c>
      <c r="K866" s="23" t="s">
        <v>43</v>
      </c>
      <c r="L866" s="23" t="s">
        <v>87</v>
      </c>
      <c r="M866" s="25">
        <v>2467.65</v>
      </c>
      <c r="N866" s="23" t="s">
        <v>439</v>
      </c>
    </row>
    <row r="867" spans="1:14" x14ac:dyDescent="0.25">
      <c r="A867" s="23" t="s">
        <v>6134</v>
      </c>
      <c r="B867" s="23" t="s">
        <v>2</v>
      </c>
      <c r="C867" s="23" t="s">
        <v>441</v>
      </c>
      <c r="D867" s="25">
        <v>952.45</v>
      </c>
      <c r="E867" s="23" t="s">
        <v>4880</v>
      </c>
      <c r="F867" s="23" t="s">
        <v>50</v>
      </c>
      <c r="G867" s="23" t="s">
        <v>3522</v>
      </c>
      <c r="H867" s="23" t="s">
        <v>4257</v>
      </c>
      <c r="I867" s="23" t="s">
        <v>2426</v>
      </c>
      <c r="J867" s="23" t="s">
        <v>3514</v>
      </c>
      <c r="K867" s="23" t="s">
        <v>160</v>
      </c>
      <c r="L867" s="23" t="s">
        <v>51</v>
      </c>
      <c r="M867" s="25">
        <v>480.45</v>
      </c>
      <c r="N867" s="23" t="s">
        <v>441</v>
      </c>
    </row>
    <row r="868" spans="1:14" x14ac:dyDescent="0.25">
      <c r="A868" s="23" t="s">
        <v>6135</v>
      </c>
      <c r="B868" s="23" t="s">
        <v>3198</v>
      </c>
      <c r="C868" s="23" t="s">
        <v>438</v>
      </c>
      <c r="D868" s="25">
        <v>606.96</v>
      </c>
      <c r="E868" s="23" t="s">
        <v>4852</v>
      </c>
      <c r="F868" s="23" t="s">
        <v>15</v>
      </c>
      <c r="G868" s="23" t="s">
        <v>3524</v>
      </c>
      <c r="H868" s="23" t="s">
        <v>226</v>
      </c>
      <c r="I868" s="23" t="s">
        <v>2424</v>
      </c>
      <c r="J868" s="23" t="s">
        <v>3523</v>
      </c>
      <c r="K868" s="23" t="s">
        <v>18</v>
      </c>
      <c r="L868" s="23" t="s">
        <v>16</v>
      </c>
      <c r="M868" s="25">
        <v>304.52</v>
      </c>
      <c r="N868" s="23" t="s">
        <v>438</v>
      </c>
    </row>
    <row r="869" spans="1:14" x14ac:dyDescent="0.25">
      <c r="A869" s="23" t="s">
        <v>6136</v>
      </c>
      <c r="B869" s="23" t="s">
        <v>3201</v>
      </c>
      <c r="C869" s="23" t="s">
        <v>439</v>
      </c>
      <c r="D869" s="25">
        <v>16162.16</v>
      </c>
      <c r="E869" s="23" t="s">
        <v>4873</v>
      </c>
      <c r="F869" s="23" t="s">
        <v>15</v>
      </c>
      <c r="G869" s="23" t="s">
        <v>3517</v>
      </c>
      <c r="H869" s="23" t="s">
        <v>4262</v>
      </c>
      <c r="I869" s="23" t="s">
        <v>2425</v>
      </c>
      <c r="J869" s="23" t="s">
        <v>3512</v>
      </c>
      <c r="K869" s="23" t="s">
        <v>112</v>
      </c>
      <c r="L869" s="23" t="s">
        <v>492</v>
      </c>
      <c r="M869" s="25">
        <v>7035.24</v>
      </c>
      <c r="N869" s="23" t="s">
        <v>439</v>
      </c>
    </row>
    <row r="870" spans="1:14" x14ac:dyDescent="0.25">
      <c r="A870" s="23" t="s">
        <v>6137</v>
      </c>
      <c r="B870" s="23" t="s">
        <v>3203</v>
      </c>
      <c r="C870" s="23" t="s">
        <v>443</v>
      </c>
      <c r="D870" s="25">
        <v>897.48</v>
      </c>
      <c r="E870" s="23" t="s">
        <v>4899</v>
      </c>
      <c r="F870" s="23" t="s">
        <v>20</v>
      </c>
      <c r="G870" s="23" t="s">
        <v>3513</v>
      </c>
      <c r="H870" s="23" t="s">
        <v>4235</v>
      </c>
      <c r="I870" s="23" t="s">
        <v>2423</v>
      </c>
      <c r="J870" s="23" t="s">
        <v>3516</v>
      </c>
      <c r="K870" s="23" t="s">
        <v>136</v>
      </c>
      <c r="L870" s="23" t="s">
        <v>491</v>
      </c>
      <c r="M870" s="25">
        <v>286.75</v>
      </c>
      <c r="N870" s="23" t="s">
        <v>443</v>
      </c>
    </row>
    <row r="871" spans="1:14" x14ac:dyDescent="0.25">
      <c r="A871" s="23" t="s">
        <v>6138</v>
      </c>
      <c r="B871" s="23" t="s">
        <v>3205</v>
      </c>
      <c r="C871" s="23" t="s">
        <v>441</v>
      </c>
      <c r="D871" s="25">
        <v>1540.88</v>
      </c>
      <c r="E871" s="23" t="s">
        <v>4912</v>
      </c>
      <c r="F871" s="23" t="s">
        <v>40</v>
      </c>
      <c r="G871" s="23" t="s">
        <v>3511</v>
      </c>
      <c r="H871" s="23" t="s">
        <v>4248</v>
      </c>
      <c r="I871" s="23" t="s">
        <v>2424</v>
      </c>
      <c r="J871" s="23" t="s">
        <v>3516</v>
      </c>
      <c r="K871" s="23" t="s">
        <v>155</v>
      </c>
      <c r="L871" s="23" t="s">
        <v>41</v>
      </c>
      <c r="M871" s="25">
        <v>615.99</v>
      </c>
      <c r="N871" s="23" t="s">
        <v>441</v>
      </c>
    </row>
    <row r="872" spans="1:14" x14ac:dyDescent="0.25">
      <c r="A872" s="23" t="s">
        <v>6139</v>
      </c>
      <c r="B872" s="23" t="s">
        <v>3</v>
      </c>
      <c r="C872" s="23" t="s">
        <v>439</v>
      </c>
      <c r="D872" s="25">
        <v>3839.56</v>
      </c>
      <c r="E872" s="23" t="s">
        <v>4891</v>
      </c>
      <c r="F872" s="23" t="s">
        <v>29</v>
      </c>
      <c r="G872" s="23" t="s">
        <v>3519</v>
      </c>
      <c r="H872" s="23" t="s">
        <v>246</v>
      </c>
      <c r="I872" s="23" t="s">
        <v>2423</v>
      </c>
      <c r="J872" s="23" t="s">
        <v>3516</v>
      </c>
      <c r="K872" s="23" t="s">
        <v>119</v>
      </c>
      <c r="L872" s="23" t="s">
        <v>30</v>
      </c>
      <c r="M872" s="25">
        <v>1581.24</v>
      </c>
      <c r="N872" s="23" t="s">
        <v>439</v>
      </c>
    </row>
    <row r="873" spans="1:14" x14ac:dyDescent="0.25">
      <c r="A873" s="23" t="s">
        <v>6140</v>
      </c>
      <c r="B873" s="23" t="s">
        <v>1</v>
      </c>
      <c r="C873" s="23" t="s">
        <v>439</v>
      </c>
      <c r="D873" s="25">
        <v>1435.54</v>
      </c>
      <c r="E873" s="23" t="s">
        <v>4882</v>
      </c>
      <c r="F873" s="23" t="s">
        <v>15</v>
      </c>
      <c r="G873" s="23" t="s">
        <v>3518</v>
      </c>
      <c r="H873" s="23" t="s">
        <v>4264</v>
      </c>
      <c r="I873" s="23" t="s">
        <v>2423</v>
      </c>
      <c r="J873" s="23" t="s">
        <v>3516</v>
      </c>
      <c r="K873" s="23" t="s">
        <v>18</v>
      </c>
      <c r="L873" s="23" t="s">
        <v>25</v>
      </c>
      <c r="M873" s="25">
        <v>627.54999999999995</v>
      </c>
      <c r="N873" s="23" t="s">
        <v>439</v>
      </c>
    </row>
    <row r="874" spans="1:14" x14ac:dyDescent="0.25">
      <c r="A874" s="23" t="s">
        <v>6141</v>
      </c>
      <c r="B874" s="23" t="s">
        <v>3187</v>
      </c>
      <c r="C874" s="23" t="s">
        <v>440</v>
      </c>
      <c r="D874" s="25">
        <v>4743.8100000000004</v>
      </c>
      <c r="E874" s="23" t="s">
        <v>4884</v>
      </c>
      <c r="F874" s="23" t="s">
        <v>29</v>
      </c>
      <c r="G874" s="23" t="s">
        <v>3519</v>
      </c>
      <c r="H874" s="23" t="s">
        <v>4247</v>
      </c>
      <c r="I874" s="23" t="s">
        <v>2423</v>
      </c>
      <c r="J874" s="23" t="s">
        <v>3516</v>
      </c>
      <c r="K874" s="23" t="s">
        <v>162</v>
      </c>
      <c r="L874" s="23" t="s">
        <v>34</v>
      </c>
      <c r="M874" s="25">
        <v>2181.63</v>
      </c>
      <c r="N874" s="23" t="s">
        <v>440</v>
      </c>
    </row>
    <row r="875" spans="1:14" x14ac:dyDescent="0.25">
      <c r="A875" s="23" t="s">
        <v>6142</v>
      </c>
      <c r="B875" s="23" t="s">
        <v>3190</v>
      </c>
      <c r="C875" s="23" t="s">
        <v>439</v>
      </c>
      <c r="D875" s="25">
        <v>1577.88</v>
      </c>
      <c r="E875" s="23" t="s">
        <v>4840</v>
      </c>
      <c r="F875" s="23" t="s">
        <v>40</v>
      </c>
      <c r="G875" s="23" t="s">
        <v>3527</v>
      </c>
      <c r="H875" s="23" t="s">
        <v>4261</v>
      </c>
      <c r="I875" s="23" t="s">
        <v>2426</v>
      </c>
      <c r="J875" s="23" t="s">
        <v>3514</v>
      </c>
      <c r="K875" s="23" t="s">
        <v>152</v>
      </c>
      <c r="L875" s="23" t="s">
        <v>493</v>
      </c>
      <c r="M875" s="25">
        <v>535.30999999999995</v>
      </c>
      <c r="N875" s="23" t="s">
        <v>439</v>
      </c>
    </row>
    <row r="876" spans="1:14" x14ac:dyDescent="0.25">
      <c r="A876" s="23" t="s">
        <v>6143</v>
      </c>
      <c r="B876" s="23" t="s">
        <v>3193</v>
      </c>
      <c r="C876" s="23" t="s">
        <v>439</v>
      </c>
      <c r="D876" s="25">
        <v>4027.73</v>
      </c>
      <c r="E876" s="23" t="s">
        <v>4844</v>
      </c>
      <c r="F876" s="23" t="s">
        <v>50</v>
      </c>
      <c r="G876" s="23" t="s">
        <v>3522</v>
      </c>
      <c r="H876" s="23" t="s">
        <v>4257</v>
      </c>
      <c r="I876" s="23" t="s">
        <v>2424</v>
      </c>
      <c r="J876" s="23" t="s">
        <v>3516</v>
      </c>
      <c r="K876" s="23" t="s">
        <v>81</v>
      </c>
      <c r="L876" s="23" t="s">
        <v>51</v>
      </c>
      <c r="M876" s="25">
        <v>2874.57</v>
      </c>
      <c r="N876" s="23" t="s">
        <v>439</v>
      </c>
    </row>
    <row r="877" spans="1:14" x14ac:dyDescent="0.25">
      <c r="A877" s="23" t="s">
        <v>6144</v>
      </c>
      <c r="B877" s="23" t="s">
        <v>2</v>
      </c>
      <c r="C877" s="23" t="s">
        <v>439</v>
      </c>
      <c r="D877" s="25">
        <v>1296.5999999999999</v>
      </c>
      <c r="E877" s="23" t="s">
        <v>4909</v>
      </c>
      <c r="F877" s="23" t="s">
        <v>20</v>
      </c>
      <c r="G877" s="23" t="s">
        <v>3513</v>
      </c>
      <c r="H877" s="23" t="s">
        <v>4235</v>
      </c>
      <c r="I877" s="23" t="s">
        <v>2423</v>
      </c>
      <c r="J877" s="23" t="s">
        <v>3526</v>
      </c>
      <c r="K877" s="23" t="s">
        <v>85</v>
      </c>
      <c r="L877" s="23" t="s">
        <v>491</v>
      </c>
      <c r="M877" s="25">
        <v>598.49</v>
      </c>
      <c r="N877" s="23" t="s">
        <v>439</v>
      </c>
    </row>
    <row r="878" spans="1:14" x14ac:dyDescent="0.25">
      <c r="A878" s="23" t="s">
        <v>6145</v>
      </c>
      <c r="B878" s="23" t="s">
        <v>3198</v>
      </c>
      <c r="C878" s="23" t="s">
        <v>438</v>
      </c>
      <c r="D878" s="25">
        <v>9731.27</v>
      </c>
      <c r="E878" s="23" t="s">
        <v>4855</v>
      </c>
      <c r="F878" s="23" t="s">
        <v>15</v>
      </c>
      <c r="G878" s="23" t="s">
        <v>3517</v>
      </c>
      <c r="H878" s="23" t="s">
        <v>4262</v>
      </c>
      <c r="I878" s="23" t="s">
        <v>2422</v>
      </c>
      <c r="J878" s="23" t="s">
        <v>3512</v>
      </c>
      <c r="K878" s="23" t="s">
        <v>93</v>
      </c>
      <c r="L878" s="23" t="s">
        <v>492</v>
      </c>
      <c r="M878" s="25">
        <v>7026.78</v>
      </c>
      <c r="N878" s="23" t="s">
        <v>438</v>
      </c>
    </row>
    <row r="879" spans="1:14" x14ac:dyDescent="0.25">
      <c r="A879" s="23" t="s">
        <v>6146</v>
      </c>
      <c r="B879" s="23" t="s">
        <v>3201</v>
      </c>
      <c r="C879" s="23" t="s">
        <v>439</v>
      </c>
      <c r="D879" s="25">
        <v>6003.84</v>
      </c>
      <c r="E879" s="23" t="s">
        <v>4872</v>
      </c>
      <c r="F879" s="23" t="s">
        <v>40</v>
      </c>
      <c r="G879" s="23" t="s">
        <v>3527</v>
      </c>
      <c r="H879" s="23" t="s">
        <v>4263</v>
      </c>
      <c r="I879" s="23" t="s">
        <v>2423</v>
      </c>
      <c r="J879" s="23" t="s">
        <v>3512</v>
      </c>
      <c r="K879" s="23" t="s">
        <v>162</v>
      </c>
      <c r="L879" s="23" t="s">
        <v>493</v>
      </c>
      <c r="M879" s="25">
        <v>2401.9</v>
      </c>
      <c r="N879" s="23" t="s">
        <v>439</v>
      </c>
    </row>
    <row r="880" spans="1:14" x14ac:dyDescent="0.25">
      <c r="A880" s="23" t="s">
        <v>6147</v>
      </c>
      <c r="B880" s="23" t="s">
        <v>3203</v>
      </c>
      <c r="C880" s="23" t="s">
        <v>438</v>
      </c>
      <c r="D880" s="25">
        <v>19066.5</v>
      </c>
      <c r="E880" s="23" t="s">
        <v>4914</v>
      </c>
      <c r="F880" s="23" t="s">
        <v>50</v>
      </c>
      <c r="G880" s="23" t="s">
        <v>3525</v>
      </c>
      <c r="H880" s="23" t="s">
        <v>4255</v>
      </c>
      <c r="I880" s="23" t="s">
        <v>2423</v>
      </c>
      <c r="J880" s="23" t="s">
        <v>3512</v>
      </c>
      <c r="K880" s="23" t="s">
        <v>166</v>
      </c>
      <c r="L880" s="23" t="s">
        <v>51</v>
      </c>
      <c r="M880" s="25">
        <v>3924.29</v>
      </c>
      <c r="N880" s="23" t="s">
        <v>438</v>
      </c>
    </row>
    <row r="881" spans="1:14" x14ac:dyDescent="0.25">
      <c r="A881" s="23" t="s">
        <v>6148</v>
      </c>
      <c r="B881" s="23" t="s">
        <v>3205</v>
      </c>
      <c r="C881" s="23" t="s">
        <v>440</v>
      </c>
      <c r="D881" s="25">
        <v>1115.05</v>
      </c>
      <c r="E881" s="23" t="s">
        <v>4874</v>
      </c>
      <c r="F881" s="23" t="s">
        <v>15</v>
      </c>
      <c r="G881" s="23" t="s">
        <v>3517</v>
      </c>
      <c r="H881" s="23" t="s">
        <v>4254</v>
      </c>
      <c r="I881" s="23" t="s">
        <v>2424</v>
      </c>
      <c r="J881" s="23" t="s">
        <v>3514</v>
      </c>
      <c r="K881" s="23" t="s">
        <v>166</v>
      </c>
      <c r="L881" s="23" t="s">
        <v>55</v>
      </c>
      <c r="M881" s="25">
        <v>448.44</v>
      </c>
      <c r="N881" s="23" t="s">
        <v>440</v>
      </c>
    </row>
    <row r="882" spans="1:14" x14ac:dyDescent="0.25">
      <c r="A882" s="23" t="s">
        <v>6149</v>
      </c>
      <c r="B882" s="23" t="s">
        <v>3</v>
      </c>
      <c r="C882" s="23" t="s">
        <v>438</v>
      </c>
      <c r="D882" s="25">
        <v>2554.9</v>
      </c>
      <c r="E882" s="23" t="s">
        <v>4950</v>
      </c>
      <c r="F882" s="23" t="s">
        <v>15</v>
      </c>
      <c r="G882" s="23" t="s">
        <v>3524</v>
      </c>
      <c r="H882" s="23" t="s">
        <v>4245</v>
      </c>
      <c r="I882" s="23" t="s">
        <v>2426</v>
      </c>
      <c r="J882" s="23" t="s">
        <v>3512</v>
      </c>
      <c r="K882" s="23" t="s">
        <v>85</v>
      </c>
      <c r="L882" s="23" t="s">
        <v>492</v>
      </c>
      <c r="M882" s="25">
        <v>1000.91</v>
      </c>
      <c r="N882" s="23" t="s">
        <v>438</v>
      </c>
    </row>
    <row r="883" spans="1:14" x14ac:dyDescent="0.25">
      <c r="A883" s="23" t="s">
        <v>6150</v>
      </c>
      <c r="B883" s="23" t="s">
        <v>1</v>
      </c>
      <c r="C883" s="23" t="s">
        <v>439</v>
      </c>
      <c r="D883" s="25">
        <v>2473.23</v>
      </c>
      <c r="E883" s="23" t="s">
        <v>4955</v>
      </c>
      <c r="F883" s="23" t="s">
        <v>20</v>
      </c>
      <c r="G883" s="23" t="s">
        <v>3513</v>
      </c>
      <c r="H883" s="23" t="s">
        <v>4236</v>
      </c>
      <c r="I883" s="23" t="s">
        <v>2424</v>
      </c>
      <c r="J883" s="23" t="s">
        <v>3523</v>
      </c>
      <c r="K883" s="23" t="s">
        <v>166</v>
      </c>
      <c r="L883" s="23" t="s">
        <v>64</v>
      </c>
      <c r="M883" s="25">
        <v>950.06</v>
      </c>
      <c r="N883" s="23" t="s">
        <v>439</v>
      </c>
    </row>
    <row r="884" spans="1:14" x14ac:dyDescent="0.25">
      <c r="A884" s="23" t="s">
        <v>6151</v>
      </c>
      <c r="B884" s="23" t="s">
        <v>3187</v>
      </c>
      <c r="C884" s="23" t="s">
        <v>439</v>
      </c>
      <c r="D884" s="25">
        <v>4817.12</v>
      </c>
      <c r="E884" s="23" t="s">
        <v>4956</v>
      </c>
      <c r="F884" s="23" t="s">
        <v>15</v>
      </c>
      <c r="G884" s="23" t="s">
        <v>3524</v>
      </c>
      <c r="H884" s="23" t="s">
        <v>4260</v>
      </c>
      <c r="I884" s="23" t="s">
        <v>2426</v>
      </c>
      <c r="J884" s="23" t="s">
        <v>3516</v>
      </c>
      <c r="K884" s="23" t="s">
        <v>162</v>
      </c>
      <c r="L884" s="23" t="s">
        <v>16</v>
      </c>
      <c r="M884" s="25">
        <v>3362.06</v>
      </c>
      <c r="N884" s="23" t="s">
        <v>439</v>
      </c>
    </row>
    <row r="885" spans="1:14" x14ac:dyDescent="0.25">
      <c r="A885" s="23" t="s">
        <v>6152</v>
      </c>
      <c r="B885" s="23" t="s">
        <v>3190</v>
      </c>
      <c r="C885" s="23" t="s">
        <v>440</v>
      </c>
      <c r="D885" s="25">
        <v>478.92</v>
      </c>
      <c r="E885" s="23" t="s">
        <v>4910</v>
      </c>
      <c r="F885" s="23" t="s">
        <v>20</v>
      </c>
      <c r="G885" s="23" t="s">
        <v>3521</v>
      </c>
      <c r="H885" s="23" t="s">
        <v>222</v>
      </c>
      <c r="I885" s="23" t="s">
        <v>2422</v>
      </c>
      <c r="J885" s="23" t="s">
        <v>3514</v>
      </c>
      <c r="K885" s="23" t="s">
        <v>48</v>
      </c>
      <c r="L885" s="23" t="s">
        <v>491</v>
      </c>
      <c r="M885" s="25">
        <v>210.35</v>
      </c>
      <c r="N885" s="23" t="s">
        <v>440</v>
      </c>
    </row>
    <row r="886" spans="1:14" x14ac:dyDescent="0.25">
      <c r="A886" s="23" t="s">
        <v>6153</v>
      </c>
      <c r="B886" s="23" t="s">
        <v>3193</v>
      </c>
      <c r="C886" s="23" t="s">
        <v>439</v>
      </c>
      <c r="D886" s="25">
        <v>601.78</v>
      </c>
      <c r="E886" s="23" t="s">
        <v>4878</v>
      </c>
      <c r="F886" s="23" t="s">
        <v>15</v>
      </c>
      <c r="G886" s="23" t="s">
        <v>3524</v>
      </c>
      <c r="H886" s="23" t="s">
        <v>4260</v>
      </c>
      <c r="I886" s="23" t="s">
        <v>2424</v>
      </c>
      <c r="J886" s="23" t="s">
        <v>3514</v>
      </c>
      <c r="K886" s="23" t="s">
        <v>162</v>
      </c>
      <c r="L886" s="23" t="s">
        <v>55</v>
      </c>
      <c r="M886" s="25">
        <v>297.68</v>
      </c>
      <c r="N886" s="23" t="s">
        <v>439</v>
      </c>
    </row>
    <row r="887" spans="1:14" x14ac:dyDescent="0.25">
      <c r="A887" s="23" t="s">
        <v>6154</v>
      </c>
      <c r="B887" s="23" t="s">
        <v>2</v>
      </c>
      <c r="C887" s="23" t="s">
        <v>439</v>
      </c>
      <c r="D887" s="25">
        <v>6075.55</v>
      </c>
      <c r="E887" s="23" t="s">
        <v>4930</v>
      </c>
      <c r="F887" s="23" t="s">
        <v>15</v>
      </c>
      <c r="G887" s="23" t="s">
        <v>3517</v>
      </c>
      <c r="H887" s="23" t="s">
        <v>4252</v>
      </c>
      <c r="I887" s="23" t="s">
        <v>2423</v>
      </c>
      <c r="J887" s="23" t="s">
        <v>3512</v>
      </c>
      <c r="K887" s="23" t="s">
        <v>198</v>
      </c>
      <c r="L887" s="23" t="s">
        <v>55</v>
      </c>
      <c r="M887" s="25">
        <v>2656.93</v>
      </c>
      <c r="N887" s="23" t="s">
        <v>439</v>
      </c>
    </row>
    <row r="888" spans="1:14" x14ac:dyDescent="0.25">
      <c r="A888" s="23" t="s">
        <v>6155</v>
      </c>
      <c r="B888" s="23" t="s">
        <v>3198</v>
      </c>
      <c r="C888" s="23" t="s">
        <v>439</v>
      </c>
      <c r="D888" s="25">
        <v>7480.98</v>
      </c>
      <c r="E888" s="23" t="s">
        <v>4936</v>
      </c>
      <c r="F888" s="23" t="s">
        <v>29</v>
      </c>
      <c r="G888" s="23" t="s">
        <v>3519</v>
      </c>
      <c r="H888" s="23" t="s">
        <v>4247</v>
      </c>
      <c r="I888" s="23" t="s">
        <v>2422</v>
      </c>
      <c r="J888" s="23" t="s">
        <v>3514</v>
      </c>
      <c r="K888" s="23" t="s">
        <v>43</v>
      </c>
      <c r="L888" s="23" t="s">
        <v>67</v>
      </c>
      <c r="M888" s="25">
        <v>2101.81</v>
      </c>
      <c r="N888" s="23" t="s">
        <v>439</v>
      </c>
    </row>
    <row r="889" spans="1:14" x14ac:dyDescent="0.25">
      <c r="A889" s="23" t="s">
        <v>6156</v>
      </c>
      <c r="B889" s="23" t="s">
        <v>3201</v>
      </c>
      <c r="C889" s="23" t="s">
        <v>439</v>
      </c>
      <c r="D889" s="25">
        <v>1408.19</v>
      </c>
      <c r="E889" s="23" t="s">
        <v>4928</v>
      </c>
      <c r="F889" s="23" t="s">
        <v>40</v>
      </c>
      <c r="G889" s="23" t="s">
        <v>3511</v>
      </c>
      <c r="H889" s="23" t="s">
        <v>4248</v>
      </c>
      <c r="I889" s="23" t="s">
        <v>2426</v>
      </c>
      <c r="J889" s="23" t="s">
        <v>3516</v>
      </c>
      <c r="K889" s="23" t="s">
        <v>36</v>
      </c>
      <c r="L889" s="23" t="s">
        <v>41</v>
      </c>
      <c r="M889" s="25">
        <v>600.30999999999995</v>
      </c>
      <c r="N889" s="23" t="s">
        <v>439</v>
      </c>
    </row>
    <row r="890" spans="1:14" x14ac:dyDescent="0.25">
      <c r="A890" s="23" t="s">
        <v>6157</v>
      </c>
      <c r="B890" s="23" t="s">
        <v>3203</v>
      </c>
      <c r="C890" s="23" t="s">
        <v>439</v>
      </c>
      <c r="D890" s="25">
        <v>6748.6</v>
      </c>
      <c r="E890" s="23" t="s">
        <v>4951</v>
      </c>
      <c r="F890" s="23" t="s">
        <v>50</v>
      </c>
      <c r="G890" s="23" t="s">
        <v>3522</v>
      </c>
      <c r="H890" s="23" t="s">
        <v>4240</v>
      </c>
      <c r="I890" s="23" t="s">
        <v>2422</v>
      </c>
      <c r="J890" s="23" t="s">
        <v>3516</v>
      </c>
      <c r="K890" s="23" t="s">
        <v>119</v>
      </c>
      <c r="L890" s="23" t="s">
        <v>51</v>
      </c>
      <c r="M890" s="25">
        <v>1978.58</v>
      </c>
      <c r="N890" s="23" t="s">
        <v>439</v>
      </c>
    </row>
    <row r="891" spans="1:14" x14ac:dyDescent="0.25">
      <c r="A891" s="23" t="s">
        <v>6158</v>
      </c>
      <c r="B891" s="23" t="s">
        <v>3205</v>
      </c>
      <c r="C891" s="23" t="s">
        <v>443</v>
      </c>
      <c r="D891" s="25">
        <v>2644.71</v>
      </c>
      <c r="E891" s="23" t="s">
        <v>4939</v>
      </c>
      <c r="F891" s="23" t="s">
        <v>40</v>
      </c>
      <c r="G891" s="23" t="s">
        <v>3527</v>
      </c>
      <c r="H891" s="23" t="s">
        <v>4263</v>
      </c>
      <c r="I891" s="23" t="s">
        <v>2424</v>
      </c>
      <c r="J891" s="23" t="s">
        <v>3526</v>
      </c>
      <c r="K891" s="23" t="s">
        <v>126</v>
      </c>
      <c r="L891" s="23" t="s">
        <v>493</v>
      </c>
      <c r="M891" s="25">
        <v>2085.9299999999998</v>
      </c>
      <c r="N891" s="23" t="s">
        <v>443</v>
      </c>
    </row>
    <row r="892" spans="1:14" x14ac:dyDescent="0.25">
      <c r="A892" s="23" t="s">
        <v>6159</v>
      </c>
      <c r="B892" s="23" t="s">
        <v>3</v>
      </c>
      <c r="C892" s="23" t="s">
        <v>439</v>
      </c>
      <c r="D892" s="25">
        <v>783.52</v>
      </c>
      <c r="E892" s="23" t="s">
        <v>4885</v>
      </c>
      <c r="F892" s="23" t="s">
        <v>50</v>
      </c>
      <c r="G892" s="23" t="s">
        <v>3525</v>
      </c>
      <c r="H892" s="23" t="s">
        <v>4258</v>
      </c>
      <c r="I892" s="23" t="s">
        <v>2423</v>
      </c>
      <c r="J892" s="23" t="s">
        <v>3526</v>
      </c>
      <c r="K892" s="23" t="s">
        <v>13</v>
      </c>
      <c r="L892" s="23" t="s">
        <v>87</v>
      </c>
      <c r="M892" s="25">
        <v>310.25</v>
      </c>
      <c r="N892" s="23" t="s">
        <v>439</v>
      </c>
    </row>
    <row r="893" spans="1:14" x14ac:dyDescent="0.25">
      <c r="A893" s="23" t="s">
        <v>6160</v>
      </c>
      <c r="B893" s="23" t="s">
        <v>1</v>
      </c>
      <c r="C893" s="23" t="s">
        <v>439</v>
      </c>
      <c r="D893" s="25">
        <v>577.5</v>
      </c>
      <c r="E893" s="23" t="s">
        <v>4917</v>
      </c>
      <c r="F893" s="23" t="s">
        <v>15</v>
      </c>
      <c r="G893" s="23" t="s">
        <v>3518</v>
      </c>
      <c r="H893" s="23" t="s">
        <v>4251</v>
      </c>
      <c r="I893" s="23" t="s">
        <v>2422</v>
      </c>
      <c r="J893" s="23" t="s">
        <v>3526</v>
      </c>
      <c r="K893" s="23" t="s">
        <v>172</v>
      </c>
      <c r="L893" s="23" t="s">
        <v>16</v>
      </c>
      <c r="M893" s="25">
        <v>251.35</v>
      </c>
      <c r="N893" s="23" t="s">
        <v>439</v>
      </c>
    </row>
    <row r="894" spans="1:14" x14ac:dyDescent="0.25">
      <c r="A894" s="23" t="s">
        <v>6161</v>
      </c>
      <c r="B894" s="23" t="s">
        <v>3187</v>
      </c>
      <c r="C894" s="23" t="s">
        <v>438</v>
      </c>
      <c r="D894" s="25">
        <v>4319.58</v>
      </c>
      <c r="E894" s="23" t="s">
        <v>4938</v>
      </c>
      <c r="F894" s="23" t="s">
        <v>20</v>
      </c>
      <c r="G894" s="23" t="s">
        <v>3513</v>
      </c>
      <c r="H894" s="23" t="s">
        <v>4236</v>
      </c>
      <c r="I894" s="23" t="s">
        <v>2426</v>
      </c>
      <c r="J894" s="23" t="s">
        <v>3516</v>
      </c>
      <c r="K894" s="23" t="s">
        <v>13</v>
      </c>
      <c r="L894" s="23" t="s">
        <v>21</v>
      </c>
      <c r="M894" s="25">
        <v>1189.58</v>
      </c>
      <c r="N894" s="23" t="s">
        <v>438</v>
      </c>
    </row>
    <row r="895" spans="1:14" x14ac:dyDescent="0.25">
      <c r="A895" s="23" t="s">
        <v>6162</v>
      </c>
      <c r="B895" s="23" t="s">
        <v>3190</v>
      </c>
      <c r="C895" s="23" t="s">
        <v>438</v>
      </c>
      <c r="D895" s="25">
        <v>1934.96</v>
      </c>
      <c r="E895" s="23" t="s">
        <v>4954</v>
      </c>
      <c r="F895" s="23" t="s">
        <v>20</v>
      </c>
      <c r="G895" s="23" t="s">
        <v>3513</v>
      </c>
      <c r="H895" s="23" t="s">
        <v>4236</v>
      </c>
      <c r="I895" s="23" t="s">
        <v>2426</v>
      </c>
      <c r="J895" s="23" t="s">
        <v>3523</v>
      </c>
      <c r="K895" s="23" t="s">
        <v>145</v>
      </c>
      <c r="L895" s="23" t="s">
        <v>21</v>
      </c>
      <c r="M895" s="25">
        <v>924.9</v>
      </c>
      <c r="N895" s="23" t="s">
        <v>438</v>
      </c>
    </row>
    <row r="896" spans="1:14" x14ac:dyDescent="0.25">
      <c r="A896" s="23" t="s">
        <v>6163</v>
      </c>
      <c r="B896" s="23" t="s">
        <v>3193</v>
      </c>
      <c r="C896" s="23" t="s">
        <v>439</v>
      </c>
      <c r="D896" s="25">
        <v>6155.92</v>
      </c>
      <c r="E896" s="23" t="s">
        <v>4887</v>
      </c>
      <c r="F896" s="23" t="s">
        <v>20</v>
      </c>
      <c r="G896" s="23" t="s">
        <v>3521</v>
      </c>
      <c r="H896" s="23" t="s">
        <v>4246</v>
      </c>
      <c r="I896" s="23" t="s">
        <v>2424</v>
      </c>
      <c r="J896" s="23" t="s">
        <v>3512</v>
      </c>
      <c r="K896" s="23" t="s">
        <v>126</v>
      </c>
      <c r="L896" s="23" t="s">
        <v>21</v>
      </c>
      <c r="M896" s="25">
        <v>2588.7199999999998</v>
      </c>
      <c r="N896" s="23" t="s">
        <v>439</v>
      </c>
    </row>
    <row r="897" spans="1:14" x14ac:dyDescent="0.25">
      <c r="A897" s="23" t="s">
        <v>6164</v>
      </c>
      <c r="B897" s="23" t="s">
        <v>2</v>
      </c>
      <c r="C897" s="23" t="s">
        <v>439</v>
      </c>
      <c r="D897" s="25">
        <v>696.53</v>
      </c>
      <c r="E897" s="23" t="s">
        <v>4879</v>
      </c>
      <c r="F897" s="23" t="s">
        <v>50</v>
      </c>
      <c r="G897" s="23" t="s">
        <v>3522</v>
      </c>
      <c r="H897" s="23" t="s">
        <v>4257</v>
      </c>
      <c r="I897" s="23" t="s">
        <v>2426</v>
      </c>
      <c r="J897" s="23" t="s">
        <v>3516</v>
      </c>
      <c r="K897" s="23" t="s">
        <v>201</v>
      </c>
      <c r="L897" s="23" t="s">
        <v>51</v>
      </c>
      <c r="M897" s="25">
        <v>259.8</v>
      </c>
      <c r="N897" s="23" t="s">
        <v>439</v>
      </c>
    </row>
    <row r="898" spans="1:14" x14ac:dyDescent="0.25">
      <c r="A898" s="23" t="s">
        <v>6165</v>
      </c>
      <c r="B898" s="23" t="s">
        <v>3198</v>
      </c>
      <c r="C898" s="23" t="s">
        <v>439</v>
      </c>
      <c r="D898" s="25">
        <v>135.59</v>
      </c>
      <c r="E898" s="23" t="s">
        <v>4913</v>
      </c>
      <c r="F898" s="23" t="s">
        <v>29</v>
      </c>
      <c r="G898" s="23" t="s">
        <v>3519</v>
      </c>
      <c r="H898" s="23" t="s">
        <v>246</v>
      </c>
      <c r="I898" s="23" t="s">
        <v>2424</v>
      </c>
      <c r="J898" s="23" t="s">
        <v>3514</v>
      </c>
      <c r="K898" s="23" t="s">
        <v>85</v>
      </c>
      <c r="L898" s="23" t="s">
        <v>67</v>
      </c>
      <c r="M898" s="25">
        <v>59.65</v>
      </c>
      <c r="N898" s="23" t="s">
        <v>439</v>
      </c>
    </row>
    <row r="899" spans="1:14" x14ac:dyDescent="0.25">
      <c r="A899" s="23" t="s">
        <v>6166</v>
      </c>
      <c r="B899" s="23" t="s">
        <v>3201</v>
      </c>
      <c r="C899" s="23" t="s">
        <v>439</v>
      </c>
      <c r="D899" s="25">
        <v>5312.78</v>
      </c>
      <c r="E899" s="23" t="s">
        <v>4934</v>
      </c>
      <c r="F899" s="23" t="s">
        <v>40</v>
      </c>
      <c r="G899" s="23" t="s">
        <v>3527</v>
      </c>
      <c r="H899" s="23" t="s">
        <v>4263</v>
      </c>
      <c r="I899" s="23" t="s">
        <v>2422</v>
      </c>
      <c r="J899" s="23" t="s">
        <v>3512</v>
      </c>
      <c r="K899" s="23" t="s">
        <v>196</v>
      </c>
      <c r="L899" s="23" t="s">
        <v>41</v>
      </c>
      <c r="M899" s="25">
        <v>1559.47</v>
      </c>
      <c r="N899" s="23" t="s">
        <v>439</v>
      </c>
    </row>
    <row r="900" spans="1:14" x14ac:dyDescent="0.25">
      <c r="A900" s="23" t="s">
        <v>6167</v>
      </c>
      <c r="B900" s="23" t="s">
        <v>3203</v>
      </c>
      <c r="C900" s="23" t="s">
        <v>439</v>
      </c>
      <c r="D900" s="25">
        <v>4210.09</v>
      </c>
      <c r="E900" s="23" t="s">
        <v>4952</v>
      </c>
      <c r="F900" s="23" t="s">
        <v>20</v>
      </c>
      <c r="G900" s="23" t="s">
        <v>3521</v>
      </c>
      <c r="H900" s="23" t="s">
        <v>4234</v>
      </c>
      <c r="I900" s="23" t="s">
        <v>2424</v>
      </c>
      <c r="J900" s="23" t="s">
        <v>3512</v>
      </c>
      <c r="K900" s="23" t="s">
        <v>116</v>
      </c>
      <c r="L900" s="23" t="s">
        <v>491</v>
      </c>
      <c r="M900" s="25">
        <v>2142.65</v>
      </c>
      <c r="N900" s="23" t="s">
        <v>439</v>
      </c>
    </row>
    <row r="901" spans="1:14" x14ac:dyDescent="0.25">
      <c r="A901" s="23" t="s">
        <v>6168</v>
      </c>
      <c r="B901" s="23" t="s">
        <v>3205</v>
      </c>
      <c r="C901" s="23" t="s">
        <v>439</v>
      </c>
      <c r="D901" s="25">
        <v>773.1</v>
      </c>
      <c r="E901" s="23" t="s">
        <v>4948</v>
      </c>
      <c r="F901" s="23" t="s">
        <v>20</v>
      </c>
      <c r="G901" s="23" t="s">
        <v>3521</v>
      </c>
      <c r="H901" s="23" t="s">
        <v>4237</v>
      </c>
      <c r="I901" s="23" t="s">
        <v>2422</v>
      </c>
      <c r="J901" s="23" t="s">
        <v>3514</v>
      </c>
      <c r="K901" s="23" t="s">
        <v>69</v>
      </c>
      <c r="L901" s="23" t="s">
        <v>21</v>
      </c>
      <c r="M901" s="25">
        <v>295.5</v>
      </c>
      <c r="N901" s="23" t="s">
        <v>439</v>
      </c>
    </row>
    <row r="902" spans="1:14" x14ac:dyDescent="0.25">
      <c r="A902" s="23" t="s">
        <v>6169</v>
      </c>
      <c r="B902" s="23" t="s">
        <v>3</v>
      </c>
      <c r="C902" s="23" t="s">
        <v>438</v>
      </c>
      <c r="D902" s="25">
        <v>468.18</v>
      </c>
      <c r="E902" s="23" t="s">
        <v>4945</v>
      </c>
      <c r="F902" s="23" t="s">
        <v>20</v>
      </c>
      <c r="G902" s="23" t="s">
        <v>3521</v>
      </c>
      <c r="H902" s="23" t="s">
        <v>4246</v>
      </c>
      <c r="I902" s="23" t="s">
        <v>2422</v>
      </c>
      <c r="J902" s="23" t="s">
        <v>3514</v>
      </c>
      <c r="K902" s="23" t="s">
        <v>23</v>
      </c>
      <c r="L902" s="23" t="s">
        <v>491</v>
      </c>
      <c r="M902" s="25">
        <v>207.05</v>
      </c>
      <c r="N902" s="23" t="s">
        <v>438</v>
      </c>
    </row>
    <row r="903" spans="1:14" x14ac:dyDescent="0.25">
      <c r="A903" s="23" t="s">
        <v>6170</v>
      </c>
      <c r="B903" s="23" t="s">
        <v>1</v>
      </c>
      <c r="C903" s="23" t="s">
        <v>441</v>
      </c>
      <c r="D903" s="25">
        <v>425.24</v>
      </c>
      <c r="E903" s="23" t="s">
        <v>4923</v>
      </c>
      <c r="F903" s="23" t="s">
        <v>20</v>
      </c>
      <c r="G903" s="23" t="s">
        <v>3521</v>
      </c>
      <c r="H903" s="23" t="s">
        <v>4237</v>
      </c>
      <c r="I903" s="23" t="s">
        <v>2423</v>
      </c>
      <c r="J903" s="23" t="s">
        <v>3526</v>
      </c>
      <c r="K903" s="23" t="s">
        <v>62</v>
      </c>
      <c r="L903" s="23" t="s">
        <v>21</v>
      </c>
      <c r="M903" s="25">
        <v>216.01</v>
      </c>
      <c r="N903" s="23" t="s">
        <v>441</v>
      </c>
    </row>
    <row r="904" spans="1:14" x14ac:dyDescent="0.25">
      <c r="A904" s="23" t="s">
        <v>6171</v>
      </c>
      <c r="B904" s="23" t="s">
        <v>3187</v>
      </c>
      <c r="C904" s="23" t="s">
        <v>441</v>
      </c>
      <c r="D904" s="25">
        <v>18328.509999999998</v>
      </c>
      <c r="E904" s="23" t="s">
        <v>4947</v>
      </c>
      <c r="F904" s="23" t="s">
        <v>40</v>
      </c>
      <c r="G904" s="23" t="s">
        <v>3527</v>
      </c>
      <c r="H904" s="23" t="s">
        <v>4263</v>
      </c>
      <c r="I904" s="23" t="s">
        <v>2426</v>
      </c>
      <c r="J904" s="23" t="s">
        <v>3512</v>
      </c>
      <c r="K904" s="23" t="s">
        <v>192</v>
      </c>
      <c r="L904" s="23" t="s">
        <v>41</v>
      </c>
      <c r="M904" s="25">
        <v>6043.21</v>
      </c>
      <c r="N904" s="23" t="s">
        <v>441</v>
      </c>
    </row>
    <row r="905" spans="1:14" x14ac:dyDescent="0.25">
      <c r="A905" s="23" t="s">
        <v>6172</v>
      </c>
      <c r="B905" s="23" t="s">
        <v>3190</v>
      </c>
      <c r="C905" s="23" t="s">
        <v>440</v>
      </c>
      <c r="D905" s="25">
        <v>713.39</v>
      </c>
      <c r="E905" s="23" t="s">
        <v>4922</v>
      </c>
      <c r="F905" s="23" t="s">
        <v>20</v>
      </c>
      <c r="G905" s="23" t="s">
        <v>3513</v>
      </c>
      <c r="H905" s="23" t="s">
        <v>242</v>
      </c>
      <c r="I905" s="23" t="s">
        <v>2424</v>
      </c>
      <c r="J905" s="23" t="s">
        <v>3514</v>
      </c>
      <c r="K905" s="23" t="s">
        <v>155</v>
      </c>
      <c r="L905" s="23" t="s">
        <v>64</v>
      </c>
      <c r="M905" s="25">
        <v>232.42</v>
      </c>
      <c r="N905" s="23" t="s">
        <v>440</v>
      </c>
    </row>
    <row r="906" spans="1:14" x14ac:dyDescent="0.25">
      <c r="A906" s="23" t="s">
        <v>6173</v>
      </c>
      <c r="B906" s="23" t="s">
        <v>3193</v>
      </c>
      <c r="C906" s="23" t="s">
        <v>439</v>
      </c>
      <c r="D906" s="25">
        <v>4649.7700000000004</v>
      </c>
      <c r="E906" s="23" t="s">
        <v>4942</v>
      </c>
      <c r="F906" s="23" t="s">
        <v>15</v>
      </c>
      <c r="G906" s="23" t="s">
        <v>3515</v>
      </c>
      <c r="H906" s="23" t="s">
        <v>4244</v>
      </c>
      <c r="I906" s="23" t="s">
        <v>2422</v>
      </c>
      <c r="J906" s="23" t="s">
        <v>3516</v>
      </c>
      <c r="K906" s="23" t="s">
        <v>160</v>
      </c>
      <c r="L906" s="23" t="s">
        <v>16</v>
      </c>
      <c r="M906" s="25">
        <v>2097.91</v>
      </c>
      <c r="N906" s="23" t="s">
        <v>439</v>
      </c>
    </row>
    <row r="907" spans="1:14" x14ac:dyDescent="0.25">
      <c r="A907" s="23" t="s">
        <v>6174</v>
      </c>
      <c r="B907" s="23" t="s">
        <v>2</v>
      </c>
      <c r="C907" s="23" t="s">
        <v>438</v>
      </c>
      <c r="D907" s="25">
        <v>18783.310000000001</v>
      </c>
      <c r="E907" s="23" t="s">
        <v>4904</v>
      </c>
      <c r="F907" s="23" t="s">
        <v>20</v>
      </c>
      <c r="G907" s="23" t="s">
        <v>3521</v>
      </c>
      <c r="H907" s="23" t="s">
        <v>4246</v>
      </c>
      <c r="I907" s="23" t="s">
        <v>2423</v>
      </c>
      <c r="J907" s="23" t="s">
        <v>3512</v>
      </c>
      <c r="K907" s="23" t="s">
        <v>69</v>
      </c>
      <c r="L907" s="23" t="s">
        <v>21</v>
      </c>
      <c r="M907" s="25">
        <v>5000.17</v>
      </c>
      <c r="N907" s="23" t="s">
        <v>438</v>
      </c>
    </row>
    <row r="908" spans="1:14" x14ac:dyDescent="0.25">
      <c r="A908" s="23" t="s">
        <v>6175</v>
      </c>
      <c r="B908" s="23" t="s">
        <v>3198</v>
      </c>
      <c r="C908" s="23" t="s">
        <v>443</v>
      </c>
      <c r="D908" s="25">
        <v>3307.7</v>
      </c>
      <c r="E908" s="23" t="s">
        <v>4903</v>
      </c>
      <c r="F908" s="23" t="s">
        <v>15</v>
      </c>
      <c r="G908" s="23" t="s">
        <v>3517</v>
      </c>
      <c r="H908" s="23" t="s">
        <v>4252</v>
      </c>
      <c r="I908" s="23" t="s">
        <v>2422</v>
      </c>
      <c r="J908" s="23" t="s">
        <v>3516</v>
      </c>
      <c r="K908" s="23" t="s">
        <v>152</v>
      </c>
      <c r="L908" s="23" t="s">
        <v>492</v>
      </c>
      <c r="M908" s="25">
        <v>1234.24</v>
      </c>
      <c r="N908" s="23" t="s">
        <v>443</v>
      </c>
    </row>
    <row r="909" spans="1:14" x14ac:dyDescent="0.25">
      <c r="A909" s="23" t="s">
        <v>6176</v>
      </c>
      <c r="B909" s="23" t="s">
        <v>3201</v>
      </c>
      <c r="C909" s="23" t="s">
        <v>439</v>
      </c>
      <c r="D909" s="25">
        <v>1905.77</v>
      </c>
      <c r="E909" s="23" t="s">
        <v>4915</v>
      </c>
      <c r="F909" s="23" t="s">
        <v>20</v>
      </c>
      <c r="G909" s="23" t="s">
        <v>3521</v>
      </c>
      <c r="H909" s="23" t="s">
        <v>4253</v>
      </c>
      <c r="I909" s="23" t="s">
        <v>2424</v>
      </c>
      <c r="J909" s="23" t="s">
        <v>3514</v>
      </c>
      <c r="K909" s="23" t="s">
        <v>45</v>
      </c>
      <c r="L909" s="23" t="s">
        <v>64</v>
      </c>
      <c r="M909" s="25">
        <v>718.74</v>
      </c>
      <c r="N909" s="23" t="s">
        <v>439</v>
      </c>
    </row>
    <row r="910" spans="1:14" x14ac:dyDescent="0.25">
      <c r="A910" s="23" t="s">
        <v>6177</v>
      </c>
      <c r="B910" s="23" t="s">
        <v>3203</v>
      </c>
      <c r="C910" s="23" t="s">
        <v>440</v>
      </c>
      <c r="D910" s="25">
        <v>2649.42</v>
      </c>
      <c r="E910" s="23" t="s">
        <v>4953</v>
      </c>
      <c r="F910" s="23" t="s">
        <v>15</v>
      </c>
      <c r="G910" s="23" t="s">
        <v>3524</v>
      </c>
      <c r="H910" s="23" t="s">
        <v>4245</v>
      </c>
      <c r="I910" s="23" t="s">
        <v>2422</v>
      </c>
      <c r="J910" s="23" t="s">
        <v>3514</v>
      </c>
      <c r="K910" s="23" t="s">
        <v>123</v>
      </c>
      <c r="L910" s="23" t="s">
        <v>25</v>
      </c>
      <c r="M910" s="25">
        <v>1058.58</v>
      </c>
      <c r="N910" s="23" t="s">
        <v>440</v>
      </c>
    </row>
    <row r="911" spans="1:14" x14ac:dyDescent="0.25">
      <c r="A911" s="23" t="s">
        <v>6178</v>
      </c>
      <c r="B911" s="23" t="s">
        <v>3205</v>
      </c>
      <c r="C911" s="23" t="s">
        <v>439</v>
      </c>
      <c r="D911" s="25">
        <v>4322.88</v>
      </c>
      <c r="E911" s="23" t="s">
        <v>4943</v>
      </c>
      <c r="F911" s="23" t="s">
        <v>29</v>
      </c>
      <c r="G911" s="23" t="s">
        <v>3520</v>
      </c>
      <c r="H911" s="23" t="s">
        <v>4243</v>
      </c>
      <c r="I911" s="23" t="s">
        <v>2424</v>
      </c>
      <c r="J911" s="23" t="s">
        <v>3516</v>
      </c>
      <c r="K911" s="23" t="s">
        <v>152</v>
      </c>
      <c r="L911" s="23" t="s">
        <v>67</v>
      </c>
      <c r="M911" s="25">
        <v>1941.51</v>
      </c>
      <c r="N911" s="23" t="s">
        <v>439</v>
      </c>
    </row>
    <row r="912" spans="1:14" x14ac:dyDescent="0.25">
      <c r="A912" s="23" t="s">
        <v>6179</v>
      </c>
      <c r="B912" s="23" t="s">
        <v>3</v>
      </c>
      <c r="C912" s="23" t="s">
        <v>443</v>
      </c>
      <c r="D912" s="25">
        <v>7244.29</v>
      </c>
      <c r="E912" s="23" t="s">
        <v>4906</v>
      </c>
      <c r="F912" s="23" t="s">
        <v>20</v>
      </c>
      <c r="G912" s="23" t="s">
        <v>3521</v>
      </c>
      <c r="H912" s="23" t="s">
        <v>4237</v>
      </c>
      <c r="I912" s="23" t="s">
        <v>2424</v>
      </c>
      <c r="J912" s="23" t="s">
        <v>3512</v>
      </c>
      <c r="K912" s="23" t="s">
        <v>57</v>
      </c>
      <c r="L912" s="23" t="s">
        <v>491</v>
      </c>
      <c r="M912" s="25">
        <v>1902.26</v>
      </c>
      <c r="N912" s="23" t="s">
        <v>443</v>
      </c>
    </row>
    <row r="913" spans="1:14" x14ac:dyDescent="0.25">
      <c r="A913" s="23" t="s">
        <v>6180</v>
      </c>
      <c r="B913" s="23" t="s">
        <v>1</v>
      </c>
      <c r="C913" s="23" t="s">
        <v>439</v>
      </c>
      <c r="D913" s="25">
        <v>5722.48</v>
      </c>
      <c r="E913" s="23" t="s">
        <v>4932</v>
      </c>
      <c r="F913" s="23" t="s">
        <v>15</v>
      </c>
      <c r="G913" s="23" t="s">
        <v>3524</v>
      </c>
      <c r="H913" s="23" t="s">
        <v>4260</v>
      </c>
      <c r="I913" s="23" t="s">
        <v>2423</v>
      </c>
      <c r="J913" s="23" t="s">
        <v>3516</v>
      </c>
      <c r="K913" s="23" t="s">
        <v>112</v>
      </c>
      <c r="L913" s="23" t="s">
        <v>55</v>
      </c>
      <c r="M913" s="25">
        <v>2052.3000000000002</v>
      </c>
      <c r="N913" s="23" t="s">
        <v>439</v>
      </c>
    </row>
    <row r="914" spans="1:14" x14ac:dyDescent="0.25">
      <c r="A914" s="23" t="s">
        <v>6181</v>
      </c>
      <c r="B914" s="23" t="s">
        <v>3187</v>
      </c>
      <c r="C914" s="23" t="s">
        <v>440</v>
      </c>
      <c r="D914" s="25">
        <v>4555.08</v>
      </c>
      <c r="E914" s="23" t="s">
        <v>4897</v>
      </c>
      <c r="F914" s="23" t="s">
        <v>20</v>
      </c>
      <c r="G914" s="23" t="s">
        <v>3521</v>
      </c>
      <c r="H914" s="23" t="s">
        <v>222</v>
      </c>
      <c r="I914" s="23" t="s">
        <v>2423</v>
      </c>
      <c r="J914" s="23" t="s">
        <v>3526</v>
      </c>
      <c r="K914" s="23" t="s">
        <v>60</v>
      </c>
      <c r="L914" s="23" t="s">
        <v>21</v>
      </c>
      <c r="M914" s="25">
        <v>1699.63</v>
      </c>
      <c r="N914" s="23" t="s">
        <v>440</v>
      </c>
    </row>
    <row r="915" spans="1:14" x14ac:dyDescent="0.25">
      <c r="A915" s="23" t="s">
        <v>6182</v>
      </c>
      <c r="B915" s="23" t="s">
        <v>3190</v>
      </c>
      <c r="C915" s="23" t="s">
        <v>440</v>
      </c>
      <c r="D915" s="25">
        <v>577.55999999999995</v>
      </c>
      <c r="E915" s="23" t="s">
        <v>4937</v>
      </c>
      <c r="F915" s="23" t="s">
        <v>15</v>
      </c>
      <c r="G915" s="23" t="s">
        <v>3518</v>
      </c>
      <c r="H915" s="23" t="s">
        <v>238</v>
      </c>
      <c r="I915" s="23" t="s">
        <v>2423</v>
      </c>
      <c r="J915" s="23" t="s">
        <v>3523</v>
      </c>
      <c r="K915" s="23" t="s">
        <v>189</v>
      </c>
      <c r="L915" s="23" t="s">
        <v>16</v>
      </c>
      <c r="M915" s="25">
        <v>272.08999999999997</v>
      </c>
      <c r="N915" s="23" t="s">
        <v>440</v>
      </c>
    </row>
    <row r="916" spans="1:14" x14ac:dyDescent="0.25">
      <c r="A916" s="23" t="s">
        <v>6183</v>
      </c>
      <c r="B916" s="23" t="s">
        <v>3193</v>
      </c>
      <c r="C916" s="23" t="s">
        <v>439</v>
      </c>
      <c r="D916" s="25">
        <v>832.12</v>
      </c>
      <c r="E916" s="23" t="s">
        <v>4946</v>
      </c>
      <c r="F916" s="23" t="s">
        <v>29</v>
      </c>
      <c r="G916" s="23" t="s">
        <v>3519</v>
      </c>
      <c r="H916" s="23" t="s">
        <v>4256</v>
      </c>
      <c r="I916" s="23" t="s">
        <v>2423</v>
      </c>
      <c r="J916" s="23" t="s">
        <v>3514</v>
      </c>
      <c r="K916" s="23" t="s">
        <v>403</v>
      </c>
      <c r="L916" s="23" t="s">
        <v>34</v>
      </c>
      <c r="M916" s="25">
        <v>280.48</v>
      </c>
      <c r="N916" s="23" t="s">
        <v>439</v>
      </c>
    </row>
    <row r="917" spans="1:14" x14ac:dyDescent="0.25">
      <c r="A917" s="23" t="s">
        <v>6184</v>
      </c>
      <c r="B917" s="23" t="s">
        <v>2</v>
      </c>
      <c r="C917" s="23" t="s">
        <v>439</v>
      </c>
      <c r="D917" s="25">
        <v>2348.15</v>
      </c>
      <c r="E917" s="23" t="s">
        <v>4929</v>
      </c>
      <c r="F917" s="23" t="s">
        <v>15</v>
      </c>
      <c r="G917" s="23" t="s">
        <v>3524</v>
      </c>
      <c r="H917" s="23" t="s">
        <v>4260</v>
      </c>
      <c r="I917" s="23" t="s">
        <v>2423</v>
      </c>
      <c r="J917" s="23" t="s">
        <v>3514</v>
      </c>
      <c r="K917" s="23" t="s">
        <v>93</v>
      </c>
      <c r="L917" s="23" t="s">
        <v>55</v>
      </c>
      <c r="M917" s="25">
        <v>1024.51</v>
      </c>
      <c r="N917" s="23" t="s">
        <v>439</v>
      </c>
    </row>
    <row r="918" spans="1:14" x14ac:dyDescent="0.25">
      <c r="A918" s="23" t="s">
        <v>6185</v>
      </c>
      <c r="B918" s="23" t="s">
        <v>3198</v>
      </c>
      <c r="C918" s="23" t="s">
        <v>439</v>
      </c>
      <c r="D918" s="25">
        <v>760.42</v>
      </c>
      <c r="E918" s="23" t="s">
        <v>4886</v>
      </c>
      <c r="F918" s="23" t="s">
        <v>15</v>
      </c>
      <c r="G918" s="23" t="s">
        <v>3517</v>
      </c>
      <c r="H918" s="23" t="s">
        <v>4252</v>
      </c>
      <c r="I918" s="23" t="s">
        <v>2425</v>
      </c>
      <c r="J918" s="23" t="s">
        <v>3514</v>
      </c>
      <c r="K918" s="23" t="s">
        <v>81</v>
      </c>
      <c r="L918" s="23" t="s">
        <v>25</v>
      </c>
      <c r="M918" s="25">
        <v>292.07</v>
      </c>
      <c r="N918" s="23" t="s">
        <v>439</v>
      </c>
    </row>
    <row r="919" spans="1:14" x14ac:dyDescent="0.25">
      <c r="A919" s="23" t="s">
        <v>6186</v>
      </c>
      <c r="B919" s="23" t="s">
        <v>3201</v>
      </c>
      <c r="C919" s="23" t="s">
        <v>441</v>
      </c>
      <c r="D919" s="25">
        <v>1163.6400000000001</v>
      </c>
      <c r="E919" s="23" t="s">
        <v>4877</v>
      </c>
      <c r="F919" s="23" t="s">
        <v>15</v>
      </c>
      <c r="G919" s="23" t="s">
        <v>3524</v>
      </c>
      <c r="H919" s="23" t="s">
        <v>4245</v>
      </c>
      <c r="I919" s="23" t="s">
        <v>2424</v>
      </c>
      <c r="J919" s="23" t="s">
        <v>3516</v>
      </c>
      <c r="K919" s="23" t="s">
        <v>112</v>
      </c>
      <c r="L919" s="23" t="s">
        <v>55</v>
      </c>
      <c r="M919" s="25">
        <v>467.97</v>
      </c>
      <c r="N919" s="23" t="s">
        <v>441</v>
      </c>
    </row>
    <row r="920" spans="1:14" x14ac:dyDescent="0.25">
      <c r="A920" s="23" t="s">
        <v>6187</v>
      </c>
      <c r="B920" s="23" t="s">
        <v>3203</v>
      </c>
      <c r="C920" s="23" t="s">
        <v>443</v>
      </c>
      <c r="D920" s="25">
        <v>1546.04</v>
      </c>
      <c r="E920" s="23" t="s">
        <v>4935</v>
      </c>
      <c r="F920" s="23" t="s">
        <v>29</v>
      </c>
      <c r="G920" s="23" t="s">
        <v>3519</v>
      </c>
      <c r="H920" s="23" t="s">
        <v>246</v>
      </c>
      <c r="I920" s="23" t="s">
        <v>2424</v>
      </c>
      <c r="J920" s="23" t="s">
        <v>3526</v>
      </c>
      <c r="K920" s="23" t="s">
        <v>38</v>
      </c>
      <c r="L920" s="23" t="s">
        <v>30</v>
      </c>
      <c r="M920" s="25">
        <v>704.95</v>
      </c>
      <c r="N920" s="23" t="s">
        <v>443</v>
      </c>
    </row>
    <row r="921" spans="1:14" x14ac:dyDescent="0.25">
      <c r="A921" s="23" t="s">
        <v>6188</v>
      </c>
      <c r="B921" s="23" t="s">
        <v>3205</v>
      </c>
      <c r="C921" s="23" t="s">
        <v>440</v>
      </c>
      <c r="D921" s="25">
        <v>1745.57</v>
      </c>
      <c r="E921" s="23" t="s">
        <v>4901</v>
      </c>
      <c r="F921" s="23" t="s">
        <v>40</v>
      </c>
      <c r="G921" s="23" t="s">
        <v>3527</v>
      </c>
      <c r="H921" s="23" t="s">
        <v>4263</v>
      </c>
      <c r="I921" s="23" t="s">
        <v>2423</v>
      </c>
      <c r="J921" s="23" t="s">
        <v>3516</v>
      </c>
      <c r="K921" s="23" t="s">
        <v>93</v>
      </c>
      <c r="L921" s="23" t="s">
        <v>493</v>
      </c>
      <c r="M921" s="25">
        <v>562.57000000000005</v>
      </c>
      <c r="N921" s="23" t="s">
        <v>440</v>
      </c>
    </row>
    <row r="922" spans="1:14" x14ac:dyDescent="0.25">
      <c r="A922" s="23" t="s">
        <v>6189</v>
      </c>
      <c r="B922" s="23" t="s">
        <v>3</v>
      </c>
      <c r="C922" s="23" t="s">
        <v>439</v>
      </c>
      <c r="D922" s="25">
        <v>3118.56</v>
      </c>
      <c r="E922" s="23" t="s">
        <v>4876</v>
      </c>
      <c r="F922" s="23" t="s">
        <v>20</v>
      </c>
      <c r="G922" s="23" t="s">
        <v>3513</v>
      </c>
      <c r="H922" s="23" t="s">
        <v>4236</v>
      </c>
      <c r="I922" s="23" t="s">
        <v>2423</v>
      </c>
      <c r="J922" s="23" t="s">
        <v>3523</v>
      </c>
      <c r="K922" s="23" t="s">
        <v>164</v>
      </c>
      <c r="L922" s="23" t="s">
        <v>21</v>
      </c>
      <c r="M922" s="25">
        <v>2270.15</v>
      </c>
      <c r="N922" s="23" t="s">
        <v>439</v>
      </c>
    </row>
    <row r="923" spans="1:14" x14ac:dyDescent="0.25">
      <c r="A923" s="23" t="s">
        <v>6190</v>
      </c>
      <c r="B923" s="23" t="s">
        <v>1</v>
      </c>
      <c r="C923" s="23" t="s">
        <v>438</v>
      </c>
      <c r="D923" s="25">
        <v>2587.6</v>
      </c>
      <c r="E923" s="23" t="s">
        <v>4893</v>
      </c>
      <c r="F923" s="23" t="s">
        <v>29</v>
      </c>
      <c r="G923" s="23" t="s">
        <v>230</v>
      </c>
      <c r="H923" s="23" t="s">
        <v>230</v>
      </c>
      <c r="I923" s="23" t="s">
        <v>2426</v>
      </c>
      <c r="J923" s="23" t="s">
        <v>3516</v>
      </c>
      <c r="K923" s="23" t="s">
        <v>139</v>
      </c>
      <c r="L923" s="23" t="s">
        <v>34</v>
      </c>
      <c r="M923" s="25">
        <v>933.11</v>
      </c>
      <c r="N923" s="23" t="s">
        <v>438</v>
      </c>
    </row>
    <row r="924" spans="1:14" x14ac:dyDescent="0.25">
      <c r="A924" s="23" t="s">
        <v>6191</v>
      </c>
      <c r="B924" s="23" t="s">
        <v>3187</v>
      </c>
      <c r="C924" s="23" t="s">
        <v>442</v>
      </c>
      <c r="D924" s="25">
        <v>5871.22</v>
      </c>
      <c r="E924" s="23" t="s">
        <v>4918</v>
      </c>
      <c r="F924" s="23" t="s">
        <v>15</v>
      </c>
      <c r="G924" s="23" t="s">
        <v>3524</v>
      </c>
      <c r="H924" s="23" t="s">
        <v>4245</v>
      </c>
      <c r="I924" s="23" t="s">
        <v>2424</v>
      </c>
      <c r="J924" s="23" t="s">
        <v>3512</v>
      </c>
      <c r="K924" s="23" t="s">
        <v>136</v>
      </c>
      <c r="L924" s="23" t="s">
        <v>492</v>
      </c>
      <c r="M924" s="25">
        <v>2674.3</v>
      </c>
      <c r="N924" s="23" t="s">
        <v>442</v>
      </c>
    </row>
    <row r="925" spans="1:14" x14ac:dyDescent="0.25">
      <c r="A925" s="23" t="s">
        <v>6192</v>
      </c>
      <c r="B925" s="23" t="s">
        <v>3190</v>
      </c>
      <c r="C925" s="23" t="s">
        <v>443</v>
      </c>
      <c r="D925" s="25">
        <v>7778.6</v>
      </c>
      <c r="E925" s="23" t="s">
        <v>4925</v>
      </c>
      <c r="F925" s="23" t="s">
        <v>20</v>
      </c>
      <c r="G925" s="23" t="s">
        <v>3521</v>
      </c>
      <c r="H925" s="23" t="s">
        <v>4241</v>
      </c>
      <c r="I925" s="23" t="s">
        <v>2422</v>
      </c>
      <c r="J925" s="23" t="s">
        <v>3516</v>
      </c>
      <c r="K925" s="23" t="s">
        <v>164</v>
      </c>
      <c r="L925" s="23" t="s">
        <v>64</v>
      </c>
      <c r="M925" s="25">
        <v>3022.25</v>
      </c>
      <c r="N925" s="23" t="s">
        <v>443</v>
      </c>
    </row>
    <row r="926" spans="1:14" x14ac:dyDescent="0.25">
      <c r="A926" s="23" t="s">
        <v>6193</v>
      </c>
      <c r="B926" s="23" t="s">
        <v>3193</v>
      </c>
      <c r="C926" s="23" t="s">
        <v>440</v>
      </c>
      <c r="D926" s="25">
        <v>4176.16</v>
      </c>
      <c r="E926" s="23" t="s">
        <v>4920</v>
      </c>
      <c r="F926" s="23" t="s">
        <v>15</v>
      </c>
      <c r="G926" s="23" t="s">
        <v>3524</v>
      </c>
      <c r="H926" s="23" t="s">
        <v>4245</v>
      </c>
      <c r="I926" s="23" t="s">
        <v>2422</v>
      </c>
      <c r="J926" s="23" t="s">
        <v>3512</v>
      </c>
      <c r="K926" s="23" t="s">
        <v>57</v>
      </c>
      <c r="L926" s="23" t="s">
        <v>55</v>
      </c>
      <c r="M926" s="25">
        <v>1932.27</v>
      </c>
      <c r="N926" s="23" t="s">
        <v>440</v>
      </c>
    </row>
    <row r="927" spans="1:14" x14ac:dyDescent="0.25">
      <c r="A927" s="23" t="s">
        <v>6194</v>
      </c>
      <c r="B927" s="23" t="s">
        <v>2</v>
      </c>
      <c r="C927" s="23" t="s">
        <v>438</v>
      </c>
      <c r="D927" s="25">
        <v>1965.3</v>
      </c>
      <c r="E927" s="23" t="s">
        <v>4894</v>
      </c>
      <c r="F927" s="23" t="s">
        <v>15</v>
      </c>
      <c r="G927" s="23" t="s">
        <v>3515</v>
      </c>
      <c r="H927" s="23" t="s">
        <v>4238</v>
      </c>
      <c r="I927" s="23" t="s">
        <v>2422</v>
      </c>
      <c r="J927" s="23" t="s">
        <v>3523</v>
      </c>
      <c r="K927" s="23" t="s">
        <v>62</v>
      </c>
      <c r="L927" s="23" t="s">
        <v>25</v>
      </c>
      <c r="M927" s="25">
        <v>469.42</v>
      </c>
      <c r="N927" s="23" t="s">
        <v>438</v>
      </c>
    </row>
    <row r="928" spans="1:14" x14ac:dyDescent="0.25">
      <c r="A928" s="23" t="s">
        <v>6195</v>
      </c>
      <c r="B928" s="23" t="s">
        <v>3198</v>
      </c>
      <c r="C928" s="23" t="s">
        <v>443</v>
      </c>
      <c r="D928" s="25">
        <v>674.51</v>
      </c>
      <c r="E928" s="23" t="s">
        <v>4940</v>
      </c>
      <c r="F928" s="23" t="s">
        <v>29</v>
      </c>
      <c r="G928" s="23" t="s">
        <v>230</v>
      </c>
      <c r="H928" s="23" t="s">
        <v>230</v>
      </c>
      <c r="I928" s="23" t="s">
        <v>2423</v>
      </c>
      <c r="J928" s="23" t="s">
        <v>3516</v>
      </c>
      <c r="K928" s="23" t="s">
        <v>27</v>
      </c>
      <c r="L928" s="23" t="s">
        <v>67</v>
      </c>
      <c r="M928" s="25">
        <v>285.83</v>
      </c>
      <c r="N928" s="23" t="s">
        <v>443</v>
      </c>
    </row>
    <row r="929" spans="1:14" x14ac:dyDescent="0.25">
      <c r="A929" s="23" t="s">
        <v>6196</v>
      </c>
      <c r="B929" s="23" t="s">
        <v>3201</v>
      </c>
      <c r="C929" s="23" t="s">
        <v>439</v>
      </c>
      <c r="D929" s="25">
        <v>5211.5200000000004</v>
      </c>
      <c r="E929" s="23" t="s">
        <v>4931</v>
      </c>
      <c r="F929" s="23" t="s">
        <v>29</v>
      </c>
      <c r="G929" s="23" t="s">
        <v>3520</v>
      </c>
      <c r="H929" s="23" t="s">
        <v>4243</v>
      </c>
      <c r="I929" s="23" t="s">
        <v>2426</v>
      </c>
      <c r="J929" s="23" t="s">
        <v>3512</v>
      </c>
      <c r="K929" s="23" t="s">
        <v>60</v>
      </c>
      <c r="L929" s="23" t="s">
        <v>67</v>
      </c>
      <c r="M929" s="25">
        <v>4116.5600000000004</v>
      </c>
      <c r="N929" s="23" t="s">
        <v>439</v>
      </c>
    </row>
    <row r="930" spans="1:14" x14ac:dyDescent="0.25">
      <c r="A930" s="23" t="s">
        <v>6197</v>
      </c>
      <c r="B930" s="23" t="s">
        <v>3203</v>
      </c>
      <c r="C930" s="23" t="s">
        <v>440</v>
      </c>
      <c r="D930" s="25">
        <v>6332.69</v>
      </c>
      <c r="E930" s="23" t="s">
        <v>4911</v>
      </c>
      <c r="F930" s="23" t="s">
        <v>15</v>
      </c>
      <c r="G930" s="23" t="s">
        <v>3515</v>
      </c>
      <c r="H930" s="23" t="s">
        <v>4238</v>
      </c>
      <c r="I930" s="23" t="s">
        <v>2425</v>
      </c>
      <c r="J930" s="23" t="s">
        <v>3512</v>
      </c>
      <c r="K930" s="23" t="s">
        <v>53</v>
      </c>
      <c r="L930" s="23" t="s">
        <v>492</v>
      </c>
      <c r="M930" s="25">
        <v>4419.3100000000004</v>
      </c>
      <c r="N930" s="23" t="s">
        <v>440</v>
      </c>
    </row>
    <row r="931" spans="1:14" x14ac:dyDescent="0.25">
      <c r="A931" s="23" t="s">
        <v>6198</v>
      </c>
      <c r="B931" s="23" t="s">
        <v>3205</v>
      </c>
      <c r="C931" s="23" t="s">
        <v>439</v>
      </c>
      <c r="D931" s="25">
        <v>5258.71</v>
      </c>
      <c r="E931" s="23" t="s">
        <v>4949</v>
      </c>
      <c r="F931" s="23" t="s">
        <v>15</v>
      </c>
      <c r="G931" s="23" t="s">
        <v>3518</v>
      </c>
      <c r="H931" s="23" t="s">
        <v>4242</v>
      </c>
      <c r="I931" s="23" t="s">
        <v>2422</v>
      </c>
      <c r="J931" s="23" t="s">
        <v>3516</v>
      </c>
      <c r="K931" s="23" t="s">
        <v>169</v>
      </c>
      <c r="L931" s="23" t="s">
        <v>492</v>
      </c>
      <c r="M931" s="25">
        <v>1789.38</v>
      </c>
      <c r="N931" s="23" t="s">
        <v>439</v>
      </c>
    </row>
    <row r="932" spans="1:14" x14ac:dyDescent="0.25">
      <c r="A932" s="23" t="s">
        <v>6199</v>
      </c>
      <c r="B932" s="23" t="s">
        <v>3</v>
      </c>
      <c r="C932" s="23" t="s">
        <v>439</v>
      </c>
      <c r="D932" s="25">
        <v>1232.4000000000001</v>
      </c>
      <c r="E932" s="23" t="s">
        <v>4927</v>
      </c>
      <c r="F932" s="23" t="s">
        <v>20</v>
      </c>
      <c r="G932" s="23" t="s">
        <v>3513</v>
      </c>
      <c r="H932" s="23" t="s">
        <v>4235</v>
      </c>
      <c r="I932" s="23" t="s">
        <v>2422</v>
      </c>
      <c r="J932" s="23" t="s">
        <v>3516</v>
      </c>
      <c r="K932" s="23" t="s">
        <v>18</v>
      </c>
      <c r="L932" s="23" t="s">
        <v>21</v>
      </c>
      <c r="M932" s="25">
        <v>825.94</v>
      </c>
      <c r="N932" s="23" t="s">
        <v>439</v>
      </c>
    </row>
    <row r="933" spans="1:14" x14ac:dyDescent="0.25">
      <c r="A933" s="23" t="s">
        <v>6200</v>
      </c>
      <c r="B933" s="23" t="s">
        <v>1</v>
      </c>
      <c r="C933" s="23" t="s">
        <v>443</v>
      </c>
      <c r="D933" s="25">
        <v>13646.05</v>
      </c>
      <c r="E933" s="23" t="s">
        <v>4896</v>
      </c>
      <c r="F933" s="23" t="s">
        <v>20</v>
      </c>
      <c r="G933" s="23" t="s">
        <v>3513</v>
      </c>
      <c r="H933" s="23" t="s">
        <v>4236</v>
      </c>
      <c r="I933" s="23" t="s">
        <v>2422</v>
      </c>
      <c r="J933" s="23" t="s">
        <v>3516</v>
      </c>
      <c r="K933" s="23" t="s">
        <v>23</v>
      </c>
      <c r="L933" s="23" t="s">
        <v>491</v>
      </c>
      <c r="M933" s="25">
        <v>3154.53</v>
      </c>
      <c r="N933" s="23" t="s">
        <v>443</v>
      </c>
    </row>
    <row r="934" spans="1:14" x14ac:dyDescent="0.25">
      <c r="A934" s="23" t="s">
        <v>6201</v>
      </c>
      <c r="B934" s="23" t="s">
        <v>3187</v>
      </c>
      <c r="C934" s="23" t="s">
        <v>438</v>
      </c>
      <c r="D934" s="25">
        <v>1499.43</v>
      </c>
      <c r="E934" s="23" t="s">
        <v>4875</v>
      </c>
      <c r="F934" s="23" t="s">
        <v>29</v>
      </c>
      <c r="G934" s="23" t="s">
        <v>3520</v>
      </c>
      <c r="H934" s="23" t="s">
        <v>4243</v>
      </c>
      <c r="I934" s="23" t="s">
        <v>2422</v>
      </c>
      <c r="J934" s="23" t="s">
        <v>3516</v>
      </c>
      <c r="K934" s="23" t="s">
        <v>18</v>
      </c>
      <c r="L934" s="23" t="s">
        <v>30</v>
      </c>
      <c r="M934" s="25">
        <v>706.01</v>
      </c>
      <c r="N934" s="23" t="s">
        <v>438</v>
      </c>
    </row>
    <row r="935" spans="1:14" x14ac:dyDescent="0.25">
      <c r="A935" s="23" t="s">
        <v>6202</v>
      </c>
      <c r="B935" s="23" t="s">
        <v>3190</v>
      </c>
      <c r="C935" s="23" t="s">
        <v>438</v>
      </c>
      <c r="D935" s="25">
        <v>9303.9</v>
      </c>
      <c r="E935" s="23" t="s">
        <v>4919</v>
      </c>
      <c r="F935" s="23" t="s">
        <v>15</v>
      </c>
      <c r="G935" s="23" t="s">
        <v>3515</v>
      </c>
      <c r="H935" s="23" t="s">
        <v>4238</v>
      </c>
      <c r="I935" s="23" t="s">
        <v>2422</v>
      </c>
      <c r="J935" s="23" t="s">
        <v>3512</v>
      </c>
      <c r="K935" s="23" t="s">
        <v>32</v>
      </c>
      <c r="L935" s="23" t="s">
        <v>16</v>
      </c>
      <c r="M935" s="25">
        <v>2834.25</v>
      </c>
      <c r="N935" s="23" t="s">
        <v>438</v>
      </c>
    </row>
    <row r="936" spans="1:14" x14ac:dyDescent="0.25">
      <c r="A936" s="23" t="s">
        <v>6203</v>
      </c>
      <c r="B936" s="23" t="s">
        <v>3193</v>
      </c>
      <c r="C936" s="23" t="s">
        <v>443</v>
      </c>
      <c r="D936" s="25">
        <v>2451</v>
      </c>
      <c r="E936" s="23" t="s">
        <v>4933</v>
      </c>
      <c r="F936" s="23" t="s">
        <v>15</v>
      </c>
      <c r="G936" s="23" t="s">
        <v>3515</v>
      </c>
      <c r="H936" s="23" t="s">
        <v>4244</v>
      </c>
      <c r="I936" s="23" t="s">
        <v>2423</v>
      </c>
      <c r="J936" s="23" t="s">
        <v>3516</v>
      </c>
      <c r="K936" s="23" t="s">
        <v>139</v>
      </c>
      <c r="L936" s="23" t="s">
        <v>16</v>
      </c>
      <c r="M936" s="25">
        <v>854.13</v>
      </c>
      <c r="N936" s="23" t="s">
        <v>443</v>
      </c>
    </row>
    <row r="937" spans="1:14" x14ac:dyDescent="0.25">
      <c r="A937" s="23" t="s">
        <v>6204</v>
      </c>
      <c r="B937" s="23" t="s">
        <v>2</v>
      </c>
      <c r="C937" s="23" t="s">
        <v>439</v>
      </c>
      <c r="D937" s="25">
        <v>1692.22</v>
      </c>
      <c r="E937" s="23" t="s">
        <v>4926</v>
      </c>
      <c r="F937" s="23" t="s">
        <v>20</v>
      </c>
      <c r="G937" s="23" t="s">
        <v>3521</v>
      </c>
      <c r="H937" s="23" t="s">
        <v>4234</v>
      </c>
      <c r="I937" s="23" t="s">
        <v>2426</v>
      </c>
      <c r="J937" s="23" t="s">
        <v>3516</v>
      </c>
      <c r="K937" s="23" t="s">
        <v>201</v>
      </c>
      <c r="L937" s="23" t="s">
        <v>64</v>
      </c>
      <c r="M937" s="25">
        <v>786.45</v>
      </c>
      <c r="N937" s="23" t="s">
        <v>439</v>
      </c>
    </row>
    <row r="938" spans="1:14" x14ac:dyDescent="0.25">
      <c r="A938" s="23" t="s">
        <v>6205</v>
      </c>
      <c r="B938" s="23" t="s">
        <v>3198</v>
      </c>
      <c r="C938" s="23" t="s">
        <v>439</v>
      </c>
      <c r="D938" s="25">
        <v>616.1</v>
      </c>
      <c r="E938" s="23" t="s">
        <v>4976</v>
      </c>
      <c r="F938" s="23" t="s">
        <v>20</v>
      </c>
      <c r="G938" s="23" t="s">
        <v>3521</v>
      </c>
      <c r="H938" s="23" t="s">
        <v>4246</v>
      </c>
      <c r="I938" s="23" t="s">
        <v>2424</v>
      </c>
      <c r="J938" s="23" t="s">
        <v>3514</v>
      </c>
      <c r="K938" s="23" t="s">
        <v>45</v>
      </c>
      <c r="L938" s="23" t="s">
        <v>64</v>
      </c>
      <c r="M938" s="25">
        <v>197.39</v>
      </c>
      <c r="N938" s="23" t="s">
        <v>439</v>
      </c>
    </row>
    <row r="939" spans="1:14" x14ac:dyDescent="0.25">
      <c r="A939" s="23" t="s">
        <v>6206</v>
      </c>
      <c r="B939" s="23" t="s">
        <v>3201</v>
      </c>
      <c r="C939" s="23" t="s">
        <v>438</v>
      </c>
      <c r="D939" s="25">
        <v>3649.5</v>
      </c>
      <c r="E939" s="23" t="s">
        <v>4973</v>
      </c>
      <c r="F939" s="23" t="s">
        <v>20</v>
      </c>
      <c r="G939" s="23" t="s">
        <v>3513</v>
      </c>
      <c r="H939" s="23" t="s">
        <v>242</v>
      </c>
      <c r="I939" s="23" t="s">
        <v>2426</v>
      </c>
      <c r="J939" s="23" t="s">
        <v>3516</v>
      </c>
      <c r="K939" s="23" t="s">
        <v>43</v>
      </c>
      <c r="L939" s="23" t="s">
        <v>491</v>
      </c>
      <c r="M939" s="25">
        <v>1235.27</v>
      </c>
      <c r="N939" s="23" t="s">
        <v>438</v>
      </c>
    </row>
    <row r="940" spans="1:14" x14ac:dyDescent="0.25">
      <c r="A940" s="23" t="s">
        <v>6207</v>
      </c>
      <c r="B940" s="23" t="s">
        <v>3203</v>
      </c>
      <c r="C940" s="23" t="s">
        <v>439</v>
      </c>
      <c r="D940" s="25">
        <v>5004.09</v>
      </c>
      <c r="E940" s="23" t="s">
        <v>4983</v>
      </c>
      <c r="F940" s="23" t="s">
        <v>15</v>
      </c>
      <c r="G940" s="23" t="s">
        <v>3515</v>
      </c>
      <c r="H940" s="23" t="s">
        <v>4244</v>
      </c>
      <c r="I940" s="23" t="s">
        <v>2424</v>
      </c>
      <c r="J940" s="23" t="s">
        <v>3512</v>
      </c>
      <c r="K940" s="23" t="s">
        <v>38</v>
      </c>
      <c r="L940" s="23" t="s">
        <v>55</v>
      </c>
      <c r="M940" s="25">
        <v>2155.1799999999998</v>
      </c>
      <c r="N940" s="23" t="s">
        <v>439</v>
      </c>
    </row>
    <row r="941" spans="1:14" x14ac:dyDescent="0.25">
      <c r="A941" s="23" t="s">
        <v>6208</v>
      </c>
      <c r="B941" s="23" t="s">
        <v>3205</v>
      </c>
      <c r="C941" s="23" t="s">
        <v>440</v>
      </c>
      <c r="D941" s="25">
        <v>2232.5100000000002</v>
      </c>
      <c r="E941" s="23" t="s">
        <v>5006</v>
      </c>
      <c r="F941" s="23" t="s">
        <v>29</v>
      </c>
      <c r="G941" s="23" t="s">
        <v>230</v>
      </c>
      <c r="H941" s="23" t="s">
        <v>230</v>
      </c>
      <c r="I941" s="23" t="s">
        <v>2422</v>
      </c>
      <c r="J941" s="23" t="s">
        <v>3523</v>
      </c>
      <c r="K941" s="23" t="s">
        <v>166</v>
      </c>
      <c r="L941" s="23" t="s">
        <v>67</v>
      </c>
      <c r="M941" s="25">
        <v>1120.8499999999999</v>
      </c>
      <c r="N941" s="23" t="s">
        <v>440</v>
      </c>
    </row>
    <row r="942" spans="1:14" x14ac:dyDescent="0.25">
      <c r="A942" s="23" t="s">
        <v>6209</v>
      </c>
      <c r="B942" s="23" t="s">
        <v>3</v>
      </c>
      <c r="C942" s="23" t="s">
        <v>439</v>
      </c>
      <c r="D942" s="25">
        <v>2872.29</v>
      </c>
      <c r="E942" s="23" t="s">
        <v>5002</v>
      </c>
      <c r="F942" s="23" t="s">
        <v>15</v>
      </c>
      <c r="G942" s="23" t="s">
        <v>3515</v>
      </c>
      <c r="H942" s="23" t="s">
        <v>4244</v>
      </c>
      <c r="I942" s="23" t="s">
        <v>2422</v>
      </c>
      <c r="J942" s="23" t="s">
        <v>3512</v>
      </c>
      <c r="K942" s="23" t="s">
        <v>126</v>
      </c>
      <c r="L942" s="23" t="s">
        <v>25</v>
      </c>
      <c r="M942" s="25">
        <v>1285.31</v>
      </c>
      <c r="N942" s="23" t="s">
        <v>439</v>
      </c>
    </row>
    <row r="943" spans="1:14" x14ac:dyDescent="0.25">
      <c r="A943" s="23" t="s">
        <v>6210</v>
      </c>
      <c r="B943" s="23" t="s">
        <v>1</v>
      </c>
      <c r="C943" s="23" t="s">
        <v>439</v>
      </c>
      <c r="D943" s="25">
        <v>2156.7399999999998</v>
      </c>
      <c r="E943" s="23" t="s">
        <v>4980</v>
      </c>
      <c r="F943" s="23" t="s">
        <v>20</v>
      </c>
      <c r="G943" s="23" t="s">
        <v>3521</v>
      </c>
      <c r="H943" s="23" t="s">
        <v>4237</v>
      </c>
      <c r="I943" s="23" t="s">
        <v>2422</v>
      </c>
      <c r="J943" s="23" t="s">
        <v>3526</v>
      </c>
      <c r="K943" s="23" t="s">
        <v>192</v>
      </c>
      <c r="L943" s="23" t="s">
        <v>64</v>
      </c>
      <c r="M943" s="25">
        <v>807.08</v>
      </c>
      <c r="N943" s="23" t="s">
        <v>439</v>
      </c>
    </row>
    <row r="944" spans="1:14" x14ac:dyDescent="0.25">
      <c r="A944" s="23" t="s">
        <v>6211</v>
      </c>
      <c r="B944" s="23" t="s">
        <v>3187</v>
      </c>
      <c r="C944" s="23" t="s">
        <v>438</v>
      </c>
      <c r="D944" s="25">
        <v>8916.73</v>
      </c>
      <c r="E944" s="23" t="s">
        <v>4972</v>
      </c>
      <c r="F944" s="23" t="s">
        <v>20</v>
      </c>
      <c r="G944" s="23" t="s">
        <v>3513</v>
      </c>
      <c r="H944" s="23" t="s">
        <v>242</v>
      </c>
      <c r="I944" s="23" t="s">
        <v>2424</v>
      </c>
      <c r="J944" s="23" t="s">
        <v>3512</v>
      </c>
      <c r="K944" s="23" t="s">
        <v>57</v>
      </c>
      <c r="L944" s="23" t="s">
        <v>21</v>
      </c>
      <c r="M944" s="25">
        <v>2568.85</v>
      </c>
      <c r="N944" s="23" t="s">
        <v>438</v>
      </c>
    </row>
    <row r="945" spans="1:14" x14ac:dyDescent="0.25">
      <c r="A945" s="23" t="s">
        <v>6212</v>
      </c>
      <c r="B945" s="23" t="s">
        <v>3190</v>
      </c>
      <c r="C945" s="23" t="s">
        <v>439</v>
      </c>
      <c r="D945" s="25">
        <v>2904.22</v>
      </c>
      <c r="E945" s="23" t="s">
        <v>4986</v>
      </c>
      <c r="F945" s="23" t="s">
        <v>29</v>
      </c>
      <c r="G945" s="23" t="s">
        <v>3519</v>
      </c>
      <c r="H945" s="23" t="s">
        <v>246</v>
      </c>
      <c r="I945" s="23" t="s">
        <v>2426</v>
      </c>
      <c r="J945" s="23" t="s">
        <v>3516</v>
      </c>
      <c r="K945" s="23" t="s">
        <v>69</v>
      </c>
      <c r="L945" s="23" t="s">
        <v>30</v>
      </c>
      <c r="M945" s="25">
        <v>1367.98</v>
      </c>
      <c r="N945" s="23" t="s">
        <v>439</v>
      </c>
    </row>
    <row r="946" spans="1:14" x14ac:dyDescent="0.25">
      <c r="A946" s="23" t="s">
        <v>6213</v>
      </c>
      <c r="B946" s="23" t="s">
        <v>3193</v>
      </c>
      <c r="C946" s="23" t="s">
        <v>439</v>
      </c>
      <c r="D946" s="25">
        <v>2425.75</v>
      </c>
      <c r="E946" s="23" t="s">
        <v>4941</v>
      </c>
      <c r="F946" s="23" t="s">
        <v>20</v>
      </c>
      <c r="G946" s="23" t="s">
        <v>3521</v>
      </c>
      <c r="H946" s="23" t="s">
        <v>4241</v>
      </c>
      <c r="I946" s="23" t="s">
        <v>2423</v>
      </c>
      <c r="J946" s="23" t="s">
        <v>3514</v>
      </c>
      <c r="K946" s="23" t="s">
        <v>126</v>
      </c>
      <c r="L946" s="23" t="s">
        <v>491</v>
      </c>
      <c r="M946" s="25">
        <v>999.48</v>
      </c>
      <c r="N946" s="23" t="s">
        <v>439</v>
      </c>
    </row>
    <row r="947" spans="1:14" x14ac:dyDescent="0.25">
      <c r="A947" s="23" t="s">
        <v>6214</v>
      </c>
      <c r="B947" s="23" t="s">
        <v>2</v>
      </c>
      <c r="C947" s="23" t="s">
        <v>443</v>
      </c>
      <c r="D947" s="25">
        <v>3731.56</v>
      </c>
      <c r="E947" s="23" t="s">
        <v>4988</v>
      </c>
      <c r="F947" s="23" t="s">
        <v>15</v>
      </c>
      <c r="G947" s="23" t="s">
        <v>3524</v>
      </c>
      <c r="H947" s="23" t="s">
        <v>226</v>
      </c>
      <c r="I947" s="23" t="s">
        <v>2426</v>
      </c>
      <c r="J947" s="23" t="s">
        <v>3512</v>
      </c>
      <c r="K947" s="23" t="s">
        <v>123</v>
      </c>
      <c r="L947" s="23" t="s">
        <v>492</v>
      </c>
      <c r="M947" s="25">
        <v>1145.49</v>
      </c>
      <c r="N947" s="23" t="s">
        <v>443</v>
      </c>
    </row>
    <row r="948" spans="1:14" x14ac:dyDescent="0.25">
      <c r="A948" s="23" t="s">
        <v>6215</v>
      </c>
      <c r="B948" s="23" t="s">
        <v>3198</v>
      </c>
      <c r="C948" s="23" t="s">
        <v>439</v>
      </c>
      <c r="D948" s="25">
        <v>5599.58</v>
      </c>
      <c r="E948" s="23" t="s">
        <v>4959</v>
      </c>
      <c r="F948" s="23" t="s">
        <v>15</v>
      </c>
      <c r="G948" s="23" t="s">
        <v>3518</v>
      </c>
      <c r="H948" s="23" t="s">
        <v>4251</v>
      </c>
      <c r="I948" s="23" t="s">
        <v>2425</v>
      </c>
      <c r="J948" s="23" t="s">
        <v>3512</v>
      </c>
      <c r="K948" s="23" t="s">
        <v>155</v>
      </c>
      <c r="L948" s="23" t="s">
        <v>492</v>
      </c>
      <c r="M948" s="25">
        <v>2545.94</v>
      </c>
      <c r="N948" s="23" t="s">
        <v>439</v>
      </c>
    </row>
    <row r="949" spans="1:14" x14ac:dyDescent="0.25">
      <c r="A949" s="23" t="s">
        <v>6216</v>
      </c>
      <c r="B949" s="23" t="s">
        <v>3201</v>
      </c>
      <c r="C949" s="23" t="s">
        <v>442</v>
      </c>
      <c r="D949" s="25">
        <v>2060.73</v>
      </c>
      <c r="E949" s="23" t="s">
        <v>4977</v>
      </c>
      <c r="F949" s="23" t="s">
        <v>40</v>
      </c>
      <c r="G949" s="23" t="s">
        <v>3527</v>
      </c>
      <c r="H949" s="23" t="s">
        <v>4261</v>
      </c>
      <c r="I949" s="23" t="s">
        <v>2425</v>
      </c>
      <c r="J949" s="23" t="s">
        <v>3526</v>
      </c>
      <c r="K949" s="23" t="s">
        <v>164</v>
      </c>
      <c r="L949" s="23" t="s">
        <v>41</v>
      </c>
      <c r="M949" s="25">
        <v>667.18</v>
      </c>
      <c r="N949" s="23" t="s">
        <v>442</v>
      </c>
    </row>
    <row r="950" spans="1:14" x14ac:dyDescent="0.25">
      <c r="A950" s="23" t="s">
        <v>6217</v>
      </c>
      <c r="B950" s="23" t="s">
        <v>3203</v>
      </c>
      <c r="C950" s="23" t="s">
        <v>439</v>
      </c>
      <c r="D950" s="25">
        <v>3925.94</v>
      </c>
      <c r="E950" s="23" t="s">
        <v>4964</v>
      </c>
      <c r="F950" s="23" t="s">
        <v>20</v>
      </c>
      <c r="G950" s="23" t="s">
        <v>3513</v>
      </c>
      <c r="H950" s="23" t="s">
        <v>4235</v>
      </c>
      <c r="I950" s="23" t="s">
        <v>2423</v>
      </c>
      <c r="J950" s="23" t="s">
        <v>3514</v>
      </c>
      <c r="K950" s="23" t="s">
        <v>81</v>
      </c>
      <c r="L950" s="23" t="s">
        <v>64</v>
      </c>
      <c r="M950" s="25">
        <v>1135.03</v>
      </c>
      <c r="N950" s="23" t="s">
        <v>439</v>
      </c>
    </row>
    <row r="951" spans="1:14" x14ac:dyDescent="0.25">
      <c r="A951" s="23" t="s">
        <v>6218</v>
      </c>
      <c r="B951" s="23" t="s">
        <v>3205</v>
      </c>
      <c r="C951" s="23" t="s">
        <v>439</v>
      </c>
      <c r="D951" s="25">
        <v>5709.41</v>
      </c>
      <c r="E951" s="23" t="s">
        <v>4916</v>
      </c>
      <c r="F951" s="23" t="s">
        <v>15</v>
      </c>
      <c r="G951" s="23" t="s">
        <v>3515</v>
      </c>
      <c r="H951" s="23" t="s">
        <v>4244</v>
      </c>
      <c r="I951" s="23" t="s">
        <v>2425</v>
      </c>
      <c r="J951" s="23" t="s">
        <v>3512</v>
      </c>
      <c r="K951" s="23" t="s">
        <v>164</v>
      </c>
      <c r="L951" s="23" t="s">
        <v>492</v>
      </c>
      <c r="M951" s="25">
        <v>2220.12</v>
      </c>
      <c r="N951" s="23" t="s">
        <v>439</v>
      </c>
    </row>
    <row r="952" spans="1:14" x14ac:dyDescent="0.25">
      <c r="A952" s="23" t="s">
        <v>6219</v>
      </c>
      <c r="B952" s="23" t="s">
        <v>3</v>
      </c>
      <c r="C952" s="23" t="s">
        <v>439</v>
      </c>
      <c r="D952" s="25">
        <v>10171.81</v>
      </c>
      <c r="E952" s="23" t="s">
        <v>4960</v>
      </c>
      <c r="F952" s="23" t="s">
        <v>20</v>
      </c>
      <c r="G952" s="23" t="s">
        <v>3513</v>
      </c>
      <c r="H952" s="23" t="s">
        <v>4236</v>
      </c>
      <c r="I952" s="23" t="s">
        <v>2424</v>
      </c>
      <c r="J952" s="23" t="s">
        <v>3512</v>
      </c>
      <c r="K952" s="23" t="s">
        <v>53</v>
      </c>
      <c r="L952" s="23" t="s">
        <v>21</v>
      </c>
      <c r="M952" s="25">
        <v>3516.95</v>
      </c>
      <c r="N952" s="23" t="s">
        <v>439</v>
      </c>
    </row>
    <row r="953" spans="1:14" x14ac:dyDescent="0.25">
      <c r="A953" s="23" t="s">
        <v>6220</v>
      </c>
      <c r="B953" s="23" t="s">
        <v>1</v>
      </c>
      <c r="C953" s="23" t="s">
        <v>439</v>
      </c>
      <c r="D953" s="25">
        <v>3189.49</v>
      </c>
      <c r="E953" s="23" t="s">
        <v>4975</v>
      </c>
      <c r="F953" s="23" t="s">
        <v>15</v>
      </c>
      <c r="G953" s="23" t="s">
        <v>3524</v>
      </c>
      <c r="H953" s="23" t="s">
        <v>4260</v>
      </c>
      <c r="I953" s="23" t="s">
        <v>2422</v>
      </c>
      <c r="J953" s="23" t="s">
        <v>3516</v>
      </c>
      <c r="K953" s="23" t="s">
        <v>198</v>
      </c>
      <c r="L953" s="23" t="s">
        <v>55</v>
      </c>
      <c r="M953" s="25">
        <v>1168.19</v>
      </c>
      <c r="N953" s="23" t="s">
        <v>439</v>
      </c>
    </row>
    <row r="954" spans="1:14" x14ac:dyDescent="0.25">
      <c r="A954" s="23" t="s">
        <v>6221</v>
      </c>
      <c r="B954" s="23" t="s">
        <v>3187</v>
      </c>
      <c r="C954" s="23" t="s">
        <v>438</v>
      </c>
      <c r="D954" s="25">
        <v>677.8</v>
      </c>
      <c r="E954" s="23" t="s">
        <v>4990</v>
      </c>
      <c r="F954" s="23" t="s">
        <v>15</v>
      </c>
      <c r="G954" s="23" t="s">
        <v>3517</v>
      </c>
      <c r="H954" s="23" t="s">
        <v>4254</v>
      </c>
      <c r="I954" s="23" t="s">
        <v>2423</v>
      </c>
      <c r="J954" s="23" t="s">
        <v>3514</v>
      </c>
      <c r="K954" s="23" t="s">
        <v>145</v>
      </c>
      <c r="L954" s="23" t="s">
        <v>25</v>
      </c>
      <c r="M954" s="25">
        <v>248.91</v>
      </c>
      <c r="N954" s="23" t="s">
        <v>438</v>
      </c>
    </row>
    <row r="955" spans="1:14" x14ac:dyDescent="0.25">
      <c r="A955" s="23" t="s">
        <v>6222</v>
      </c>
      <c r="B955" s="23" t="s">
        <v>3190</v>
      </c>
      <c r="C955" s="23" t="s">
        <v>440</v>
      </c>
      <c r="D955" s="25">
        <v>7803.3</v>
      </c>
      <c r="E955" s="23" t="s">
        <v>4978</v>
      </c>
      <c r="F955" s="23" t="s">
        <v>40</v>
      </c>
      <c r="G955" s="23" t="s">
        <v>3511</v>
      </c>
      <c r="H955" s="23" t="s">
        <v>4233</v>
      </c>
      <c r="I955" s="23" t="s">
        <v>2424</v>
      </c>
      <c r="J955" s="23" t="s">
        <v>3516</v>
      </c>
      <c r="K955" s="23" t="s">
        <v>139</v>
      </c>
      <c r="L955" s="23" t="s">
        <v>493</v>
      </c>
      <c r="M955" s="25">
        <v>3203.18</v>
      </c>
      <c r="N955" s="23" t="s">
        <v>440</v>
      </c>
    </row>
    <row r="956" spans="1:14" x14ac:dyDescent="0.25">
      <c r="A956" s="23" t="s">
        <v>6223</v>
      </c>
      <c r="B956" s="23" t="s">
        <v>3193</v>
      </c>
      <c r="C956" s="23" t="s">
        <v>439</v>
      </c>
      <c r="D956" s="25">
        <v>2935.76</v>
      </c>
      <c r="E956" s="23" t="s">
        <v>4974</v>
      </c>
      <c r="F956" s="23" t="s">
        <v>20</v>
      </c>
      <c r="G956" s="23" t="s">
        <v>3521</v>
      </c>
      <c r="H956" s="23" t="s">
        <v>4237</v>
      </c>
      <c r="I956" s="23" t="s">
        <v>2423</v>
      </c>
      <c r="J956" s="23" t="s">
        <v>3512</v>
      </c>
      <c r="K956" s="23" t="s">
        <v>112</v>
      </c>
      <c r="L956" s="23" t="s">
        <v>21</v>
      </c>
      <c r="M956" s="25">
        <v>1321.98</v>
      </c>
      <c r="N956" s="23" t="s">
        <v>439</v>
      </c>
    </row>
    <row r="957" spans="1:14" x14ac:dyDescent="0.25">
      <c r="A957" s="23" t="s">
        <v>6224</v>
      </c>
      <c r="B957" s="23" t="s">
        <v>2</v>
      </c>
      <c r="C957" s="23" t="s">
        <v>439</v>
      </c>
      <c r="D957" s="25">
        <v>11555.84</v>
      </c>
      <c r="E957" s="23" t="s">
        <v>5005</v>
      </c>
      <c r="F957" s="23" t="s">
        <v>50</v>
      </c>
      <c r="G957" s="23" t="s">
        <v>3522</v>
      </c>
      <c r="H957" s="23" t="s">
        <v>4257</v>
      </c>
      <c r="I957" s="23" t="s">
        <v>2423</v>
      </c>
      <c r="J957" s="23" t="s">
        <v>3512</v>
      </c>
      <c r="K957" s="23" t="s">
        <v>32</v>
      </c>
      <c r="L957" s="23" t="s">
        <v>87</v>
      </c>
      <c r="M957" s="25">
        <v>3846.79</v>
      </c>
      <c r="N957" s="23" t="s">
        <v>439</v>
      </c>
    </row>
    <row r="958" spans="1:14" x14ac:dyDescent="0.25">
      <c r="A958" s="23" t="s">
        <v>6225</v>
      </c>
      <c r="B958" s="23" t="s">
        <v>3198</v>
      </c>
      <c r="C958" s="23" t="s">
        <v>438</v>
      </c>
      <c r="D958" s="25">
        <v>4498.1099999999997</v>
      </c>
      <c r="E958" s="23" t="s">
        <v>4981</v>
      </c>
      <c r="F958" s="23" t="s">
        <v>20</v>
      </c>
      <c r="G958" s="23" t="s">
        <v>3521</v>
      </c>
      <c r="H958" s="23" t="s">
        <v>4234</v>
      </c>
      <c r="I958" s="23" t="s">
        <v>2425</v>
      </c>
      <c r="J958" s="23" t="s">
        <v>3512</v>
      </c>
      <c r="K958" s="23" t="s">
        <v>196</v>
      </c>
      <c r="L958" s="23" t="s">
        <v>491</v>
      </c>
      <c r="M958" s="25">
        <v>2120.25</v>
      </c>
      <c r="N958" s="23" t="s">
        <v>438</v>
      </c>
    </row>
    <row r="959" spans="1:14" x14ac:dyDescent="0.25">
      <c r="A959" s="23" t="s">
        <v>6226</v>
      </c>
      <c r="B959" s="23" t="s">
        <v>3201</v>
      </c>
      <c r="C959" s="23" t="s">
        <v>443</v>
      </c>
      <c r="D959" s="25">
        <v>4850.7</v>
      </c>
      <c r="E959" s="23" t="s">
        <v>5027</v>
      </c>
      <c r="F959" s="23" t="s">
        <v>15</v>
      </c>
      <c r="G959" s="23" t="s">
        <v>3517</v>
      </c>
      <c r="H959" s="23" t="s">
        <v>4252</v>
      </c>
      <c r="I959" s="23" t="s">
        <v>2424</v>
      </c>
      <c r="J959" s="23" t="s">
        <v>3512</v>
      </c>
      <c r="K959" s="23" t="s">
        <v>172</v>
      </c>
      <c r="L959" s="23" t="s">
        <v>25</v>
      </c>
      <c r="M959" s="25">
        <v>2275.04</v>
      </c>
      <c r="N959" s="23" t="s">
        <v>443</v>
      </c>
    </row>
    <row r="960" spans="1:14" x14ac:dyDescent="0.25">
      <c r="A960" s="23" t="s">
        <v>6227</v>
      </c>
      <c r="B960" s="23" t="s">
        <v>3203</v>
      </c>
      <c r="C960" s="23" t="s">
        <v>439</v>
      </c>
      <c r="D960" s="25">
        <v>3496.02</v>
      </c>
      <c r="E960" s="23" t="s">
        <v>4965</v>
      </c>
      <c r="F960" s="23" t="s">
        <v>29</v>
      </c>
      <c r="G960" s="23" t="s">
        <v>3519</v>
      </c>
      <c r="H960" s="23" t="s">
        <v>4256</v>
      </c>
      <c r="I960" s="23" t="s">
        <v>2424</v>
      </c>
      <c r="J960" s="23" t="s">
        <v>3516</v>
      </c>
      <c r="K960" s="23" t="s">
        <v>172</v>
      </c>
      <c r="L960" s="23" t="s">
        <v>67</v>
      </c>
      <c r="M960" s="25">
        <v>1486.76</v>
      </c>
      <c r="N960" s="23" t="s">
        <v>439</v>
      </c>
    </row>
    <row r="961" spans="1:14" x14ac:dyDescent="0.25">
      <c r="A961" s="23" t="s">
        <v>6228</v>
      </c>
      <c r="B961" s="23" t="s">
        <v>3205</v>
      </c>
      <c r="C961" s="23" t="s">
        <v>442</v>
      </c>
      <c r="D961" s="25">
        <v>4355.2</v>
      </c>
      <c r="E961" s="23" t="s">
        <v>4961</v>
      </c>
      <c r="F961" s="23" t="s">
        <v>20</v>
      </c>
      <c r="G961" s="23" t="s">
        <v>3521</v>
      </c>
      <c r="H961" s="23" t="s">
        <v>4241</v>
      </c>
      <c r="I961" s="23" t="s">
        <v>2422</v>
      </c>
      <c r="J961" s="23" t="s">
        <v>3516</v>
      </c>
      <c r="K961" s="23" t="s">
        <v>116</v>
      </c>
      <c r="L961" s="23" t="s">
        <v>64</v>
      </c>
      <c r="M961" s="25">
        <v>2989.04</v>
      </c>
      <c r="N961" s="23" t="s">
        <v>442</v>
      </c>
    </row>
    <row r="962" spans="1:14" x14ac:dyDescent="0.25">
      <c r="A962" s="23" t="s">
        <v>6229</v>
      </c>
      <c r="B962" s="23" t="s">
        <v>3</v>
      </c>
      <c r="C962" s="23" t="s">
        <v>440</v>
      </c>
      <c r="D962" s="25">
        <v>7345.89</v>
      </c>
      <c r="E962" s="23" t="s">
        <v>5001</v>
      </c>
      <c r="F962" s="23" t="s">
        <v>20</v>
      </c>
      <c r="G962" s="23" t="s">
        <v>3513</v>
      </c>
      <c r="H962" s="23" t="s">
        <v>4236</v>
      </c>
      <c r="I962" s="23" t="s">
        <v>2423</v>
      </c>
      <c r="J962" s="23" t="s">
        <v>3512</v>
      </c>
      <c r="K962" s="23" t="s">
        <v>18</v>
      </c>
      <c r="L962" s="23" t="s">
        <v>64</v>
      </c>
      <c r="M962" s="25">
        <v>2896.97</v>
      </c>
      <c r="N962" s="23" t="s">
        <v>440</v>
      </c>
    </row>
    <row r="963" spans="1:14" x14ac:dyDescent="0.25">
      <c r="A963" s="23" t="s">
        <v>6230</v>
      </c>
      <c r="B963" s="23" t="s">
        <v>1</v>
      </c>
      <c r="C963" s="23" t="s">
        <v>439</v>
      </c>
      <c r="D963" s="25">
        <v>3384.56</v>
      </c>
      <c r="E963" s="23" t="s">
        <v>5009</v>
      </c>
      <c r="F963" s="23" t="s">
        <v>15</v>
      </c>
      <c r="G963" s="23" t="s">
        <v>3518</v>
      </c>
      <c r="H963" s="23" t="s">
        <v>238</v>
      </c>
      <c r="I963" s="23" t="s">
        <v>2424</v>
      </c>
      <c r="J963" s="23" t="s">
        <v>3516</v>
      </c>
      <c r="K963" s="23" t="s">
        <v>36</v>
      </c>
      <c r="L963" s="23" t="s">
        <v>16</v>
      </c>
      <c r="M963" s="25">
        <v>784.88</v>
      </c>
      <c r="N963" s="23" t="s">
        <v>439</v>
      </c>
    </row>
    <row r="964" spans="1:14" x14ac:dyDescent="0.25">
      <c r="A964" s="23" t="s">
        <v>6231</v>
      </c>
      <c r="B964" s="23" t="s">
        <v>3187</v>
      </c>
      <c r="C964" s="23" t="s">
        <v>441</v>
      </c>
      <c r="D964" s="25">
        <v>1778.7</v>
      </c>
      <c r="E964" s="23" t="s">
        <v>4957</v>
      </c>
      <c r="F964" s="23" t="s">
        <v>15</v>
      </c>
      <c r="G964" s="23" t="s">
        <v>3518</v>
      </c>
      <c r="H964" s="23" t="s">
        <v>4264</v>
      </c>
      <c r="I964" s="23" t="s">
        <v>2422</v>
      </c>
      <c r="J964" s="23" t="s">
        <v>3523</v>
      </c>
      <c r="K964" s="23" t="s">
        <v>85</v>
      </c>
      <c r="L964" s="23" t="s">
        <v>25</v>
      </c>
      <c r="M964" s="25">
        <v>756.03</v>
      </c>
      <c r="N964" s="23" t="s">
        <v>441</v>
      </c>
    </row>
    <row r="965" spans="1:14" x14ac:dyDescent="0.25">
      <c r="A965" s="23" t="s">
        <v>6232</v>
      </c>
      <c r="B965" s="23" t="s">
        <v>3190</v>
      </c>
      <c r="C965" s="23" t="s">
        <v>439</v>
      </c>
      <c r="D965" s="25">
        <v>2799.65</v>
      </c>
      <c r="E965" s="23" t="s">
        <v>5041</v>
      </c>
      <c r="F965" s="23" t="s">
        <v>15</v>
      </c>
      <c r="G965" s="23" t="s">
        <v>3515</v>
      </c>
      <c r="H965" s="23" t="s">
        <v>249</v>
      </c>
      <c r="I965" s="23" t="s">
        <v>2423</v>
      </c>
      <c r="J965" s="23" t="s">
        <v>3516</v>
      </c>
      <c r="K965" s="23" t="s">
        <v>38</v>
      </c>
      <c r="L965" s="23" t="s">
        <v>55</v>
      </c>
      <c r="M965" s="25">
        <v>1058</v>
      </c>
      <c r="N965" s="23" t="s">
        <v>439</v>
      </c>
    </row>
    <row r="966" spans="1:14" x14ac:dyDescent="0.25">
      <c r="A966" s="23" t="s">
        <v>6233</v>
      </c>
      <c r="B966" s="23" t="s">
        <v>3193</v>
      </c>
      <c r="C966" s="23" t="s">
        <v>439</v>
      </c>
      <c r="D966" s="25">
        <v>6294.49</v>
      </c>
      <c r="E966" s="23" t="s">
        <v>4968</v>
      </c>
      <c r="F966" s="23" t="s">
        <v>29</v>
      </c>
      <c r="G966" s="23" t="s">
        <v>230</v>
      </c>
      <c r="H966" s="23" t="s">
        <v>230</v>
      </c>
      <c r="I966" s="23" t="s">
        <v>2422</v>
      </c>
      <c r="J966" s="23" t="s">
        <v>3516</v>
      </c>
      <c r="K966" s="23" t="s">
        <v>119</v>
      </c>
      <c r="L966" s="23" t="s">
        <v>67</v>
      </c>
      <c r="M966" s="25">
        <v>1922.82</v>
      </c>
      <c r="N966" s="23" t="s">
        <v>439</v>
      </c>
    </row>
    <row r="967" spans="1:14" x14ac:dyDescent="0.25">
      <c r="A967" s="23" t="s">
        <v>6234</v>
      </c>
      <c r="B967" s="23" t="s">
        <v>2</v>
      </c>
      <c r="C967" s="23" t="s">
        <v>440</v>
      </c>
      <c r="D967" s="25">
        <v>2072.3000000000002</v>
      </c>
      <c r="E967" s="23" t="s">
        <v>4987</v>
      </c>
      <c r="F967" s="23" t="s">
        <v>20</v>
      </c>
      <c r="G967" s="23" t="s">
        <v>3521</v>
      </c>
      <c r="H967" s="23" t="s">
        <v>4241</v>
      </c>
      <c r="I967" s="23" t="s">
        <v>2423</v>
      </c>
      <c r="J967" s="23" t="s">
        <v>3512</v>
      </c>
      <c r="K967" s="23" t="s">
        <v>162</v>
      </c>
      <c r="L967" s="23" t="s">
        <v>491</v>
      </c>
      <c r="M967" s="25">
        <v>811.11</v>
      </c>
      <c r="N967" s="23" t="s">
        <v>440</v>
      </c>
    </row>
    <row r="968" spans="1:14" x14ac:dyDescent="0.25">
      <c r="A968" s="23" t="s">
        <v>6235</v>
      </c>
      <c r="B968" s="23" t="s">
        <v>3198</v>
      </c>
      <c r="C968" s="23" t="s">
        <v>439</v>
      </c>
      <c r="D968" s="25">
        <v>427.22</v>
      </c>
      <c r="E968" s="23" t="s">
        <v>4944</v>
      </c>
      <c r="F968" s="23" t="s">
        <v>50</v>
      </c>
      <c r="G968" s="23" t="s">
        <v>3525</v>
      </c>
      <c r="H968" s="23" t="s">
        <v>4258</v>
      </c>
      <c r="I968" s="23" t="s">
        <v>2422</v>
      </c>
      <c r="J968" s="23" t="s">
        <v>3514</v>
      </c>
      <c r="K968" s="23" t="s">
        <v>85</v>
      </c>
      <c r="L968" s="23" t="s">
        <v>51</v>
      </c>
      <c r="M968" s="25">
        <v>168.33</v>
      </c>
      <c r="N968" s="23" t="s">
        <v>439</v>
      </c>
    </row>
    <row r="969" spans="1:14" x14ac:dyDescent="0.25">
      <c r="A969" s="23" t="s">
        <v>6236</v>
      </c>
      <c r="B969" s="23" t="s">
        <v>3201</v>
      </c>
      <c r="C969" s="23" t="s">
        <v>439</v>
      </c>
      <c r="D969" s="25">
        <v>10709.92</v>
      </c>
      <c r="E969" s="23" t="s">
        <v>5000</v>
      </c>
      <c r="F969" s="23" t="s">
        <v>20</v>
      </c>
      <c r="G969" s="23" t="s">
        <v>3513</v>
      </c>
      <c r="H969" s="23" t="s">
        <v>4239</v>
      </c>
      <c r="I969" s="23" t="s">
        <v>2422</v>
      </c>
      <c r="J969" s="23" t="s">
        <v>3512</v>
      </c>
      <c r="K969" s="23" t="s">
        <v>145</v>
      </c>
      <c r="L969" s="23" t="s">
        <v>21</v>
      </c>
      <c r="M969" s="25">
        <v>7395.53</v>
      </c>
      <c r="N969" s="23" t="s">
        <v>439</v>
      </c>
    </row>
    <row r="970" spans="1:14" x14ac:dyDescent="0.25">
      <c r="A970" s="23" t="s">
        <v>6237</v>
      </c>
      <c r="B970" s="23" t="s">
        <v>3203</v>
      </c>
      <c r="C970" s="23" t="s">
        <v>442</v>
      </c>
      <c r="D970" s="25">
        <v>2773.58</v>
      </c>
      <c r="E970" s="23" t="s">
        <v>4985</v>
      </c>
      <c r="F970" s="23" t="s">
        <v>20</v>
      </c>
      <c r="G970" s="23" t="s">
        <v>3521</v>
      </c>
      <c r="H970" s="23" t="s">
        <v>4234</v>
      </c>
      <c r="I970" s="23" t="s">
        <v>2424</v>
      </c>
      <c r="J970" s="23" t="s">
        <v>3516</v>
      </c>
      <c r="K970" s="23" t="s">
        <v>403</v>
      </c>
      <c r="L970" s="23" t="s">
        <v>64</v>
      </c>
      <c r="M970" s="25">
        <v>1067.03</v>
      </c>
      <c r="N970" s="23" t="s">
        <v>442</v>
      </c>
    </row>
    <row r="971" spans="1:14" x14ac:dyDescent="0.25">
      <c r="A971" s="23" t="s">
        <v>6238</v>
      </c>
      <c r="B971" s="23" t="s">
        <v>3205</v>
      </c>
      <c r="C971" s="23" t="s">
        <v>439</v>
      </c>
      <c r="D971" s="25">
        <v>1674.74</v>
      </c>
      <c r="E971" s="23" t="s">
        <v>4971</v>
      </c>
      <c r="F971" s="23" t="s">
        <v>40</v>
      </c>
      <c r="G971" s="23" t="s">
        <v>3511</v>
      </c>
      <c r="H971" s="23" t="s">
        <v>4233</v>
      </c>
      <c r="I971" s="23" t="s">
        <v>2422</v>
      </c>
      <c r="J971" s="23" t="s">
        <v>3523</v>
      </c>
      <c r="K971" s="23" t="s">
        <v>189</v>
      </c>
      <c r="L971" s="23" t="s">
        <v>493</v>
      </c>
      <c r="M971" s="25">
        <v>1180.6600000000001</v>
      </c>
      <c r="N971" s="23" t="s">
        <v>439</v>
      </c>
    </row>
    <row r="972" spans="1:14" x14ac:dyDescent="0.25">
      <c r="A972" s="23" t="s">
        <v>6239</v>
      </c>
      <c r="B972" s="23" t="s">
        <v>3</v>
      </c>
      <c r="C972" s="23" t="s">
        <v>438</v>
      </c>
      <c r="D972" s="25">
        <v>335.12</v>
      </c>
      <c r="E972" s="23" t="s">
        <v>4999</v>
      </c>
      <c r="F972" s="23" t="s">
        <v>15</v>
      </c>
      <c r="G972" s="23" t="s">
        <v>3518</v>
      </c>
      <c r="H972" s="23" t="s">
        <v>4242</v>
      </c>
      <c r="I972" s="23" t="s">
        <v>2426</v>
      </c>
      <c r="J972" s="23" t="s">
        <v>3514</v>
      </c>
      <c r="K972" s="23" t="s">
        <v>13</v>
      </c>
      <c r="L972" s="23" t="s">
        <v>16</v>
      </c>
      <c r="M972" s="25">
        <v>164.53</v>
      </c>
      <c r="N972" s="23" t="s">
        <v>438</v>
      </c>
    </row>
    <row r="973" spans="1:14" x14ac:dyDescent="0.25">
      <c r="A973" s="23" t="s">
        <v>6240</v>
      </c>
      <c r="B973" s="23" t="s">
        <v>1</v>
      </c>
      <c r="C973" s="23" t="s">
        <v>442</v>
      </c>
      <c r="D973" s="25">
        <v>5465.97</v>
      </c>
      <c r="E973" s="23" t="s">
        <v>5010</v>
      </c>
      <c r="F973" s="23" t="s">
        <v>20</v>
      </c>
      <c r="G973" s="23" t="s">
        <v>3521</v>
      </c>
      <c r="H973" s="23" t="s">
        <v>4246</v>
      </c>
      <c r="I973" s="23" t="s">
        <v>2426</v>
      </c>
      <c r="J973" s="23" t="s">
        <v>3516</v>
      </c>
      <c r="K973" s="23" t="s">
        <v>60</v>
      </c>
      <c r="L973" s="23" t="s">
        <v>491</v>
      </c>
      <c r="M973" s="25">
        <v>1774.75</v>
      </c>
      <c r="N973" s="23" t="s">
        <v>442</v>
      </c>
    </row>
    <row r="974" spans="1:14" x14ac:dyDescent="0.25">
      <c r="A974" s="23" t="s">
        <v>6241</v>
      </c>
      <c r="B974" s="23" t="s">
        <v>3187</v>
      </c>
      <c r="C974" s="23" t="s">
        <v>439</v>
      </c>
      <c r="D974" s="25">
        <v>3308.58</v>
      </c>
      <c r="E974" s="23" t="s">
        <v>4958</v>
      </c>
      <c r="F974" s="23" t="s">
        <v>20</v>
      </c>
      <c r="G974" s="23" t="s">
        <v>3513</v>
      </c>
      <c r="H974" s="23" t="s">
        <v>4236</v>
      </c>
      <c r="I974" s="23" t="s">
        <v>2423</v>
      </c>
      <c r="J974" s="23" t="s">
        <v>3514</v>
      </c>
      <c r="K974" s="23" t="s">
        <v>201</v>
      </c>
      <c r="L974" s="23" t="s">
        <v>491</v>
      </c>
      <c r="M974" s="25">
        <v>1267.3800000000001</v>
      </c>
      <c r="N974" s="23" t="s">
        <v>439</v>
      </c>
    </row>
    <row r="975" spans="1:14" x14ac:dyDescent="0.25">
      <c r="A975" s="23" t="s">
        <v>6242</v>
      </c>
      <c r="B975" s="23" t="s">
        <v>3190</v>
      </c>
      <c r="C975" s="23" t="s">
        <v>438</v>
      </c>
      <c r="D975" s="25">
        <v>78.83</v>
      </c>
      <c r="E975" s="23" t="s">
        <v>4966</v>
      </c>
      <c r="F975" s="23" t="s">
        <v>15</v>
      </c>
      <c r="G975" s="23" t="s">
        <v>3518</v>
      </c>
      <c r="H975" s="23" t="s">
        <v>4264</v>
      </c>
      <c r="I975" s="23" t="s">
        <v>2422</v>
      </c>
      <c r="J975" s="23" t="s">
        <v>3514</v>
      </c>
      <c r="K975" s="23" t="s">
        <v>160</v>
      </c>
      <c r="L975" s="23" t="s">
        <v>492</v>
      </c>
      <c r="M975" s="25">
        <v>37.71</v>
      </c>
      <c r="N975" s="23" t="s">
        <v>438</v>
      </c>
    </row>
    <row r="976" spans="1:14" x14ac:dyDescent="0.25">
      <c r="A976" s="23" t="s">
        <v>6243</v>
      </c>
      <c r="B976" s="23" t="s">
        <v>3193</v>
      </c>
      <c r="C976" s="23" t="s">
        <v>439</v>
      </c>
      <c r="D976" s="25">
        <v>4639.6099999999997</v>
      </c>
      <c r="E976" s="23" t="s">
        <v>5007</v>
      </c>
      <c r="F976" s="23" t="s">
        <v>20</v>
      </c>
      <c r="G976" s="23" t="s">
        <v>3513</v>
      </c>
      <c r="H976" s="23" t="s">
        <v>242</v>
      </c>
      <c r="I976" s="23" t="s">
        <v>2422</v>
      </c>
      <c r="J976" s="23" t="s">
        <v>3516</v>
      </c>
      <c r="K976" s="23" t="s">
        <v>62</v>
      </c>
      <c r="L976" s="23" t="s">
        <v>491</v>
      </c>
      <c r="M976" s="25">
        <v>1470.89</v>
      </c>
      <c r="N976" s="23" t="s">
        <v>439</v>
      </c>
    </row>
    <row r="977" spans="1:14" x14ac:dyDescent="0.25">
      <c r="A977" s="23" t="s">
        <v>6244</v>
      </c>
      <c r="B977" s="23" t="s">
        <v>2</v>
      </c>
      <c r="C977" s="23" t="s">
        <v>441</v>
      </c>
      <c r="D977" s="25">
        <v>1212.93</v>
      </c>
      <c r="E977" s="23" t="s">
        <v>4970</v>
      </c>
      <c r="F977" s="23" t="s">
        <v>15</v>
      </c>
      <c r="G977" s="23" t="s">
        <v>3518</v>
      </c>
      <c r="H977" s="23" t="s">
        <v>238</v>
      </c>
      <c r="I977" s="23" t="s">
        <v>2422</v>
      </c>
      <c r="J977" s="23" t="s">
        <v>3526</v>
      </c>
      <c r="K977" s="23" t="s">
        <v>201</v>
      </c>
      <c r="L977" s="23" t="s">
        <v>25</v>
      </c>
      <c r="M977" s="25">
        <v>340.3</v>
      </c>
      <c r="N977" s="23" t="s">
        <v>441</v>
      </c>
    </row>
    <row r="978" spans="1:14" x14ac:dyDescent="0.25">
      <c r="A978" s="23" t="s">
        <v>6245</v>
      </c>
      <c r="B978" s="23" t="s">
        <v>3198</v>
      </c>
      <c r="C978" s="23" t="s">
        <v>443</v>
      </c>
      <c r="D978" s="25">
        <v>3598.4</v>
      </c>
      <c r="E978" s="23" t="s">
        <v>4991</v>
      </c>
      <c r="F978" s="23" t="s">
        <v>20</v>
      </c>
      <c r="G978" s="23" t="s">
        <v>3521</v>
      </c>
      <c r="H978" s="23" t="s">
        <v>4246</v>
      </c>
      <c r="I978" s="23" t="s">
        <v>2423</v>
      </c>
      <c r="J978" s="23" t="s">
        <v>3512</v>
      </c>
      <c r="K978" s="23" t="s">
        <v>136</v>
      </c>
      <c r="L978" s="23" t="s">
        <v>491</v>
      </c>
      <c r="M978" s="25">
        <v>1495.7</v>
      </c>
      <c r="N978" s="23" t="s">
        <v>443</v>
      </c>
    </row>
    <row r="979" spans="1:14" x14ac:dyDescent="0.25">
      <c r="A979" s="23" t="s">
        <v>6246</v>
      </c>
      <c r="B979" s="23" t="s">
        <v>3201</v>
      </c>
      <c r="C979" s="23" t="s">
        <v>439</v>
      </c>
      <c r="D979" s="25">
        <v>1169.4000000000001</v>
      </c>
      <c r="E979" s="23" t="s">
        <v>4921</v>
      </c>
      <c r="F979" s="23" t="s">
        <v>15</v>
      </c>
      <c r="G979" s="23" t="s">
        <v>3518</v>
      </c>
      <c r="H979" s="23" t="s">
        <v>4242</v>
      </c>
      <c r="I979" s="23" t="s">
        <v>2425</v>
      </c>
      <c r="J979" s="23" t="s">
        <v>3523</v>
      </c>
      <c r="K979" s="23" t="s">
        <v>162</v>
      </c>
      <c r="L979" s="23" t="s">
        <v>25</v>
      </c>
      <c r="M979" s="25">
        <v>481.18</v>
      </c>
      <c r="N979" s="23" t="s">
        <v>439</v>
      </c>
    </row>
    <row r="980" spans="1:14" x14ac:dyDescent="0.25">
      <c r="A980" s="23" t="s">
        <v>6247</v>
      </c>
      <c r="B980" s="23" t="s">
        <v>3203</v>
      </c>
      <c r="C980" s="23" t="s">
        <v>441</v>
      </c>
      <c r="D980" s="25">
        <v>3890.52</v>
      </c>
      <c r="E980" s="23" t="s">
        <v>4979</v>
      </c>
      <c r="F980" s="23" t="s">
        <v>15</v>
      </c>
      <c r="G980" s="23" t="s">
        <v>3515</v>
      </c>
      <c r="H980" s="23" t="s">
        <v>4238</v>
      </c>
      <c r="I980" s="23" t="s">
        <v>2423</v>
      </c>
      <c r="J980" s="23" t="s">
        <v>3523</v>
      </c>
      <c r="K980" s="23" t="s">
        <v>23</v>
      </c>
      <c r="L980" s="23" t="s">
        <v>55</v>
      </c>
      <c r="M980" s="25">
        <v>1357.62</v>
      </c>
      <c r="N980" s="23" t="s">
        <v>441</v>
      </c>
    </row>
    <row r="981" spans="1:14" x14ac:dyDescent="0.25">
      <c r="A981" s="23" t="s">
        <v>6248</v>
      </c>
      <c r="B981" s="23" t="s">
        <v>3205</v>
      </c>
      <c r="C981" s="23" t="s">
        <v>439</v>
      </c>
      <c r="D981" s="25">
        <v>17299.55</v>
      </c>
      <c r="E981" s="23" t="s">
        <v>5008</v>
      </c>
      <c r="F981" s="23" t="s">
        <v>29</v>
      </c>
      <c r="G981" s="23" t="s">
        <v>3520</v>
      </c>
      <c r="H981" s="23" t="s">
        <v>4249</v>
      </c>
      <c r="I981" s="23" t="s">
        <v>2424</v>
      </c>
      <c r="J981" s="23" t="s">
        <v>3512</v>
      </c>
      <c r="K981" s="23" t="s">
        <v>62</v>
      </c>
      <c r="L981" s="23" t="s">
        <v>34</v>
      </c>
      <c r="M981" s="25">
        <v>5389.49</v>
      </c>
      <c r="N981" s="23" t="s">
        <v>439</v>
      </c>
    </row>
    <row r="982" spans="1:14" x14ac:dyDescent="0.25">
      <c r="A982" s="23" t="s">
        <v>6249</v>
      </c>
      <c r="B982" s="23" t="s">
        <v>3</v>
      </c>
      <c r="C982" s="23" t="s">
        <v>439</v>
      </c>
      <c r="D982" s="25">
        <v>13125.59</v>
      </c>
      <c r="E982" s="23" t="s">
        <v>4994</v>
      </c>
      <c r="F982" s="23" t="s">
        <v>15</v>
      </c>
      <c r="G982" s="23" t="s">
        <v>3524</v>
      </c>
      <c r="H982" s="23" t="s">
        <v>4245</v>
      </c>
      <c r="I982" s="23" t="s">
        <v>2424</v>
      </c>
      <c r="J982" s="23" t="s">
        <v>3512</v>
      </c>
      <c r="K982" s="23" t="s">
        <v>139</v>
      </c>
      <c r="L982" s="23" t="s">
        <v>25</v>
      </c>
      <c r="M982" s="25">
        <v>5423.89</v>
      </c>
      <c r="N982" s="23" t="s">
        <v>439</v>
      </c>
    </row>
    <row r="983" spans="1:14" x14ac:dyDescent="0.25">
      <c r="A983" s="23" t="s">
        <v>6250</v>
      </c>
      <c r="B983" s="23" t="s">
        <v>1</v>
      </c>
      <c r="C983" s="23" t="s">
        <v>439</v>
      </c>
      <c r="D983" s="25">
        <v>9473.65</v>
      </c>
      <c r="E983" s="23" t="s">
        <v>4996</v>
      </c>
      <c r="F983" s="23" t="s">
        <v>20</v>
      </c>
      <c r="G983" s="23" t="s">
        <v>3513</v>
      </c>
      <c r="H983" s="23" t="s">
        <v>242</v>
      </c>
      <c r="I983" s="23" t="s">
        <v>2423</v>
      </c>
      <c r="J983" s="23" t="s">
        <v>3512</v>
      </c>
      <c r="K983" s="23" t="s">
        <v>93</v>
      </c>
      <c r="L983" s="23" t="s">
        <v>64</v>
      </c>
      <c r="M983" s="25">
        <v>3055.83</v>
      </c>
      <c r="N983" s="23" t="s">
        <v>439</v>
      </c>
    </row>
    <row r="984" spans="1:14" x14ac:dyDescent="0.25">
      <c r="A984" s="23" t="s">
        <v>6251</v>
      </c>
      <c r="B984" s="23" t="s">
        <v>3187</v>
      </c>
      <c r="C984" s="23" t="s">
        <v>439</v>
      </c>
      <c r="D984" s="25">
        <v>3206.4</v>
      </c>
      <c r="E984" s="23" t="s">
        <v>4997</v>
      </c>
      <c r="F984" s="23" t="s">
        <v>20</v>
      </c>
      <c r="G984" s="23" t="s">
        <v>3513</v>
      </c>
      <c r="H984" s="23" t="s">
        <v>4239</v>
      </c>
      <c r="I984" s="23" t="s">
        <v>2426</v>
      </c>
      <c r="J984" s="23" t="s">
        <v>3526</v>
      </c>
      <c r="K984" s="23" t="s">
        <v>53</v>
      </c>
      <c r="L984" s="23" t="s">
        <v>491</v>
      </c>
      <c r="M984" s="25">
        <v>1006.58</v>
      </c>
      <c r="N984" s="23" t="s">
        <v>439</v>
      </c>
    </row>
    <row r="985" spans="1:14" x14ac:dyDescent="0.25">
      <c r="A985" s="23" t="s">
        <v>6252</v>
      </c>
      <c r="B985" s="23" t="s">
        <v>3190</v>
      </c>
      <c r="C985" s="23" t="s">
        <v>441</v>
      </c>
      <c r="D985" s="25">
        <v>3186.92</v>
      </c>
      <c r="E985" s="23" t="s">
        <v>4993</v>
      </c>
      <c r="F985" s="23" t="s">
        <v>29</v>
      </c>
      <c r="G985" s="23" t="s">
        <v>3519</v>
      </c>
      <c r="H985" s="23" t="s">
        <v>246</v>
      </c>
      <c r="I985" s="23" t="s">
        <v>2425</v>
      </c>
      <c r="J985" s="23" t="s">
        <v>3523</v>
      </c>
      <c r="K985" s="23" t="s">
        <v>152</v>
      </c>
      <c r="L985" s="23" t="s">
        <v>34</v>
      </c>
      <c r="M985" s="25">
        <v>1163.6300000000001</v>
      </c>
      <c r="N985" s="23" t="s">
        <v>441</v>
      </c>
    </row>
    <row r="986" spans="1:14" x14ac:dyDescent="0.25">
      <c r="A986" s="23" t="s">
        <v>6253</v>
      </c>
      <c r="B986" s="23" t="s">
        <v>3193</v>
      </c>
      <c r="C986" s="23" t="s">
        <v>439</v>
      </c>
      <c r="D986" s="25">
        <v>1545.24</v>
      </c>
      <c r="E986" s="23" t="s">
        <v>4998</v>
      </c>
      <c r="F986" s="23" t="s">
        <v>15</v>
      </c>
      <c r="G986" s="23" t="s">
        <v>3515</v>
      </c>
      <c r="H986" s="23" t="s">
        <v>249</v>
      </c>
      <c r="I986" s="23" t="s">
        <v>2424</v>
      </c>
      <c r="J986" s="23" t="s">
        <v>3526</v>
      </c>
      <c r="K986" s="23" t="s">
        <v>169</v>
      </c>
      <c r="L986" s="23" t="s">
        <v>16</v>
      </c>
      <c r="M986" s="25">
        <v>498.24</v>
      </c>
      <c r="N986" s="23" t="s">
        <v>439</v>
      </c>
    </row>
    <row r="987" spans="1:14" x14ac:dyDescent="0.25">
      <c r="A987" s="23" t="s">
        <v>6254</v>
      </c>
      <c r="B987" s="23" t="s">
        <v>2</v>
      </c>
      <c r="C987" s="23" t="s">
        <v>443</v>
      </c>
      <c r="D987" s="25">
        <v>167.31</v>
      </c>
      <c r="E987" s="23" t="s">
        <v>4969</v>
      </c>
      <c r="F987" s="23" t="s">
        <v>15</v>
      </c>
      <c r="G987" s="23" t="s">
        <v>3524</v>
      </c>
      <c r="H987" s="23" t="s">
        <v>226</v>
      </c>
      <c r="I987" s="23" t="s">
        <v>2423</v>
      </c>
      <c r="J987" s="23" t="s">
        <v>3526</v>
      </c>
      <c r="K987" s="23" t="s">
        <v>57</v>
      </c>
      <c r="L987" s="23" t="s">
        <v>25</v>
      </c>
      <c r="M987" s="25">
        <v>77.17</v>
      </c>
      <c r="N987" s="23" t="s">
        <v>443</v>
      </c>
    </row>
    <row r="988" spans="1:14" x14ac:dyDescent="0.25">
      <c r="A988" s="23" t="s">
        <v>6255</v>
      </c>
      <c r="B988" s="23" t="s">
        <v>3198</v>
      </c>
      <c r="C988" s="23" t="s">
        <v>439</v>
      </c>
      <c r="D988" s="25">
        <v>9185.83</v>
      </c>
      <c r="E988" s="23" t="s">
        <v>4995</v>
      </c>
      <c r="F988" s="23" t="s">
        <v>29</v>
      </c>
      <c r="G988" s="23" t="s">
        <v>230</v>
      </c>
      <c r="H988" s="23" t="s">
        <v>230</v>
      </c>
      <c r="I988" s="23" t="s">
        <v>2425</v>
      </c>
      <c r="J988" s="23" t="s">
        <v>3512</v>
      </c>
      <c r="K988" s="23" t="s">
        <v>27</v>
      </c>
      <c r="L988" s="23" t="s">
        <v>30</v>
      </c>
      <c r="M988" s="25">
        <v>3525.08</v>
      </c>
      <c r="N988" s="23" t="s">
        <v>439</v>
      </c>
    </row>
    <row r="989" spans="1:14" x14ac:dyDescent="0.25">
      <c r="A989" s="23" t="s">
        <v>6256</v>
      </c>
      <c r="B989" s="23" t="s">
        <v>3201</v>
      </c>
      <c r="C989" s="23" t="s">
        <v>439</v>
      </c>
      <c r="D989" s="25">
        <v>1616.02</v>
      </c>
      <c r="E989" s="23" t="s">
        <v>4989</v>
      </c>
      <c r="F989" s="23" t="s">
        <v>50</v>
      </c>
      <c r="G989" s="23" t="s">
        <v>3522</v>
      </c>
      <c r="H989" s="23" t="s">
        <v>4240</v>
      </c>
      <c r="I989" s="23" t="s">
        <v>2424</v>
      </c>
      <c r="J989" s="23" t="s">
        <v>3526</v>
      </c>
      <c r="K989" s="23" t="s">
        <v>198</v>
      </c>
      <c r="L989" s="23" t="s">
        <v>87</v>
      </c>
      <c r="M989" s="25">
        <v>705.59</v>
      </c>
      <c r="N989" s="23" t="s">
        <v>439</v>
      </c>
    </row>
    <row r="990" spans="1:14" x14ac:dyDescent="0.25">
      <c r="A990" s="23" t="s">
        <v>6257</v>
      </c>
      <c r="B990" s="23" t="s">
        <v>3203</v>
      </c>
      <c r="C990" s="23" t="s">
        <v>439</v>
      </c>
      <c r="D990" s="25">
        <v>6583.05</v>
      </c>
      <c r="E990" s="23" t="s">
        <v>4982</v>
      </c>
      <c r="F990" s="23" t="s">
        <v>15</v>
      </c>
      <c r="G990" s="23" t="s">
        <v>3517</v>
      </c>
      <c r="H990" s="23" t="s">
        <v>4262</v>
      </c>
      <c r="I990" s="23" t="s">
        <v>2423</v>
      </c>
      <c r="J990" s="23" t="s">
        <v>3512</v>
      </c>
      <c r="K990" s="23" t="s">
        <v>123</v>
      </c>
      <c r="L990" s="23" t="s">
        <v>492</v>
      </c>
      <c r="M990" s="25">
        <v>4488.33</v>
      </c>
      <c r="N990" s="23" t="s">
        <v>439</v>
      </c>
    </row>
    <row r="991" spans="1:14" x14ac:dyDescent="0.25">
      <c r="A991" s="23" t="s">
        <v>6258</v>
      </c>
      <c r="B991" s="23" t="s">
        <v>3205</v>
      </c>
      <c r="C991" s="23" t="s">
        <v>439</v>
      </c>
      <c r="D991" s="25">
        <v>1008.14</v>
      </c>
      <c r="E991" s="23" t="s">
        <v>5004</v>
      </c>
      <c r="F991" s="23" t="s">
        <v>29</v>
      </c>
      <c r="G991" s="23" t="s">
        <v>230</v>
      </c>
      <c r="H991" s="23" t="s">
        <v>230</v>
      </c>
      <c r="I991" s="23" t="s">
        <v>2424</v>
      </c>
      <c r="J991" s="23" t="s">
        <v>3514</v>
      </c>
      <c r="K991" s="23" t="s">
        <v>192</v>
      </c>
      <c r="L991" s="23" t="s">
        <v>34</v>
      </c>
      <c r="M991" s="25">
        <v>357.95</v>
      </c>
      <c r="N991" s="23" t="s">
        <v>439</v>
      </c>
    </row>
    <row r="992" spans="1:14" x14ac:dyDescent="0.25">
      <c r="A992" s="23" t="s">
        <v>6259</v>
      </c>
      <c r="B992" s="23" t="s">
        <v>3</v>
      </c>
      <c r="C992" s="23" t="s">
        <v>441</v>
      </c>
      <c r="D992" s="25">
        <v>6929.88</v>
      </c>
      <c r="E992" s="23" t="s">
        <v>4924</v>
      </c>
      <c r="F992" s="23" t="s">
        <v>50</v>
      </c>
      <c r="G992" s="23" t="s">
        <v>3525</v>
      </c>
      <c r="H992" s="23" t="s">
        <v>4258</v>
      </c>
      <c r="I992" s="23" t="s">
        <v>2422</v>
      </c>
      <c r="J992" s="23" t="s">
        <v>3512</v>
      </c>
      <c r="K992" s="23" t="s">
        <v>60</v>
      </c>
      <c r="L992" s="23" t="s">
        <v>87</v>
      </c>
      <c r="M992" s="25">
        <v>3312.67</v>
      </c>
      <c r="N992" s="23" t="s">
        <v>441</v>
      </c>
    </row>
    <row r="993" spans="1:14" x14ac:dyDescent="0.25">
      <c r="A993" s="23" t="s">
        <v>6260</v>
      </c>
      <c r="B993" s="23" t="s">
        <v>1</v>
      </c>
      <c r="C993" s="23" t="s">
        <v>439</v>
      </c>
      <c r="D993" s="25">
        <v>11696.25</v>
      </c>
      <c r="E993" s="23" t="s">
        <v>4962</v>
      </c>
      <c r="F993" s="23" t="s">
        <v>29</v>
      </c>
      <c r="G993" s="23" t="s">
        <v>3519</v>
      </c>
      <c r="H993" s="23" t="s">
        <v>4247</v>
      </c>
      <c r="I993" s="23" t="s">
        <v>2426</v>
      </c>
      <c r="J993" s="23" t="s">
        <v>3512</v>
      </c>
      <c r="K993" s="23" t="s">
        <v>152</v>
      </c>
      <c r="L993" s="23" t="s">
        <v>67</v>
      </c>
      <c r="M993" s="25">
        <v>5126.6000000000004</v>
      </c>
      <c r="N993" s="23" t="s">
        <v>439</v>
      </c>
    </row>
    <row r="994" spans="1:14" x14ac:dyDescent="0.25">
      <c r="A994" s="23" t="s">
        <v>6261</v>
      </c>
      <c r="B994" s="23" t="s">
        <v>3187</v>
      </c>
      <c r="C994" s="23" t="s">
        <v>439</v>
      </c>
      <c r="D994" s="25">
        <v>3911.84</v>
      </c>
      <c r="E994" s="23" t="s">
        <v>5037</v>
      </c>
      <c r="F994" s="23" t="s">
        <v>20</v>
      </c>
      <c r="G994" s="23" t="s">
        <v>3521</v>
      </c>
      <c r="H994" s="23" t="s">
        <v>222</v>
      </c>
      <c r="I994" s="23" t="s">
        <v>2422</v>
      </c>
      <c r="J994" s="23" t="s">
        <v>3516</v>
      </c>
      <c r="K994" s="23" t="s">
        <v>43</v>
      </c>
      <c r="L994" s="23" t="s">
        <v>491</v>
      </c>
      <c r="M994" s="25">
        <v>1801.7</v>
      </c>
      <c r="N994" s="23" t="s">
        <v>439</v>
      </c>
    </row>
    <row r="995" spans="1:14" x14ac:dyDescent="0.25">
      <c r="A995" s="23" t="s">
        <v>6262</v>
      </c>
      <c r="B995" s="23" t="s">
        <v>3190</v>
      </c>
      <c r="C995" s="23" t="s">
        <v>439</v>
      </c>
      <c r="D995" s="25">
        <v>8620.82</v>
      </c>
      <c r="E995" s="23" t="s">
        <v>4992</v>
      </c>
      <c r="F995" s="23" t="s">
        <v>40</v>
      </c>
      <c r="G995" s="23" t="s">
        <v>3527</v>
      </c>
      <c r="H995" s="23" t="s">
        <v>4263</v>
      </c>
      <c r="I995" s="23" t="s">
        <v>2423</v>
      </c>
      <c r="J995" s="23" t="s">
        <v>3512</v>
      </c>
      <c r="K995" s="23" t="s">
        <v>81</v>
      </c>
      <c r="L995" s="23" t="s">
        <v>41</v>
      </c>
      <c r="M995" s="25">
        <v>2474.0100000000002</v>
      </c>
      <c r="N995" s="23" t="s">
        <v>439</v>
      </c>
    </row>
    <row r="996" spans="1:14" x14ac:dyDescent="0.25">
      <c r="A996" s="23" t="s">
        <v>6263</v>
      </c>
      <c r="B996" s="23" t="s">
        <v>3193</v>
      </c>
      <c r="C996" s="23" t="s">
        <v>439</v>
      </c>
      <c r="D996" s="25">
        <v>624.55999999999995</v>
      </c>
      <c r="E996" s="23" t="s">
        <v>4984</v>
      </c>
      <c r="F996" s="23" t="s">
        <v>20</v>
      </c>
      <c r="G996" s="23" t="s">
        <v>3521</v>
      </c>
      <c r="H996" s="23" t="s">
        <v>222</v>
      </c>
      <c r="I996" s="23" t="s">
        <v>2422</v>
      </c>
      <c r="J996" s="23" t="s">
        <v>3514</v>
      </c>
      <c r="K996" s="23" t="s">
        <v>48</v>
      </c>
      <c r="L996" s="23" t="s">
        <v>491</v>
      </c>
      <c r="M996" s="25">
        <v>232.95</v>
      </c>
      <c r="N996" s="23" t="s">
        <v>439</v>
      </c>
    </row>
    <row r="997" spans="1:14" x14ac:dyDescent="0.25">
      <c r="A997" s="23" t="s">
        <v>6264</v>
      </c>
      <c r="B997" s="23" t="s">
        <v>2</v>
      </c>
      <c r="C997" s="23" t="s">
        <v>439</v>
      </c>
      <c r="D997" s="25">
        <v>2462.79</v>
      </c>
      <c r="E997" s="23" t="s">
        <v>5003</v>
      </c>
      <c r="F997" s="23" t="s">
        <v>15</v>
      </c>
      <c r="G997" s="23" t="s">
        <v>3517</v>
      </c>
      <c r="H997" s="23" t="s">
        <v>4262</v>
      </c>
      <c r="I997" s="23" t="s">
        <v>2423</v>
      </c>
      <c r="J997" s="23" t="s">
        <v>3516</v>
      </c>
      <c r="K997" s="23" t="s">
        <v>112</v>
      </c>
      <c r="L997" s="23" t="s">
        <v>55</v>
      </c>
      <c r="M997" s="25">
        <v>865.08</v>
      </c>
      <c r="N997" s="23" t="s">
        <v>439</v>
      </c>
    </row>
    <row r="998" spans="1:14" x14ac:dyDescent="0.25">
      <c r="A998" s="23" t="s">
        <v>6265</v>
      </c>
      <c r="B998" s="23" t="s">
        <v>3198</v>
      </c>
      <c r="C998" s="23" t="s">
        <v>441</v>
      </c>
      <c r="D998" s="25">
        <v>2305.8000000000002</v>
      </c>
      <c r="E998" s="23" t="s">
        <v>4967</v>
      </c>
      <c r="F998" s="23" t="s">
        <v>15</v>
      </c>
      <c r="G998" s="23" t="s">
        <v>3524</v>
      </c>
      <c r="H998" s="23" t="s">
        <v>226</v>
      </c>
      <c r="I998" s="23" t="s">
        <v>2422</v>
      </c>
      <c r="J998" s="23" t="s">
        <v>3512</v>
      </c>
      <c r="K998" s="23" t="s">
        <v>48</v>
      </c>
      <c r="L998" s="23" t="s">
        <v>16</v>
      </c>
      <c r="M998" s="25">
        <v>1165.08</v>
      </c>
      <c r="N998" s="23" t="s">
        <v>441</v>
      </c>
    </row>
    <row r="999" spans="1:14" x14ac:dyDescent="0.25">
      <c r="A999" s="23" t="s">
        <v>6266</v>
      </c>
      <c r="B999" s="23" t="s">
        <v>3201</v>
      </c>
      <c r="C999" s="23" t="s">
        <v>439</v>
      </c>
      <c r="D999" s="25">
        <v>7435.05</v>
      </c>
      <c r="E999" s="23" t="s">
        <v>4963</v>
      </c>
      <c r="F999" s="23" t="s">
        <v>20</v>
      </c>
      <c r="G999" s="23" t="s">
        <v>3513</v>
      </c>
      <c r="H999" s="23" t="s">
        <v>4235</v>
      </c>
      <c r="I999" s="23" t="s">
        <v>2424</v>
      </c>
      <c r="J999" s="23" t="s">
        <v>3512</v>
      </c>
      <c r="K999" s="23" t="s">
        <v>45</v>
      </c>
      <c r="L999" s="23" t="s">
        <v>64</v>
      </c>
      <c r="M999" s="25">
        <v>2412.91</v>
      </c>
      <c r="N999" s="23" t="s">
        <v>439</v>
      </c>
    </row>
    <row r="1000" spans="1:14" x14ac:dyDescent="0.25">
      <c r="A1000" s="23" t="s">
        <v>6267</v>
      </c>
      <c r="B1000" s="23" t="s">
        <v>3203</v>
      </c>
      <c r="C1000" s="23" t="s">
        <v>439</v>
      </c>
      <c r="D1000" s="25">
        <v>566.53</v>
      </c>
      <c r="E1000" s="23" t="s">
        <v>5011</v>
      </c>
      <c r="F1000" s="23" t="s">
        <v>29</v>
      </c>
      <c r="G1000" s="23" t="s">
        <v>3519</v>
      </c>
      <c r="H1000" s="23" t="s">
        <v>4247</v>
      </c>
      <c r="I1000" s="23" t="s">
        <v>2426</v>
      </c>
      <c r="J1000" s="23" t="s">
        <v>3514</v>
      </c>
      <c r="K1000" s="23" t="s">
        <v>403</v>
      </c>
      <c r="L1000" s="23" t="s">
        <v>34</v>
      </c>
      <c r="M1000" s="25">
        <v>270.29000000000002</v>
      </c>
      <c r="N1000" s="23" t="s">
        <v>439</v>
      </c>
    </row>
    <row r="1001" spans="1:14" x14ac:dyDescent="0.25">
      <c r="A1001" s="23" t="s">
        <v>6268</v>
      </c>
      <c r="B1001" s="23" t="s">
        <v>3205</v>
      </c>
      <c r="C1001" s="23" t="s">
        <v>440</v>
      </c>
      <c r="D1001" s="25">
        <v>2686.86</v>
      </c>
      <c r="E1001" s="23" t="s">
        <v>5016</v>
      </c>
      <c r="F1001" s="23" t="s">
        <v>29</v>
      </c>
      <c r="G1001" s="23" t="s">
        <v>230</v>
      </c>
      <c r="H1001" s="23" t="s">
        <v>230</v>
      </c>
      <c r="I1001" s="23" t="s">
        <v>2424</v>
      </c>
      <c r="J1001" s="23" t="s">
        <v>3516</v>
      </c>
      <c r="K1001" s="23" t="s">
        <v>36</v>
      </c>
      <c r="L1001" s="23" t="s">
        <v>30</v>
      </c>
      <c r="M1001" s="25">
        <v>975.32</v>
      </c>
      <c r="N1001" s="23" t="s">
        <v>440</v>
      </c>
    </row>
  </sheetData>
  <mergeCells count="2">
    <mergeCell ref="Q5:R5"/>
    <mergeCell ref="Q11:R11"/>
  </mergeCells>
  <hyperlinks>
    <hyperlink ref="T2" location="'INDEX'!A1" tooltip="Back to INDEX" display="← Ana Sayfa / Back to Index" xr:uid="{5D22A337-AB34-4B14-B3AD-E3D632C48C88}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28.7109375" style="1" customWidth="1"/>
    <col min="2" max="2" width="11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7</v>
      </c>
      <c r="B1" s="67" t="s">
        <v>1590</v>
      </c>
      <c r="C1" s="67" t="s">
        <v>506</v>
      </c>
      <c r="D1" s="67" t="s">
        <v>1589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6276</v>
      </c>
    </row>
    <row r="2" spans="1:20" ht="20.100000000000001" customHeight="1" x14ac:dyDescent="0.25">
      <c r="A2" s="23" t="s">
        <v>46</v>
      </c>
      <c r="B2" s="25">
        <v>694</v>
      </c>
      <c r="C2" s="23" t="s">
        <v>516</v>
      </c>
      <c r="D2" s="23" t="s">
        <v>1591</v>
      </c>
      <c r="E2" s="23" t="s">
        <v>59</v>
      </c>
      <c r="F2" s="23" t="s">
        <v>20</v>
      </c>
      <c r="G2" s="23" t="s">
        <v>3521</v>
      </c>
      <c r="H2" s="23" t="s">
        <v>4234</v>
      </c>
      <c r="I2" s="23" t="s">
        <v>2423</v>
      </c>
      <c r="J2" s="23" t="s">
        <v>3512</v>
      </c>
      <c r="K2" s="23" t="s">
        <v>152</v>
      </c>
      <c r="L2" s="23" t="s">
        <v>64</v>
      </c>
      <c r="M2" s="25">
        <v>1422.5</v>
      </c>
      <c r="N2" s="23" t="s">
        <v>438</v>
      </c>
      <c r="Q2" s="9" t="s">
        <v>97</v>
      </c>
      <c r="R2" s="14" t="s">
        <v>6277</v>
      </c>
      <c r="T2" s="128" t="s">
        <v>6607</v>
      </c>
    </row>
    <row r="3" spans="1:20" ht="20.100000000000001" customHeight="1" x14ac:dyDescent="0.25">
      <c r="A3" s="23" t="s">
        <v>19</v>
      </c>
      <c r="B3" s="25">
        <v>120</v>
      </c>
      <c r="C3" s="23" t="s">
        <v>516</v>
      </c>
      <c r="D3" s="23" t="s">
        <v>1593</v>
      </c>
      <c r="E3" s="23" t="s">
        <v>35</v>
      </c>
      <c r="F3" s="23" t="s">
        <v>29</v>
      </c>
      <c r="G3" s="23" t="s">
        <v>3519</v>
      </c>
      <c r="H3" s="23" t="s">
        <v>4247</v>
      </c>
      <c r="I3" s="23" t="s">
        <v>2423</v>
      </c>
      <c r="J3" s="23" t="s">
        <v>3512</v>
      </c>
      <c r="K3" s="23" t="s">
        <v>162</v>
      </c>
      <c r="L3" s="23" t="s">
        <v>34</v>
      </c>
      <c r="M3" s="25">
        <v>1915.41</v>
      </c>
      <c r="N3" s="23" t="s">
        <v>439</v>
      </c>
      <c r="Q3" s="9" t="s">
        <v>98</v>
      </c>
      <c r="R3" s="14" t="s">
        <v>6278</v>
      </c>
    </row>
    <row r="4" spans="1:20" x14ac:dyDescent="0.25">
      <c r="A4" s="23" t="s">
        <v>193</v>
      </c>
      <c r="B4" s="25">
        <v>54</v>
      </c>
      <c r="C4" s="23" t="s">
        <v>1598</v>
      </c>
      <c r="D4" s="23" t="s">
        <v>1592</v>
      </c>
      <c r="E4" s="23" t="s">
        <v>78</v>
      </c>
      <c r="F4" s="23" t="s">
        <v>15</v>
      </c>
      <c r="G4" s="23" t="s">
        <v>3515</v>
      </c>
      <c r="H4" s="23" t="s">
        <v>4244</v>
      </c>
      <c r="I4" s="23" t="s">
        <v>2422</v>
      </c>
      <c r="J4" s="23" t="s">
        <v>3514</v>
      </c>
      <c r="K4" s="23" t="s">
        <v>403</v>
      </c>
      <c r="L4" s="23" t="s">
        <v>16</v>
      </c>
      <c r="M4" s="25">
        <v>1270.17</v>
      </c>
      <c r="N4" s="23" t="s">
        <v>441</v>
      </c>
    </row>
    <row r="5" spans="1:20" ht="20.100000000000001" customHeight="1" x14ac:dyDescent="0.25">
      <c r="A5" s="23" t="s">
        <v>188</v>
      </c>
      <c r="B5" s="25">
        <v>368</v>
      </c>
      <c r="C5" s="23" t="s">
        <v>512</v>
      </c>
      <c r="D5" s="23" t="s">
        <v>1591</v>
      </c>
      <c r="E5" s="23" t="s">
        <v>68</v>
      </c>
      <c r="F5" s="23" t="s">
        <v>20</v>
      </c>
      <c r="G5" s="23" t="s">
        <v>3521</v>
      </c>
      <c r="H5" s="23" t="s">
        <v>4253</v>
      </c>
      <c r="I5" s="23" t="s">
        <v>2425</v>
      </c>
      <c r="J5" s="23" t="s">
        <v>3512</v>
      </c>
      <c r="K5" s="23" t="s">
        <v>81</v>
      </c>
      <c r="L5" s="23" t="s">
        <v>21</v>
      </c>
      <c r="M5" s="25">
        <v>4554.88</v>
      </c>
      <c r="N5" s="23" t="s">
        <v>439</v>
      </c>
      <c r="Q5" s="113" t="s">
        <v>99</v>
      </c>
      <c r="R5" s="113"/>
    </row>
    <row r="6" spans="1:20" ht="20.100000000000001" customHeight="1" x14ac:dyDescent="0.25">
      <c r="A6" s="23" t="s">
        <v>54</v>
      </c>
      <c r="B6" s="25">
        <v>593</v>
      </c>
      <c r="C6" s="23" t="s">
        <v>516</v>
      </c>
      <c r="D6" s="23" t="s">
        <v>1592</v>
      </c>
      <c r="E6" s="23" t="s">
        <v>47</v>
      </c>
      <c r="F6" s="23" t="s">
        <v>15</v>
      </c>
      <c r="G6" s="23" t="s">
        <v>3515</v>
      </c>
      <c r="H6" s="23" t="s">
        <v>4244</v>
      </c>
      <c r="I6" s="23" t="s">
        <v>2423</v>
      </c>
      <c r="J6" s="23" t="s">
        <v>3523</v>
      </c>
      <c r="K6" s="23" t="s">
        <v>62</v>
      </c>
      <c r="L6" s="23" t="s">
        <v>16</v>
      </c>
      <c r="M6" s="25">
        <v>844.2</v>
      </c>
      <c r="N6" s="23" t="s">
        <v>439</v>
      </c>
      <c r="Q6" s="15" t="s">
        <v>100</v>
      </c>
      <c r="R6" s="16" t="s">
        <v>5288</v>
      </c>
    </row>
    <row r="7" spans="1:20" ht="20.100000000000001" customHeight="1" x14ac:dyDescent="0.25">
      <c r="A7" s="23" t="s">
        <v>79</v>
      </c>
      <c r="B7" s="25">
        <v>109</v>
      </c>
      <c r="C7" s="23" t="s">
        <v>523</v>
      </c>
      <c r="D7" s="23" t="s">
        <v>1592</v>
      </c>
      <c r="E7" s="23" t="s">
        <v>61</v>
      </c>
      <c r="F7" s="23" t="s">
        <v>15</v>
      </c>
      <c r="G7" s="23" t="s">
        <v>3518</v>
      </c>
      <c r="H7" s="23" t="s">
        <v>4251</v>
      </c>
      <c r="I7" s="23" t="s">
        <v>2425</v>
      </c>
      <c r="J7" s="23" t="s">
        <v>3516</v>
      </c>
      <c r="K7" s="23" t="s">
        <v>139</v>
      </c>
      <c r="L7" s="23" t="s">
        <v>16</v>
      </c>
      <c r="M7" s="25">
        <v>912.28</v>
      </c>
      <c r="N7" s="23" t="s">
        <v>439</v>
      </c>
      <c r="Q7" s="15" t="s">
        <v>101</v>
      </c>
      <c r="R7" s="16" t="s">
        <v>6279</v>
      </c>
    </row>
    <row r="8" spans="1:20" ht="20.100000000000001" customHeight="1" x14ac:dyDescent="0.25">
      <c r="A8" s="23" t="s">
        <v>19</v>
      </c>
      <c r="B8" s="25">
        <v>545</v>
      </c>
      <c r="C8" s="23" t="s">
        <v>516</v>
      </c>
      <c r="D8" s="23" t="s">
        <v>1591</v>
      </c>
      <c r="E8" s="23" t="s">
        <v>44</v>
      </c>
      <c r="F8" s="23" t="s">
        <v>20</v>
      </c>
      <c r="G8" s="23" t="s">
        <v>3521</v>
      </c>
      <c r="H8" s="23" t="s">
        <v>4237</v>
      </c>
      <c r="I8" s="23" t="s">
        <v>2423</v>
      </c>
      <c r="J8" s="23" t="s">
        <v>3514</v>
      </c>
      <c r="K8" s="23" t="s">
        <v>112</v>
      </c>
      <c r="L8" s="23" t="s">
        <v>491</v>
      </c>
      <c r="M8" s="25">
        <v>299.11</v>
      </c>
      <c r="N8" s="23" t="s">
        <v>440</v>
      </c>
      <c r="Q8" s="15" t="s">
        <v>103</v>
      </c>
      <c r="R8" s="16" t="s">
        <v>6280</v>
      </c>
    </row>
    <row r="9" spans="1:20" ht="20.100000000000001" customHeight="1" x14ac:dyDescent="0.25">
      <c r="A9" s="23" t="s">
        <v>79</v>
      </c>
      <c r="B9" s="25">
        <v>362</v>
      </c>
      <c r="C9" s="23" t="s">
        <v>523</v>
      </c>
      <c r="D9" s="23" t="s">
        <v>1593</v>
      </c>
      <c r="E9" s="23" t="s">
        <v>37</v>
      </c>
      <c r="F9" s="23" t="s">
        <v>29</v>
      </c>
      <c r="G9" s="23" t="s">
        <v>3519</v>
      </c>
      <c r="H9" s="23" t="s">
        <v>4256</v>
      </c>
      <c r="I9" s="23" t="s">
        <v>2423</v>
      </c>
      <c r="J9" s="23" t="s">
        <v>3516</v>
      </c>
      <c r="K9" s="23" t="s">
        <v>60</v>
      </c>
      <c r="L9" s="23" t="s">
        <v>30</v>
      </c>
      <c r="M9" s="25">
        <v>1852.47</v>
      </c>
      <c r="N9" s="23" t="s">
        <v>438</v>
      </c>
      <c r="Q9" s="15" t="s">
        <v>104</v>
      </c>
      <c r="R9" s="16" t="s">
        <v>5222</v>
      </c>
    </row>
    <row r="10" spans="1:20" x14ac:dyDescent="0.25">
      <c r="A10" s="23" t="s">
        <v>28</v>
      </c>
      <c r="B10" s="25">
        <v>369</v>
      </c>
      <c r="C10" s="23" t="s">
        <v>1598</v>
      </c>
      <c r="D10" s="23" t="s">
        <v>1591</v>
      </c>
      <c r="E10" s="23" t="s">
        <v>71</v>
      </c>
      <c r="F10" s="23" t="s">
        <v>20</v>
      </c>
      <c r="G10" s="23" t="s">
        <v>3513</v>
      </c>
      <c r="H10" s="23" t="s">
        <v>4235</v>
      </c>
      <c r="I10" s="23" t="s">
        <v>2426</v>
      </c>
      <c r="J10" s="23" t="s">
        <v>3526</v>
      </c>
      <c r="K10" s="23" t="s">
        <v>48</v>
      </c>
      <c r="L10" s="23" t="s">
        <v>64</v>
      </c>
      <c r="M10" s="25">
        <v>556.84</v>
      </c>
      <c r="N10" s="23" t="s">
        <v>440</v>
      </c>
    </row>
    <row r="11" spans="1:20" ht="20.100000000000001" customHeight="1" x14ac:dyDescent="0.25">
      <c r="A11" s="23" t="s">
        <v>79</v>
      </c>
      <c r="B11" s="25">
        <v>5</v>
      </c>
      <c r="C11" s="23" t="s">
        <v>523</v>
      </c>
      <c r="D11" s="23" t="s">
        <v>1591</v>
      </c>
      <c r="E11" s="23" t="s">
        <v>91</v>
      </c>
      <c r="F11" s="23" t="s">
        <v>20</v>
      </c>
      <c r="G11" s="23" t="s">
        <v>3521</v>
      </c>
      <c r="H11" s="23" t="s">
        <v>222</v>
      </c>
      <c r="I11" s="23" t="s">
        <v>2423</v>
      </c>
      <c r="J11" s="23" t="s">
        <v>3514</v>
      </c>
      <c r="K11" s="23" t="s">
        <v>155</v>
      </c>
      <c r="L11" s="23" t="s">
        <v>64</v>
      </c>
      <c r="M11" s="25">
        <v>747.01</v>
      </c>
      <c r="N11" s="23" t="s">
        <v>438</v>
      </c>
      <c r="Q11" s="113" t="s">
        <v>105</v>
      </c>
      <c r="R11" s="113"/>
    </row>
    <row r="12" spans="1:20" ht="20.100000000000001" customHeight="1" x14ac:dyDescent="0.25">
      <c r="A12" s="23" t="s">
        <v>190</v>
      </c>
      <c r="B12" s="25">
        <v>921</v>
      </c>
      <c r="C12" s="23" t="s">
        <v>1599</v>
      </c>
      <c r="D12" s="23" t="s">
        <v>1593</v>
      </c>
      <c r="E12" s="23" t="s">
        <v>31</v>
      </c>
      <c r="F12" s="23" t="s">
        <v>29</v>
      </c>
      <c r="G12" s="23" t="s">
        <v>3519</v>
      </c>
      <c r="H12" s="23" t="s">
        <v>4256</v>
      </c>
      <c r="I12" s="23" t="s">
        <v>2423</v>
      </c>
      <c r="J12" s="23" t="s">
        <v>3514</v>
      </c>
      <c r="K12" s="23" t="s">
        <v>164</v>
      </c>
      <c r="L12" s="23" t="s">
        <v>34</v>
      </c>
      <c r="M12" s="25">
        <v>234.6</v>
      </c>
      <c r="N12" s="23" t="s">
        <v>439</v>
      </c>
      <c r="Q12" s="15" t="s">
        <v>100</v>
      </c>
      <c r="R12" s="16" t="s">
        <v>5291</v>
      </c>
    </row>
    <row r="13" spans="1:20" ht="20.100000000000001" customHeight="1" x14ac:dyDescent="0.25">
      <c r="A13" s="23" t="s">
        <v>49</v>
      </c>
      <c r="B13" s="25">
        <v>620</v>
      </c>
      <c r="C13" s="23" t="s">
        <v>1598</v>
      </c>
      <c r="D13" s="23" t="s">
        <v>1595</v>
      </c>
      <c r="E13" s="23" t="s">
        <v>82</v>
      </c>
      <c r="F13" s="23" t="s">
        <v>40</v>
      </c>
      <c r="G13" s="23" t="s">
        <v>3527</v>
      </c>
      <c r="H13" s="23" t="s">
        <v>4261</v>
      </c>
      <c r="I13" s="23" t="s">
        <v>2423</v>
      </c>
      <c r="J13" s="23" t="s">
        <v>3514</v>
      </c>
      <c r="K13" s="23" t="s">
        <v>36</v>
      </c>
      <c r="L13" s="23" t="s">
        <v>493</v>
      </c>
      <c r="M13" s="25">
        <v>1241.58</v>
      </c>
      <c r="N13" s="23" t="s">
        <v>439</v>
      </c>
      <c r="Q13" s="15" t="s">
        <v>101</v>
      </c>
      <c r="R13" s="16" t="s">
        <v>6281</v>
      </c>
    </row>
    <row r="14" spans="1:20" ht="20.100000000000001" customHeight="1" x14ac:dyDescent="0.25">
      <c r="A14" s="23" t="s">
        <v>79</v>
      </c>
      <c r="B14" s="25">
        <v>521</v>
      </c>
      <c r="C14" s="23" t="s">
        <v>523</v>
      </c>
      <c r="D14" s="23" t="s">
        <v>1591</v>
      </c>
      <c r="E14" s="23" t="s">
        <v>22</v>
      </c>
      <c r="F14" s="23" t="s">
        <v>20</v>
      </c>
      <c r="G14" s="23" t="s">
        <v>3521</v>
      </c>
      <c r="H14" s="23" t="s">
        <v>4234</v>
      </c>
      <c r="I14" s="23" t="s">
        <v>2423</v>
      </c>
      <c r="J14" s="23" t="s">
        <v>3516</v>
      </c>
      <c r="K14" s="23" t="s">
        <v>23</v>
      </c>
      <c r="L14" s="23" t="s">
        <v>64</v>
      </c>
      <c r="M14" s="25">
        <v>955.35</v>
      </c>
      <c r="N14" s="23" t="s">
        <v>439</v>
      </c>
      <c r="Q14" s="15" t="s">
        <v>103</v>
      </c>
      <c r="R14" s="16" t="s">
        <v>6282</v>
      </c>
    </row>
    <row r="15" spans="1:20" ht="20.100000000000001" customHeight="1" x14ac:dyDescent="0.25">
      <c r="A15" s="23" t="s">
        <v>46</v>
      </c>
      <c r="B15" s="25">
        <v>298</v>
      </c>
      <c r="C15" s="23" t="s">
        <v>516</v>
      </c>
      <c r="D15" s="23" t="s">
        <v>1592</v>
      </c>
      <c r="E15" s="23" t="s">
        <v>56</v>
      </c>
      <c r="F15" s="23" t="s">
        <v>15</v>
      </c>
      <c r="G15" s="23" t="s">
        <v>3517</v>
      </c>
      <c r="H15" s="23" t="s">
        <v>4254</v>
      </c>
      <c r="I15" s="23" t="s">
        <v>2423</v>
      </c>
      <c r="J15" s="23" t="s">
        <v>3523</v>
      </c>
      <c r="K15" s="23" t="s">
        <v>201</v>
      </c>
      <c r="L15" s="23" t="s">
        <v>492</v>
      </c>
      <c r="M15" s="25">
        <v>341.33</v>
      </c>
      <c r="N15" s="23" t="s">
        <v>439</v>
      </c>
      <c r="Q15" s="15" t="s">
        <v>104</v>
      </c>
      <c r="R15" s="16" t="s">
        <v>5226</v>
      </c>
    </row>
    <row r="16" spans="1:20" x14ac:dyDescent="0.25">
      <c r="A16" s="23" t="s">
        <v>19</v>
      </c>
      <c r="B16" s="25">
        <v>811</v>
      </c>
      <c r="C16" s="23" t="s">
        <v>516</v>
      </c>
      <c r="D16" s="23" t="s">
        <v>1592</v>
      </c>
      <c r="E16" s="23" t="s">
        <v>42</v>
      </c>
      <c r="F16" s="23" t="s">
        <v>15</v>
      </c>
      <c r="G16" s="23" t="s">
        <v>3517</v>
      </c>
      <c r="H16" s="23" t="s">
        <v>4254</v>
      </c>
      <c r="I16" s="23" t="s">
        <v>2425</v>
      </c>
      <c r="J16" s="23" t="s">
        <v>3516</v>
      </c>
      <c r="K16" s="23" t="s">
        <v>85</v>
      </c>
      <c r="L16" s="23" t="s">
        <v>16</v>
      </c>
      <c r="M16" s="25">
        <v>2322.63</v>
      </c>
      <c r="N16" s="23" t="s">
        <v>439</v>
      </c>
    </row>
    <row r="17" spans="1:14" x14ac:dyDescent="0.25">
      <c r="A17" s="23" t="s">
        <v>19</v>
      </c>
      <c r="B17" s="25">
        <v>73</v>
      </c>
      <c r="C17" s="23" t="s">
        <v>516</v>
      </c>
      <c r="D17" s="23" t="s">
        <v>1595</v>
      </c>
      <c r="E17" s="23" t="s">
        <v>75</v>
      </c>
      <c r="F17" s="23" t="s">
        <v>40</v>
      </c>
      <c r="G17" s="23" t="s">
        <v>3511</v>
      </c>
      <c r="H17" s="23" t="s">
        <v>4248</v>
      </c>
      <c r="I17" s="23" t="s">
        <v>2422</v>
      </c>
      <c r="J17" s="23" t="s">
        <v>3512</v>
      </c>
      <c r="K17" s="23" t="s">
        <v>123</v>
      </c>
      <c r="L17" s="23" t="s">
        <v>41</v>
      </c>
      <c r="M17" s="25">
        <v>3721.06</v>
      </c>
      <c r="N17" s="23" t="s">
        <v>443</v>
      </c>
    </row>
    <row r="18" spans="1:14" x14ac:dyDescent="0.25">
      <c r="A18" s="23" t="s">
        <v>195</v>
      </c>
      <c r="B18" s="25">
        <v>893</v>
      </c>
      <c r="C18" s="23" t="s">
        <v>1599</v>
      </c>
      <c r="D18" s="23" t="s">
        <v>1592</v>
      </c>
      <c r="E18" s="23" t="s">
        <v>26</v>
      </c>
      <c r="F18" s="23" t="s">
        <v>15</v>
      </c>
      <c r="G18" s="23" t="s">
        <v>3518</v>
      </c>
      <c r="H18" s="23" t="s">
        <v>4264</v>
      </c>
      <c r="I18" s="23" t="s">
        <v>2424</v>
      </c>
      <c r="J18" s="23" t="s">
        <v>3514</v>
      </c>
      <c r="K18" s="23" t="s">
        <v>126</v>
      </c>
      <c r="L18" s="23" t="s">
        <v>55</v>
      </c>
      <c r="M18" s="25">
        <v>483.46</v>
      </c>
      <c r="N18" s="23" t="s">
        <v>438</v>
      </c>
    </row>
    <row r="19" spans="1:14" x14ac:dyDescent="0.25">
      <c r="A19" s="23" t="s">
        <v>66</v>
      </c>
      <c r="B19" s="25">
        <v>447</v>
      </c>
      <c r="C19" s="23" t="s">
        <v>1599</v>
      </c>
      <c r="D19" s="23" t="s">
        <v>1593</v>
      </c>
      <c r="E19" s="23" t="s">
        <v>86</v>
      </c>
      <c r="F19" s="23" t="s">
        <v>29</v>
      </c>
      <c r="G19" s="23" t="s">
        <v>3519</v>
      </c>
      <c r="H19" s="23" t="s">
        <v>4256</v>
      </c>
      <c r="I19" s="23" t="s">
        <v>2424</v>
      </c>
      <c r="J19" s="23" t="s">
        <v>3512</v>
      </c>
      <c r="K19" s="23" t="s">
        <v>136</v>
      </c>
      <c r="L19" s="23" t="s">
        <v>67</v>
      </c>
      <c r="M19" s="25">
        <v>5067.3999999999996</v>
      </c>
      <c r="N19" s="23" t="s">
        <v>439</v>
      </c>
    </row>
    <row r="20" spans="1:14" x14ac:dyDescent="0.25">
      <c r="A20" s="23" t="s">
        <v>197</v>
      </c>
      <c r="B20" s="25">
        <v>682</v>
      </c>
      <c r="C20" s="23" t="s">
        <v>512</v>
      </c>
      <c r="D20" s="23" t="s">
        <v>1593</v>
      </c>
      <c r="E20" s="23" t="s">
        <v>92</v>
      </c>
      <c r="F20" s="23" t="s">
        <v>29</v>
      </c>
      <c r="G20" s="23" t="s">
        <v>230</v>
      </c>
      <c r="H20" s="23" t="s">
        <v>230</v>
      </c>
      <c r="I20" s="23" t="s">
        <v>2424</v>
      </c>
      <c r="J20" s="23" t="s">
        <v>3516</v>
      </c>
      <c r="K20" s="23" t="s">
        <v>160</v>
      </c>
      <c r="L20" s="23" t="s">
        <v>30</v>
      </c>
      <c r="M20" s="25">
        <v>764.4</v>
      </c>
      <c r="N20" s="23" t="s">
        <v>439</v>
      </c>
    </row>
    <row r="21" spans="1:14" x14ac:dyDescent="0.25">
      <c r="A21" s="23" t="s">
        <v>39</v>
      </c>
      <c r="B21" s="25">
        <v>679</v>
      </c>
      <c r="C21" s="23" t="s">
        <v>507</v>
      </c>
      <c r="D21" s="23" t="s">
        <v>1591</v>
      </c>
      <c r="E21" s="23" t="s">
        <v>74</v>
      </c>
      <c r="F21" s="23" t="s">
        <v>20</v>
      </c>
      <c r="G21" s="23" t="s">
        <v>3521</v>
      </c>
      <c r="H21" s="23" t="s">
        <v>4237</v>
      </c>
      <c r="I21" s="23" t="s">
        <v>2426</v>
      </c>
      <c r="J21" s="23" t="s">
        <v>3516</v>
      </c>
      <c r="K21" s="23" t="s">
        <v>198</v>
      </c>
      <c r="L21" s="23" t="s">
        <v>21</v>
      </c>
      <c r="M21" s="25">
        <v>3165.02</v>
      </c>
      <c r="N21" s="23" t="s">
        <v>440</v>
      </c>
    </row>
    <row r="22" spans="1:14" x14ac:dyDescent="0.25">
      <c r="A22" s="23" t="s">
        <v>275</v>
      </c>
      <c r="B22" s="25">
        <v>669</v>
      </c>
      <c r="C22" s="23" t="s">
        <v>1596</v>
      </c>
      <c r="D22" s="23" t="s">
        <v>1593</v>
      </c>
      <c r="E22" s="23" t="s">
        <v>84</v>
      </c>
      <c r="F22" s="23" t="s">
        <v>29</v>
      </c>
      <c r="G22" s="23" t="s">
        <v>3519</v>
      </c>
      <c r="H22" s="23" t="s">
        <v>246</v>
      </c>
      <c r="I22" s="23" t="s">
        <v>2423</v>
      </c>
      <c r="J22" s="23" t="s">
        <v>3523</v>
      </c>
      <c r="K22" s="23" t="s">
        <v>38</v>
      </c>
      <c r="L22" s="23" t="s">
        <v>34</v>
      </c>
      <c r="M22" s="25">
        <v>688.05</v>
      </c>
      <c r="N22" s="23" t="s">
        <v>438</v>
      </c>
    </row>
    <row r="23" spans="1:14" x14ac:dyDescent="0.25">
      <c r="A23" s="23" t="s">
        <v>54</v>
      </c>
      <c r="B23" s="25">
        <v>146</v>
      </c>
      <c r="C23" s="23" t="s">
        <v>516</v>
      </c>
      <c r="D23" s="23" t="s">
        <v>1593</v>
      </c>
      <c r="E23" s="23" t="s">
        <v>65</v>
      </c>
      <c r="F23" s="23" t="s">
        <v>29</v>
      </c>
      <c r="G23" s="23" t="s">
        <v>3519</v>
      </c>
      <c r="H23" s="23" t="s">
        <v>246</v>
      </c>
      <c r="I23" s="23" t="s">
        <v>2425</v>
      </c>
      <c r="J23" s="23" t="s">
        <v>3512</v>
      </c>
      <c r="K23" s="23" t="s">
        <v>53</v>
      </c>
      <c r="L23" s="23" t="s">
        <v>34</v>
      </c>
      <c r="M23" s="25">
        <v>1480.61</v>
      </c>
      <c r="N23" s="23" t="s">
        <v>439</v>
      </c>
    </row>
    <row r="24" spans="1:14" x14ac:dyDescent="0.25">
      <c r="A24" s="23" t="s">
        <v>33</v>
      </c>
      <c r="B24" s="25">
        <v>220</v>
      </c>
      <c r="C24" s="23" t="s">
        <v>516</v>
      </c>
      <c r="D24" s="23" t="s">
        <v>1594</v>
      </c>
      <c r="E24" s="23" t="s">
        <v>12</v>
      </c>
      <c r="F24" s="23" t="s">
        <v>50</v>
      </c>
      <c r="G24" s="23" t="s">
        <v>3522</v>
      </c>
      <c r="H24" s="23" t="s">
        <v>4240</v>
      </c>
      <c r="I24" s="23" t="s">
        <v>2424</v>
      </c>
      <c r="J24" s="23" t="s">
        <v>3512</v>
      </c>
      <c r="K24" s="23" t="s">
        <v>13</v>
      </c>
      <c r="L24" s="23" t="s">
        <v>87</v>
      </c>
      <c r="M24" s="25">
        <v>481.4</v>
      </c>
      <c r="N24" s="23" t="s">
        <v>439</v>
      </c>
    </row>
    <row r="25" spans="1:14" x14ac:dyDescent="0.25">
      <c r="A25" s="23" t="s">
        <v>66</v>
      </c>
      <c r="B25" s="25">
        <v>1</v>
      </c>
      <c r="C25" s="23" t="s">
        <v>1599</v>
      </c>
      <c r="D25" s="23" t="s">
        <v>1591</v>
      </c>
      <c r="E25" s="23" t="s">
        <v>17</v>
      </c>
      <c r="F25" s="23" t="s">
        <v>20</v>
      </c>
      <c r="G25" s="23" t="s">
        <v>3521</v>
      </c>
      <c r="H25" s="23" t="s">
        <v>4237</v>
      </c>
      <c r="I25" s="23" t="s">
        <v>2424</v>
      </c>
      <c r="J25" s="23" t="s">
        <v>3512</v>
      </c>
      <c r="K25" s="23" t="s">
        <v>18</v>
      </c>
      <c r="L25" s="23" t="s">
        <v>64</v>
      </c>
      <c r="M25" s="25">
        <v>3479.54</v>
      </c>
      <c r="N25" s="23" t="s">
        <v>443</v>
      </c>
    </row>
    <row r="26" spans="1:14" x14ac:dyDescent="0.25">
      <c r="A26" s="23" t="s">
        <v>94</v>
      </c>
      <c r="B26" s="25">
        <v>442</v>
      </c>
      <c r="C26" s="23" t="s">
        <v>523</v>
      </c>
      <c r="D26" s="23" t="s">
        <v>1592</v>
      </c>
      <c r="E26" s="23" t="s">
        <v>52</v>
      </c>
      <c r="F26" s="23" t="s">
        <v>15</v>
      </c>
      <c r="G26" s="23" t="s">
        <v>3524</v>
      </c>
      <c r="H26" s="23" t="s">
        <v>226</v>
      </c>
      <c r="I26" s="23" t="s">
        <v>2423</v>
      </c>
      <c r="J26" s="23" t="s">
        <v>3523</v>
      </c>
      <c r="K26" s="23" t="s">
        <v>57</v>
      </c>
      <c r="L26" s="23" t="s">
        <v>55</v>
      </c>
      <c r="M26" s="25">
        <v>1083.6400000000001</v>
      </c>
      <c r="N26" s="23" t="s">
        <v>438</v>
      </c>
    </row>
    <row r="27" spans="1:14" x14ac:dyDescent="0.25">
      <c r="A27" s="23" t="s">
        <v>24</v>
      </c>
      <c r="B27" s="25">
        <v>593</v>
      </c>
      <c r="C27" s="23" t="s">
        <v>1596</v>
      </c>
      <c r="D27" s="23" t="s">
        <v>1591</v>
      </c>
      <c r="E27" s="23" t="s">
        <v>72</v>
      </c>
      <c r="F27" s="23" t="s">
        <v>20</v>
      </c>
      <c r="G27" s="23" t="s">
        <v>3521</v>
      </c>
      <c r="H27" s="23" t="s">
        <v>222</v>
      </c>
      <c r="I27" s="23" t="s">
        <v>2424</v>
      </c>
      <c r="J27" s="23" t="s">
        <v>3512</v>
      </c>
      <c r="K27" s="23" t="s">
        <v>45</v>
      </c>
      <c r="L27" s="23" t="s">
        <v>491</v>
      </c>
      <c r="M27" s="25">
        <v>757.01</v>
      </c>
      <c r="N27" s="23" t="s">
        <v>438</v>
      </c>
    </row>
    <row r="28" spans="1:14" x14ac:dyDescent="0.25">
      <c r="A28" s="23" t="s">
        <v>58</v>
      </c>
      <c r="B28" s="25">
        <v>419</v>
      </c>
      <c r="C28" s="23" t="s">
        <v>512</v>
      </c>
      <c r="D28" s="23" t="s">
        <v>1591</v>
      </c>
      <c r="E28" s="23" t="s">
        <v>77</v>
      </c>
      <c r="F28" s="23" t="s">
        <v>20</v>
      </c>
      <c r="G28" s="23" t="s">
        <v>3521</v>
      </c>
      <c r="H28" s="23" t="s">
        <v>4253</v>
      </c>
      <c r="I28" s="23" t="s">
        <v>2423</v>
      </c>
      <c r="J28" s="23" t="s">
        <v>3526</v>
      </c>
      <c r="K28" s="23" t="s">
        <v>145</v>
      </c>
      <c r="L28" s="23" t="s">
        <v>491</v>
      </c>
      <c r="M28" s="25">
        <v>626.71</v>
      </c>
      <c r="N28" s="23" t="s">
        <v>439</v>
      </c>
    </row>
    <row r="29" spans="1:14" x14ac:dyDescent="0.25">
      <c r="A29" s="23" t="s">
        <v>76</v>
      </c>
      <c r="B29" s="25">
        <v>786</v>
      </c>
      <c r="C29" s="23" t="s">
        <v>523</v>
      </c>
      <c r="D29" s="23" t="s">
        <v>1593</v>
      </c>
      <c r="E29" s="23" t="s">
        <v>83</v>
      </c>
      <c r="F29" s="23" t="s">
        <v>29</v>
      </c>
      <c r="G29" s="23" t="s">
        <v>230</v>
      </c>
      <c r="H29" s="23" t="s">
        <v>230</v>
      </c>
      <c r="I29" s="23" t="s">
        <v>2424</v>
      </c>
      <c r="J29" s="23" t="s">
        <v>3512</v>
      </c>
      <c r="K29" s="23" t="s">
        <v>43</v>
      </c>
      <c r="L29" s="23" t="s">
        <v>30</v>
      </c>
      <c r="M29" s="25">
        <v>2377.54</v>
      </c>
      <c r="N29" s="23" t="s">
        <v>440</v>
      </c>
    </row>
    <row r="30" spans="1:14" x14ac:dyDescent="0.25">
      <c r="A30" s="23" t="s">
        <v>39</v>
      </c>
      <c r="B30" s="25">
        <v>332</v>
      </c>
      <c r="C30" s="23" t="s">
        <v>507</v>
      </c>
      <c r="D30" s="23" t="s">
        <v>1594</v>
      </c>
      <c r="E30" s="23" t="s">
        <v>88</v>
      </c>
      <c r="F30" s="23" t="s">
        <v>50</v>
      </c>
      <c r="G30" s="23" t="s">
        <v>3525</v>
      </c>
      <c r="H30" s="23" t="s">
        <v>4255</v>
      </c>
      <c r="I30" s="23" t="s">
        <v>2425</v>
      </c>
      <c r="J30" s="23" t="s">
        <v>3523</v>
      </c>
      <c r="K30" s="23" t="s">
        <v>172</v>
      </c>
      <c r="L30" s="23" t="s">
        <v>87</v>
      </c>
      <c r="M30" s="25">
        <v>494.03</v>
      </c>
      <c r="N30" s="23" t="s">
        <v>439</v>
      </c>
    </row>
    <row r="31" spans="1:14" x14ac:dyDescent="0.25">
      <c r="A31" s="23" t="s">
        <v>19</v>
      </c>
      <c r="B31" s="25">
        <v>834</v>
      </c>
      <c r="C31" s="23" t="s">
        <v>516</v>
      </c>
      <c r="D31" s="23" t="s">
        <v>1594</v>
      </c>
      <c r="E31" s="23" t="s">
        <v>80</v>
      </c>
      <c r="F31" s="23" t="s">
        <v>50</v>
      </c>
      <c r="G31" s="23" t="s">
        <v>3522</v>
      </c>
      <c r="H31" s="23" t="s">
        <v>4240</v>
      </c>
      <c r="I31" s="23" t="s">
        <v>2425</v>
      </c>
      <c r="J31" s="23" t="s">
        <v>3512</v>
      </c>
      <c r="K31" s="23" t="s">
        <v>192</v>
      </c>
      <c r="L31" s="23" t="s">
        <v>51</v>
      </c>
      <c r="M31" s="25">
        <v>3512.38</v>
      </c>
      <c r="N31" s="23" t="s">
        <v>439</v>
      </c>
    </row>
    <row r="32" spans="1:14" x14ac:dyDescent="0.25">
      <c r="A32" s="23" t="s">
        <v>90</v>
      </c>
      <c r="B32" s="25">
        <v>23</v>
      </c>
      <c r="C32" s="23" t="s">
        <v>1597</v>
      </c>
      <c r="D32" s="23" t="s">
        <v>1591</v>
      </c>
      <c r="E32" s="23" t="s">
        <v>207</v>
      </c>
      <c r="F32" s="23" t="s">
        <v>20</v>
      </c>
      <c r="G32" s="23" t="s">
        <v>3513</v>
      </c>
      <c r="H32" s="23" t="s">
        <v>242</v>
      </c>
      <c r="I32" s="23" t="s">
        <v>2423</v>
      </c>
      <c r="J32" s="23" t="s">
        <v>3523</v>
      </c>
      <c r="K32" s="23" t="s">
        <v>160</v>
      </c>
      <c r="L32" s="23" t="s">
        <v>491</v>
      </c>
      <c r="M32" s="25">
        <v>537.49</v>
      </c>
      <c r="N32" s="23" t="s">
        <v>443</v>
      </c>
    </row>
    <row r="33" spans="1:14" x14ac:dyDescent="0.25">
      <c r="A33" s="23" t="s">
        <v>54</v>
      </c>
      <c r="B33" s="25">
        <v>130</v>
      </c>
      <c r="C33" s="23" t="s">
        <v>516</v>
      </c>
      <c r="D33" s="23" t="s">
        <v>1592</v>
      </c>
      <c r="E33" s="23" t="s">
        <v>206</v>
      </c>
      <c r="F33" s="23" t="s">
        <v>15</v>
      </c>
      <c r="G33" s="23" t="s">
        <v>3517</v>
      </c>
      <c r="H33" s="23" t="s">
        <v>4254</v>
      </c>
      <c r="I33" s="23" t="s">
        <v>2425</v>
      </c>
      <c r="J33" s="23" t="s">
        <v>3516</v>
      </c>
      <c r="K33" s="23" t="s">
        <v>136</v>
      </c>
      <c r="L33" s="23" t="s">
        <v>55</v>
      </c>
      <c r="M33" s="25">
        <v>635.58000000000004</v>
      </c>
      <c r="N33" s="23" t="s">
        <v>438</v>
      </c>
    </row>
    <row r="34" spans="1:14" x14ac:dyDescent="0.25">
      <c r="A34" s="23" t="s">
        <v>66</v>
      </c>
      <c r="B34" s="25">
        <v>743</v>
      </c>
      <c r="C34" s="23" t="s">
        <v>1599</v>
      </c>
      <c r="D34" s="23" t="s">
        <v>1592</v>
      </c>
      <c r="E34" s="23" t="s">
        <v>447</v>
      </c>
      <c r="F34" s="23" t="s">
        <v>15</v>
      </c>
      <c r="G34" s="23" t="s">
        <v>3524</v>
      </c>
      <c r="H34" s="23" t="s">
        <v>4260</v>
      </c>
      <c r="I34" s="23" t="s">
        <v>2423</v>
      </c>
      <c r="J34" s="23" t="s">
        <v>3514</v>
      </c>
      <c r="K34" s="23" t="s">
        <v>32</v>
      </c>
      <c r="L34" s="23" t="s">
        <v>55</v>
      </c>
      <c r="M34" s="25">
        <v>634.4</v>
      </c>
      <c r="N34" s="23" t="s">
        <v>440</v>
      </c>
    </row>
    <row r="35" spans="1:14" x14ac:dyDescent="0.25">
      <c r="A35" s="23" t="s">
        <v>14</v>
      </c>
      <c r="B35" s="25">
        <v>816</v>
      </c>
      <c r="C35" s="23" t="s">
        <v>1596</v>
      </c>
      <c r="D35" s="23" t="s">
        <v>1592</v>
      </c>
      <c r="E35" s="23" t="s">
        <v>2031</v>
      </c>
      <c r="F35" s="23" t="s">
        <v>15</v>
      </c>
      <c r="G35" s="23" t="s">
        <v>3518</v>
      </c>
      <c r="H35" s="23" t="s">
        <v>4264</v>
      </c>
      <c r="I35" s="23" t="s">
        <v>2423</v>
      </c>
      <c r="J35" s="23" t="s">
        <v>3526</v>
      </c>
      <c r="K35" s="23" t="s">
        <v>57</v>
      </c>
      <c r="L35" s="23" t="s">
        <v>25</v>
      </c>
      <c r="M35" s="25">
        <v>840.96</v>
      </c>
      <c r="N35" s="23" t="s">
        <v>439</v>
      </c>
    </row>
    <row r="36" spans="1:14" x14ac:dyDescent="0.25">
      <c r="A36" s="23" t="s">
        <v>76</v>
      </c>
      <c r="B36" s="25">
        <v>68</v>
      </c>
      <c r="C36" s="23" t="s">
        <v>523</v>
      </c>
      <c r="D36" s="23" t="s">
        <v>1592</v>
      </c>
      <c r="E36" s="23" t="s">
        <v>95</v>
      </c>
      <c r="F36" s="23" t="s">
        <v>15</v>
      </c>
      <c r="G36" s="23" t="s">
        <v>3518</v>
      </c>
      <c r="H36" s="23" t="s">
        <v>4251</v>
      </c>
      <c r="I36" s="23" t="s">
        <v>2423</v>
      </c>
      <c r="J36" s="23" t="s">
        <v>3514</v>
      </c>
      <c r="K36" s="23" t="s">
        <v>192</v>
      </c>
      <c r="L36" s="23" t="s">
        <v>492</v>
      </c>
      <c r="M36" s="25">
        <v>1142.1600000000001</v>
      </c>
      <c r="N36" s="23" t="s">
        <v>441</v>
      </c>
    </row>
    <row r="37" spans="1:14" x14ac:dyDescent="0.25">
      <c r="A37" s="23" t="s">
        <v>188</v>
      </c>
      <c r="B37" s="25">
        <v>324</v>
      </c>
      <c r="C37" s="23" t="s">
        <v>512</v>
      </c>
      <c r="D37" s="23" t="s">
        <v>1591</v>
      </c>
      <c r="E37" s="23" t="s">
        <v>199</v>
      </c>
      <c r="F37" s="23" t="s">
        <v>20</v>
      </c>
      <c r="G37" s="23" t="s">
        <v>3521</v>
      </c>
      <c r="H37" s="23" t="s">
        <v>4253</v>
      </c>
      <c r="I37" s="23" t="s">
        <v>2423</v>
      </c>
      <c r="J37" s="23" t="s">
        <v>3526</v>
      </c>
      <c r="K37" s="23" t="s">
        <v>145</v>
      </c>
      <c r="L37" s="23" t="s">
        <v>64</v>
      </c>
      <c r="M37" s="25">
        <v>259.43</v>
      </c>
      <c r="N37" s="23" t="s">
        <v>439</v>
      </c>
    </row>
    <row r="38" spans="1:14" x14ac:dyDescent="0.25">
      <c r="A38" s="23" t="s">
        <v>70</v>
      </c>
      <c r="B38" s="25">
        <v>888</v>
      </c>
      <c r="C38" s="23" t="s">
        <v>507</v>
      </c>
      <c r="D38" s="23" t="s">
        <v>1591</v>
      </c>
      <c r="E38" s="23" t="s">
        <v>464</v>
      </c>
      <c r="F38" s="23" t="s">
        <v>20</v>
      </c>
      <c r="G38" s="23" t="s">
        <v>3521</v>
      </c>
      <c r="H38" s="23" t="s">
        <v>4253</v>
      </c>
      <c r="I38" s="23" t="s">
        <v>2423</v>
      </c>
      <c r="J38" s="23" t="s">
        <v>3514</v>
      </c>
      <c r="K38" s="23" t="s">
        <v>18</v>
      </c>
      <c r="L38" s="23" t="s">
        <v>64</v>
      </c>
      <c r="M38" s="25">
        <v>1077.47</v>
      </c>
      <c r="N38" s="23" t="s">
        <v>439</v>
      </c>
    </row>
    <row r="39" spans="1:14" x14ac:dyDescent="0.25">
      <c r="A39" s="23" t="s">
        <v>54</v>
      </c>
      <c r="B39" s="25">
        <v>880</v>
      </c>
      <c r="C39" s="23" t="s">
        <v>516</v>
      </c>
      <c r="D39" s="23" t="s">
        <v>1592</v>
      </c>
      <c r="E39" s="23" t="s">
        <v>448</v>
      </c>
      <c r="F39" s="23" t="s">
        <v>15</v>
      </c>
      <c r="G39" s="23" t="s">
        <v>3524</v>
      </c>
      <c r="H39" s="23" t="s">
        <v>4260</v>
      </c>
      <c r="I39" s="23" t="s">
        <v>2424</v>
      </c>
      <c r="J39" s="23" t="s">
        <v>3516</v>
      </c>
      <c r="K39" s="23" t="s">
        <v>189</v>
      </c>
      <c r="L39" s="23" t="s">
        <v>25</v>
      </c>
      <c r="M39" s="25">
        <v>824.18</v>
      </c>
      <c r="N39" s="23" t="s">
        <v>440</v>
      </c>
    </row>
    <row r="40" spans="1:14" x14ac:dyDescent="0.25">
      <c r="A40" s="23" t="s">
        <v>191</v>
      </c>
      <c r="B40" s="25">
        <v>457</v>
      </c>
      <c r="C40" s="23" t="s">
        <v>516</v>
      </c>
      <c r="D40" s="23" t="s">
        <v>1593</v>
      </c>
      <c r="E40" s="23" t="s">
        <v>89</v>
      </c>
      <c r="F40" s="23" t="s">
        <v>29</v>
      </c>
      <c r="G40" s="23" t="s">
        <v>3519</v>
      </c>
      <c r="H40" s="23" t="s">
        <v>246</v>
      </c>
      <c r="I40" s="23" t="s">
        <v>2423</v>
      </c>
      <c r="J40" s="23" t="s">
        <v>3523</v>
      </c>
      <c r="K40" s="23" t="s">
        <v>123</v>
      </c>
      <c r="L40" s="23" t="s">
        <v>67</v>
      </c>
      <c r="M40" s="25">
        <v>383.5</v>
      </c>
      <c r="N40" s="23" t="s">
        <v>440</v>
      </c>
    </row>
    <row r="41" spans="1:14" x14ac:dyDescent="0.25">
      <c r="A41" s="23" t="s">
        <v>193</v>
      </c>
      <c r="B41" s="25">
        <v>12</v>
      </c>
      <c r="C41" s="23" t="s">
        <v>1598</v>
      </c>
      <c r="D41" s="23" t="s">
        <v>1592</v>
      </c>
      <c r="E41" s="23" t="s">
        <v>445</v>
      </c>
      <c r="F41" s="23" t="s">
        <v>15</v>
      </c>
      <c r="G41" s="23" t="s">
        <v>3524</v>
      </c>
      <c r="H41" s="23" t="s">
        <v>226</v>
      </c>
      <c r="I41" s="23" t="s">
        <v>2426</v>
      </c>
      <c r="J41" s="23" t="s">
        <v>3523</v>
      </c>
      <c r="K41" s="23" t="s">
        <v>155</v>
      </c>
      <c r="L41" s="23" t="s">
        <v>16</v>
      </c>
      <c r="M41" s="25">
        <v>1599.6</v>
      </c>
      <c r="N41" s="23" t="s">
        <v>439</v>
      </c>
    </row>
    <row r="42" spans="1:14" x14ac:dyDescent="0.25">
      <c r="A42" s="23" t="s">
        <v>79</v>
      </c>
      <c r="B42" s="25">
        <v>868</v>
      </c>
      <c r="C42" s="23" t="s">
        <v>523</v>
      </c>
      <c r="D42" s="23" t="s">
        <v>1591</v>
      </c>
      <c r="E42" s="23" t="s">
        <v>446</v>
      </c>
      <c r="F42" s="23" t="s">
        <v>20</v>
      </c>
      <c r="G42" s="23" t="s">
        <v>3513</v>
      </c>
      <c r="H42" s="23" t="s">
        <v>4236</v>
      </c>
      <c r="I42" s="23" t="s">
        <v>2424</v>
      </c>
      <c r="J42" s="23" t="s">
        <v>3512</v>
      </c>
      <c r="K42" s="23" t="s">
        <v>116</v>
      </c>
      <c r="L42" s="23" t="s">
        <v>64</v>
      </c>
      <c r="M42" s="25">
        <v>3581.62</v>
      </c>
      <c r="N42" s="23" t="s">
        <v>441</v>
      </c>
    </row>
    <row r="43" spans="1:14" x14ac:dyDescent="0.25">
      <c r="A43" s="23" t="s">
        <v>194</v>
      </c>
      <c r="B43" s="25">
        <v>67</v>
      </c>
      <c r="C43" s="23" t="s">
        <v>507</v>
      </c>
      <c r="D43" s="23" t="s">
        <v>1592</v>
      </c>
      <c r="E43" s="23" t="s">
        <v>467</v>
      </c>
      <c r="F43" s="23" t="s">
        <v>15</v>
      </c>
      <c r="G43" s="23" t="s">
        <v>3518</v>
      </c>
      <c r="H43" s="23" t="s">
        <v>238</v>
      </c>
      <c r="I43" s="23" t="s">
        <v>2424</v>
      </c>
      <c r="J43" s="23" t="s">
        <v>3526</v>
      </c>
      <c r="K43" s="23" t="s">
        <v>13</v>
      </c>
      <c r="L43" s="23" t="s">
        <v>55</v>
      </c>
      <c r="M43" s="25">
        <v>1749.32</v>
      </c>
      <c r="N43" s="23" t="s">
        <v>439</v>
      </c>
    </row>
    <row r="44" spans="1:14" x14ac:dyDescent="0.25">
      <c r="A44" s="23" t="s">
        <v>33</v>
      </c>
      <c r="B44" s="25">
        <v>314</v>
      </c>
      <c r="C44" s="23" t="s">
        <v>516</v>
      </c>
      <c r="D44" s="23" t="s">
        <v>1593</v>
      </c>
      <c r="E44" s="23" t="s">
        <v>479</v>
      </c>
      <c r="F44" s="23" t="s">
        <v>29</v>
      </c>
      <c r="G44" s="23" t="s">
        <v>3519</v>
      </c>
      <c r="H44" s="23" t="s">
        <v>246</v>
      </c>
      <c r="I44" s="23" t="s">
        <v>2422</v>
      </c>
      <c r="J44" s="23" t="s">
        <v>3516</v>
      </c>
      <c r="K44" s="23" t="s">
        <v>85</v>
      </c>
      <c r="L44" s="23" t="s">
        <v>30</v>
      </c>
      <c r="M44" s="25">
        <v>473.11</v>
      </c>
      <c r="N44" s="23" t="s">
        <v>439</v>
      </c>
    </row>
    <row r="45" spans="1:14" x14ac:dyDescent="0.25">
      <c r="A45" s="23" t="s">
        <v>188</v>
      </c>
      <c r="B45" s="25">
        <v>230</v>
      </c>
      <c r="C45" s="23" t="s">
        <v>512</v>
      </c>
      <c r="D45" s="23" t="s">
        <v>1592</v>
      </c>
      <c r="E45" s="23" t="s">
        <v>2409</v>
      </c>
      <c r="F45" s="23" t="s">
        <v>15</v>
      </c>
      <c r="G45" s="23" t="s">
        <v>3518</v>
      </c>
      <c r="H45" s="23" t="s">
        <v>4264</v>
      </c>
      <c r="I45" s="23" t="s">
        <v>2424</v>
      </c>
      <c r="J45" s="23" t="s">
        <v>3512</v>
      </c>
      <c r="K45" s="23" t="s">
        <v>112</v>
      </c>
      <c r="L45" s="23" t="s">
        <v>25</v>
      </c>
      <c r="M45" s="25">
        <v>2705.26</v>
      </c>
      <c r="N45" s="23" t="s">
        <v>438</v>
      </c>
    </row>
    <row r="46" spans="1:14" x14ac:dyDescent="0.25">
      <c r="A46" s="23" t="s">
        <v>197</v>
      </c>
      <c r="B46" s="25">
        <v>937</v>
      </c>
      <c r="C46" s="23" t="s">
        <v>512</v>
      </c>
      <c r="D46" s="23" t="s">
        <v>1592</v>
      </c>
      <c r="E46" s="23" t="s">
        <v>462</v>
      </c>
      <c r="F46" s="23" t="s">
        <v>15</v>
      </c>
      <c r="G46" s="23" t="s">
        <v>3515</v>
      </c>
      <c r="H46" s="23" t="s">
        <v>4238</v>
      </c>
      <c r="I46" s="23" t="s">
        <v>2424</v>
      </c>
      <c r="J46" s="23" t="s">
        <v>3526</v>
      </c>
      <c r="K46" s="23" t="s">
        <v>196</v>
      </c>
      <c r="L46" s="23" t="s">
        <v>55</v>
      </c>
      <c r="M46" s="25">
        <v>163.19</v>
      </c>
      <c r="N46" s="23" t="s">
        <v>438</v>
      </c>
    </row>
    <row r="47" spans="1:14" x14ac:dyDescent="0.25">
      <c r="A47" s="23" t="s">
        <v>54</v>
      </c>
      <c r="B47" s="25">
        <v>864</v>
      </c>
      <c r="C47" s="23" t="s">
        <v>516</v>
      </c>
      <c r="D47" s="23" t="s">
        <v>1593</v>
      </c>
      <c r="E47" s="23" t="s">
        <v>468</v>
      </c>
      <c r="F47" s="23" t="s">
        <v>29</v>
      </c>
      <c r="G47" s="23" t="s">
        <v>230</v>
      </c>
      <c r="H47" s="23" t="s">
        <v>230</v>
      </c>
      <c r="I47" s="23" t="s">
        <v>2422</v>
      </c>
      <c r="J47" s="23" t="s">
        <v>3526</v>
      </c>
      <c r="K47" s="23" t="s">
        <v>69</v>
      </c>
      <c r="L47" s="23" t="s">
        <v>30</v>
      </c>
      <c r="M47" s="25">
        <v>374.49</v>
      </c>
      <c r="N47" s="23" t="s">
        <v>441</v>
      </c>
    </row>
    <row r="48" spans="1:14" x14ac:dyDescent="0.25">
      <c r="A48" s="23" t="s">
        <v>76</v>
      </c>
      <c r="B48" s="25">
        <v>689</v>
      </c>
      <c r="C48" s="23" t="s">
        <v>523</v>
      </c>
      <c r="D48" s="23" t="s">
        <v>1591</v>
      </c>
      <c r="E48" s="23" t="s">
        <v>466</v>
      </c>
      <c r="F48" s="23" t="s">
        <v>20</v>
      </c>
      <c r="G48" s="23" t="s">
        <v>3513</v>
      </c>
      <c r="H48" s="23" t="s">
        <v>242</v>
      </c>
      <c r="I48" s="23" t="s">
        <v>2424</v>
      </c>
      <c r="J48" s="23" t="s">
        <v>3516</v>
      </c>
      <c r="K48" s="23" t="s">
        <v>23</v>
      </c>
      <c r="L48" s="23" t="s">
        <v>21</v>
      </c>
      <c r="M48" s="25">
        <v>2054.54</v>
      </c>
      <c r="N48" s="23" t="s">
        <v>439</v>
      </c>
    </row>
    <row r="49" spans="1:14" x14ac:dyDescent="0.25">
      <c r="A49" s="23" t="s">
        <v>76</v>
      </c>
      <c r="B49" s="25">
        <v>364</v>
      </c>
      <c r="C49" s="23" t="s">
        <v>523</v>
      </c>
      <c r="D49" s="23" t="s">
        <v>1591</v>
      </c>
      <c r="E49" s="23" t="s">
        <v>480</v>
      </c>
      <c r="F49" s="23" t="s">
        <v>20</v>
      </c>
      <c r="G49" s="23" t="s">
        <v>3521</v>
      </c>
      <c r="H49" s="23" t="s">
        <v>4241</v>
      </c>
      <c r="I49" s="23" t="s">
        <v>2423</v>
      </c>
      <c r="J49" s="23" t="s">
        <v>3514</v>
      </c>
      <c r="K49" s="23" t="s">
        <v>162</v>
      </c>
      <c r="L49" s="23" t="s">
        <v>491</v>
      </c>
      <c r="M49" s="25">
        <v>278.16000000000003</v>
      </c>
      <c r="N49" s="23" t="s">
        <v>439</v>
      </c>
    </row>
    <row r="50" spans="1:14" x14ac:dyDescent="0.25">
      <c r="A50" s="23" t="s">
        <v>63</v>
      </c>
      <c r="B50" s="25">
        <v>838</v>
      </c>
      <c r="C50" s="23" t="s">
        <v>1597</v>
      </c>
      <c r="D50" s="23" t="s">
        <v>1594</v>
      </c>
      <c r="E50" s="23" t="s">
        <v>461</v>
      </c>
      <c r="F50" s="23" t="s">
        <v>50</v>
      </c>
      <c r="G50" s="23" t="s">
        <v>3525</v>
      </c>
      <c r="H50" s="23" t="s">
        <v>4255</v>
      </c>
      <c r="I50" s="23" t="s">
        <v>2423</v>
      </c>
      <c r="J50" s="23" t="s">
        <v>3523</v>
      </c>
      <c r="K50" s="23" t="s">
        <v>166</v>
      </c>
      <c r="L50" s="23" t="s">
        <v>87</v>
      </c>
      <c r="M50" s="25">
        <v>154.43</v>
      </c>
      <c r="N50" s="23" t="s">
        <v>439</v>
      </c>
    </row>
    <row r="51" spans="1:14" x14ac:dyDescent="0.25">
      <c r="A51" s="23" t="s">
        <v>46</v>
      </c>
      <c r="B51" s="25">
        <v>10</v>
      </c>
      <c r="C51" s="23" t="s">
        <v>516</v>
      </c>
      <c r="D51" s="23" t="s">
        <v>1592</v>
      </c>
      <c r="E51" s="23" t="s">
        <v>494</v>
      </c>
      <c r="F51" s="23" t="s">
        <v>15</v>
      </c>
      <c r="G51" s="23" t="s">
        <v>3515</v>
      </c>
      <c r="H51" s="23" t="s">
        <v>4244</v>
      </c>
      <c r="I51" s="23" t="s">
        <v>2423</v>
      </c>
      <c r="J51" s="23" t="s">
        <v>3512</v>
      </c>
      <c r="K51" s="23" t="s">
        <v>164</v>
      </c>
      <c r="L51" s="23" t="s">
        <v>25</v>
      </c>
      <c r="M51" s="25">
        <v>2718.88</v>
      </c>
      <c r="N51" s="23" t="s">
        <v>439</v>
      </c>
    </row>
    <row r="52" spans="1:14" x14ac:dyDescent="0.25">
      <c r="A52" s="23" t="s">
        <v>193</v>
      </c>
      <c r="B52" s="25">
        <v>544</v>
      </c>
      <c r="C52" s="23" t="s">
        <v>1598</v>
      </c>
      <c r="D52" s="23" t="s">
        <v>1592</v>
      </c>
      <c r="E52" s="23" t="s">
        <v>449</v>
      </c>
      <c r="F52" s="23" t="s">
        <v>15</v>
      </c>
      <c r="G52" s="23" t="s">
        <v>3515</v>
      </c>
      <c r="H52" s="23" t="s">
        <v>4238</v>
      </c>
      <c r="I52" s="23" t="s">
        <v>2423</v>
      </c>
      <c r="J52" s="23" t="s">
        <v>3523</v>
      </c>
      <c r="K52" s="23" t="s">
        <v>27</v>
      </c>
      <c r="L52" s="23" t="s">
        <v>25</v>
      </c>
      <c r="M52" s="25">
        <v>799.33</v>
      </c>
      <c r="N52" s="23" t="s">
        <v>439</v>
      </c>
    </row>
    <row r="53" spans="1:14" x14ac:dyDescent="0.25">
      <c r="A53" s="23" t="s">
        <v>58</v>
      </c>
      <c r="B53" s="25">
        <v>148</v>
      </c>
      <c r="C53" s="23" t="s">
        <v>512</v>
      </c>
      <c r="D53" s="23" t="s">
        <v>1592</v>
      </c>
      <c r="E53" s="23" t="s">
        <v>2407</v>
      </c>
      <c r="F53" s="23" t="s">
        <v>15</v>
      </c>
      <c r="G53" s="23" t="s">
        <v>3524</v>
      </c>
      <c r="H53" s="23" t="s">
        <v>4260</v>
      </c>
      <c r="I53" s="23" t="s">
        <v>2423</v>
      </c>
      <c r="J53" s="23" t="s">
        <v>3516</v>
      </c>
      <c r="K53" s="23" t="s">
        <v>60</v>
      </c>
      <c r="L53" s="23" t="s">
        <v>55</v>
      </c>
      <c r="M53" s="25">
        <v>4171.8900000000003</v>
      </c>
      <c r="N53" s="23" t="s">
        <v>439</v>
      </c>
    </row>
    <row r="54" spans="1:14" x14ac:dyDescent="0.25">
      <c r="A54" s="23" t="s">
        <v>28</v>
      </c>
      <c r="B54" s="25">
        <v>782</v>
      </c>
      <c r="C54" s="23" t="s">
        <v>1598</v>
      </c>
      <c r="D54" s="23" t="s">
        <v>1593</v>
      </c>
      <c r="E54" s="23" t="s">
        <v>444</v>
      </c>
      <c r="F54" s="23" t="s">
        <v>29</v>
      </c>
      <c r="G54" s="23" t="s">
        <v>3520</v>
      </c>
      <c r="H54" s="23" t="s">
        <v>4249</v>
      </c>
      <c r="I54" s="23" t="s">
        <v>2423</v>
      </c>
      <c r="J54" s="23" t="s">
        <v>3512</v>
      </c>
      <c r="K54" s="23" t="s">
        <v>119</v>
      </c>
      <c r="L54" s="23" t="s">
        <v>30</v>
      </c>
      <c r="M54" s="25">
        <v>3908.84</v>
      </c>
      <c r="N54" s="23" t="s">
        <v>439</v>
      </c>
    </row>
    <row r="55" spans="1:14" x14ac:dyDescent="0.25">
      <c r="A55" s="23" t="s">
        <v>66</v>
      </c>
      <c r="B55" s="25">
        <v>461</v>
      </c>
      <c r="C55" s="23" t="s">
        <v>1599</v>
      </c>
      <c r="D55" s="23" t="s">
        <v>1592</v>
      </c>
      <c r="E55" s="23" t="s">
        <v>202</v>
      </c>
      <c r="F55" s="23" t="s">
        <v>15</v>
      </c>
      <c r="G55" s="23" t="s">
        <v>3524</v>
      </c>
      <c r="H55" s="23" t="s">
        <v>4245</v>
      </c>
      <c r="I55" s="23" t="s">
        <v>2424</v>
      </c>
      <c r="J55" s="23" t="s">
        <v>3512</v>
      </c>
      <c r="K55" s="23" t="s">
        <v>38</v>
      </c>
      <c r="L55" s="23" t="s">
        <v>492</v>
      </c>
      <c r="M55" s="25">
        <v>1209.56</v>
      </c>
      <c r="N55" s="23" t="s">
        <v>440</v>
      </c>
    </row>
    <row r="56" spans="1:14" x14ac:dyDescent="0.25">
      <c r="A56" s="23" t="s">
        <v>70</v>
      </c>
      <c r="B56" s="25">
        <v>569</v>
      </c>
      <c r="C56" s="23" t="s">
        <v>507</v>
      </c>
      <c r="D56" s="23" t="s">
        <v>1594</v>
      </c>
      <c r="E56" s="23" t="s">
        <v>200</v>
      </c>
      <c r="F56" s="23" t="s">
        <v>50</v>
      </c>
      <c r="G56" s="23" t="s">
        <v>3522</v>
      </c>
      <c r="H56" s="23" t="s">
        <v>4240</v>
      </c>
      <c r="I56" s="23" t="s">
        <v>2423</v>
      </c>
      <c r="J56" s="23" t="s">
        <v>3516</v>
      </c>
      <c r="K56" s="23" t="s">
        <v>403</v>
      </c>
      <c r="L56" s="23" t="s">
        <v>51</v>
      </c>
      <c r="M56" s="25">
        <v>961.3</v>
      </c>
      <c r="N56" s="23" t="s">
        <v>438</v>
      </c>
    </row>
    <row r="57" spans="1:14" x14ac:dyDescent="0.25">
      <c r="A57" s="23" t="s">
        <v>24</v>
      </c>
      <c r="B57" s="25">
        <v>164</v>
      </c>
      <c r="C57" s="23" t="s">
        <v>1596</v>
      </c>
      <c r="D57" s="23" t="s">
        <v>1592</v>
      </c>
      <c r="E57" s="23" t="s">
        <v>203</v>
      </c>
      <c r="F57" s="23" t="s">
        <v>15</v>
      </c>
      <c r="G57" s="23" t="s">
        <v>3515</v>
      </c>
      <c r="H57" s="23" t="s">
        <v>4244</v>
      </c>
      <c r="I57" s="23" t="s">
        <v>2422</v>
      </c>
      <c r="J57" s="23" t="s">
        <v>3514</v>
      </c>
      <c r="K57" s="23" t="s">
        <v>43</v>
      </c>
      <c r="L57" s="23" t="s">
        <v>25</v>
      </c>
      <c r="M57" s="25">
        <v>439.16</v>
      </c>
      <c r="N57" s="23" t="s">
        <v>439</v>
      </c>
    </row>
    <row r="58" spans="1:14" x14ac:dyDescent="0.25">
      <c r="A58" s="23" t="s">
        <v>70</v>
      </c>
      <c r="B58" s="25">
        <v>740</v>
      </c>
      <c r="C58" s="23" t="s">
        <v>507</v>
      </c>
      <c r="D58" s="23" t="s">
        <v>1593</v>
      </c>
      <c r="E58" s="23" t="s">
        <v>205</v>
      </c>
      <c r="F58" s="23" t="s">
        <v>29</v>
      </c>
      <c r="G58" s="23" t="s">
        <v>3519</v>
      </c>
      <c r="H58" s="23" t="s">
        <v>4256</v>
      </c>
      <c r="I58" s="23" t="s">
        <v>2425</v>
      </c>
      <c r="J58" s="23" t="s">
        <v>3523</v>
      </c>
      <c r="K58" s="23" t="s">
        <v>172</v>
      </c>
      <c r="L58" s="23" t="s">
        <v>67</v>
      </c>
      <c r="M58" s="25">
        <v>1110.96</v>
      </c>
      <c r="N58" s="23" t="s">
        <v>440</v>
      </c>
    </row>
    <row r="59" spans="1:14" x14ac:dyDescent="0.25">
      <c r="A59" s="23" t="s">
        <v>54</v>
      </c>
      <c r="B59" s="25">
        <v>572</v>
      </c>
      <c r="C59" s="23" t="s">
        <v>516</v>
      </c>
      <c r="D59" s="23" t="s">
        <v>1595</v>
      </c>
      <c r="E59" s="23" t="s">
        <v>463</v>
      </c>
      <c r="F59" s="23" t="s">
        <v>40</v>
      </c>
      <c r="G59" s="23" t="s">
        <v>3527</v>
      </c>
      <c r="H59" s="23" t="s">
        <v>4261</v>
      </c>
      <c r="I59" s="23" t="s">
        <v>2426</v>
      </c>
      <c r="J59" s="23" t="s">
        <v>3514</v>
      </c>
      <c r="K59" s="23" t="s">
        <v>169</v>
      </c>
      <c r="L59" s="23" t="s">
        <v>41</v>
      </c>
      <c r="M59" s="25">
        <v>576.25</v>
      </c>
      <c r="N59" s="23" t="s">
        <v>439</v>
      </c>
    </row>
    <row r="60" spans="1:14" x14ac:dyDescent="0.25">
      <c r="A60" s="23" t="s">
        <v>73</v>
      </c>
      <c r="B60" s="25">
        <v>18</v>
      </c>
      <c r="C60" s="23" t="s">
        <v>507</v>
      </c>
      <c r="D60" s="23" t="s">
        <v>1592</v>
      </c>
      <c r="E60" s="23" t="s">
        <v>478</v>
      </c>
      <c r="F60" s="23" t="s">
        <v>15</v>
      </c>
      <c r="G60" s="23" t="s">
        <v>3518</v>
      </c>
      <c r="H60" s="23" t="s">
        <v>4251</v>
      </c>
      <c r="I60" s="23" t="s">
        <v>2423</v>
      </c>
      <c r="J60" s="23" t="s">
        <v>3523</v>
      </c>
      <c r="K60" s="23" t="s">
        <v>126</v>
      </c>
      <c r="L60" s="23" t="s">
        <v>25</v>
      </c>
      <c r="M60" s="25">
        <v>299.38</v>
      </c>
      <c r="N60" s="23" t="s">
        <v>439</v>
      </c>
    </row>
    <row r="61" spans="1:14" x14ac:dyDescent="0.25">
      <c r="A61" s="23" t="s">
        <v>76</v>
      </c>
      <c r="B61" s="25">
        <v>441</v>
      </c>
      <c r="C61" s="23" t="s">
        <v>523</v>
      </c>
      <c r="D61" s="23" t="s">
        <v>1592</v>
      </c>
      <c r="E61" s="23" t="s">
        <v>465</v>
      </c>
      <c r="F61" s="23" t="s">
        <v>15</v>
      </c>
      <c r="G61" s="23" t="s">
        <v>3517</v>
      </c>
      <c r="H61" s="23" t="s">
        <v>4252</v>
      </c>
      <c r="I61" s="23" t="s">
        <v>2423</v>
      </c>
      <c r="J61" s="23" t="s">
        <v>3514</v>
      </c>
      <c r="K61" s="23" t="s">
        <v>93</v>
      </c>
      <c r="L61" s="23" t="s">
        <v>16</v>
      </c>
      <c r="M61" s="25">
        <v>1251.8</v>
      </c>
      <c r="N61" s="23" t="s">
        <v>439</v>
      </c>
    </row>
    <row r="62" spans="1:14" x14ac:dyDescent="0.25">
      <c r="A62" s="23" t="s">
        <v>28</v>
      </c>
      <c r="B62" s="25">
        <v>699</v>
      </c>
      <c r="C62" s="23" t="s">
        <v>1598</v>
      </c>
      <c r="D62" s="23" t="s">
        <v>1591</v>
      </c>
      <c r="E62" s="23" t="s">
        <v>204</v>
      </c>
      <c r="F62" s="23" t="s">
        <v>20</v>
      </c>
      <c r="G62" s="23" t="s">
        <v>3521</v>
      </c>
      <c r="H62" s="23" t="s">
        <v>4234</v>
      </c>
      <c r="I62" s="23" t="s">
        <v>2423</v>
      </c>
      <c r="J62" s="23" t="s">
        <v>3516</v>
      </c>
      <c r="K62" s="23" t="s">
        <v>36</v>
      </c>
      <c r="L62" s="23" t="s">
        <v>491</v>
      </c>
      <c r="M62" s="25">
        <v>2038.93</v>
      </c>
      <c r="N62" s="23" t="s">
        <v>439</v>
      </c>
    </row>
    <row r="63" spans="1:14" x14ac:dyDescent="0.25">
      <c r="A63" s="23" t="s">
        <v>76</v>
      </c>
      <c r="B63" s="25">
        <v>618</v>
      </c>
      <c r="C63" s="23" t="s">
        <v>523</v>
      </c>
      <c r="D63" s="23" t="s">
        <v>1592</v>
      </c>
      <c r="E63" s="23" t="s">
        <v>2406</v>
      </c>
      <c r="F63" s="23" t="s">
        <v>15</v>
      </c>
      <c r="G63" s="23" t="s">
        <v>3524</v>
      </c>
      <c r="H63" s="23" t="s">
        <v>4260</v>
      </c>
      <c r="I63" s="23" t="s">
        <v>2423</v>
      </c>
      <c r="J63" s="23" t="s">
        <v>3514</v>
      </c>
      <c r="K63" s="23" t="s">
        <v>62</v>
      </c>
      <c r="L63" s="23" t="s">
        <v>25</v>
      </c>
      <c r="M63" s="25">
        <v>876.1</v>
      </c>
      <c r="N63" s="23" t="s">
        <v>438</v>
      </c>
    </row>
    <row r="64" spans="1:14" x14ac:dyDescent="0.25">
      <c r="A64" s="23" t="s">
        <v>49</v>
      </c>
      <c r="B64" s="25">
        <v>310</v>
      </c>
      <c r="C64" s="23" t="s">
        <v>1598</v>
      </c>
      <c r="D64" s="23" t="s">
        <v>1595</v>
      </c>
      <c r="E64" s="23" t="s">
        <v>3397</v>
      </c>
      <c r="F64" s="23" t="s">
        <v>40</v>
      </c>
      <c r="G64" s="23" t="s">
        <v>3527</v>
      </c>
      <c r="H64" s="23" t="s">
        <v>4263</v>
      </c>
      <c r="I64" s="23" t="s">
        <v>2426</v>
      </c>
      <c r="J64" s="23" t="s">
        <v>3512</v>
      </c>
      <c r="K64" s="23" t="s">
        <v>85</v>
      </c>
      <c r="L64" s="23" t="s">
        <v>41</v>
      </c>
      <c r="M64" s="25">
        <v>6515.81</v>
      </c>
      <c r="N64" s="23" t="s">
        <v>439</v>
      </c>
    </row>
    <row r="65" spans="1:14" x14ac:dyDescent="0.25">
      <c r="A65" s="23" t="s">
        <v>19</v>
      </c>
      <c r="B65" s="25">
        <v>839</v>
      </c>
      <c r="C65" s="23" t="s">
        <v>516</v>
      </c>
      <c r="D65" s="23" t="s">
        <v>1591</v>
      </c>
      <c r="E65" s="23" t="s">
        <v>2037</v>
      </c>
      <c r="F65" s="23" t="s">
        <v>20</v>
      </c>
      <c r="G65" s="23" t="s">
        <v>3521</v>
      </c>
      <c r="H65" s="23" t="s">
        <v>4246</v>
      </c>
      <c r="I65" s="23" t="s">
        <v>2424</v>
      </c>
      <c r="J65" s="23" t="s">
        <v>3512</v>
      </c>
      <c r="K65" s="23" t="s">
        <v>53</v>
      </c>
      <c r="L65" s="23" t="s">
        <v>491</v>
      </c>
      <c r="M65" s="25">
        <v>3898.1</v>
      </c>
      <c r="N65" s="23" t="s">
        <v>440</v>
      </c>
    </row>
    <row r="66" spans="1:14" x14ac:dyDescent="0.25">
      <c r="A66" s="23" t="s">
        <v>33</v>
      </c>
      <c r="B66" s="25">
        <v>795</v>
      </c>
      <c r="C66" s="23" t="s">
        <v>516</v>
      </c>
      <c r="D66" s="23" t="s">
        <v>1592</v>
      </c>
      <c r="E66" s="23" t="s">
        <v>3325</v>
      </c>
      <c r="F66" s="23" t="s">
        <v>15</v>
      </c>
      <c r="G66" s="23" t="s">
        <v>3518</v>
      </c>
      <c r="H66" s="23" t="s">
        <v>238</v>
      </c>
      <c r="I66" s="23" t="s">
        <v>2424</v>
      </c>
      <c r="J66" s="23" t="s">
        <v>3514</v>
      </c>
      <c r="K66" s="23" t="s">
        <v>403</v>
      </c>
      <c r="L66" s="23" t="s">
        <v>25</v>
      </c>
      <c r="M66" s="25">
        <v>547.16999999999996</v>
      </c>
      <c r="N66" s="23" t="s">
        <v>443</v>
      </c>
    </row>
    <row r="67" spans="1:14" x14ac:dyDescent="0.25">
      <c r="A67" s="23" t="s">
        <v>194</v>
      </c>
      <c r="B67" s="25">
        <v>515</v>
      </c>
      <c r="C67" s="23" t="s">
        <v>507</v>
      </c>
      <c r="D67" s="23" t="s">
        <v>1591</v>
      </c>
      <c r="E67" s="23" t="s">
        <v>3402</v>
      </c>
      <c r="F67" s="23" t="s">
        <v>20</v>
      </c>
      <c r="G67" s="23" t="s">
        <v>3521</v>
      </c>
      <c r="H67" s="23" t="s">
        <v>4253</v>
      </c>
      <c r="I67" s="23" t="s">
        <v>2423</v>
      </c>
      <c r="J67" s="23" t="s">
        <v>3514</v>
      </c>
      <c r="K67" s="23" t="s">
        <v>136</v>
      </c>
      <c r="L67" s="23" t="s">
        <v>491</v>
      </c>
      <c r="M67" s="25">
        <v>2934.54</v>
      </c>
      <c r="N67" s="23" t="s">
        <v>439</v>
      </c>
    </row>
    <row r="68" spans="1:14" x14ac:dyDescent="0.25">
      <c r="A68" s="23" t="s">
        <v>279</v>
      </c>
      <c r="B68" s="25">
        <v>143</v>
      </c>
      <c r="C68" s="23" t="s">
        <v>1597</v>
      </c>
      <c r="D68" s="23" t="s">
        <v>1591</v>
      </c>
      <c r="E68" s="23" t="s">
        <v>3326</v>
      </c>
      <c r="F68" s="23" t="s">
        <v>20</v>
      </c>
      <c r="G68" s="23" t="s">
        <v>3513</v>
      </c>
      <c r="H68" s="23" t="s">
        <v>4235</v>
      </c>
      <c r="I68" s="23" t="s">
        <v>2424</v>
      </c>
      <c r="J68" s="23" t="s">
        <v>3512</v>
      </c>
      <c r="K68" s="23" t="s">
        <v>172</v>
      </c>
      <c r="L68" s="23" t="s">
        <v>21</v>
      </c>
      <c r="M68" s="25">
        <v>2945.02</v>
      </c>
      <c r="N68" s="23" t="s">
        <v>439</v>
      </c>
    </row>
    <row r="69" spans="1:14" x14ac:dyDescent="0.25">
      <c r="A69" s="23" t="s">
        <v>90</v>
      </c>
      <c r="B69" s="25">
        <v>64</v>
      </c>
      <c r="C69" s="23" t="s">
        <v>1597</v>
      </c>
      <c r="D69" s="23" t="s">
        <v>1594</v>
      </c>
      <c r="E69" s="23" t="s">
        <v>2041</v>
      </c>
      <c r="F69" s="23" t="s">
        <v>50</v>
      </c>
      <c r="G69" s="23" t="s">
        <v>3522</v>
      </c>
      <c r="H69" s="23" t="s">
        <v>4240</v>
      </c>
      <c r="I69" s="23" t="s">
        <v>2425</v>
      </c>
      <c r="J69" s="23" t="s">
        <v>3516</v>
      </c>
      <c r="K69" s="23" t="s">
        <v>160</v>
      </c>
      <c r="L69" s="23" t="s">
        <v>87</v>
      </c>
      <c r="M69" s="25">
        <v>866.56</v>
      </c>
      <c r="N69" s="23" t="s">
        <v>439</v>
      </c>
    </row>
    <row r="70" spans="1:14" x14ac:dyDescent="0.25">
      <c r="A70" s="23" t="s">
        <v>190</v>
      </c>
      <c r="B70" s="25">
        <v>304</v>
      </c>
      <c r="C70" s="23" t="s">
        <v>1599</v>
      </c>
      <c r="D70" s="23" t="s">
        <v>1592</v>
      </c>
      <c r="E70" s="23" t="s">
        <v>3458</v>
      </c>
      <c r="F70" s="23" t="s">
        <v>15</v>
      </c>
      <c r="G70" s="23" t="s">
        <v>3524</v>
      </c>
      <c r="H70" s="23" t="s">
        <v>4245</v>
      </c>
      <c r="I70" s="23" t="s">
        <v>2424</v>
      </c>
      <c r="J70" s="23" t="s">
        <v>3514</v>
      </c>
      <c r="K70" s="23" t="s">
        <v>32</v>
      </c>
      <c r="L70" s="23" t="s">
        <v>16</v>
      </c>
      <c r="M70" s="25">
        <v>1283.45</v>
      </c>
      <c r="N70" s="23" t="s">
        <v>439</v>
      </c>
    </row>
    <row r="71" spans="1:14" x14ac:dyDescent="0.25">
      <c r="A71" s="23" t="s">
        <v>195</v>
      </c>
      <c r="B71" s="25">
        <v>228</v>
      </c>
      <c r="C71" s="23" t="s">
        <v>1599</v>
      </c>
      <c r="D71" s="23" t="s">
        <v>1592</v>
      </c>
      <c r="E71" s="23" t="s">
        <v>2036</v>
      </c>
      <c r="F71" s="23" t="s">
        <v>15</v>
      </c>
      <c r="G71" s="23" t="s">
        <v>3515</v>
      </c>
      <c r="H71" s="23" t="s">
        <v>4244</v>
      </c>
      <c r="I71" s="23" t="s">
        <v>2423</v>
      </c>
      <c r="J71" s="23" t="s">
        <v>3514</v>
      </c>
      <c r="K71" s="23" t="s">
        <v>201</v>
      </c>
      <c r="L71" s="23" t="s">
        <v>55</v>
      </c>
      <c r="M71" s="25">
        <v>362.7</v>
      </c>
      <c r="N71" s="23" t="s">
        <v>439</v>
      </c>
    </row>
    <row r="72" spans="1:14" x14ac:dyDescent="0.25">
      <c r="A72" s="23" t="s">
        <v>191</v>
      </c>
      <c r="B72" s="25">
        <v>416</v>
      </c>
      <c r="C72" s="23" t="s">
        <v>516</v>
      </c>
      <c r="D72" s="23" t="s">
        <v>1593</v>
      </c>
      <c r="E72" s="23" t="s">
        <v>2033</v>
      </c>
      <c r="F72" s="23" t="s">
        <v>29</v>
      </c>
      <c r="G72" s="23" t="s">
        <v>3519</v>
      </c>
      <c r="H72" s="23" t="s">
        <v>4256</v>
      </c>
      <c r="I72" s="23" t="s">
        <v>2424</v>
      </c>
      <c r="J72" s="23" t="s">
        <v>3514</v>
      </c>
      <c r="K72" s="23" t="s">
        <v>164</v>
      </c>
      <c r="L72" s="23" t="s">
        <v>34</v>
      </c>
      <c r="M72" s="25">
        <v>484.2</v>
      </c>
      <c r="N72" s="23" t="s">
        <v>439</v>
      </c>
    </row>
    <row r="73" spans="1:14" x14ac:dyDescent="0.25">
      <c r="A73" s="23" t="s">
        <v>188</v>
      </c>
      <c r="B73" s="25">
        <v>0</v>
      </c>
      <c r="C73" s="23" t="s">
        <v>512</v>
      </c>
      <c r="D73" s="23" t="s">
        <v>1591</v>
      </c>
      <c r="E73" s="23" t="s">
        <v>2034</v>
      </c>
      <c r="F73" s="23" t="s">
        <v>20</v>
      </c>
      <c r="G73" s="23" t="s">
        <v>3513</v>
      </c>
      <c r="H73" s="23" t="s">
        <v>242</v>
      </c>
      <c r="I73" s="23" t="s">
        <v>2423</v>
      </c>
      <c r="J73" s="23" t="s">
        <v>3514</v>
      </c>
      <c r="K73" s="23" t="s">
        <v>60</v>
      </c>
      <c r="L73" s="23" t="s">
        <v>64</v>
      </c>
      <c r="M73" s="25">
        <v>598.86</v>
      </c>
      <c r="N73" s="23" t="s">
        <v>439</v>
      </c>
    </row>
    <row r="74" spans="1:14" x14ac:dyDescent="0.25">
      <c r="A74" s="23" t="s">
        <v>90</v>
      </c>
      <c r="B74" s="25">
        <v>479</v>
      </c>
      <c r="C74" s="23" t="s">
        <v>1597</v>
      </c>
      <c r="D74" s="23" t="s">
        <v>1595</v>
      </c>
      <c r="E74" s="23" t="s">
        <v>2035</v>
      </c>
      <c r="F74" s="23" t="s">
        <v>40</v>
      </c>
      <c r="G74" s="23" t="s">
        <v>3527</v>
      </c>
      <c r="H74" s="23" t="s">
        <v>4263</v>
      </c>
      <c r="I74" s="23" t="s">
        <v>2425</v>
      </c>
      <c r="J74" s="23" t="s">
        <v>3516</v>
      </c>
      <c r="K74" s="23" t="s">
        <v>112</v>
      </c>
      <c r="L74" s="23" t="s">
        <v>41</v>
      </c>
      <c r="M74" s="25">
        <v>271.01</v>
      </c>
      <c r="N74" s="23" t="s">
        <v>443</v>
      </c>
    </row>
    <row r="75" spans="1:14" x14ac:dyDescent="0.25">
      <c r="A75" s="23" t="s">
        <v>197</v>
      </c>
      <c r="B75" s="25">
        <v>528</v>
      </c>
      <c r="C75" s="23" t="s">
        <v>512</v>
      </c>
      <c r="D75" s="23" t="s">
        <v>1593</v>
      </c>
      <c r="E75" s="23" t="s">
        <v>3375</v>
      </c>
      <c r="F75" s="23" t="s">
        <v>29</v>
      </c>
      <c r="G75" s="23" t="s">
        <v>3519</v>
      </c>
      <c r="H75" s="23" t="s">
        <v>4247</v>
      </c>
      <c r="I75" s="23" t="s">
        <v>2422</v>
      </c>
      <c r="J75" s="23" t="s">
        <v>3523</v>
      </c>
      <c r="K75" s="23" t="s">
        <v>81</v>
      </c>
      <c r="L75" s="23" t="s">
        <v>30</v>
      </c>
      <c r="M75" s="25">
        <v>784.59</v>
      </c>
      <c r="N75" s="23" t="s">
        <v>438</v>
      </c>
    </row>
    <row r="76" spans="1:14" x14ac:dyDescent="0.25">
      <c r="A76" s="23" t="s">
        <v>90</v>
      </c>
      <c r="B76" s="25">
        <v>792</v>
      </c>
      <c r="C76" s="23" t="s">
        <v>1597</v>
      </c>
      <c r="D76" s="23" t="s">
        <v>1595</v>
      </c>
      <c r="E76" s="23" t="s">
        <v>2039</v>
      </c>
      <c r="F76" s="23" t="s">
        <v>40</v>
      </c>
      <c r="G76" s="23" t="s">
        <v>3511</v>
      </c>
      <c r="H76" s="23" t="s">
        <v>4248</v>
      </c>
      <c r="I76" s="23" t="s">
        <v>2422</v>
      </c>
      <c r="J76" s="23" t="s">
        <v>3514</v>
      </c>
      <c r="K76" s="23" t="s">
        <v>192</v>
      </c>
      <c r="L76" s="23" t="s">
        <v>41</v>
      </c>
      <c r="M76" s="25">
        <v>340.99</v>
      </c>
      <c r="N76" s="23" t="s">
        <v>439</v>
      </c>
    </row>
    <row r="77" spans="1:14" x14ac:dyDescent="0.25">
      <c r="A77" s="23" t="s">
        <v>46</v>
      </c>
      <c r="B77" s="25">
        <v>809</v>
      </c>
      <c r="C77" s="23" t="s">
        <v>516</v>
      </c>
      <c r="D77" s="23" t="s">
        <v>1591</v>
      </c>
      <c r="E77" s="23" t="s">
        <v>3382</v>
      </c>
      <c r="F77" s="23" t="s">
        <v>20</v>
      </c>
      <c r="G77" s="23" t="s">
        <v>3521</v>
      </c>
      <c r="H77" s="23" t="s">
        <v>4237</v>
      </c>
      <c r="I77" s="23" t="s">
        <v>2422</v>
      </c>
      <c r="J77" s="23" t="s">
        <v>3514</v>
      </c>
      <c r="K77" s="23" t="s">
        <v>155</v>
      </c>
      <c r="L77" s="23" t="s">
        <v>491</v>
      </c>
      <c r="M77" s="25">
        <v>666.19</v>
      </c>
      <c r="N77" s="23" t="s">
        <v>438</v>
      </c>
    </row>
    <row r="78" spans="1:14" x14ac:dyDescent="0.25">
      <c r="A78" s="23" t="s">
        <v>49</v>
      </c>
      <c r="B78" s="25">
        <v>919</v>
      </c>
      <c r="C78" s="23" t="s">
        <v>1598</v>
      </c>
      <c r="D78" s="23" t="s">
        <v>1592</v>
      </c>
      <c r="E78" s="23" t="s">
        <v>2408</v>
      </c>
      <c r="F78" s="23" t="s">
        <v>15</v>
      </c>
      <c r="G78" s="23" t="s">
        <v>3515</v>
      </c>
      <c r="H78" s="23" t="s">
        <v>249</v>
      </c>
      <c r="I78" s="23" t="s">
        <v>2426</v>
      </c>
      <c r="J78" s="23" t="s">
        <v>3512</v>
      </c>
      <c r="K78" s="23" t="s">
        <v>23</v>
      </c>
      <c r="L78" s="23" t="s">
        <v>55</v>
      </c>
      <c r="M78" s="25">
        <v>6228.79</v>
      </c>
      <c r="N78" s="23" t="s">
        <v>439</v>
      </c>
    </row>
    <row r="79" spans="1:14" x14ac:dyDescent="0.25">
      <c r="A79" s="23" t="s">
        <v>195</v>
      </c>
      <c r="B79" s="25">
        <v>879</v>
      </c>
      <c r="C79" s="23" t="s">
        <v>1599</v>
      </c>
      <c r="D79" s="23" t="s">
        <v>1594</v>
      </c>
      <c r="E79" s="23" t="s">
        <v>2043</v>
      </c>
      <c r="F79" s="23" t="s">
        <v>50</v>
      </c>
      <c r="G79" s="23" t="s">
        <v>3525</v>
      </c>
      <c r="H79" s="23" t="s">
        <v>4255</v>
      </c>
      <c r="I79" s="23" t="s">
        <v>2422</v>
      </c>
      <c r="J79" s="23" t="s">
        <v>3514</v>
      </c>
      <c r="K79" s="23" t="s">
        <v>116</v>
      </c>
      <c r="L79" s="23" t="s">
        <v>87</v>
      </c>
      <c r="M79" s="25">
        <v>934.47</v>
      </c>
      <c r="N79" s="23" t="s">
        <v>440</v>
      </c>
    </row>
    <row r="80" spans="1:14" x14ac:dyDescent="0.25">
      <c r="A80" s="23" t="s">
        <v>66</v>
      </c>
      <c r="B80" s="25">
        <v>258</v>
      </c>
      <c r="C80" s="23" t="s">
        <v>1599</v>
      </c>
      <c r="D80" s="23" t="s">
        <v>1591</v>
      </c>
      <c r="E80" s="23" t="s">
        <v>3453</v>
      </c>
      <c r="F80" s="23" t="s">
        <v>20</v>
      </c>
      <c r="G80" s="23" t="s">
        <v>3521</v>
      </c>
      <c r="H80" s="23" t="s">
        <v>4241</v>
      </c>
      <c r="I80" s="23" t="s">
        <v>2423</v>
      </c>
      <c r="J80" s="23" t="s">
        <v>3516</v>
      </c>
      <c r="K80" s="23" t="s">
        <v>126</v>
      </c>
      <c r="L80" s="23" t="s">
        <v>491</v>
      </c>
      <c r="M80" s="25">
        <v>3031.64</v>
      </c>
      <c r="N80" s="23" t="s">
        <v>439</v>
      </c>
    </row>
    <row r="81" spans="1:14" x14ac:dyDescent="0.25">
      <c r="A81" s="23" t="s">
        <v>46</v>
      </c>
      <c r="B81" s="25">
        <v>707</v>
      </c>
      <c r="C81" s="23" t="s">
        <v>516</v>
      </c>
      <c r="D81" s="23" t="s">
        <v>1593</v>
      </c>
      <c r="E81" s="23" t="s">
        <v>3317</v>
      </c>
      <c r="F81" s="23" t="s">
        <v>29</v>
      </c>
      <c r="G81" s="23" t="s">
        <v>230</v>
      </c>
      <c r="H81" s="23" t="s">
        <v>230</v>
      </c>
      <c r="I81" s="23" t="s">
        <v>2423</v>
      </c>
      <c r="J81" s="23" t="s">
        <v>3516</v>
      </c>
      <c r="K81" s="23" t="s">
        <v>162</v>
      </c>
      <c r="L81" s="23" t="s">
        <v>34</v>
      </c>
      <c r="M81" s="25">
        <v>317.02999999999997</v>
      </c>
      <c r="N81" s="23" t="s">
        <v>438</v>
      </c>
    </row>
    <row r="82" spans="1:14" x14ac:dyDescent="0.25">
      <c r="A82" s="23" t="s">
        <v>79</v>
      </c>
      <c r="B82" s="25">
        <v>886</v>
      </c>
      <c r="C82" s="23" t="s">
        <v>523</v>
      </c>
      <c r="D82" s="23" t="s">
        <v>1592</v>
      </c>
      <c r="E82" s="23" t="s">
        <v>2038</v>
      </c>
      <c r="F82" s="23" t="s">
        <v>15</v>
      </c>
      <c r="G82" s="23" t="s">
        <v>3517</v>
      </c>
      <c r="H82" s="23" t="s">
        <v>4250</v>
      </c>
      <c r="I82" s="23" t="s">
        <v>2422</v>
      </c>
      <c r="J82" s="23" t="s">
        <v>3516</v>
      </c>
      <c r="K82" s="23" t="s">
        <v>123</v>
      </c>
      <c r="L82" s="23" t="s">
        <v>55</v>
      </c>
      <c r="M82" s="25">
        <v>885.73</v>
      </c>
      <c r="N82" s="23" t="s">
        <v>439</v>
      </c>
    </row>
    <row r="83" spans="1:14" x14ac:dyDescent="0.25">
      <c r="A83" s="23" t="s">
        <v>14</v>
      </c>
      <c r="B83" s="25">
        <v>547</v>
      </c>
      <c r="C83" s="23" t="s">
        <v>1596</v>
      </c>
      <c r="D83" s="23" t="s">
        <v>1594</v>
      </c>
      <c r="E83" s="23" t="s">
        <v>3319</v>
      </c>
      <c r="F83" s="23" t="s">
        <v>50</v>
      </c>
      <c r="G83" s="23" t="s">
        <v>3525</v>
      </c>
      <c r="H83" s="23" t="s">
        <v>4258</v>
      </c>
      <c r="I83" s="23" t="s">
        <v>2422</v>
      </c>
      <c r="J83" s="23" t="s">
        <v>3514</v>
      </c>
      <c r="K83" s="23" t="s">
        <v>169</v>
      </c>
      <c r="L83" s="23" t="s">
        <v>51</v>
      </c>
      <c r="M83" s="25">
        <v>547.16</v>
      </c>
      <c r="N83" s="23" t="s">
        <v>439</v>
      </c>
    </row>
    <row r="84" spans="1:14" x14ac:dyDescent="0.25">
      <c r="A84" s="23" t="s">
        <v>191</v>
      </c>
      <c r="B84" s="25">
        <v>72</v>
      </c>
      <c r="C84" s="23" t="s">
        <v>516</v>
      </c>
      <c r="D84" s="23" t="s">
        <v>1592</v>
      </c>
      <c r="E84" s="23" t="s">
        <v>3323</v>
      </c>
      <c r="F84" s="23" t="s">
        <v>15</v>
      </c>
      <c r="G84" s="23" t="s">
        <v>3517</v>
      </c>
      <c r="H84" s="23" t="s">
        <v>4250</v>
      </c>
      <c r="I84" s="23" t="s">
        <v>2422</v>
      </c>
      <c r="J84" s="23" t="s">
        <v>3516</v>
      </c>
      <c r="K84" s="23" t="s">
        <v>36</v>
      </c>
      <c r="L84" s="23" t="s">
        <v>25</v>
      </c>
      <c r="M84" s="25">
        <v>531.57000000000005</v>
      </c>
      <c r="N84" s="23" t="s">
        <v>439</v>
      </c>
    </row>
    <row r="85" spans="1:14" x14ac:dyDescent="0.25">
      <c r="A85" s="23" t="s">
        <v>76</v>
      </c>
      <c r="B85" s="25">
        <v>531</v>
      </c>
      <c r="C85" s="23" t="s">
        <v>523</v>
      </c>
      <c r="D85" s="23" t="s">
        <v>1593</v>
      </c>
      <c r="E85" s="23" t="s">
        <v>3324</v>
      </c>
      <c r="F85" s="23" t="s">
        <v>29</v>
      </c>
      <c r="G85" s="23" t="s">
        <v>3520</v>
      </c>
      <c r="H85" s="23" t="s">
        <v>4259</v>
      </c>
      <c r="I85" s="23" t="s">
        <v>2423</v>
      </c>
      <c r="J85" s="23" t="s">
        <v>3516</v>
      </c>
      <c r="K85" s="23" t="s">
        <v>27</v>
      </c>
      <c r="L85" s="23" t="s">
        <v>67</v>
      </c>
      <c r="M85" s="25">
        <v>2465.48</v>
      </c>
      <c r="N85" s="23" t="s">
        <v>443</v>
      </c>
    </row>
    <row r="86" spans="1:14" x14ac:dyDescent="0.25">
      <c r="A86" s="23" t="s">
        <v>194</v>
      </c>
      <c r="B86" s="25">
        <v>76</v>
      </c>
      <c r="C86" s="23" t="s">
        <v>507</v>
      </c>
      <c r="D86" s="23" t="s">
        <v>1593</v>
      </c>
      <c r="E86" s="23" t="s">
        <v>2040</v>
      </c>
      <c r="F86" s="23" t="s">
        <v>29</v>
      </c>
      <c r="G86" s="23" t="s">
        <v>3519</v>
      </c>
      <c r="H86" s="23" t="s">
        <v>4247</v>
      </c>
      <c r="I86" s="23" t="s">
        <v>2422</v>
      </c>
      <c r="J86" s="23" t="s">
        <v>3512</v>
      </c>
      <c r="K86" s="23" t="s">
        <v>38</v>
      </c>
      <c r="L86" s="23" t="s">
        <v>30</v>
      </c>
      <c r="M86" s="25">
        <v>5580.15</v>
      </c>
      <c r="N86" s="23" t="s">
        <v>439</v>
      </c>
    </row>
    <row r="87" spans="1:14" x14ac:dyDescent="0.25">
      <c r="A87" s="23" t="s">
        <v>191</v>
      </c>
      <c r="B87" s="25">
        <v>571</v>
      </c>
      <c r="C87" s="23" t="s">
        <v>516</v>
      </c>
      <c r="D87" s="23" t="s">
        <v>1593</v>
      </c>
      <c r="E87" s="23" t="s">
        <v>3457</v>
      </c>
      <c r="F87" s="23" t="s">
        <v>29</v>
      </c>
      <c r="G87" s="23" t="s">
        <v>3519</v>
      </c>
      <c r="H87" s="23" t="s">
        <v>246</v>
      </c>
      <c r="I87" s="23" t="s">
        <v>2423</v>
      </c>
      <c r="J87" s="23" t="s">
        <v>3523</v>
      </c>
      <c r="K87" s="23" t="s">
        <v>43</v>
      </c>
      <c r="L87" s="23" t="s">
        <v>34</v>
      </c>
      <c r="M87" s="25">
        <v>68.91</v>
      </c>
      <c r="N87" s="23" t="s">
        <v>439</v>
      </c>
    </row>
    <row r="88" spans="1:14" x14ac:dyDescent="0.25">
      <c r="A88" s="23" t="s">
        <v>94</v>
      </c>
      <c r="B88" s="25">
        <v>300</v>
      </c>
      <c r="C88" s="23" t="s">
        <v>523</v>
      </c>
      <c r="D88" s="23" t="s">
        <v>1595</v>
      </c>
      <c r="E88" s="23" t="s">
        <v>2032</v>
      </c>
      <c r="F88" s="23" t="s">
        <v>40</v>
      </c>
      <c r="G88" s="23" t="s">
        <v>3527</v>
      </c>
      <c r="H88" s="23" t="s">
        <v>4261</v>
      </c>
      <c r="I88" s="23" t="s">
        <v>2425</v>
      </c>
      <c r="J88" s="23" t="s">
        <v>3516</v>
      </c>
      <c r="K88" s="23" t="s">
        <v>13</v>
      </c>
      <c r="L88" s="23" t="s">
        <v>493</v>
      </c>
      <c r="M88" s="25">
        <v>1635.46</v>
      </c>
      <c r="N88" s="23" t="s">
        <v>440</v>
      </c>
    </row>
    <row r="89" spans="1:14" x14ac:dyDescent="0.25">
      <c r="A89" s="23" t="s">
        <v>14</v>
      </c>
      <c r="B89" s="25">
        <v>588</v>
      </c>
      <c r="C89" s="23" t="s">
        <v>1596</v>
      </c>
      <c r="D89" s="23" t="s">
        <v>1594</v>
      </c>
      <c r="E89" s="23" t="s">
        <v>3454</v>
      </c>
      <c r="F89" s="23" t="s">
        <v>50</v>
      </c>
      <c r="G89" s="23" t="s">
        <v>3525</v>
      </c>
      <c r="H89" s="23" t="s">
        <v>4258</v>
      </c>
      <c r="I89" s="23" t="s">
        <v>2425</v>
      </c>
      <c r="J89" s="23" t="s">
        <v>3512</v>
      </c>
      <c r="K89" s="23" t="s">
        <v>152</v>
      </c>
      <c r="L89" s="23" t="s">
        <v>87</v>
      </c>
      <c r="M89" s="25">
        <v>1970.82</v>
      </c>
      <c r="N89" s="23" t="s">
        <v>439</v>
      </c>
    </row>
    <row r="90" spans="1:14" x14ac:dyDescent="0.25">
      <c r="A90" s="23" t="s">
        <v>66</v>
      </c>
      <c r="B90" s="25">
        <v>268</v>
      </c>
      <c r="C90" s="23" t="s">
        <v>1599</v>
      </c>
      <c r="D90" s="23" t="s">
        <v>1591</v>
      </c>
      <c r="E90" s="23" t="s">
        <v>3380</v>
      </c>
      <c r="F90" s="23" t="s">
        <v>20</v>
      </c>
      <c r="G90" s="23" t="s">
        <v>3513</v>
      </c>
      <c r="H90" s="23" t="s">
        <v>4235</v>
      </c>
      <c r="I90" s="23" t="s">
        <v>2424</v>
      </c>
      <c r="J90" s="23" t="s">
        <v>3516</v>
      </c>
      <c r="K90" s="23" t="s">
        <v>145</v>
      </c>
      <c r="L90" s="23" t="s">
        <v>491</v>
      </c>
      <c r="M90" s="25">
        <v>1017.35</v>
      </c>
      <c r="N90" s="23" t="s">
        <v>439</v>
      </c>
    </row>
    <row r="91" spans="1:14" x14ac:dyDescent="0.25">
      <c r="A91" s="23" t="s">
        <v>73</v>
      </c>
      <c r="B91" s="25">
        <v>203</v>
      </c>
      <c r="C91" s="23" t="s">
        <v>507</v>
      </c>
      <c r="D91" s="23" t="s">
        <v>1595</v>
      </c>
      <c r="E91" s="23" t="s">
        <v>3376</v>
      </c>
      <c r="F91" s="23" t="s">
        <v>40</v>
      </c>
      <c r="G91" s="23" t="s">
        <v>3527</v>
      </c>
      <c r="H91" s="23" t="s">
        <v>4263</v>
      </c>
      <c r="I91" s="23" t="s">
        <v>2426</v>
      </c>
      <c r="J91" s="23" t="s">
        <v>3516</v>
      </c>
      <c r="K91" s="23" t="s">
        <v>62</v>
      </c>
      <c r="L91" s="23" t="s">
        <v>41</v>
      </c>
      <c r="M91" s="25">
        <v>2825.55</v>
      </c>
      <c r="N91" s="23" t="s">
        <v>440</v>
      </c>
    </row>
    <row r="92" spans="1:14" x14ac:dyDescent="0.25">
      <c r="A92" s="23" t="s">
        <v>28</v>
      </c>
      <c r="B92" s="25">
        <v>399</v>
      </c>
      <c r="C92" s="23" t="s">
        <v>1598</v>
      </c>
      <c r="D92" s="23" t="s">
        <v>1593</v>
      </c>
      <c r="E92" s="23" t="s">
        <v>3318</v>
      </c>
      <c r="F92" s="23" t="s">
        <v>29</v>
      </c>
      <c r="G92" s="23" t="s">
        <v>3519</v>
      </c>
      <c r="H92" s="23" t="s">
        <v>4247</v>
      </c>
      <c r="I92" s="23" t="s">
        <v>2424</v>
      </c>
      <c r="J92" s="23" t="s">
        <v>3516</v>
      </c>
      <c r="K92" s="23" t="s">
        <v>57</v>
      </c>
      <c r="L92" s="23" t="s">
        <v>67</v>
      </c>
      <c r="M92" s="25">
        <v>2687.71</v>
      </c>
      <c r="N92" s="23" t="s">
        <v>439</v>
      </c>
    </row>
    <row r="93" spans="1:14" x14ac:dyDescent="0.25">
      <c r="A93" s="23" t="s">
        <v>275</v>
      </c>
      <c r="B93" s="25">
        <v>49</v>
      </c>
      <c r="C93" s="23" t="s">
        <v>1596</v>
      </c>
      <c r="D93" s="23" t="s">
        <v>1592</v>
      </c>
      <c r="E93" s="23" t="s">
        <v>3381</v>
      </c>
      <c r="F93" s="23" t="s">
        <v>15</v>
      </c>
      <c r="G93" s="23" t="s">
        <v>3524</v>
      </c>
      <c r="H93" s="23" t="s">
        <v>4260</v>
      </c>
      <c r="I93" s="23" t="s">
        <v>2422</v>
      </c>
      <c r="J93" s="23" t="s">
        <v>3516</v>
      </c>
      <c r="K93" s="23" t="s">
        <v>48</v>
      </c>
      <c r="L93" s="23" t="s">
        <v>16</v>
      </c>
      <c r="M93" s="25">
        <v>1296.07</v>
      </c>
      <c r="N93" s="23" t="s">
        <v>438</v>
      </c>
    </row>
    <row r="94" spans="1:14" x14ac:dyDescent="0.25">
      <c r="A94" s="23" t="s">
        <v>66</v>
      </c>
      <c r="B94" s="25">
        <v>97</v>
      </c>
      <c r="C94" s="23" t="s">
        <v>1599</v>
      </c>
      <c r="D94" s="23" t="s">
        <v>1594</v>
      </c>
      <c r="E94" s="23" t="s">
        <v>3456</v>
      </c>
      <c r="F94" s="23" t="s">
        <v>50</v>
      </c>
      <c r="G94" s="23" t="s">
        <v>3525</v>
      </c>
      <c r="H94" s="23" t="s">
        <v>4258</v>
      </c>
      <c r="I94" s="23" t="s">
        <v>2422</v>
      </c>
      <c r="J94" s="23" t="s">
        <v>3516</v>
      </c>
      <c r="K94" s="23" t="s">
        <v>119</v>
      </c>
      <c r="L94" s="23" t="s">
        <v>87</v>
      </c>
      <c r="M94" s="25">
        <v>2711.34</v>
      </c>
      <c r="N94" s="23" t="s">
        <v>438</v>
      </c>
    </row>
    <row r="95" spans="1:14" x14ac:dyDescent="0.25">
      <c r="A95" s="23" t="s">
        <v>54</v>
      </c>
      <c r="B95" s="25">
        <v>777</v>
      </c>
      <c r="C95" s="23" t="s">
        <v>516</v>
      </c>
      <c r="D95" s="23" t="s">
        <v>1591</v>
      </c>
      <c r="E95" s="23" t="s">
        <v>3398</v>
      </c>
      <c r="F95" s="23" t="s">
        <v>20</v>
      </c>
      <c r="G95" s="23" t="s">
        <v>3513</v>
      </c>
      <c r="H95" s="23" t="s">
        <v>4239</v>
      </c>
      <c r="I95" s="23" t="s">
        <v>2422</v>
      </c>
      <c r="J95" s="23" t="s">
        <v>3512</v>
      </c>
      <c r="K95" s="23" t="s">
        <v>18</v>
      </c>
      <c r="L95" s="23" t="s">
        <v>64</v>
      </c>
      <c r="M95" s="25">
        <v>771.54</v>
      </c>
      <c r="N95" s="23" t="s">
        <v>438</v>
      </c>
    </row>
    <row r="96" spans="1:14" x14ac:dyDescent="0.25">
      <c r="A96" s="23" t="s">
        <v>193</v>
      </c>
      <c r="B96" s="25">
        <v>323</v>
      </c>
      <c r="C96" s="23" t="s">
        <v>1598</v>
      </c>
      <c r="D96" s="23" t="s">
        <v>1593</v>
      </c>
      <c r="E96" s="23" t="s">
        <v>3377</v>
      </c>
      <c r="F96" s="23" t="s">
        <v>29</v>
      </c>
      <c r="G96" s="23" t="s">
        <v>230</v>
      </c>
      <c r="H96" s="23" t="s">
        <v>230</v>
      </c>
      <c r="I96" s="23" t="s">
        <v>2422</v>
      </c>
      <c r="J96" s="23" t="s">
        <v>3512</v>
      </c>
      <c r="K96" s="23" t="s">
        <v>139</v>
      </c>
      <c r="L96" s="23" t="s">
        <v>67</v>
      </c>
      <c r="M96" s="25">
        <v>3453.82</v>
      </c>
      <c r="N96" s="23" t="s">
        <v>439</v>
      </c>
    </row>
    <row r="97" spans="1:14" x14ac:dyDescent="0.25">
      <c r="A97" s="23" t="s">
        <v>195</v>
      </c>
      <c r="B97" s="25">
        <v>907</v>
      </c>
      <c r="C97" s="23" t="s">
        <v>1599</v>
      </c>
      <c r="D97" s="23" t="s">
        <v>1592</v>
      </c>
      <c r="E97" s="23" t="s">
        <v>3322</v>
      </c>
      <c r="F97" s="23" t="s">
        <v>15</v>
      </c>
      <c r="G97" s="23" t="s">
        <v>3524</v>
      </c>
      <c r="H97" s="23" t="s">
        <v>4245</v>
      </c>
      <c r="I97" s="23" t="s">
        <v>2423</v>
      </c>
      <c r="J97" s="23" t="s">
        <v>3516</v>
      </c>
      <c r="K97" s="23" t="s">
        <v>45</v>
      </c>
      <c r="L97" s="23" t="s">
        <v>25</v>
      </c>
      <c r="M97" s="25">
        <v>625.04999999999995</v>
      </c>
      <c r="N97" s="23" t="s">
        <v>439</v>
      </c>
    </row>
    <row r="98" spans="1:14" x14ac:dyDescent="0.25">
      <c r="A98" s="23" t="s">
        <v>90</v>
      </c>
      <c r="B98" s="25">
        <v>400</v>
      </c>
      <c r="C98" s="23" t="s">
        <v>1597</v>
      </c>
      <c r="D98" s="23" t="s">
        <v>1591</v>
      </c>
      <c r="E98" s="23" t="s">
        <v>3455</v>
      </c>
      <c r="F98" s="23" t="s">
        <v>20</v>
      </c>
      <c r="G98" s="23" t="s">
        <v>3521</v>
      </c>
      <c r="H98" s="23" t="s">
        <v>4253</v>
      </c>
      <c r="I98" s="23" t="s">
        <v>2422</v>
      </c>
      <c r="J98" s="23" t="s">
        <v>3523</v>
      </c>
      <c r="K98" s="23" t="s">
        <v>198</v>
      </c>
      <c r="L98" s="23" t="s">
        <v>64</v>
      </c>
      <c r="M98" s="25">
        <v>222.58</v>
      </c>
      <c r="N98" s="23" t="s">
        <v>443</v>
      </c>
    </row>
    <row r="99" spans="1:14" x14ac:dyDescent="0.25">
      <c r="A99" s="23" t="s">
        <v>79</v>
      </c>
      <c r="B99" s="25">
        <v>890</v>
      </c>
      <c r="C99" s="23" t="s">
        <v>523</v>
      </c>
      <c r="D99" s="23" t="s">
        <v>1595</v>
      </c>
      <c r="E99" s="23" t="s">
        <v>2042</v>
      </c>
      <c r="F99" s="23" t="s">
        <v>40</v>
      </c>
      <c r="G99" s="23" t="s">
        <v>3511</v>
      </c>
      <c r="H99" s="23" t="s">
        <v>4233</v>
      </c>
      <c r="I99" s="23" t="s">
        <v>2426</v>
      </c>
      <c r="J99" s="23" t="s">
        <v>3514</v>
      </c>
      <c r="K99" s="23" t="s">
        <v>189</v>
      </c>
      <c r="L99" s="23" t="s">
        <v>493</v>
      </c>
      <c r="M99" s="25">
        <v>149.15</v>
      </c>
      <c r="N99" s="23" t="s">
        <v>439</v>
      </c>
    </row>
    <row r="100" spans="1:14" x14ac:dyDescent="0.25">
      <c r="A100" s="23" t="s">
        <v>28</v>
      </c>
      <c r="B100" s="25">
        <v>117</v>
      </c>
      <c r="C100" s="23" t="s">
        <v>1598</v>
      </c>
      <c r="D100" s="23" t="s">
        <v>1591</v>
      </c>
      <c r="E100" s="23" t="s">
        <v>3401</v>
      </c>
      <c r="F100" s="23" t="s">
        <v>20</v>
      </c>
      <c r="G100" s="23" t="s">
        <v>3521</v>
      </c>
      <c r="H100" s="23" t="s">
        <v>222</v>
      </c>
      <c r="I100" s="23" t="s">
        <v>2422</v>
      </c>
      <c r="J100" s="23" t="s">
        <v>3516</v>
      </c>
      <c r="K100" s="23" t="s">
        <v>196</v>
      </c>
      <c r="L100" s="23" t="s">
        <v>491</v>
      </c>
      <c r="M100" s="25">
        <v>2075.11</v>
      </c>
      <c r="N100" s="23" t="s">
        <v>440</v>
      </c>
    </row>
    <row r="101" spans="1:14" x14ac:dyDescent="0.25">
      <c r="A101" s="23" t="s">
        <v>24</v>
      </c>
      <c r="B101" s="25">
        <v>343</v>
      </c>
      <c r="C101" s="23" t="s">
        <v>1596</v>
      </c>
      <c r="D101" s="23" t="s">
        <v>1592</v>
      </c>
      <c r="E101" s="23" t="s">
        <v>3378</v>
      </c>
      <c r="F101" s="23" t="s">
        <v>15</v>
      </c>
      <c r="G101" s="23" t="s">
        <v>3518</v>
      </c>
      <c r="H101" s="23" t="s">
        <v>4251</v>
      </c>
      <c r="I101" s="23" t="s">
        <v>2422</v>
      </c>
      <c r="J101" s="23" t="s">
        <v>3514</v>
      </c>
      <c r="K101" s="23" t="s">
        <v>119</v>
      </c>
      <c r="L101" s="23" t="s">
        <v>55</v>
      </c>
      <c r="M101" s="25">
        <v>464.68</v>
      </c>
      <c r="N101" s="23" t="s">
        <v>438</v>
      </c>
    </row>
    <row r="102" spans="1:14" x14ac:dyDescent="0.25">
      <c r="A102" s="23" t="s">
        <v>279</v>
      </c>
      <c r="B102" s="25">
        <v>748</v>
      </c>
      <c r="C102" s="23" t="s">
        <v>1597</v>
      </c>
      <c r="D102" s="23" t="s">
        <v>1591</v>
      </c>
      <c r="E102" s="23" t="s">
        <v>3328</v>
      </c>
      <c r="F102" s="23" t="s">
        <v>20</v>
      </c>
      <c r="G102" s="23" t="s">
        <v>3521</v>
      </c>
      <c r="H102" s="23" t="s">
        <v>4253</v>
      </c>
      <c r="I102" s="23" t="s">
        <v>2423</v>
      </c>
      <c r="J102" s="23" t="s">
        <v>3512</v>
      </c>
      <c r="K102" s="23" t="s">
        <v>23</v>
      </c>
      <c r="L102" s="23" t="s">
        <v>491</v>
      </c>
      <c r="M102" s="25">
        <v>779.62</v>
      </c>
      <c r="N102" s="23" t="s">
        <v>438</v>
      </c>
    </row>
    <row r="103" spans="1:14" x14ac:dyDescent="0.25">
      <c r="A103" s="23" t="s">
        <v>90</v>
      </c>
      <c r="B103" s="25">
        <v>41</v>
      </c>
      <c r="C103" s="23" t="s">
        <v>1597</v>
      </c>
      <c r="D103" s="23" t="s">
        <v>1591</v>
      </c>
      <c r="E103" s="23" t="s">
        <v>3379</v>
      </c>
      <c r="F103" s="23" t="s">
        <v>20</v>
      </c>
      <c r="G103" s="23" t="s">
        <v>3521</v>
      </c>
      <c r="H103" s="23" t="s">
        <v>4246</v>
      </c>
      <c r="I103" s="23" t="s">
        <v>2423</v>
      </c>
      <c r="J103" s="23" t="s">
        <v>3516</v>
      </c>
      <c r="K103" s="23" t="s">
        <v>32</v>
      </c>
      <c r="L103" s="23" t="s">
        <v>491</v>
      </c>
      <c r="M103" s="25">
        <v>582.69000000000005</v>
      </c>
      <c r="N103" s="23" t="s">
        <v>439</v>
      </c>
    </row>
    <row r="104" spans="1:14" x14ac:dyDescent="0.25">
      <c r="A104" s="23" t="s">
        <v>191</v>
      </c>
      <c r="B104" s="25">
        <v>727</v>
      </c>
      <c r="C104" s="23" t="s">
        <v>516</v>
      </c>
      <c r="D104" s="23" t="s">
        <v>1592</v>
      </c>
      <c r="E104" s="23" t="s">
        <v>2044</v>
      </c>
      <c r="F104" s="23" t="s">
        <v>15</v>
      </c>
      <c r="G104" s="23" t="s">
        <v>3518</v>
      </c>
      <c r="H104" s="23" t="s">
        <v>238</v>
      </c>
      <c r="I104" s="23" t="s">
        <v>2423</v>
      </c>
      <c r="J104" s="23" t="s">
        <v>3512</v>
      </c>
      <c r="K104" s="23" t="s">
        <v>172</v>
      </c>
      <c r="L104" s="23" t="s">
        <v>492</v>
      </c>
      <c r="M104" s="25">
        <v>3035.06</v>
      </c>
      <c r="N104" s="23" t="s">
        <v>439</v>
      </c>
    </row>
    <row r="105" spans="1:14" x14ac:dyDescent="0.25">
      <c r="A105" s="23" t="s">
        <v>14</v>
      </c>
      <c r="B105" s="25">
        <v>636</v>
      </c>
      <c r="C105" s="23" t="s">
        <v>1596</v>
      </c>
      <c r="D105" s="23" t="s">
        <v>1591</v>
      </c>
      <c r="E105" s="23" t="s">
        <v>3459</v>
      </c>
      <c r="F105" s="23" t="s">
        <v>20</v>
      </c>
      <c r="G105" s="23" t="s">
        <v>3513</v>
      </c>
      <c r="H105" s="23" t="s">
        <v>4239</v>
      </c>
      <c r="I105" s="23" t="s">
        <v>2424</v>
      </c>
      <c r="J105" s="23" t="s">
        <v>3512</v>
      </c>
      <c r="K105" s="23" t="s">
        <v>166</v>
      </c>
      <c r="L105" s="23" t="s">
        <v>491</v>
      </c>
      <c r="M105" s="25">
        <v>851.33</v>
      </c>
      <c r="N105" s="23" t="s">
        <v>439</v>
      </c>
    </row>
    <row r="106" spans="1:14" x14ac:dyDescent="0.25">
      <c r="A106" s="23" t="s">
        <v>19</v>
      </c>
      <c r="B106" s="25">
        <v>895</v>
      </c>
      <c r="C106" s="23" t="s">
        <v>516</v>
      </c>
      <c r="D106" s="23" t="s">
        <v>1592</v>
      </c>
      <c r="E106" s="23" t="s">
        <v>3332</v>
      </c>
      <c r="F106" s="23" t="s">
        <v>15</v>
      </c>
      <c r="G106" s="23" t="s">
        <v>3517</v>
      </c>
      <c r="H106" s="23" t="s">
        <v>4262</v>
      </c>
      <c r="I106" s="23" t="s">
        <v>2426</v>
      </c>
      <c r="J106" s="23" t="s">
        <v>3516</v>
      </c>
      <c r="K106" s="23" t="s">
        <v>81</v>
      </c>
      <c r="L106" s="23" t="s">
        <v>25</v>
      </c>
      <c r="M106" s="25">
        <v>1883.8</v>
      </c>
      <c r="N106" s="23" t="s">
        <v>439</v>
      </c>
    </row>
    <row r="107" spans="1:14" x14ac:dyDescent="0.25">
      <c r="A107" s="23" t="s">
        <v>94</v>
      </c>
      <c r="B107" s="25">
        <v>895</v>
      </c>
      <c r="C107" s="23" t="s">
        <v>523</v>
      </c>
      <c r="D107" s="23" t="s">
        <v>1595</v>
      </c>
      <c r="E107" s="23" t="s">
        <v>3403</v>
      </c>
      <c r="F107" s="23" t="s">
        <v>40</v>
      </c>
      <c r="G107" s="23" t="s">
        <v>3511</v>
      </c>
      <c r="H107" s="23" t="s">
        <v>4233</v>
      </c>
      <c r="I107" s="23" t="s">
        <v>2423</v>
      </c>
      <c r="J107" s="23" t="s">
        <v>3516</v>
      </c>
      <c r="K107" s="23" t="s">
        <v>189</v>
      </c>
      <c r="L107" s="23" t="s">
        <v>493</v>
      </c>
      <c r="M107" s="25">
        <v>1256.52</v>
      </c>
      <c r="N107" s="23" t="s">
        <v>439</v>
      </c>
    </row>
    <row r="108" spans="1:14" x14ac:dyDescent="0.25">
      <c r="A108" s="23" t="s">
        <v>19</v>
      </c>
      <c r="B108" s="25">
        <v>153</v>
      </c>
      <c r="C108" s="23" t="s">
        <v>516</v>
      </c>
      <c r="D108" s="23" t="s">
        <v>1591</v>
      </c>
      <c r="E108" s="23" t="s">
        <v>3329</v>
      </c>
      <c r="F108" s="23" t="s">
        <v>20</v>
      </c>
      <c r="G108" s="23" t="s">
        <v>3521</v>
      </c>
      <c r="H108" s="23" t="s">
        <v>4234</v>
      </c>
      <c r="I108" s="23" t="s">
        <v>2422</v>
      </c>
      <c r="J108" s="23" t="s">
        <v>3512</v>
      </c>
      <c r="K108" s="23" t="s">
        <v>139</v>
      </c>
      <c r="L108" s="23" t="s">
        <v>491</v>
      </c>
      <c r="M108" s="25">
        <v>4475.75</v>
      </c>
      <c r="N108" s="23" t="s">
        <v>439</v>
      </c>
    </row>
    <row r="109" spans="1:14" x14ac:dyDescent="0.25">
      <c r="A109" s="23" t="s">
        <v>49</v>
      </c>
      <c r="B109" s="25">
        <v>855</v>
      </c>
      <c r="C109" s="23" t="s">
        <v>1598</v>
      </c>
      <c r="D109" s="23" t="s">
        <v>1594</v>
      </c>
      <c r="E109" s="23" t="s">
        <v>3320</v>
      </c>
      <c r="F109" s="23" t="s">
        <v>50</v>
      </c>
      <c r="G109" s="23" t="s">
        <v>3522</v>
      </c>
      <c r="H109" s="23" t="s">
        <v>4240</v>
      </c>
      <c r="I109" s="23" t="s">
        <v>2422</v>
      </c>
      <c r="J109" s="23" t="s">
        <v>3512</v>
      </c>
      <c r="K109" s="23" t="s">
        <v>136</v>
      </c>
      <c r="L109" s="23" t="s">
        <v>87</v>
      </c>
      <c r="M109" s="25">
        <v>5293.45</v>
      </c>
      <c r="N109" s="23" t="s">
        <v>439</v>
      </c>
    </row>
    <row r="110" spans="1:14" x14ac:dyDescent="0.25">
      <c r="A110" s="23" t="s">
        <v>279</v>
      </c>
      <c r="B110" s="25">
        <v>877</v>
      </c>
      <c r="C110" s="23" t="s">
        <v>1597</v>
      </c>
      <c r="D110" s="23" t="s">
        <v>1592</v>
      </c>
      <c r="E110" s="23" t="s">
        <v>3416</v>
      </c>
      <c r="F110" s="23" t="s">
        <v>15</v>
      </c>
      <c r="G110" s="23" t="s">
        <v>3517</v>
      </c>
      <c r="H110" s="23" t="s">
        <v>4252</v>
      </c>
      <c r="I110" s="23" t="s">
        <v>2422</v>
      </c>
      <c r="J110" s="23" t="s">
        <v>3512</v>
      </c>
      <c r="K110" s="23" t="s">
        <v>45</v>
      </c>
      <c r="L110" s="23" t="s">
        <v>16</v>
      </c>
      <c r="M110" s="25">
        <v>1931.99</v>
      </c>
      <c r="N110" s="23" t="s">
        <v>439</v>
      </c>
    </row>
    <row r="111" spans="1:14" x14ac:dyDescent="0.25">
      <c r="A111" s="23" t="s">
        <v>195</v>
      </c>
      <c r="B111" s="25">
        <v>504</v>
      </c>
      <c r="C111" s="23" t="s">
        <v>1599</v>
      </c>
      <c r="D111" s="23" t="s">
        <v>1593</v>
      </c>
      <c r="E111" s="23" t="s">
        <v>3334</v>
      </c>
      <c r="F111" s="23" t="s">
        <v>29</v>
      </c>
      <c r="G111" s="23" t="s">
        <v>230</v>
      </c>
      <c r="H111" s="23" t="s">
        <v>230</v>
      </c>
      <c r="I111" s="23" t="s">
        <v>2424</v>
      </c>
      <c r="J111" s="23" t="s">
        <v>3512</v>
      </c>
      <c r="K111" s="23" t="s">
        <v>62</v>
      </c>
      <c r="L111" s="23" t="s">
        <v>30</v>
      </c>
      <c r="M111" s="25">
        <v>3660.26</v>
      </c>
      <c r="N111" s="23" t="s">
        <v>438</v>
      </c>
    </row>
    <row r="112" spans="1:14" x14ac:dyDescent="0.25">
      <c r="A112" s="23" t="s">
        <v>63</v>
      </c>
      <c r="B112" s="25">
        <v>139</v>
      </c>
      <c r="C112" s="23" t="s">
        <v>1597</v>
      </c>
      <c r="D112" s="23" t="s">
        <v>1592</v>
      </c>
      <c r="E112" s="23" t="s">
        <v>3321</v>
      </c>
      <c r="F112" s="23" t="s">
        <v>15</v>
      </c>
      <c r="G112" s="23" t="s">
        <v>3518</v>
      </c>
      <c r="H112" s="23" t="s">
        <v>4242</v>
      </c>
      <c r="I112" s="23" t="s">
        <v>2422</v>
      </c>
      <c r="J112" s="23" t="s">
        <v>3516</v>
      </c>
      <c r="K112" s="23" t="s">
        <v>160</v>
      </c>
      <c r="L112" s="23" t="s">
        <v>55</v>
      </c>
      <c r="M112" s="25">
        <v>638.94000000000005</v>
      </c>
      <c r="N112" s="23" t="s">
        <v>439</v>
      </c>
    </row>
    <row r="113" spans="1:14" x14ac:dyDescent="0.25">
      <c r="A113" s="23" t="s">
        <v>46</v>
      </c>
      <c r="B113" s="25">
        <v>299</v>
      </c>
      <c r="C113" s="23" t="s">
        <v>516</v>
      </c>
      <c r="D113" s="23" t="s">
        <v>1593</v>
      </c>
      <c r="E113" s="23" t="s">
        <v>2045</v>
      </c>
      <c r="F113" s="23" t="s">
        <v>29</v>
      </c>
      <c r="G113" s="23" t="s">
        <v>230</v>
      </c>
      <c r="H113" s="23" t="s">
        <v>230</v>
      </c>
      <c r="I113" s="23" t="s">
        <v>2423</v>
      </c>
      <c r="J113" s="23" t="s">
        <v>3512</v>
      </c>
      <c r="K113" s="23" t="s">
        <v>155</v>
      </c>
      <c r="L113" s="23" t="s">
        <v>30</v>
      </c>
      <c r="M113" s="25">
        <v>2544.79</v>
      </c>
      <c r="N113" s="23" t="s">
        <v>439</v>
      </c>
    </row>
    <row r="114" spans="1:14" x14ac:dyDescent="0.25">
      <c r="A114" s="23" t="s">
        <v>193</v>
      </c>
      <c r="B114" s="25">
        <v>151</v>
      </c>
      <c r="C114" s="23" t="s">
        <v>1598</v>
      </c>
      <c r="D114" s="23" t="s">
        <v>1593</v>
      </c>
      <c r="E114" s="23" t="s">
        <v>2056</v>
      </c>
      <c r="F114" s="23" t="s">
        <v>29</v>
      </c>
      <c r="G114" s="23" t="s">
        <v>3519</v>
      </c>
      <c r="H114" s="23" t="s">
        <v>4256</v>
      </c>
      <c r="I114" s="23" t="s">
        <v>2423</v>
      </c>
      <c r="J114" s="23" t="s">
        <v>3512</v>
      </c>
      <c r="K114" s="23" t="s">
        <v>192</v>
      </c>
      <c r="L114" s="23" t="s">
        <v>34</v>
      </c>
      <c r="M114" s="25">
        <v>5875.16</v>
      </c>
      <c r="N114" s="23" t="s">
        <v>439</v>
      </c>
    </row>
    <row r="115" spans="1:14" x14ac:dyDescent="0.25">
      <c r="A115" s="23" t="s">
        <v>94</v>
      </c>
      <c r="B115" s="25">
        <v>489</v>
      </c>
      <c r="C115" s="23" t="s">
        <v>523</v>
      </c>
      <c r="D115" s="23" t="s">
        <v>1595</v>
      </c>
      <c r="E115" s="23" t="s">
        <v>2049</v>
      </c>
      <c r="F115" s="23" t="s">
        <v>40</v>
      </c>
      <c r="G115" s="23" t="s">
        <v>3527</v>
      </c>
      <c r="H115" s="23" t="s">
        <v>4261</v>
      </c>
      <c r="I115" s="23" t="s">
        <v>2422</v>
      </c>
      <c r="J115" s="23" t="s">
        <v>3512</v>
      </c>
      <c r="K115" s="23" t="s">
        <v>13</v>
      </c>
      <c r="L115" s="23" t="s">
        <v>41</v>
      </c>
      <c r="M115" s="25">
        <v>1571.88</v>
      </c>
      <c r="N115" s="23" t="s">
        <v>439</v>
      </c>
    </row>
    <row r="116" spans="1:14" x14ac:dyDescent="0.25">
      <c r="A116" s="23" t="s">
        <v>33</v>
      </c>
      <c r="B116" s="25">
        <v>72</v>
      </c>
      <c r="C116" s="23" t="s">
        <v>516</v>
      </c>
      <c r="D116" s="23" t="s">
        <v>1594</v>
      </c>
      <c r="E116" s="23" t="s">
        <v>3461</v>
      </c>
      <c r="F116" s="23" t="s">
        <v>50</v>
      </c>
      <c r="G116" s="23" t="s">
        <v>3522</v>
      </c>
      <c r="H116" s="23" t="s">
        <v>4257</v>
      </c>
      <c r="I116" s="23" t="s">
        <v>2423</v>
      </c>
      <c r="J116" s="23" t="s">
        <v>3512</v>
      </c>
      <c r="K116" s="23" t="s">
        <v>162</v>
      </c>
      <c r="L116" s="23" t="s">
        <v>87</v>
      </c>
      <c r="M116" s="25">
        <v>1103.3900000000001</v>
      </c>
      <c r="N116" s="23" t="s">
        <v>441</v>
      </c>
    </row>
    <row r="117" spans="1:14" x14ac:dyDescent="0.25">
      <c r="A117" s="23" t="s">
        <v>193</v>
      </c>
      <c r="B117" s="25">
        <v>342</v>
      </c>
      <c r="C117" s="23" t="s">
        <v>1598</v>
      </c>
      <c r="D117" s="23" t="s">
        <v>1592</v>
      </c>
      <c r="E117" s="23" t="s">
        <v>3463</v>
      </c>
      <c r="F117" s="23" t="s">
        <v>15</v>
      </c>
      <c r="G117" s="23" t="s">
        <v>3518</v>
      </c>
      <c r="H117" s="23" t="s">
        <v>4251</v>
      </c>
      <c r="I117" s="23" t="s">
        <v>2423</v>
      </c>
      <c r="J117" s="23" t="s">
        <v>3514</v>
      </c>
      <c r="K117" s="23" t="s">
        <v>36</v>
      </c>
      <c r="L117" s="23" t="s">
        <v>55</v>
      </c>
      <c r="M117" s="25">
        <v>1446.41</v>
      </c>
      <c r="N117" s="23" t="s">
        <v>442</v>
      </c>
    </row>
    <row r="118" spans="1:14" x14ac:dyDescent="0.25">
      <c r="A118" s="23" t="s">
        <v>14</v>
      </c>
      <c r="B118" s="25">
        <v>374</v>
      </c>
      <c r="C118" s="23" t="s">
        <v>1596</v>
      </c>
      <c r="D118" s="23" t="s">
        <v>1595</v>
      </c>
      <c r="E118" s="23" t="s">
        <v>2047</v>
      </c>
      <c r="F118" s="23" t="s">
        <v>40</v>
      </c>
      <c r="G118" s="23" t="s">
        <v>3527</v>
      </c>
      <c r="H118" s="23" t="s">
        <v>4261</v>
      </c>
      <c r="I118" s="23" t="s">
        <v>2424</v>
      </c>
      <c r="J118" s="23" t="s">
        <v>3512</v>
      </c>
      <c r="K118" s="23" t="s">
        <v>169</v>
      </c>
      <c r="L118" s="23" t="s">
        <v>493</v>
      </c>
      <c r="M118" s="25">
        <v>2293.4</v>
      </c>
      <c r="N118" s="23" t="s">
        <v>441</v>
      </c>
    </row>
    <row r="119" spans="1:14" x14ac:dyDescent="0.25">
      <c r="A119" s="23" t="s">
        <v>46</v>
      </c>
      <c r="B119" s="25">
        <v>691</v>
      </c>
      <c r="C119" s="23" t="s">
        <v>516</v>
      </c>
      <c r="D119" s="23" t="s">
        <v>1593</v>
      </c>
      <c r="E119" s="23" t="s">
        <v>2054</v>
      </c>
      <c r="F119" s="23" t="s">
        <v>29</v>
      </c>
      <c r="G119" s="23" t="s">
        <v>230</v>
      </c>
      <c r="H119" s="23" t="s">
        <v>230</v>
      </c>
      <c r="I119" s="23" t="s">
        <v>2422</v>
      </c>
      <c r="J119" s="23" t="s">
        <v>3514</v>
      </c>
      <c r="K119" s="23" t="s">
        <v>53</v>
      </c>
      <c r="L119" s="23" t="s">
        <v>67</v>
      </c>
      <c r="M119" s="25">
        <v>91.23</v>
      </c>
      <c r="N119" s="23" t="s">
        <v>441</v>
      </c>
    </row>
    <row r="120" spans="1:14" x14ac:dyDescent="0.25">
      <c r="A120" s="23" t="s">
        <v>94</v>
      </c>
      <c r="B120" s="25">
        <v>908</v>
      </c>
      <c r="C120" s="23" t="s">
        <v>523</v>
      </c>
      <c r="D120" s="23" t="s">
        <v>1595</v>
      </c>
      <c r="E120" s="23" t="s">
        <v>3333</v>
      </c>
      <c r="F120" s="23" t="s">
        <v>40</v>
      </c>
      <c r="G120" s="23" t="s">
        <v>3527</v>
      </c>
      <c r="H120" s="23" t="s">
        <v>4261</v>
      </c>
      <c r="I120" s="23" t="s">
        <v>2423</v>
      </c>
      <c r="J120" s="23" t="s">
        <v>3512</v>
      </c>
      <c r="K120" s="23" t="s">
        <v>85</v>
      </c>
      <c r="L120" s="23" t="s">
        <v>493</v>
      </c>
      <c r="M120" s="25">
        <v>3843.73</v>
      </c>
      <c r="N120" s="23" t="s">
        <v>439</v>
      </c>
    </row>
    <row r="121" spans="1:14" x14ac:dyDescent="0.25">
      <c r="A121" s="23" t="s">
        <v>90</v>
      </c>
      <c r="B121" s="25">
        <v>739</v>
      </c>
      <c r="C121" s="23" t="s">
        <v>1597</v>
      </c>
      <c r="D121" s="23" t="s">
        <v>1591</v>
      </c>
      <c r="E121" s="23" t="s">
        <v>2055</v>
      </c>
      <c r="F121" s="23" t="s">
        <v>20</v>
      </c>
      <c r="G121" s="23" t="s">
        <v>3521</v>
      </c>
      <c r="H121" s="23" t="s">
        <v>4246</v>
      </c>
      <c r="I121" s="23" t="s">
        <v>2423</v>
      </c>
      <c r="J121" s="23" t="s">
        <v>3516</v>
      </c>
      <c r="K121" s="23" t="s">
        <v>123</v>
      </c>
      <c r="L121" s="23" t="s">
        <v>64</v>
      </c>
      <c r="M121" s="25">
        <v>649.79999999999995</v>
      </c>
      <c r="N121" s="23" t="s">
        <v>440</v>
      </c>
    </row>
    <row r="122" spans="1:14" x14ac:dyDescent="0.25">
      <c r="A122" s="23" t="s">
        <v>193</v>
      </c>
      <c r="B122" s="25">
        <v>377</v>
      </c>
      <c r="C122" s="23" t="s">
        <v>1598</v>
      </c>
      <c r="D122" s="23" t="s">
        <v>1591</v>
      </c>
      <c r="E122" s="23" t="s">
        <v>2046</v>
      </c>
      <c r="F122" s="23" t="s">
        <v>20</v>
      </c>
      <c r="G122" s="23" t="s">
        <v>3513</v>
      </c>
      <c r="H122" s="23" t="s">
        <v>4239</v>
      </c>
      <c r="I122" s="23" t="s">
        <v>2426</v>
      </c>
      <c r="J122" s="23" t="s">
        <v>3512</v>
      </c>
      <c r="K122" s="23" t="s">
        <v>27</v>
      </c>
      <c r="L122" s="23" t="s">
        <v>64</v>
      </c>
      <c r="M122" s="25">
        <v>2035.54</v>
      </c>
      <c r="N122" s="23" t="s">
        <v>439</v>
      </c>
    </row>
    <row r="123" spans="1:14" x14ac:dyDescent="0.25">
      <c r="A123" s="23" t="s">
        <v>14</v>
      </c>
      <c r="B123" s="25">
        <v>851</v>
      </c>
      <c r="C123" s="23" t="s">
        <v>1596</v>
      </c>
      <c r="D123" s="23" t="s">
        <v>1592</v>
      </c>
      <c r="E123" s="23" t="s">
        <v>2050</v>
      </c>
      <c r="F123" s="23" t="s">
        <v>15</v>
      </c>
      <c r="G123" s="23" t="s">
        <v>3518</v>
      </c>
      <c r="H123" s="23" t="s">
        <v>238</v>
      </c>
      <c r="I123" s="23" t="s">
        <v>2423</v>
      </c>
      <c r="J123" s="23" t="s">
        <v>3526</v>
      </c>
      <c r="K123" s="23" t="s">
        <v>164</v>
      </c>
      <c r="L123" s="23" t="s">
        <v>25</v>
      </c>
      <c r="M123" s="25">
        <v>484.36</v>
      </c>
      <c r="N123" s="23" t="s">
        <v>439</v>
      </c>
    </row>
    <row r="124" spans="1:14" x14ac:dyDescent="0.25">
      <c r="A124" s="23" t="s">
        <v>58</v>
      </c>
      <c r="B124" s="25">
        <v>535</v>
      </c>
      <c r="C124" s="23" t="s">
        <v>512</v>
      </c>
      <c r="D124" s="23" t="s">
        <v>1595</v>
      </c>
      <c r="E124" s="23" t="s">
        <v>3460</v>
      </c>
      <c r="F124" s="23" t="s">
        <v>40</v>
      </c>
      <c r="G124" s="23" t="s">
        <v>3511</v>
      </c>
      <c r="H124" s="23" t="s">
        <v>4248</v>
      </c>
      <c r="I124" s="23" t="s">
        <v>2422</v>
      </c>
      <c r="J124" s="23" t="s">
        <v>3516</v>
      </c>
      <c r="K124" s="23" t="s">
        <v>18</v>
      </c>
      <c r="L124" s="23" t="s">
        <v>41</v>
      </c>
      <c r="M124" s="25">
        <v>632.04999999999995</v>
      </c>
      <c r="N124" s="23" t="s">
        <v>438</v>
      </c>
    </row>
    <row r="125" spans="1:14" x14ac:dyDescent="0.25">
      <c r="A125" s="23" t="s">
        <v>193</v>
      </c>
      <c r="B125" s="25">
        <v>399</v>
      </c>
      <c r="C125" s="23" t="s">
        <v>1598</v>
      </c>
      <c r="D125" s="23" t="s">
        <v>1592</v>
      </c>
      <c r="E125" s="23" t="s">
        <v>3336</v>
      </c>
      <c r="F125" s="23" t="s">
        <v>15</v>
      </c>
      <c r="G125" s="23" t="s">
        <v>3518</v>
      </c>
      <c r="H125" s="23" t="s">
        <v>4242</v>
      </c>
      <c r="I125" s="23" t="s">
        <v>2426</v>
      </c>
      <c r="J125" s="23" t="s">
        <v>3514</v>
      </c>
      <c r="K125" s="23" t="s">
        <v>145</v>
      </c>
      <c r="L125" s="23" t="s">
        <v>492</v>
      </c>
      <c r="M125" s="25">
        <v>519.08000000000004</v>
      </c>
      <c r="N125" s="23" t="s">
        <v>438</v>
      </c>
    </row>
    <row r="126" spans="1:14" x14ac:dyDescent="0.25">
      <c r="A126" s="23" t="s">
        <v>90</v>
      </c>
      <c r="B126" s="25">
        <v>803</v>
      </c>
      <c r="C126" s="23" t="s">
        <v>1597</v>
      </c>
      <c r="D126" s="23" t="s">
        <v>1593</v>
      </c>
      <c r="E126" s="23" t="s">
        <v>3384</v>
      </c>
      <c r="F126" s="23" t="s">
        <v>29</v>
      </c>
      <c r="G126" s="23" t="s">
        <v>230</v>
      </c>
      <c r="H126" s="23" t="s">
        <v>230</v>
      </c>
      <c r="I126" s="23" t="s">
        <v>2423</v>
      </c>
      <c r="J126" s="23" t="s">
        <v>3514</v>
      </c>
      <c r="K126" s="23" t="s">
        <v>403</v>
      </c>
      <c r="L126" s="23" t="s">
        <v>30</v>
      </c>
      <c r="M126" s="25">
        <v>931.92</v>
      </c>
      <c r="N126" s="23" t="s">
        <v>439</v>
      </c>
    </row>
    <row r="127" spans="1:14" x14ac:dyDescent="0.25">
      <c r="A127" s="23" t="s">
        <v>73</v>
      </c>
      <c r="B127" s="25">
        <v>887</v>
      </c>
      <c r="C127" s="23" t="s">
        <v>507</v>
      </c>
      <c r="D127" s="23" t="s">
        <v>1593</v>
      </c>
      <c r="E127" s="23" t="s">
        <v>2053</v>
      </c>
      <c r="F127" s="23" t="s">
        <v>29</v>
      </c>
      <c r="G127" s="23" t="s">
        <v>3519</v>
      </c>
      <c r="H127" s="23" t="s">
        <v>246</v>
      </c>
      <c r="I127" s="23" t="s">
        <v>2422</v>
      </c>
      <c r="J127" s="23" t="s">
        <v>3516</v>
      </c>
      <c r="K127" s="23" t="s">
        <v>201</v>
      </c>
      <c r="L127" s="23" t="s">
        <v>67</v>
      </c>
      <c r="M127" s="25">
        <v>2751.73</v>
      </c>
      <c r="N127" s="23" t="s">
        <v>438</v>
      </c>
    </row>
    <row r="128" spans="1:14" x14ac:dyDescent="0.25">
      <c r="A128" s="23" t="s">
        <v>94</v>
      </c>
      <c r="B128" s="25">
        <v>895</v>
      </c>
      <c r="C128" s="23" t="s">
        <v>523</v>
      </c>
      <c r="D128" s="23" t="s">
        <v>1592</v>
      </c>
      <c r="E128" s="23" t="s">
        <v>2048</v>
      </c>
      <c r="F128" s="23" t="s">
        <v>15</v>
      </c>
      <c r="G128" s="23" t="s">
        <v>3515</v>
      </c>
      <c r="H128" s="23" t="s">
        <v>4238</v>
      </c>
      <c r="I128" s="23" t="s">
        <v>2426</v>
      </c>
      <c r="J128" s="23" t="s">
        <v>3514</v>
      </c>
      <c r="K128" s="23" t="s">
        <v>93</v>
      </c>
      <c r="L128" s="23" t="s">
        <v>25</v>
      </c>
      <c r="M128" s="25">
        <v>164.22</v>
      </c>
      <c r="N128" s="23" t="s">
        <v>439</v>
      </c>
    </row>
    <row r="129" spans="1:14" x14ac:dyDescent="0.25">
      <c r="A129" s="23" t="s">
        <v>79</v>
      </c>
      <c r="B129" s="25">
        <v>488</v>
      </c>
      <c r="C129" s="23" t="s">
        <v>523</v>
      </c>
      <c r="D129" s="23" t="s">
        <v>1591</v>
      </c>
      <c r="E129" s="23" t="s">
        <v>3331</v>
      </c>
      <c r="F129" s="23" t="s">
        <v>20</v>
      </c>
      <c r="G129" s="23" t="s">
        <v>3521</v>
      </c>
      <c r="H129" s="23" t="s">
        <v>4237</v>
      </c>
      <c r="I129" s="23" t="s">
        <v>2425</v>
      </c>
      <c r="J129" s="23" t="s">
        <v>3512</v>
      </c>
      <c r="K129" s="23" t="s">
        <v>198</v>
      </c>
      <c r="L129" s="23" t="s">
        <v>21</v>
      </c>
      <c r="M129" s="25">
        <v>976.84</v>
      </c>
      <c r="N129" s="23" t="s">
        <v>440</v>
      </c>
    </row>
    <row r="130" spans="1:14" x14ac:dyDescent="0.25">
      <c r="A130" s="23" t="s">
        <v>54</v>
      </c>
      <c r="B130" s="25">
        <v>233</v>
      </c>
      <c r="C130" s="23" t="s">
        <v>516</v>
      </c>
      <c r="D130" s="23" t="s">
        <v>1593</v>
      </c>
      <c r="E130" s="23" t="s">
        <v>2051</v>
      </c>
      <c r="F130" s="23" t="s">
        <v>29</v>
      </c>
      <c r="G130" s="23" t="s">
        <v>230</v>
      </c>
      <c r="H130" s="23" t="s">
        <v>230</v>
      </c>
      <c r="I130" s="23" t="s">
        <v>2424</v>
      </c>
      <c r="J130" s="23" t="s">
        <v>3514</v>
      </c>
      <c r="K130" s="23" t="s">
        <v>60</v>
      </c>
      <c r="L130" s="23" t="s">
        <v>34</v>
      </c>
      <c r="M130" s="25">
        <v>922.22</v>
      </c>
      <c r="N130" s="23" t="s">
        <v>438</v>
      </c>
    </row>
    <row r="131" spans="1:14" x14ac:dyDescent="0.25">
      <c r="A131" s="23" t="s">
        <v>193</v>
      </c>
      <c r="B131" s="25">
        <v>91</v>
      </c>
      <c r="C131" s="23" t="s">
        <v>1598</v>
      </c>
      <c r="D131" s="23" t="s">
        <v>1591</v>
      </c>
      <c r="E131" s="23" t="s">
        <v>2052</v>
      </c>
      <c r="F131" s="23" t="s">
        <v>20</v>
      </c>
      <c r="G131" s="23" t="s">
        <v>3513</v>
      </c>
      <c r="H131" s="23" t="s">
        <v>242</v>
      </c>
      <c r="I131" s="23" t="s">
        <v>2422</v>
      </c>
      <c r="J131" s="23" t="s">
        <v>3516</v>
      </c>
      <c r="K131" s="23" t="s">
        <v>112</v>
      </c>
      <c r="L131" s="23" t="s">
        <v>64</v>
      </c>
      <c r="M131" s="25">
        <v>2943.74</v>
      </c>
      <c r="N131" s="23" t="s">
        <v>440</v>
      </c>
    </row>
    <row r="132" spans="1:14" x14ac:dyDescent="0.25">
      <c r="A132" s="23" t="s">
        <v>24</v>
      </c>
      <c r="B132" s="25">
        <v>493</v>
      </c>
      <c r="C132" s="23" t="s">
        <v>1596</v>
      </c>
      <c r="D132" s="23" t="s">
        <v>1594</v>
      </c>
      <c r="E132" s="23" t="s">
        <v>3383</v>
      </c>
      <c r="F132" s="23" t="s">
        <v>50</v>
      </c>
      <c r="G132" s="23" t="s">
        <v>3522</v>
      </c>
      <c r="H132" s="23" t="s">
        <v>4240</v>
      </c>
      <c r="I132" s="23" t="s">
        <v>2424</v>
      </c>
      <c r="J132" s="23" t="s">
        <v>3523</v>
      </c>
      <c r="K132" s="23" t="s">
        <v>48</v>
      </c>
      <c r="L132" s="23" t="s">
        <v>51</v>
      </c>
      <c r="M132" s="25">
        <v>506.64</v>
      </c>
      <c r="N132" s="23" t="s">
        <v>438</v>
      </c>
    </row>
    <row r="133" spans="1:14" x14ac:dyDescent="0.25">
      <c r="A133" s="23" t="s">
        <v>191</v>
      </c>
      <c r="B133" s="25">
        <v>333</v>
      </c>
      <c r="C133" s="23" t="s">
        <v>516</v>
      </c>
      <c r="D133" s="23" t="s">
        <v>1593</v>
      </c>
      <c r="E133" s="23" t="s">
        <v>3339</v>
      </c>
      <c r="F133" s="23" t="s">
        <v>29</v>
      </c>
      <c r="G133" s="23" t="s">
        <v>3520</v>
      </c>
      <c r="H133" s="23" t="s">
        <v>4243</v>
      </c>
      <c r="I133" s="23" t="s">
        <v>2425</v>
      </c>
      <c r="J133" s="23" t="s">
        <v>3512</v>
      </c>
      <c r="K133" s="23" t="s">
        <v>43</v>
      </c>
      <c r="L133" s="23" t="s">
        <v>30</v>
      </c>
      <c r="M133" s="25">
        <v>1236.8599999999999</v>
      </c>
      <c r="N133" s="23" t="s">
        <v>440</v>
      </c>
    </row>
    <row r="134" spans="1:14" x14ac:dyDescent="0.25">
      <c r="A134" s="23" t="s">
        <v>194</v>
      </c>
      <c r="B134" s="25">
        <v>709</v>
      </c>
      <c r="C134" s="23" t="s">
        <v>507</v>
      </c>
      <c r="D134" s="23" t="s">
        <v>1591</v>
      </c>
      <c r="E134" s="23" t="s">
        <v>3385</v>
      </c>
      <c r="F134" s="23" t="s">
        <v>20</v>
      </c>
      <c r="G134" s="23" t="s">
        <v>3513</v>
      </c>
      <c r="H134" s="23" t="s">
        <v>242</v>
      </c>
      <c r="I134" s="23" t="s">
        <v>2426</v>
      </c>
      <c r="J134" s="23" t="s">
        <v>3514</v>
      </c>
      <c r="K134" s="23" t="s">
        <v>57</v>
      </c>
      <c r="L134" s="23" t="s">
        <v>21</v>
      </c>
      <c r="M134" s="25">
        <v>2429.0100000000002</v>
      </c>
      <c r="N134" s="23" t="s">
        <v>440</v>
      </c>
    </row>
    <row r="135" spans="1:14" x14ac:dyDescent="0.25">
      <c r="A135" s="23" t="s">
        <v>195</v>
      </c>
      <c r="B135" s="25">
        <v>582</v>
      </c>
      <c r="C135" s="23" t="s">
        <v>1599</v>
      </c>
      <c r="D135" s="23" t="s">
        <v>1591</v>
      </c>
      <c r="E135" s="23" t="s">
        <v>3399</v>
      </c>
      <c r="F135" s="23" t="s">
        <v>20</v>
      </c>
      <c r="G135" s="23" t="s">
        <v>3513</v>
      </c>
      <c r="H135" s="23" t="s">
        <v>4236</v>
      </c>
      <c r="I135" s="23" t="s">
        <v>2422</v>
      </c>
      <c r="J135" s="23" t="s">
        <v>3514</v>
      </c>
      <c r="K135" s="23" t="s">
        <v>116</v>
      </c>
      <c r="L135" s="23" t="s">
        <v>21</v>
      </c>
      <c r="M135" s="25">
        <v>1020.16</v>
      </c>
      <c r="N135" s="23" t="s">
        <v>439</v>
      </c>
    </row>
    <row r="136" spans="1:14" x14ac:dyDescent="0.25">
      <c r="A136" s="23" t="s">
        <v>275</v>
      </c>
      <c r="B136" s="25">
        <v>869</v>
      </c>
      <c r="C136" s="23" t="s">
        <v>1596</v>
      </c>
      <c r="D136" s="23" t="s">
        <v>1594</v>
      </c>
      <c r="E136" s="23" t="s">
        <v>3462</v>
      </c>
      <c r="F136" s="23" t="s">
        <v>50</v>
      </c>
      <c r="G136" s="23" t="s">
        <v>3522</v>
      </c>
      <c r="H136" s="23" t="s">
        <v>4240</v>
      </c>
      <c r="I136" s="23" t="s">
        <v>2424</v>
      </c>
      <c r="J136" s="23" t="s">
        <v>3512</v>
      </c>
      <c r="K136" s="23" t="s">
        <v>152</v>
      </c>
      <c r="L136" s="23" t="s">
        <v>51</v>
      </c>
      <c r="M136" s="25">
        <v>1221.76</v>
      </c>
      <c r="N136" s="23" t="s">
        <v>440</v>
      </c>
    </row>
    <row r="137" spans="1:14" x14ac:dyDescent="0.25">
      <c r="A137" s="23" t="s">
        <v>275</v>
      </c>
      <c r="B137" s="25">
        <v>861</v>
      </c>
      <c r="C137" s="23" t="s">
        <v>1596</v>
      </c>
      <c r="D137" s="23" t="s">
        <v>1593</v>
      </c>
      <c r="E137" s="23" t="s">
        <v>3330</v>
      </c>
      <c r="F137" s="23" t="s">
        <v>29</v>
      </c>
      <c r="G137" s="23" t="s">
        <v>230</v>
      </c>
      <c r="H137" s="23" t="s">
        <v>230</v>
      </c>
      <c r="I137" s="23" t="s">
        <v>2422</v>
      </c>
      <c r="J137" s="23" t="s">
        <v>3516</v>
      </c>
      <c r="K137" s="23" t="s">
        <v>196</v>
      </c>
      <c r="L137" s="23" t="s">
        <v>67</v>
      </c>
      <c r="M137" s="25">
        <v>1559.19</v>
      </c>
      <c r="N137" s="23" t="s">
        <v>439</v>
      </c>
    </row>
    <row r="138" spans="1:14" x14ac:dyDescent="0.25">
      <c r="A138" s="23" t="s">
        <v>279</v>
      </c>
      <c r="B138" s="25">
        <v>296</v>
      </c>
      <c r="C138" s="23" t="s">
        <v>1597</v>
      </c>
      <c r="D138" s="23" t="s">
        <v>1591</v>
      </c>
      <c r="E138" s="23" t="s">
        <v>3400</v>
      </c>
      <c r="F138" s="23" t="s">
        <v>20</v>
      </c>
      <c r="G138" s="23" t="s">
        <v>3513</v>
      </c>
      <c r="H138" s="23" t="s">
        <v>242</v>
      </c>
      <c r="I138" s="23" t="s">
        <v>2423</v>
      </c>
      <c r="J138" s="23" t="s">
        <v>3516</v>
      </c>
      <c r="K138" s="23" t="s">
        <v>69</v>
      </c>
      <c r="L138" s="23" t="s">
        <v>64</v>
      </c>
      <c r="M138" s="25">
        <v>2206.9699999999998</v>
      </c>
      <c r="N138" s="23" t="s">
        <v>438</v>
      </c>
    </row>
    <row r="139" spans="1:14" x14ac:dyDescent="0.25">
      <c r="A139" s="23" t="s">
        <v>94</v>
      </c>
      <c r="B139" s="25">
        <v>674</v>
      </c>
      <c r="C139" s="23" t="s">
        <v>523</v>
      </c>
      <c r="D139" s="23" t="s">
        <v>1593</v>
      </c>
      <c r="E139" s="23" t="s">
        <v>3327</v>
      </c>
      <c r="F139" s="23" t="s">
        <v>29</v>
      </c>
      <c r="G139" s="23" t="s">
        <v>230</v>
      </c>
      <c r="H139" s="23" t="s">
        <v>230</v>
      </c>
      <c r="I139" s="23" t="s">
        <v>2423</v>
      </c>
      <c r="J139" s="23" t="s">
        <v>3512</v>
      </c>
      <c r="K139" s="23" t="s">
        <v>126</v>
      </c>
      <c r="L139" s="23" t="s">
        <v>30</v>
      </c>
      <c r="M139" s="25">
        <v>4252.6400000000003</v>
      </c>
      <c r="N139" s="23" t="s">
        <v>440</v>
      </c>
    </row>
    <row r="140" spans="1:14" x14ac:dyDescent="0.25">
      <c r="A140" s="23" t="s">
        <v>24</v>
      </c>
      <c r="B140" s="25">
        <v>576</v>
      </c>
      <c r="C140" s="23" t="s">
        <v>1596</v>
      </c>
      <c r="D140" s="23" t="s">
        <v>1595</v>
      </c>
      <c r="E140" s="23" t="s">
        <v>3408</v>
      </c>
      <c r="F140" s="23" t="s">
        <v>40</v>
      </c>
      <c r="G140" s="23" t="s">
        <v>3527</v>
      </c>
      <c r="H140" s="23" t="s">
        <v>4263</v>
      </c>
      <c r="I140" s="23" t="s">
        <v>2424</v>
      </c>
      <c r="J140" s="23" t="s">
        <v>3514</v>
      </c>
      <c r="K140" s="23" t="s">
        <v>32</v>
      </c>
      <c r="L140" s="23" t="s">
        <v>493</v>
      </c>
      <c r="M140" s="25">
        <v>412</v>
      </c>
      <c r="N140" s="23" t="s">
        <v>439</v>
      </c>
    </row>
    <row r="141" spans="1:14" x14ac:dyDescent="0.25">
      <c r="A141" s="23" t="s">
        <v>94</v>
      </c>
      <c r="B141" s="25">
        <v>271</v>
      </c>
      <c r="C141" s="23" t="s">
        <v>523</v>
      </c>
      <c r="D141" s="23" t="s">
        <v>1591</v>
      </c>
      <c r="E141" s="23" t="s">
        <v>3388</v>
      </c>
      <c r="F141" s="23" t="s">
        <v>20</v>
      </c>
      <c r="G141" s="23" t="s">
        <v>3521</v>
      </c>
      <c r="H141" s="23" t="s">
        <v>4241</v>
      </c>
      <c r="I141" s="23" t="s">
        <v>2423</v>
      </c>
      <c r="J141" s="23" t="s">
        <v>3526</v>
      </c>
      <c r="K141" s="23" t="s">
        <v>85</v>
      </c>
      <c r="L141" s="23" t="s">
        <v>491</v>
      </c>
      <c r="M141" s="25">
        <v>929.8</v>
      </c>
      <c r="N141" s="23" t="s">
        <v>439</v>
      </c>
    </row>
    <row r="142" spans="1:14" x14ac:dyDescent="0.25">
      <c r="A142" s="23" t="s">
        <v>14</v>
      </c>
      <c r="B142" s="25">
        <v>716</v>
      </c>
      <c r="C142" s="23" t="s">
        <v>1596</v>
      </c>
      <c r="D142" s="23" t="s">
        <v>1591</v>
      </c>
      <c r="E142" s="23" t="s">
        <v>3407</v>
      </c>
      <c r="F142" s="23" t="s">
        <v>20</v>
      </c>
      <c r="G142" s="23" t="s">
        <v>3513</v>
      </c>
      <c r="H142" s="23" t="s">
        <v>242</v>
      </c>
      <c r="I142" s="23" t="s">
        <v>2425</v>
      </c>
      <c r="J142" s="23" t="s">
        <v>3514</v>
      </c>
      <c r="K142" s="23" t="s">
        <v>160</v>
      </c>
      <c r="L142" s="23" t="s">
        <v>21</v>
      </c>
      <c r="M142" s="25">
        <v>411</v>
      </c>
      <c r="N142" s="23" t="s">
        <v>439</v>
      </c>
    </row>
    <row r="143" spans="1:14" x14ac:dyDescent="0.25">
      <c r="A143" s="23" t="s">
        <v>191</v>
      </c>
      <c r="B143" s="25">
        <v>160</v>
      </c>
      <c r="C143" s="23" t="s">
        <v>516</v>
      </c>
      <c r="D143" s="23" t="s">
        <v>1593</v>
      </c>
      <c r="E143" s="23" t="s">
        <v>3343</v>
      </c>
      <c r="F143" s="23" t="s">
        <v>29</v>
      </c>
      <c r="G143" s="23" t="s">
        <v>3520</v>
      </c>
      <c r="H143" s="23" t="s">
        <v>4259</v>
      </c>
      <c r="I143" s="23" t="s">
        <v>2423</v>
      </c>
      <c r="J143" s="23" t="s">
        <v>3516</v>
      </c>
      <c r="K143" s="23" t="s">
        <v>93</v>
      </c>
      <c r="L143" s="23" t="s">
        <v>34</v>
      </c>
      <c r="M143" s="25">
        <v>1063.67</v>
      </c>
      <c r="N143" s="23" t="s">
        <v>438</v>
      </c>
    </row>
    <row r="144" spans="1:14" x14ac:dyDescent="0.25">
      <c r="A144" s="23" t="s">
        <v>190</v>
      </c>
      <c r="B144" s="25">
        <v>580</v>
      </c>
      <c r="C144" s="23" t="s">
        <v>1599</v>
      </c>
      <c r="D144" s="23" t="s">
        <v>1591</v>
      </c>
      <c r="E144" s="23" t="s">
        <v>3567</v>
      </c>
      <c r="F144" s="23" t="s">
        <v>20</v>
      </c>
      <c r="G144" s="23" t="s">
        <v>3521</v>
      </c>
      <c r="H144" s="23" t="s">
        <v>4241</v>
      </c>
      <c r="I144" s="23" t="s">
        <v>2424</v>
      </c>
      <c r="J144" s="23" t="s">
        <v>3512</v>
      </c>
      <c r="K144" s="23" t="s">
        <v>69</v>
      </c>
      <c r="L144" s="23" t="s">
        <v>21</v>
      </c>
      <c r="M144" s="25">
        <v>5241.2</v>
      </c>
      <c r="N144" s="23" t="s">
        <v>439</v>
      </c>
    </row>
    <row r="145" spans="1:14" x14ac:dyDescent="0.25">
      <c r="A145" s="23" t="s">
        <v>195</v>
      </c>
      <c r="B145" s="25">
        <v>827</v>
      </c>
      <c r="C145" s="23" t="s">
        <v>1599</v>
      </c>
      <c r="D145" s="23" t="s">
        <v>1591</v>
      </c>
      <c r="E145" s="23" t="s">
        <v>3342</v>
      </c>
      <c r="F145" s="23" t="s">
        <v>20</v>
      </c>
      <c r="G145" s="23" t="s">
        <v>3513</v>
      </c>
      <c r="H145" s="23" t="s">
        <v>4236</v>
      </c>
      <c r="I145" s="23" t="s">
        <v>2422</v>
      </c>
      <c r="J145" s="23" t="s">
        <v>3516</v>
      </c>
      <c r="K145" s="23" t="s">
        <v>23</v>
      </c>
      <c r="L145" s="23" t="s">
        <v>64</v>
      </c>
      <c r="M145" s="25">
        <v>1782.25</v>
      </c>
      <c r="N145" s="23" t="s">
        <v>439</v>
      </c>
    </row>
    <row r="146" spans="1:14" x14ac:dyDescent="0.25">
      <c r="A146" s="23" t="s">
        <v>49</v>
      </c>
      <c r="B146" s="25">
        <v>583</v>
      </c>
      <c r="C146" s="23" t="s">
        <v>1598</v>
      </c>
      <c r="D146" s="23" t="s">
        <v>1595</v>
      </c>
      <c r="E146" s="23" t="s">
        <v>3335</v>
      </c>
      <c r="F146" s="23" t="s">
        <v>40</v>
      </c>
      <c r="G146" s="23" t="s">
        <v>3511</v>
      </c>
      <c r="H146" s="23" t="s">
        <v>4233</v>
      </c>
      <c r="I146" s="23" t="s">
        <v>2424</v>
      </c>
      <c r="J146" s="23" t="s">
        <v>3526</v>
      </c>
      <c r="K146" s="23" t="s">
        <v>192</v>
      </c>
      <c r="L146" s="23" t="s">
        <v>41</v>
      </c>
      <c r="M146" s="25">
        <v>500.42</v>
      </c>
      <c r="N146" s="23" t="s">
        <v>439</v>
      </c>
    </row>
    <row r="147" spans="1:14" x14ac:dyDescent="0.25">
      <c r="A147" s="23" t="s">
        <v>19</v>
      </c>
      <c r="B147" s="25">
        <v>4</v>
      </c>
      <c r="C147" s="23" t="s">
        <v>516</v>
      </c>
      <c r="D147" s="23" t="s">
        <v>1591</v>
      </c>
      <c r="E147" s="23" t="s">
        <v>3390</v>
      </c>
      <c r="F147" s="23" t="s">
        <v>20</v>
      </c>
      <c r="G147" s="23" t="s">
        <v>3513</v>
      </c>
      <c r="H147" s="23" t="s">
        <v>242</v>
      </c>
      <c r="I147" s="23" t="s">
        <v>2422</v>
      </c>
      <c r="J147" s="23" t="s">
        <v>3523</v>
      </c>
      <c r="K147" s="23" t="s">
        <v>201</v>
      </c>
      <c r="L147" s="23" t="s">
        <v>64</v>
      </c>
      <c r="M147" s="25">
        <v>602.74</v>
      </c>
      <c r="N147" s="23" t="s">
        <v>440</v>
      </c>
    </row>
    <row r="148" spans="1:14" x14ac:dyDescent="0.25">
      <c r="A148" s="23" t="s">
        <v>54</v>
      </c>
      <c r="B148" s="25">
        <v>36</v>
      </c>
      <c r="C148" s="23" t="s">
        <v>516</v>
      </c>
      <c r="D148" s="23" t="s">
        <v>1595</v>
      </c>
      <c r="E148" s="23" t="s">
        <v>3340</v>
      </c>
      <c r="F148" s="23" t="s">
        <v>40</v>
      </c>
      <c r="G148" s="23" t="s">
        <v>3511</v>
      </c>
      <c r="H148" s="23" t="s">
        <v>4248</v>
      </c>
      <c r="I148" s="23" t="s">
        <v>2426</v>
      </c>
      <c r="J148" s="23" t="s">
        <v>3512</v>
      </c>
      <c r="K148" s="23" t="s">
        <v>18</v>
      </c>
      <c r="L148" s="23" t="s">
        <v>41</v>
      </c>
      <c r="M148" s="25">
        <v>2646.01</v>
      </c>
      <c r="N148" s="23" t="s">
        <v>439</v>
      </c>
    </row>
    <row r="149" spans="1:14" x14ac:dyDescent="0.25">
      <c r="A149" s="23" t="s">
        <v>24</v>
      </c>
      <c r="B149" s="25">
        <v>366</v>
      </c>
      <c r="C149" s="23" t="s">
        <v>1596</v>
      </c>
      <c r="D149" s="23" t="s">
        <v>1592</v>
      </c>
      <c r="E149" s="23" t="s">
        <v>3346</v>
      </c>
      <c r="F149" s="23" t="s">
        <v>15</v>
      </c>
      <c r="G149" s="23" t="s">
        <v>3515</v>
      </c>
      <c r="H149" s="23" t="s">
        <v>4244</v>
      </c>
      <c r="I149" s="23" t="s">
        <v>2424</v>
      </c>
      <c r="J149" s="23" t="s">
        <v>3514</v>
      </c>
      <c r="K149" s="23" t="s">
        <v>112</v>
      </c>
      <c r="L149" s="23" t="s">
        <v>16</v>
      </c>
      <c r="M149" s="25">
        <v>903.07</v>
      </c>
      <c r="N149" s="23" t="s">
        <v>438</v>
      </c>
    </row>
    <row r="150" spans="1:14" x14ac:dyDescent="0.25">
      <c r="A150" s="23" t="s">
        <v>49</v>
      </c>
      <c r="B150" s="25">
        <v>52</v>
      </c>
      <c r="C150" s="23" t="s">
        <v>1598</v>
      </c>
      <c r="D150" s="23" t="s">
        <v>1591</v>
      </c>
      <c r="E150" s="23" t="s">
        <v>3394</v>
      </c>
      <c r="F150" s="23" t="s">
        <v>20</v>
      </c>
      <c r="G150" s="23" t="s">
        <v>3521</v>
      </c>
      <c r="H150" s="23" t="s">
        <v>4234</v>
      </c>
      <c r="I150" s="23" t="s">
        <v>2423</v>
      </c>
      <c r="J150" s="23" t="s">
        <v>3514</v>
      </c>
      <c r="K150" s="23" t="s">
        <v>43</v>
      </c>
      <c r="L150" s="23" t="s">
        <v>21</v>
      </c>
      <c r="M150" s="25">
        <v>551.5</v>
      </c>
      <c r="N150" s="23" t="s">
        <v>440</v>
      </c>
    </row>
    <row r="151" spans="1:14" x14ac:dyDescent="0.25">
      <c r="A151" s="23" t="s">
        <v>194</v>
      </c>
      <c r="B151" s="25">
        <v>345</v>
      </c>
      <c r="C151" s="23" t="s">
        <v>507</v>
      </c>
      <c r="D151" s="23" t="s">
        <v>1593</v>
      </c>
      <c r="E151" s="23" t="s">
        <v>3350</v>
      </c>
      <c r="F151" s="23" t="s">
        <v>29</v>
      </c>
      <c r="G151" s="23" t="s">
        <v>3519</v>
      </c>
      <c r="H151" s="23" t="s">
        <v>246</v>
      </c>
      <c r="I151" s="23" t="s">
        <v>2422</v>
      </c>
      <c r="J151" s="23" t="s">
        <v>3516</v>
      </c>
      <c r="K151" s="23" t="s">
        <v>139</v>
      </c>
      <c r="L151" s="23" t="s">
        <v>67</v>
      </c>
      <c r="M151" s="25">
        <v>2105.39</v>
      </c>
      <c r="N151" s="23" t="s">
        <v>439</v>
      </c>
    </row>
    <row r="152" spans="1:14" x14ac:dyDescent="0.25">
      <c r="A152" s="23" t="s">
        <v>63</v>
      </c>
      <c r="B152" s="25">
        <v>931</v>
      </c>
      <c r="C152" s="23" t="s">
        <v>1597</v>
      </c>
      <c r="D152" s="23" t="s">
        <v>1593</v>
      </c>
      <c r="E152" s="23" t="s">
        <v>2059</v>
      </c>
      <c r="F152" s="23" t="s">
        <v>29</v>
      </c>
      <c r="G152" s="23" t="s">
        <v>3519</v>
      </c>
      <c r="H152" s="23" t="s">
        <v>4256</v>
      </c>
      <c r="I152" s="23" t="s">
        <v>2423</v>
      </c>
      <c r="J152" s="23" t="s">
        <v>3516</v>
      </c>
      <c r="K152" s="23" t="s">
        <v>145</v>
      </c>
      <c r="L152" s="23" t="s">
        <v>30</v>
      </c>
      <c r="M152" s="25">
        <v>2163.88</v>
      </c>
      <c r="N152" s="23" t="s">
        <v>439</v>
      </c>
    </row>
    <row r="153" spans="1:14" x14ac:dyDescent="0.25">
      <c r="A153" s="23" t="s">
        <v>197</v>
      </c>
      <c r="B153" s="25">
        <v>697</v>
      </c>
      <c r="C153" s="23" t="s">
        <v>512</v>
      </c>
      <c r="D153" s="23" t="s">
        <v>1593</v>
      </c>
      <c r="E153" s="23" t="s">
        <v>3500</v>
      </c>
      <c r="F153" s="23" t="s">
        <v>29</v>
      </c>
      <c r="G153" s="23" t="s">
        <v>3520</v>
      </c>
      <c r="H153" s="23" t="s">
        <v>4259</v>
      </c>
      <c r="I153" s="23" t="s">
        <v>2423</v>
      </c>
      <c r="J153" s="23" t="s">
        <v>3512</v>
      </c>
      <c r="K153" s="23" t="s">
        <v>119</v>
      </c>
      <c r="L153" s="23" t="s">
        <v>34</v>
      </c>
      <c r="M153" s="25">
        <v>3103.81</v>
      </c>
      <c r="N153" s="23" t="s">
        <v>439</v>
      </c>
    </row>
    <row r="154" spans="1:14" x14ac:dyDescent="0.25">
      <c r="A154" s="23" t="s">
        <v>76</v>
      </c>
      <c r="B154" s="25">
        <v>401</v>
      </c>
      <c r="C154" s="23" t="s">
        <v>523</v>
      </c>
      <c r="D154" s="23" t="s">
        <v>1594</v>
      </c>
      <c r="E154" s="23" t="s">
        <v>3348</v>
      </c>
      <c r="F154" s="23" t="s">
        <v>50</v>
      </c>
      <c r="G154" s="23" t="s">
        <v>3525</v>
      </c>
      <c r="H154" s="23" t="s">
        <v>4258</v>
      </c>
      <c r="I154" s="23" t="s">
        <v>2422</v>
      </c>
      <c r="J154" s="23" t="s">
        <v>3512</v>
      </c>
      <c r="K154" s="23" t="s">
        <v>62</v>
      </c>
      <c r="L154" s="23" t="s">
        <v>87</v>
      </c>
      <c r="M154" s="25">
        <v>1713.06</v>
      </c>
      <c r="N154" s="23" t="s">
        <v>439</v>
      </c>
    </row>
    <row r="155" spans="1:14" x14ac:dyDescent="0.25">
      <c r="A155" s="23" t="s">
        <v>49</v>
      </c>
      <c r="B155" s="25">
        <v>133</v>
      </c>
      <c r="C155" s="23" t="s">
        <v>1598</v>
      </c>
      <c r="D155" s="23" t="s">
        <v>1591</v>
      </c>
      <c r="E155" s="23" t="s">
        <v>3395</v>
      </c>
      <c r="F155" s="23" t="s">
        <v>20</v>
      </c>
      <c r="G155" s="23" t="s">
        <v>3513</v>
      </c>
      <c r="H155" s="23" t="s">
        <v>242</v>
      </c>
      <c r="I155" s="23" t="s">
        <v>2423</v>
      </c>
      <c r="J155" s="23" t="s">
        <v>3514</v>
      </c>
      <c r="K155" s="23" t="s">
        <v>164</v>
      </c>
      <c r="L155" s="23" t="s">
        <v>491</v>
      </c>
      <c r="M155" s="25">
        <v>1611.3</v>
      </c>
      <c r="N155" s="23" t="s">
        <v>439</v>
      </c>
    </row>
    <row r="156" spans="1:14" x14ac:dyDescent="0.25">
      <c r="A156" s="23" t="s">
        <v>19</v>
      </c>
      <c r="B156" s="25">
        <v>870</v>
      </c>
      <c r="C156" s="23" t="s">
        <v>516</v>
      </c>
      <c r="D156" s="23" t="s">
        <v>1595</v>
      </c>
      <c r="E156" s="23" t="s">
        <v>3338</v>
      </c>
      <c r="F156" s="23" t="s">
        <v>40</v>
      </c>
      <c r="G156" s="23" t="s">
        <v>3511</v>
      </c>
      <c r="H156" s="23" t="s">
        <v>4233</v>
      </c>
      <c r="I156" s="23" t="s">
        <v>2425</v>
      </c>
      <c r="J156" s="23" t="s">
        <v>3512</v>
      </c>
      <c r="K156" s="23" t="s">
        <v>53</v>
      </c>
      <c r="L156" s="23" t="s">
        <v>41</v>
      </c>
      <c r="M156" s="25">
        <v>2685.13</v>
      </c>
      <c r="N156" s="23" t="s">
        <v>439</v>
      </c>
    </row>
    <row r="157" spans="1:14" x14ac:dyDescent="0.25">
      <c r="A157" s="23" t="s">
        <v>19</v>
      </c>
      <c r="B157" s="25">
        <v>798</v>
      </c>
      <c r="C157" s="23" t="s">
        <v>516</v>
      </c>
      <c r="D157" s="23" t="s">
        <v>1593</v>
      </c>
      <c r="E157" s="23" t="s">
        <v>3386</v>
      </c>
      <c r="F157" s="23" t="s">
        <v>29</v>
      </c>
      <c r="G157" s="23" t="s">
        <v>3519</v>
      </c>
      <c r="H157" s="23" t="s">
        <v>246</v>
      </c>
      <c r="I157" s="23" t="s">
        <v>2423</v>
      </c>
      <c r="J157" s="23" t="s">
        <v>3523</v>
      </c>
      <c r="K157" s="23" t="s">
        <v>136</v>
      </c>
      <c r="L157" s="23" t="s">
        <v>67</v>
      </c>
      <c r="M157" s="25">
        <v>384.33</v>
      </c>
      <c r="N157" s="23" t="s">
        <v>438</v>
      </c>
    </row>
    <row r="158" spans="1:14" x14ac:dyDescent="0.25">
      <c r="A158" s="23" t="s">
        <v>190</v>
      </c>
      <c r="B158" s="25">
        <v>372</v>
      </c>
      <c r="C158" s="23" t="s">
        <v>1599</v>
      </c>
      <c r="D158" s="23" t="s">
        <v>1595</v>
      </c>
      <c r="E158" s="23" t="s">
        <v>3568</v>
      </c>
      <c r="F158" s="23" t="s">
        <v>40</v>
      </c>
      <c r="G158" s="23" t="s">
        <v>3511</v>
      </c>
      <c r="H158" s="23" t="s">
        <v>4248</v>
      </c>
      <c r="I158" s="23" t="s">
        <v>2423</v>
      </c>
      <c r="J158" s="23" t="s">
        <v>3514</v>
      </c>
      <c r="K158" s="23" t="s">
        <v>196</v>
      </c>
      <c r="L158" s="23" t="s">
        <v>41</v>
      </c>
      <c r="M158" s="25">
        <v>1412.4</v>
      </c>
      <c r="N158" s="23" t="s">
        <v>439</v>
      </c>
    </row>
    <row r="159" spans="1:14" x14ac:dyDescent="0.25">
      <c r="A159" s="23" t="s">
        <v>28</v>
      </c>
      <c r="B159" s="25">
        <v>878</v>
      </c>
      <c r="C159" s="23" t="s">
        <v>1598</v>
      </c>
      <c r="D159" s="23" t="s">
        <v>1593</v>
      </c>
      <c r="E159" s="23" t="s">
        <v>3415</v>
      </c>
      <c r="F159" s="23" t="s">
        <v>29</v>
      </c>
      <c r="G159" s="23" t="s">
        <v>3520</v>
      </c>
      <c r="H159" s="23" t="s">
        <v>4249</v>
      </c>
      <c r="I159" s="23" t="s">
        <v>2422</v>
      </c>
      <c r="J159" s="23" t="s">
        <v>3516</v>
      </c>
      <c r="K159" s="23" t="s">
        <v>169</v>
      </c>
      <c r="L159" s="23" t="s">
        <v>34</v>
      </c>
      <c r="M159" s="25">
        <v>2412.1</v>
      </c>
      <c r="N159" s="23" t="s">
        <v>439</v>
      </c>
    </row>
    <row r="160" spans="1:14" x14ac:dyDescent="0.25">
      <c r="A160" s="23" t="s">
        <v>191</v>
      </c>
      <c r="B160" s="25">
        <v>597</v>
      </c>
      <c r="C160" s="23" t="s">
        <v>516</v>
      </c>
      <c r="D160" s="23" t="s">
        <v>1593</v>
      </c>
      <c r="E160" s="23" t="s">
        <v>3344</v>
      </c>
      <c r="F160" s="23" t="s">
        <v>29</v>
      </c>
      <c r="G160" s="23" t="s">
        <v>230</v>
      </c>
      <c r="H160" s="23" t="s">
        <v>230</v>
      </c>
      <c r="I160" s="23" t="s">
        <v>2422</v>
      </c>
      <c r="J160" s="23" t="s">
        <v>3526</v>
      </c>
      <c r="K160" s="23" t="s">
        <v>166</v>
      </c>
      <c r="L160" s="23" t="s">
        <v>67</v>
      </c>
      <c r="M160" s="25">
        <v>373.82</v>
      </c>
      <c r="N160" s="23" t="s">
        <v>439</v>
      </c>
    </row>
    <row r="161" spans="1:14" x14ac:dyDescent="0.25">
      <c r="A161" s="23" t="s">
        <v>70</v>
      </c>
      <c r="B161" s="25">
        <v>328</v>
      </c>
      <c r="C161" s="23" t="s">
        <v>507</v>
      </c>
      <c r="D161" s="23" t="s">
        <v>1593</v>
      </c>
      <c r="E161" s="23" t="s">
        <v>3347</v>
      </c>
      <c r="F161" s="23" t="s">
        <v>29</v>
      </c>
      <c r="G161" s="23" t="s">
        <v>3519</v>
      </c>
      <c r="H161" s="23" t="s">
        <v>4247</v>
      </c>
      <c r="I161" s="23" t="s">
        <v>2425</v>
      </c>
      <c r="J161" s="23" t="s">
        <v>3514</v>
      </c>
      <c r="K161" s="23" t="s">
        <v>60</v>
      </c>
      <c r="L161" s="23" t="s">
        <v>34</v>
      </c>
      <c r="M161" s="25">
        <v>1010.13</v>
      </c>
      <c r="N161" s="23" t="s">
        <v>439</v>
      </c>
    </row>
    <row r="162" spans="1:14" x14ac:dyDescent="0.25">
      <c r="A162" s="23" t="s">
        <v>79</v>
      </c>
      <c r="B162" s="25">
        <v>7</v>
      </c>
      <c r="C162" s="23" t="s">
        <v>523</v>
      </c>
      <c r="D162" s="23" t="s">
        <v>1592</v>
      </c>
      <c r="E162" s="23" t="s">
        <v>2058</v>
      </c>
      <c r="F162" s="23" t="s">
        <v>15</v>
      </c>
      <c r="G162" s="23" t="s">
        <v>3515</v>
      </c>
      <c r="H162" s="23" t="s">
        <v>249</v>
      </c>
      <c r="I162" s="23" t="s">
        <v>2423</v>
      </c>
      <c r="J162" s="23" t="s">
        <v>3514</v>
      </c>
      <c r="K162" s="23" t="s">
        <v>45</v>
      </c>
      <c r="L162" s="23" t="s">
        <v>25</v>
      </c>
      <c r="M162" s="25">
        <v>998.06</v>
      </c>
      <c r="N162" s="23" t="s">
        <v>439</v>
      </c>
    </row>
    <row r="163" spans="1:14" x14ac:dyDescent="0.25">
      <c r="A163" s="23" t="s">
        <v>188</v>
      </c>
      <c r="B163" s="25">
        <v>547</v>
      </c>
      <c r="C163" s="23" t="s">
        <v>512</v>
      </c>
      <c r="D163" s="23" t="s">
        <v>1593</v>
      </c>
      <c r="E163" s="23" t="s">
        <v>3406</v>
      </c>
      <c r="F163" s="23" t="s">
        <v>29</v>
      </c>
      <c r="G163" s="23" t="s">
        <v>3519</v>
      </c>
      <c r="H163" s="23" t="s">
        <v>4256</v>
      </c>
      <c r="I163" s="23" t="s">
        <v>2425</v>
      </c>
      <c r="J163" s="23" t="s">
        <v>3512</v>
      </c>
      <c r="K163" s="23" t="s">
        <v>38</v>
      </c>
      <c r="L163" s="23" t="s">
        <v>34</v>
      </c>
      <c r="M163" s="25">
        <v>3089.38</v>
      </c>
      <c r="N163" s="23" t="s">
        <v>439</v>
      </c>
    </row>
    <row r="164" spans="1:14" x14ac:dyDescent="0.25">
      <c r="A164" s="23" t="s">
        <v>24</v>
      </c>
      <c r="B164" s="25">
        <v>593</v>
      </c>
      <c r="C164" s="23" t="s">
        <v>1596</v>
      </c>
      <c r="D164" s="23" t="s">
        <v>1592</v>
      </c>
      <c r="E164" s="23" t="s">
        <v>3341</v>
      </c>
      <c r="F164" s="23" t="s">
        <v>15</v>
      </c>
      <c r="G164" s="23" t="s">
        <v>3515</v>
      </c>
      <c r="H164" s="23" t="s">
        <v>4244</v>
      </c>
      <c r="I164" s="23" t="s">
        <v>2425</v>
      </c>
      <c r="J164" s="23" t="s">
        <v>3516</v>
      </c>
      <c r="K164" s="23" t="s">
        <v>13</v>
      </c>
      <c r="L164" s="23" t="s">
        <v>492</v>
      </c>
      <c r="M164" s="25">
        <v>686.44</v>
      </c>
      <c r="N164" s="23" t="s">
        <v>439</v>
      </c>
    </row>
    <row r="165" spans="1:14" x14ac:dyDescent="0.25">
      <c r="A165" s="23" t="s">
        <v>66</v>
      </c>
      <c r="B165" s="25">
        <v>454</v>
      </c>
      <c r="C165" s="23" t="s">
        <v>1599</v>
      </c>
      <c r="D165" s="23" t="s">
        <v>1591</v>
      </c>
      <c r="E165" s="23" t="s">
        <v>2061</v>
      </c>
      <c r="F165" s="23" t="s">
        <v>20</v>
      </c>
      <c r="G165" s="23" t="s">
        <v>3521</v>
      </c>
      <c r="H165" s="23" t="s">
        <v>4234</v>
      </c>
      <c r="I165" s="23" t="s">
        <v>2424</v>
      </c>
      <c r="J165" s="23" t="s">
        <v>3512</v>
      </c>
      <c r="K165" s="23" t="s">
        <v>172</v>
      </c>
      <c r="L165" s="23" t="s">
        <v>491</v>
      </c>
      <c r="M165" s="25">
        <v>2115.4</v>
      </c>
      <c r="N165" s="23" t="s">
        <v>439</v>
      </c>
    </row>
    <row r="166" spans="1:14" x14ac:dyDescent="0.25">
      <c r="A166" s="23" t="s">
        <v>195</v>
      </c>
      <c r="B166" s="25">
        <v>404</v>
      </c>
      <c r="C166" s="23" t="s">
        <v>1599</v>
      </c>
      <c r="D166" s="23" t="s">
        <v>1595</v>
      </c>
      <c r="E166" s="23" t="s">
        <v>3345</v>
      </c>
      <c r="F166" s="23" t="s">
        <v>40</v>
      </c>
      <c r="G166" s="23" t="s">
        <v>3511</v>
      </c>
      <c r="H166" s="23" t="s">
        <v>4248</v>
      </c>
      <c r="I166" s="23" t="s">
        <v>2425</v>
      </c>
      <c r="J166" s="23" t="s">
        <v>3512</v>
      </c>
      <c r="K166" s="23" t="s">
        <v>162</v>
      </c>
      <c r="L166" s="23" t="s">
        <v>41</v>
      </c>
      <c r="M166" s="25">
        <v>4282.79</v>
      </c>
      <c r="N166" s="23" t="s">
        <v>439</v>
      </c>
    </row>
    <row r="167" spans="1:14" x14ac:dyDescent="0.25">
      <c r="A167" s="23" t="s">
        <v>70</v>
      </c>
      <c r="B167" s="25">
        <v>456</v>
      </c>
      <c r="C167" s="23" t="s">
        <v>507</v>
      </c>
      <c r="D167" s="23" t="s">
        <v>1592</v>
      </c>
      <c r="E167" s="23" t="s">
        <v>3414</v>
      </c>
      <c r="F167" s="23" t="s">
        <v>15</v>
      </c>
      <c r="G167" s="23" t="s">
        <v>3517</v>
      </c>
      <c r="H167" s="23" t="s">
        <v>4254</v>
      </c>
      <c r="I167" s="23" t="s">
        <v>2423</v>
      </c>
      <c r="J167" s="23" t="s">
        <v>3514</v>
      </c>
      <c r="K167" s="23" t="s">
        <v>116</v>
      </c>
      <c r="L167" s="23" t="s">
        <v>16</v>
      </c>
      <c r="M167" s="25">
        <v>693.61</v>
      </c>
      <c r="N167" s="23" t="s">
        <v>439</v>
      </c>
    </row>
    <row r="168" spans="1:14" x14ac:dyDescent="0.25">
      <c r="A168" s="23" t="s">
        <v>90</v>
      </c>
      <c r="B168" s="25">
        <v>37</v>
      </c>
      <c r="C168" s="23" t="s">
        <v>1597</v>
      </c>
      <c r="D168" s="23" t="s">
        <v>1592</v>
      </c>
      <c r="E168" s="23" t="s">
        <v>3405</v>
      </c>
      <c r="F168" s="23" t="s">
        <v>15</v>
      </c>
      <c r="G168" s="23" t="s">
        <v>3515</v>
      </c>
      <c r="H168" s="23" t="s">
        <v>4238</v>
      </c>
      <c r="I168" s="23" t="s">
        <v>2425</v>
      </c>
      <c r="J168" s="23" t="s">
        <v>3514</v>
      </c>
      <c r="K168" s="23" t="s">
        <v>198</v>
      </c>
      <c r="L168" s="23" t="s">
        <v>25</v>
      </c>
      <c r="M168" s="25">
        <v>506.95</v>
      </c>
      <c r="N168" s="23" t="s">
        <v>439</v>
      </c>
    </row>
    <row r="169" spans="1:14" x14ac:dyDescent="0.25">
      <c r="A169" s="23" t="s">
        <v>190</v>
      </c>
      <c r="B169" s="25">
        <v>566</v>
      </c>
      <c r="C169" s="23" t="s">
        <v>1599</v>
      </c>
      <c r="D169" s="23" t="s">
        <v>1591</v>
      </c>
      <c r="E169" s="23" t="s">
        <v>2062</v>
      </c>
      <c r="F169" s="23" t="s">
        <v>20</v>
      </c>
      <c r="G169" s="23" t="s">
        <v>3513</v>
      </c>
      <c r="H169" s="23" t="s">
        <v>4236</v>
      </c>
      <c r="I169" s="23" t="s">
        <v>2423</v>
      </c>
      <c r="J169" s="23" t="s">
        <v>3516</v>
      </c>
      <c r="K169" s="23" t="s">
        <v>155</v>
      </c>
      <c r="L169" s="23" t="s">
        <v>21</v>
      </c>
      <c r="M169" s="25">
        <v>4731.83</v>
      </c>
      <c r="N169" s="23" t="s">
        <v>443</v>
      </c>
    </row>
    <row r="170" spans="1:14" x14ac:dyDescent="0.25">
      <c r="A170" s="23" t="s">
        <v>63</v>
      </c>
      <c r="B170" s="25">
        <v>175</v>
      </c>
      <c r="C170" s="23" t="s">
        <v>1597</v>
      </c>
      <c r="D170" s="23" t="s">
        <v>1593</v>
      </c>
      <c r="E170" s="23" t="s">
        <v>2057</v>
      </c>
      <c r="F170" s="23" t="s">
        <v>29</v>
      </c>
      <c r="G170" s="23" t="s">
        <v>230</v>
      </c>
      <c r="H170" s="23" t="s">
        <v>230</v>
      </c>
      <c r="I170" s="23" t="s">
        <v>2425</v>
      </c>
      <c r="J170" s="23" t="s">
        <v>3512</v>
      </c>
      <c r="K170" s="23" t="s">
        <v>81</v>
      </c>
      <c r="L170" s="23" t="s">
        <v>67</v>
      </c>
      <c r="M170" s="25">
        <v>771.13</v>
      </c>
      <c r="N170" s="23" t="s">
        <v>440</v>
      </c>
    </row>
    <row r="171" spans="1:14" x14ac:dyDescent="0.25">
      <c r="A171" s="23" t="s">
        <v>46</v>
      </c>
      <c r="B171" s="25">
        <v>566</v>
      </c>
      <c r="C171" s="23" t="s">
        <v>516</v>
      </c>
      <c r="D171" s="23" t="s">
        <v>1594</v>
      </c>
      <c r="E171" s="23" t="s">
        <v>3404</v>
      </c>
      <c r="F171" s="23" t="s">
        <v>50</v>
      </c>
      <c r="G171" s="23" t="s">
        <v>3522</v>
      </c>
      <c r="H171" s="23" t="s">
        <v>4240</v>
      </c>
      <c r="I171" s="23" t="s">
        <v>2424</v>
      </c>
      <c r="J171" s="23" t="s">
        <v>3526</v>
      </c>
      <c r="K171" s="23" t="s">
        <v>189</v>
      </c>
      <c r="L171" s="23" t="s">
        <v>87</v>
      </c>
      <c r="M171" s="25">
        <v>995.08</v>
      </c>
      <c r="N171" s="23" t="s">
        <v>439</v>
      </c>
    </row>
    <row r="172" spans="1:14" x14ac:dyDescent="0.25">
      <c r="A172" s="23" t="s">
        <v>70</v>
      </c>
      <c r="B172" s="25">
        <v>702</v>
      </c>
      <c r="C172" s="23" t="s">
        <v>507</v>
      </c>
      <c r="D172" s="23" t="s">
        <v>1593</v>
      </c>
      <c r="E172" s="23" t="s">
        <v>3417</v>
      </c>
      <c r="F172" s="23" t="s">
        <v>29</v>
      </c>
      <c r="G172" s="23" t="s">
        <v>230</v>
      </c>
      <c r="H172" s="23" t="s">
        <v>230</v>
      </c>
      <c r="I172" s="23" t="s">
        <v>2424</v>
      </c>
      <c r="J172" s="23" t="s">
        <v>3516</v>
      </c>
      <c r="K172" s="23" t="s">
        <v>27</v>
      </c>
      <c r="L172" s="23" t="s">
        <v>30</v>
      </c>
      <c r="M172" s="25">
        <v>2544.5500000000002</v>
      </c>
      <c r="N172" s="23" t="s">
        <v>440</v>
      </c>
    </row>
    <row r="173" spans="1:14" x14ac:dyDescent="0.25">
      <c r="A173" s="23" t="s">
        <v>73</v>
      </c>
      <c r="B173" s="25">
        <v>792</v>
      </c>
      <c r="C173" s="23" t="s">
        <v>507</v>
      </c>
      <c r="D173" s="23" t="s">
        <v>1593</v>
      </c>
      <c r="E173" s="23" t="s">
        <v>3391</v>
      </c>
      <c r="F173" s="23" t="s">
        <v>29</v>
      </c>
      <c r="G173" s="23" t="s">
        <v>3519</v>
      </c>
      <c r="H173" s="23" t="s">
        <v>4256</v>
      </c>
      <c r="I173" s="23" t="s">
        <v>2425</v>
      </c>
      <c r="J173" s="23" t="s">
        <v>3514</v>
      </c>
      <c r="K173" s="23" t="s">
        <v>57</v>
      </c>
      <c r="L173" s="23" t="s">
        <v>34</v>
      </c>
      <c r="M173" s="25">
        <v>2369.85</v>
      </c>
      <c r="N173" s="23" t="s">
        <v>438</v>
      </c>
    </row>
    <row r="174" spans="1:14" x14ac:dyDescent="0.25">
      <c r="A174" s="23" t="s">
        <v>46</v>
      </c>
      <c r="B174" s="25">
        <v>489</v>
      </c>
      <c r="C174" s="23" t="s">
        <v>516</v>
      </c>
      <c r="D174" s="23" t="s">
        <v>1591</v>
      </c>
      <c r="E174" s="23" t="s">
        <v>2060</v>
      </c>
      <c r="F174" s="23" t="s">
        <v>20</v>
      </c>
      <c r="G174" s="23" t="s">
        <v>3521</v>
      </c>
      <c r="H174" s="23" t="s">
        <v>4241</v>
      </c>
      <c r="I174" s="23" t="s">
        <v>2422</v>
      </c>
      <c r="J174" s="23" t="s">
        <v>3514</v>
      </c>
      <c r="K174" s="23" t="s">
        <v>36</v>
      </c>
      <c r="L174" s="23" t="s">
        <v>21</v>
      </c>
      <c r="M174" s="25">
        <v>108.68</v>
      </c>
      <c r="N174" s="23" t="s">
        <v>439</v>
      </c>
    </row>
    <row r="175" spans="1:14" x14ac:dyDescent="0.25">
      <c r="A175" s="23" t="s">
        <v>46</v>
      </c>
      <c r="B175" s="25">
        <v>215</v>
      </c>
      <c r="C175" s="23" t="s">
        <v>516</v>
      </c>
      <c r="D175" s="23" t="s">
        <v>1592</v>
      </c>
      <c r="E175" s="23" t="s">
        <v>3570</v>
      </c>
      <c r="F175" s="23" t="s">
        <v>15</v>
      </c>
      <c r="G175" s="23" t="s">
        <v>3515</v>
      </c>
      <c r="H175" s="23" t="s">
        <v>4238</v>
      </c>
      <c r="I175" s="23" t="s">
        <v>2423</v>
      </c>
      <c r="J175" s="23" t="s">
        <v>3512</v>
      </c>
      <c r="K175" s="23" t="s">
        <v>152</v>
      </c>
      <c r="L175" s="23" t="s">
        <v>492</v>
      </c>
      <c r="M175" s="25">
        <v>975.45</v>
      </c>
      <c r="N175" s="23" t="s">
        <v>439</v>
      </c>
    </row>
    <row r="176" spans="1:14" x14ac:dyDescent="0.25">
      <c r="A176" s="23" t="s">
        <v>193</v>
      </c>
      <c r="B176" s="25">
        <v>237</v>
      </c>
      <c r="C176" s="23" t="s">
        <v>1598</v>
      </c>
      <c r="D176" s="23" t="s">
        <v>1591</v>
      </c>
      <c r="E176" s="23" t="s">
        <v>3337</v>
      </c>
      <c r="F176" s="23" t="s">
        <v>20</v>
      </c>
      <c r="G176" s="23" t="s">
        <v>3521</v>
      </c>
      <c r="H176" s="23" t="s">
        <v>4237</v>
      </c>
      <c r="I176" s="23" t="s">
        <v>2423</v>
      </c>
      <c r="J176" s="23" t="s">
        <v>3526</v>
      </c>
      <c r="K176" s="23" t="s">
        <v>123</v>
      </c>
      <c r="L176" s="23" t="s">
        <v>491</v>
      </c>
      <c r="M176" s="25">
        <v>1300.96</v>
      </c>
      <c r="N176" s="23" t="s">
        <v>440</v>
      </c>
    </row>
    <row r="177" spans="1:14" x14ac:dyDescent="0.25">
      <c r="A177" s="23" t="s">
        <v>33</v>
      </c>
      <c r="B177" s="25">
        <v>240</v>
      </c>
      <c r="C177" s="23" t="s">
        <v>516</v>
      </c>
      <c r="D177" s="23" t="s">
        <v>1593</v>
      </c>
      <c r="E177" s="23" t="s">
        <v>3392</v>
      </c>
      <c r="F177" s="23" t="s">
        <v>29</v>
      </c>
      <c r="G177" s="23" t="s">
        <v>3519</v>
      </c>
      <c r="H177" s="23" t="s">
        <v>246</v>
      </c>
      <c r="I177" s="23" t="s">
        <v>2424</v>
      </c>
      <c r="J177" s="23" t="s">
        <v>3516</v>
      </c>
      <c r="K177" s="23" t="s">
        <v>126</v>
      </c>
      <c r="L177" s="23" t="s">
        <v>67</v>
      </c>
      <c r="M177" s="25">
        <v>759.43</v>
      </c>
      <c r="N177" s="23" t="s">
        <v>439</v>
      </c>
    </row>
    <row r="178" spans="1:14" x14ac:dyDescent="0.25">
      <c r="A178" s="23" t="s">
        <v>279</v>
      </c>
      <c r="B178" s="25">
        <v>526</v>
      </c>
      <c r="C178" s="23" t="s">
        <v>1597</v>
      </c>
      <c r="D178" s="23" t="s">
        <v>1592</v>
      </c>
      <c r="E178" s="23" t="s">
        <v>3464</v>
      </c>
      <c r="F178" s="23" t="s">
        <v>15</v>
      </c>
      <c r="G178" s="23" t="s">
        <v>3515</v>
      </c>
      <c r="H178" s="23" t="s">
        <v>249</v>
      </c>
      <c r="I178" s="23" t="s">
        <v>2423</v>
      </c>
      <c r="J178" s="23" t="s">
        <v>3516</v>
      </c>
      <c r="K178" s="23" t="s">
        <v>48</v>
      </c>
      <c r="L178" s="23" t="s">
        <v>55</v>
      </c>
      <c r="M178" s="25">
        <v>1347.9</v>
      </c>
      <c r="N178" s="23" t="s">
        <v>438</v>
      </c>
    </row>
    <row r="179" spans="1:14" x14ac:dyDescent="0.25">
      <c r="A179" s="23" t="s">
        <v>54</v>
      </c>
      <c r="B179" s="25">
        <v>323</v>
      </c>
      <c r="C179" s="23" t="s">
        <v>516</v>
      </c>
      <c r="D179" s="23" t="s">
        <v>1592</v>
      </c>
      <c r="E179" s="23" t="s">
        <v>3465</v>
      </c>
      <c r="F179" s="23" t="s">
        <v>15</v>
      </c>
      <c r="G179" s="23" t="s">
        <v>3515</v>
      </c>
      <c r="H179" s="23" t="s">
        <v>4244</v>
      </c>
      <c r="I179" s="23" t="s">
        <v>2426</v>
      </c>
      <c r="J179" s="23" t="s">
        <v>3514</v>
      </c>
      <c r="K179" s="23" t="s">
        <v>403</v>
      </c>
      <c r="L179" s="23" t="s">
        <v>492</v>
      </c>
      <c r="M179" s="25">
        <v>684.43</v>
      </c>
      <c r="N179" s="23" t="s">
        <v>439</v>
      </c>
    </row>
    <row r="180" spans="1:14" x14ac:dyDescent="0.25">
      <c r="A180" s="23" t="s">
        <v>54</v>
      </c>
      <c r="B180" s="25">
        <v>289</v>
      </c>
      <c r="C180" s="23" t="s">
        <v>516</v>
      </c>
      <c r="D180" s="23" t="s">
        <v>1591</v>
      </c>
      <c r="E180" s="23" t="s">
        <v>3411</v>
      </c>
      <c r="F180" s="23" t="s">
        <v>20</v>
      </c>
      <c r="G180" s="23" t="s">
        <v>3521</v>
      </c>
      <c r="H180" s="23" t="s">
        <v>4246</v>
      </c>
      <c r="I180" s="23" t="s">
        <v>2425</v>
      </c>
      <c r="J180" s="23" t="s">
        <v>3512</v>
      </c>
      <c r="K180" s="23" t="s">
        <v>45</v>
      </c>
      <c r="L180" s="23" t="s">
        <v>491</v>
      </c>
      <c r="M180" s="25">
        <v>1185.29</v>
      </c>
      <c r="N180" s="23" t="s">
        <v>439</v>
      </c>
    </row>
    <row r="181" spans="1:14" x14ac:dyDescent="0.25">
      <c r="A181" s="23" t="s">
        <v>14</v>
      </c>
      <c r="B181" s="25">
        <v>763</v>
      </c>
      <c r="C181" s="23" t="s">
        <v>1596</v>
      </c>
      <c r="D181" s="23" t="s">
        <v>1593</v>
      </c>
      <c r="E181" s="23" t="s">
        <v>3355</v>
      </c>
      <c r="F181" s="23" t="s">
        <v>29</v>
      </c>
      <c r="G181" s="23" t="s">
        <v>3520</v>
      </c>
      <c r="H181" s="23" t="s">
        <v>4243</v>
      </c>
      <c r="I181" s="23" t="s">
        <v>2424</v>
      </c>
      <c r="J181" s="23" t="s">
        <v>3516</v>
      </c>
      <c r="K181" s="23" t="s">
        <v>198</v>
      </c>
      <c r="L181" s="23" t="s">
        <v>67</v>
      </c>
      <c r="M181" s="25">
        <v>1452.51</v>
      </c>
      <c r="N181" s="23" t="s">
        <v>439</v>
      </c>
    </row>
    <row r="182" spans="1:14" x14ac:dyDescent="0.25">
      <c r="A182" s="23" t="s">
        <v>197</v>
      </c>
      <c r="B182" s="25">
        <v>851</v>
      </c>
      <c r="C182" s="23" t="s">
        <v>512</v>
      </c>
      <c r="D182" s="23" t="s">
        <v>1592</v>
      </c>
      <c r="E182" s="23" t="s">
        <v>3575</v>
      </c>
      <c r="F182" s="23" t="s">
        <v>15</v>
      </c>
      <c r="G182" s="23" t="s">
        <v>3524</v>
      </c>
      <c r="H182" s="23" t="s">
        <v>226</v>
      </c>
      <c r="I182" s="23" t="s">
        <v>2422</v>
      </c>
      <c r="J182" s="23" t="s">
        <v>3526</v>
      </c>
      <c r="K182" s="23" t="s">
        <v>38</v>
      </c>
      <c r="L182" s="23" t="s">
        <v>492</v>
      </c>
      <c r="M182" s="25">
        <v>761.4</v>
      </c>
      <c r="N182" s="23" t="s">
        <v>439</v>
      </c>
    </row>
    <row r="183" spans="1:14" x14ac:dyDescent="0.25">
      <c r="A183" s="23" t="s">
        <v>46</v>
      </c>
      <c r="B183" s="25">
        <v>476</v>
      </c>
      <c r="C183" s="23" t="s">
        <v>516</v>
      </c>
      <c r="D183" s="23" t="s">
        <v>1594</v>
      </c>
      <c r="E183" s="23" t="s">
        <v>3576</v>
      </c>
      <c r="F183" s="23" t="s">
        <v>50</v>
      </c>
      <c r="G183" s="23" t="s">
        <v>3525</v>
      </c>
      <c r="H183" s="23" t="s">
        <v>4258</v>
      </c>
      <c r="I183" s="23" t="s">
        <v>2422</v>
      </c>
      <c r="J183" s="23" t="s">
        <v>3514</v>
      </c>
      <c r="K183" s="23" t="s">
        <v>172</v>
      </c>
      <c r="L183" s="23" t="s">
        <v>87</v>
      </c>
      <c r="M183" s="25">
        <v>435.65</v>
      </c>
      <c r="N183" s="23" t="s">
        <v>440</v>
      </c>
    </row>
    <row r="184" spans="1:14" x14ac:dyDescent="0.25">
      <c r="A184" s="23" t="s">
        <v>49</v>
      </c>
      <c r="B184" s="25">
        <v>101</v>
      </c>
      <c r="C184" s="23" t="s">
        <v>1598</v>
      </c>
      <c r="D184" s="23" t="s">
        <v>1592</v>
      </c>
      <c r="E184" s="23" t="s">
        <v>3354</v>
      </c>
      <c r="F184" s="23" t="s">
        <v>15</v>
      </c>
      <c r="G184" s="23" t="s">
        <v>3518</v>
      </c>
      <c r="H184" s="23" t="s">
        <v>4264</v>
      </c>
      <c r="I184" s="23" t="s">
        <v>2424</v>
      </c>
      <c r="J184" s="23" t="s">
        <v>3516</v>
      </c>
      <c r="K184" s="23" t="s">
        <v>166</v>
      </c>
      <c r="L184" s="23" t="s">
        <v>55</v>
      </c>
      <c r="M184" s="25">
        <v>1528.33</v>
      </c>
      <c r="N184" s="23" t="s">
        <v>441</v>
      </c>
    </row>
    <row r="185" spans="1:14" x14ac:dyDescent="0.25">
      <c r="A185" s="23" t="s">
        <v>70</v>
      </c>
      <c r="B185" s="25">
        <v>167</v>
      </c>
      <c r="C185" s="23" t="s">
        <v>507</v>
      </c>
      <c r="D185" s="23" t="s">
        <v>1593</v>
      </c>
      <c r="E185" s="23" t="s">
        <v>3569</v>
      </c>
      <c r="F185" s="23" t="s">
        <v>29</v>
      </c>
      <c r="G185" s="23" t="s">
        <v>230</v>
      </c>
      <c r="H185" s="23" t="s">
        <v>230</v>
      </c>
      <c r="I185" s="23" t="s">
        <v>2422</v>
      </c>
      <c r="J185" s="23" t="s">
        <v>3512</v>
      </c>
      <c r="K185" s="23" t="s">
        <v>112</v>
      </c>
      <c r="L185" s="23" t="s">
        <v>34</v>
      </c>
      <c r="M185" s="25">
        <v>3579</v>
      </c>
      <c r="N185" s="23" t="s">
        <v>439</v>
      </c>
    </row>
    <row r="186" spans="1:14" x14ac:dyDescent="0.25">
      <c r="A186" s="23" t="s">
        <v>49</v>
      </c>
      <c r="B186" s="25">
        <v>598</v>
      </c>
      <c r="C186" s="23" t="s">
        <v>1598</v>
      </c>
      <c r="D186" s="23" t="s">
        <v>1591</v>
      </c>
      <c r="E186" s="23" t="s">
        <v>3351</v>
      </c>
      <c r="F186" s="23" t="s">
        <v>20</v>
      </c>
      <c r="G186" s="23" t="s">
        <v>3513</v>
      </c>
      <c r="H186" s="23" t="s">
        <v>4235</v>
      </c>
      <c r="I186" s="23" t="s">
        <v>2423</v>
      </c>
      <c r="J186" s="23" t="s">
        <v>3514</v>
      </c>
      <c r="K186" s="23" t="s">
        <v>201</v>
      </c>
      <c r="L186" s="23" t="s">
        <v>64</v>
      </c>
      <c r="M186" s="25">
        <v>1733.74</v>
      </c>
      <c r="N186" s="23" t="s">
        <v>439</v>
      </c>
    </row>
    <row r="187" spans="1:14" x14ac:dyDescent="0.25">
      <c r="A187" s="23" t="s">
        <v>190</v>
      </c>
      <c r="B187" s="25">
        <v>269</v>
      </c>
      <c r="C187" s="23" t="s">
        <v>1599</v>
      </c>
      <c r="D187" s="23" t="s">
        <v>1591</v>
      </c>
      <c r="E187" s="23" t="s">
        <v>3389</v>
      </c>
      <c r="F187" s="23" t="s">
        <v>20</v>
      </c>
      <c r="G187" s="23" t="s">
        <v>3521</v>
      </c>
      <c r="H187" s="23" t="s">
        <v>4246</v>
      </c>
      <c r="I187" s="23" t="s">
        <v>2423</v>
      </c>
      <c r="J187" s="23" t="s">
        <v>3514</v>
      </c>
      <c r="K187" s="23" t="s">
        <v>60</v>
      </c>
      <c r="L187" s="23" t="s">
        <v>21</v>
      </c>
      <c r="M187" s="25">
        <v>2296.06</v>
      </c>
      <c r="N187" s="23" t="s">
        <v>439</v>
      </c>
    </row>
    <row r="188" spans="1:14" x14ac:dyDescent="0.25">
      <c r="A188" s="23" t="s">
        <v>197</v>
      </c>
      <c r="B188" s="25">
        <v>527</v>
      </c>
      <c r="C188" s="23" t="s">
        <v>512</v>
      </c>
      <c r="D188" s="23" t="s">
        <v>1592</v>
      </c>
      <c r="E188" s="23" t="s">
        <v>3413</v>
      </c>
      <c r="F188" s="23" t="s">
        <v>15</v>
      </c>
      <c r="G188" s="23" t="s">
        <v>3517</v>
      </c>
      <c r="H188" s="23" t="s">
        <v>4254</v>
      </c>
      <c r="I188" s="23" t="s">
        <v>2422</v>
      </c>
      <c r="J188" s="23" t="s">
        <v>3516</v>
      </c>
      <c r="K188" s="23" t="s">
        <v>145</v>
      </c>
      <c r="L188" s="23" t="s">
        <v>16</v>
      </c>
      <c r="M188" s="25">
        <v>2164.2600000000002</v>
      </c>
      <c r="N188" s="23" t="s">
        <v>439</v>
      </c>
    </row>
    <row r="189" spans="1:14" x14ac:dyDescent="0.25">
      <c r="A189" s="23" t="s">
        <v>24</v>
      </c>
      <c r="B189" s="25">
        <v>611</v>
      </c>
      <c r="C189" s="23" t="s">
        <v>1596</v>
      </c>
      <c r="D189" s="23" t="s">
        <v>1592</v>
      </c>
      <c r="E189" s="23" t="s">
        <v>3584</v>
      </c>
      <c r="F189" s="23" t="s">
        <v>15</v>
      </c>
      <c r="G189" s="23" t="s">
        <v>3524</v>
      </c>
      <c r="H189" s="23" t="s">
        <v>226</v>
      </c>
      <c r="I189" s="23" t="s">
        <v>2426</v>
      </c>
      <c r="J189" s="23" t="s">
        <v>3516</v>
      </c>
      <c r="K189" s="23" t="s">
        <v>32</v>
      </c>
      <c r="L189" s="23" t="s">
        <v>16</v>
      </c>
      <c r="M189" s="25">
        <v>774.39</v>
      </c>
      <c r="N189" s="23" t="s">
        <v>439</v>
      </c>
    </row>
    <row r="190" spans="1:14" x14ac:dyDescent="0.25">
      <c r="A190" s="23" t="s">
        <v>79</v>
      </c>
      <c r="B190" s="25">
        <v>757</v>
      </c>
      <c r="C190" s="23" t="s">
        <v>523</v>
      </c>
      <c r="D190" s="23" t="s">
        <v>1591</v>
      </c>
      <c r="E190" s="23" t="s">
        <v>3582</v>
      </c>
      <c r="F190" s="23" t="s">
        <v>20</v>
      </c>
      <c r="G190" s="23" t="s">
        <v>3513</v>
      </c>
      <c r="H190" s="23" t="s">
        <v>4236</v>
      </c>
      <c r="I190" s="23" t="s">
        <v>2422</v>
      </c>
      <c r="J190" s="23" t="s">
        <v>3512</v>
      </c>
      <c r="K190" s="23" t="s">
        <v>69</v>
      </c>
      <c r="L190" s="23" t="s">
        <v>21</v>
      </c>
      <c r="M190" s="25">
        <v>2012.47</v>
      </c>
      <c r="N190" s="23" t="s">
        <v>439</v>
      </c>
    </row>
    <row r="191" spans="1:14" x14ac:dyDescent="0.25">
      <c r="A191" s="23" t="s">
        <v>279</v>
      </c>
      <c r="B191" s="25">
        <v>414</v>
      </c>
      <c r="C191" s="23" t="s">
        <v>1597</v>
      </c>
      <c r="D191" s="23" t="s">
        <v>1592</v>
      </c>
      <c r="E191" s="23" t="s">
        <v>3585</v>
      </c>
      <c r="F191" s="23" t="s">
        <v>15</v>
      </c>
      <c r="G191" s="23" t="s">
        <v>3524</v>
      </c>
      <c r="H191" s="23" t="s">
        <v>4260</v>
      </c>
      <c r="I191" s="23" t="s">
        <v>2422</v>
      </c>
      <c r="J191" s="23" t="s">
        <v>3514</v>
      </c>
      <c r="K191" s="23" t="s">
        <v>93</v>
      </c>
      <c r="L191" s="23" t="s">
        <v>25</v>
      </c>
      <c r="M191" s="25">
        <v>883.69</v>
      </c>
      <c r="N191" s="23" t="s">
        <v>438</v>
      </c>
    </row>
    <row r="192" spans="1:14" x14ac:dyDescent="0.25">
      <c r="A192" s="23" t="s">
        <v>39</v>
      </c>
      <c r="B192" s="25">
        <v>884</v>
      </c>
      <c r="C192" s="23" t="s">
        <v>507</v>
      </c>
      <c r="D192" s="23" t="s">
        <v>1592</v>
      </c>
      <c r="E192" s="23" t="s">
        <v>3581</v>
      </c>
      <c r="F192" s="23" t="s">
        <v>15</v>
      </c>
      <c r="G192" s="23" t="s">
        <v>3515</v>
      </c>
      <c r="H192" s="23" t="s">
        <v>4244</v>
      </c>
      <c r="I192" s="23" t="s">
        <v>2422</v>
      </c>
      <c r="J192" s="23" t="s">
        <v>3512</v>
      </c>
      <c r="K192" s="23" t="s">
        <v>160</v>
      </c>
      <c r="L192" s="23" t="s">
        <v>492</v>
      </c>
      <c r="M192" s="25">
        <v>5104.8</v>
      </c>
      <c r="N192" s="23" t="s">
        <v>440</v>
      </c>
    </row>
    <row r="193" spans="1:14" x14ac:dyDescent="0.25">
      <c r="A193" s="23" t="s">
        <v>197</v>
      </c>
      <c r="B193" s="25">
        <v>377</v>
      </c>
      <c r="C193" s="23" t="s">
        <v>512</v>
      </c>
      <c r="D193" s="23" t="s">
        <v>1592</v>
      </c>
      <c r="E193" s="23" t="s">
        <v>3571</v>
      </c>
      <c r="F193" s="23" t="s">
        <v>15</v>
      </c>
      <c r="G193" s="23" t="s">
        <v>3515</v>
      </c>
      <c r="H193" s="23" t="s">
        <v>249</v>
      </c>
      <c r="I193" s="23" t="s">
        <v>2424</v>
      </c>
      <c r="J193" s="23" t="s">
        <v>3512</v>
      </c>
      <c r="K193" s="23" t="s">
        <v>126</v>
      </c>
      <c r="L193" s="23" t="s">
        <v>492</v>
      </c>
      <c r="M193" s="25">
        <v>4343.21</v>
      </c>
      <c r="N193" s="23" t="s">
        <v>439</v>
      </c>
    </row>
    <row r="194" spans="1:14" x14ac:dyDescent="0.25">
      <c r="A194" s="23" t="s">
        <v>279</v>
      </c>
      <c r="B194" s="25">
        <v>149</v>
      </c>
      <c r="C194" s="23" t="s">
        <v>1597</v>
      </c>
      <c r="D194" s="23" t="s">
        <v>1591</v>
      </c>
      <c r="E194" s="23" t="s">
        <v>3572</v>
      </c>
      <c r="F194" s="23" t="s">
        <v>20</v>
      </c>
      <c r="G194" s="23" t="s">
        <v>3521</v>
      </c>
      <c r="H194" s="23" t="s">
        <v>4237</v>
      </c>
      <c r="I194" s="23" t="s">
        <v>2423</v>
      </c>
      <c r="J194" s="23" t="s">
        <v>3516</v>
      </c>
      <c r="K194" s="23" t="s">
        <v>57</v>
      </c>
      <c r="L194" s="23" t="s">
        <v>491</v>
      </c>
      <c r="M194" s="25">
        <v>1034.44</v>
      </c>
      <c r="N194" s="23" t="s">
        <v>439</v>
      </c>
    </row>
    <row r="195" spans="1:14" x14ac:dyDescent="0.25">
      <c r="A195" s="23" t="s">
        <v>195</v>
      </c>
      <c r="B195" s="25">
        <v>669</v>
      </c>
      <c r="C195" s="23" t="s">
        <v>1599</v>
      </c>
      <c r="D195" s="23" t="s">
        <v>1592</v>
      </c>
      <c r="E195" s="23" t="s">
        <v>3360</v>
      </c>
      <c r="F195" s="23" t="s">
        <v>15</v>
      </c>
      <c r="G195" s="23" t="s">
        <v>3515</v>
      </c>
      <c r="H195" s="23" t="s">
        <v>4244</v>
      </c>
      <c r="I195" s="23" t="s">
        <v>2422</v>
      </c>
      <c r="J195" s="23" t="s">
        <v>3516</v>
      </c>
      <c r="K195" s="23" t="s">
        <v>53</v>
      </c>
      <c r="L195" s="23" t="s">
        <v>492</v>
      </c>
      <c r="M195" s="25">
        <v>2042.43</v>
      </c>
      <c r="N195" s="23" t="s">
        <v>439</v>
      </c>
    </row>
    <row r="196" spans="1:14" x14ac:dyDescent="0.25">
      <c r="A196" s="23" t="s">
        <v>49</v>
      </c>
      <c r="B196" s="25">
        <v>666</v>
      </c>
      <c r="C196" s="23" t="s">
        <v>1598</v>
      </c>
      <c r="D196" s="23" t="s">
        <v>1592</v>
      </c>
      <c r="E196" s="23" t="s">
        <v>3574</v>
      </c>
      <c r="F196" s="23" t="s">
        <v>15</v>
      </c>
      <c r="G196" s="23" t="s">
        <v>3518</v>
      </c>
      <c r="H196" s="23" t="s">
        <v>4242</v>
      </c>
      <c r="I196" s="23" t="s">
        <v>2422</v>
      </c>
      <c r="J196" s="23" t="s">
        <v>3526</v>
      </c>
      <c r="K196" s="23" t="s">
        <v>43</v>
      </c>
      <c r="L196" s="23" t="s">
        <v>25</v>
      </c>
      <c r="M196" s="25">
        <v>691.64</v>
      </c>
      <c r="N196" s="23" t="s">
        <v>439</v>
      </c>
    </row>
    <row r="197" spans="1:14" x14ac:dyDescent="0.25">
      <c r="A197" s="23" t="s">
        <v>79</v>
      </c>
      <c r="B197" s="25">
        <v>472</v>
      </c>
      <c r="C197" s="23" t="s">
        <v>523</v>
      </c>
      <c r="D197" s="23" t="s">
        <v>1592</v>
      </c>
      <c r="E197" s="23" t="s">
        <v>3361</v>
      </c>
      <c r="F197" s="23" t="s">
        <v>15</v>
      </c>
      <c r="G197" s="23" t="s">
        <v>3524</v>
      </c>
      <c r="H197" s="23" t="s">
        <v>4245</v>
      </c>
      <c r="I197" s="23" t="s">
        <v>2424</v>
      </c>
      <c r="J197" s="23" t="s">
        <v>3523</v>
      </c>
      <c r="K197" s="23" t="s">
        <v>155</v>
      </c>
      <c r="L197" s="23" t="s">
        <v>25</v>
      </c>
      <c r="M197" s="25">
        <v>833.1</v>
      </c>
      <c r="N197" s="23" t="s">
        <v>440</v>
      </c>
    </row>
    <row r="198" spans="1:14" x14ac:dyDescent="0.25">
      <c r="A198" s="23" t="s">
        <v>90</v>
      </c>
      <c r="B198" s="25">
        <v>51</v>
      </c>
      <c r="C198" s="23" t="s">
        <v>1597</v>
      </c>
      <c r="D198" s="23" t="s">
        <v>1591</v>
      </c>
      <c r="E198" s="23" t="s">
        <v>3409</v>
      </c>
      <c r="F198" s="23" t="s">
        <v>20</v>
      </c>
      <c r="G198" s="23" t="s">
        <v>3513</v>
      </c>
      <c r="H198" s="23" t="s">
        <v>4235</v>
      </c>
      <c r="I198" s="23" t="s">
        <v>2423</v>
      </c>
      <c r="J198" s="23" t="s">
        <v>3514</v>
      </c>
      <c r="K198" s="23" t="s">
        <v>123</v>
      </c>
      <c r="L198" s="23" t="s">
        <v>21</v>
      </c>
      <c r="M198" s="25">
        <v>201.19</v>
      </c>
      <c r="N198" s="23" t="s">
        <v>441</v>
      </c>
    </row>
    <row r="199" spans="1:14" x14ac:dyDescent="0.25">
      <c r="A199" s="23" t="s">
        <v>279</v>
      </c>
      <c r="B199" s="25">
        <v>225</v>
      </c>
      <c r="C199" s="23" t="s">
        <v>1597</v>
      </c>
      <c r="D199" s="23" t="s">
        <v>1594</v>
      </c>
      <c r="E199" s="23" t="s">
        <v>3357</v>
      </c>
      <c r="F199" s="23" t="s">
        <v>50</v>
      </c>
      <c r="G199" s="23" t="s">
        <v>3525</v>
      </c>
      <c r="H199" s="23" t="s">
        <v>4258</v>
      </c>
      <c r="I199" s="23" t="s">
        <v>2422</v>
      </c>
      <c r="J199" s="23" t="s">
        <v>3512</v>
      </c>
      <c r="K199" s="23" t="s">
        <v>27</v>
      </c>
      <c r="L199" s="23" t="s">
        <v>87</v>
      </c>
      <c r="M199" s="25">
        <v>2444.6999999999998</v>
      </c>
      <c r="N199" s="23" t="s">
        <v>440</v>
      </c>
    </row>
    <row r="200" spans="1:14" x14ac:dyDescent="0.25">
      <c r="A200" s="23" t="s">
        <v>70</v>
      </c>
      <c r="B200" s="25">
        <v>117</v>
      </c>
      <c r="C200" s="23" t="s">
        <v>507</v>
      </c>
      <c r="D200" s="23" t="s">
        <v>1591</v>
      </c>
      <c r="E200" s="23" t="s">
        <v>3387</v>
      </c>
      <c r="F200" s="23" t="s">
        <v>20</v>
      </c>
      <c r="G200" s="23" t="s">
        <v>3521</v>
      </c>
      <c r="H200" s="23" t="s">
        <v>4253</v>
      </c>
      <c r="I200" s="23" t="s">
        <v>2422</v>
      </c>
      <c r="J200" s="23" t="s">
        <v>3516</v>
      </c>
      <c r="K200" s="23" t="s">
        <v>81</v>
      </c>
      <c r="L200" s="23" t="s">
        <v>21</v>
      </c>
      <c r="M200" s="25">
        <v>2890.51</v>
      </c>
      <c r="N200" s="23" t="s">
        <v>439</v>
      </c>
    </row>
    <row r="201" spans="1:14" x14ac:dyDescent="0.25">
      <c r="A201" s="23" t="s">
        <v>275</v>
      </c>
      <c r="B201" s="25">
        <v>709</v>
      </c>
      <c r="C201" s="23" t="s">
        <v>1596</v>
      </c>
      <c r="D201" s="23" t="s">
        <v>1593</v>
      </c>
      <c r="E201" s="23" t="s">
        <v>3393</v>
      </c>
      <c r="F201" s="23" t="s">
        <v>29</v>
      </c>
      <c r="G201" s="23" t="s">
        <v>3519</v>
      </c>
      <c r="H201" s="23" t="s">
        <v>246</v>
      </c>
      <c r="I201" s="23" t="s">
        <v>2423</v>
      </c>
      <c r="J201" s="23" t="s">
        <v>3514</v>
      </c>
      <c r="K201" s="23" t="s">
        <v>164</v>
      </c>
      <c r="L201" s="23" t="s">
        <v>30</v>
      </c>
      <c r="M201" s="25">
        <v>838.23</v>
      </c>
      <c r="N201" s="23" t="s">
        <v>439</v>
      </c>
    </row>
    <row r="202" spans="1:14" x14ac:dyDescent="0.25">
      <c r="A202" s="23" t="s">
        <v>66</v>
      </c>
      <c r="B202" s="25">
        <v>642</v>
      </c>
      <c r="C202" s="23" t="s">
        <v>1599</v>
      </c>
      <c r="D202" s="23" t="s">
        <v>1594</v>
      </c>
      <c r="E202" s="23" t="s">
        <v>3588</v>
      </c>
      <c r="F202" s="23" t="s">
        <v>50</v>
      </c>
      <c r="G202" s="23" t="s">
        <v>3522</v>
      </c>
      <c r="H202" s="23" t="s">
        <v>4257</v>
      </c>
      <c r="I202" s="23" t="s">
        <v>2422</v>
      </c>
      <c r="J202" s="23" t="s">
        <v>3514</v>
      </c>
      <c r="K202" s="23" t="s">
        <v>189</v>
      </c>
      <c r="L202" s="23" t="s">
        <v>51</v>
      </c>
      <c r="M202" s="25">
        <v>1545.44</v>
      </c>
      <c r="N202" s="23" t="s">
        <v>439</v>
      </c>
    </row>
    <row r="203" spans="1:14" x14ac:dyDescent="0.25">
      <c r="A203" s="23" t="s">
        <v>58</v>
      </c>
      <c r="B203" s="25">
        <v>284</v>
      </c>
      <c r="C203" s="23" t="s">
        <v>512</v>
      </c>
      <c r="D203" s="23" t="s">
        <v>1592</v>
      </c>
      <c r="E203" s="23" t="s">
        <v>3573</v>
      </c>
      <c r="F203" s="23" t="s">
        <v>15</v>
      </c>
      <c r="G203" s="23" t="s">
        <v>3515</v>
      </c>
      <c r="H203" s="23" t="s">
        <v>4238</v>
      </c>
      <c r="I203" s="23" t="s">
        <v>2422</v>
      </c>
      <c r="J203" s="23" t="s">
        <v>3523</v>
      </c>
      <c r="K203" s="23" t="s">
        <v>162</v>
      </c>
      <c r="L203" s="23" t="s">
        <v>25</v>
      </c>
      <c r="M203" s="25">
        <v>791.78</v>
      </c>
      <c r="N203" s="23" t="s">
        <v>439</v>
      </c>
    </row>
    <row r="204" spans="1:14" x14ac:dyDescent="0.25">
      <c r="A204" s="23" t="s">
        <v>76</v>
      </c>
      <c r="B204" s="25">
        <v>12</v>
      </c>
      <c r="C204" s="23" t="s">
        <v>523</v>
      </c>
      <c r="D204" s="23" t="s">
        <v>1593</v>
      </c>
      <c r="E204" s="23" t="s">
        <v>3412</v>
      </c>
      <c r="F204" s="23" t="s">
        <v>29</v>
      </c>
      <c r="G204" s="23" t="s">
        <v>230</v>
      </c>
      <c r="H204" s="23" t="s">
        <v>230</v>
      </c>
      <c r="I204" s="23" t="s">
        <v>2425</v>
      </c>
      <c r="J204" s="23" t="s">
        <v>3514</v>
      </c>
      <c r="K204" s="23" t="s">
        <v>62</v>
      </c>
      <c r="L204" s="23" t="s">
        <v>67</v>
      </c>
      <c r="M204" s="25">
        <v>531.76</v>
      </c>
      <c r="N204" s="23" t="s">
        <v>443</v>
      </c>
    </row>
    <row r="205" spans="1:14" x14ac:dyDescent="0.25">
      <c r="A205" s="23" t="s">
        <v>63</v>
      </c>
      <c r="B205" s="25">
        <v>454</v>
      </c>
      <c r="C205" s="23" t="s">
        <v>1597</v>
      </c>
      <c r="D205" s="23" t="s">
        <v>1593</v>
      </c>
      <c r="E205" s="23" t="s">
        <v>3356</v>
      </c>
      <c r="F205" s="23" t="s">
        <v>29</v>
      </c>
      <c r="G205" s="23" t="s">
        <v>3520</v>
      </c>
      <c r="H205" s="23" t="s">
        <v>4243</v>
      </c>
      <c r="I205" s="23" t="s">
        <v>2424</v>
      </c>
      <c r="J205" s="23" t="s">
        <v>3514</v>
      </c>
      <c r="K205" s="23" t="s">
        <v>192</v>
      </c>
      <c r="L205" s="23" t="s">
        <v>34</v>
      </c>
      <c r="M205" s="25">
        <v>1388.91</v>
      </c>
      <c r="N205" s="23" t="s">
        <v>439</v>
      </c>
    </row>
    <row r="206" spans="1:14" x14ac:dyDescent="0.25">
      <c r="A206" s="23" t="s">
        <v>14</v>
      </c>
      <c r="B206" s="25">
        <v>305</v>
      </c>
      <c r="C206" s="23" t="s">
        <v>1596</v>
      </c>
      <c r="D206" s="23" t="s">
        <v>1594</v>
      </c>
      <c r="E206" s="23" t="s">
        <v>3352</v>
      </c>
      <c r="F206" s="23" t="s">
        <v>50</v>
      </c>
      <c r="G206" s="23" t="s">
        <v>3522</v>
      </c>
      <c r="H206" s="23" t="s">
        <v>4257</v>
      </c>
      <c r="I206" s="23" t="s">
        <v>2422</v>
      </c>
      <c r="J206" s="23" t="s">
        <v>3514</v>
      </c>
      <c r="K206" s="23" t="s">
        <v>85</v>
      </c>
      <c r="L206" s="23" t="s">
        <v>87</v>
      </c>
      <c r="M206" s="25">
        <v>337.81</v>
      </c>
      <c r="N206" s="23" t="s">
        <v>439</v>
      </c>
    </row>
    <row r="207" spans="1:14" x14ac:dyDescent="0.25">
      <c r="A207" s="23" t="s">
        <v>24</v>
      </c>
      <c r="B207" s="25">
        <v>770</v>
      </c>
      <c r="C207" s="23" t="s">
        <v>1596</v>
      </c>
      <c r="D207" s="23" t="s">
        <v>1591</v>
      </c>
      <c r="E207" s="23" t="s">
        <v>3410</v>
      </c>
      <c r="F207" s="23" t="s">
        <v>20</v>
      </c>
      <c r="G207" s="23" t="s">
        <v>3513</v>
      </c>
      <c r="H207" s="23" t="s">
        <v>4236</v>
      </c>
      <c r="I207" s="23" t="s">
        <v>2423</v>
      </c>
      <c r="J207" s="23" t="s">
        <v>3523</v>
      </c>
      <c r="K207" s="23" t="s">
        <v>152</v>
      </c>
      <c r="L207" s="23" t="s">
        <v>491</v>
      </c>
      <c r="M207" s="25">
        <v>720.31</v>
      </c>
      <c r="N207" s="23" t="s">
        <v>439</v>
      </c>
    </row>
    <row r="208" spans="1:14" x14ac:dyDescent="0.25">
      <c r="A208" s="23" t="s">
        <v>191</v>
      </c>
      <c r="B208" s="25">
        <v>516</v>
      </c>
      <c r="C208" s="23" t="s">
        <v>516</v>
      </c>
      <c r="D208" s="23" t="s">
        <v>1592</v>
      </c>
      <c r="E208" s="23" t="s">
        <v>3578</v>
      </c>
      <c r="F208" s="23" t="s">
        <v>15</v>
      </c>
      <c r="G208" s="23" t="s">
        <v>3515</v>
      </c>
      <c r="H208" s="23" t="s">
        <v>4238</v>
      </c>
      <c r="I208" s="23" t="s">
        <v>2422</v>
      </c>
      <c r="J208" s="23" t="s">
        <v>3514</v>
      </c>
      <c r="K208" s="23" t="s">
        <v>169</v>
      </c>
      <c r="L208" s="23" t="s">
        <v>16</v>
      </c>
      <c r="M208" s="25">
        <v>364.71</v>
      </c>
      <c r="N208" s="23" t="s">
        <v>438</v>
      </c>
    </row>
    <row r="209" spans="1:14" x14ac:dyDescent="0.25">
      <c r="A209" s="23" t="s">
        <v>191</v>
      </c>
      <c r="B209" s="25">
        <v>191</v>
      </c>
      <c r="C209" s="23" t="s">
        <v>516</v>
      </c>
      <c r="D209" s="23" t="s">
        <v>1592</v>
      </c>
      <c r="E209" s="23" t="s">
        <v>3579</v>
      </c>
      <c r="F209" s="23" t="s">
        <v>15</v>
      </c>
      <c r="G209" s="23" t="s">
        <v>3518</v>
      </c>
      <c r="H209" s="23" t="s">
        <v>4242</v>
      </c>
      <c r="I209" s="23" t="s">
        <v>2422</v>
      </c>
      <c r="J209" s="23" t="s">
        <v>3514</v>
      </c>
      <c r="K209" s="23" t="s">
        <v>136</v>
      </c>
      <c r="L209" s="23" t="s">
        <v>492</v>
      </c>
      <c r="M209" s="25">
        <v>815.11</v>
      </c>
      <c r="N209" s="23" t="s">
        <v>439</v>
      </c>
    </row>
    <row r="210" spans="1:14" x14ac:dyDescent="0.25">
      <c r="A210" s="23" t="s">
        <v>90</v>
      </c>
      <c r="B210" s="25">
        <v>544</v>
      </c>
      <c r="C210" s="23" t="s">
        <v>1597</v>
      </c>
      <c r="D210" s="23" t="s">
        <v>1591</v>
      </c>
      <c r="E210" s="23" t="s">
        <v>3359</v>
      </c>
      <c r="F210" s="23" t="s">
        <v>20</v>
      </c>
      <c r="G210" s="23" t="s">
        <v>3521</v>
      </c>
      <c r="H210" s="23" t="s">
        <v>4253</v>
      </c>
      <c r="I210" s="23" t="s">
        <v>2422</v>
      </c>
      <c r="J210" s="23" t="s">
        <v>3512</v>
      </c>
      <c r="K210" s="23" t="s">
        <v>36</v>
      </c>
      <c r="L210" s="23" t="s">
        <v>64</v>
      </c>
      <c r="M210" s="25">
        <v>1028.93</v>
      </c>
      <c r="N210" s="23" t="s">
        <v>440</v>
      </c>
    </row>
    <row r="211" spans="1:14" x14ac:dyDescent="0.25">
      <c r="A211" s="23" t="s">
        <v>14</v>
      </c>
      <c r="B211" s="25">
        <v>428</v>
      </c>
      <c r="C211" s="23" t="s">
        <v>1596</v>
      </c>
      <c r="D211" s="23" t="s">
        <v>1591</v>
      </c>
      <c r="E211" s="23" t="s">
        <v>3396</v>
      </c>
      <c r="F211" s="23" t="s">
        <v>20</v>
      </c>
      <c r="G211" s="23" t="s">
        <v>3521</v>
      </c>
      <c r="H211" s="23" t="s">
        <v>4246</v>
      </c>
      <c r="I211" s="23" t="s">
        <v>2426</v>
      </c>
      <c r="J211" s="23" t="s">
        <v>3512</v>
      </c>
      <c r="K211" s="23" t="s">
        <v>196</v>
      </c>
      <c r="L211" s="23" t="s">
        <v>64</v>
      </c>
      <c r="M211" s="25">
        <v>1755.07</v>
      </c>
      <c r="N211" s="23" t="s">
        <v>439</v>
      </c>
    </row>
    <row r="212" spans="1:14" x14ac:dyDescent="0.25">
      <c r="A212" s="23" t="s">
        <v>79</v>
      </c>
      <c r="B212" s="25">
        <v>867</v>
      </c>
      <c r="C212" s="23" t="s">
        <v>523</v>
      </c>
      <c r="D212" s="23" t="s">
        <v>1591</v>
      </c>
      <c r="E212" s="23" t="s">
        <v>3349</v>
      </c>
      <c r="F212" s="23" t="s">
        <v>20</v>
      </c>
      <c r="G212" s="23" t="s">
        <v>3513</v>
      </c>
      <c r="H212" s="23" t="s">
        <v>4239</v>
      </c>
      <c r="I212" s="23" t="s">
        <v>2425</v>
      </c>
      <c r="J212" s="23" t="s">
        <v>3514</v>
      </c>
      <c r="K212" s="23" t="s">
        <v>48</v>
      </c>
      <c r="L212" s="23" t="s">
        <v>21</v>
      </c>
      <c r="M212" s="25">
        <v>1035.42</v>
      </c>
      <c r="N212" s="23" t="s">
        <v>439</v>
      </c>
    </row>
    <row r="213" spans="1:14" x14ac:dyDescent="0.25">
      <c r="A213" s="23" t="s">
        <v>70</v>
      </c>
      <c r="B213" s="25">
        <v>494</v>
      </c>
      <c r="C213" s="23" t="s">
        <v>507</v>
      </c>
      <c r="D213" s="23" t="s">
        <v>1592</v>
      </c>
      <c r="E213" s="23" t="s">
        <v>3577</v>
      </c>
      <c r="F213" s="23" t="s">
        <v>15</v>
      </c>
      <c r="G213" s="23" t="s">
        <v>3515</v>
      </c>
      <c r="H213" s="23" t="s">
        <v>4238</v>
      </c>
      <c r="I213" s="23" t="s">
        <v>2425</v>
      </c>
      <c r="J213" s="23" t="s">
        <v>3514</v>
      </c>
      <c r="K213" s="23" t="s">
        <v>116</v>
      </c>
      <c r="L213" s="23" t="s">
        <v>25</v>
      </c>
      <c r="M213" s="25">
        <v>1883.68</v>
      </c>
      <c r="N213" s="23" t="s">
        <v>439</v>
      </c>
    </row>
    <row r="214" spans="1:14" x14ac:dyDescent="0.25">
      <c r="A214" s="23" t="s">
        <v>94</v>
      </c>
      <c r="B214" s="25">
        <v>194</v>
      </c>
      <c r="C214" s="23" t="s">
        <v>523</v>
      </c>
      <c r="D214" s="23" t="s">
        <v>1593</v>
      </c>
      <c r="E214" s="23" t="s">
        <v>3353</v>
      </c>
      <c r="F214" s="23" t="s">
        <v>29</v>
      </c>
      <c r="G214" s="23" t="s">
        <v>3519</v>
      </c>
      <c r="H214" s="23" t="s">
        <v>4256</v>
      </c>
      <c r="I214" s="23" t="s">
        <v>2422</v>
      </c>
      <c r="J214" s="23" t="s">
        <v>3512</v>
      </c>
      <c r="K214" s="23" t="s">
        <v>139</v>
      </c>
      <c r="L214" s="23" t="s">
        <v>30</v>
      </c>
      <c r="M214" s="25">
        <v>4511.71</v>
      </c>
      <c r="N214" s="23" t="s">
        <v>438</v>
      </c>
    </row>
    <row r="215" spans="1:14" x14ac:dyDescent="0.25">
      <c r="A215" s="23" t="s">
        <v>79</v>
      </c>
      <c r="B215" s="25">
        <v>835</v>
      </c>
      <c r="C215" s="23" t="s">
        <v>523</v>
      </c>
      <c r="D215" s="23" t="s">
        <v>1595</v>
      </c>
      <c r="E215" s="23" t="s">
        <v>3580</v>
      </c>
      <c r="F215" s="23" t="s">
        <v>40</v>
      </c>
      <c r="G215" s="23" t="s">
        <v>3511</v>
      </c>
      <c r="H215" s="23" t="s">
        <v>4233</v>
      </c>
      <c r="I215" s="23" t="s">
        <v>2425</v>
      </c>
      <c r="J215" s="23" t="s">
        <v>3516</v>
      </c>
      <c r="K215" s="23" t="s">
        <v>119</v>
      </c>
      <c r="L215" s="23" t="s">
        <v>41</v>
      </c>
      <c r="M215" s="25">
        <v>1033.57</v>
      </c>
      <c r="N215" s="23" t="s">
        <v>441</v>
      </c>
    </row>
    <row r="216" spans="1:14" x14ac:dyDescent="0.25">
      <c r="A216" s="23" t="s">
        <v>195</v>
      </c>
      <c r="B216" s="25">
        <v>870</v>
      </c>
      <c r="C216" s="23" t="s">
        <v>1599</v>
      </c>
      <c r="D216" s="23" t="s">
        <v>1591</v>
      </c>
      <c r="E216" s="23" t="s">
        <v>3358</v>
      </c>
      <c r="F216" s="23" t="s">
        <v>20</v>
      </c>
      <c r="G216" s="23" t="s">
        <v>3521</v>
      </c>
      <c r="H216" s="23" t="s">
        <v>222</v>
      </c>
      <c r="I216" s="23" t="s">
        <v>2425</v>
      </c>
      <c r="J216" s="23" t="s">
        <v>3514</v>
      </c>
      <c r="K216" s="23" t="s">
        <v>403</v>
      </c>
      <c r="L216" s="23" t="s">
        <v>491</v>
      </c>
      <c r="M216" s="25">
        <v>1056.07</v>
      </c>
      <c r="N216" s="23" t="s">
        <v>439</v>
      </c>
    </row>
    <row r="217" spans="1:14" x14ac:dyDescent="0.25">
      <c r="A217" s="23" t="s">
        <v>191</v>
      </c>
      <c r="B217" s="25">
        <v>175</v>
      </c>
      <c r="C217" s="23" t="s">
        <v>516</v>
      </c>
      <c r="D217" s="23" t="s">
        <v>1593</v>
      </c>
      <c r="E217" s="23" t="s">
        <v>4282</v>
      </c>
      <c r="F217" s="23" t="s">
        <v>29</v>
      </c>
      <c r="G217" s="23" t="s">
        <v>230</v>
      </c>
      <c r="H217" s="23" t="s">
        <v>230</v>
      </c>
      <c r="I217" s="23" t="s">
        <v>2422</v>
      </c>
      <c r="J217" s="23" t="s">
        <v>3523</v>
      </c>
      <c r="K217" s="23" t="s">
        <v>169</v>
      </c>
      <c r="L217" s="23" t="s">
        <v>34</v>
      </c>
      <c r="M217" s="25">
        <v>320.48</v>
      </c>
      <c r="N217" s="23" t="s">
        <v>441</v>
      </c>
    </row>
    <row r="218" spans="1:14" x14ac:dyDescent="0.25">
      <c r="A218" s="23" t="s">
        <v>33</v>
      </c>
      <c r="B218" s="25">
        <v>535</v>
      </c>
      <c r="C218" s="23" t="s">
        <v>516</v>
      </c>
      <c r="D218" s="23" t="s">
        <v>1591</v>
      </c>
      <c r="E218" s="23" t="s">
        <v>4277</v>
      </c>
      <c r="F218" s="23" t="s">
        <v>20</v>
      </c>
      <c r="G218" s="23" t="s">
        <v>3513</v>
      </c>
      <c r="H218" s="23" t="s">
        <v>4239</v>
      </c>
      <c r="I218" s="23" t="s">
        <v>2422</v>
      </c>
      <c r="J218" s="23" t="s">
        <v>3516</v>
      </c>
      <c r="K218" s="23" t="s">
        <v>13</v>
      </c>
      <c r="L218" s="23" t="s">
        <v>21</v>
      </c>
      <c r="M218" s="25">
        <v>498.41</v>
      </c>
      <c r="N218" s="23" t="s">
        <v>440</v>
      </c>
    </row>
    <row r="219" spans="1:14" x14ac:dyDescent="0.25">
      <c r="A219" s="23" t="s">
        <v>279</v>
      </c>
      <c r="B219" s="25">
        <v>0</v>
      </c>
      <c r="C219" s="23" t="s">
        <v>1597</v>
      </c>
      <c r="D219" s="23" t="s">
        <v>1592</v>
      </c>
      <c r="E219" s="23" t="s">
        <v>4287</v>
      </c>
      <c r="F219" s="23" t="s">
        <v>15</v>
      </c>
      <c r="G219" s="23" t="s">
        <v>3518</v>
      </c>
      <c r="H219" s="23" t="s">
        <v>238</v>
      </c>
      <c r="I219" s="23" t="s">
        <v>2423</v>
      </c>
      <c r="J219" s="23" t="s">
        <v>3526</v>
      </c>
      <c r="K219" s="23" t="s">
        <v>85</v>
      </c>
      <c r="L219" s="23" t="s">
        <v>492</v>
      </c>
      <c r="M219" s="25">
        <v>393.92</v>
      </c>
      <c r="N219" s="23" t="s">
        <v>443</v>
      </c>
    </row>
    <row r="220" spans="1:14" x14ac:dyDescent="0.25">
      <c r="A220" s="23" t="s">
        <v>94</v>
      </c>
      <c r="B220" s="25">
        <v>110</v>
      </c>
      <c r="C220" s="23" t="s">
        <v>523</v>
      </c>
      <c r="D220" s="23" t="s">
        <v>1593</v>
      </c>
      <c r="E220" s="23" t="s">
        <v>4270</v>
      </c>
      <c r="F220" s="23" t="s">
        <v>29</v>
      </c>
      <c r="G220" s="23" t="s">
        <v>3520</v>
      </c>
      <c r="H220" s="23" t="s">
        <v>4243</v>
      </c>
      <c r="I220" s="23" t="s">
        <v>2426</v>
      </c>
      <c r="J220" s="23" t="s">
        <v>3512</v>
      </c>
      <c r="K220" s="23" t="s">
        <v>53</v>
      </c>
      <c r="L220" s="23" t="s">
        <v>30</v>
      </c>
      <c r="M220" s="25">
        <v>2566.56</v>
      </c>
      <c r="N220" s="23" t="s">
        <v>439</v>
      </c>
    </row>
    <row r="221" spans="1:14" x14ac:dyDescent="0.25">
      <c r="A221" s="23" t="s">
        <v>70</v>
      </c>
      <c r="B221" s="25">
        <v>195</v>
      </c>
      <c r="C221" s="23" t="s">
        <v>507</v>
      </c>
      <c r="D221" s="23" t="s">
        <v>1592</v>
      </c>
      <c r="E221" s="23" t="s">
        <v>3423</v>
      </c>
      <c r="F221" s="23" t="s">
        <v>15</v>
      </c>
      <c r="G221" s="23" t="s">
        <v>3524</v>
      </c>
      <c r="H221" s="23" t="s">
        <v>4260</v>
      </c>
      <c r="I221" s="23" t="s">
        <v>2422</v>
      </c>
      <c r="J221" s="23" t="s">
        <v>3523</v>
      </c>
      <c r="K221" s="23" t="s">
        <v>201</v>
      </c>
      <c r="L221" s="23" t="s">
        <v>492</v>
      </c>
      <c r="M221" s="25">
        <v>1252.23</v>
      </c>
      <c r="N221" s="23" t="s">
        <v>439</v>
      </c>
    </row>
    <row r="222" spans="1:14" x14ac:dyDescent="0.25">
      <c r="A222" s="23" t="s">
        <v>90</v>
      </c>
      <c r="B222" s="25">
        <v>183</v>
      </c>
      <c r="C222" s="23" t="s">
        <v>1597</v>
      </c>
      <c r="D222" s="23" t="s">
        <v>1593</v>
      </c>
      <c r="E222" s="23" t="s">
        <v>4279</v>
      </c>
      <c r="F222" s="23" t="s">
        <v>29</v>
      </c>
      <c r="G222" s="23" t="s">
        <v>3520</v>
      </c>
      <c r="H222" s="23" t="s">
        <v>4249</v>
      </c>
      <c r="I222" s="23" t="s">
        <v>2425</v>
      </c>
      <c r="J222" s="23" t="s">
        <v>3526</v>
      </c>
      <c r="K222" s="23" t="s">
        <v>48</v>
      </c>
      <c r="L222" s="23" t="s">
        <v>30</v>
      </c>
      <c r="M222" s="25">
        <v>357.83</v>
      </c>
      <c r="N222" s="23" t="s">
        <v>439</v>
      </c>
    </row>
    <row r="223" spans="1:14" x14ac:dyDescent="0.25">
      <c r="A223" s="23" t="s">
        <v>193</v>
      </c>
      <c r="B223" s="25">
        <v>671</v>
      </c>
      <c r="C223" s="23" t="s">
        <v>1598</v>
      </c>
      <c r="D223" s="23" t="s">
        <v>1591</v>
      </c>
      <c r="E223" s="23" t="s">
        <v>3363</v>
      </c>
      <c r="F223" s="23" t="s">
        <v>20</v>
      </c>
      <c r="G223" s="23" t="s">
        <v>3521</v>
      </c>
      <c r="H223" s="23" t="s">
        <v>222</v>
      </c>
      <c r="I223" s="23" t="s">
        <v>2425</v>
      </c>
      <c r="J223" s="23" t="s">
        <v>3526</v>
      </c>
      <c r="K223" s="23" t="s">
        <v>196</v>
      </c>
      <c r="L223" s="23" t="s">
        <v>21</v>
      </c>
      <c r="M223" s="25">
        <v>1522.86</v>
      </c>
      <c r="N223" s="23" t="s">
        <v>442</v>
      </c>
    </row>
    <row r="224" spans="1:14" x14ac:dyDescent="0.25">
      <c r="A224" s="23" t="s">
        <v>73</v>
      </c>
      <c r="B224" s="25">
        <v>22</v>
      </c>
      <c r="C224" s="23" t="s">
        <v>507</v>
      </c>
      <c r="D224" s="23" t="s">
        <v>1594</v>
      </c>
      <c r="E224" s="23" t="s">
        <v>4269</v>
      </c>
      <c r="F224" s="23" t="s">
        <v>50</v>
      </c>
      <c r="G224" s="23" t="s">
        <v>3525</v>
      </c>
      <c r="H224" s="23" t="s">
        <v>4255</v>
      </c>
      <c r="I224" s="23" t="s">
        <v>2424</v>
      </c>
      <c r="J224" s="23" t="s">
        <v>3516</v>
      </c>
      <c r="K224" s="23" t="s">
        <v>81</v>
      </c>
      <c r="L224" s="23" t="s">
        <v>51</v>
      </c>
      <c r="M224" s="25">
        <v>1739.38</v>
      </c>
      <c r="N224" s="23" t="s">
        <v>439</v>
      </c>
    </row>
    <row r="225" spans="1:14" x14ac:dyDescent="0.25">
      <c r="A225" s="23" t="s">
        <v>54</v>
      </c>
      <c r="B225" s="25">
        <v>613</v>
      </c>
      <c r="C225" s="23" t="s">
        <v>516</v>
      </c>
      <c r="D225" s="23" t="s">
        <v>1591</v>
      </c>
      <c r="E225" s="23" t="s">
        <v>3365</v>
      </c>
      <c r="F225" s="23" t="s">
        <v>20</v>
      </c>
      <c r="G225" s="23" t="s">
        <v>3521</v>
      </c>
      <c r="H225" s="23" t="s">
        <v>222</v>
      </c>
      <c r="I225" s="23" t="s">
        <v>2426</v>
      </c>
      <c r="J225" s="23" t="s">
        <v>3512</v>
      </c>
      <c r="K225" s="23" t="s">
        <v>18</v>
      </c>
      <c r="L225" s="23" t="s">
        <v>64</v>
      </c>
      <c r="M225" s="25">
        <v>2753</v>
      </c>
      <c r="N225" s="23" t="s">
        <v>439</v>
      </c>
    </row>
    <row r="226" spans="1:14" x14ac:dyDescent="0.25">
      <c r="A226" s="23" t="s">
        <v>279</v>
      </c>
      <c r="B226" s="25">
        <v>526</v>
      </c>
      <c r="C226" s="23" t="s">
        <v>1597</v>
      </c>
      <c r="D226" s="23" t="s">
        <v>1591</v>
      </c>
      <c r="E226" s="23" t="s">
        <v>4292</v>
      </c>
      <c r="F226" s="23" t="s">
        <v>20</v>
      </c>
      <c r="G226" s="23" t="s">
        <v>3521</v>
      </c>
      <c r="H226" s="23" t="s">
        <v>4237</v>
      </c>
      <c r="I226" s="23" t="s">
        <v>2422</v>
      </c>
      <c r="J226" s="23" t="s">
        <v>3512</v>
      </c>
      <c r="K226" s="23" t="s">
        <v>164</v>
      </c>
      <c r="L226" s="23" t="s">
        <v>64</v>
      </c>
      <c r="M226" s="25">
        <v>1759.96</v>
      </c>
      <c r="N226" s="23" t="s">
        <v>439</v>
      </c>
    </row>
    <row r="227" spans="1:14" x14ac:dyDescent="0.25">
      <c r="A227" s="23" t="s">
        <v>76</v>
      </c>
      <c r="B227" s="25">
        <v>864</v>
      </c>
      <c r="C227" s="23" t="s">
        <v>523</v>
      </c>
      <c r="D227" s="23" t="s">
        <v>1592</v>
      </c>
      <c r="E227" s="23" t="s">
        <v>3422</v>
      </c>
      <c r="F227" s="23" t="s">
        <v>15</v>
      </c>
      <c r="G227" s="23" t="s">
        <v>3515</v>
      </c>
      <c r="H227" s="23" t="s">
        <v>249</v>
      </c>
      <c r="I227" s="23" t="s">
        <v>2423</v>
      </c>
      <c r="J227" s="23" t="s">
        <v>3514</v>
      </c>
      <c r="K227" s="23" t="s">
        <v>139</v>
      </c>
      <c r="L227" s="23" t="s">
        <v>55</v>
      </c>
      <c r="M227" s="25">
        <v>830.46</v>
      </c>
      <c r="N227" s="23" t="s">
        <v>440</v>
      </c>
    </row>
    <row r="228" spans="1:14" x14ac:dyDescent="0.25">
      <c r="A228" s="23" t="s">
        <v>275</v>
      </c>
      <c r="B228" s="25">
        <v>523</v>
      </c>
      <c r="C228" s="23" t="s">
        <v>1596</v>
      </c>
      <c r="D228" s="23" t="s">
        <v>1591</v>
      </c>
      <c r="E228" s="23" t="s">
        <v>4293</v>
      </c>
      <c r="F228" s="23" t="s">
        <v>20</v>
      </c>
      <c r="G228" s="23" t="s">
        <v>3521</v>
      </c>
      <c r="H228" s="23" t="s">
        <v>222</v>
      </c>
      <c r="I228" s="23" t="s">
        <v>2424</v>
      </c>
      <c r="J228" s="23" t="s">
        <v>3512</v>
      </c>
      <c r="K228" s="23" t="s">
        <v>198</v>
      </c>
      <c r="L228" s="23" t="s">
        <v>64</v>
      </c>
      <c r="M228" s="25">
        <v>2329.66</v>
      </c>
      <c r="N228" s="23" t="s">
        <v>440</v>
      </c>
    </row>
    <row r="229" spans="1:14" x14ac:dyDescent="0.25">
      <c r="A229" s="23" t="s">
        <v>14</v>
      </c>
      <c r="B229" s="25">
        <v>577</v>
      </c>
      <c r="C229" s="23" t="s">
        <v>1596</v>
      </c>
      <c r="D229" s="23" t="s">
        <v>1592</v>
      </c>
      <c r="E229" s="23" t="s">
        <v>3589</v>
      </c>
      <c r="F229" s="23" t="s">
        <v>15</v>
      </c>
      <c r="G229" s="23" t="s">
        <v>3518</v>
      </c>
      <c r="H229" s="23" t="s">
        <v>4264</v>
      </c>
      <c r="I229" s="23" t="s">
        <v>2424</v>
      </c>
      <c r="J229" s="23" t="s">
        <v>3516</v>
      </c>
      <c r="K229" s="23" t="s">
        <v>27</v>
      </c>
      <c r="L229" s="23" t="s">
        <v>25</v>
      </c>
      <c r="M229" s="25">
        <v>874.79</v>
      </c>
      <c r="N229" s="23" t="s">
        <v>443</v>
      </c>
    </row>
    <row r="230" spans="1:14" x14ac:dyDescent="0.25">
      <c r="A230" s="23" t="s">
        <v>90</v>
      </c>
      <c r="B230" s="25">
        <v>116</v>
      </c>
      <c r="C230" s="23" t="s">
        <v>1597</v>
      </c>
      <c r="D230" s="23" t="s">
        <v>1592</v>
      </c>
      <c r="E230" s="23" t="s">
        <v>4265</v>
      </c>
      <c r="F230" s="23" t="s">
        <v>15</v>
      </c>
      <c r="G230" s="23" t="s">
        <v>3515</v>
      </c>
      <c r="H230" s="23" t="s">
        <v>249</v>
      </c>
      <c r="I230" s="23" t="s">
        <v>2426</v>
      </c>
      <c r="J230" s="23" t="s">
        <v>3516</v>
      </c>
      <c r="K230" s="23" t="s">
        <v>60</v>
      </c>
      <c r="L230" s="23" t="s">
        <v>492</v>
      </c>
      <c r="M230" s="25">
        <v>1923.58</v>
      </c>
      <c r="N230" s="23" t="s">
        <v>442</v>
      </c>
    </row>
    <row r="231" spans="1:14" x14ac:dyDescent="0.25">
      <c r="A231" s="23" t="s">
        <v>46</v>
      </c>
      <c r="B231" s="25">
        <v>634</v>
      </c>
      <c r="C231" s="23" t="s">
        <v>516</v>
      </c>
      <c r="D231" s="23" t="s">
        <v>1595</v>
      </c>
      <c r="E231" s="23" t="s">
        <v>4288</v>
      </c>
      <c r="F231" s="23" t="s">
        <v>40</v>
      </c>
      <c r="G231" s="23" t="s">
        <v>3527</v>
      </c>
      <c r="H231" s="23" t="s">
        <v>4261</v>
      </c>
      <c r="I231" s="23" t="s">
        <v>2422</v>
      </c>
      <c r="J231" s="23" t="s">
        <v>3514</v>
      </c>
      <c r="K231" s="23" t="s">
        <v>166</v>
      </c>
      <c r="L231" s="23" t="s">
        <v>41</v>
      </c>
      <c r="M231" s="25">
        <v>492.73</v>
      </c>
      <c r="N231" s="23" t="s">
        <v>438</v>
      </c>
    </row>
    <row r="232" spans="1:14" x14ac:dyDescent="0.25">
      <c r="A232" s="23" t="s">
        <v>191</v>
      </c>
      <c r="B232" s="25">
        <v>856</v>
      </c>
      <c r="C232" s="23" t="s">
        <v>516</v>
      </c>
      <c r="D232" s="23" t="s">
        <v>1591</v>
      </c>
      <c r="E232" s="23" t="s">
        <v>4278</v>
      </c>
      <c r="F232" s="23" t="s">
        <v>20</v>
      </c>
      <c r="G232" s="23" t="s">
        <v>3513</v>
      </c>
      <c r="H232" s="23" t="s">
        <v>242</v>
      </c>
      <c r="I232" s="23" t="s">
        <v>2424</v>
      </c>
      <c r="J232" s="23" t="s">
        <v>3512</v>
      </c>
      <c r="K232" s="23" t="s">
        <v>62</v>
      </c>
      <c r="L232" s="23" t="s">
        <v>491</v>
      </c>
      <c r="M232" s="25">
        <v>1261.44</v>
      </c>
      <c r="N232" s="23" t="s">
        <v>438</v>
      </c>
    </row>
    <row r="233" spans="1:14" x14ac:dyDescent="0.25">
      <c r="A233" s="23" t="s">
        <v>188</v>
      </c>
      <c r="B233" s="25">
        <v>184</v>
      </c>
      <c r="C233" s="23" t="s">
        <v>512</v>
      </c>
      <c r="D233" s="23" t="s">
        <v>1591</v>
      </c>
      <c r="E233" s="23" t="s">
        <v>4272</v>
      </c>
      <c r="F233" s="23" t="s">
        <v>20</v>
      </c>
      <c r="G233" s="23" t="s">
        <v>3521</v>
      </c>
      <c r="H233" s="23" t="s">
        <v>4253</v>
      </c>
      <c r="I233" s="23" t="s">
        <v>2423</v>
      </c>
      <c r="J233" s="23" t="s">
        <v>3526</v>
      </c>
      <c r="K233" s="23" t="s">
        <v>57</v>
      </c>
      <c r="L233" s="23" t="s">
        <v>21</v>
      </c>
      <c r="M233" s="25">
        <v>558.30999999999995</v>
      </c>
      <c r="N233" s="23" t="s">
        <v>439</v>
      </c>
    </row>
    <row r="234" spans="1:14" x14ac:dyDescent="0.25">
      <c r="A234" s="23" t="s">
        <v>28</v>
      </c>
      <c r="B234" s="25">
        <v>256</v>
      </c>
      <c r="C234" s="23" t="s">
        <v>1598</v>
      </c>
      <c r="D234" s="23" t="s">
        <v>1591</v>
      </c>
      <c r="E234" s="23" t="s">
        <v>3587</v>
      </c>
      <c r="F234" s="23" t="s">
        <v>20</v>
      </c>
      <c r="G234" s="23" t="s">
        <v>3521</v>
      </c>
      <c r="H234" s="23" t="s">
        <v>4237</v>
      </c>
      <c r="I234" s="23" t="s">
        <v>2422</v>
      </c>
      <c r="J234" s="23" t="s">
        <v>3516</v>
      </c>
      <c r="K234" s="23" t="s">
        <v>189</v>
      </c>
      <c r="L234" s="23" t="s">
        <v>64</v>
      </c>
      <c r="M234" s="25">
        <v>2449.6799999999998</v>
      </c>
      <c r="N234" s="23" t="s">
        <v>440</v>
      </c>
    </row>
    <row r="235" spans="1:14" x14ac:dyDescent="0.25">
      <c r="A235" s="23" t="s">
        <v>14</v>
      </c>
      <c r="B235" s="25">
        <v>609</v>
      </c>
      <c r="C235" s="23" t="s">
        <v>1596</v>
      </c>
      <c r="D235" s="23" t="s">
        <v>1594</v>
      </c>
      <c r="E235" s="23" t="s">
        <v>3421</v>
      </c>
      <c r="F235" s="23" t="s">
        <v>50</v>
      </c>
      <c r="G235" s="23" t="s">
        <v>3522</v>
      </c>
      <c r="H235" s="23" t="s">
        <v>4257</v>
      </c>
      <c r="I235" s="23" t="s">
        <v>2422</v>
      </c>
      <c r="J235" s="23" t="s">
        <v>3512</v>
      </c>
      <c r="K235" s="23" t="s">
        <v>126</v>
      </c>
      <c r="L235" s="23" t="s">
        <v>51</v>
      </c>
      <c r="M235" s="25">
        <v>440</v>
      </c>
      <c r="N235" s="23" t="s">
        <v>439</v>
      </c>
    </row>
    <row r="236" spans="1:14" x14ac:dyDescent="0.25">
      <c r="A236" s="23" t="s">
        <v>76</v>
      </c>
      <c r="B236" s="25">
        <v>609</v>
      </c>
      <c r="C236" s="23" t="s">
        <v>523</v>
      </c>
      <c r="D236" s="23" t="s">
        <v>1593</v>
      </c>
      <c r="E236" s="23" t="s">
        <v>3364</v>
      </c>
      <c r="F236" s="23" t="s">
        <v>29</v>
      </c>
      <c r="G236" s="23" t="s">
        <v>230</v>
      </c>
      <c r="H236" s="23" t="s">
        <v>230</v>
      </c>
      <c r="I236" s="23" t="s">
        <v>2424</v>
      </c>
      <c r="J236" s="23" t="s">
        <v>3516</v>
      </c>
      <c r="K236" s="23" t="s">
        <v>162</v>
      </c>
      <c r="L236" s="23" t="s">
        <v>67</v>
      </c>
      <c r="M236" s="25">
        <v>977.86</v>
      </c>
      <c r="N236" s="23" t="s">
        <v>442</v>
      </c>
    </row>
    <row r="237" spans="1:14" x14ac:dyDescent="0.25">
      <c r="A237" s="23" t="s">
        <v>14</v>
      </c>
      <c r="B237" s="25">
        <v>515</v>
      </c>
      <c r="C237" s="23" t="s">
        <v>1596</v>
      </c>
      <c r="D237" s="23" t="s">
        <v>1593</v>
      </c>
      <c r="E237" s="23" t="s">
        <v>4291</v>
      </c>
      <c r="F237" s="23" t="s">
        <v>29</v>
      </c>
      <c r="G237" s="23" t="s">
        <v>3519</v>
      </c>
      <c r="H237" s="23" t="s">
        <v>4247</v>
      </c>
      <c r="I237" s="23" t="s">
        <v>2422</v>
      </c>
      <c r="J237" s="23" t="s">
        <v>3526</v>
      </c>
      <c r="K237" s="23" t="s">
        <v>45</v>
      </c>
      <c r="L237" s="23" t="s">
        <v>67</v>
      </c>
      <c r="M237" s="25">
        <v>1023.85</v>
      </c>
      <c r="N237" s="23" t="s">
        <v>439</v>
      </c>
    </row>
    <row r="238" spans="1:14" x14ac:dyDescent="0.25">
      <c r="A238" s="23" t="s">
        <v>66</v>
      </c>
      <c r="B238" s="25">
        <v>65</v>
      </c>
      <c r="C238" s="23" t="s">
        <v>1599</v>
      </c>
      <c r="D238" s="23" t="s">
        <v>1591</v>
      </c>
      <c r="E238" s="23" t="s">
        <v>4280</v>
      </c>
      <c r="F238" s="23" t="s">
        <v>20</v>
      </c>
      <c r="G238" s="23" t="s">
        <v>3521</v>
      </c>
      <c r="H238" s="23" t="s">
        <v>4246</v>
      </c>
      <c r="I238" s="23" t="s">
        <v>2422</v>
      </c>
      <c r="J238" s="23" t="s">
        <v>3512</v>
      </c>
      <c r="K238" s="23" t="s">
        <v>93</v>
      </c>
      <c r="L238" s="23" t="s">
        <v>64</v>
      </c>
      <c r="M238" s="25">
        <v>3903.76</v>
      </c>
      <c r="N238" s="23" t="s">
        <v>441</v>
      </c>
    </row>
    <row r="239" spans="1:14" x14ac:dyDescent="0.25">
      <c r="A239" s="23" t="s">
        <v>193</v>
      </c>
      <c r="B239" s="25">
        <v>294</v>
      </c>
      <c r="C239" s="23" t="s">
        <v>1598</v>
      </c>
      <c r="D239" s="23" t="s">
        <v>1592</v>
      </c>
      <c r="E239" s="23" t="s">
        <v>4290</v>
      </c>
      <c r="F239" s="23" t="s">
        <v>15</v>
      </c>
      <c r="G239" s="23" t="s">
        <v>3524</v>
      </c>
      <c r="H239" s="23" t="s">
        <v>4260</v>
      </c>
      <c r="I239" s="23" t="s">
        <v>2422</v>
      </c>
      <c r="J239" s="23" t="s">
        <v>3512</v>
      </c>
      <c r="K239" s="23" t="s">
        <v>152</v>
      </c>
      <c r="L239" s="23" t="s">
        <v>25</v>
      </c>
      <c r="M239" s="25">
        <v>5186.4799999999996</v>
      </c>
      <c r="N239" s="23" t="s">
        <v>439</v>
      </c>
    </row>
    <row r="240" spans="1:14" x14ac:dyDescent="0.25">
      <c r="A240" s="23" t="s">
        <v>14</v>
      </c>
      <c r="B240" s="25">
        <v>765</v>
      </c>
      <c r="C240" s="23" t="s">
        <v>1596</v>
      </c>
      <c r="D240" s="23" t="s">
        <v>1595</v>
      </c>
      <c r="E240" s="23" t="s">
        <v>3586</v>
      </c>
      <c r="F240" s="23" t="s">
        <v>40</v>
      </c>
      <c r="G240" s="23" t="s">
        <v>3511</v>
      </c>
      <c r="H240" s="23" t="s">
        <v>4248</v>
      </c>
      <c r="I240" s="23" t="s">
        <v>2424</v>
      </c>
      <c r="J240" s="23" t="s">
        <v>3512</v>
      </c>
      <c r="K240" s="23" t="s">
        <v>119</v>
      </c>
      <c r="L240" s="23" t="s">
        <v>41</v>
      </c>
      <c r="M240" s="25">
        <v>2332.15</v>
      </c>
      <c r="N240" s="23" t="s">
        <v>439</v>
      </c>
    </row>
    <row r="241" spans="1:14" x14ac:dyDescent="0.25">
      <c r="A241" s="23" t="s">
        <v>190</v>
      </c>
      <c r="B241" s="25">
        <v>107</v>
      </c>
      <c r="C241" s="23" t="s">
        <v>1599</v>
      </c>
      <c r="D241" s="23" t="s">
        <v>1593</v>
      </c>
      <c r="E241" s="23" t="s">
        <v>3419</v>
      </c>
      <c r="F241" s="23" t="s">
        <v>29</v>
      </c>
      <c r="G241" s="23" t="s">
        <v>3520</v>
      </c>
      <c r="H241" s="23" t="s">
        <v>4243</v>
      </c>
      <c r="I241" s="23" t="s">
        <v>2423</v>
      </c>
      <c r="J241" s="23" t="s">
        <v>3514</v>
      </c>
      <c r="K241" s="23" t="s">
        <v>23</v>
      </c>
      <c r="L241" s="23" t="s">
        <v>34</v>
      </c>
      <c r="M241" s="25">
        <v>1381.96</v>
      </c>
      <c r="N241" s="23" t="s">
        <v>439</v>
      </c>
    </row>
    <row r="242" spans="1:14" x14ac:dyDescent="0.25">
      <c r="A242" s="23" t="s">
        <v>46</v>
      </c>
      <c r="B242" s="25">
        <v>871</v>
      </c>
      <c r="C242" s="23" t="s">
        <v>516</v>
      </c>
      <c r="D242" s="23" t="s">
        <v>1593</v>
      </c>
      <c r="E242" s="23" t="s">
        <v>4271</v>
      </c>
      <c r="F242" s="23" t="s">
        <v>29</v>
      </c>
      <c r="G242" s="23" t="s">
        <v>3519</v>
      </c>
      <c r="H242" s="23" t="s">
        <v>4247</v>
      </c>
      <c r="I242" s="23" t="s">
        <v>2424</v>
      </c>
      <c r="J242" s="23" t="s">
        <v>3512</v>
      </c>
      <c r="K242" s="23" t="s">
        <v>69</v>
      </c>
      <c r="L242" s="23" t="s">
        <v>30</v>
      </c>
      <c r="M242" s="25">
        <v>3469.59</v>
      </c>
      <c r="N242" s="23" t="s">
        <v>439</v>
      </c>
    </row>
    <row r="243" spans="1:14" x14ac:dyDescent="0.25">
      <c r="A243" s="23" t="s">
        <v>33</v>
      </c>
      <c r="B243" s="25">
        <v>840</v>
      </c>
      <c r="C243" s="23" t="s">
        <v>516</v>
      </c>
      <c r="D243" s="23" t="s">
        <v>1592</v>
      </c>
      <c r="E243" s="23" t="s">
        <v>3583</v>
      </c>
      <c r="F243" s="23" t="s">
        <v>15</v>
      </c>
      <c r="G243" s="23" t="s">
        <v>3517</v>
      </c>
      <c r="H243" s="23" t="s">
        <v>4262</v>
      </c>
      <c r="I243" s="23" t="s">
        <v>2422</v>
      </c>
      <c r="J243" s="23" t="s">
        <v>3514</v>
      </c>
      <c r="K243" s="23" t="s">
        <v>155</v>
      </c>
      <c r="L243" s="23" t="s">
        <v>25</v>
      </c>
      <c r="M243" s="25">
        <v>421.06</v>
      </c>
      <c r="N243" s="23" t="s">
        <v>438</v>
      </c>
    </row>
    <row r="244" spans="1:14" x14ac:dyDescent="0.25">
      <c r="A244" s="23" t="s">
        <v>19</v>
      </c>
      <c r="B244" s="25">
        <v>79</v>
      </c>
      <c r="C244" s="23" t="s">
        <v>516</v>
      </c>
      <c r="D244" s="23" t="s">
        <v>1591</v>
      </c>
      <c r="E244" s="23" t="s">
        <v>3418</v>
      </c>
      <c r="F244" s="23" t="s">
        <v>20</v>
      </c>
      <c r="G244" s="23" t="s">
        <v>3513</v>
      </c>
      <c r="H244" s="23" t="s">
        <v>242</v>
      </c>
      <c r="I244" s="23" t="s">
        <v>2423</v>
      </c>
      <c r="J244" s="23" t="s">
        <v>3512</v>
      </c>
      <c r="K244" s="23" t="s">
        <v>32</v>
      </c>
      <c r="L244" s="23" t="s">
        <v>64</v>
      </c>
      <c r="M244" s="25">
        <v>1243.1099999999999</v>
      </c>
      <c r="N244" s="23" t="s">
        <v>438</v>
      </c>
    </row>
    <row r="245" spans="1:14" x14ac:dyDescent="0.25">
      <c r="A245" s="23" t="s">
        <v>79</v>
      </c>
      <c r="B245" s="25">
        <v>793</v>
      </c>
      <c r="C245" s="23" t="s">
        <v>523</v>
      </c>
      <c r="D245" s="23" t="s">
        <v>1592</v>
      </c>
      <c r="E245" s="23" t="s">
        <v>4268</v>
      </c>
      <c r="F245" s="23" t="s">
        <v>15</v>
      </c>
      <c r="G245" s="23" t="s">
        <v>3517</v>
      </c>
      <c r="H245" s="23" t="s">
        <v>4252</v>
      </c>
      <c r="I245" s="23" t="s">
        <v>2422</v>
      </c>
      <c r="J245" s="23" t="s">
        <v>3512</v>
      </c>
      <c r="K245" s="23" t="s">
        <v>116</v>
      </c>
      <c r="L245" s="23" t="s">
        <v>492</v>
      </c>
      <c r="M245" s="25">
        <v>3108.32</v>
      </c>
      <c r="N245" s="23" t="s">
        <v>441</v>
      </c>
    </row>
    <row r="246" spans="1:14" x14ac:dyDescent="0.25">
      <c r="A246" s="23" t="s">
        <v>14</v>
      </c>
      <c r="B246" s="25">
        <v>46</v>
      </c>
      <c r="C246" s="23" t="s">
        <v>1596</v>
      </c>
      <c r="D246" s="23" t="s">
        <v>1595</v>
      </c>
      <c r="E246" s="23" t="s">
        <v>3424</v>
      </c>
      <c r="F246" s="23" t="s">
        <v>40</v>
      </c>
      <c r="G246" s="23" t="s">
        <v>3511</v>
      </c>
      <c r="H246" s="23" t="s">
        <v>4233</v>
      </c>
      <c r="I246" s="23" t="s">
        <v>2425</v>
      </c>
      <c r="J246" s="23" t="s">
        <v>3512</v>
      </c>
      <c r="K246" s="23" t="s">
        <v>123</v>
      </c>
      <c r="L246" s="23" t="s">
        <v>41</v>
      </c>
      <c r="M246" s="25">
        <v>1420.66</v>
      </c>
      <c r="N246" s="23" t="s">
        <v>439</v>
      </c>
    </row>
    <row r="247" spans="1:14" x14ac:dyDescent="0.25">
      <c r="A247" s="23" t="s">
        <v>70</v>
      </c>
      <c r="B247" s="25">
        <v>159</v>
      </c>
      <c r="C247" s="23" t="s">
        <v>507</v>
      </c>
      <c r="D247" s="23" t="s">
        <v>1592</v>
      </c>
      <c r="E247" s="23" t="s">
        <v>3362</v>
      </c>
      <c r="F247" s="23" t="s">
        <v>15</v>
      </c>
      <c r="G247" s="23" t="s">
        <v>3515</v>
      </c>
      <c r="H247" s="23" t="s">
        <v>4238</v>
      </c>
      <c r="I247" s="23" t="s">
        <v>2424</v>
      </c>
      <c r="J247" s="23" t="s">
        <v>3516</v>
      </c>
      <c r="K247" s="23" t="s">
        <v>112</v>
      </c>
      <c r="L247" s="23" t="s">
        <v>492</v>
      </c>
      <c r="M247" s="25">
        <v>2463.71</v>
      </c>
      <c r="N247" s="23" t="s">
        <v>439</v>
      </c>
    </row>
    <row r="248" spans="1:14" x14ac:dyDescent="0.25">
      <c r="A248" s="23" t="s">
        <v>94</v>
      </c>
      <c r="B248" s="25">
        <v>679</v>
      </c>
      <c r="C248" s="23" t="s">
        <v>523</v>
      </c>
      <c r="D248" s="23" t="s">
        <v>1595</v>
      </c>
      <c r="E248" s="23" t="s">
        <v>4311</v>
      </c>
      <c r="F248" s="23" t="s">
        <v>40</v>
      </c>
      <c r="G248" s="23" t="s">
        <v>3527</v>
      </c>
      <c r="H248" s="23" t="s">
        <v>4261</v>
      </c>
      <c r="I248" s="23" t="s">
        <v>2424</v>
      </c>
      <c r="J248" s="23" t="s">
        <v>3512</v>
      </c>
      <c r="K248" s="23" t="s">
        <v>27</v>
      </c>
      <c r="L248" s="23" t="s">
        <v>493</v>
      </c>
      <c r="M248" s="25">
        <v>4625.26</v>
      </c>
      <c r="N248" s="23" t="s">
        <v>442</v>
      </c>
    </row>
    <row r="249" spans="1:14" x14ac:dyDescent="0.25">
      <c r="A249" s="23" t="s">
        <v>279</v>
      </c>
      <c r="B249" s="25">
        <v>549</v>
      </c>
      <c r="C249" s="23" t="s">
        <v>1597</v>
      </c>
      <c r="D249" s="23" t="s">
        <v>1591</v>
      </c>
      <c r="E249" s="23" t="s">
        <v>4275</v>
      </c>
      <c r="F249" s="23" t="s">
        <v>20</v>
      </c>
      <c r="G249" s="23" t="s">
        <v>3513</v>
      </c>
      <c r="H249" s="23" t="s">
        <v>4239</v>
      </c>
      <c r="I249" s="23" t="s">
        <v>2423</v>
      </c>
      <c r="J249" s="23" t="s">
        <v>3516</v>
      </c>
      <c r="K249" s="23" t="s">
        <v>139</v>
      </c>
      <c r="L249" s="23" t="s">
        <v>21</v>
      </c>
      <c r="M249" s="25">
        <v>1205.55</v>
      </c>
      <c r="N249" s="23" t="s">
        <v>441</v>
      </c>
    </row>
    <row r="250" spans="1:14" x14ac:dyDescent="0.25">
      <c r="A250" s="23" t="s">
        <v>66</v>
      </c>
      <c r="B250" s="25">
        <v>743</v>
      </c>
      <c r="C250" s="23" t="s">
        <v>1599</v>
      </c>
      <c r="D250" s="23" t="s">
        <v>1591</v>
      </c>
      <c r="E250" s="23" t="s">
        <v>4273</v>
      </c>
      <c r="F250" s="23" t="s">
        <v>20</v>
      </c>
      <c r="G250" s="23" t="s">
        <v>3521</v>
      </c>
      <c r="H250" s="23" t="s">
        <v>222</v>
      </c>
      <c r="I250" s="23" t="s">
        <v>2426</v>
      </c>
      <c r="J250" s="23" t="s">
        <v>3512</v>
      </c>
      <c r="K250" s="23" t="s">
        <v>112</v>
      </c>
      <c r="L250" s="23" t="s">
        <v>64</v>
      </c>
      <c r="M250" s="25">
        <v>6486.86</v>
      </c>
      <c r="N250" s="23" t="s">
        <v>442</v>
      </c>
    </row>
    <row r="251" spans="1:14" x14ac:dyDescent="0.25">
      <c r="A251" s="23" t="s">
        <v>90</v>
      </c>
      <c r="B251" s="25">
        <v>574</v>
      </c>
      <c r="C251" s="23" t="s">
        <v>1597</v>
      </c>
      <c r="D251" s="23" t="s">
        <v>1591</v>
      </c>
      <c r="E251" s="23" t="s">
        <v>3425</v>
      </c>
      <c r="F251" s="23" t="s">
        <v>20</v>
      </c>
      <c r="G251" s="23" t="s">
        <v>3513</v>
      </c>
      <c r="H251" s="23" t="s">
        <v>4239</v>
      </c>
      <c r="I251" s="23" t="s">
        <v>2423</v>
      </c>
      <c r="J251" s="23" t="s">
        <v>3526</v>
      </c>
      <c r="K251" s="23" t="s">
        <v>152</v>
      </c>
      <c r="L251" s="23" t="s">
        <v>64</v>
      </c>
      <c r="M251" s="25">
        <v>697.15</v>
      </c>
      <c r="N251" s="23" t="s">
        <v>438</v>
      </c>
    </row>
    <row r="252" spans="1:14" x14ac:dyDescent="0.25">
      <c r="A252" s="23" t="s">
        <v>58</v>
      </c>
      <c r="B252" s="25">
        <v>542</v>
      </c>
      <c r="C252" s="23" t="s">
        <v>512</v>
      </c>
      <c r="D252" s="23" t="s">
        <v>1591</v>
      </c>
      <c r="E252" s="23" t="s">
        <v>4283</v>
      </c>
      <c r="F252" s="23" t="s">
        <v>20</v>
      </c>
      <c r="G252" s="23" t="s">
        <v>3513</v>
      </c>
      <c r="H252" s="23" t="s">
        <v>242</v>
      </c>
      <c r="I252" s="23" t="s">
        <v>2425</v>
      </c>
      <c r="J252" s="23" t="s">
        <v>3526</v>
      </c>
      <c r="K252" s="23" t="s">
        <v>43</v>
      </c>
      <c r="L252" s="23" t="s">
        <v>21</v>
      </c>
      <c r="M252" s="25">
        <v>229.02</v>
      </c>
      <c r="N252" s="23" t="s">
        <v>438</v>
      </c>
    </row>
    <row r="253" spans="1:14" x14ac:dyDescent="0.25">
      <c r="A253" s="23" t="s">
        <v>58</v>
      </c>
      <c r="B253" s="25">
        <v>937</v>
      </c>
      <c r="C253" s="23" t="s">
        <v>512</v>
      </c>
      <c r="D253" s="23" t="s">
        <v>1592</v>
      </c>
      <c r="E253" s="23" t="s">
        <v>4274</v>
      </c>
      <c r="F253" s="23" t="s">
        <v>15</v>
      </c>
      <c r="G253" s="23" t="s">
        <v>3517</v>
      </c>
      <c r="H253" s="23" t="s">
        <v>4252</v>
      </c>
      <c r="I253" s="23" t="s">
        <v>2424</v>
      </c>
      <c r="J253" s="23" t="s">
        <v>3516</v>
      </c>
      <c r="K253" s="23" t="s">
        <v>81</v>
      </c>
      <c r="L253" s="23" t="s">
        <v>16</v>
      </c>
      <c r="M253" s="25">
        <v>1671.21</v>
      </c>
      <c r="N253" s="23" t="s">
        <v>439</v>
      </c>
    </row>
    <row r="254" spans="1:14" x14ac:dyDescent="0.25">
      <c r="A254" s="23" t="s">
        <v>49</v>
      </c>
      <c r="B254" s="25">
        <v>856</v>
      </c>
      <c r="C254" s="23" t="s">
        <v>1598</v>
      </c>
      <c r="D254" s="23" t="s">
        <v>1594</v>
      </c>
      <c r="E254" s="23" t="s">
        <v>4304</v>
      </c>
      <c r="F254" s="23" t="s">
        <v>50</v>
      </c>
      <c r="G254" s="23" t="s">
        <v>3525</v>
      </c>
      <c r="H254" s="23" t="s">
        <v>4255</v>
      </c>
      <c r="I254" s="23" t="s">
        <v>2422</v>
      </c>
      <c r="J254" s="23" t="s">
        <v>3523</v>
      </c>
      <c r="K254" s="23" t="s">
        <v>116</v>
      </c>
      <c r="L254" s="23" t="s">
        <v>87</v>
      </c>
      <c r="M254" s="25">
        <v>329.05</v>
      </c>
      <c r="N254" s="23" t="s">
        <v>443</v>
      </c>
    </row>
    <row r="255" spans="1:14" x14ac:dyDescent="0.25">
      <c r="A255" s="23" t="s">
        <v>14</v>
      </c>
      <c r="B255" s="25">
        <v>242</v>
      </c>
      <c r="C255" s="23" t="s">
        <v>1596</v>
      </c>
      <c r="D255" s="23" t="s">
        <v>1592</v>
      </c>
      <c r="E255" s="23" t="s">
        <v>4289</v>
      </c>
      <c r="F255" s="23" t="s">
        <v>15</v>
      </c>
      <c r="G255" s="23" t="s">
        <v>3517</v>
      </c>
      <c r="H255" s="23" t="s">
        <v>4254</v>
      </c>
      <c r="I255" s="23" t="s">
        <v>2423</v>
      </c>
      <c r="J255" s="23" t="s">
        <v>3516</v>
      </c>
      <c r="K255" s="23" t="s">
        <v>192</v>
      </c>
      <c r="L255" s="23" t="s">
        <v>16</v>
      </c>
      <c r="M255" s="25">
        <v>345.61</v>
      </c>
      <c r="N255" s="23" t="s">
        <v>438</v>
      </c>
    </row>
    <row r="256" spans="1:14" x14ac:dyDescent="0.25">
      <c r="A256" s="23" t="s">
        <v>94</v>
      </c>
      <c r="B256" s="25">
        <v>51</v>
      </c>
      <c r="C256" s="23" t="s">
        <v>523</v>
      </c>
      <c r="D256" s="23" t="s">
        <v>1593</v>
      </c>
      <c r="E256" s="23" t="s">
        <v>3426</v>
      </c>
      <c r="F256" s="23" t="s">
        <v>29</v>
      </c>
      <c r="G256" s="23" t="s">
        <v>3519</v>
      </c>
      <c r="H256" s="23" t="s">
        <v>4256</v>
      </c>
      <c r="I256" s="23" t="s">
        <v>2423</v>
      </c>
      <c r="J256" s="23" t="s">
        <v>3514</v>
      </c>
      <c r="K256" s="23" t="s">
        <v>123</v>
      </c>
      <c r="L256" s="23" t="s">
        <v>67</v>
      </c>
      <c r="M256" s="25">
        <v>912.47</v>
      </c>
      <c r="N256" s="23" t="s">
        <v>439</v>
      </c>
    </row>
    <row r="257" spans="1:14" x14ac:dyDescent="0.25">
      <c r="A257" s="23" t="s">
        <v>19</v>
      </c>
      <c r="B257" s="25">
        <v>298</v>
      </c>
      <c r="C257" s="23" t="s">
        <v>516</v>
      </c>
      <c r="D257" s="23" t="s">
        <v>1591</v>
      </c>
      <c r="E257" s="23" t="s">
        <v>4324</v>
      </c>
      <c r="F257" s="23" t="s">
        <v>20</v>
      </c>
      <c r="G257" s="23" t="s">
        <v>3521</v>
      </c>
      <c r="H257" s="23" t="s">
        <v>4234</v>
      </c>
      <c r="I257" s="23" t="s">
        <v>2423</v>
      </c>
      <c r="J257" s="23" t="s">
        <v>3512</v>
      </c>
      <c r="K257" s="23" t="s">
        <v>38</v>
      </c>
      <c r="L257" s="23" t="s">
        <v>64</v>
      </c>
      <c r="M257" s="25">
        <v>2748.93</v>
      </c>
      <c r="N257" s="23" t="s">
        <v>439</v>
      </c>
    </row>
    <row r="258" spans="1:14" x14ac:dyDescent="0.25">
      <c r="A258" s="23" t="s">
        <v>19</v>
      </c>
      <c r="B258" s="25">
        <v>216</v>
      </c>
      <c r="C258" s="23" t="s">
        <v>516</v>
      </c>
      <c r="D258" s="23" t="s">
        <v>1592</v>
      </c>
      <c r="E258" s="23" t="s">
        <v>4276</v>
      </c>
      <c r="F258" s="23" t="s">
        <v>15</v>
      </c>
      <c r="G258" s="23" t="s">
        <v>3515</v>
      </c>
      <c r="H258" s="23" t="s">
        <v>4238</v>
      </c>
      <c r="I258" s="23" t="s">
        <v>2423</v>
      </c>
      <c r="J258" s="23" t="s">
        <v>3512</v>
      </c>
      <c r="K258" s="23" t="s">
        <v>53</v>
      </c>
      <c r="L258" s="23" t="s">
        <v>25</v>
      </c>
      <c r="M258" s="25">
        <v>1079.8499999999999</v>
      </c>
      <c r="N258" s="23" t="s">
        <v>443</v>
      </c>
    </row>
    <row r="259" spans="1:14" x14ac:dyDescent="0.25">
      <c r="A259" s="23" t="s">
        <v>19</v>
      </c>
      <c r="B259" s="25">
        <v>376</v>
      </c>
      <c r="C259" s="23" t="s">
        <v>516</v>
      </c>
      <c r="D259" s="23" t="s">
        <v>1591</v>
      </c>
      <c r="E259" s="23" t="s">
        <v>4325</v>
      </c>
      <c r="F259" s="23" t="s">
        <v>20</v>
      </c>
      <c r="G259" s="23" t="s">
        <v>3513</v>
      </c>
      <c r="H259" s="23" t="s">
        <v>4235</v>
      </c>
      <c r="I259" s="23" t="s">
        <v>2422</v>
      </c>
      <c r="J259" s="23" t="s">
        <v>3523</v>
      </c>
      <c r="K259" s="23" t="s">
        <v>196</v>
      </c>
      <c r="L259" s="23" t="s">
        <v>491</v>
      </c>
      <c r="M259" s="25">
        <v>597.86</v>
      </c>
      <c r="N259" s="23" t="s">
        <v>438</v>
      </c>
    </row>
    <row r="260" spans="1:14" x14ac:dyDescent="0.25">
      <c r="A260" s="23" t="s">
        <v>197</v>
      </c>
      <c r="B260" s="25">
        <v>554</v>
      </c>
      <c r="C260" s="23" t="s">
        <v>512</v>
      </c>
      <c r="D260" s="23" t="s">
        <v>1591</v>
      </c>
      <c r="E260" s="23" t="s">
        <v>4267</v>
      </c>
      <c r="F260" s="23" t="s">
        <v>20</v>
      </c>
      <c r="G260" s="23" t="s">
        <v>3513</v>
      </c>
      <c r="H260" s="23" t="s">
        <v>4239</v>
      </c>
      <c r="I260" s="23" t="s">
        <v>2426</v>
      </c>
      <c r="J260" s="23" t="s">
        <v>3514</v>
      </c>
      <c r="K260" s="23" t="s">
        <v>36</v>
      </c>
      <c r="L260" s="23" t="s">
        <v>491</v>
      </c>
      <c r="M260" s="25">
        <v>1140.04</v>
      </c>
      <c r="N260" s="23" t="s">
        <v>439</v>
      </c>
    </row>
    <row r="261" spans="1:14" x14ac:dyDescent="0.25">
      <c r="A261" s="23" t="s">
        <v>191</v>
      </c>
      <c r="B261" s="25">
        <v>380</v>
      </c>
      <c r="C261" s="23" t="s">
        <v>516</v>
      </c>
      <c r="D261" s="23" t="s">
        <v>1591</v>
      </c>
      <c r="E261" s="23" t="s">
        <v>4303</v>
      </c>
      <c r="F261" s="23" t="s">
        <v>20</v>
      </c>
      <c r="G261" s="23" t="s">
        <v>3513</v>
      </c>
      <c r="H261" s="23" t="s">
        <v>4235</v>
      </c>
      <c r="I261" s="23" t="s">
        <v>2425</v>
      </c>
      <c r="J261" s="23" t="s">
        <v>3516</v>
      </c>
      <c r="K261" s="23" t="s">
        <v>136</v>
      </c>
      <c r="L261" s="23" t="s">
        <v>491</v>
      </c>
      <c r="M261" s="25">
        <v>1462.6</v>
      </c>
      <c r="N261" s="23" t="s">
        <v>438</v>
      </c>
    </row>
    <row r="262" spans="1:14" x14ac:dyDescent="0.25">
      <c r="A262" s="23" t="s">
        <v>33</v>
      </c>
      <c r="B262" s="25">
        <v>251</v>
      </c>
      <c r="C262" s="23" t="s">
        <v>516</v>
      </c>
      <c r="D262" s="23" t="s">
        <v>1591</v>
      </c>
      <c r="E262" s="23" t="s">
        <v>4266</v>
      </c>
      <c r="F262" s="23" t="s">
        <v>20</v>
      </c>
      <c r="G262" s="23" t="s">
        <v>3521</v>
      </c>
      <c r="H262" s="23" t="s">
        <v>4237</v>
      </c>
      <c r="I262" s="23" t="s">
        <v>2422</v>
      </c>
      <c r="J262" s="23" t="s">
        <v>3523</v>
      </c>
      <c r="K262" s="23" t="s">
        <v>48</v>
      </c>
      <c r="L262" s="23" t="s">
        <v>21</v>
      </c>
      <c r="M262" s="25">
        <v>143.27000000000001</v>
      </c>
      <c r="N262" s="23" t="s">
        <v>440</v>
      </c>
    </row>
    <row r="263" spans="1:14" x14ac:dyDescent="0.25">
      <c r="A263" s="23" t="s">
        <v>58</v>
      </c>
      <c r="B263" s="25">
        <v>430</v>
      </c>
      <c r="C263" s="23" t="s">
        <v>512</v>
      </c>
      <c r="D263" s="23" t="s">
        <v>1591</v>
      </c>
      <c r="E263" s="23" t="s">
        <v>4285</v>
      </c>
      <c r="F263" s="23" t="s">
        <v>20</v>
      </c>
      <c r="G263" s="23" t="s">
        <v>3521</v>
      </c>
      <c r="H263" s="23" t="s">
        <v>4234</v>
      </c>
      <c r="I263" s="23" t="s">
        <v>2423</v>
      </c>
      <c r="J263" s="23" t="s">
        <v>3514</v>
      </c>
      <c r="K263" s="23" t="s">
        <v>57</v>
      </c>
      <c r="L263" s="23" t="s">
        <v>21</v>
      </c>
      <c r="M263" s="25">
        <v>1145.96</v>
      </c>
      <c r="N263" s="23" t="s">
        <v>439</v>
      </c>
    </row>
    <row r="264" spans="1:14" x14ac:dyDescent="0.25">
      <c r="A264" s="23" t="s">
        <v>191</v>
      </c>
      <c r="B264" s="25">
        <v>333</v>
      </c>
      <c r="C264" s="23" t="s">
        <v>516</v>
      </c>
      <c r="D264" s="23" t="s">
        <v>1591</v>
      </c>
      <c r="E264" s="23" t="s">
        <v>3420</v>
      </c>
      <c r="F264" s="23" t="s">
        <v>20</v>
      </c>
      <c r="G264" s="23" t="s">
        <v>3521</v>
      </c>
      <c r="H264" s="23" t="s">
        <v>4253</v>
      </c>
      <c r="I264" s="23" t="s">
        <v>2425</v>
      </c>
      <c r="J264" s="23" t="s">
        <v>3514</v>
      </c>
      <c r="K264" s="23" t="s">
        <v>198</v>
      </c>
      <c r="L264" s="23" t="s">
        <v>21</v>
      </c>
      <c r="M264" s="25">
        <v>644.54999999999995</v>
      </c>
      <c r="N264" s="23" t="s">
        <v>441</v>
      </c>
    </row>
    <row r="265" spans="1:14" x14ac:dyDescent="0.25">
      <c r="A265" s="23" t="s">
        <v>197</v>
      </c>
      <c r="B265" s="25">
        <v>250</v>
      </c>
      <c r="C265" s="23" t="s">
        <v>512</v>
      </c>
      <c r="D265" s="23" t="s">
        <v>1591</v>
      </c>
      <c r="E265" s="23" t="s">
        <v>3427</v>
      </c>
      <c r="F265" s="23" t="s">
        <v>20</v>
      </c>
      <c r="G265" s="23" t="s">
        <v>3521</v>
      </c>
      <c r="H265" s="23" t="s">
        <v>4241</v>
      </c>
      <c r="I265" s="23" t="s">
        <v>2423</v>
      </c>
      <c r="J265" s="23" t="s">
        <v>3516</v>
      </c>
      <c r="K265" s="23" t="s">
        <v>119</v>
      </c>
      <c r="L265" s="23" t="s">
        <v>491</v>
      </c>
      <c r="M265" s="25">
        <v>1346.57</v>
      </c>
      <c r="N265" s="23" t="s">
        <v>439</v>
      </c>
    </row>
    <row r="266" spans="1:14" x14ac:dyDescent="0.25">
      <c r="A266" s="23" t="s">
        <v>46</v>
      </c>
      <c r="B266" s="25">
        <v>796</v>
      </c>
      <c r="C266" s="23" t="s">
        <v>516</v>
      </c>
      <c r="D266" s="23" t="s">
        <v>1592</v>
      </c>
      <c r="E266" s="23" t="s">
        <v>4312</v>
      </c>
      <c r="F266" s="23" t="s">
        <v>15</v>
      </c>
      <c r="G266" s="23" t="s">
        <v>3515</v>
      </c>
      <c r="H266" s="23" t="s">
        <v>249</v>
      </c>
      <c r="I266" s="23" t="s">
        <v>2425</v>
      </c>
      <c r="J266" s="23" t="s">
        <v>3516</v>
      </c>
      <c r="K266" s="23" t="s">
        <v>160</v>
      </c>
      <c r="L266" s="23" t="s">
        <v>16</v>
      </c>
      <c r="M266" s="25">
        <v>1149.1500000000001</v>
      </c>
      <c r="N266" s="23" t="s">
        <v>439</v>
      </c>
    </row>
    <row r="267" spans="1:14" x14ac:dyDescent="0.25">
      <c r="A267" s="23" t="s">
        <v>33</v>
      </c>
      <c r="B267" s="25">
        <v>118</v>
      </c>
      <c r="C267" s="23" t="s">
        <v>516</v>
      </c>
      <c r="D267" s="23" t="s">
        <v>1593</v>
      </c>
      <c r="E267" s="23" t="s">
        <v>4317</v>
      </c>
      <c r="F267" s="23" t="s">
        <v>29</v>
      </c>
      <c r="G267" s="23" t="s">
        <v>230</v>
      </c>
      <c r="H267" s="23" t="s">
        <v>230</v>
      </c>
      <c r="I267" s="23" t="s">
        <v>2422</v>
      </c>
      <c r="J267" s="23" t="s">
        <v>3514</v>
      </c>
      <c r="K267" s="23" t="s">
        <v>155</v>
      </c>
      <c r="L267" s="23" t="s">
        <v>30</v>
      </c>
      <c r="M267" s="25">
        <v>400.98</v>
      </c>
      <c r="N267" s="23" t="s">
        <v>440</v>
      </c>
    </row>
    <row r="268" spans="1:14" x14ac:dyDescent="0.25">
      <c r="A268" s="23" t="s">
        <v>49</v>
      </c>
      <c r="B268" s="25">
        <v>183</v>
      </c>
      <c r="C268" s="23" t="s">
        <v>1598</v>
      </c>
      <c r="D268" s="23" t="s">
        <v>1591</v>
      </c>
      <c r="E268" s="23" t="s">
        <v>4314</v>
      </c>
      <c r="F268" s="23" t="s">
        <v>20</v>
      </c>
      <c r="G268" s="23" t="s">
        <v>3513</v>
      </c>
      <c r="H268" s="23" t="s">
        <v>4239</v>
      </c>
      <c r="I268" s="23" t="s">
        <v>2425</v>
      </c>
      <c r="J268" s="23" t="s">
        <v>3512</v>
      </c>
      <c r="K268" s="23" t="s">
        <v>93</v>
      </c>
      <c r="L268" s="23" t="s">
        <v>64</v>
      </c>
      <c r="M268" s="25">
        <v>4082.42</v>
      </c>
      <c r="N268" s="23" t="s">
        <v>438</v>
      </c>
    </row>
    <row r="269" spans="1:14" x14ac:dyDescent="0.25">
      <c r="A269" s="23" t="s">
        <v>28</v>
      </c>
      <c r="B269" s="25">
        <v>97</v>
      </c>
      <c r="C269" s="23" t="s">
        <v>1598</v>
      </c>
      <c r="D269" s="23" t="s">
        <v>1591</v>
      </c>
      <c r="E269" s="23" t="s">
        <v>4284</v>
      </c>
      <c r="F269" s="23" t="s">
        <v>20</v>
      </c>
      <c r="G269" s="23" t="s">
        <v>3513</v>
      </c>
      <c r="H269" s="23" t="s">
        <v>4235</v>
      </c>
      <c r="I269" s="23" t="s">
        <v>2423</v>
      </c>
      <c r="J269" s="23" t="s">
        <v>3512</v>
      </c>
      <c r="K269" s="23" t="s">
        <v>201</v>
      </c>
      <c r="L269" s="23" t="s">
        <v>64</v>
      </c>
      <c r="M269" s="25">
        <v>6232.22</v>
      </c>
      <c r="N269" s="23" t="s">
        <v>439</v>
      </c>
    </row>
    <row r="270" spans="1:14" x14ac:dyDescent="0.25">
      <c r="A270" s="23" t="s">
        <v>46</v>
      </c>
      <c r="B270" s="25">
        <v>585</v>
      </c>
      <c r="C270" s="23" t="s">
        <v>516</v>
      </c>
      <c r="D270" s="23" t="s">
        <v>1593</v>
      </c>
      <c r="E270" s="23" t="s">
        <v>4286</v>
      </c>
      <c r="F270" s="23" t="s">
        <v>29</v>
      </c>
      <c r="G270" s="23" t="s">
        <v>3519</v>
      </c>
      <c r="H270" s="23" t="s">
        <v>4256</v>
      </c>
      <c r="I270" s="23" t="s">
        <v>2423</v>
      </c>
      <c r="J270" s="23" t="s">
        <v>3516</v>
      </c>
      <c r="K270" s="23" t="s">
        <v>45</v>
      </c>
      <c r="L270" s="23" t="s">
        <v>67</v>
      </c>
      <c r="M270" s="25">
        <v>1315.95</v>
      </c>
      <c r="N270" s="23" t="s">
        <v>439</v>
      </c>
    </row>
    <row r="271" spans="1:14" x14ac:dyDescent="0.25">
      <c r="A271" s="23" t="s">
        <v>28</v>
      </c>
      <c r="B271" s="25">
        <v>304</v>
      </c>
      <c r="C271" s="23" t="s">
        <v>1598</v>
      </c>
      <c r="D271" s="23" t="s">
        <v>1591</v>
      </c>
      <c r="E271" s="23" t="s">
        <v>4281</v>
      </c>
      <c r="F271" s="23" t="s">
        <v>20</v>
      </c>
      <c r="G271" s="23" t="s">
        <v>3521</v>
      </c>
      <c r="H271" s="23" t="s">
        <v>222</v>
      </c>
      <c r="I271" s="23" t="s">
        <v>2426</v>
      </c>
      <c r="J271" s="23" t="s">
        <v>3526</v>
      </c>
      <c r="K271" s="23" t="s">
        <v>403</v>
      </c>
      <c r="L271" s="23" t="s">
        <v>491</v>
      </c>
      <c r="M271" s="25">
        <v>656.92</v>
      </c>
      <c r="N271" s="23" t="s">
        <v>439</v>
      </c>
    </row>
    <row r="272" spans="1:14" x14ac:dyDescent="0.25">
      <c r="A272" s="23" t="s">
        <v>63</v>
      </c>
      <c r="B272" s="25">
        <v>892</v>
      </c>
      <c r="C272" s="23" t="s">
        <v>1597</v>
      </c>
      <c r="D272" s="23" t="s">
        <v>1592</v>
      </c>
      <c r="E272" s="23" t="s">
        <v>4296</v>
      </c>
      <c r="F272" s="23" t="s">
        <v>15</v>
      </c>
      <c r="G272" s="23" t="s">
        <v>3524</v>
      </c>
      <c r="H272" s="23" t="s">
        <v>226</v>
      </c>
      <c r="I272" s="23" t="s">
        <v>2426</v>
      </c>
      <c r="J272" s="23" t="s">
        <v>3512</v>
      </c>
      <c r="K272" s="23" t="s">
        <v>32</v>
      </c>
      <c r="L272" s="23" t="s">
        <v>25</v>
      </c>
      <c r="M272" s="25">
        <v>3100.01</v>
      </c>
      <c r="N272" s="23" t="s">
        <v>438</v>
      </c>
    </row>
    <row r="273" spans="1:14" x14ac:dyDescent="0.25">
      <c r="A273" s="23" t="s">
        <v>191</v>
      </c>
      <c r="B273" s="25">
        <v>225</v>
      </c>
      <c r="C273" s="23" t="s">
        <v>516</v>
      </c>
      <c r="D273" s="23" t="s">
        <v>1591</v>
      </c>
      <c r="E273" s="23" t="s">
        <v>4313</v>
      </c>
      <c r="F273" s="23" t="s">
        <v>20</v>
      </c>
      <c r="G273" s="23" t="s">
        <v>3513</v>
      </c>
      <c r="H273" s="23" t="s">
        <v>4239</v>
      </c>
      <c r="I273" s="23" t="s">
        <v>2422</v>
      </c>
      <c r="J273" s="23" t="s">
        <v>3516</v>
      </c>
      <c r="K273" s="23" t="s">
        <v>169</v>
      </c>
      <c r="L273" s="23" t="s">
        <v>64</v>
      </c>
      <c r="M273" s="25">
        <v>859.97</v>
      </c>
      <c r="N273" s="23" t="s">
        <v>441</v>
      </c>
    </row>
    <row r="274" spans="1:14" x14ac:dyDescent="0.25">
      <c r="A274" s="23" t="s">
        <v>197</v>
      </c>
      <c r="B274" s="25">
        <v>142</v>
      </c>
      <c r="C274" s="23" t="s">
        <v>512</v>
      </c>
      <c r="D274" s="23" t="s">
        <v>1591</v>
      </c>
      <c r="E274" s="23" t="s">
        <v>3428</v>
      </c>
      <c r="F274" s="23" t="s">
        <v>20</v>
      </c>
      <c r="G274" s="23" t="s">
        <v>3513</v>
      </c>
      <c r="H274" s="23" t="s">
        <v>4236</v>
      </c>
      <c r="I274" s="23" t="s">
        <v>2424</v>
      </c>
      <c r="J274" s="23" t="s">
        <v>3526</v>
      </c>
      <c r="K274" s="23" t="s">
        <v>145</v>
      </c>
      <c r="L274" s="23" t="s">
        <v>64</v>
      </c>
      <c r="M274" s="25">
        <v>647.79999999999995</v>
      </c>
      <c r="N274" s="23" t="s">
        <v>439</v>
      </c>
    </row>
    <row r="275" spans="1:14" x14ac:dyDescent="0.25">
      <c r="A275" s="23" t="s">
        <v>73</v>
      </c>
      <c r="B275" s="25">
        <v>904</v>
      </c>
      <c r="C275" s="23" t="s">
        <v>507</v>
      </c>
      <c r="D275" s="23" t="s">
        <v>1592</v>
      </c>
      <c r="E275" s="23" t="s">
        <v>4316</v>
      </c>
      <c r="F275" s="23" t="s">
        <v>15</v>
      </c>
      <c r="G275" s="23" t="s">
        <v>3518</v>
      </c>
      <c r="H275" s="23" t="s">
        <v>4264</v>
      </c>
      <c r="I275" s="23" t="s">
        <v>2423</v>
      </c>
      <c r="J275" s="23" t="s">
        <v>3514</v>
      </c>
      <c r="K275" s="23" t="s">
        <v>166</v>
      </c>
      <c r="L275" s="23" t="s">
        <v>492</v>
      </c>
      <c r="M275" s="25">
        <v>1156.1199999999999</v>
      </c>
      <c r="N275" s="23" t="s">
        <v>438</v>
      </c>
    </row>
    <row r="276" spans="1:14" x14ac:dyDescent="0.25">
      <c r="A276" s="23" t="s">
        <v>28</v>
      </c>
      <c r="B276" s="25">
        <v>144</v>
      </c>
      <c r="C276" s="23" t="s">
        <v>1598</v>
      </c>
      <c r="D276" s="23" t="s">
        <v>1592</v>
      </c>
      <c r="E276" s="23" t="s">
        <v>4294</v>
      </c>
      <c r="F276" s="23" t="s">
        <v>15</v>
      </c>
      <c r="G276" s="23" t="s">
        <v>3524</v>
      </c>
      <c r="H276" s="23" t="s">
        <v>4260</v>
      </c>
      <c r="I276" s="23" t="s">
        <v>2423</v>
      </c>
      <c r="J276" s="23" t="s">
        <v>3512</v>
      </c>
      <c r="K276" s="23" t="s">
        <v>189</v>
      </c>
      <c r="L276" s="23" t="s">
        <v>25</v>
      </c>
      <c r="M276" s="25">
        <v>3852.36</v>
      </c>
      <c r="N276" s="23" t="s">
        <v>439</v>
      </c>
    </row>
    <row r="277" spans="1:14" x14ac:dyDescent="0.25">
      <c r="A277" s="23" t="s">
        <v>94</v>
      </c>
      <c r="B277" s="25">
        <v>873</v>
      </c>
      <c r="C277" s="23" t="s">
        <v>523</v>
      </c>
      <c r="D277" s="23" t="s">
        <v>1591</v>
      </c>
      <c r="E277" s="23" t="s">
        <v>4298</v>
      </c>
      <c r="F277" s="23" t="s">
        <v>20</v>
      </c>
      <c r="G277" s="23" t="s">
        <v>3521</v>
      </c>
      <c r="H277" s="23" t="s">
        <v>4246</v>
      </c>
      <c r="I277" s="23" t="s">
        <v>2424</v>
      </c>
      <c r="J277" s="23" t="s">
        <v>3514</v>
      </c>
      <c r="K277" s="23" t="s">
        <v>172</v>
      </c>
      <c r="L277" s="23" t="s">
        <v>491</v>
      </c>
      <c r="M277" s="25">
        <v>465.38</v>
      </c>
      <c r="N277" s="23" t="s">
        <v>439</v>
      </c>
    </row>
    <row r="278" spans="1:14" x14ac:dyDescent="0.25">
      <c r="A278" s="23" t="s">
        <v>188</v>
      </c>
      <c r="B278" s="25">
        <v>709</v>
      </c>
      <c r="C278" s="23" t="s">
        <v>512</v>
      </c>
      <c r="D278" s="23" t="s">
        <v>1592</v>
      </c>
      <c r="E278" s="23" t="s">
        <v>4302</v>
      </c>
      <c r="F278" s="23" t="s">
        <v>15</v>
      </c>
      <c r="G278" s="23" t="s">
        <v>3518</v>
      </c>
      <c r="H278" s="23" t="s">
        <v>238</v>
      </c>
      <c r="I278" s="23" t="s">
        <v>2426</v>
      </c>
      <c r="J278" s="23" t="s">
        <v>3514</v>
      </c>
      <c r="K278" s="23" t="s">
        <v>196</v>
      </c>
      <c r="L278" s="23" t="s">
        <v>25</v>
      </c>
      <c r="M278" s="25">
        <v>1264.3900000000001</v>
      </c>
      <c r="N278" s="23" t="s">
        <v>441</v>
      </c>
    </row>
    <row r="279" spans="1:14" x14ac:dyDescent="0.25">
      <c r="A279" s="23" t="s">
        <v>73</v>
      </c>
      <c r="B279" s="25">
        <v>388</v>
      </c>
      <c r="C279" s="23" t="s">
        <v>507</v>
      </c>
      <c r="D279" s="23" t="s">
        <v>1592</v>
      </c>
      <c r="E279" s="23" t="s">
        <v>4308</v>
      </c>
      <c r="F279" s="23" t="s">
        <v>15</v>
      </c>
      <c r="G279" s="23" t="s">
        <v>3524</v>
      </c>
      <c r="H279" s="23" t="s">
        <v>226</v>
      </c>
      <c r="I279" s="23" t="s">
        <v>2425</v>
      </c>
      <c r="J279" s="23" t="s">
        <v>3514</v>
      </c>
      <c r="K279" s="23" t="s">
        <v>27</v>
      </c>
      <c r="L279" s="23" t="s">
        <v>492</v>
      </c>
      <c r="M279" s="25">
        <v>384.07</v>
      </c>
      <c r="N279" s="23" t="s">
        <v>438</v>
      </c>
    </row>
    <row r="280" spans="1:14" x14ac:dyDescent="0.25">
      <c r="A280" s="23" t="s">
        <v>279</v>
      </c>
      <c r="B280" s="25">
        <v>330</v>
      </c>
      <c r="C280" s="23" t="s">
        <v>1597</v>
      </c>
      <c r="D280" s="23" t="s">
        <v>1593</v>
      </c>
      <c r="E280" s="23" t="s">
        <v>4329</v>
      </c>
      <c r="F280" s="23" t="s">
        <v>29</v>
      </c>
      <c r="G280" s="23" t="s">
        <v>3519</v>
      </c>
      <c r="H280" s="23" t="s">
        <v>4256</v>
      </c>
      <c r="I280" s="23" t="s">
        <v>2423</v>
      </c>
      <c r="J280" s="23" t="s">
        <v>3523</v>
      </c>
      <c r="K280" s="23" t="s">
        <v>45</v>
      </c>
      <c r="L280" s="23" t="s">
        <v>67</v>
      </c>
      <c r="M280" s="25">
        <v>592.44000000000005</v>
      </c>
      <c r="N280" s="23" t="s">
        <v>443</v>
      </c>
    </row>
    <row r="281" spans="1:14" x14ac:dyDescent="0.25">
      <c r="A281" s="23" t="s">
        <v>197</v>
      </c>
      <c r="B281" s="25">
        <v>680</v>
      </c>
      <c r="C281" s="23" t="s">
        <v>512</v>
      </c>
      <c r="D281" s="23" t="s">
        <v>1591</v>
      </c>
      <c r="E281" s="23" t="s">
        <v>4321</v>
      </c>
      <c r="F281" s="23" t="s">
        <v>20</v>
      </c>
      <c r="G281" s="23" t="s">
        <v>3513</v>
      </c>
      <c r="H281" s="23" t="s">
        <v>242</v>
      </c>
      <c r="I281" s="23" t="s">
        <v>2423</v>
      </c>
      <c r="J281" s="23" t="s">
        <v>3512</v>
      </c>
      <c r="K281" s="23" t="s">
        <v>155</v>
      </c>
      <c r="L281" s="23" t="s">
        <v>491</v>
      </c>
      <c r="M281" s="25">
        <v>2964.88</v>
      </c>
      <c r="N281" s="23" t="s">
        <v>440</v>
      </c>
    </row>
    <row r="282" spans="1:14" x14ac:dyDescent="0.25">
      <c r="A282" s="23" t="s">
        <v>90</v>
      </c>
      <c r="B282" s="25">
        <v>332</v>
      </c>
      <c r="C282" s="23" t="s">
        <v>1597</v>
      </c>
      <c r="D282" s="23" t="s">
        <v>1595</v>
      </c>
      <c r="E282" s="23" t="s">
        <v>4306</v>
      </c>
      <c r="F282" s="23" t="s">
        <v>40</v>
      </c>
      <c r="G282" s="23" t="s">
        <v>3527</v>
      </c>
      <c r="H282" s="23" t="s">
        <v>4263</v>
      </c>
      <c r="I282" s="23" t="s">
        <v>2426</v>
      </c>
      <c r="J282" s="23" t="s">
        <v>3523</v>
      </c>
      <c r="K282" s="23" t="s">
        <v>119</v>
      </c>
      <c r="L282" s="23" t="s">
        <v>493</v>
      </c>
      <c r="M282" s="25">
        <v>33.65</v>
      </c>
      <c r="N282" s="23" t="s">
        <v>438</v>
      </c>
    </row>
    <row r="283" spans="1:14" x14ac:dyDescent="0.25">
      <c r="A283" s="23" t="s">
        <v>279</v>
      </c>
      <c r="B283" s="25">
        <v>104</v>
      </c>
      <c r="C283" s="23" t="s">
        <v>1597</v>
      </c>
      <c r="D283" s="23" t="s">
        <v>1593</v>
      </c>
      <c r="E283" s="23" t="s">
        <v>4347</v>
      </c>
      <c r="F283" s="23" t="s">
        <v>29</v>
      </c>
      <c r="G283" s="23" t="s">
        <v>3520</v>
      </c>
      <c r="H283" s="23" t="s">
        <v>4243</v>
      </c>
      <c r="I283" s="23" t="s">
        <v>2422</v>
      </c>
      <c r="J283" s="23" t="s">
        <v>3523</v>
      </c>
      <c r="K283" s="23" t="s">
        <v>152</v>
      </c>
      <c r="L283" s="23" t="s">
        <v>30</v>
      </c>
      <c r="M283" s="25">
        <v>284.26</v>
      </c>
      <c r="N283" s="23" t="s">
        <v>439</v>
      </c>
    </row>
    <row r="284" spans="1:14" x14ac:dyDescent="0.25">
      <c r="A284" s="23" t="s">
        <v>66</v>
      </c>
      <c r="B284" s="25">
        <v>587</v>
      </c>
      <c r="C284" s="23" t="s">
        <v>1599</v>
      </c>
      <c r="D284" s="23" t="s">
        <v>1592</v>
      </c>
      <c r="E284" s="23" t="s">
        <v>4344</v>
      </c>
      <c r="F284" s="23" t="s">
        <v>15</v>
      </c>
      <c r="G284" s="23" t="s">
        <v>3515</v>
      </c>
      <c r="H284" s="23" t="s">
        <v>4244</v>
      </c>
      <c r="I284" s="23" t="s">
        <v>2423</v>
      </c>
      <c r="J284" s="23" t="s">
        <v>3516</v>
      </c>
      <c r="K284" s="23" t="s">
        <v>43</v>
      </c>
      <c r="L284" s="23" t="s">
        <v>492</v>
      </c>
      <c r="M284" s="25">
        <v>1824.72</v>
      </c>
      <c r="N284" s="23" t="s">
        <v>439</v>
      </c>
    </row>
    <row r="285" spans="1:14" x14ac:dyDescent="0.25">
      <c r="A285" s="23" t="s">
        <v>39</v>
      </c>
      <c r="B285" s="25">
        <v>219</v>
      </c>
      <c r="C285" s="23" t="s">
        <v>507</v>
      </c>
      <c r="D285" s="23" t="s">
        <v>1593</v>
      </c>
      <c r="E285" s="23" t="s">
        <v>4332</v>
      </c>
      <c r="F285" s="23" t="s">
        <v>29</v>
      </c>
      <c r="G285" s="23" t="s">
        <v>230</v>
      </c>
      <c r="H285" s="23" t="s">
        <v>230</v>
      </c>
      <c r="I285" s="23" t="s">
        <v>2424</v>
      </c>
      <c r="J285" s="23" t="s">
        <v>3514</v>
      </c>
      <c r="K285" s="23" t="s">
        <v>38</v>
      </c>
      <c r="L285" s="23" t="s">
        <v>67</v>
      </c>
      <c r="M285" s="25">
        <v>1562.39</v>
      </c>
      <c r="N285" s="23" t="s">
        <v>438</v>
      </c>
    </row>
    <row r="286" spans="1:14" x14ac:dyDescent="0.25">
      <c r="A286" s="23" t="s">
        <v>28</v>
      </c>
      <c r="B286" s="25">
        <v>424</v>
      </c>
      <c r="C286" s="23" t="s">
        <v>1598</v>
      </c>
      <c r="D286" s="23" t="s">
        <v>1594</v>
      </c>
      <c r="E286" s="23" t="s">
        <v>3434</v>
      </c>
      <c r="F286" s="23" t="s">
        <v>50</v>
      </c>
      <c r="G286" s="23" t="s">
        <v>3522</v>
      </c>
      <c r="H286" s="23" t="s">
        <v>4257</v>
      </c>
      <c r="I286" s="23" t="s">
        <v>2423</v>
      </c>
      <c r="J286" s="23" t="s">
        <v>3516</v>
      </c>
      <c r="K286" s="23" t="s">
        <v>201</v>
      </c>
      <c r="L286" s="23" t="s">
        <v>51</v>
      </c>
      <c r="M286" s="25">
        <v>2917.3</v>
      </c>
      <c r="N286" s="23" t="s">
        <v>438</v>
      </c>
    </row>
    <row r="287" spans="1:14" x14ac:dyDescent="0.25">
      <c r="A287" s="23" t="s">
        <v>28</v>
      </c>
      <c r="B287" s="25">
        <v>813</v>
      </c>
      <c r="C287" s="23" t="s">
        <v>1598</v>
      </c>
      <c r="D287" s="23" t="s">
        <v>1592</v>
      </c>
      <c r="E287" s="23" t="s">
        <v>4352</v>
      </c>
      <c r="F287" s="23" t="s">
        <v>15</v>
      </c>
      <c r="G287" s="23" t="s">
        <v>3517</v>
      </c>
      <c r="H287" s="23" t="s">
        <v>4250</v>
      </c>
      <c r="I287" s="23" t="s">
        <v>2425</v>
      </c>
      <c r="J287" s="23" t="s">
        <v>3512</v>
      </c>
      <c r="K287" s="23" t="s">
        <v>48</v>
      </c>
      <c r="L287" s="23" t="s">
        <v>492</v>
      </c>
      <c r="M287" s="25">
        <v>3546.04</v>
      </c>
      <c r="N287" s="23" t="s">
        <v>443</v>
      </c>
    </row>
    <row r="288" spans="1:14" x14ac:dyDescent="0.25">
      <c r="A288" s="23" t="s">
        <v>279</v>
      </c>
      <c r="B288" s="25">
        <v>50</v>
      </c>
      <c r="C288" s="23" t="s">
        <v>1597</v>
      </c>
      <c r="D288" s="23" t="s">
        <v>1591</v>
      </c>
      <c r="E288" s="23" t="s">
        <v>4341</v>
      </c>
      <c r="F288" s="23" t="s">
        <v>20</v>
      </c>
      <c r="G288" s="23" t="s">
        <v>3521</v>
      </c>
      <c r="H288" s="23" t="s">
        <v>4241</v>
      </c>
      <c r="I288" s="23" t="s">
        <v>2425</v>
      </c>
      <c r="J288" s="23" t="s">
        <v>3516</v>
      </c>
      <c r="K288" s="23" t="s">
        <v>160</v>
      </c>
      <c r="L288" s="23" t="s">
        <v>21</v>
      </c>
      <c r="M288" s="25">
        <v>1360.58</v>
      </c>
      <c r="N288" s="23" t="s">
        <v>441</v>
      </c>
    </row>
    <row r="289" spans="1:14" x14ac:dyDescent="0.25">
      <c r="A289" s="23" t="s">
        <v>63</v>
      </c>
      <c r="B289" s="25">
        <v>873</v>
      </c>
      <c r="C289" s="23" t="s">
        <v>1597</v>
      </c>
      <c r="D289" s="23" t="s">
        <v>1594</v>
      </c>
      <c r="E289" s="23" t="s">
        <v>4322</v>
      </c>
      <c r="F289" s="23" t="s">
        <v>50</v>
      </c>
      <c r="G289" s="23" t="s">
        <v>3525</v>
      </c>
      <c r="H289" s="23" t="s">
        <v>4258</v>
      </c>
      <c r="I289" s="23" t="s">
        <v>2423</v>
      </c>
      <c r="J289" s="23" t="s">
        <v>3516</v>
      </c>
      <c r="K289" s="23" t="s">
        <v>23</v>
      </c>
      <c r="L289" s="23" t="s">
        <v>51</v>
      </c>
      <c r="M289" s="25">
        <v>546.26</v>
      </c>
      <c r="N289" s="23" t="s">
        <v>439</v>
      </c>
    </row>
    <row r="290" spans="1:14" x14ac:dyDescent="0.25">
      <c r="A290" s="23" t="s">
        <v>191</v>
      </c>
      <c r="B290" s="25">
        <v>174</v>
      </c>
      <c r="C290" s="23" t="s">
        <v>516</v>
      </c>
      <c r="D290" s="23" t="s">
        <v>1593</v>
      </c>
      <c r="E290" s="23" t="s">
        <v>4326</v>
      </c>
      <c r="F290" s="23" t="s">
        <v>29</v>
      </c>
      <c r="G290" s="23" t="s">
        <v>3520</v>
      </c>
      <c r="H290" s="23" t="s">
        <v>4243</v>
      </c>
      <c r="I290" s="23" t="s">
        <v>2424</v>
      </c>
      <c r="J290" s="23" t="s">
        <v>3512</v>
      </c>
      <c r="K290" s="23" t="s">
        <v>13</v>
      </c>
      <c r="L290" s="23" t="s">
        <v>30</v>
      </c>
      <c r="M290" s="25">
        <v>1477.04</v>
      </c>
      <c r="N290" s="23" t="s">
        <v>441</v>
      </c>
    </row>
    <row r="291" spans="1:14" x14ac:dyDescent="0.25">
      <c r="A291" s="23" t="s">
        <v>33</v>
      </c>
      <c r="B291" s="25">
        <v>552</v>
      </c>
      <c r="C291" s="23" t="s">
        <v>516</v>
      </c>
      <c r="D291" s="23" t="s">
        <v>1592</v>
      </c>
      <c r="E291" s="23" t="s">
        <v>4307</v>
      </c>
      <c r="F291" s="23" t="s">
        <v>15</v>
      </c>
      <c r="G291" s="23" t="s">
        <v>3518</v>
      </c>
      <c r="H291" s="23" t="s">
        <v>4251</v>
      </c>
      <c r="I291" s="23" t="s">
        <v>2423</v>
      </c>
      <c r="J291" s="23" t="s">
        <v>3526</v>
      </c>
      <c r="K291" s="23" t="s">
        <v>69</v>
      </c>
      <c r="L291" s="23" t="s">
        <v>25</v>
      </c>
      <c r="M291" s="25">
        <v>154.38999999999999</v>
      </c>
      <c r="N291" s="23" t="s">
        <v>439</v>
      </c>
    </row>
    <row r="292" spans="1:14" x14ac:dyDescent="0.25">
      <c r="A292" s="23" t="s">
        <v>24</v>
      </c>
      <c r="B292" s="25">
        <v>262</v>
      </c>
      <c r="C292" s="23" t="s">
        <v>1596</v>
      </c>
      <c r="D292" s="23" t="s">
        <v>1591</v>
      </c>
      <c r="E292" s="23" t="s">
        <v>3431</v>
      </c>
      <c r="F292" s="23" t="s">
        <v>20</v>
      </c>
      <c r="G292" s="23" t="s">
        <v>3513</v>
      </c>
      <c r="H292" s="23" t="s">
        <v>4236</v>
      </c>
      <c r="I292" s="23" t="s">
        <v>2423</v>
      </c>
      <c r="J292" s="23" t="s">
        <v>3512</v>
      </c>
      <c r="K292" s="23" t="s">
        <v>36</v>
      </c>
      <c r="L292" s="23" t="s">
        <v>21</v>
      </c>
      <c r="M292" s="25">
        <v>2107.79</v>
      </c>
      <c r="N292" s="23" t="s">
        <v>443</v>
      </c>
    </row>
    <row r="293" spans="1:14" x14ac:dyDescent="0.25">
      <c r="A293" s="23" t="s">
        <v>279</v>
      </c>
      <c r="B293" s="25">
        <v>538</v>
      </c>
      <c r="C293" s="23" t="s">
        <v>1597</v>
      </c>
      <c r="D293" s="23" t="s">
        <v>1591</v>
      </c>
      <c r="E293" s="23" t="s">
        <v>4305</v>
      </c>
      <c r="F293" s="23" t="s">
        <v>20</v>
      </c>
      <c r="G293" s="23" t="s">
        <v>3521</v>
      </c>
      <c r="H293" s="23" t="s">
        <v>4241</v>
      </c>
      <c r="I293" s="23" t="s">
        <v>2422</v>
      </c>
      <c r="J293" s="23" t="s">
        <v>3514</v>
      </c>
      <c r="K293" s="23" t="s">
        <v>160</v>
      </c>
      <c r="L293" s="23" t="s">
        <v>64</v>
      </c>
      <c r="M293" s="25">
        <v>73.22</v>
      </c>
      <c r="N293" s="23" t="s">
        <v>439</v>
      </c>
    </row>
    <row r="294" spans="1:14" x14ac:dyDescent="0.25">
      <c r="A294" s="23" t="s">
        <v>58</v>
      </c>
      <c r="B294" s="25">
        <v>617</v>
      </c>
      <c r="C294" s="23" t="s">
        <v>512</v>
      </c>
      <c r="D294" s="23" t="s">
        <v>1593</v>
      </c>
      <c r="E294" s="23" t="s">
        <v>4300</v>
      </c>
      <c r="F294" s="23" t="s">
        <v>29</v>
      </c>
      <c r="G294" s="23" t="s">
        <v>3519</v>
      </c>
      <c r="H294" s="23" t="s">
        <v>246</v>
      </c>
      <c r="I294" s="23" t="s">
        <v>2423</v>
      </c>
      <c r="J294" s="23" t="s">
        <v>3512</v>
      </c>
      <c r="K294" s="23" t="s">
        <v>85</v>
      </c>
      <c r="L294" s="23" t="s">
        <v>67</v>
      </c>
      <c r="M294" s="25">
        <v>1283.76</v>
      </c>
      <c r="N294" s="23" t="s">
        <v>440</v>
      </c>
    </row>
    <row r="295" spans="1:14" x14ac:dyDescent="0.25">
      <c r="A295" s="23" t="s">
        <v>94</v>
      </c>
      <c r="B295" s="25">
        <v>80</v>
      </c>
      <c r="C295" s="23" t="s">
        <v>523</v>
      </c>
      <c r="D295" s="23" t="s">
        <v>1592</v>
      </c>
      <c r="E295" s="23" t="s">
        <v>4315</v>
      </c>
      <c r="F295" s="23" t="s">
        <v>15</v>
      </c>
      <c r="G295" s="23" t="s">
        <v>3524</v>
      </c>
      <c r="H295" s="23" t="s">
        <v>226</v>
      </c>
      <c r="I295" s="23" t="s">
        <v>2422</v>
      </c>
      <c r="J295" s="23" t="s">
        <v>3516</v>
      </c>
      <c r="K295" s="23" t="s">
        <v>60</v>
      </c>
      <c r="L295" s="23" t="s">
        <v>25</v>
      </c>
      <c r="M295" s="25">
        <v>2460.4299999999998</v>
      </c>
      <c r="N295" s="23" t="s">
        <v>439</v>
      </c>
    </row>
    <row r="296" spans="1:14" x14ac:dyDescent="0.25">
      <c r="A296" s="23" t="s">
        <v>70</v>
      </c>
      <c r="B296" s="25">
        <v>906</v>
      </c>
      <c r="C296" s="23" t="s">
        <v>507</v>
      </c>
      <c r="D296" s="23" t="s">
        <v>1592</v>
      </c>
      <c r="E296" s="23" t="s">
        <v>4345</v>
      </c>
      <c r="F296" s="23" t="s">
        <v>15</v>
      </c>
      <c r="G296" s="23" t="s">
        <v>3517</v>
      </c>
      <c r="H296" s="23" t="s">
        <v>4252</v>
      </c>
      <c r="I296" s="23" t="s">
        <v>2426</v>
      </c>
      <c r="J296" s="23" t="s">
        <v>3512</v>
      </c>
      <c r="K296" s="23" t="s">
        <v>198</v>
      </c>
      <c r="L296" s="23" t="s">
        <v>492</v>
      </c>
      <c r="M296" s="25">
        <v>4572.82</v>
      </c>
      <c r="N296" s="23" t="s">
        <v>439</v>
      </c>
    </row>
    <row r="297" spans="1:14" x14ac:dyDescent="0.25">
      <c r="A297" s="23" t="s">
        <v>76</v>
      </c>
      <c r="B297" s="25">
        <v>881</v>
      </c>
      <c r="C297" s="23" t="s">
        <v>523</v>
      </c>
      <c r="D297" s="23" t="s">
        <v>1592</v>
      </c>
      <c r="E297" s="23" t="s">
        <v>4340</v>
      </c>
      <c r="F297" s="23" t="s">
        <v>15</v>
      </c>
      <c r="G297" s="23" t="s">
        <v>3515</v>
      </c>
      <c r="H297" s="23" t="s">
        <v>4244</v>
      </c>
      <c r="I297" s="23" t="s">
        <v>2422</v>
      </c>
      <c r="J297" s="23" t="s">
        <v>3514</v>
      </c>
      <c r="K297" s="23" t="s">
        <v>136</v>
      </c>
      <c r="L297" s="23" t="s">
        <v>55</v>
      </c>
      <c r="M297" s="25">
        <v>1008.57</v>
      </c>
      <c r="N297" s="23" t="s">
        <v>440</v>
      </c>
    </row>
    <row r="298" spans="1:14" x14ac:dyDescent="0.25">
      <c r="A298" s="23" t="s">
        <v>28</v>
      </c>
      <c r="B298" s="25">
        <v>278</v>
      </c>
      <c r="C298" s="23" t="s">
        <v>1598</v>
      </c>
      <c r="D298" s="23" t="s">
        <v>1591</v>
      </c>
      <c r="E298" s="23" t="s">
        <v>3430</v>
      </c>
      <c r="F298" s="23" t="s">
        <v>20</v>
      </c>
      <c r="G298" s="23" t="s">
        <v>3513</v>
      </c>
      <c r="H298" s="23" t="s">
        <v>4236</v>
      </c>
      <c r="I298" s="23" t="s">
        <v>2423</v>
      </c>
      <c r="J298" s="23" t="s">
        <v>3514</v>
      </c>
      <c r="K298" s="23" t="s">
        <v>112</v>
      </c>
      <c r="L298" s="23" t="s">
        <v>21</v>
      </c>
      <c r="M298" s="25">
        <v>1785.18</v>
      </c>
      <c r="N298" s="23" t="s">
        <v>440</v>
      </c>
    </row>
    <row r="299" spans="1:14" x14ac:dyDescent="0.25">
      <c r="A299" s="23" t="s">
        <v>24</v>
      </c>
      <c r="B299" s="25">
        <v>107</v>
      </c>
      <c r="C299" s="23" t="s">
        <v>1596</v>
      </c>
      <c r="D299" s="23" t="s">
        <v>1593</v>
      </c>
      <c r="E299" s="23" t="s">
        <v>4323</v>
      </c>
      <c r="F299" s="23" t="s">
        <v>29</v>
      </c>
      <c r="G299" s="23" t="s">
        <v>3519</v>
      </c>
      <c r="H299" s="23" t="s">
        <v>4247</v>
      </c>
      <c r="I299" s="23" t="s">
        <v>2422</v>
      </c>
      <c r="J299" s="23" t="s">
        <v>3514</v>
      </c>
      <c r="K299" s="23" t="s">
        <v>32</v>
      </c>
      <c r="L299" s="23" t="s">
        <v>34</v>
      </c>
      <c r="M299" s="25">
        <v>526.99</v>
      </c>
      <c r="N299" s="23" t="s">
        <v>439</v>
      </c>
    </row>
    <row r="300" spans="1:14" x14ac:dyDescent="0.25">
      <c r="A300" s="23" t="s">
        <v>70</v>
      </c>
      <c r="B300" s="25">
        <v>64</v>
      </c>
      <c r="C300" s="23" t="s">
        <v>507</v>
      </c>
      <c r="D300" s="23" t="s">
        <v>1594</v>
      </c>
      <c r="E300" s="23" t="s">
        <v>3429</v>
      </c>
      <c r="F300" s="23" t="s">
        <v>50</v>
      </c>
      <c r="G300" s="23" t="s">
        <v>3522</v>
      </c>
      <c r="H300" s="23" t="s">
        <v>4240</v>
      </c>
      <c r="I300" s="23" t="s">
        <v>2423</v>
      </c>
      <c r="J300" s="23" t="s">
        <v>3512</v>
      </c>
      <c r="K300" s="23" t="s">
        <v>169</v>
      </c>
      <c r="L300" s="23" t="s">
        <v>51</v>
      </c>
      <c r="M300" s="25">
        <v>3733.6</v>
      </c>
      <c r="N300" s="23" t="s">
        <v>439</v>
      </c>
    </row>
    <row r="301" spans="1:14" x14ac:dyDescent="0.25">
      <c r="A301" s="23" t="s">
        <v>39</v>
      </c>
      <c r="B301" s="25">
        <v>837</v>
      </c>
      <c r="C301" s="23" t="s">
        <v>507</v>
      </c>
      <c r="D301" s="23" t="s">
        <v>1592</v>
      </c>
      <c r="E301" s="23" t="s">
        <v>3433</v>
      </c>
      <c r="F301" s="23" t="s">
        <v>15</v>
      </c>
      <c r="G301" s="23" t="s">
        <v>3518</v>
      </c>
      <c r="H301" s="23" t="s">
        <v>4264</v>
      </c>
      <c r="I301" s="23" t="s">
        <v>2426</v>
      </c>
      <c r="J301" s="23" t="s">
        <v>3512</v>
      </c>
      <c r="K301" s="23" t="s">
        <v>81</v>
      </c>
      <c r="L301" s="23" t="s">
        <v>16</v>
      </c>
      <c r="M301" s="25">
        <v>2162.64</v>
      </c>
      <c r="N301" s="23" t="s">
        <v>440</v>
      </c>
    </row>
    <row r="302" spans="1:14" x14ac:dyDescent="0.25">
      <c r="A302" s="23" t="s">
        <v>66</v>
      </c>
      <c r="B302" s="25">
        <v>313</v>
      </c>
      <c r="C302" s="23" t="s">
        <v>1599</v>
      </c>
      <c r="D302" s="23" t="s">
        <v>1591</v>
      </c>
      <c r="E302" s="23" t="s">
        <v>4351</v>
      </c>
      <c r="F302" s="23" t="s">
        <v>20</v>
      </c>
      <c r="G302" s="23" t="s">
        <v>3521</v>
      </c>
      <c r="H302" s="23" t="s">
        <v>4253</v>
      </c>
      <c r="I302" s="23" t="s">
        <v>2423</v>
      </c>
      <c r="J302" s="23" t="s">
        <v>3526</v>
      </c>
      <c r="K302" s="23" t="s">
        <v>139</v>
      </c>
      <c r="L302" s="23" t="s">
        <v>64</v>
      </c>
      <c r="M302" s="25">
        <v>594.37</v>
      </c>
      <c r="N302" s="23" t="s">
        <v>443</v>
      </c>
    </row>
    <row r="303" spans="1:14" x14ac:dyDescent="0.25">
      <c r="A303" s="23" t="s">
        <v>94</v>
      </c>
      <c r="B303" s="25">
        <v>926</v>
      </c>
      <c r="C303" s="23" t="s">
        <v>523</v>
      </c>
      <c r="D303" s="23" t="s">
        <v>1594</v>
      </c>
      <c r="E303" s="23" t="s">
        <v>4343</v>
      </c>
      <c r="F303" s="23" t="s">
        <v>50</v>
      </c>
      <c r="G303" s="23" t="s">
        <v>3522</v>
      </c>
      <c r="H303" s="23" t="s">
        <v>4257</v>
      </c>
      <c r="I303" s="23" t="s">
        <v>2424</v>
      </c>
      <c r="J303" s="23" t="s">
        <v>3512</v>
      </c>
      <c r="K303" s="23" t="s">
        <v>53</v>
      </c>
      <c r="L303" s="23" t="s">
        <v>51</v>
      </c>
      <c r="M303" s="25">
        <v>2643.36</v>
      </c>
      <c r="N303" s="23" t="s">
        <v>439</v>
      </c>
    </row>
    <row r="304" spans="1:14" x14ac:dyDescent="0.25">
      <c r="A304" s="23" t="s">
        <v>188</v>
      </c>
      <c r="B304" s="25">
        <v>611</v>
      </c>
      <c r="C304" s="23" t="s">
        <v>512</v>
      </c>
      <c r="D304" s="23" t="s">
        <v>1595</v>
      </c>
      <c r="E304" s="23" t="s">
        <v>4346</v>
      </c>
      <c r="F304" s="23" t="s">
        <v>40</v>
      </c>
      <c r="G304" s="23" t="s">
        <v>3511</v>
      </c>
      <c r="H304" s="23" t="s">
        <v>4233</v>
      </c>
      <c r="I304" s="23" t="s">
        <v>2422</v>
      </c>
      <c r="J304" s="23" t="s">
        <v>3516</v>
      </c>
      <c r="K304" s="23" t="s">
        <v>192</v>
      </c>
      <c r="L304" s="23" t="s">
        <v>41</v>
      </c>
      <c r="M304" s="25">
        <v>354.74</v>
      </c>
      <c r="N304" s="23" t="s">
        <v>439</v>
      </c>
    </row>
    <row r="305" spans="1:14" x14ac:dyDescent="0.25">
      <c r="A305" s="23" t="s">
        <v>79</v>
      </c>
      <c r="B305" s="25">
        <v>419</v>
      </c>
      <c r="C305" s="23" t="s">
        <v>523</v>
      </c>
      <c r="D305" s="23" t="s">
        <v>1595</v>
      </c>
      <c r="E305" s="23" t="s">
        <v>4319</v>
      </c>
      <c r="F305" s="23" t="s">
        <v>40</v>
      </c>
      <c r="G305" s="23" t="s">
        <v>3527</v>
      </c>
      <c r="H305" s="23" t="s">
        <v>4263</v>
      </c>
      <c r="I305" s="23" t="s">
        <v>2425</v>
      </c>
      <c r="J305" s="23" t="s">
        <v>3512</v>
      </c>
      <c r="K305" s="23" t="s">
        <v>166</v>
      </c>
      <c r="L305" s="23" t="s">
        <v>493</v>
      </c>
      <c r="M305" s="25">
        <v>1888.12</v>
      </c>
      <c r="N305" s="23" t="s">
        <v>439</v>
      </c>
    </row>
    <row r="306" spans="1:14" x14ac:dyDescent="0.25">
      <c r="A306" s="23" t="s">
        <v>195</v>
      </c>
      <c r="B306" s="25">
        <v>896</v>
      </c>
      <c r="C306" s="23" t="s">
        <v>1599</v>
      </c>
      <c r="D306" s="23" t="s">
        <v>1594</v>
      </c>
      <c r="E306" s="23" t="s">
        <v>4320</v>
      </c>
      <c r="F306" s="23" t="s">
        <v>50</v>
      </c>
      <c r="G306" s="23" t="s">
        <v>3522</v>
      </c>
      <c r="H306" s="23" t="s">
        <v>4240</v>
      </c>
      <c r="I306" s="23" t="s">
        <v>2423</v>
      </c>
      <c r="J306" s="23" t="s">
        <v>3512</v>
      </c>
      <c r="K306" s="23" t="s">
        <v>62</v>
      </c>
      <c r="L306" s="23" t="s">
        <v>87</v>
      </c>
      <c r="M306" s="25">
        <v>3315.32</v>
      </c>
      <c r="N306" s="23" t="s">
        <v>440</v>
      </c>
    </row>
    <row r="307" spans="1:14" x14ac:dyDescent="0.25">
      <c r="A307" s="23" t="s">
        <v>54</v>
      </c>
      <c r="B307" s="25">
        <v>121</v>
      </c>
      <c r="C307" s="23" t="s">
        <v>516</v>
      </c>
      <c r="D307" s="23" t="s">
        <v>1592</v>
      </c>
      <c r="E307" s="23" t="s">
        <v>4327</v>
      </c>
      <c r="F307" s="23" t="s">
        <v>15</v>
      </c>
      <c r="G307" s="23" t="s">
        <v>3524</v>
      </c>
      <c r="H307" s="23" t="s">
        <v>4245</v>
      </c>
      <c r="I307" s="23" t="s">
        <v>2422</v>
      </c>
      <c r="J307" s="23" t="s">
        <v>3514</v>
      </c>
      <c r="K307" s="23" t="s">
        <v>18</v>
      </c>
      <c r="L307" s="23" t="s">
        <v>16</v>
      </c>
      <c r="M307" s="25">
        <v>412.23</v>
      </c>
      <c r="N307" s="23" t="s">
        <v>439</v>
      </c>
    </row>
    <row r="308" spans="1:14" x14ac:dyDescent="0.25">
      <c r="A308" s="23" t="s">
        <v>24</v>
      </c>
      <c r="B308" s="25">
        <v>619</v>
      </c>
      <c r="C308" s="23" t="s">
        <v>1596</v>
      </c>
      <c r="D308" s="23" t="s">
        <v>1591</v>
      </c>
      <c r="E308" s="23" t="s">
        <v>3432</v>
      </c>
      <c r="F308" s="23" t="s">
        <v>20</v>
      </c>
      <c r="G308" s="23" t="s">
        <v>3521</v>
      </c>
      <c r="H308" s="23" t="s">
        <v>222</v>
      </c>
      <c r="I308" s="23" t="s">
        <v>2422</v>
      </c>
      <c r="J308" s="23" t="s">
        <v>3514</v>
      </c>
      <c r="K308" s="23" t="s">
        <v>172</v>
      </c>
      <c r="L308" s="23" t="s">
        <v>491</v>
      </c>
      <c r="M308" s="25">
        <v>489.17</v>
      </c>
      <c r="N308" s="23" t="s">
        <v>439</v>
      </c>
    </row>
    <row r="309" spans="1:14" x14ac:dyDescent="0.25">
      <c r="A309" s="23" t="s">
        <v>193</v>
      </c>
      <c r="B309" s="25">
        <v>832</v>
      </c>
      <c r="C309" s="23" t="s">
        <v>1598</v>
      </c>
      <c r="D309" s="23" t="s">
        <v>1593</v>
      </c>
      <c r="E309" s="23" t="s">
        <v>4309</v>
      </c>
      <c r="F309" s="23" t="s">
        <v>29</v>
      </c>
      <c r="G309" s="23" t="s">
        <v>3520</v>
      </c>
      <c r="H309" s="23" t="s">
        <v>4243</v>
      </c>
      <c r="I309" s="23" t="s">
        <v>2425</v>
      </c>
      <c r="J309" s="23" t="s">
        <v>3514</v>
      </c>
      <c r="K309" s="23" t="s">
        <v>126</v>
      </c>
      <c r="L309" s="23" t="s">
        <v>34</v>
      </c>
      <c r="M309" s="25">
        <v>1402.42</v>
      </c>
      <c r="N309" s="23" t="s">
        <v>439</v>
      </c>
    </row>
    <row r="310" spans="1:14" x14ac:dyDescent="0.25">
      <c r="A310" s="23" t="s">
        <v>275</v>
      </c>
      <c r="B310" s="25">
        <v>653</v>
      </c>
      <c r="C310" s="23" t="s">
        <v>1596</v>
      </c>
      <c r="D310" s="23" t="s">
        <v>1591</v>
      </c>
      <c r="E310" s="23" t="s">
        <v>4318</v>
      </c>
      <c r="F310" s="23" t="s">
        <v>20</v>
      </c>
      <c r="G310" s="23" t="s">
        <v>3521</v>
      </c>
      <c r="H310" s="23" t="s">
        <v>4241</v>
      </c>
      <c r="I310" s="23" t="s">
        <v>2422</v>
      </c>
      <c r="J310" s="23" t="s">
        <v>3516</v>
      </c>
      <c r="K310" s="23" t="s">
        <v>164</v>
      </c>
      <c r="L310" s="23" t="s">
        <v>21</v>
      </c>
      <c r="M310" s="25">
        <v>470.13</v>
      </c>
      <c r="N310" s="23" t="s">
        <v>442</v>
      </c>
    </row>
    <row r="311" spans="1:14" x14ac:dyDescent="0.25">
      <c r="A311" s="23" t="s">
        <v>33</v>
      </c>
      <c r="B311" s="25">
        <v>323</v>
      </c>
      <c r="C311" s="23" t="s">
        <v>516</v>
      </c>
      <c r="D311" s="23" t="s">
        <v>1592</v>
      </c>
      <c r="E311" s="23" t="s">
        <v>4301</v>
      </c>
      <c r="F311" s="23" t="s">
        <v>15</v>
      </c>
      <c r="G311" s="23" t="s">
        <v>3515</v>
      </c>
      <c r="H311" s="23" t="s">
        <v>249</v>
      </c>
      <c r="I311" s="23" t="s">
        <v>2422</v>
      </c>
      <c r="J311" s="23" t="s">
        <v>3526</v>
      </c>
      <c r="K311" s="23" t="s">
        <v>116</v>
      </c>
      <c r="L311" s="23" t="s">
        <v>16</v>
      </c>
      <c r="M311" s="25">
        <v>491.98</v>
      </c>
      <c r="N311" s="23" t="s">
        <v>439</v>
      </c>
    </row>
    <row r="312" spans="1:14" x14ac:dyDescent="0.25">
      <c r="A312" s="23" t="s">
        <v>33</v>
      </c>
      <c r="B312" s="25">
        <v>302</v>
      </c>
      <c r="C312" s="23" t="s">
        <v>516</v>
      </c>
      <c r="D312" s="23" t="s">
        <v>1591</v>
      </c>
      <c r="E312" s="23" t="s">
        <v>4337</v>
      </c>
      <c r="F312" s="23" t="s">
        <v>20</v>
      </c>
      <c r="G312" s="23" t="s">
        <v>3513</v>
      </c>
      <c r="H312" s="23" t="s">
        <v>4236</v>
      </c>
      <c r="I312" s="23" t="s">
        <v>2424</v>
      </c>
      <c r="J312" s="23" t="s">
        <v>3514</v>
      </c>
      <c r="K312" s="23" t="s">
        <v>403</v>
      </c>
      <c r="L312" s="23" t="s">
        <v>64</v>
      </c>
      <c r="M312" s="25">
        <v>198.62</v>
      </c>
      <c r="N312" s="23" t="s">
        <v>443</v>
      </c>
    </row>
    <row r="313" spans="1:14" x14ac:dyDescent="0.25">
      <c r="A313" s="23" t="s">
        <v>28</v>
      </c>
      <c r="B313" s="25">
        <v>841</v>
      </c>
      <c r="C313" s="23" t="s">
        <v>1598</v>
      </c>
      <c r="D313" s="23" t="s">
        <v>1592</v>
      </c>
      <c r="E313" s="23" t="s">
        <v>4295</v>
      </c>
      <c r="F313" s="23" t="s">
        <v>15</v>
      </c>
      <c r="G313" s="23" t="s">
        <v>3515</v>
      </c>
      <c r="H313" s="23" t="s">
        <v>4244</v>
      </c>
      <c r="I313" s="23" t="s">
        <v>2425</v>
      </c>
      <c r="J313" s="23" t="s">
        <v>3516</v>
      </c>
      <c r="K313" s="23" t="s">
        <v>162</v>
      </c>
      <c r="L313" s="23" t="s">
        <v>55</v>
      </c>
      <c r="M313" s="25">
        <v>706.9</v>
      </c>
      <c r="N313" s="23" t="s">
        <v>443</v>
      </c>
    </row>
    <row r="314" spans="1:14" x14ac:dyDescent="0.25">
      <c r="A314" s="23" t="s">
        <v>188</v>
      </c>
      <c r="B314" s="25">
        <v>880</v>
      </c>
      <c r="C314" s="23" t="s">
        <v>512</v>
      </c>
      <c r="D314" s="23" t="s">
        <v>1594</v>
      </c>
      <c r="E314" s="23" t="s">
        <v>4299</v>
      </c>
      <c r="F314" s="23" t="s">
        <v>50</v>
      </c>
      <c r="G314" s="23" t="s">
        <v>3525</v>
      </c>
      <c r="H314" s="23" t="s">
        <v>4258</v>
      </c>
      <c r="I314" s="23" t="s">
        <v>2422</v>
      </c>
      <c r="J314" s="23" t="s">
        <v>3526</v>
      </c>
      <c r="K314" s="23" t="s">
        <v>93</v>
      </c>
      <c r="L314" s="23" t="s">
        <v>51</v>
      </c>
      <c r="M314" s="25">
        <v>827.48</v>
      </c>
      <c r="N314" s="23" t="s">
        <v>439</v>
      </c>
    </row>
    <row r="315" spans="1:14" x14ac:dyDescent="0.25">
      <c r="A315" s="23" t="s">
        <v>193</v>
      </c>
      <c r="B315" s="25">
        <v>350</v>
      </c>
      <c r="C315" s="23" t="s">
        <v>1598</v>
      </c>
      <c r="D315" s="23" t="s">
        <v>1591</v>
      </c>
      <c r="E315" s="23" t="s">
        <v>4335</v>
      </c>
      <c r="F315" s="23" t="s">
        <v>20</v>
      </c>
      <c r="G315" s="23" t="s">
        <v>3521</v>
      </c>
      <c r="H315" s="23" t="s">
        <v>4234</v>
      </c>
      <c r="I315" s="23" t="s">
        <v>2424</v>
      </c>
      <c r="J315" s="23" t="s">
        <v>3514</v>
      </c>
      <c r="K315" s="23" t="s">
        <v>145</v>
      </c>
      <c r="L315" s="23" t="s">
        <v>64</v>
      </c>
      <c r="M315" s="25">
        <v>1433</v>
      </c>
      <c r="N315" s="23" t="s">
        <v>439</v>
      </c>
    </row>
    <row r="316" spans="1:14" x14ac:dyDescent="0.25">
      <c r="A316" s="23" t="s">
        <v>79</v>
      </c>
      <c r="B316" s="25">
        <v>845</v>
      </c>
      <c r="C316" s="23" t="s">
        <v>523</v>
      </c>
      <c r="D316" s="23" t="s">
        <v>1593</v>
      </c>
      <c r="E316" s="23" t="s">
        <v>4297</v>
      </c>
      <c r="F316" s="23" t="s">
        <v>29</v>
      </c>
      <c r="G316" s="23" t="s">
        <v>3520</v>
      </c>
      <c r="H316" s="23" t="s">
        <v>4243</v>
      </c>
      <c r="I316" s="23" t="s">
        <v>2423</v>
      </c>
      <c r="J316" s="23" t="s">
        <v>3512</v>
      </c>
      <c r="K316" s="23" t="s">
        <v>189</v>
      </c>
      <c r="L316" s="23" t="s">
        <v>34</v>
      </c>
      <c r="M316" s="25">
        <v>914.76</v>
      </c>
      <c r="N316" s="23" t="s">
        <v>440</v>
      </c>
    </row>
    <row r="317" spans="1:14" x14ac:dyDescent="0.25">
      <c r="A317" s="23" t="s">
        <v>279</v>
      </c>
      <c r="B317" s="25">
        <v>894</v>
      </c>
      <c r="C317" s="23" t="s">
        <v>1597</v>
      </c>
      <c r="D317" s="23" t="s">
        <v>1592</v>
      </c>
      <c r="E317" s="23" t="s">
        <v>4310</v>
      </c>
      <c r="F317" s="23" t="s">
        <v>15</v>
      </c>
      <c r="G317" s="23" t="s">
        <v>3517</v>
      </c>
      <c r="H317" s="23" t="s">
        <v>4250</v>
      </c>
      <c r="I317" s="23" t="s">
        <v>2424</v>
      </c>
      <c r="J317" s="23" t="s">
        <v>3523</v>
      </c>
      <c r="K317" s="23" t="s">
        <v>57</v>
      </c>
      <c r="L317" s="23" t="s">
        <v>55</v>
      </c>
      <c r="M317" s="25">
        <v>373.15</v>
      </c>
      <c r="N317" s="23" t="s">
        <v>439</v>
      </c>
    </row>
    <row r="318" spans="1:14" x14ac:dyDescent="0.25">
      <c r="A318" s="23" t="s">
        <v>90</v>
      </c>
      <c r="B318" s="25">
        <v>124</v>
      </c>
      <c r="C318" s="23" t="s">
        <v>1597</v>
      </c>
      <c r="D318" s="23" t="s">
        <v>1593</v>
      </c>
      <c r="E318" s="23" t="s">
        <v>4331</v>
      </c>
      <c r="F318" s="23" t="s">
        <v>29</v>
      </c>
      <c r="G318" s="23" t="s">
        <v>3520</v>
      </c>
      <c r="H318" s="23" t="s">
        <v>4259</v>
      </c>
      <c r="I318" s="23" t="s">
        <v>2426</v>
      </c>
      <c r="J318" s="23" t="s">
        <v>3512</v>
      </c>
      <c r="K318" s="23" t="s">
        <v>123</v>
      </c>
      <c r="L318" s="23" t="s">
        <v>30</v>
      </c>
      <c r="M318" s="25">
        <v>2448.33</v>
      </c>
      <c r="N318" s="23" t="s">
        <v>439</v>
      </c>
    </row>
    <row r="319" spans="1:14" x14ac:dyDescent="0.25">
      <c r="A319" s="23" t="s">
        <v>70</v>
      </c>
      <c r="B319" s="25">
        <v>829</v>
      </c>
      <c r="C319" s="23" t="s">
        <v>507</v>
      </c>
      <c r="D319" s="23" t="s">
        <v>1591</v>
      </c>
      <c r="E319" s="23" t="s">
        <v>4370</v>
      </c>
      <c r="F319" s="23" t="s">
        <v>20</v>
      </c>
      <c r="G319" s="23" t="s">
        <v>3513</v>
      </c>
      <c r="H319" s="23" t="s">
        <v>4235</v>
      </c>
      <c r="I319" s="23" t="s">
        <v>2423</v>
      </c>
      <c r="J319" s="23" t="s">
        <v>3514</v>
      </c>
      <c r="K319" s="23" t="s">
        <v>18</v>
      </c>
      <c r="L319" s="23" t="s">
        <v>491</v>
      </c>
      <c r="M319" s="25">
        <v>1100.07</v>
      </c>
      <c r="N319" s="23" t="s">
        <v>439</v>
      </c>
    </row>
    <row r="320" spans="1:14" x14ac:dyDescent="0.25">
      <c r="A320" s="23" t="s">
        <v>66</v>
      </c>
      <c r="B320" s="25">
        <v>537</v>
      </c>
      <c r="C320" s="23" t="s">
        <v>1599</v>
      </c>
      <c r="D320" s="23" t="s">
        <v>1592</v>
      </c>
      <c r="E320" s="23" t="s">
        <v>4349</v>
      </c>
      <c r="F320" s="23" t="s">
        <v>15</v>
      </c>
      <c r="G320" s="23" t="s">
        <v>3515</v>
      </c>
      <c r="H320" s="23" t="s">
        <v>4244</v>
      </c>
      <c r="I320" s="23" t="s">
        <v>2425</v>
      </c>
      <c r="J320" s="23" t="s">
        <v>3514</v>
      </c>
      <c r="K320" s="23" t="s">
        <v>189</v>
      </c>
      <c r="L320" s="23" t="s">
        <v>55</v>
      </c>
      <c r="M320" s="25">
        <v>189.47</v>
      </c>
      <c r="N320" s="23" t="s">
        <v>438</v>
      </c>
    </row>
    <row r="321" spans="1:14" x14ac:dyDescent="0.25">
      <c r="A321" s="23" t="s">
        <v>193</v>
      </c>
      <c r="B321" s="25">
        <v>316</v>
      </c>
      <c r="C321" s="23" t="s">
        <v>1598</v>
      </c>
      <c r="D321" s="23" t="s">
        <v>1591</v>
      </c>
      <c r="E321" s="23" t="s">
        <v>4357</v>
      </c>
      <c r="F321" s="23" t="s">
        <v>20</v>
      </c>
      <c r="G321" s="23" t="s">
        <v>3521</v>
      </c>
      <c r="H321" s="23" t="s">
        <v>222</v>
      </c>
      <c r="I321" s="23" t="s">
        <v>2422</v>
      </c>
      <c r="J321" s="23" t="s">
        <v>3514</v>
      </c>
      <c r="K321" s="23" t="s">
        <v>69</v>
      </c>
      <c r="L321" s="23" t="s">
        <v>21</v>
      </c>
      <c r="M321" s="25">
        <v>1890.7</v>
      </c>
      <c r="N321" s="23" t="s">
        <v>441</v>
      </c>
    </row>
    <row r="322" spans="1:14" x14ac:dyDescent="0.25">
      <c r="A322" s="23" t="s">
        <v>193</v>
      </c>
      <c r="B322" s="25">
        <v>279</v>
      </c>
      <c r="C322" s="23" t="s">
        <v>1598</v>
      </c>
      <c r="D322" s="23" t="s">
        <v>1592</v>
      </c>
      <c r="E322" s="23" t="s">
        <v>4369</v>
      </c>
      <c r="F322" s="23" t="s">
        <v>15</v>
      </c>
      <c r="G322" s="23" t="s">
        <v>3515</v>
      </c>
      <c r="H322" s="23" t="s">
        <v>4238</v>
      </c>
      <c r="I322" s="23" t="s">
        <v>2424</v>
      </c>
      <c r="J322" s="23" t="s">
        <v>3516</v>
      </c>
      <c r="K322" s="23" t="s">
        <v>60</v>
      </c>
      <c r="L322" s="23" t="s">
        <v>55</v>
      </c>
      <c r="M322" s="25">
        <v>2690.03</v>
      </c>
      <c r="N322" s="23" t="s">
        <v>440</v>
      </c>
    </row>
    <row r="323" spans="1:14" x14ac:dyDescent="0.25">
      <c r="A323" s="23" t="s">
        <v>90</v>
      </c>
      <c r="B323" s="25">
        <v>414</v>
      </c>
      <c r="C323" s="23" t="s">
        <v>1597</v>
      </c>
      <c r="D323" s="23" t="s">
        <v>1593</v>
      </c>
      <c r="E323" s="23" t="s">
        <v>4328</v>
      </c>
      <c r="F323" s="23" t="s">
        <v>29</v>
      </c>
      <c r="G323" s="23" t="s">
        <v>230</v>
      </c>
      <c r="H323" s="23" t="s">
        <v>230</v>
      </c>
      <c r="I323" s="23" t="s">
        <v>2422</v>
      </c>
      <c r="J323" s="23" t="s">
        <v>3512</v>
      </c>
      <c r="K323" s="23" t="s">
        <v>198</v>
      </c>
      <c r="L323" s="23" t="s">
        <v>30</v>
      </c>
      <c r="M323" s="25">
        <v>3127.65</v>
      </c>
      <c r="N323" s="23" t="s">
        <v>439</v>
      </c>
    </row>
    <row r="324" spans="1:14" x14ac:dyDescent="0.25">
      <c r="A324" s="23" t="s">
        <v>39</v>
      </c>
      <c r="B324" s="25">
        <v>797</v>
      </c>
      <c r="C324" s="23" t="s">
        <v>507</v>
      </c>
      <c r="D324" s="23" t="s">
        <v>1591</v>
      </c>
      <c r="E324" s="23" t="s">
        <v>3443</v>
      </c>
      <c r="F324" s="23" t="s">
        <v>20</v>
      </c>
      <c r="G324" s="23" t="s">
        <v>3513</v>
      </c>
      <c r="H324" s="23" t="s">
        <v>4239</v>
      </c>
      <c r="I324" s="23" t="s">
        <v>2423</v>
      </c>
      <c r="J324" s="23" t="s">
        <v>3526</v>
      </c>
      <c r="K324" s="23" t="s">
        <v>196</v>
      </c>
      <c r="L324" s="23" t="s">
        <v>21</v>
      </c>
      <c r="M324" s="25">
        <v>1134.83</v>
      </c>
      <c r="N324" s="23" t="s">
        <v>438</v>
      </c>
    </row>
    <row r="325" spans="1:14" x14ac:dyDescent="0.25">
      <c r="A325" s="23" t="s">
        <v>94</v>
      </c>
      <c r="B325" s="25">
        <v>230</v>
      </c>
      <c r="C325" s="23" t="s">
        <v>523</v>
      </c>
      <c r="D325" s="23" t="s">
        <v>1592</v>
      </c>
      <c r="E325" s="23" t="s">
        <v>4372</v>
      </c>
      <c r="F325" s="23" t="s">
        <v>15</v>
      </c>
      <c r="G325" s="23" t="s">
        <v>3515</v>
      </c>
      <c r="H325" s="23" t="s">
        <v>249</v>
      </c>
      <c r="I325" s="23" t="s">
        <v>2425</v>
      </c>
      <c r="J325" s="23" t="s">
        <v>3512</v>
      </c>
      <c r="K325" s="23" t="s">
        <v>123</v>
      </c>
      <c r="L325" s="23" t="s">
        <v>55</v>
      </c>
      <c r="M325" s="25">
        <v>1263.8699999999999</v>
      </c>
      <c r="N325" s="23" t="s">
        <v>440</v>
      </c>
    </row>
    <row r="326" spans="1:14" x14ac:dyDescent="0.25">
      <c r="A326" s="23" t="s">
        <v>33</v>
      </c>
      <c r="B326" s="25">
        <v>491</v>
      </c>
      <c r="C326" s="23" t="s">
        <v>516</v>
      </c>
      <c r="D326" s="23" t="s">
        <v>1593</v>
      </c>
      <c r="E326" s="23" t="s">
        <v>4385</v>
      </c>
      <c r="F326" s="23" t="s">
        <v>29</v>
      </c>
      <c r="G326" s="23" t="s">
        <v>3520</v>
      </c>
      <c r="H326" s="23" t="s">
        <v>4259</v>
      </c>
      <c r="I326" s="23" t="s">
        <v>2423</v>
      </c>
      <c r="J326" s="23" t="s">
        <v>3516</v>
      </c>
      <c r="K326" s="23" t="s">
        <v>53</v>
      </c>
      <c r="L326" s="23" t="s">
        <v>34</v>
      </c>
      <c r="M326" s="25">
        <v>593.66999999999996</v>
      </c>
      <c r="N326" s="23" t="s">
        <v>439</v>
      </c>
    </row>
    <row r="327" spans="1:14" x14ac:dyDescent="0.25">
      <c r="A327" s="23" t="s">
        <v>191</v>
      </c>
      <c r="B327" s="25">
        <v>280</v>
      </c>
      <c r="C327" s="23" t="s">
        <v>516</v>
      </c>
      <c r="D327" s="23" t="s">
        <v>1595</v>
      </c>
      <c r="E327" s="23" t="s">
        <v>3437</v>
      </c>
      <c r="F327" s="23" t="s">
        <v>40</v>
      </c>
      <c r="G327" s="23" t="s">
        <v>3511</v>
      </c>
      <c r="H327" s="23" t="s">
        <v>4248</v>
      </c>
      <c r="I327" s="23" t="s">
        <v>2424</v>
      </c>
      <c r="J327" s="23" t="s">
        <v>3514</v>
      </c>
      <c r="K327" s="23" t="s">
        <v>403</v>
      </c>
      <c r="L327" s="23" t="s">
        <v>493</v>
      </c>
      <c r="M327" s="25">
        <v>146.08000000000001</v>
      </c>
      <c r="N327" s="23" t="s">
        <v>439</v>
      </c>
    </row>
    <row r="328" spans="1:14" x14ac:dyDescent="0.25">
      <c r="A328" s="23" t="s">
        <v>188</v>
      </c>
      <c r="B328" s="25">
        <v>746</v>
      </c>
      <c r="C328" s="23" t="s">
        <v>512</v>
      </c>
      <c r="D328" s="23" t="s">
        <v>1595</v>
      </c>
      <c r="E328" s="23" t="s">
        <v>3440</v>
      </c>
      <c r="F328" s="23" t="s">
        <v>40</v>
      </c>
      <c r="G328" s="23" t="s">
        <v>3511</v>
      </c>
      <c r="H328" s="23" t="s">
        <v>4248</v>
      </c>
      <c r="I328" s="23" t="s">
        <v>2423</v>
      </c>
      <c r="J328" s="23" t="s">
        <v>3526</v>
      </c>
      <c r="K328" s="23" t="s">
        <v>23</v>
      </c>
      <c r="L328" s="23" t="s">
        <v>493</v>
      </c>
      <c r="M328" s="25">
        <v>574.23</v>
      </c>
      <c r="N328" s="23" t="s">
        <v>439</v>
      </c>
    </row>
    <row r="329" spans="1:14" x14ac:dyDescent="0.25">
      <c r="A329" s="23" t="s">
        <v>279</v>
      </c>
      <c r="B329" s="25">
        <v>327</v>
      </c>
      <c r="C329" s="23" t="s">
        <v>1597</v>
      </c>
      <c r="D329" s="23" t="s">
        <v>1591</v>
      </c>
      <c r="E329" s="23" t="s">
        <v>4348</v>
      </c>
      <c r="F329" s="23" t="s">
        <v>20</v>
      </c>
      <c r="G329" s="23" t="s">
        <v>3521</v>
      </c>
      <c r="H329" s="23" t="s">
        <v>4246</v>
      </c>
      <c r="I329" s="23" t="s">
        <v>2422</v>
      </c>
      <c r="J329" s="23" t="s">
        <v>3523</v>
      </c>
      <c r="K329" s="23" t="s">
        <v>116</v>
      </c>
      <c r="L329" s="23" t="s">
        <v>491</v>
      </c>
      <c r="M329" s="25">
        <v>1240.18</v>
      </c>
      <c r="N329" s="23" t="s">
        <v>441</v>
      </c>
    </row>
    <row r="330" spans="1:14" x14ac:dyDescent="0.25">
      <c r="A330" s="23" t="s">
        <v>197</v>
      </c>
      <c r="B330" s="25">
        <v>560</v>
      </c>
      <c r="C330" s="23" t="s">
        <v>512</v>
      </c>
      <c r="D330" s="23" t="s">
        <v>1592</v>
      </c>
      <c r="E330" s="23" t="s">
        <v>3435</v>
      </c>
      <c r="F330" s="23" t="s">
        <v>15</v>
      </c>
      <c r="G330" s="23" t="s">
        <v>3518</v>
      </c>
      <c r="H330" s="23" t="s">
        <v>4251</v>
      </c>
      <c r="I330" s="23" t="s">
        <v>2423</v>
      </c>
      <c r="J330" s="23" t="s">
        <v>3512</v>
      </c>
      <c r="K330" s="23" t="s">
        <v>119</v>
      </c>
      <c r="L330" s="23" t="s">
        <v>25</v>
      </c>
      <c r="M330" s="25">
        <v>4675.59</v>
      </c>
      <c r="N330" s="23" t="s">
        <v>440</v>
      </c>
    </row>
    <row r="331" spans="1:14" x14ac:dyDescent="0.25">
      <c r="A331" s="23" t="s">
        <v>195</v>
      </c>
      <c r="B331" s="25">
        <v>49</v>
      </c>
      <c r="C331" s="23" t="s">
        <v>1599</v>
      </c>
      <c r="D331" s="23" t="s">
        <v>1593</v>
      </c>
      <c r="E331" s="23" t="s">
        <v>4342</v>
      </c>
      <c r="F331" s="23" t="s">
        <v>29</v>
      </c>
      <c r="G331" s="23" t="s">
        <v>230</v>
      </c>
      <c r="H331" s="23" t="s">
        <v>230</v>
      </c>
      <c r="I331" s="23" t="s">
        <v>2423</v>
      </c>
      <c r="J331" s="23" t="s">
        <v>3512</v>
      </c>
      <c r="K331" s="23" t="s">
        <v>32</v>
      </c>
      <c r="L331" s="23" t="s">
        <v>34</v>
      </c>
      <c r="M331" s="25">
        <v>2024.39</v>
      </c>
      <c r="N331" s="23" t="s">
        <v>440</v>
      </c>
    </row>
    <row r="332" spans="1:14" x14ac:dyDescent="0.25">
      <c r="A332" s="23" t="s">
        <v>66</v>
      </c>
      <c r="B332" s="25">
        <v>430</v>
      </c>
      <c r="C332" s="23" t="s">
        <v>1599</v>
      </c>
      <c r="D332" s="23" t="s">
        <v>1592</v>
      </c>
      <c r="E332" s="23" t="s">
        <v>4360</v>
      </c>
      <c r="F332" s="23" t="s">
        <v>15</v>
      </c>
      <c r="G332" s="23" t="s">
        <v>3517</v>
      </c>
      <c r="H332" s="23" t="s">
        <v>4250</v>
      </c>
      <c r="I332" s="23" t="s">
        <v>2423</v>
      </c>
      <c r="J332" s="23" t="s">
        <v>3523</v>
      </c>
      <c r="K332" s="23" t="s">
        <v>81</v>
      </c>
      <c r="L332" s="23" t="s">
        <v>16</v>
      </c>
      <c r="M332" s="25">
        <v>1167.1300000000001</v>
      </c>
      <c r="N332" s="23" t="s">
        <v>438</v>
      </c>
    </row>
    <row r="333" spans="1:14" x14ac:dyDescent="0.25">
      <c r="A333" s="23" t="s">
        <v>191</v>
      </c>
      <c r="B333" s="25">
        <v>693</v>
      </c>
      <c r="C333" s="23" t="s">
        <v>516</v>
      </c>
      <c r="D333" s="23" t="s">
        <v>1595</v>
      </c>
      <c r="E333" s="23" t="s">
        <v>4354</v>
      </c>
      <c r="F333" s="23" t="s">
        <v>40</v>
      </c>
      <c r="G333" s="23" t="s">
        <v>3527</v>
      </c>
      <c r="H333" s="23" t="s">
        <v>4261</v>
      </c>
      <c r="I333" s="23" t="s">
        <v>2423</v>
      </c>
      <c r="J333" s="23" t="s">
        <v>3526</v>
      </c>
      <c r="K333" s="23" t="s">
        <v>27</v>
      </c>
      <c r="L333" s="23" t="s">
        <v>41</v>
      </c>
      <c r="M333" s="25">
        <v>258.51</v>
      </c>
      <c r="N333" s="23" t="s">
        <v>439</v>
      </c>
    </row>
    <row r="334" spans="1:14" x14ac:dyDescent="0.25">
      <c r="A334" s="23" t="s">
        <v>73</v>
      </c>
      <c r="B334" s="25">
        <v>634</v>
      </c>
      <c r="C334" s="23" t="s">
        <v>507</v>
      </c>
      <c r="D334" s="23" t="s">
        <v>1592</v>
      </c>
      <c r="E334" s="23" t="s">
        <v>4386</v>
      </c>
      <c r="F334" s="23" t="s">
        <v>15</v>
      </c>
      <c r="G334" s="23" t="s">
        <v>3518</v>
      </c>
      <c r="H334" s="23" t="s">
        <v>238</v>
      </c>
      <c r="I334" s="23" t="s">
        <v>2422</v>
      </c>
      <c r="J334" s="23" t="s">
        <v>3512</v>
      </c>
      <c r="K334" s="23" t="s">
        <v>45</v>
      </c>
      <c r="L334" s="23" t="s">
        <v>16</v>
      </c>
      <c r="M334" s="25">
        <v>6305.46</v>
      </c>
      <c r="N334" s="23" t="s">
        <v>438</v>
      </c>
    </row>
    <row r="335" spans="1:14" x14ac:dyDescent="0.25">
      <c r="A335" s="23" t="s">
        <v>19</v>
      </c>
      <c r="B335" s="25">
        <v>604</v>
      </c>
      <c r="C335" s="23" t="s">
        <v>516</v>
      </c>
      <c r="D335" s="23" t="s">
        <v>1591</v>
      </c>
      <c r="E335" s="23" t="s">
        <v>4338</v>
      </c>
      <c r="F335" s="23" t="s">
        <v>20</v>
      </c>
      <c r="G335" s="23" t="s">
        <v>3513</v>
      </c>
      <c r="H335" s="23" t="s">
        <v>242</v>
      </c>
      <c r="I335" s="23" t="s">
        <v>2422</v>
      </c>
      <c r="J335" s="23" t="s">
        <v>3526</v>
      </c>
      <c r="K335" s="23" t="s">
        <v>172</v>
      </c>
      <c r="L335" s="23" t="s">
        <v>491</v>
      </c>
      <c r="M335" s="25">
        <v>110.84</v>
      </c>
      <c r="N335" s="23" t="s">
        <v>439</v>
      </c>
    </row>
    <row r="336" spans="1:14" x14ac:dyDescent="0.25">
      <c r="A336" s="23" t="s">
        <v>188</v>
      </c>
      <c r="B336" s="25">
        <v>125</v>
      </c>
      <c r="C336" s="23" t="s">
        <v>512</v>
      </c>
      <c r="D336" s="23" t="s">
        <v>1594</v>
      </c>
      <c r="E336" s="23" t="s">
        <v>4359</v>
      </c>
      <c r="F336" s="23" t="s">
        <v>50</v>
      </c>
      <c r="G336" s="23" t="s">
        <v>3525</v>
      </c>
      <c r="H336" s="23" t="s">
        <v>4255</v>
      </c>
      <c r="I336" s="23" t="s">
        <v>2422</v>
      </c>
      <c r="J336" s="23" t="s">
        <v>3514</v>
      </c>
      <c r="K336" s="23" t="s">
        <v>62</v>
      </c>
      <c r="L336" s="23" t="s">
        <v>87</v>
      </c>
      <c r="M336" s="25">
        <v>815.25</v>
      </c>
      <c r="N336" s="23" t="s">
        <v>439</v>
      </c>
    </row>
    <row r="337" spans="1:14" x14ac:dyDescent="0.25">
      <c r="A337" s="23" t="s">
        <v>46</v>
      </c>
      <c r="B337" s="25">
        <v>458</v>
      </c>
      <c r="C337" s="23" t="s">
        <v>516</v>
      </c>
      <c r="D337" s="23" t="s">
        <v>1594</v>
      </c>
      <c r="E337" s="23" t="s">
        <v>4375</v>
      </c>
      <c r="F337" s="23" t="s">
        <v>50</v>
      </c>
      <c r="G337" s="23" t="s">
        <v>3525</v>
      </c>
      <c r="H337" s="23" t="s">
        <v>4255</v>
      </c>
      <c r="I337" s="23" t="s">
        <v>2423</v>
      </c>
      <c r="J337" s="23" t="s">
        <v>3526</v>
      </c>
      <c r="K337" s="23" t="s">
        <v>139</v>
      </c>
      <c r="L337" s="23" t="s">
        <v>51</v>
      </c>
      <c r="M337" s="25">
        <v>635.71</v>
      </c>
      <c r="N337" s="23" t="s">
        <v>440</v>
      </c>
    </row>
    <row r="338" spans="1:14" x14ac:dyDescent="0.25">
      <c r="A338" s="23" t="s">
        <v>94</v>
      </c>
      <c r="B338" s="25">
        <v>337</v>
      </c>
      <c r="C338" s="23" t="s">
        <v>523</v>
      </c>
      <c r="D338" s="23" t="s">
        <v>1592</v>
      </c>
      <c r="E338" s="23" t="s">
        <v>4339</v>
      </c>
      <c r="F338" s="23" t="s">
        <v>15</v>
      </c>
      <c r="G338" s="23" t="s">
        <v>3515</v>
      </c>
      <c r="H338" s="23" t="s">
        <v>249</v>
      </c>
      <c r="I338" s="23" t="s">
        <v>2424</v>
      </c>
      <c r="J338" s="23" t="s">
        <v>3526</v>
      </c>
      <c r="K338" s="23" t="s">
        <v>192</v>
      </c>
      <c r="L338" s="23" t="s">
        <v>25</v>
      </c>
      <c r="M338" s="25">
        <v>1238.5</v>
      </c>
      <c r="N338" s="23" t="s">
        <v>441</v>
      </c>
    </row>
    <row r="339" spans="1:14" x14ac:dyDescent="0.25">
      <c r="A339" s="23" t="s">
        <v>14</v>
      </c>
      <c r="B339" s="25">
        <v>366</v>
      </c>
      <c r="C339" s="23" t="s">
        <v>1596</v>
      </c>
      <c r="D339" s="23" t="s">
        <v>1593</v>
      </c>
      <c r="E339" s="23" t="s">
        <v>3442</v>
      </c>
      <c r="F339" s="23" t="s">
        <v>29</v>
      </c>
      <c r="G339" s="23" t="s">
        <v>3519</v>
      </c>
      <c r="H339" s="23" t="s">
        <v>4256</v>
      </c>
      <c r="I339" s="23" t="s">
        <v>2423</v>
      </c>
      <c r="J339" s="23" t="s">
        <v>3512</v>
      </c>
      <c r="K339" s="23" t="s">
        <v>136</v>
      </c>
      <c r="L339" s="23" t="s">
        <v>30</v>
      </c>
      <c r="M339" s="25">
        <v>2609.44</v>
      </c>
      <c r="N339" s="23" t="s">
        <v>442</v>
      </c>
    </row>
    <row r="340" spans="1:14" x14ac:dyDescent="0.25">
      <c r="A340" s="23" t="s">
        <v>190</v>
      </c>
      <c r="B340" s="25">
        <v>708</v>
      </c>
      <c r="C340" s="23" t="s">
        <v>1599</v>
      </c>
      <c r="D340" s="23" t="s">
        <v>1594</v>
      </c>
      <c r="E340" s="23" t="s">
        <v>4355</v>
      </c>
      <c r="F340" s="23" t="s">
        <v>50</v>
      </c>
      <c r="G340" s="23" t="s">
        <v>3522</v>
      </c>
      <c r="H340" s="23" t="s">
        <v>4257</v>
      </c>
      <c r="I340" s="23" t="s">
        <v>2424</v>
      </c>
      <c r="J340" s="23" t="s">
        <v>3516</v>
      </c>
      <c r="K340" s="23" t="s">
        <v>164</v>
      </c>
      <c r="L340" s="23" t="s">
        <v>87</v>
      </c>
      <c r="M340" s="25">
        <v>1804.55</v>
      </c>
      <c r="N340" s="23" t="s">
        <v>439</v>
      </c>
    </row>
    <row r="341" spans="1:14" x14ac:dyDescent="0.25">
      <c r="A341" s="23" t="s">
        <v>195</v>
      </c>
      <c r="B341" s="25">
        <v>764</v>
      </c>
      <c r="C341" s="23" t="s">
        <v>1599</v>
      </c>
      <c r="D341" s="23" t="s">
        <v>1592</v>
      </c>
      <c r="E341" s="23" t="s">
        <v>4366</v>
      </c>
      <c r="F341" s="23" t="s">
        <v>15</v>
      </c>
      <c r="G341" s="23" t="s">
        <v>3517</v>
      </c>
      <c r="H341" s="23" t="s">
        <v>4250</v>
      </c>
      <c r="I341" s="23" t="s">
        <v>2422</v>
      </c>
      <c r="J341" s="23" t="s">
        <v>3516</v>
      </c>
      <c r="K341" s="23" t="s">
        <v>93</v>
      </c>
      <c r="L341" s="23" t="s">
        <v>55</v>
      </c>
      <c r="M341" s="25">
        <v>2196.6</v>
      </c>
      <c r="N341" s="23" t="s">
        <v>443</v>
      </c>
    </row>
    <row r="342" spans="1:14" x14ac:dyDescent="0.25">
      <c r="A342" s="23" t="s">
        <v>63</v>
      </c>
      <c r="B342" s="25">
        <v>462</v>
      </c>
      <c r="C342" s="23" t="s">
        <v>1597</v>
      </c>
      <c r="D342" s="23" t="s">
        <v>1591</v>
      </c>
      <c r="E342" s="23" t="s">
        <v>4333</v>
      </c>
      <c r="F342" s="23" t="s">
        <v>20</v>
      </c>
      <c r="G342" s="23" t="s">
        <v>3521</v>
      </c>
      <c r="H342" s="23" t="s">
        <v>4253</v>
      </c>
      <c r="I342" s="23" t="s">
        <v>2422</v>
      </c>
      <c r="J342" s="23" t="s">
        <v>3516</v>
      </c>
      <c r="K342" s="23" t="s">
        <v>160</v>
      </c>
      <c r="L342" s="23" t="s">
        <v>64</v>
      </c>
      <c r="M342" s="25">
        <v>1997.8</v>
      </c>
      <c r="N342" s="23" t="s">
        <v>439</v>
      </c>
    </row>
    <row r="343" spans="1:14" x14ac:dyDescent="0.25">
      <c r="A343" s="23" t="s">
        <v>63</v>
      </c>
      <c r="B343" s="25">
        <v>38</v>
      </c>
      <c r="C343" s="23" t="s">
        <v>1597</v>
      </c>
      <c r="D343" s="23" t="s">
        <v>1591</v>
      </c>
      <c r="E343" s="23" t="s">
        <v>3438</v>
      </c>
      <c r="F343" s="23" t="s">
        <v>20</v>
      </c>
      <c r="G343" s="23" t="s">
        <v>3513</v>
      </c>
      <c r="H343" s="23" t="s">
        <v>4236</v>
      </c>
      <c r="I343" s="23" t="s">
        <v>2423</v>
      </c>
      <c r="J343" s="23" t="s">
        <v>3512</v>
      </c>
      <c r="K343" s="23" t="s">
        <v>166</v>
      </c>
      <c r="L343" s="23" t="s">
        <v>64</v>
      </c>
      <c r="M343" s="25">
        <v>1330.93</v>
      </c>
      <c r="N343" s="23" t="s">
        <v>439</v>
      </c>
    </row>
    <row r="344" spans="1:14" x14ac:dyDescent="0.25">
      <c r="A344" s="23" t="s">
        <v>193</v>
      </c>
      <c r="B344" s="25">
        <v>931</v>
      </c>
      <c r="C344" s="23" t="s">
        <v>1598</v>
      </c>
      <c r="D344" s="23" t="s">
        <v>1591</v>
      </c>
      <c r="E344" s="23" t="s">
        <v>4384</v>
      </c>
      <c r="F344" s="23" t="s">
        <v>20</v>
      </c>
      <c r="G344" s="23" t="s">
        <v>3513</v>
      </c>
      <c r="H344" s="23" t="s">
        <v>4239</v>
      </c>
      <c r="I344" s="23" t="s">
        <v>2423</v>
      </c>
      <c r="J344" s="23" t="s">
        <v>3512</v>
      </c>
      <c r="K344" s="23" t="s">
        <v>126</v>
      </c>
      <c r="L344" s="23" t="s">
        <v>21</v>
      </c>
      <c r="M344" s="25">
        <v>8503.73</v>
      </c>
      <c r="N344" s="23" t="s">
        <v>439</v>
      </c>
    </row>
    <row r="345" spans="1:14" x14ac:dyDescent="0.25">
      <c r="A345" s="23" t="s">
        <v>191</v>
      </c>
      <c r="B345" s="25">
        <v>727</v>
      </c>
      <c r="C345" s="23" t="s">
        <v>516</v>
      </c>
      <c r="D345" s="23" t="s">
        <v>1591</v>
      </c>
      <c r="E345" s="23" t="s">
        <v>4334</v>
      </c>
      <c r="F345" s="23" t="s">
        <v>20</v>
      </c>
      <c r="G345" s="23" t="s">
        <v>3521</v>
      </c>
      <c r="H345" s="23" t="s">
        <v>4246</v>
      </c>
      <c r="I345" s="23" t="s">
        <v>2426</v>
      </c>
      <c r="J345" s="23" t="s">
        <v>3523</v>
      </c>
      <c r="K345" s="23" t="s">
        <v>155</v>
      </c>
      <c r="L345" s="23" t="s">
        <v>64</v>
      </c>
      <c r="M345" s="25">
        <v>886.35</v>
      </c>
      <c r="N345" s="23" t="s">
        <v>439</v>
      </c>
    </row>
    <row r="346" spans="1:14" x14ac:dyDescent="0.25">
      <c r="A346" s="23" t="s">
        <v>19</v>
      </c>
      <c r="B346" s="25">
        <v>386</v>
      </c>
      <c r="C346" s="23" t="s">
        <v>516</v>
      </c>
      <c r="D346" s="23" t="s">
        <v>1592</v>
      </c>
      <c r="E346" s="23" t="s">
        <v>4395</v>
      </c>
      <c r="F346" s="23" t="s">
        <v>15</v>
      </c>
      <c r="G346" s="23" t="s">
        <v>3515</v>
      </c>
      <c r="H346" s="23" t="s">
        <v>4238</v>
      </c>
      <c r="I346" s="23" t="s">
        <v>2425</v>
      </c>
      <c r="J346" s="23" t="s">
        <v>3516</v>
      </c>
      <c r="K346" s="23" t="s">
        <v>145</v>
      </c>
      <c r="L346" s="23" t="s">
        <v>25</v>
      </c>
      <c r="M346" s="25">
        <v>1668.04</v>
      </c>
      <c r="N346" s="23" t="s">
        <v>439</v>
      </c>
    </row>
    <row r="347" spans="1:14" x14ac:dyDescent="0.25">
      <c r="A347" s="23" t="s">
        <v>19</v>
      </c>
      <c r="B347" s="25">
        <v>911</v>
      </c>
      <c r="C347" s="23" t="s">
        <v>516</v>
      </c>
      <c r="D347" s="23" t="s">
        <v>1592</v>
      </c>
      <c r="E347" s="23" t="s">
        <v>4382</v>
      </c>
      <c r="F347" s="23" t="s">
        <v>15</v>
      </c>
      <c r="G347" s="23" t="s">
        <v>3515</v>
      </c>
      <c r="H347" s="23" t="s">
        <v>4238</v>
      </c>
      <c r="I347" s="23" t="s">
        <v>2422</v>
      </c>
      <c r="J347" s="23" t="s">
        <v>3523</v>
      </c>
      <c r="K347" s="23" t="s">
        <v>192</v>
      </c>
      <c r="L347" s="23" t="s">
        <v>25</v>
      </c>
      <c r="M347" s="25">
        <v>227.83</v>
      </c>
      <c r="N347" s="23" t="s">
        <v>439</v>
      </c>
    </row>
    <row r="348" spans="1:14" x14ac:dyDescent="0.25">
      <c r="A348" s="23" t="s">
        <v>94</v>
      </c>
      <c r="B348" s="25">
        <v>877</v>
      </c>
      <c r="C348" s="23" t="s">
        <v>523</v>
      </c>
      <c r="D348" s="23" t="s">
        <v>1593</v>
      </c>
      <c r="E348" s="23" t="s">
        <v>4373</v>
      </c>
      <c r="F348" s="23" t="s">
        <v>29</v>
      </c>
      <c r="G348" s="23" t="s">
        <v>3520</v>
      </c>
      <c r="H348" s="23" t="s">
        <v>4249</v>
      </c>
      <c r="I348" s="23" t="s">
        <v>2424</v>
      </c>
      <c r="J348" s="23" t="s">
        <v>3512</v>
      </c>
      <c r="K348" s="23" t="s">
        <v>57</v>
      </c>
      <c r="L348" s="23" t="s">
        <v>34</v>
      </c>
      <c r="M348" s="25">
        <v>1454.01</v>
      </c>
      <c r="N348" s="23" t="s">
        <v>439</v>
      </c>
    </row>
    <row r="349" spans="1:14" x14ac:dyDescent="0.25">
      <c r="A349" s="23" t="s">
        <v>279</v>
      </c>
      <c r="B349" s="25">
        <v>666</v>
      </c>
      <c r="C349" s="23" t="s">
        <v>1597</v>
      </c>
      <c r="D349" s="23" t="s">
        <v>1592</v>
      </c>
      <c r="E349" s="23" t="s">
        <v>3439</v>
      </c>
      <c r="F349" s="23" t="s">
        <v>15</v>
      </c>
      <c r="G349" s="23" t="s">
        <v>3518</v>
      </c>
      <c r="H349" s="23" t="s">
        <v>4242</v>
      </c>
      <c r="I349" s="23" t="s">
        <v>2423</v>
      </c>
      <c r="J349" s="23" t="s">
        <v>3512</v>
      </c>
      <c r="K349" s="23" t="s">
        <v>36</v>
      </c>
      <c r="L349" s="23" t="s">
        <v>25</v>
      </c>
      <c r="M349" s="25">
        <v>3164.84</v>
      </c>
      <c r="N349" s="23" t="s">
        <v>439</v>
      </c>
    </row>
    <row r="350" spans="1:14" x14ac:dyDescent="0.25">
      <c r="A350" s="23" t="s">
        <v>79</v>
      </c>
      <c r="B350" s="25">
        <v>787</v>
      </c>
      <c r="C350" s="23" t="s">
        <v>523</v>
      </c>
      <c r="D350" s="23" t="s">
        <v>1593</v>
      </c>
      <c r="E350" s="23" t="s">
        <v>4393</v>
      </c>
      <c r="F350" s="23" t="s">
        <v>29</v>
      </c>
      <c r="G350" s="23" t="s">
        <v>3520</v>
      </c>
      <c r="H350" s="23" t="s">
        <v>4243</v>
      </c>
      <c r="I350" s="23" t="s">
        <v>2426</v>
      </c>
      <c r="J350" s="23" t="s">
        <v>3526</v>
      </c>
      <c r="K350" s="23" t="s">
        <v>13</v>
      </c>
      <c r="L350" s="23" t="s">
        <v>30</v>
      </c>
      <c r="M350" s="25">
        <v>228.92</v>
      </c>
      <c r="N350" s="23" t="s">
        <v>443</v>
      </c>
    </row>
    <row r="351" spans="1:14" x14ac:dyDescent="0.25">
      <c r="A351" s="23" t="s">
        <v>28</v>
      </c>
      <c r="B351" s="25">
        <v>212</v>
      </c>
      <c r="C351" s="23" t="s">
        <v>1598</v>
      </c>
      <c r="D351" s="23" t="s">
        <v>1595</v>
      </c>
      <c r="E351" s="23" t="s">
        <v>4394</v>
      </c>
      <c r="F351" s="23" t="s">
        <v>40</v>
      </c>
      <c r="G351" s="23" t="s">
        <v>3527</v>
      </c>
      <c r="H351" s="23" t="s">
        <v>4261</v>
      </c>
      <c r="I351" s="23" t="s">
        <v>2424</v>
      </c>
      <c r="J351" s="23" t="s">
        <v>3516</v>
      </c>
      <c r="K351" s="23" t="s">
        <v>48</v>
      </c>
      <c r="L351" s="23" t="s">
        <v>41</v>
      </c>
      <c r="M351" s="25">
        <v>858.88</v>
      </c>
      <c r="N351" s="23" t="s">
        <v>439</v>
      </c>
    </row>
    <row r="352" spans="1:14" x14ac:dyDescent="0.25">
      <c r="A352" s="23" t="s">
        <v>58</v>
      </c>
      <c r="B352" s="25">
        <v>68</v>
      </c>
      <c r="C352" s="23" t="s">
        <v>512</v>
      </c>
      <c r="D352" s="23" t="s">
        <v>1591</v>
      </c>
      <c r="E352" s="23" t="s">
        <v>4379</v>
      </c>
      <c r="F352" s="23" t="s">
        <v>20</v>
      </c>
      <c r="G352" s="23" t="s">
        <v>3521</v>
      </c>
      <c r="H352" s="23" t="s">
        <v>4241</v>
      </c>
      <c r="I352" s="23" t="s">
        <v>2422</v>
      </c>
      <c r="J352" s="23" t="s">
        <v>3514</v>
      </c>
      <c r="K352" s="23" t="s">
        <v>403</v>
      </c>
      <c r="L352" s="23" t="s">
        <v>21</v>
      </c>
      <c r="M352" s="25">
        <v>2215.3200000000002</v>
      </c>
      <c r="N352" s="23" t="s">
        <v>439</v>
      </c>
    </row>
    <row r="353" spans="1:14" x14ac:dyDescent="0.25">
      <c r="A353" s="23" t="s">
        <v>191</v>
      </c>
      <c r="B353" s="25">
        <v>550</v>
      </c>
      <c r="C353" s="23" t="s">
        <v>516</v>
      </c>
      <c r="D353" s="23" t="s">
        <v>1591</v>
      </c>
      <c r="E353" s="23" t="s">
        <v>4378</v>
      </c>
      <c r="F353" s="23" t="s">
        <v>20</v>
      </c>
      <c r="G353" s="23" t="s">
        <v>3521</v>
      </c>
      <c r="H353" s="23" t="s">
        <v>222</v>
      </c>
      <c r="I353" s="23" t="s">
        <v>2425</v>
      </c>
      <c r="J353" s="23" t="s">
        <v>3516</v>
      </c>
      <c r="K353" s="23" t="s">
        <v>162</v>
      </c>
      <c r="L353" s="23" t="s">
        <v>21</v>
      </c>
      <c r="M353" s="25">
        <v>978.38</v>
      </c>
      <c r="N353" s="23" t="s">
        <v>438</v>
      </c>
    </row>
    <row r="354" spans="1:14" x14ac:dyDescent="0.25">
      <c r="A354" s="23" t="s">
        <v>58</v>
      </c>
      <c r="B354" s="25">
        <v>925</v>
      </c>
      <c r="C354" s="23" t="s">
        <v>512</v>
      </c>
      <c r="D354" s="23" t="s">
        <v>1591</v>
      </c>
      <c r="E354" s="23" t="s">
        <v>4330</v>
      </c>
      <c r="F354" s="23" t="s">
        <v>20</v>
      </c>
      <c r="G354" s="23" t="s">
        <v>3521</v>
      </c>
      <c r="H354" s="23" t="s">
        <v>4246</v>
      </c>
      <c r="I354" s="23" t="s">
        <v>2422</v>
      </c>
      <c r="J354" s="23" t="s">
        <v>3512</v>
      </c>
      <c r="K354" s="23" t="s">
        <v>123</v>
      </c>
      <c r="L354" s="23" t="s">
        <v>21</v>
      </c>
      <c r="M354" s="25">
        <v>5336.38</v>
      </c>
      <c r="N354" s="23" t="s">
        <v>443</v>
      </c>
    </row>
    <row r="355" spans="1:14" x14ac:dyDescent="0.25">
      <c r="A355" s="23" t="s">
        <v>49</v>
      </c>
      <c r="B355" s="25">
        <v>222</v>
      </c>
      <c r="C355" s="23" t="s">
        <v>1598</v>
      </c>
      <c r="D355" s="23" t="s">
        <v>1592</v>
      </c>
      <c r="E355" s="23" t="s">
        <v>4353</v>
      </c>
      <c r="F355" s="23" t="s">
        <v>15</v>
      </c>
      <c r="G355" s="23" t="s">
        <v>3524</v>
      </c>
      <c r="H355" s="23" t="s">
        <v>226</v>
      </c>
      <c r="I355" s="23" t="s">
        <v>2424</v>
      </c>
      <c r="J355" s="23" t="s">
        <v>3514</v>
      </c>
      <c r="K355" s="23" t="s">
        <v>145</v>
      </c>
      <c r="L355" s="23" t="s">
        <v>492</v>
      </c>
      <c r="M355" s="25">
        <v>916.33</v>
      </c>
      <c r="N355" s="23" t="s">
        <v>439</v>
      </c>
    </row>
    <row r="356" spans="1:14" x14ac:dyDescent="0.25">
      <c r="A356" s="23" t="s">
        <v>49</v>
      </c>
      <c r="B356" s="25">
        <v>173</v>
      </c>
      <c r="C356" s="23" t="s">
        <v>1598</v>
      </c>
      <c r="D356" s="23" t="s">
        <v>1591</v>
      </c>
      <c r="E356" s="23" t="s">
        <v>4383</v>
      </c>
      <c r="F356" s="23" t="s">
        <v>20</v>
      </c>
      <c r="G356" s="23" t="s">
        <v>3521</v>
      </c>
      <c r="H356" s="23" t="s">
        <v>4234</v>
      </c>
      <c r="I356" s="23" t="s">
        <v>2426</v>
      </c>
      <c r="J356" s="23" t="s">
        <v>3526</v>
      </c>
      <c r="K356" s="23" t="s">
        <v>112</v>
      </c>
      <c r="L356" s="23" t="s">
        <v>21</v>
      </c>
      <c r="M356" s="25">
        <v>177</v>
      </c>
      <c r="N356" s="23" t="s">
        <v>441</v>
      </c>
    </row>
    <row r="357" spans="1:14" x14ac:dyDescent="0.25">
      <c r="A357" s="23" t="s">
        <v>33</v>
      </c>
      <c r="B357" s="25">
        <v>619</v>
      </c>
      <c r="C357" s="23" t="s">
        <v>516</v>
      </c>
      <c r="D357" s="23" t="s">
        <v>1594</v>
      </c>
      <c r="E357" s="23" t="s">
        <v>4368</v>
      </c>
      <c r="F357" s="23" t="s">
        <v>50</v>
      </c>
      <c r="G357" s="23" t="s">
        <v>3525</v>
      </c>
      <c r="H357" s="23" t="s">
        <v>4258</v>
      </c>
      <c r="I357" s="23" t="s">
        <v>2423</v>
      </c>
      <c r="J357" s="23" t="s">
        <v>3516</v>
      </c>
      <c r="K357" s="23" t="s">
        <v>152</v>
      </c>
      <c r="L357" s="23" t="s">
        <v>87</v>
      </c>
      <c r="M357" s="25">
        <v>498.59</v>
      </c>
      <c r="N357" s="23" t="s">
        <v>440</v>
      </c>
    </row>
    <row r="358" spans="1:14" x14ac:dyDescent="0.25">
      <c r="A358" s="23" t="s">
        <v>66</v>
      </c>
      <c r="B358" s="25">
        <v>743</v>
      </c>
      <c r="C358" s="23" t="s">
        <v>1599</v>
      </c>
      <c r="D358" s="23" t="s">
        <v>1591</v>
      </c>
      <c r="E358" s="23" t="s">
        <v>4376</v>
      </c>
      <c r="F358" s="23" t="s">
        <v>20</v>
      </c>
      <c r="G358" s="23" t="s">
        <v>3521</v>
      </c>
      <c r="H358" s="23" t="s">
        <v>4241</v>
      </c>
      <c r="I358" s="23" t="s">
        <v>2422</v>
      </c>
      <c r="J358" s="23" t="s">
        <v>3512</v>
      </c>
      <c r="K358" s="23" t="s">
        <v>201</v>
      </c>
      <c r="L358" s="23" t="s">
        <v>64</v>
      </c>
      <c r="M358" s="25">
        <v>4454.5200000000004</v>
      </c>
      <c r="N358" s="23" t="s">
        <v>438</v>
      </c>
    </row>
    <row r="359" spans="1:14" x14ac:dyDescent="0.25">
      <c r="A359" s="23" t="s">
        <v>39</v>
      </c>
      <c r="B359" s="25">
        <v>306</v>
      </c>
      <c r="C359" s="23" t="s">
        <v>507</v>
      </c>
      <c r="D359" s="23" t="s">
        <v>1593</v>
      </c>
      <c r="E359" s="23" t="s">
        <v>3441</v>
      </c>
      <c r="F359" s="23" t="s">
        <v>29</v>
      </c>
      <c r="G359" s="23" t="s">
        <v>3519</v>
      </c>
      <c r="H359" s="23" t="s">
        <v>4247</v>
      </c>
      <c r="I359" s="23" t="s">
        <v>2422</v>
      </c>
      <c r="J359" s="23" t="s">
        <v>3512</v>
      </c>
      <c r="K359" s="23" t="s">
        <v>38</v>
      </c>
      <c r="L359" s="23" t="s">
        <v>67</v>
      </c>
      <c r="M359" s="25">
        <v>3543.17</v>
      </c>
      <c r="N359" s="23" t="s">
        <v>439</v>
      </c>
    </row>
    <row r="360" spans="1:14" x14ac:dyDescent="0.25">
      <c r="A360" s="23" t="s">
        <v>76</v>
      </c>
      <c r="B360" s="25">
        <v>208</v>
      </c>
      <c r="C360" s="23" t="s">
        <v>523</v>
      </c>
      <c r="D360" s="23" t="s">
        <v>1592</v>
      </c>
      <c r="E360" s="23" t="s">
        <v>4350</v>
      </c>
      <c r="F360" s="23" t="s">
        <v>15</v>
      </c>
      <c r="G360" s="23" t="s">
        <v>3517</v>
      </c>
      <c r="H360" s="23" t="s">
        <v>4262</v>
      </c>
      <c r="I360" s="23" t="s">
        <v>2422</v>
      </c>
      <c r="J360" s="23" t="s">
        <v>3512</v>
      </c>
      <c r="K360" s="23" t="s">
        <v>169</v>
      </c>
      <c r="L360" s="23" t="s">
        <v>55</v>
      </c>
      <c r="M360" s="25">
        <v>2538.25</v>
      </c>
      <c r="N360" s="23" t="s">
        <v>439</v>
      </c>
    </row>
    <row r="361" spans="1:14" x14ac:dyDescent="0.25">
      <c r="A361" s="23" t="s">
        <v>49</v>
      </c>
      <c r="B361" s="25">
        <v>578</v>
      </c>
      <c r="C361" s="23" t="s">
        <v>1598</v>
      </c>
      <c r="D361" s="23" t="s">
        <v>1593</v>
      </c>
      <c r="E361" s="23" t="s">
        <v>4396</v>
      </c>
      <c r="F361" s="23" t="s">
        <v>29</v>
      </c>
      <c r="G361" s="23" t="s">
        <v>3520</v>
      </c>
      <c r="H361" s="23" t="s">
        <v>4249</v>
      </c>
      <c r="I361" s="23" t="s">
        <v>2425</v>
      </c>
      <c r="J361" s="23" t="s">
        <v>3512</v>
      </c>
      <c r="K361" s="23" t="s">
        <v>198</v>
      </c>
      <c r="L361" s="23" t="s">
        <v>30</v>
      </c>
      <c r="M361" s="25">
        <v>6689.86</v>
      </c>
      <c r="N361" s="23" t="s">
        <v>439</v>
      </c>
    </row>
    <row r="362" spans="1:14" x14ac:dyDescent="0.25">
      <c r="A362" s="23" t="s">
        <v>14</v>
      </c>
      <c r="B362" s="25">
        <v>322</v>
      </c>
      <c r="C362" s="23" t="s">
        <v>1596</v>
      </c>
      <c r="D362" s="23" t="s">
        <v>1593</v>
      </c>
      <c r="E362" s="23" t="s">
        <v>4336</v>
      </c>
      <c r="F362" s="23" t="s">
        <v>29</v>
      </c>
      <c r="G362" s="23" t="s">
        <v>3519</v>
      </c>
      <c r="H362" s="23" t="s">
        <v>4256</v>
      </c>
      <c r="I362" s="23" t="s">
        <v>2423</v>
      </c>
      <c r="J362" s="23" t="s">
        <v>3514</v>
      </c>
      <c r="K362" s="23" t="s">
        <v>43</v>
      </c>
      <c r="L362" s="23" t="s">
        <v>30</v>
      </c>
      <c r="M362" s="25">
        <v>364.74</v>
      </c>
      <c r="N362" s="23" t="s">
        <v>439</v>
      </c>
    </row>
    <row r="363" spans="1:14" x14ac:dyDescent="0.25">
      <c r="A363" s="23" t="s">
        <v>190</v>
      </c>
      <c r="B363" s="25">
        <v>181</v>
      </c>
      <c r="C363" s="23" t="s">
        <v>1599</v>
      </c>
      <c r="D363" s="23" t="s">
        <v>1592</v>
      </c>
      <c r="E363" s="23" t="s">
        <v>3436</v>
      </c>
      <c r="F363" s="23" t="s">
        <v>15</v>
      </c>
      <c r="G363" s="23" t="s">
        <v>3517</v>
      </c>
      <c r="H363" s="23" t="s">
        <v>4262</v>
      </c>
      <c r="I363" s="23" t="s">
        <v>2422</v>
      </c>
      <c r="J363" s="23" t="s">
        <v>3523</v>
      </c>
      <c r="K363" s="23" t="s">
        <v>85</v>
      </c>
      <c r="L363" s="23" t="s">
        <v>492</v>
      </c>
      <c r="M363" s="25">
        <v>2187.23</v>
      </c>
      <c r="N363" s="23" t="s">
        <v>438</v>
      </c>
    </row>
    <row r="364" spans="1:14" x14ac:dyDescent="0.25">
      <c r="A364" s="23" t="s">
        <v>49</v>
      </c>
      <c r="B364" s="25">
        <v>758</v>
      </c>
      <c r="C364" s="23" t="s">
        <v>1598</v>
      </c>
      <c r="D364" s="23" t="s">
        <v>1594</v>
      </c>
      <c r="E364" s="23" t="s">
        <v>4398</v>
      </c>
      <c r="F364" s="23" t="s">
        <v>50</v>
      </c>
      <c r="G364" s="23" t="s">
        <v>3525</v>
      </c>
      <c r="H364" s="23" t="s">
        <v>4258</v>
      </c>
      <c r="I364" s="23" t="s">
        <v>2423</v>
      </c>
      <c r="J364" s="23" t="s">
        <v>3514</v>
      </c>
      <c r="K364" s="23" t="s">
        <v>160</v>
      </c>
      <c r="L364" s="23" t="s">
        <v>87</v>
      </c>
      <c r="M364" s="25">
        <v>1538.35</v>
      </c>
      <c r="N364" s="23" t="s">
        <v>441</v>
      </c>
    </row>
    <row r="365" spans="1:14" x14ac:dyDescent="0.25">
      <c r="A365" s="23" t="s">
        <v>66</v>
      </c>
      <c r="B365" s="25">
        <v>189</v>
      </c>
      <c r="C365" s="23" t="s">
        <v>1599</v>
      </c>
      <c r="D365" s="23" t="s">
        <v>1592</v>
      </c>
      <c r="E365" s="23" t="s">
        <v>4362</v>
      </c>
      <c r="F365" s="23" t="s">
        <v>15</v>
      </c>
      <c r="G365" s="23" t="s">
        <v>3518</v>
      </c>
      <c r="H365" s="23" t="s">
        <v>4251</v>
      </c>
      <c r="I365" s="23" t="s">
        <v>2423</v>
      </c>
      <c r="J365" s="23" t="s">
        <v>3514</v>
      </c>
      <c r="K365" s="23" t="s">
        <v>48</v>
      </c>
      <c r="L365" s="23" t="s">
        <v>16</v>
      </c>
      <c r="M365" s="25">
        <v>347.29</v>
      </c>
      <c r="N365" s="23" t="s">
        <v>439</v>
      </c>
    </row>
    <row r="366" spans="1:14" x14ac:dyDescent="0.25">
      <c r="A366" s="23" t="s">
        <v>24</v>
      </c>
      <c r="B366" s="25">
        <v>787</v>
      </c>
      <c r="C366" s="23" t="s">
        <v>1596</v>
      </c>
      <c r="D366" s="23" t="s">
        <v>1591</v>
      </c>
      <c r="E366" s="23" t="s">
        <v>4447</v>
      </c>
      <c r="F366" s="23" t="s">
        <v>20</v>
      </c>
      <c r="G366" s="23" t="s">
        <v>3513</v>
      </c>
      <c r="H366" s="23" t="s">
        <v>242</v>
      </c>
      <c r="I366" s="23" t="s">
        <v>2424</v>
      </c>
      <c r="J366" s="23" t="s">
        <v>3512</v>
      </c>
      <c r="K366" s="23" t="s">
        <v>201</v>
      </c>
      <c r="L366" s="23" t="s">
        <v>64</v>
      </c>
      <c r="M366" s="25">
        <v>2651.36</v>
      </c>
      <c r="N366" s="23" t="s">
        <v>439</v>
      </c>
    </row>
    <row r="367" spans="1:14" x14ac:dyDescent="0.25">
      <c r="A367" s="23" t="s">
        <v>79</v>
      </c>
      <c r="B367" s="25">
        <v>939</v>
      </c>
      <c r="C367" s="23" t="s">
        <v>523</v>
      </c>
      <c r="D367" s="23" t="s">
        <v>1592</v>
      </c>
      <c r="E367" s="23" t="s">
        <v>4448</v>
      </c>
      <c r="F367" s="23" t="s">
        <v>15</v>
      </c>
      <c r="G367" s="23" t="s">
        <v>3518</v>
      </c>
      <c r="H367" s="23" t="s">
        <v>4251</v>
      </c>
      <c r="I367" s="23" t="s">
        <v>2426</v>
      </c>
      <c r="J367" s="23" t="s">
        <v>3512</v>
      </c>
      <c r="K367" s="23" t="s">
        <v>123</v>
      </c>
      <c r="L367" s="23" t="s">
        <v>16</v>
      </c>
      <c r="M367" s="25">
        <v>3692.83</v>
      </c>
      <c r="N367" s="23" t="s">
        <v>439</v>
      </c>
    </row>
    <row r="368" spans="1:14" x14ac:dyDescent="0.25">
      <c r="A368" s="23" t="s">
        <v>195</v>
      </c>
      <c r="B368" s="25">
        <v>296</v>
      </c>
      <c r="C368" s="23" t="s">
        <v>1599</v>
      </c>
      <c r="D368" s="23" t="s">
        <v>1592</v>
      </c>
      <c r="E368" s="23" t="s">
        <v>4380</v>
      </c>
      <c r="F368" s="23" t="s">
        <v>15</v>
      </c>
      <c r="G368" s="23" t="s">
        <v>3524</v>
      </c>
      <c r="H368" s="23" t="s">
        <v>4245</v>
      </c>
      <c r="I368" s="23" t="s">
        <v>2423</v>
      </c>
      <c r="J368" s="23" t="s">
        <v>3516</v>
      </c>
      <c r="K368" s="23" t="s">
        <v>36</v>
      </c>
      <c r="L368" s="23" t="s">
        <v>25</v>
      </c>
      <c r="M368" s="25">
        <v>922.8</v>
      </c>
      <c r="N368" s="23" t="s">
        <v>438</v>
      </c>
    </row>
    <row r="369" spans="1:14" x14ac:dyDescent="0.25">
      <c r="A369" s="23" t="s">
        <v>193</v>
      </c>
      <c r="B369" s="25">
        <v>431</v>
      </c>
      <c r="C369" s="23" t="s">
        <v>1598</v>
      </c>
      <c r="D369" s="23" t="s">
        <v>1592</v>
      </c>
      <c r="E369" s="23" t="s">
        <v>4441</v>
      </c>
      <c r="F369" s="23" t="s">
        <v>15</v>
      </c>
      <c r="G369" s="23" t="s">
        <v>3518</v>
      </c>
      <c r="H369" s="23" t="s">
        <v>4264</v>
      </c>
      <c r="I369" s="23" t="s">
        <v>2422</v>
      </c>
      <c r="J369" s="23" t="s">
        <v>3514</v>
      </c>
      <c r="K369" s="23" t="s">
        <v>53</v>
      </c>
      <c r="L369" s="23" t="s">
        <v>16</v>
      </c>
      <c r="M369" s="25">
        <v>1351.16</v>
      </c>
      <c r="N369" s="23" t="s">
        <v>439</v>
      </c>
    </row>
    <row r="370" spans="1:14" x14ac:dyDescent="0.25">
      <c r="A370" s="23" t="s">
        <v>194</v>
      </c>
      <c r="B370" s="25">
        <v>574</v>
      </c>
      <c r="C370" s="23" t="s">
        <v>507</v>
      </c>
      <c r="D370" s="23" t="s">
        <v>1592</v>
      </c>
      <c r="E370" s="23" t="s">
        <v>4405</v>
      </c>
      <c r="F370" s="23" t="s">
        <v>15</v>
      </c>
      <c r="G370" s="23" t="s">
        <v>3515</v>
      </c>
      <c r="H370" s="23" t="s">
        <v>4238</v>
      </c>
      <c r="I370" s="23" t="s">
        <v>2425</v>
      </c>
      <c r="J370" s="23" t="s">
        <v>3514</v>
      </c>
      <c r="K370" s="23" t="s">
        <v>48</v>
      </c>
      <c r="L370" s="23" t="s">
        <v>25</v>
      </c>
      <c r="M370" s="25">
        <v>1017.05</v>
      </c>
      <c r="N370" s="23" t="s">
        <v>440</v>
      </c>
    </row>
    <row r="371" spans="1:14" x14ac:dyDescent="0.25">
      <c r="A371" s="23" t="s">
        <v>14</v>
      </c>
      <c r="B371" s="25">
        <v>49</v>
      </c>
      <c r="C371" s="23" t="s">
        <v>1596</v>
      </c>
      <c r="D371" s="23" t="s">
        <v>1594</v>
      </c>
      <c r="E371" s="23" t="s">
        <v>4450</v>
      </c>
      <c r="F371" s="23" t="s">
        <v>50</v>
      </c>
      <c r="G371" s="23" t="s">
        <v>3525</v>
      </c>
      <c r="H371" s="23" t="s">
        <v>4258</v>
      </c>
      <c r="I371" s="23" t="s">
        <v>2423</v>
      </c>
      <c r="J371" s="23" t="s">
        <v>3514</v>
      </c>
      <c r="K371" s="23" t="s">
        <v>45</v>
      </c>
      <c r="L371" s="23" t="s">
        <v>51</v>
      </c>
      <c r="M371" s="25">
        <v>1081.01</v>
      </c>
      <c r="N371" s="23" t="s">
        <v>438</v>
      </c>
    </row>
    <row r="372" spans="1:14" x14ac:dyDescent="0.25">
      <c r="A372" s="23" t="s">
        <v>33</v>
      </c>
      <c r="B372" s="25">
        <v>750</v>
      </c>
      <c r="C372" s="23" t="s">
        <v>516</v>
      </c>
      <c r="D372" s="23" t="s">
        <v>1593</v>
      </c>
      <c r="E372" s="23" t="s">
        <v>4381</v>
      </c>
      <c r="F372" s="23" t="s">
        <v>29</v>
      </c>
      <c r="G372" s="23" t="s">
        <v>230</v>
      </c>
      <c r="H372" s="23" t="s">
        <v>230</v>
      </c>
      <c r="I372" s="23" t="s">
        <v>2423</v>
      </c>
      <c r="J372" s="23" t="s">
        <v>3514</v>
      </c>
      <c r="K372" s="23" t="s">
        <v>198</v>
      </c>
      <c r="L372" s="23" t="s">
        <v>67</v>
      </c>
      <c r="M372" s="25">
        <v>563.71</v>
      </c>
      <c r="N372" s="23" t="s">
        <v>439</v>
      </c>
    </row>
    <row r="373" spans="1:14" x14ac:dyDescent="0.25">
      <c r="A373" s="23" t="s">
        <v>79</v>
      </c>
      <c r="B373" s="25">
        <v>12</v>
      </c>
      <c r="C373" s="23" t="s">
        <v>523</v>
      </c>
      <c r="D373" s="23" t="s">
        <v>1593</v>
      </c>
      <c r="E373" s="23" t="s">
        <v>4414</v>
      </c>
      <c r="F373" s="23" t="s">
        <v>29</v>
      </c>
      <c r="G373" s="23" t="s">
        <v>230</v>
      </c>
      <c r="H373" s="23" t="s">
        <v>230</v>
      </c>
      <c r="I373" s="23" t="s">
        <v>2425</v>
      </c>
      <c r="J373" s="23" t="s">
        <v>3512</v>
      </c>
      <c r="K373" s="23" t="s">
        <v>69</v>
      </c>
      <c r="L373" s="23" t="s">
        <v>34</v>
      </c>
      <c r="M373" s="25">
        <v>1709.64</v>
      </c>
      <c r="N373" s="23" t="s">
        <v>440</v>
      </c>
    </row>
    <row r="374" spans="1:14" x14ac:dyDescent="0.25">
      <c r="A374" s="23" t="s">
        <v>19</v>
      </c>
      <c r="B374" s="25">
        <v>170</v>
      </c>
      <c r="C374" s="23" t="s">
        <v>516</v>
      </c>
      <c r="D374" s="23" t="s">
        <v>1592</v>
      </c>
      <c r="E374" s="23" t="s">
        <v>4390</v>
      </c>
      <c r="F374" s="23" t="s">
        <v>15</v>
      </c>
      <c r="G374" s="23" t="s">
        <v>3524</v>
      </c>
      <c r="H374" s="23" t="s">
        <v>4245</v>
      </c>
      <c r="I374" s="23" t="s">
        <v>2423</v>
      </c>
      <c r="J374" s="23" t="s">
        <v>3512</v>
      </c>
      <c r="K374" s="23" t="s">
        <v>201</v>
      </c>
      <c r="L374" s="23" t="s">
        <v>55</v>
      </c>
      <c r="M374" s="25">
        <v>1945.86</v>
      </c>
      <c r="N374" s="23" t="s">
        <v>439</v>
      </c>
    </row>
    <row r="375" spans="1:14" x14ac:dyDescent="0.25">
      <c r="A375" s="23" t="s">
        <v>191</v>
      </c>
      <c r="B375" s="25">
        <v>914</v>
      </c>
      <c r="C375" s="23" t="s">
        <v>516</v>
      </c>
      <c r="D375" s="23" t="s">
        <v>1593</v>
      </c>
      <c r="E375" s="23" t="s">
        <v>4399</v>
      </c>
      <c r="F375" s="23" t="s">
        <v>29</v>
      </c>
      <c r="G375" s="23" t="s">
        <v>3519</v>
      </c>
      <c r="H375" s="23" t="s">
        <v>246</v>
      </c>
      <c r="I375" s="23" t="s">
        <v>2426</v>
      </c>
      <c r="J375" s="23" t="s">
        <v>3526</v>
      </c>
      <c r="K375" s="23" t="s">
        <v>155</v>
      </c>
      <c r="L375" s="23" t="s">
        <v>67</v>
      </c>
      <c r="M375" s="25">
        <v>300.42</v>
      </c>
      <c r="N375" s="23" t="s">
        <v>438</v>
      </c>
    </row>
    <row r="376" spans="1:14" x14ac:dyDescent="0.25">
      <c r="A376" s="23" t="s">
        <v>94</v>
      </c>
      <c r="B376" s="25">
        <v>356</v>
      </c>
      <c r="C376" s="23" t="s">
        <v>523</v>
      </c>
      <c r="D376" s="23" t="s">
        <v>1592</v>
      </c>
      <c r="E376" s="23" t="s">
        <v>4356</v>
      </c>
      <c r="F376" s="23" t="s">
        <v>15</v>
      </c>
      <c r="G376" s="23" t="s">
        <v>3517</v>
      </c>
      <c r="H376" s="23" t="s">
        <v>4262</v>
      </c>
      <c r="I376" s="23" t="s">
        <v>2423</v>
      </c>
      <c r="J376" s="23" t="s">
        <v>3514</v>
      </c>
      <c r="K376" s="23" t="s">
        <v>403</v>
      </c>
      <c r="L376" s="23" t="s">
        <v>16</v>
      </c>
      <c r="M376" s="25">
        <v>80.459999999999994</v>
      </c>
      <c r="N376" s="23" t="s">
        <v>439</v>
      </c>
    </row>
    <row r="377" spans="1:14" x14ac:dyDescent="0.25">
      <c r="A377" s="23" t="s">
        <v>49</v>
      </c>
      <c r="B377" s="25">
        <v>28</v>
      </c>
      <c r="C377" s="23" t="s">
        <v>1598</v>
      </c>
      <c r="D377" s="23" t="s">
        <v>1592</v>
      </c>
      <c r="E377" s="23" t="s">
        <v>4446</v>
      </c>
      <c r="F377" s="23" t="s">
        <v>15</v>
      </c>
      <c r="G377" s="23" t="s">
        <v>3515</v>
      </c>
      <c r="H377" s="23" t="s">
        <v>249</v>
      </c>
      <c r="I377" s="23" t="s">
        <v>2423</v>
      </c>
      <c r="J377" s="23" t="s">
        <v>3512</v>
      </c>
      <c r="K377" s="23" t="s">
        <v>93</v>
      </c>
      <c r="L377" s="23" t="s">
        <v>55</v>
      </c>
      <c r="M377" s="25">
        <v>6130.17</v>
      </c>
      <c r="N377" s="23" t="s">
        <v>439</v>
      </c>
    </row>
    <row r="378" spans="1:14" x14ac:dyDescent="0.25">
      <c r="A378" s="23" t="s">
        <v>24</v>
      </c>
      <c r="B378" s="25">
        <v>555</v>
      </c>
      <c r="C378" s="23" t="s">
        <v>1596</v>
      </c>
      <c r="D378" s="23" t="s">
        <v>1593</v>
      </c>
      <c r="E378" s="23" t="s">
        <v>4401</v>
      </c>
      <c r="F378" s="23" t="s">
        <v>29</v>
      </c>
      <c r="G378" s="23" t="s">
        <v>230</v>
      </c>
      <c r="H378" s="23" t="s">
        <v>230</v>
      </c>
      <c r="I378" s="23" t="s">
        <v>2422</v>
      </c>
      <c r="J378" s="23" t="s">
        <v>3523</v>
      </c>
      <c r="K378" s="23" t="s">
        <v>81</v>
      </c>
      <c r="L378" s="23" t="s">
        <v>34</v>
      </c>
      <c r="M378" s="25">
        <v>37.25</v>
      </c>
      <c r="N378" s="23" t="s">
        <v>439</v>
      </c>
    </row>
    <row r="379" spans="1:14" x14ac:dyDescent="0.25">
      <c r="A379" s="23" t="s">
        <v>19</v>
      </c>
      <c r="B379" s="25">
        <v>257</v>
      </c>
      <c r="C379" s="23" t="s">
        <v>516</v>
      </c>
      <c r="D379" s="23" t="s">
        <v>1592</v>
      </c>
      <c r="E379" s="23" t="s">
        <v>4392</v>
      </c>
      <c r="F379" s="23" t="s">
        <v>15</v>
      </c>
      <c r="G379" s="23" t="s">
        <v>3517</v>
      </c>
      <c r="H379" s="23" t="s">
        <v>4254</v>
      </c>
      <c r="I379" s="23" t="s">
        <v>2424</v>
      </c>
      <c r="J379" s="23" t="s">
        <v>3516</v>
      </c>
      <c r="K379" s="23" t="s">
        <v>38</v>
      </c>
      <c r="L379" s="23" t="s">
        <v>492</v>
      </c>
      <c r="M379" s="25">
        <v>1731.54</v>
      </c>
      <c r="N379" s="23" t="s">
        <v>438</v>
      </c>
    </row>
    <row r="380" spans="1:14" x14ac:dyDescent="0.25">
      <c r="A380" s="23" t="s">
        <v>24</v>
      </c>
      <c r="B380" s="25">
        <v>439</v>
      </c>
      <c r="C380" s="23" t="s">
        <v>1596</v>
      </c>
      <c r="D380" s="23" t="s">
        <v>1591</v>
      </c>
      <c r="E380" s="23" t="s">
        <v>4358</v>
      </c>
      <c r="F380" s="23" t="s">
        <v>20</v>
      </c>
      <c r="G380" s="23" t="s">
        <v>3513</v>
      </c>
      <c r="H380" s="23" t="s">
        <v>4239</v>
      </c>
      <c r="I380" s="23" t="s">
        <v>2423</v>
      </c>
      <c r="J380" s="23" t="s">
        <v>3512</v>
      </c>
      <c r="K380" s="23" t="s">
        <v>145</v>
      </c>
      <c r="L380" s="23" t="s">
        <v>21</v>
      </c>
      <c r="M380" s="25">
        <v>2689.83</v>
      </c>
      <c r="N380" s="23" t="s">
        <v>439</v>
      </c>
    </row>
    <row r="381" spans="1:14" x14ac:dyDescent="0.25">
      <c r="A381" s="23" t="s">
        <v>195</v>
      </c>
      <c r="B381" s="25">
        <v>206</v>
      </c>
      <c r="C381" s="23" t="s">
        <v>1599</v>
      </c>
      <c r="D381" s="23" t="s">
        <v>1592</v>
      </c>
      <c r="E381" s="23" t="s">
        <v>4428</v>
      </c>
      <c r="F381" s="23" t="s">
        <v>15</v>
      </c>
      <c r="G381" s="23" t="s">
        <v>3517</v>
      </c>
      <c r="H381" s="23" t="s">
        <v>4252</v>
      </c>
      <c r="I381" s="23" t="s">
        <v>2425</v>
      </c>
      <c r="J381" s="23" t="s">
        <v>3512</v>
      </c>
      <c r="K381" s="23" t="s">
        <v>60</v>
      </c>
      <c r="L381" s="23" t="s">
        <v>55</v>
      </c>
      <c r="M381" s="25">
        <v>3770.44</v>
      </c>
      <c r="N381" s="23" t="s">
        <v>438</v>
      </c>
    </row>
    <row r="382" spans="1:14" x14ac:dyDescent="0.25">
      <c r="A382" s="23" t="s">
        <v>73</v>
      </c>
      <c r="B382" s="25">
        <v>799</v>
      </c>
      <c r="C382" s="23" t="s">
        <v>507</v>
      </c>
      <c r="D382" s="23" t="s">
        <v>1593</v>
      </c>
      <c r="E382" s="23" t="s">
        <v>4377</v>
      </c>
      <c r="F382" s="23" t="s">
        <v>29</v>
      </c>
      <c r="G382" s="23" t="s">
        <v>3520</v>
      </c>
      <c r="H382" s="23" t="s">
        <v>4259</v>
      </c>
      <c r="I382" s="23" t="s">
        <v>2426</v>
      </c>
      <c r="J382" s="23" t="s">
        <v>3514</v>
      </c>
      <c r="K382" s="23" t="s">
        <v>43</v>
      </c>
      <c r="L382" s="23" t="s">
        <v>30</v>
      </c>
      <c r="M382" s="25">
        <v>746.9</v>
      </c>
      <c r="N382" s="23" t="s">
        <v>439</v>
      </c>
    </row>
    <row r="383" spans="1:14" x14ac:dyDescent="0.25">
      <c r="A383" s="23" t="s">
        <v>24</v>
      </c>
      <c r="B383" s="25">
        <v>623</v>
      </c>
      <c r="C383" s="23" t="s">
        <v>1596</v>
      </c>
      <c r="D383" s="23" t="s">
        <v>1591</v>
      </c>
      <c r="E383" s="23" t="s">
        <v>4400</v>
      </c>
      <c r="F383" s="23" t="s">
        <v>20</v>
      </c>
      <c r="G383" s="23" t="s">
        <v>3521</v>
      </c>
      <c r="H383" s="23" t="s">
        <v>4253</v>
      </c>
      <c r="I383" s="23" t="s">
        <v>2422</v>
      </c>
      <c r="J383" s="23" t="s">
        <v>3514</v>
      </c>
      <c r="K383" s="23" t="s">
        <v>166</v>
      </c>
      <c r="L383" s="23" t="s">
        <v>64</v>
      </c>
      <c r="M383" s="25">
        <v>149.62</v>
      </c>
      <c r="N383" s="23" t="s">
        <v>439</v>
      </c>
    </row>
    <row r="384" spans="1:14" x14ac:dyDescent="0.25">
      <c r="A384" s="23" t="s">
        <v>46</v>
      </c>
      <c r="B384" s="25">
        <v>830</v>
      </c>
      <c r="C384" s="23" t="s">
        <v>516</v>
      </c>
      <c r="D384" s="23" t="s">
        <v>1594</v>
      </c>
      <c r="E384" s="23" t="s">
        <v>4402</v>
      </c>
      <c r="F384" s="23" t="s">
        <v>50</v>
      </c>
      <c r="G384" s="23" t="s">
        <v>3522</v>
      </c>
      <c r="H384" s="23" t="s">
        <v>4257</v>
      </c>
      <c r="I384" s="23" t="s">
        <v>2423</v>
      </c>
      <c r="J384" s="23" t="s">
        <v>3512</v>
      </c>
      <c r="K384" s="23" t="s">
        <v>112</v>
      </c>
      <c r="L384" s="23" t="s">
        <v>51</v>
      </c>
      <c r="M384" s="25">
        <v>2692.21</v>
      </c>
      <c r="N384" s="23" t="s">
        <v>439</v>
      </c>
    </row>
    <row r="385" spans="1:14" x14ac:dyDescent="0.25">
      <c r="A385" s="23" t="s">
        <v>191</v>
      </c>
      <c r="B385" s="25">
        <v>363</v>
      </c>
      <c r="C385" s="23" t="s">
        <v>516</v>
      </c>
      <c r="D385" s="23" t="s">
        <v>1591</v>
      </c>
      <c r="E385" s="23" t="s">
        <v>4412</v>
      </c>
      <c r="F385" s="23" t="s">
        <v>20</v>
      </c>
      <c r="G385" s="23" t="s">
        <v>3513</v>
      </c>
      <c r="H385" s="23" t="s">
        <v>4239</v>
      </c>
      <c r="I385" s="23" t="s">
        <v>2425</v>
      </c>
      <c r="J385" s="23" t="s">
        <v>3526</v>
      </c>
      <c r="K385" s="23" t="s">
        <v>169</v>
      </c>
      <c r="L385" s="23" t="s">
        <v>64</v>
      </c>
      <c r="M385" s="25">
        <v>80.09</v>
      </c>
      <c r="N385" s="23" t="s">
        <v>438</v>
      </c>
    </row>
    <row r="386" spans="1:14" x14ac:dyDescent="0.25">
      <c r="A386" s="23" t="s">
        <v>49</v>
      </c>
      <c r="B386" s="25">
        <v>926</v>
      </c>
      <c r="C386" s="23" t="s">
        <v>1598</v>
      </c>
      <c r="D386" s="23" t="s">
        <v>1594</v>
      </c>
      <c r="E386" s="23" t="s">
        <v>4427</v>
      </c>
      <c r="F386" s="23" t="s">
        <v>50</v>
      </c>
      <c r="G386" s="23" t="s">
        <v>3522</v>
      </c>
      <c r="H386" s="23" t="s">
        <v>4240</v>
      </c>
      <c r="I386" s="23" t="s">
        <v>2424</v>
      </c>
      <c r="J386" s="23" t="s">
        <v>3523</v>
      </c>
      <c r="K386" s="23" t="s">
        <v>116</v>
      </c>
      <c r="L386" s="23" t="s">
        <v>51</v>
      </c>
      <c r="M386" s="25">
        <v>1481.24</v>
      </c>
      <c r="N386" s="23" t="s">
        <v>439</v>
      </c>
    </row>
    <row r="387" spans="1:14" x14ac:dyDescent="0.25">
      <c r="A387" s="23" t="s">
        <v>63</v>
      </c>
      <c r="B387" s="25">
        <v>492</v>
      </c>
      <c r="C387" s="23" t="s">
        <v>1597</v>
      </c>
      <c r="D387" s="23" t="s">
        <v>1592</v>
      </c>
      <c r="E387" s="23" t="s">
        <v>4415</v>
      </c>
      <c r="F387" s="23" t="s">
        <v>15</v>
      </c>
      <c r="G387" s="23" t="s">
        <v>3515</v>
      </c>
      <c r="H387" s="23" t="s">
        <v>249</v>
      </c>
      <c r="I387" s="23" t="s">
        <v>2424</v>
      </c>
      <c r="J387" s="23" t="s">
        <v>3526</v>
      </c>
      <c r="K387" s="23" t="s">
        <v>13</v>
      </c>
      <c r="L387" s="23" t="s">
        <v>55</v>
      </c>
      <c r="M387" s="25">
        <v>477.9</v>
      </c>
      <c r="N387" s="23" t="s">
        <v>439</v>
      </c>
    </row>
    <row r="388" spans="1:14" x14ac:dyDescent="0.25">
      <c r="A388" s="23" t="s">
        <v>39</v>
      </c>
      <c r="B388" s="25">
        <v>937</v>
      </c>
      <c r="C388" s="23" t="s">
        <v>507</v>
      </c>
      <c r="D388" s="23" t="s">
        <v>1592</v>
      </c>
      <c r="E388" s="23" t="s">
        <v>4363</v>
      </c>
      <c r="F388" s="23" t="s">
        <v>15</v>
      </c>
      <c r="G388" s="23" t="s">
        <v>3524</v>
      </c>
      <c r="H388" s="23" t="s">
        <v>4260</v>
      </c>
      <c r="I388" s="23" t="s">
        <v>2424</v>
      </c>
      <c r="J388" s="23" t="s">
        <v>3512</v>
      </c>
      <c r="K388" s="23" t="s">
        <v>119</v>
      </c>
      <c r="L388" s="23" t="s">
        <v>55</v>
      </c>
      <c r="M388" s="25">
        <v>7618.42</v>
      </c>
      <c r="N388" s="23" t="s">
        <v>439</v>
      </c>
    </row>
    <row r="389" spans="1:14" x14ac:dyDescent="0.25">
      <c r="A389" s="23" t="s">
        <v>195</v>
      </c>
      <c r="B389" s="25">
        <v>138</v>
      </c>
      <c r="C389" s="23" t="s">
        <v>1599</v>
      </c>
      <c r="D389" s="23" t="s">
        <v>1594</v>
      </c>
      <c r="E389" s="23" t="s">
        <v>4374</v>
      </c>
      <c r="F389" s="23" t="s">
        <v>50</v>
      </c>
      <c r="G389" s="23" t="s">
        <v>3522</v>
      </c>
      <c r="H389" s="23" t="s">
        <v>4240</v>
      </c>
      <c r="I389" s="23" t="s">
        <v>2425</v>
      </c>
      <c r="J389" s="23" t="s">
        <v>3514</v>
      </c>
      <c r="K389" s="23" t="s">
        <v>32</v>
      </c>
      <c r="L389" s="23" t="s">
        <v>51</v>
      </c>
      <c r="M389" s="25">
        <v>636.08000000000004</v>
      </c>
      <c r="N389" s="23" t="s">
        <v>439</v>
      </c>
    </row>
    <row r="390" spans="1:14" x14ac:dyDescent="0.25">
      <c r="A390" s="23" t="s">
        <v>33</v>
      </c>
      <c r="B390" s="25">
        <v>726</v>
      </c>
      <c r="C390" s="23" t="s">
        <v>516</v>
      </c>
      <c r="D390" s="23" t="s">
        <v>1592</v>
      </c>
      <c r="E390" s="23" t="s">
        <v>4431</v>
      </c>
      <c r="F390" s="23" t="s">
        <v>15</v>
      </c>
      <c r="G390" s="23" t="s">
        <v>3517</v>
      </c>
      <c r="H390" s="23" t="s">
        <v>4262</v>
      </c>
      <c r="I390" s="23" t="s">
        <v>2422</v>
      </c>
      <c r="J390" s="23" t="s">
        <v>3514</v>
      </c>
      <c r="K390" s="23" t="s">
        <v>162</v>
      </c>
      <c r="L390" s="23" t="s">
        <v>492</v>
      </c>
      <c r="M390" s="25">
        <v>321.49</v>
      </c>
      <c r="N390" s="23" t="s">
        <v>439</v>
      </c>
    </row>
    <row r="391" spans="1:14" x14ac:dyDescent="0.25">
      <c r="A391" s="23" t="s">
        <v>19</v>
      </c>
      <c r="B391" s="25">
        <v>399</v>
      </c>
      <c r="C391" s="23" t="s">
        <v>516</v>
      </c>
      <c r="D391" s="23" t="s">
        <v>1592</v>
      </c>
      <c r="E391" s="23" t="s">
        <v>4425</v>
      </c>
      <c r="F391" s="23" t="s">
        <v>15</v>
      </c>
      <c r="G391" s="23" t="s">
        <v>3518</v>
      </c>
      <c r="H391" s="23" t="s">
        <v>4251</v>
      </c>
      <c r="I391" s="23" t="s">
        <v>2423</v>
      </c>
      <c r="J391" s="23" t="s">
        <v>3512</v>
      </c>
      <c r="K391" s="23" t="s">
        <v>18</v>
      </c>
      <c r="L391" s="23" t="s">
        <v>55</v>
      </c>
      <c r="M391" s="25">
        <v>2501.09</v>
      </c>
      <c r="N391" s="23" t="s">
        <v>438</v>
      </c>
    </row>
    <row r="392" spans="1:14" x14ac:dyDescent="0.25">
      <c r="A392" s="23" t="s">
        <v>79</v>
      </c>
      <c r="B392" s="25">
        <v>334</v>
      </c>
      <c r="C392" s="23" t="s">
        <v>523</v>
      </c>
      <c r="D392" s="23" t="s">
        <v>1595</v>
      </c>
      <c r="E392" s="23" t="s">
        <v>4391</v>
      </c>
      <c r="F392" s="23" t="s">
        <v>40</v>
      </c>
      <c r="G392" s="23" t="s">
        <v>3511</v>
      </c>
      <c r="H392" s="23" t="s">
        <v>4233</v>
      </c>
      <c r="I392" s="23" t="s">
        <v>2423</v>
      </c>
      <c r="J392" s="23" t="s">
        <v>3526</v>
      </c>
      <c r="K392" s="23" t="s">
        <v>81</v>
      </c>
      <c r="L392" s="23" t="s">
        <v>493</v>
      </c>
      <c r="M392" s="25">
        <v>651.86</v>
      </c>
      <c r="N392" s="23" t="s">
        <v>438</v>
      </c>
    </row>
    <row r="393" spans="1:14" x14ac:dyDescent="0.25">
      <c r="A393" s="23" t="s">
        <v>46</v>
      </c>
      <c r="B393" s="25">
        <v>474</v>
      </c>
      <c r="C393" s="23" t="s">
        <v>516</v>
      </c>
      <c r="D393" s="23" t="s">
        <v>1592</v>
      </c>
      <c r="E393" s="23" t="s">
        <v>4440</v>
      </c>
      <c r="F393" s="23" t="s">
        <v>15</v>
      </c>
      <c r="G393" s="23" t="s">
        <v>3518</v>
      </c>
      <c r="H393" s="23" t="s">
        <v>238</v>
      </c>
      <c r="I393" s="23" t="s">
        <v>2423</v>
      </c>
      <c r="J393" s="23" t="s">
        <v>3526</v>
      </c>
      <c r="K393" s="23" t="s">
        <v>164</v>
      </c>
      <c r="L393" s="23" t="s">
        <v>25</v>
      </c>
      <c r="M393" s="25">
        <v>901.34</v>
      </c>
      <c r="N393" s="23" t="s">
        <v>438</v>
      </c>
    </row>
    <row r="394" spans="1:14" x14ac:dyDescent="0.25">
      <c r="A394" s="23" t="s">
        <v>63</v>
      </c>
      <c r="B394" s="25">
        <v>296</v>
      </c>
      <c r="C394" s="23" t="s">
        <v>1597</v>
      </c>
      <c r="D394" s="23" t="s">
        <v>1592</v>
      </c>
      <c r="E394" s="23" t="s">
        <v>4361</v>
      </c>
      <c r="F394" s="23" t="s">
        <v>15</v>
      </c>
      <c r="G394" s="23" t="s">
        <v>3524</v>
      </c>
      <c r="H394" s="23" t="s">
        <v>4245</v>
      </c>
      <c r="I394" s="23" t="s">
        <v>2425</v>
      </c>
      <c r="J394" s="23" t="s">
        <v>3512</v>
      </c>
      <c r="K394" s="23" t="s">
        <v>45</v>
      </c>
      <c r="L394" s="23" t="s">
        <v>55</v>
      </c>
      <c r="M394" s="25">
        <v>3516.87</v>
      </c>
      <c r="N394" s="23" t="s">
        <v>439</v>
      </c>
    </row>
    <row r="395" spans="1:14" x14ac:dyDescent="0.25">
      <c r="A395" s="23" t="s">
        <v>195</v>
      </c>
      <c r="B395" s="25">
        <v>550</v>
      </c>
      <c r="C395" s="23" t="s">
        <v>1599</v>
      </c>
      <c r="D395" s="23" t="s">
        <v>1593</v>
      </c>
      <c r="E395" s="23" t="s">
        <v>4365</v>
      </c>
      <c r="F395" s="23" t="s">
        <v>29</v>
      </c>
      <c r="G395" s="23" t="s">
        <v>3520</v>
      </c>
      <c r="H395" s="23" t="s">
        <v>4243</v>
      </c>
      <c r="I395" s="23" t="s">
        <v>2424</v>
      </c>
      <c r="J395" s="23" t="s">
        <v>3514</v>
      </c>
      <c r="K395" s="23" t="s">
        <v>136</v>
      </c>
      <c r="L395" s="23" t="s">
        <v>30</v>
      </c>
      <c r="M395" s="25">
        <v>536.17999999999995</v>
      </c>
      <c r="N395" s="23" t="s">
        <v>440</v>
      </c>
    </row>
    <row r="396" spans="1:14" x14ac:dyDescent="0.25">
      <c r="A396" s="23" t="s">
        <v>70</v>
      </c>
      <c r="B396" s="25">
        <v>320</v>
      </c>
      <c r="C396" s="23" t="s">
        <v>507</v>
      </c>
      <c r="D396" s="23" t="s">
        <v>1591</v>
      </c>
      <c r="E396" s="23" t="s">
        <v>4434</v>
      </c>
      <c r="F396" s="23" t="s">
        <v>20</v>
      </c>
      <c r="G396" s="23" t="s">
        <v>3513</v>
      </c>
      <c r="H396" s="23" t="s">
        <v>4239</v>
      </c>
      <c r="I396" s="23" t="s">
        <v>2422</v>
      </c>
      <c r="J396" s="23" t="s">
        <v>3514</v>
      </c>
      <c r="K396" s="23" t="s">
        <v>152</v>
      </c>
      <c r="L396" s="23" t="s">
        <v>21</v>
      </c>
      <c r="M396" s="25">
        <v>968.49</v>
      </c>
      <c r="N396" s="23" t="s">
        <v>441</v>
      </c>
    </row>
    <row r="397" spans="1:14" x14ac:dyDescent="0.25">
      <c r="A397" s="23" t="s">
        <v>70</v>
      </c>
      <c r="B397" s="25">
        <v>419</v>
      </c>
      <c r="C397" s="23" t="s">
        <v>507</v>
      </c>
      <c r="D397" s="23" t="s">
        <v>1592</v>
      </c>
      <c r="E397" s="23" t="s">
        <v>4367</v>
      </c>
      <c r="F397" s="23" t="s">
        <v>15</v>
      </c>
      <c r="G397" s="23" t="s">
        <v>3515</v>
      </c>
      <c r="H397" s="23" t="s">
        <v>4238</v>
      </c>
      <c r="I397" s="23" t="s">
        <v>2423</v>
      </c>
      <c r="J397" s="23" t="s">
        <v>3514</v>
      </c>
      <c r="K397" s="23" t="s">
        <v>189</v>
      </c>
      <c r="L397" s="23" t="s">
        <v>55</v>
      </c>
      <c r="M397" s="25">
        <v>783.64</v>
      </c>
      <c r="N397" s="23" t="s">
        <v>439</v>
      </c>
    </row>
    <row r="398" spans="1:14" x14ac:dyDescent="0.25">
      <c r="A398" s="23" t="s">
        <v>188</v>
      </c>
      <c r="B398" s="25">
        <v>590</v>
      </c>
      <c r="C398" s="23" t="s">
        <v>512</v>
      </c>
      <c r="D398" s="23" t="s">
        <v>1595</v>
      </c>
      <c r="E398" s="23" t="s">
        <v>4449</v>
      </c>
      <c r="F398" s="23" t="s">
        <v>40</v>
      </c>
      <c r="G398" s="23" t="s">
        <v>3527</v>
      </c>
      <c r="H398" s="23" t="s">
        <v>4261</v>
      </c>
      <c r="I398" s="23" t="s">
        <v>2424</v>
      </c>
      <c r="J398" s="23" t="s">
        <v>3516</v>
      </c>
      <c r="K398" s="23" t="s">
        <v>85</v>
      </c>
      <c r="L398" s="23" t="s">
        <v>41</v>
      </c>
      <c r="M398" s="25">
        <v>1801.87</v>
      </c>
      <c r="N398" s="23" t="s">
        <v>439</v>
      </c>
    </row>
    <row r="399" spans="1:14" x14ac:dyDescent="0.25">
      <c r="A399" s="23" t="s">
        <v>63</v>
      </c>
      <c r="B399" s="25">
        <v>522</v>
      </c>
      <c r="C399" s="23" t="s">
        <v>1597</v>
      </c>
      <c r="D399" s="23" t="s">
        <v>1591</v>
      </c>
      <c r="E399" s="23" t="s">
        <v>4388</v>
      </c>
      <c r="F399" s="23" t="s">
        <v>20</v>
      </c>
      <c r="G399" s="23" t="s">
        <v>3513</v>
      </c>
      <c r="H399" s="23" t="s">
        <v>4239</v>
      </c>
      <c r="I399" s="23" t="s">
        <v>2423</v>
      </c>
      <c r="J399" s="23" t="s">
        <v>3526</v>
      </c>
      <c r="K399" s="23" t="s">
        <v>139</v>
      </c>
      <c r="L399" s="23" t="s">
        <v>491</v>
      </c>
      <c r="M399" s="25">
        <v>672.82</v>
      </c>
      <c r="N399" s="23" t="s">
        <v>439</v>
      </c>
    </row>
    <row r="400" spans="1:14" x14ac:dyDescent="0.25">
      <c r="A400" s="23" t="s">
        <v>24</v>
      </c>
      <c r="B400" s="25">
        <v>629</v>
      </c>
      <c r="C400" s="23" t="s">
        <v>1596</v>
      </c>
      <c r="D400" s="23" t="s">
        <v>1592</v>
      </c>
      <c r="E400" s="23" t="s">
        <v>4419</v>
      </c>
      <c r="F400" s="23" t="s">
        <v>15</v>
      </c>
      <c r="G400" s="23" t="s">
        <v>3524</v>
      </c>
      <c r="H400" s="23" t="s">
        <v>4245</v>
      </c>
      <c r="I400" s="23" t="s">
        <v>2423</v>
      </c>
      <c r="J400" s="23" t="s">
        <v>3523</v>
      </c>
      <c r="K400" s="23" t="s">
        <v>145</v>
      </c>
      <c r="L400" s="23" t="s">
        <v>25</v>
      </c>
      <c r="M400" s="25">
        <v>759.52</v>
      </c>
      <c r="N400" s="23" t="s">
        <v>439</v>
      </c>
    </row>
    <row r="401" spans="1:14" x14ac:dyDescent="0.25">
      <c r="A401" s="23" t="s">
        <v>193</v>
      </c>
      <c r="B401" s="25">
        <v>545</v>
      </c>
      <c r="C401" s="23" t="s">
        <v>1598</v>
      </c>
      <c r="D401" s="23" t="s">
        <v>1591</v>
      </c>
      <c r="E401" s="23" t="s">
        <v>4445</v>
      </c>
      <c r="F401" s="23" t="s">
        <v>20</v>
      </c>
      <c r="G401" s="23" t="s">
        <v>3521</v>
      </c>
      <c r="H401" s="23" t="s">
        <v>4253</v>
      </c>
      <c r="I401" s="23" t="s">
        <v>2426</v>
      </c>
      <c r="J401" s="23" t="s">
        <v>3523</v>
      </c>
      <c r="K401" s="23" t="s">
        <v>196</v>
      </c>
      <c r="L401" s="23" t="s">
        <v>491</v>
      </c>
      <c r="M401" s="25">
        <v>1422.42</v>
      </c>
      <c r="N401" s="23" t="s">
        <v>439</v>
      </c>
    </row>
    <row r="402" spans="1:14" x14ac:dyDescent="0.25">
      <c r="A402" s="23" t="s">
        <v>279</v>
      </c>
      <c r="B402" s="25">
        <v>347</v>
      </c>
      <c r="C402" s="23" t="s">
        <v>1597</v>
      </c>
      <c r="D402" s="23" t="s">
        <v>1592</v>
      </c>
      <c r="E402" s="23" t="s">
        <v>4364</v>
      </c>
      <c r="F402" s="23" t="s">
        <v>15</v>
      </c>
      <c r="G402" s="23" t="s">
        <v>3517</v>
      </c>
      <c r="H402" s="23" t="s">
        <v>4250</v>
      </c>
      <c r="I402" s="23" t="s">
        <v>2424</v>
      </c>
      <c r="J402" s="23" t="s">
        <v>3514</v>
      </c>
      <c r="K402" s="23" t="s">
        <v>172</v>
      </c>
      <c r="L402" s="23" t="s">
        <v>492</v>
      </c>
      <c r="M402" s="25">
        <v>624.01</v>
      </c>
      <c r="N402" s="23" t="s">
        <v>438</v>
      </c>
    </row>
    <row r="403" spans="1:14" x14ac:dyDescent="0.25">
      <c r="A403" s="23" t="s">
        <v>58</v>
      </c>
      <c r="B403" s="25">
        <v>857</v>
      </c>
      <c r="C403" s="23" t="s">
        <v>512</v>
      </c>
      <c r="D403" s="23" t="s">
        <v>1592</v>
      </c>
      <c r="E403" s="23" t="s">
        <v>4424</v>
      </c>
      <c r="F403" s="23" t="s">
        <v>15</v>
      </c>
      <c r="G403" s="23" t="s">
        <v>3518</v>
      </c>
      <c r="H403" s="23" t="s">
        <v>238</v>
      </c>
      <c r="I403" s="23" t="s">
        <v>2424</v>
      </c>
      <c r="J403" s="23" t="s">
        <v>3526</v>
      </c>
      <c r="K403" s="23" t="s">
        <v>403</v>
      </c>
      <c r="L403" s="23" t="s">
        <v>492</v>
      </c>
      <c r="M403" s="25">
        <v>1250.6300000000001</v>
      </c>
      <c r="N403" s="23" t="s">
        <v>439</v>
      </c>
    </row>
    <row r="404" spans="1:14" x14ac:dyDescent="0.25">
      <c r="A404" s="23" t="s">
        <v>79</v>
      </c>
      <c r="B404" s="25">
        <v>122</v>
      </c>
      <c r="C404" s="23" t="s">
        <v>523</v>
      </c>
      <c r="D404" s="23" t="s">
        <v>1591</v>
      </c>
      <c r="E404" s="23" t="s">
        <v>4417</v>
      </c>
      <c r="F404" s="23" t="s">
        <v>20</v>
      </c>
      <c r="G404" s="23" t="s">
        <v>3513</v>
      </c>
      <c r="H404" s="23" t="s">
        <v>4235</v>
      </c>
      <c r="I404" s="23" t="s">
        <v>2422</v>
      </c>
      <c r="J404" s="23" t="s">
        <v>3523</v>
      </c>
      <c r="K404" s="23" t="s">
        <v>192</v>
      </c>
      <c r="L404" s="23" t="s">
        <v>64</v>
      </c>
      <c r="M404" s="25">
        <v>115.72</v>
      </c>
      <c r="N404" s="23" t="s">
        <v>443</v>
      </c>
    </row>
    <row r="405" spans="1:14" x14ac:dyDescent="0.25">
      <c r="A405" s="23" t="s">
        <v>197</v>
      </c>
      <c r="B405" s="25">
        <v>624</v>
      </c>
      <c r="C405" s="23" t="s">
        <v>512</v>
      </c>
      <c r="D405" s="23" t="s">
        <v>1591</v>
      </c>
      <c r="E405" s="23" t="s">
        <v>4371</v>
      </c>
      <c r="F405" s="23" t="s">
        <v>20</v>
      </c>
      <c r="G405" s="23" t="s">
        <v>3521</v>
      </c>
      <c r="H405" s="23" t="s">
        <v>4234</v>
      </c>
      <c r="I405" s="23" t="s">
        <v>2425</v>
      </c>
      <c r="J405" s="23" t="s">
        <v>3512</v>
      </c>
      <c r="K405" s="23" t="s">
        <v>27</v>
      </c>
      <c r="L405" s="23" t="s">
        <v>64</v>
      </c>
      <c r="M405" s="25">
        <v>5110.71</v>
      </c>
      <c r="N405" s="23" t="s">
        <v>439</v>
      </c>
    </row>
    <row r="406" spans="1:14" x14ac:dyDescent="0.25">
      <c r="A406" s="23" t="s">
        <v>94</v>
      </c>
      <c r="B406" s="25">
        <v>928</v>
      </c>
      <c r="C406" s="23" t="s">
        <v>523</v>
      </c>
      <c r="D406" s="23" t="s">
        <v>1592</v>
      </c>
      <c r="E406" s="23" t="s">
        <v>4451</v>
      </c>
      <c r="F406" s="23" t="s">
        <v>15</v>
      </c>
      <c r="G406" s="23" t="s">
        <v>3517</v>
      </c>
      <c r="H406" s="23" t="s">
        <v>4262</v>
      </c>
      <c r="I406" s="23" t="s">
        <v>2422</v>
      </c>
      <c r="J406" s="23" t="s">
        <v>3512</v>
      </c>
      <c r="K406" s="23" t="s">
        <v>23</v>
      </c>
      <c r="L406" s="23" t="s">
        <v>25</v>
      </c>
      <c r="M406" s="25">
        <v>1070.48</v>
      </c>
      <c r="N406" s="23" t="s">
        <v>443</v>
      </c>
    </row>
    <row r="407" spans="1:14" x14ac:dyDescent="0.25">
      <c r="A407" s="23" t="s">
        <v>33</v>
      </c>
      <c r="B407" s="25">
        <v>806</v>
      </c>
      <c r="C407" s="23" t="s">
        <v>516</v>
      </c>
      <c r="D407" s="23" t="s">
        <v>1591</v>
      </c>
      <c r="E407" s="23" t="s">
        <v>4404</v>
      </c>
      <c r="F407" s="23" t="s">
        <v>20</v>
      </c>
      <c r="G407" s="23" t="s">
        <v>3521</v>
      </c>
      <c r="H407" s="23" t="s">
        <v>4237</v>
      </c>
      <c r="I407" s="23" t="s">
        <v>2425</v>
      </c>
      <c r="J407" s="23" t="s">
        <v>3512</v>
      </c>
      <c r="K407" s="23" t="s">
        <v>126</v>
      </c>
      <c r="L407" s="23" t="s">
        <v>64</v>
      </c>
      <c r="M407" s="25">
        <v>473.97</v>
      </c>
      <c r="N407" s="23" t="s">
        <v>440</v>
      </c>
    </row>
    <row r="408" spans="1:14" x14ac:dyDescent="0.25">
      <c r="A408" s="23" t="s">
        <v>79</v>
      </c>
      <c r="B408" s="25">
        <v>929</v>
      </c>
      <c r="C408" s="23" t="s">
        <v>523</v>
      </c>
      <c r="D408" s="23" t="s">
        <v>1594</v>
      </c>
      <c r="E408" s="23" t="s">
        <v>4387</v>
      </c>
      <c r="F408" s="23" t="s">
        <v>50</v>
      </c>
      <c r="G408" s="23" t="s">
        <v>3525</v>
      </c>
      <c r="H408" s="23" t="s">
        <v>4255</v>
      </c>
      <c r="I408" s="23" t="s">
        <v>2423</v>
      </c>
      <c r="J408" s="23" t="s">
        <v>3512</v>
      </c>
      <c r="K408" s="23" t="s">
        <v>192</v>
      </c>
      <c r="L408" s="23" t="s">
        <v>51</v>
      </c>
      <c r="M408" s="25">
        <v>1599.31</v>
      </c>
      <c r="N408" s="23" t="s">
        <v>439</v>
      </c>
    </row>
    <row r="409" spans="1:14" x14ac:dyDescent="0.25">
      <c r="A409" s="23" t="s">
        <v>66</v>
      </c>
      <c r="B409" s="25">
        <v>75</v>
      </c>
      <c r="C409" s="23" t="s">
        <v>1599</v>
      </c>
      <c r="D409" s="23" t="s">
        <v>1594</v>
      </c>
      <c r="E409" s="23" t="s">
        <v>4432</v>
      </c>
      <c r="F409" s="23" t="s">
        <v>50</v>
      </c>
      <c r="G409" s="23" t="s">
        <v>3525</v>
      </c>
      <c r="H409" s="23" t="s">
        <v>4258</v>
      </c>
      <c r="I409" s="23" t="s">
        <v>2425</v>
      </c>
      <c r="J409" s="23" t="s">
        <v>3512</v>
      </c>
      <c r="K409" s="23" t="s">
        <v>62</v>
      </c>
      <c r="L409" s="23" t="s">
        <v>87</v>
      </c>
      <c r="M409" s="25">
        <v>5022.33</v>
      </c>
      <c r="N409" s="23" t="s">
        <v>442</v>
      </c>
    </row>
    <row r="410" spans="1:14" x14ac:dyDescent="0.25">
      <c r="A410" s="23" t="s">
        <v>195</v>
      </c>
      <c r="B410" s="25">
        <v>670</v>
      </c>
      <c r="C410" s="23" t="s">
        <v>1599</v>
      </c>
      <c r="D410" s="23" t="s">
        <v>1593</v>
      </c>
      <c r="E410" s="23" t="s">
        <v>4409</v>
      </c>
      <c r="F410" s="23" t="s">
        <v>29</v>
      </c>
      <c r="G410" s="23" t="s">
        <v>3519</v>
      </c>
      <c r="H410" s="23" t="s">
        <v>4247</v>
      </c>
      <c r="I410" s="23" t="s">
        <v>2426</v>
      </c>
      <c r="J410" s="23" t="s">
        <v>3516</v>
      </c>
      <c r="K410" s="23" t="s">
        <v>57</v>
      </c>
      <c r="L410" s="23" t="s">
        <v>34</v>
      </c>
      <c r="M410" s="25">
        <v>1660.24</v>
      </c>
      <c r="N410" s="23" t="s">
        <v>438</v>
      </c>
    </row>
    <row r="411" spans="1:14" x14ac:dyDescent="0.25">
      <c r="A411" s="23" t="s">
        <v>24</v>
      </c>
      <c r="B411" s="25">
        <v>173</v>
      </c>
      <c r="C411" s="23" t="s">
        <v>1596</v>
      </c>
      <c r="D411" s="23" t="s">
        <v>1592</v>
      </c>
      <c r="E411" s="23" t="s">
        <v>4389</v>
      </c>
      <c r="F411" s="23" t="s">
        <v>15</v>
      </c>
      <c r="G411" s="23" t="s">
        <v>3524</v>
      </c>
      <c r="H411" s="23" t="s">
        <v>4245</v>
      </c>
      <c r="I411" s="23" t="s">
        <v>2422</v>
      </c>
      <c r="J411" s="23" t="s">
        <v>3516</v>
      </c>
      <c r="K411" s="23" t="s">
        <v>53</v>
      </c>
      <c r="L411" s="23" t="s">
        <v>25</v>
      </c>
      <c r="M411" s="25">
        <v>825.5</v>
      </c>
      <c r="N411" s="23" t="s">
        <v>439</v>
      </c>
    </row>
    <row r="412" spans="1:14" x14ac:dyDescent="0.25">
      <c r="A412" s="23" t="s">
        <v>66</v>
      </c>
      <c r="B412" s="25">
        <v>559</v>
      </c>
      <c r="C412" s="23" t="s">
        <v>1599</v>
      </c>
      <c r="D412" s="23" t="s">
        <v>1591</v>
      </c>
      <c r="E412" s="23" t="s">
        <v>4397</v>
      </c>
      <c r="F412" s="23" t="s">
        <v>20</v>
      </c>
      <c r="G412" s="23" t="s">
        <v>3513</v>
      </c>
      <c r="H412" s="23" t="s">
        <v>242</v>
      </c>
      <c r="I412" s="23" t="s">
        <v>2425</v>
      </c>
      <c r="J412" s="23" t="s">
        <v>3514</v>
      </c>
      <c r="K412" s="23" t="s">
        <v>123</v>
      </c>
      <c r="L412" s="23" t="s">
        <v>64</v>
      </c>
      <c r="M412" s="25">
        <v>1675.05</v>
      </c>
      <c r="N412" s="23" t="s">
        <v>443</v>
      </c>
    </row>
    <row r="413" spans="1:14" x14ac:dyDescent="0.25">
      <c r="A413" s="23" t="s">
        <v>79</v>
      </c>
      <c r="B413" s="25">
        <v>307</v>
      </c>
      <c r="C413" s="23" t="s">
        <v>523</v>
      </c>
      <c r="D413" s="23" t="s">
        <v>1591</v>
      </c>
      <c r="E413" s="23" t="s">
        <v>4416</v>
      </c>
      <c r="F413" s="23" t="s">
        <v>20</v>
      </c>
      <c r="G413" s="23" t="s">
        <v>3513</v>
      </c>
      <c r="H413" s="23" t="s">
        <v>4235</v>
      </c>
      <c r="I413" s="23" t="s">
        <v>2422</v>
      </c>
      <c r="J413" s="23" t="s">
        <v>3514</v>
      </c>
      <c r="K413" s="23" t="s">
        <v>139</v>
      </c>
      <c r="L413" s="23" t="s">
        <v>21</v>
      </c>
      <c r="M413" s="25">
        <v>734.32</v>
      </c>
      <c r="N413" s="23" t="s">
        <v>439</v>
      </c>
    </row>
    <row r="414" spans="1:14" x14ac:dyDescent="0.25">
      <c r="A414" s="23" t="s">
        <v>275</v>
      </c>
      <c r="B414" s="25">
        <v>466</v>
      </c>
      <c r="C414" s="23" t="s">
        <v>1596</v>
      </c>
      <c r="D414" s="23" t="s">
        <v>1592</v>
      </c>
      <c r="E414" s="23" t="s">
        <v>4423</v>
      </c>
      <c r="F414" s="23" t="s">
        <v>15</v>
      </c>
      <c r="G414" s="23" t="s">
        <v>3515</v>
      </c>
      <c r="H414" s="23" t="s">
        <v>4244</v>
      </c>
      <c r="I414" s="23" t="s">
        <v>2426</v>
      </c>
      <c r="J414" s="23" t="s">
        <v>3516</v>
      </c>
      <c r="K414" s="23" t="s">
        <v>198</v>
      </c>
      <c r="L414" s="23" t="s">
        <v>492</v>
      </c>
      <c r="M414" s="25">
        <v>355.83</v>
      </c>
      <c r="N414" s="23" t="s">
        <v>438</v>
      </c>
    </row>
    <row r="415" spans="1:14" x14ac:dyDescent="0.25">
      <c r="A415" s="23" t="s">
        <v>193</v>
      </c>
      <c r="B415" s="25">
        <v>635</v>
      </c>
      <c r="C415" s="23" t="s">
        <v>1598</v>
      </c>
      <c r="D415" s="23" t="s">
        <v>1593</v>
      </c>
      <c r="E415" s="23" t="s">
        <v>4484</v>
      </c>
      <c r="F415" s="23" t="s">
        <v>29</v>
      </c>
      <c r="G415" s="23" t="s">
        <v>3520</v>
      </c>
      <c r="H415" s="23" t="s">
        <v>4249</v>
      </c>
      <c r="I415" s="23" t="s">
        <v>2425</v>
      </c>
      <c r="J415" s="23" t="s">
        <v>3523</v>
      </c>
      <c r="K415" s="23" t="s">
        <v>166</v>
      </c>
      <c r="L415" s="23" t="s">
        <v>34</v>
      </c>
      <c r="M415" s="25">
        <v>827.74</v>
      </c>
      <c r="N415" s="23" t="s">
        <v>438</v>
      </c>
    </row>
    <row r="416" spans="1:14" x14ac:dyDescent="0.25">
      <c r="A416" s="23" t="s">
        <v>79</v>
      </c>
      <c r="B416" s="25">
        <v>396</v>
      </c>
      <c r="C416" s="23" t="s">
        <v>523</v>
      </c>
      <c r="D416" s="23" t="s">
        <v>1591</v>
      </c>
      <c r="E416" s="23" t="s">
        <v>4462</v>
      </c>
      <c r="F416" s="23" t="s">
        <v>20</v>
      </c>
      <c r="G416" s="23" t="s">
        <v>3521</v>
      </c>
      <c r="H416" s="23" t="s">
        <v>4253</v>
      </c>
      <c r="I416" s="23" t="s">
        <v>2426</v>
      </c>
      <c r="J416" s="23" t="s">
        <v>3514</v>
      </c>
      <c r="K416" s="23" t="s">
        <v>85</v>
      </c>
      <c r="L416" s="23" t="s">
        <v>491</v>
      </c>
      <c r="M416" s="25">
        <v>822.4</v>
      </c>
      <c r="N416" s="23" t="s">
        <v>441</v>
      </c>
    </row>
    <row r="417" spans="1:14" x14ac:dyDescent="0.25">
      <c r="A417" s="23" t="s">
        <v>28</v>
      </c>
      <c r="B417" s="25">
        <v>387</v>
      </c>
      <c r="C417" s="23" t="s">
        <v>1598</v>
      </c>
      <c r="D417" s="23" t="s">
        <v>1593</v>
      </c>
      <c r="E417" s="23" t="s">
        <v>4458</v>
      </c>
      <c r="F417" s="23" t="s">
        <v>29</v>
      </c>
      <c r="G417" s="23" t="s">
        <v>3520</v>
      </c>
      <c r="H417" s="23" t="s">
        <v>4259</v>
      </c>
      <c r="I417" s="23" t="s">
        <v>2422</v>
      </c>
      <c r="J417" s="23" t="s">
        <v>3512</v>
      </c>
      <c r="K417" s="23" t="s">
        <v>152</v>
      </c>
      <c r="L417" s="23" t="s">
        <v>67</v>
      </c>
      <c r="M417" s="25">
        <v>5655.29</v>
      </c>
      <c r="N417" s="23" t="s">
        <v>443</v>
      </c>
    </row>
    <row r="418" spans="1:14" x14ac:dyDescent="0.25">
      <c r="A418" s="23" t="s">
        <v>63</v>
      </c>
      <c r="B418" s="25">
        <v>706</v>
      </c>
      <c r="C418" s="23" t="s">
        <v>1597</v>
      </c>
      <c r="D418" s="23" t="s">
        <v>1591</v>
      </c>
      <c r="E418" s="23" t="s">
        <v>4508</v>
      </c>
      <c r="F418" s="23" t="s">
        <v>20</v>
      </c>
      <c r="G418" s="23" t="s">
        <v>3513</v>
      </c>
      <c r="H418" s="23" t="s">
        <v>242</v>
      </c>
      <c r="I418" s="23" t="s">
        <v>2424</v>
      </c>
      <c r="J418" s="23" t="s">
        <v>3516</v>
      </c>
      <c r="K418" s="23" t="s">
        <v>123</v>
      </c>
      <c r="L418" s="23" t="s">
        <v>491</v>
      </c>
      <c r="M418" s="25">
        <v>1693.03</v>
      </c>
      <c r="N418" s="23" t="s">
        <v>439</v>
      </c>
    </row>
    <row r="419" spans="1:14" x14ac:dyDescent="0.25">
      <c r="A419" s="23" t="s">
        <v>279</v>
      </c>
      <c r="B419" s="25">
        <v>806</v>
      </c>
      <c r="C419" s="23" t="s">
        <v>1597</v>
      </c>
      <c r="D419" s="23" t="s">
        <v>1595</v>
      </c>
      <c r="E419" s="23" t="s">
        <v>4487</v>
      </c>
      <c r="F419" s="23" t="s">
        <v>40</v>
      </c>
      <c r="G419" s="23" t="s">
        <v>3511</v>
      </c>
      <c r="H419" s="23" t="s">
        <v>4233</v>
      </c>
      <c r="I419" s="23" t="s">
        <v>2422</v>
      </c>
      <c r="J419" s="23" t="s">
        <v>3514</v>
      </c>
      <c r="K419" s="23" t="s">
        <v>38</v>
      </c>
      <c r="L419" s="23" t="s">
        <v>41</v>
      </c>
      <c r="M419" s="25">
        <v>598.65</v>
      </c>
      <c r="N419" s="23" t="s">
        <v>442</v>
      </c>
    </row>
    <row r="420" spans="1:14" x14ac:dyDescent="0.25">
      <c r="A420" s="23" t="s">
        <v>190</v>
      </c>
      <c r="B420" s="25">
        <v>565</v>
      </c>
      <c r="C420" s="23" t="s">
        <v>1599</v>
      </c>
      <c r="D420" s="23" t="s">
        <v>1592</v>
      </c>
      <c r="E420" s="23" t="s">
        <v>4435</v>
      </c>
      <c r="F420" s="23" t="s">
        <v>15</v>
      </c>
      <c r="G420" s="23" t="s">
        <v>3517</v>
      </c>
      <c r="H420" s="23" t="s">
        <v>4254</v>
      </c>
      <c r="I420" s="23" t="s">
        <v>2422</v>
      </c>
      <c r="J420" s="23" t="s">
        <v>3516</v>
      </c>
      <c r="K420" s="23" t="s">
        <v>53</v>
      </c>
      <c r="L420" s="23" t="s">
        <v>492</v>
      </c>
      <c r="M420" s="25">
        <v>681.79</v>
      </c>
      <c r="N420" s="23" t="s">
        <v>440</v>
      </c>
    </row>
    <row r="421" spans="1:14" x14ac:dyDescent="0.25">
      <c r="A421" s="23" t="s">
        <v>70</v>
      </c>
      <c r="B421" s="25">
        <v>831</v>
      </c>
      <c r="C421" s="23" t="s">
        <v>507</v>
      </c>
      <c r="D421" s="23" t="s">
        <v>1594</v>
      </c>
      <c r="E421" s="23" t="s">
        <v>4511</v>
      </c>
      <c r="F421" s="23" t="s">
        <v>50</v>
      </c>
      <c r="G421" s="23" t="s">
        <v>3525</v>
      </c>
      <c r="H421" s="23" t="s">
        <v>4258</v>
      </c>
      <c r="I421" s="23" t="s">
        <v>2423</v>
      </c>
      <c r="J421" s="23" t="s">
        <v>3514</v>
      </c>
      <c r="K421" s="23" t="s">
        <v>60</v>
      </c>
      <c r="L421" s="23" t="s">
        <v>87</v>
      </c>
      <c r="M421" s="25">
        <v>1731.14</v>
      </c>
      <c r="N421" s="23" t="s">
        <v>438</v>
      </c>
    </row>
    <row r="422" spans="1:14" x14ac:dyDescent="0.25">
      <c r="A422" s="23" t="s">
        <v>194</v>
      </c>
      <c r="B422" s="25">
        <v>574</v>
      </c>
      <c r="C422" s="23" t="s">
        <v>507</v>
      </c>
      <c r="D422" s="23" t="s">
        <v>1591</v>
      </c>
      <c r="E422" s="23" t="s">
        <v>4479</v>
      </c>
      <c r="F422" s="23" t="s">
        <v>20</v>
      </c>
      <c r="G422" s="23" t="s">
        <v>3521</v>
      </c>
      <c r="H422" s="23" t="s">
        <v>4234</v>
      </c>
      <c r="I422" s="23" t="s">
        <v>2424</v>
      </c>
      <c r="J422" s="23" t="s">
        <v>3514</v>
      </c>
      <c r="K422" s="23" t="s">
        <v>145</v>
      </c>
      <c r="L422" s="23" t="s">
        <v>21</v>
      </c>
      <c r="M422" s="25">
        <v>595.95000000000005</v>
      </c>
      <c r="N422" s="23" t="s">
        <v>439</v>
      </c>
    </row>
    <row r="423" spans="1:14" x14ac:dyDescent="0.25">
      <c r="A423" s="23" t="s">
        <v>14</v>
      </c>
      <c r="B423" s="25">
        <v>473</v>
      </c>
      <c r="C423" s="23" t="s">
        <v>1596</v>
      </c>
      <c r="D423" s="23" t="s">
        <v>1592</v>
      </c>
      <c r="E423" s="23" t="s">
        <v>4406</v>
      </c>
      <c r="F423" s="23" t="s">
        <v>15</v>
      </c>
      <c r="G423" s="23" t="s">
        <v>3518</v>
      </c>
      <c r="H423" s="23" t="s">
        <v>238</v>
      </c>
      <c r="I423" s="23" t="s">
        <v>2425</v>
      </c>
      <c r="J423" s="23" t="s">
        <v>3516</v>
      </c>
      <c r="K423" s="23" t="s">
        <v>139</v>
      </c>
      <c r="L423" s="23" t="s">
        <v>16</v>
      </c>
      <c r="M423" s="25">
        <v>824.26</v>
      </c>
      <c r="N423" s="23" t="s">
        <v>439</v>
      </c>
    </row>
    <row r="424" spans="1:14" x14ac:dyDescent="0.25">
      <c r="A424" s="23" t="s">
        <v>188</v>
      </c>
      <c r="B424" s="25">
        <v>208</v>
      </c>
      <c r="C424" s="23" t="s">
        <v>512</v>
      </c>
      <c r="D424" s="23" t="s">
        <v>1595</v>
      </c>
      <c r="E424" s="23" t="s">
        <v>4480</v>
      </c>
      <c r="F424" s="23" t="s">
        <v>40</v>
      </c>
      <c r="G424" s="23" t="s">
        <v>3527</v>
      </c>
      <c r="H424" s="23" t="s">
        <v>4263</v>
      </c>
      <c r="I424" s="23" t="s">
        <v>2426</v>
      </c>
      <c r="J424" s="23" t="s">
        <v>3514</v>
      </c>
      <c r="K424" s="23" t="s">
        <v>13</v>
      </c>
      <c r="L424" s="23" t="s">
        <v>493</v>
      </c>
      <c r="M424" s="25">
        <v>1299.42</v>
      </c>
      <c r="N424" s="23" t="s">
        <v>439</v>
      </c>
    </row>
    <row r="425" spans="1:14" x14ac:dyDescent="0.25">
      <c r="A425" s="23" t="s">
        <v>14</v>
      </c>
      <c r="B425" s="25">
        <v>137</v>
      </c>
      <c r="C425" s="23" t="s">
        <v>1596</v>
      </c>
      <c r="D425" s="23" t="s">
        <v>1592</v>
      </c>
      <c r="E425" s="23" t="s">
        <v>4506</v>
      </c>
      <c r="F425" s="23" t="s">
        <v>15</v>
      </c>
      <c r="G425" s="23" t="s">
        <v>3518</v>
      </c>
      <c r="H425" s="23" t="s">
        <v>4264</v>
      </c>
      <c r="I425" s="23" t="s">
        <v>2424</v>
      </c>
      <c r="J425" s="23" t="s">
        <v>3523</v>
      </c>
      <c r="K425" s="23" t="s">
        <v>160</v>
      </c>
      <c r="L425" s="23" t="s">
        <v>25</v>
      </c>
      <c r="M425" s="25">
        <v>252.27</v>
      </c>
      <c r="N425" s="23" t="s">
        <v>439</v>
      </c>
    </row>
    <row r="426" spans="1:14" x14ac:dyDescent="0.25">
      <c r="A426" s="23" t="s">
        <v>28</v>
      </c>
      <c r="B426" s="25">
        <v>439</v>
      </c>
      <c r="C426" s="23" t="s">
        <v>1598</v>
      </c>
      <c r="D426" s="23" t="s">
        <v>1593</v>
      </c>
      <c r="E426" s="23" t="s">
        <v>4457</v>
      </c>
      <c r="F426" s="23" t="s">
        <v>29</v>
      </c>
      <c r="G426" s="23" t="s">
        <v>230</v>
      </c>
      <c r="H426" s="23" t="s">
        <v>230</v>
      </c>
      <c r="I426" s="23" t="s">
        <v>2422</v>
      </c>
      <c r="J426" s="23" t="s">
        <v>3514</v>
      </c>
      <c r="K426" s="23" t="s">
        <v>164</v>
      </c>
      <c r="L426" s="23" t="s">
        <v>30</v>
      </c>
      <c r="M426" s="25">
        <v>2248.84</v>
      </c>
      <c r="N426" s="23" t="s">
        <v>438</v>
      </c>
    </row>
    <row r="427" spans="1:14" x14ac:dyDescent="0.25">
      <c r="A427" s="23" t="s">
        <v>275</v>
      </c>
      <c r="B427" s="25">
        <v>104</v>
      </c>
      <c r="C427" s="23" t="s">
        <v>1596</v>
      </c>
      <c r="D427" s="23" t="s">
        <v>1591</v>
      </c>
      <c r="E427" s="23" t="s">
        <v>4474</v>
      </c>
      <c r="F427" s="23" t="s">
        <v>20</v>
      </c>
      <c r="G427" s="23" t="s">
        <v>3513</v>
      </c>
      <c r="H427" s="23" t="s">
        <v>242</v>
      </c>
      <c r="I427" s="23" t="s">
        <v>2422</v>
      </c>
      <c r="J427" s="23" t="s">
        <v>3514</v>
      </c>
      <c r="K427" s="23" t="s">
        <v>198</v>
      </c>
      <c r="L427" s="23" t="s">
        <v>64</v>
      </c>
      <c r="M427" s="25">
        <v>488.49</v>
      </c>
      <c r="N427" s="23" t="s">
        <v>439</v>
      </c>
    </row>
    <row r="428" spans="1:14" x14ac:dyDescent="0.25">
      <c r="A428" s="23" t="s">
        <v>79</v>
      </c>
      <c r="B428" s="25">
        <v>484</v>
      </c>
      <c r="C428" s="23" t="s">
        <v>523</v>
      </c>
      <c r="D428" s="23" t="s">
        <v>1593</v>
      </c>
      <c r="E428" s="23" t="s">
        <v>4454</v>
      </c>
      <c r="F428" s="23" t="s">
        <v>29</v>
      </c>
      <c r="G428" s="23" t="s">
        <v>3519</v>
      </c>
      <c r="H428" s="23" t="s">
        <v>4256</v>
      </c>
      <c r="I428" s="23" t="s">
        <v>2426</v>
      </c>
      <c r="J428" s="23" t="s">
        <v>3512</v>
      </c>
      <c r="K428" s="23" t="s">
        <v>23</v>
      </c>
      <c r="L428" s="23" t="s">
        <v>67</v>
      </c>
      <c r="M428" s="25">
        <v>769.99</v>
      </c>
      <c r="N428" s="23" t="s">
        <v>439</v>
      </c>
    </row>
    <row r="429" spans="1:14" x14ac:dyDescent="0.25">
      <c r="A429" s="23" t="s">
        <v>46</v>
      </c>
      <c r="B429" s="25">
        <v>226</v>
      </c>
      <c r="C429" s="23" t="s">
        <v>516</v>
      </c>
      <c r="D429" s="23" t="s">
        <v>1592</v>
      </c>
      <c r="E429" s="23" t="s">
        <v>4492</v>
      </c>
      <c r="F429" s="23" t="s">
        <v>15</v>
      </c>
      <c r="G429" s="23" t="s">
        <v>3517</v>
      </c>
      <c r="H429" s="23" t="s">
        <v>4262</v>
      </c>
      <c r="I429" s="23" t="s">
        <v>2425</v>
      </c>
      <c r="J429" s="23" t="s">
        <v>3523</v>
      </c>
      <c r="K429" s="23" t="s">
        <v>403</v>
      </c>
      <c r="L429" s="23" t="s">
        <v>55</v>
      </c>
      <c r="M429" s="25">
        <v>181.19</v>
      </c>
      <c r="N429" s="23" t="s">
        <v>439</v>
      </c>
    </row>
    <row r="430" spans="1:14" x14ac:dyDescent="0.25">
      <c r="A430" s="23" t="s">
        <v>63</v>
      </c>
      <c r="B430" s="25">
        <v>275</v>
      </c>
      <c r="C430" s="23" t="s">
        <v>1597</v>
      </c>
      <c r="D430" s="23" t="s">
        <v>1593</v>
      </c>
      <c r="E430" s="23" t="s">
        <v>4420</v>
      </c>
      <c r="F430" s="23" t="s">
        <v>29</v>
      </c>
      <c r="G430" s="23" t="s">
        <v>3519</v>
      </c>
      <c r="H430" s="23" t="s">
        <v>246</v>
      </c>
      <c r="I430" s="23" t="s">
        <v>2426</v>
      </c>
      <c r="J430" s="23" t="s">
        <v>3516</v>
      </c>
      <c r="K430" s="23" t="s">
        <v>201</v>
      </c>
      <c r="L430" s="23" t="s">
        <v>34</v>
      </c>
      <c r="M430" s="25">
        <v>1552.31</v>
      </c>
      <c r="N430" s="23" t="s">
        <v>439</v>
      </c>
    </row>
    <row r="431" spans="1:14" x14ac:dyDescent="0.25">
      <c r="A431" s="23" t="s">
        <v>33</v>
      </c>
      <c r="B431" s="25">
        <v>570</v>
      </c>
      <c r="C431" s="23" t="s">
        <v>516</v>
      </c>
      <c r="D431" s="23" t="s">
        <v>1594</v>
      </c>
      <c r="E431" s="23" t="s">
        <v>4436</v>
      </c>
      <c r="F431" s="23" t="s">
        <v>50</v>
      </c>
      <c r="G431" s="23" t="s">
        <v>3522</v>
      </c>
      <c r="H431" s="23" t="s">
        <v>4257</v>
      </c>
      <c r="I431" s="23" t="s">
        <v>2425</v>
      </c>
      <c r="J431" s="23" t="s">
        <v>3512</v>
      </c>
      <c r="K431" s="23" t="s">
        <v>155</v>
      </c>
      <c r="L431" s="23" t="s">
        <v>51</v>
      </c>
      <c r="M431" s="25">
        <v>1536.49</v>
      </c>
      <c r="N431" s="23" t="s">
        <v>439</v>
      </c>
    </row>
    <row r="432" spans="1:14" x14ac:dyDescent="0.25">
      <c r="A432" s="23" t="s">
        <v>28</v>
      </c>
      <c r="B432" s="25">
        <v>744</v>
      </c>
      <c r="C432" s="23" t="s">
        <v>1598</v>
      </c>
      <c r="D432" s="23" t="s">
        <v>1592</v>
      </c>
      <c r="E432" s="23" t="s">
        <v>4481</v>
      </c>
      <c r="F432" s="23" t="s">
        <v>15</v>
      </c>
      <c r="G432" s="23" t="s">
        <v>3517</v>
      </c>
      <c r="H432" s="23" t="s">
        <v>4250</v>
      </c>
      <c r="I432" s="23" t="s">
        <v>2422</v>
      </c>
      <c r="J432" s="23" t="s">
        <v>3516</v>
      </c>
      <c r="K432" s="23" t="s">
        <v>112</v>
      </c>
      <c r="L432" s="23" t="s">
        <v>25</v>
      </c>
      <c r="M432" s="25">
        <v>880.8</v>
      </c>
      <c r="N432" s="23" t="s">
        <v>439</v>
      </c>
    </row>
    <row r="433" spans="1:14" x14ac:dyDescent="0.25">
      <c r="A433" s="23" t="s">
        <v>193</v>
      </c>
      <c r="B433" s="25">
        <v>364</v>
      </c>
      <c r="C433" s="23" t="s">
        <v>1598</v>
      </c>
      <c r="D433" s="23" t="s">
        <v>1593</v>
      </c>
      <c r="E433" s="23" t="s">
        <v>4408</v>
      </c>
      <c r="F433" s="23" t="s">
        <v>29</v>
      </c>
      <c r="G433" s="23" t="s">
        <v>3520</v>
      </c>
      <c r="H433" s="23" t="s">
        <v>4249</v>
      </c>
      <c r="I433" s="23" t="s">
        <v>2425</v>
      </c>
      <c r="J433" s="23" t="s">
        <v>3516</v>
      </c>
      <c r="K433" s="23" t="s">
        <v>27</v>
      </c>
      <c r="L433" s="23" t="s">
        <v>34</v>
      </c>
      <c r="M433" s="25">
        <v>2504.89</v>
      </c>
      <c r="N433" s="23" t="s">
        <v>439</v>
      </c>
    </row>
    <row r="434" spans="1:14" x14ac:dyDescent="0.25">
      <c r="A434" s="23" t="s">
        <v>58</v>
      </c>
      <c r="B434" s="25">
        <v>542</v>
      </c>
      <c r="C434" s="23" t="s">
        <v>512</v>
      </c>
      <c r="D434" s="23" t="s">
        <v>1591</v>
      </c>
      <c r="E434" s="23" t="s">
        <v>4438</v>
      </c>
      <c r="F434" s="23" t="s">
        <v>20</v>
      </c>
      <c r="G434" s="23" t="s">
        <v>3521</v>
      </c>
      <c r="H434" s="23" t="s">
        <v>222</v>
      </c>
      <c r="I434" s="23" t="s">
        <v>2422</v>
      </c>
      <c r="J434" s="23" t="s">
        <v>3523</v>
      </c>
      <c r="K434" s="23" t="s">
        <v>169</v>
      </c>
      <c r="L434" s="23" t="s">
        <v>491</v>
      </c>
      <c r="M434" s="25">
        <v>424.52</v>
      </c>
      <c r="N434" s="23" t="s">
        <v>440</v>
      </c>
    </row>
    <row r="435" spans="1:14" x14ac:dyDescent="0.25">
      <c r="A435" s="23" t="s">
        <v>66</v>
      </c>
      <c r="B435" s="25">
        <v>308</v>
      </c>
      <c r="C435" s="23" t="s">
        <v>1599</v>
      </c>
      <c r="D435" s="23" t="s">
        <v>1592</v>
      </c>
      <c r="E435" s="23" t="s">
        <v>4426</v>
      </c>
      <c r="F435" s="23" t="s">
        <v>15</v>
      </c>
      <c r="G435" s="23" t="s">
        <v>3517</v>
      </c>
      <c r="H435" s="23" t="s">
        <v>4262</v>
      </c>
      <c r="I435" s="23" t="s">
        <v>2425</v>
      </c>
      <c r="J435" s="23" t="s">
        <v>3516</v>
      </c>
      <c r="K435" s="23" t="s">
        <v>123</v>
      </c>
      <c r="L435" s="23" t="s">
        <v>25</v>
      </c>
      <c r="M435" s="25">
        <v>1351.93</v>
      </c>
      <c r="N435" s="23" t="s">
        <v>439</v>
      </c>
    </row>
    <row r="436" spans="1:14" x14ac:dyDescent="0.25">
      <c r="A436" s="23" t="s">
        <v>54</v>
      </c>
      <c r="B436" s="25">
        <v>503</v>
      </c>
      <c r="C436" s="23" t="s">
        <v>516</v>
      </c>
      <c r="D436" s="23" t="s">
        <v>1591</v>
      </c>
      <c r="E436" s="23" t="s">
        <v>4410</v>
      </c>
      <c r="F436" s="23" t="s">
        <v>20</v>
      </c>
      <c r="G436" s="23" t="s">
        <v>3513</v>
      </c>
      <c r="H436" s="23" t="s">
        <v>242</v>
      </c>
      <c r="I436" s="23" t="s">
        <v>2423</v>
      </c>
      <c r="J436" s="23" t="s">
        <v>3516</v>
      </c>
      <c r="K436" s="23" t="s">
        <v>119</v>
      </c>
      <c r="L436" s="23" t="s">
        <v>21</v>
      </c>
      <c r="M436" s="25">
        <v>765.99</v>
      </c>
      <c r="N436" s="23" t="s">
        <v>438</v>
      </c>
    </row>
    <row r="437" spans="1:14" x14ac:dyDescent="0.25">
      <c r="A437" s="23" t="s">
        <v>94</v>
      </c>
      <c r="B437" s="25">
        <v>852</v>
      </c>
      <c r="C437" s="23" t="s">
        <v>523</v>
      </c>
      <c r="D437" s="23" t="s">
        <v>1592</v>
      </c>
      <c r="E437" s="23" t="s">
        <v>4444</v>
      </c>
      <c r="F437" s="23" t="s">
        <v>15</v>
      </c>
      <c r="G437" s="23" t="s">
        <v>3524</v>
      </c>
      <c r="H437" s="23" t="s">
        <v>226</v>
      </c>
      <c r="I437" s="23" t="s">
        <v>2426</v>
      </c>
      <c r="J437" s="23" t="s">
        <v>3516</v>
      </c>
      <c r="K437" s="23" t="s">
        <v>136</v>
      </c>
      <c r="L437" s="23" t="s">
        <v>55</v>
      </c>
      <c r="M437" s="25">
        <v>2447.98</v>
      </c>
      <c r="N437" s="23" t="s">
        <v>438</v>
      </c>
    </row>
    <row r="438" spans="1:14" x14ac:dyDescent="0.25">
      <c r="A438" s="23" t="s">
        <v>19</v>
      </c>
      <c r="B438" s="25">
        <v>880</v>
      </c>
      <c r="C438" s="23" t="s">
        <v>516</v>
      </c>
      <c r="D438" s="23" t="s">
        <v>1591</v>
      </c>
      <c r="E438" s="23" t="s">
        <v>4512</v>
      </c>
      <c r="F438" s="23" t="s">
        <v>20</v>
      </c>
      <c r="G438" s="23" t="s">
        <v>3521</v>
      </c>
      <c r="H438" s="23" t="s">
        <v>4234</v>
      </c>
      <c r="I438" s="23" t="s">
        <v>2423</v>
      </c>
      <c r="J438" s="23" t="s">
        <v>3512</v>
      </c>
      <c r="K438" s="23" t="s">
        <v>192</v>
      </c>
      <c r="L438" s="23" t="s">
        <v>64</v>
      </c>
      <c r="M438" s="25">
        <v>1301.69</v>
      </c>
      <c r="N438" s="23" t="s">
        <v>438</v>
      </c>
    </row>
    <row r="439" spans="1:14" x14ac:dyDescent="0.25">
      <c r="A439" s="23" t="s">
        <v>194</v>
      </c>
      <c r="B439" s="25">
        <v>113</v>
      </c>
      <c r="C439" s="23" t="s">
        <v>507</v>
      </c>
      <c r="D439" s="23" t="s">
        <v>1592</v>
      </c>
      <c r="E439" s="23" t="s">
        <v>4502</v>
      </c>
      <c r="F439" s="23" t="s">
        <v>15</v>
      </c>
      <c r="G439" s="23" t="s">
        <v>3517</v>
      </c>
      <c r="H439" s="23" t="s">
        <v>4254</v>
      </c>
      <c r="I439" s="23" t="s">
        <v>2423</v>
      </c>
      <c r="J439" s="23" t="s">
        <v>3512</v>
      </c>
      <c r="K439" s="23" t="s">
        <v>162</v>
      </c>
      <c r="L439" s="23" t="s">
        <v>25</v>
      </c>
      <c r="M439" s="25">
        <v>8605.26</v>
      </c>
      <c r="N439" s="23" t="s">
        <v>442</v>
      </c>
    </row>
    <row r="440" spans="1:14" x14ac:dyDescent="0.25">
      <c r="A440" s="23" t="s">
        <v>279</v>
      </c>
      <c r="B440" s="25">
        <v>329</v>
      </c>
      <c r="C440" s="23" t="s">
        <v>1597</v>
      </c>
      <c r="D440" s="23" t="s">
        <v>1592</v>
      </c>
      <c r="E440" s="23" t="s">
        <v>4471</v>
      </c>
      <c r="F440" s="23" t="s">
        <v>15</v>
      </c>
      <c r="G440" s="23" t="s">
        <v>3524</v>
      </c>
      <c r="H440" s="23" t="s">
        <v>226</v>
      </c>
      <c r="I440" s="23" t="s">
        <v>2423</v>
      </c>
      <c r="J440" s="23" t="s">
        <v>3514</v>
      </c>
      <c r="K440" s="23" t="s">
        <v>201</v>
      </c>
      <c r="L440" s="23" t="s">
        <v>492</v>
      </c>
      <c r="M440" s="25">
        <v>745.35</v>
      </c>
      <c r="N440" s="23" t="s">
        <v>439</v>
      </c>
    </row>
    <row r="441" spans="1:14" x14ac:dyDescent="0.25">
      <c r="A441" s="23" t="s">
        <v>46</v>
      </c>
      <c r="B441" s="25">
        <v>653</v>
      </c>
      <c r="C441" s="23" t="s">
        <v>516</v>
      </c>
      <c r="D441" s="23" t="s">
        <v>1591</v>
      </c>
      <c r="E441" s="23" t="s">
        <v>4473</v>
      </c>
      <c r="F441" s="23" t="s">
        <v>20</v>
      </c>
      <c r="G441" s="23" t="s">
        <v>3521</v>
      </c>
      <c r="H441" s="23" t="s">
        <v>222</v>
      </c>
      <c r="I441" s="23" t="s">
        <v>2426</v>
      </c>
      <c r="J441" s="23" t="s">
        <v>3526</v>
      </c>
      <c r="K441" s="23" t="s">
        <v>48</v>
      </c>
      <c r="L441" s="23" t="s">
        <v>491</v>
      </c>
      <c r="M441" s="25">
        <v>1022.89</v>
      </c>
      <c r="N441" s="23" t="s">
        <v>438</v>
      </c>
    </row>
    <row r="442" spans="1:14" x14ac:dyDescent="0.25">
      <c r="A442" s="23" t="s">
        <v>28</v>
      </c>
      <c r="B442" s="25">
        <v>276</v>
      </c>
      <c r="C442" s="23" t="s">
        <v>1598</v>
      </c>
      <c r="D442" s="23" t="s">
        <v>1591</v>
      </c>
      <c r="E442" s="23" t="s">
        <v>4505</v>
      </c>
      <c r="F442" s="23" t="s">
        <v>20</v>
      </c>
      <c r="G442" s="23" t="s">
        <v>3521</v>
      </c>
      <c r="H442" s="23" t="s">
        <v>222</v>
      </c>
      <c r="I442" s="23" t="s">
        <v>2423</v>
      </c>
      <c r="J442" s="23" t="s">
        <v>3512</v>
      </c>
      <c r="K442" s="23" t="s">
        <v>139</v>
      </c>
      <c r="L442" s="23" t="s">
        <v>64</v>
      </c>
      <c r="M442" s="25">
        <v>3207.17</v>
      </c>
      <c r="N442" s="23" t="s">
        <v>438</v>
      </c>
    </row>
    <row r="443" spans="1:14" x14ac:dyDescent="0.25">
      <c r="A443" s="23" t="s">
        <v>28</v>
      </c>
      <c r="B443" s="25">
        <v>133</v>
      </c>
      <c r="C443" s="23" t="s">
        <v>1598</v>
      </c>
      <c r="D443" s="23" t="s">
        <v>1592</v>
      </c>
      <c r="E443" s="23" t="s">
        <v>4429</v>
      </c>
      <c r="F443" s="23" t="s">
        <v>15</v>
      </c>
      <c r="G443" s="23" t="s">
        <v>3517</v>
      </c>
      <c r="H443" s="23" t="s">
        <v>4254</v>
      </c>
      <c r="I443" s="23" t="s">
        <v>2422</v>
      </c>
      <c r="J443" s="23" t="s">
        <v>3516</v>
      </c>
      <c r="K443" s="23" t="s">
        <v>198</v>
      </c>
      <c r="L443" s="23" t="s">
        <v>25</v>
      </c>
      <c r="M443" s="25">
        <v>2194.9299999999998</v>
      </c>
      <c r="N443" s="23" t="s">
        <v>439</v>
      </c>
    </row>
    <row r="444" spans="1:14" x14ac:dyDescent="0.25">
      <c r="A444" s="23" t="s">
        <v>191</v>
      </c>
      <c r="B444" s="25">
        <v>708</v>
      </c>
      <c r="C444" s="23" t="s">
        <v>516</v>
      </c>
      <c r="D444" s="23" t="s">
        <v>1592</v>
      </c>
      <c r="E444" s="23" t="s">
        <v>4486</v>
      </c>
      <c r="F444" s="23" t="s">
        <v>15</v>
      </c>
      <c r="G444" s="23" t="s">
        <v>3517</v>
      </c>
      <c r="H444" s="23" t="s">
        <v>4254</v>
      </c>
      <c r="I444" s="23" t="s">
        <v>2426</v>
      </c>
      <c r="J444" s="23" t="s">
        <v>3516</v>
      </c>
      <c r="K444" s="23" t="s">
        <v>43</v>
      </c>
      <c r="L444" s="23" t="s">
        <v>55</v>
      </c>
      <c r="M444" s="25">
        <v>314.27</v>
      </c>
      <c r="N444" s="23" t="s">
        <v>439</v>
      </c>
    </row>
    <row r="445" spans="1:14" x14ac:dyDescent="0.25">
      <c r="A445" s="23" t="s">
        <v>66</v>
      </c>
      <c r="B445" s="25">
        <v>155</v>
      </c>
      <c r="C445" s="23" t="s">
        <v>1599</v>
      </c>
      <c r="D445" s="23" t="s">
        <v>1594</v>
      </c>
      <c r="E445" s="23" t="s">
        <v>4421</v>
      </c>
      <c r="F445" s="23" t="s">
        <v>50</v>
      </c>
      <c r="G445" s="23" t="s">
        <v>3522</v>
      </c>
      <c r="H445" s="23" t="s">
        <v>4240</v>
      </c>
      <c r="I445" s="23" t="s">
        <v>2426</v>
      </c>
      <c r="J445" s="23" t="s">
        <v>3512</v>
      </c>
      <c r="K445" s="23" t="s">
        <v>403</v>
      </c>
      <c r="L445" s="23" t="s">
        <v>51</v>
      </c>
      <c r="M445" s="25">
        <v>2734.15</v>
      </c>
      <c r="N445" s="23" t="s">
        <v>440</v>
      </c>
    </row>
    <row r="446" spans="1:14" x14ac:dyDescent="0.25">
      <c r="A446" s="23" t="s">
        <v>28</v>
      </c>
      <c r="B446" s="25">
        <v>900</v>
      </c>
      <c r="C446" s="23" t="s">
        <v>1598</v>
      </c>
      <c r="D446" s="23" t="s">
        <v>1593</v>
      </c>
      <c r="E446" s="23" t="s">
        <v>4407</v>
      </c>
      <c r="F446" s="23" t="s">
        <v>29</v>
      </c>
      <c r="G446" s="23" t="s">
        <v>230</v>
      </c>
      <c r="H446" s="23" t="s">
        <v>230</v>
      </c>
      <c r="I446" s="23" t="s">
        <v>2422</v>
      </c>
      <c r="J446" s="23" t="s">
        <v>3514</v>
      </c>
      <c r="K446" s="23" t="s">
        <v>192</v>
      </c>
      <c r="L446" s="23" t="s">
        <v>34</v>
      </c>
      <c r="M446" s="25">
        <v>140.08000000000001</v>
      </c>
      <c r="N446" s="23" t="s">
        <v>441</v>
      </c>
    </row>
    <row r="447" spans="1:14" x14ac:dyDescent="0.25">
      <c r="A447" s="23" t="s">
        <v>197</v>
      </c>
      <c r="B447" s="25">
        <v>395</v>
      </c>
      <c r="C447" s="23" t="s">
        <v>512</v>
      </c>
      <c r="D447" s="23" t="s">
        <v>1593</v>
      </c>
      <c r="E447" s="23" t="s">
        <v>4490</v>
      </c>
      <c r="F447" s="23" t="s">
        <v>29</v>
      </c>
      <c r="G447" s="23" t="s">
        <v>3519</v>
      </c>
      <c r="H447" s="23" t="s">
        <v>246</v>
      </c>
      <c r="I447" s="23" t="s">
        <v>2423</v>
      </c>
      <c r="J447" s="23" t="s">
        <v>3516</v>
      </c>
      <c r="K447" s="23" t="s">
        <v>62</v>
      </c>
      <c r="L447" s="23" t="s">
        <v>34</v>
      </c>
      <c r="M447" s="25">
        <v>1969.15</v>
      </c>
      <c r="N447" s="23" t="s">
        <v>440</v>
      </c>
    </row>
    <row r="448" spans="1:14" x14ac:dyDescent="0.25">
      <c r="A448" s="23" t="s">
        <v>275</v>
      </c>
      <c r="B448" s="25">
        <v>86</v>
      </c>
      <c r="C448" s="23" t="s">
        <v>1596</v>
      </c>
      <c r="D448" s="23" t="s">
        <v>1591</v>
      </c>
      <c r="E448" s="23" t="s">
        <v>4498</v>
      </c>
      <c r="F448" s="23" t="s">
        <v>20</v>
      </c>
      <c r="G448" s="23" t="s">
        <v>3521</v>
      </c>
      <c r="H448" s="23" t="s">
        <v>4253</v>
      </c>
      <c r="I448" s="23" t="s">
        <v>2424</v>
      </c>
      <c r="J448" s="23" t="s">
        <v>3514</v>
      </c>
      <c r="K448" s="23" t="s">
        <v>18</v>
      </c>
      <c r="L448" s="23" t="s">
        <v>64</v>
      </c>
      <c r="M448" s="25">
        <v>895.15</v>
      </c>
      <c r="N448" s="23" t="s">
        <v>441</v>
      </c>
    </row>
    <row r="449" spans="1:14" x14ac:dyDescent="0.25">
      <c r="A449" s="23" t="s">
        <v>190</v>
      </c>
      <c r="B449" s="25">
        <v>513</v>
      </c>
      <c r="C449" s="23" t="s">
        <v>1599</v>
      </c>
      <c r="D449" s="23" t="s">
        <v>1591</v>
      </c>
      <c r="E449" s="23" t="s">
        <v>4418</v>
      </c>
      <c r="F449" s="23" t="s">
        <v>20</v>
      </c>
      <c r="G449" s="23" t="s">
        <v>3513</v>
      </c>
      <c r="H449" s="23" t="s">
        <v>4235</v>
      </c>
      <c r="I449" s="23" t="s">
        <v>2422</v>
      </c>
      <c r="J449" s="23" t="s">
        <v>3514</v>
      </c>
      <c r="K449" s="23" t="s">
        <v>116</v>
      </c>
      <c r="L449" s="23" t="s">
        <v>64</v>
      </c>
      <c r="M449" s="25">
        <v>1070.08</v>
      </c>
      <c r="N449" s="23" t="s">
        <v>443</v>
      </c>
    </row>
    <row r="450" spans="1:14" x14ac:dyDescent="0.25">
      <c r="A450" s="23" t="s">
        <v>24</v>
      </c>
      <c r="B450" s="25">
        <v>12</v>
      </c>
      <c r="C450" s="23" t="s">
        <v>1596</v>
      </c>
      <c r="D450" s="23" t="s">
        <v>1593</v>
      </c>
      <c r="E450" s="23" t="s">
        <v>4443</v>
      </c>
      <c r="F450" s="23" t="s">
        <v>29</v>
      </c>
      <c r="G450" s="23" t="s">
        <v>3520</v>
      </c>
      <c r="H450" s="23" t="s">
        <v>4259</v>
      </c>
      <c r="I450" s="23" t="s">
        <v>2422</v>
      </c>
      <c r="J450" s="23" t="s">
        <v>3514</v>
      </c>
      <c r="K450" s="23" t="s">
        <v>48</v>
      </c>
      <c r="L450" s="23" t="s">
        <v>30</v>
      </c>
      <c r="M450" s="25">
        <v>163.41</v>
      </c>
      <c r="N450" s="23" t="s">
        <v>439</v>
      </c>
    </row>
    <row r="451" spans="1:14" x14ac:dyDescent="0.25">
      <c r="A451" s="23" t="s">
        <v>28</v>
      </c>
      <c r="B451" s="25">
        <v>625</v>
      </c>
      <c r="C451" s="23" t="s">
        <v>1598</v>
      </c>
      <c r="D451" s="23" t="s">
        <v>1592</v>
      </c>
      <c r="E451" s="23" t="s">
        <v>4455</v>
      </c>
      <c r="F451" s="23" t="s">
        <v>15</v>
      </c>
      <c r="G451" s="23" t="s">
        <v>3517</v>
      </c>
      <c r="H451" s="23" t="s">
        <v>4250</v>
      </c>
      <c r="I451" s="23" t="s">
        <v>2425</v>
      </c>
      <c r="J451" s="23" t="s">
        <v>3512</v>
      </c>
      <c r="K451" s="23" t="s">
        <v>172</v>
      </c>
      <c r="L451" s="23" t="s">
        <v>25</v>
      </c>
      <c r="M451" s="25">
        <v>4871.43</v>
      </c>
      <c r="N451" s="23" t="s">
        <v>439</v>
      </c>
    </row>
    <row r="452" spans="1:14" x14ac:dyDescent="0.25">
      <c r="A452" s="23" t="s">
        <v>279</v>
      </c>
      <c r="B452" s="25">
        <v>626</v>
      </c>
      <c r="C452" s="23" t="s">
        <v>1597</v>
      </c>
      <c r="D452" s="23" t="s">
        <v>1593</v>
      </c>
      <c r="E452" s="23" t="s">
        <v>4453</v>
      </c>
      <c r="F452" s="23" t="s">
        <v>29</v>
      </c>
      <c r="G452" s="23" t="s">
        <v>3520</v>
      </c>
      <c r="H452" s="23" t="s">
        <v>4243</v>
      </c>
      <c r="I452" s="23" t="s">
        <v>2423</v>
      </c>
      <c r="J452" s="23" t="s">
        <v>3512</v>
      </c>
      <c r="K452" s="23" t="s">
        <v>189</v>
      </c>
      <c r="L452" s="23" t="s">
        <v>34</v>
      </c>
      <c r="M452" s="25">
        <v>1271.77</v>
      </c>
      <c r="N452" s="23" t="s">
        <v>440</v>
      </c>
    </row>
    <row r="453" spans="1:14" x14ac:dyDescent="0.25">
      <c r="A453" s="23" t="s">
        <v>33</v>
      </c>
      <c r="B453" s="25">
        <v>272</v>
      </c>
      <c r="C453" s="23" t="s">
        <v>516</v>
      </c>
      <c r="D453" s="23" t="s">
        <v>1593</v>
      </c>
      <c r="E453" s="23" t="s">
        <v>4496</v>
      </c>
      <c r="F453" s="23" t="s">
        <v>29</v>
      </c>
      <c r="G453" s="23" t="s">
        <v>230</v>
      </c>
      <c r="H453" s="23" t="s">
        <v>230</v>
      </c>
      <c r="I453" s="23" t="s">
        <v>2422</v>
      </c>
      <c r="J453" s="23" t="s">
        <v>3516</v>
      </c>
      <c r="K453" s="23" t="s">
        <v>45</v>
      </c>
      <c r="L453" s="23" t="s">
        <v>30</v>
      </c>
      <c r="M453" s="25">
        <v>450.42</v>
      </c>
      <c r="N453" s="23" t="s">
        <v>439</v>
      </c>
    </row>
    <row r="454" spans="1:14" x14ac:dyDescent="0.25">
      <c r="A454" s="23" t="s">
        <v>58</v>
      </c>
      <c r="B454" s="25">
        <v>683</v>
      </c>
      <c r="C454" s="23" t="s">
        <v>512</v>
      </c>
      <c r="D454" s="23" t="s">
        <v>1592</v>
      </c>
      <c r="E454" s="23" t="s">
        <v>4461</v>
      </c>
      <c r="F454" s="23" t="s">
        <v>15</v>
      </c>
      <c r="G454" s="23" t="s">
        <v>3518</v>
      </c>
      <c r="H454" s="23" t="s">
        <v>4242</v>
      </c>
      <c r="I454" s="23" t="s">
        <v>2422</v>
      </c>
      <c r="J454" s="23" t="s">
        <v>3514</v>
      </c>
      <c r="K454" s="23" t="s">
        <v>93</v>
      </c>
      <c r="L454" s="23" t="s">
        <v>16</v>
      </c>
      <c r="M454" s="25">
        <v>774.83</v>
      </c>
      <c r="N454" s="23" t="s">
        <v>441</v>
      </c>
    </row>
    <row r="455" spans="1:14" x14ac:dyDescent="0.25">
      <c r="A455" s="23" t="s">
        <v>188</v>
      </c>
      <c r="B455" s="25">
        <v>739</v>
      </c>
      <c r="C455" s="23" t="s">
        <v>512</v>
      </c>
      <c r="D455" s="23" t="s">
        <v>1593</v>
      </c>
      <c r="E455" s="23" t="s">
        <v>4403</v>
      </c>
      <c r="F455" s="23" t="s">
        <v>29</v>
      </c>
      <c r="G455" s="23" t="s">
        <v>3519</v>
      </c>
      <c r="H455" s="23" t="s">
        <v>4247</v>
      </c>
      <c r="I455" s="23" t="s">
        <v>2422</v>
      </c>
      <c r="J455" s="23" t="s">
        <v>3514</v>
      </c>
      <c r="K455" s="23" t="s">
        <v>45</v>
      </c>
      <c r="L455" s="23" t="s">
        <v>30</v>
      </c>
      <c r="M455" s="25">
        <v>1121.4100000000001</v>
      </c>
      <c r="N455" s="23" t="s">
        <v>440</v>
      </c>
    </row>
    <row r="456" spans="1:14" x14ac:dyDescent="0.25">
      <c r="A456" s="23" t="s">
        <v>24</v>
      </c>
      <c r="B456" s="25">
        <v>331</v>
      </c>
      <c r="C456" s="23" t="s">
        <v>1596</v>
      </c>
      <c r="D456" s="23" t="s">
        <v>1592</v>
      </c>
      <c r="E456" s="23" t="s">
        <v>4430</v>
      </c>
      <c r="F456" s="23" t="s">
        <v>15</v>
      </c>
      <c r="G456" s="23" t="s">
        <v>3517</v>
      </c>
      <c r="H456" s="23" t="s">
        <v>4254</v>
      </c>
      <c r="I456" s="23" t="s">
        <v>2423</v>
      </c>
      <c r="J456" s="23" t="s">
        <v>3514</v>
      </c>
      <c r="K456" s="23" t="s">
        <v>172</v>
      </c>
      <c r="L456" s="23" t="s">
        <v>492</v>
      </c>
      <c r="M456" s="25">
        <v>649.11</v>
      </c>
      <c r="N456" s="23" t="s">
        <v>440</v>
      </c>
    </row>
    <row r="457" spans="1:14" x14ac:dyDescent="0.25">
      <c r="A457" s="23" t="s">
        <v>19</v>
      </c>
      <c r="B457" s="25">
        <v>322</v>
      </c>
      <c r="C457" s="23" t="s">
        <v>516</v>
      </c>
      <c r="D457" s="23" t="s">
        <v>1593</v>
      </c>
      <c r="E457" s="23" t="s">
        <v>4439</v>
      </c>
      <c r="F457" s="23" t="s">
        <v>29</v>
      </c>
      <c r="G457" s="23" t="s">
        <v>230</v>
      </c>
      <c r="H457" s="23" t="s">
        <v>230</v>
      </c>
      <c r="I457" s="23" t="s">
        <v>2425</v>
      </c>
      <c r="J457" s="23" t="s">
        <v>3514</v>
      </c>
      <c r="K457" s="23" t="s">
        <v>196</v>
      </c>
      <c r="L457" s="23" t="s">
        <v>34</v>
      </c>
      <c r="M457" s="25">
        <v>344.05</v>
      </c>
      <c r="N457" s="23" t="s">
        <v>439</v>
      </c>
    </row>
    <row r="458" spans="1:14" x14ac:dyDescent="0.25">
      <c r="A458" s="23" t="s">
        <v>33</v>
      </c>
      <c r="B458" s="25">
        <v>209</v>
      </c>
      <c r="C458" s="23" t="s">
        <v>516</v>
      </c>
      <c r="D458" s="23" t="s">
        <v>1592</v>
      </c>
      <c r="E458" s="23" t="s">
        <v>4504</v>
      </c>
      <c r="F458" s="23" t="s">
        <v>15</v>
      </c>
      <c r="G458" s="23" t="s">
        <v>3518</v>
      </c>
      <c r="H458" s="23" t="s">
        <v>4251</v>
      </c>
      <c r="I458" s="23" t="s">
        <v>2426</v>
      </c>
      <c r="J458" s="23" t="s">
        <v>3512</v>
      </c>
      <c r="K458" s="23" t="s">
        <v>126</v>
      </c>
      <c r="L458" s="23" t="s">
        <v>25</v>
      </c>
      <c r="M458" s="25">
        <v>1015.16</v>
      </c>
      <c r="N458" s="23" t="s">
        <v>438</v>
      </c>
    </row>
    <row r="459" spans="1:14" x14ac:dyDescent="0.25">
      <c r="A459" s="23" t="s">
        <v>28</v>
      </c>
      <c r="B459" s="25">
        <v>782</v>
      </c>
      <c r="C459" s="23" t="s">
        <v>1598</v>
      </c>
      <c r="D459" s="23" t="s">
        <v>1593</v>
      </c>
      <c r="E459" s="23" t="s">
        <v>4433</v>
      </c>
      <c r="F459" s="23" t="s">
        <v>29</v>
      </c>
      <c r="G459" s="23" t="s">
        <v>3519</v>
      </c>
      <c r="H459" s="23" t="s">
        <v>4256</v>
      </c>
      <c r="I459" s="23" t="s">
        <v>2423</v>
      </c>
      <c r="J459" s="23" t="s">
        <v>3512</v>
      </c>
      <c r="K459" s="23" t="s">
        <v>36</v>
      </c>
      <c r="L459" s="23" t="s">
        <v>30</v>
      </c>
      <c r="M459" s="25">
        <v>6211.5</v>
      </c>
      <c r="N459" s="23" t="s">
        <v>439</v>
      </c>
    </row>
    <row r="460" spans="1:14" x14ac:dyDescent="0.25">
      <c r="A460" s="23" t="s">
        <v>33</v>
      </c>
      <c r="B460" s="25">
        <v>678</v>
      </c>
      <c r="C460" s="23" t="s">
        <v>516</v>
      </c>
      <c r="D460" s="23" t="s">
        <v>1591</v>
      </c>
      <c r="E460" s="23" t="s">
        <v>4452</v>
      </c>
      <c r="F460" s="23" t="s">
        <v>20</v>
      </c>
      <c r="G460" s="23" t="s">
        <v>3513</v>
      </c>
      <c r="H460" s="23" t="s">
        <v>4236</v>
      </c>
      <c r="I460" s="23" t="s">
        <v>2422</v>
      </c>
      <c r="J460" s="23" t="s">
        <v>3512</v>
      </c>
      <c r="K460" s="23" t="s">
        <v>160</v>
      </c>
      <c r="L460" s="23" t="s">
        <v>64</v>
      </c>
      <c r="M460" s="25">
        <v>2026.19</v>
      </c>
      <c r="N460" s="23" t="s">
        <v>439</v>
      </c>
    </row>
    <row r="461" spans="1:14" x14ac:dyDescent="0.25">
      <c r="A461" s="23" t="s">
        <v>46</v>
      </c>
      <c r="B461" s="25">
        <v>11</v>
      </c>
      <c r="C461" s="23" t="s">
        <v>516</v>
      </c>
      <c r="D461" s="23" t="s">
        <v>1593</v>
      </c>
      <c r="E461" s="23" t="s">
        <v>4478</v>
      </c>
      <c r="F461" s="23" t="s">
        <v>29</v>
      </c>
      <c r="G461" s="23" t="s">
        <v>230</v>
      </c>
      <c r="H461" s="23" t="s">
        <v>230</v>
      </c>
      <c r="I461" s="23" t="s">
        <v>2425</v>
      </c>
      <c r="J461" s="23" t="s">
        <v>3516</v>
      </c>
      <c r="K461" s="23" t="s">
        <v>57</v>
      </c>
      <c r="L461" s="23" t="s">
        <v>34</v>
      </c>
      <c r="M461" s="25">
        <v>1208.06</v>
      </c>
      <c r="N461" s="23" t="s">
        <v>439</v>
      </c>
    </row>
    <row r="462" spans="1:14" x14ac:dyDescent="0.25">
      <c r="A462" s="23" t="s">
        <v>79</v>
      </c>
      <c r="B462" s="25">
        <v>923</v>
      </c>
      <c r="C462" s="23" t="s">
        <v>523</v>
      </c>
      <c r="D462" s="23" t="s">
        <v>1594</v>
      </c>
      <c r="E462" s="23" t="s">
        <v>4472</v>
      </c>
      <c r="F462" s="23" t="s">
        <v>50</v>
      </c>
      <c r="G462" s="23" t="s">
        <v>3525</v>
      </c>
      <c r="H462" s="23" t="s">
        <v>4258</v>
      </c>
      <c r="I462" s="23" t="s">
        <v>2424</v>
      </c>
      <c r="J462" s="23" t="s">
        <v>3512</v>
      </c>
      <c r="K462" s="23" t="s">
        <v>81</v>
      </c>
      <c r="L462" s="23" t="s">
        <v>87</v>
      </c>
      <c r="M462" s="25">
        <v>2929.84</v>
      </c>
      <c r="N462" s="23" t="s">
        <v>439</v>
      </c>
    </row>
    <row r="463" spans="1:14" x14ac:dyDescent="0.25">
      <c r="A463" s="23" t="s">
        <v>70</v>
      </c>
      <c r="B463" s="25">
        <v>77</v>
      </c>
      <c r="C463" s="23" t="s">
        <v>507</v>
      </c>
      <c r="D463" s="23" t="s">
        <v>1595</v>
      </c>
      <c r="E463" s="23" t="s">
        <v>4470</v>
      </c>
      <c r="F463" s="23" t="s">
        <v>40</v>
      </c>
      <c r="G463" s="23" t="s">
        <v>3527</v>
      </c>
      <c r="H463" s="23" t="s">
        <v>4263</v>
      </c>
      <c r="I463" s="23" t="s">
        <v>2422</v>
      </c>
      <c r="J463" s="23" t="s">
        <v>3512</v>
      </c>
      <c r="K463" s="23" t="s">
        <v>136</v>
      </c>
      <c r="L463" s="23" t="s">
        <v>41</v>
      </c>
      <c r="M463" s="25">
        <v>4521.12</v>
      </c>
      <c r="N463" s="23" t="s">
        <v>439</v>
      </c>
    </row>
    <row r="464" spans="1:14" x14ac:dyDescent="0.25">
      <c r="A464" s="23" t="s">
        <v>63</v>
      </c>
      <c r="B464" s="25">
        <v>171</v>
      </c>
      <c r="C464" s="23" t="s">
        <v>1597</v>
      </c>
      <c r="D464" s="23" t="s">
        <v>1591</v>
      </c>
      <c r="E464" s="23" t="s">
        <v>4437</v>
      </c>
      <c r="F464" s="23" t="s">
        <v>20</v>
      </c>
      <c r="G464" s="23" t="s">
        <v>3513</v>
      </c>
      <c r="H464" s="23" t="s">
        <v>4235</v>
      </c>
      <c r="I464" s="23" t="s">
        <v>2423</v>
      </c>
      <c r="J464" s="23" t="s">
        <v>3516</v>
      </c>
      <c r="K464" s="23" t="s">
        <v>32</v>
      </c>
      <c r="L464" s="23" t="s">
        <v>64</v>
      </c>
      <c r="M464" s="25">
        <v>1709.98</v>
      </c>
      <c r="N464" s="23" t="s">
        <v>440</v>
      </c>
    </row>
    <row r="465" spans="1:14" x14ac:dyDescent="0.25">
      <c r="A465" s="23" t="s">
        <v>49</v>
      </c>
      <c r="B465" s="25">
        <v>61</v>
      </c>
      <c r="C465" s="23" t="s">
        <v>1598</v>
      </c>
      <c r="D465" s="23" t="s">
        <v>1591</v>
      </c>
      <c r="E465" s="23" t="s">
        <v>4494</v>
      </c>
      <c r="F465" s="23" t="s">
        <v>20</v>
      </c>
      <c r="G465" s="23" t="s">
        <v>3513</v>
      </c>
      <c r="H465" s="23" t="s">
        <v>4235</v>
      </c>
      <c r="I465" s="23" t="s">
        <v>2423</v>
      </c>
      <c r="J465" s="23" t="s">
        <v>3512</v>
      </c>
      <c r="K465" s="23" t="s">
        <v>36</v>
      </c>
      <c r="L465" s="23" t="s">
        <v>491</v>
      </c>
      <c r="M465" s="25">
        <v>2066.33</v>
      </c>
      <c r="N465" s="23" t="s">
        <v>443</v>
      </c>
    </row>
    <row r="466" spans="1:14" x14ac:dyDescent="0.25">
      <c r="A466" s="23" t="s">
        <v>191</v>
      </c>
      <c r="B466" s="25">
        <v>608</v>
      </c>
      <c r="C466" s="23" t="s">
        <v>516</v>
      </c>
      <c r="D466" s="23" t="s">
        <v>1592</v>
      </c>
      <c r="E466" s="23" t="s">
        <v>4442</v>
      </c>
      <c r="F466" s="23" t="s">
        <v>15</v>
      </c>
      <c r="G466" s="23" t="s">
        <v>3518</v>
      </c>
      <c r="H466" s="23" t="s">
        <v>4242</v>
      </c>
      <c r="I466" s="23" t="s">
        <v>2426</v>
      </c>
      <c r="J466" s="23" t="s">
        <v>3512</v>
      </c>
      <c r="K466" s="23" t="s">
        <v>81</v>
      </c>
      <c r="L466" s="23" t="s">
        <v>25</v>
      </c>
      <c r="M466" s="25">
        <v>3597.84</v>
      </c>
      <c r="N466" s="23" t="s">
        <v>439</v>
      </c>
    </row>
    <row r="467" spans="1:14" x14ac:dyDescent="0.25">
      <c r="A467" s="23" t="s">
        <v>79</v>
      </c>
      <c r="B467" s="25">
        <v>562</v>
      </c>
      <c r="C467" s="23" t="s">
        <v>523</v>
      </c>
      <c r="D467" s="23" t="s">
        <v>1591</v>
      </c>
      <c r="E467" s="23" t="s">
        <v>4485</v>
      </c>
      <c r="F467" s="23" t="s">
        <v>20</v>
      </c>
      <c r="G467" s="23" t="s">
        <v>3513</v>
      </c>
      <c r="H467" s="23" t="s">
        <v>4239</v>
      </c>
      <c r="I467" s="23" t="s">
        <v>2424</v>
      </c>
      <c r="J467" s="23" t="s">
        <v>3516</v>
      </c>
      <c r="K467" s="23" t="s">
        <v>53</v>
      </c>
      <c r="L467" s="23" t="s">
        <v>21</v>
      </c>
      <c r="M467" s="25">
        <v>349.8</v>
      </c>
      <c r="N467" s="23" t="s">
        <v>441</v>
      </c>
    </row>
    <row r="468" spans="1:14" x14ac:dyDescent="0.25">
      <c r="A468" s="23" t="s">
        <v>46</v>
      </c>
      <c r="B468" s="25">
        <v>622</v>
      </c>
      <c r="C468" s="23" t="s">
        <v>516</v>
      </c>
      <c r="D468" s="23" t="s">
        <v>1591</v>
      </c>
      <c r="E468" s="23" t="s">
        <v>4413</v>
      </c>
      <c r="F468" s="23" t="s">
        <v>20</v>
      </c>
      <c r="G468" s="23" t="s">
        <v>3513</v>
      </c>
      <c r="H468" s="23" t="s">
        <v>4235</v>
      </c>
      <c r="I468" s="23" t="s">
        <v>2422</v>
      </c>
      <c r="J468" s="23" t="s">
        <v>3514</v>
      </c>
      <c r="K468" s="23" t="s">
        <v>43</v>
      </c>
      <c r="L468" s="23" t="s">
        <v>21</v>
      </c>
      <c r="M468" s="25">
        <v>233.3</v>
      </c>
      <c r="N468" s="23" t="s">
        <v>439</v>
      </c>
    </row>
    <row r="469" spans="1:14" x14ac:dyDescent="0.25">
      <c r="A469" s="23" t="s">
        <v>94</v>
      </c>
      <c r="B469" s="25">
        <v>810</v>
      </c>
      <c r="C469" s="23" t="s">
        <v>523</v>
      </c>
      <c r="D469" s="23" t="s">
        <v>1593</v>
      </c>
      <c r="E469" s="23" t="s">
        <v>4422</v>
      </c>
      <c r="F469" s="23" t="s">
        <v>29</v>
      </c>
      <c r="G469" s="23" t="s">
        <v>3519</v>
      </c>
      <c r="H469" s="23" t="s">
        <v>246</v>
      </c>
      <c r="I469" s="23" t="s">
        <v>2422</v>
      </c>
      <c r="J469" s="23" t="s">
        <v>3514</v>
      </c>
      <c r="K469" s="23" t="s">
        <v>38</v>
      </c>
      <c r="L469" s="23" t="s">
        <v>34</v>
      </c>
      <c r="M469" s="25">
        <v>1114.6300000000001</v>
      </c>
      <c r="N469" s="23" t="s">
        <v>439</v>
      </c>
    </row>
    <row r="470" spans="1:14" x14ac:dyDescent="0.25">
      <c r="A470" s="23" t="s">
        <v>76</v>
      </c>
      <c r="B470" s="25">
        <v>720</v>
      </c>
      <c r="C470" s="23" t="s">
        <v>523</v>
      </c>
      <c r="D470" s="23" t="s">
        <v>1594</v>
      </c>
      <c r="E470" s="23" t="s">
        <v>4411</v>
      </c>
      <c r="F470" s="23" t="s">
        <v>50</v>
      </c>
      <c r="G470" s="23" t="s">
        <v>3525</v>
      </c>
      <c r="H470" s="23" t="s">
        <v>4258</v>
      </c>
      <c r="I470" s="23" t="s">
        <v>2423</v>
      </c>
      <c r="J470" s="23" t="s">
        <v>3512</v>
      </c>
      <c r="K470" s="23" t="s">
        <v>145</v>
      </c>
      <c r="L470" s="23" t="s">
        <v>87</v>
      </c>
      <c r="M470" s="25">
        <v>5974.4</v>
      </c>
      <c r="N470" s="23" t="s">
        <v>441</v>
      </c>
    </row>
    <row r="471" spans="1:14" x14ac:dyDescent="0.25">
      <c r="A471" s="23" t="s">
        <v>79</v>
      </c>
      <c r="B471" s="25">
        <v>27</v>
      </c>
      <c r="C471" s="23" t="s">
        <v>523</v>
      </c>
      <c r="D471" s="23" t="s">
        <v>1593</v>
      </c>
      <c r="E471" s="23" t="s">
        <v>4507</v>
      </c>
      <c r="F471" s="23" t="s">
        <v>29</v>
      </c>
      <c r="G471" s="23" t="s">
        <v>3519</v>
      </c>
      <c r="H471" s="23" t="s">
        <v>4256</v>
      </c>
      <c r="I471" s="23" t="s">
        <v>2426</v>
      </c>
      <c r="J471" s="23" t="s">
        <v>3512</v>
      </c>
      <c r="K471" s="23" t="s">
        <v>69</v>
      </c>
      <c r="L471" s="23" t="s">
        <v>30</v>
      </c>
      <c r="M471" s="25">
        <v>1947.46</v>
      </c>
      <c r="N471" s="23" t="s">
        <v>439</v>
      </c>
    </row>
    <row r="472" spans="1:14" x14ac:dyDescent="0.25">
      <c r="A472" s="23" t="s">
        <v>76</v>
      </c>
      <c r="B472" s="25">
        <v>906</v>
      </c>
      <c r="C472" s="23" t="s">
        <v>523</v>
      </c>
      <c r="D472" s="23" t="s">
        <v>1592</v>
      </c>
      <c r="E472" s="23" t="s">
        <v>4459</v>
      </c>
      <c r="F472" s="23" t="s">
        <v>15</v>
      </c>
      <c r="G472" s="23" t="s">
        <v>3518</v>
      </c>
      <c r="H472" s="23" t="s">
        <v>4251</v>
      </c>
      <c r="I472" s="23" t="s">
        <v>2425</v>
      </c>
      <c r="J472" s="23" t="s">
        <v>3512</v>
      </c>
      <c r="K472" s="23" t="s">
        <v>198</v>
      </c>
      <c r="L472" s="23" t="s">
        <v>492</v>
      </c>
      <c r="M472" s="25">
        <v>3110.46</v>
      </c>
      <c r="N472" s="23" t="s">
        <v>439</v>
      </c>
    </row>
    <row r="473" spans="1:14" x14ac:dyDescent="0.25">
      <c r="A473" s="23" t="s">
        <v>94</v>
      </c>
      <c r="B473" s="25">
        <v>76</v>
      </c>
      <c r="C473" s="23" t="s">
        <v>523</v>
      </c>
      <c r="D473" s="23" t="s">
        <v>1591</v>
      </c>
      <c r="E473" s="23" t="s">
        <v>4513</v>
      </c>
      <c r="F473" s="23" t="s">
        <v>20</v>
      </c>
      <c r="G473" s="23" t="s">
        <v>3513</v>
      </c>
      <c r="H473" s="23" t="s">
        <v>242</v>
      </c>
      <c r="I473" s="23" t="s">
        <v>2423</v>
      </c>
      <c r="J473" s="23" t="s">
        <v>3512</v>
      </c>
      <c r="K473" s="23" t="s">
        <v>43</v>
      </c>
      <c r="L473" s="23" t="s">
        <v>64</v>
      </c>
      <c r="M473" s="25">
        <v>3669.63</v>
      </c>
      <c r="N473" s="23" t="s">
        <v>439</v>
      </c>
    </row>
    <row r="474" spans="1:14" x14ac:dyDescent="0.25">
      <c r="A474" s="23" t="s">
        <v>19</v>
      </c>
      <c r="B474" s="25">
        <v>40</v>
      </c>
      <c r="C474" s="23" t="s">
        <v>516</v>
      </c>
      <c r="D474" s="23" t="s">
        <v>1591</v>
      </c>
      <c r="E474" s="23" t="s">
        <v>4475</v>
      </c>
      <c r="F474" s="23" t="s">
        <v>20</v>
      </c>
      <c r="G474" s="23" t="s">
        <v>3521</v>
      </c>
      <c r="H474" s="23" t="s">
        <v>222</v>
      </c>
      <c r="I474" s="23" t="s">
        <v>2423</v>
      </c>
      <c r="J474" s="23" t="s">
        <v>3514</v>
      </c>
      <c r="K474" s="23" t="s">
        <v>32</v>
      </c>
      <c r="L474" s="23" t="s">
        <v>64</v>
      </c>
      <c r="M474" s="25">
        <v>1391.81</v>
      </c>
      <c r="N474" s="23" t="s">
        <v>438</v>
      </c>
    </row>
    <row r="475" spans="1:14" x14ac:dyDescent="0.25">
      <c r="A475" s="23" t="s">
        <v>279</v>
      </c>
      <c r="B475" s="25">
        <v>264</v>
      </c>
      <c r="C475" s="23" t="s">
        <v>1597</v>
      </c>
      <c r="D475" s="23" t="s">
        <v>1593</v>
      </c>
      <c r="E475" s="23" t="s">
        <v>4463</v>
      </c>
      <c r="F475" s="23" t="s">
        <v>29</v>
      </c>
      <c r="G475" s="23" t="s">
        <v>230</v>
      </c>
      <c r="H475" s="23" t="s">
        <v>230</v>
      </c>
      <c r="I475" s="23" t="s">
        <v>2422</v>
      </c>
      <c r="J475" s="23" t="s">
        <v>3523</v>
      </c>
      <c r="K475" s="23" t="s">
        <v>403</v>
      </c>
      <c r="L475" s="23" t="s">
        <v>67</v>
      </c>
      <c r="M475" s="25">
        <v>250.76</v>
      </c>
      <c r="N475" s="23" t="s">
        <v>439</v>
      </c>
    </row>
    <row r="476" spans="1:14" x14ac:dyDescent="0.25">
      <c r="A476" s="23" t="s">
        <v>76</v>
      </c>
      <c r="B476" s="25">
        <v>121</v>
      </c>
      <c r="C476" s="23" t="s">
        <v>523</v>
      </c>
      <c r="D476" s="23" t="s">
        <v>1591</v>
      </c>
      <c r="E476" s="23" t="s">
        <v>4456</v>
      </c>
      <c r="F476" s="23" t="s">
        <v>20</v>
      </c>
      <c r="G476" s="23" t="s">
        <v>3513</v>
      </c>
      <c r="H476" s="23" t="s">
        <v>4235</v>
      </c>
      <c r="I476" s="23" t="s">
        <v>2424</v>
      </c>
      <c r="J476" s="23" t="s">
        <v>3512</v>
      </c>
      <c r="K476" s="23" t="s">
        <v>38</v>
      </c>
      <c r="L476" s="23" t="s">
        <v>64</v>
      </c>
      <c r="M476" s="25">
        <v>6028.91</v>
      </c>
      <c r="N476" s="23" t="s">
        <v>439</v>
      </c>
    </row>
    <row r="477" spans="1:14" x14ac:dyDescent="0.25">
      <c r="A477" s="23" t="s">
        <v>49</v>
      </c>
      <c r="B477" s="25">
        <v>346</v>
      </c>
      <c r="C477" s="23" t="s">
        <v>1598</v>
      </c>
      <c r="D477" s="23" t="s">
        <v>1595</v>
      </c>
      <c r="E477" s="23" t="s">
        <v>4500</v>
      </c>
      <c r="F477" s="23" t="s">
        <v>40</v>
      </c>
      <c r="G477" s="23" t="s">
        <v>3527</v>
      </c>
      <c r="H477" s="23" t="s">
        <v>4261</v>
      </c>
      <c r="I477" s="23" t="s">
        <v>2425</v>
      </c>
      <c r="J477" s="23" t="s">
        <v>3512</v>
      </c>
      <c r="K477" s="23" t="s">
        <v>169</v>
      </c>
      <c r="L477" s="23" t="s">
        <v>41</v>
      </c>
      <c r="M477" s="25">
        <v>6962.97</v>
      </c>
      <c r="N477" s="23" t="s">
        <v>439</v>
      </c>
    </row>
    <row r="478" spans="1:14" x14ac:dyDescent="0.25">
      <c r="A478" s="23" t="s">
        <v>197</v>
      </c>
      <c r="B478" s="25">
        <v>841</v>
      </c>
      <c r="C478" s="23" t="s">
        <v>512</v>
      </c>
      <c r="D478" s="23" t="s">
        <v>1594</v>
      </c>
      <c r="E478" s="23" t="s">
        <v>4483</v>
      </c>
      <c r="F478" s="23" t="s">
        <v>50</v>
      </c>
      <c r="G478" s="23" t="s">
        <v>3525</v>
      </c>
      <c r="H478" s="23" t="s">
        <v>4255</v>
      </c>
      <c r="I478" s="23" t="s">
        <v>2423</v>
      </c>
      <c r="J478" s="23" t="s">
        <v>3514</v>
      </c>
      <c r="K478" s="23" t="s">
        <v>85</v>
      </c>
      <c r="L478" s="23" t="s">
        <v>51</v>
      </c>
      <c r="M478" s="25">
        <v>939.85</v>
      </c>
      <c r="N478" s="23" t="s">
        <v>439</v>
      </c>
    </row>
    <row r="479" spans="1:14" x14ac:dyDescent="0.25">
      <c r="A479" s="23" t="s">
        <v>49</v>
      </c>
      <c r="B479" s="25">
        <v>307</v>
      </c>
      <c r="C479" s="23" t="s">
        <v>1598</v>
      </c>
      <c r="D479" s="23" t="s">
        <v>1591</v>
      </c>
      <c r="E479" s="23" t="s">
        <v>4499</v>
      </c>
      <c r="F479" s="23" t="s">
        <v>20</v>
      </c>
      <c r="G479" s="23" t="s">
        <v>3513</v>
      </c>
      <c r="H479" s="23" t="s">
        <v>4235</v>
      </c>
      <c r="I479" s="23" t="s">
        <v>2425</v>
      </c>
      <c r="J479" s="23" t="s">
        <v>3514</v>
      </c>
      <c r="K479" s="23" t="s">
        <v>136</v>
      </c>
      <c r="L479" s="23" t="s">
        <v>64</v>
      </c>
      <c r="M479" s="25">
        <v>1314.4</v>
      </c>
      <c r="N479" s="23" t="s">
        <v>439</v>
      </c>
    </row>
    <row r="480" spans="1:14" x14ac:dyDescent="0.25">
      <c r="A480" s="23" t="s">
        <v>79</v>
      </c>
      <c r="B480" s="25">
        <v>165</v>
      </c>
      <c r="C480" s="23" t="s">
        <v>523</v>
      </c>
      <c r="D480" s="23" t="s">
        <v>1591</v>
      </c>
      <c r="E480" s="23" t="s">
        <v>4553</v>
      </c>
      <c r="F480" s="23" t="s">
        <v>20</v>
      </c>
      <c r="G480" s="23" t="s">
        <v>3513</v>
      </c>
      <c r="H480" s="23" t="s">
        <v>4235</v>
      </c>
      <c r="I480" s="23" t="s">
        <v>2423</v>
      </c>
      <c r="J480" s="23" t="s">
        <v>3516</v>
      </c>
      <c r="K480" s="23" t="s">
        <v>152</v>
      </c>
      <c r="L480" s="23" t="s">
        <v>21</v>
      </c>
      <c r="M480" s="25">
        <v>1904.64</v>
      </c>
      <c r="N480" s="23" t="s">
        <v>439</v>
      </c>
    </row>
    <row r="481" spans="1:14" x14ac:dyDescent="0.25">
      <c r="A481" s="23" t="s">
        <v>39</v>
      </c>
      <c r="B481" s="25">
        <v>686</v>
      </c>
      <c r="C481" s="23" t="s">
        <v>507</v>
      </c>
      <c r="D481" s="23" t="s">
        <v>1594</v>
      </c>
      <c r="E481" s="23" t="s">
        <v>4578</v>
      </c>
      <c r="F481" s="23" t="s">
        <v>50</v>
      </c>
      <c r="G481" s="23" t="s">
        <v>3522</v>
      </c>
      <c r="H481" s="23" t="s">
        <v>4240</v>
      </c>
      <c r="I481" s="23" t="s">
        <v>2425</v>
      </c>
      <c r="J481" s="23" t="s">
        <v>3516</v>
      </c>
      <c r="K481" s="23" t="s">
        <v>112</v>
      </c>
      <c r="L481" s="23" t="s">
        <v>51</v>
      </c>
      <c r="M481" s="25">
        <v>2012.47</v>
      </c>
      <c r="N481" s="23" t="s">
        <v>439</v>
      </c>
    </row>
    <row r="482" spans="1:14" x14ac:dyDescent="0.25">
      <c r="A482" s="23" t="s">
        <v>195</v>
      </c>
      <c r="B482" s="25">
        <v>1</v>
      </c>
      <c r="C482" s="23" t="s">
        <v>1599</v>
      </c>
      <c r="D482" s="23" t="s">
        <v>1591</v>
      </c>
      <c r="E482" s="23" t="s">
        <v>4488</v>
      </c>
      <c r="F482" s="23" t="s">
        <v>20</v>
      </c>
      <c r="G482" s="23" t="s">
        <v>3521</v>
      </c>
      <c r="H482" s="23" t="s">
        <v>4253</v>
      </c>
      <c r="I482" s="23" t="s">
        <v>2426</v>
      </c>
      <c r="J482" s="23" t="s">
        <v>3512</v>
      </c>
      <c r="K482" s="23" t="s">
        <v>36</v>
      </c>
      <c r="L482" s="23" t="s">
        <v>21</v>
      </c>
      <c r="M482" s="25">
        <v>2946.91</v>
      </c>
      <c r="N482" s="23" t="s">
        <v>439</v>
      </c>
    </row>
    <row r="483" spans="1:14" x14ac:dyDescent="0.25">
      <c r="A483" s="23" t="s">
        <v>54</v>
      </c>
      <c r="B483" s="25">
        <v>861</v>
      </c>
      <c r="C483" s="23" t="s">
        <v>516</v>
      </c>
      <c r="D483" s="23" t="s">
        <v>1594</v>
      </c>
      <c r="E483" s="23" t="s">
        <v>4477</v>
      </c>
      <c r="F483" s="23" t="s">
        <v>50</v>
      </c>
      <c r="G483" s="23" t="s">
        <v>3525</v>
      </c>
      <c r="H483" s="23" t="s">
        <v>4258</v>
      </c>
      <c r="I483" s="23" t="s">
        <v>2425</v>
      </c>
      <c r="J483" s="23" t="s">
        <v>3512</v>
      </c>
      <c r="K483" s="23" t="s">
        <v>166</v>
      </c>
      <c r="L483" s="23" t="s">
        <v>87</v>
      </c>
      <c r="M483" s="25">
        <v>1998.26</v>
      </c>
      <c r="N483" s="23" t="s">
        <v>440</v>
      </c>
    </row>
    <row r="484" spans="1:14" x14ac:dyDescent="0.25">
      <c r="A484" s="23" t="s">
        <v>195</v>
      </c>
      <c r="B484" s="25">
        <v>899</v>
      </c>
      <c r="C484" s="23" t="s">
        <v>1599</v>
      </c>
      <c r="D484" s="23" t="s">
        <v>1593</v>
      </c>
      <c r="E484" s="23" t="s">
        <v>4514</v>
      </c>
      <c r="F484" s="23" t="s">
        <v>29</v>
      </c>
      <c r="G484" s="23" t="s">
        <v>230</v>
      </c>
      <c r="H484" s="23" t="s">
        <v>230</v>
      </c>
      <c r="I484" s="23" t="s">
        <v>2425</v>
      </c>
      <c r="J484" s="23" t="s">
        <v>3516</v>
      </c>
      <c r="K484" s="23" t="s">
        <v>18</v>
      </c>
      <c r="L484" s="23" t="s">
        <v>67</v>
      </c>
      <c r="M484" s="25">
        <v>1769.71</v>
      </c>
      <c r="N484" s="23" t="s">
        <v>439</v>
      </c>
    </row>
    <row r="485" spans="1:14" x14ac:dyDescent="0.25">
      <c r="A485" s="23" t="s">
        <v>63</v>
      </c>
      <c r="B485" s="25">
        <v>934</v>
      </c>
      <c r="C485" s="23" t="s">
        <v>1597</v>
      </c>
      <c r="D485" s="23" t="s">
        <v>1592</v>
      </c>
      <c r="E485" s="23" t="s">
        <v>4509</v>
      </c>
      <c r="F485" s="23" t="s">
        <v>15</v>
      </c>
      <c r="G485" s="23" t="s">
        <v>3524</v>
      </c>
      <c r="H485" s="23" t="s">
        <v>226</v>
      </c>
      <c r="I485" s="23" t="s">
        <v>2425</v>
      </c>
      <c r="J485" s="23" t="s">
        <v>3512</v>
      </c>
      <c r="K485" s="23" t="s">
        <v>189</v>
      </c>
      <c r="L485" s="23" t="s">
        <v>492</v>
      </c>
      <c r="M485" s="25">
        <v>3628.28</v>
      </c>
      <c r="N485" s="23" t="s">
        <v>443</v>
      </c>
    </row>
    <row r="486" spans="1:14" x14ac:dyDescent="0.25">
      <c r="A486" s="23" t="s">
        <v>275</v>
      </c>
      <c r="B486" s="25">
        <v>135</v>
      </c>
      <c r="C486" s="23" t="s">
        <v>1596</v>
      </c>
      <c r="D486" s="23" t="s">
        <v>1594</v>
      </c>
      <c r="E486" s="23" t="s">
        <v>4460</v>
      </c>
      <c r="F486" s="23" t="s">
        <v>50</v>
      </c>
      <c r="G486" s="23" t="s">
        <v>3522</v>
      </c>
      <c r="H486" s="23" t="s">
        <v>4240</v>
      </c>
      <c r="I486" s="23" t="s">
        <v>2422</v>
      </c>
      <c r="J486" s="23" t="s">
        <v>3512</v>
      </c>
      <c r="K486" s="23" t="s">
        <v>23</v>
      </c>
      <c r="L486" s="23" t="s">
        <v>51</v>
      </c>
      <c r="M486" s="25">
        <v>4921.68</v>
      </c>
      <c r="N486" s="23" t="s">
        <v>439</v>
      </c>
    </row>
    <row r="487" spans="1:14" x14ac:dyDescent="0.25">
      <c r="A487" s="23" t="s">
        <v>24</v>
      </c>
      <c r="B487" s="25">
        <v>262</v>
      </c>
      <c r="C487" s="23" t="s">
        <v>1596</v>
      </c>
      <c r="D487" s="23" t="s">
        <v>1594</v>
      </c>
      <c r="E487" s="23" t="s">
        <v>4469</v>
      </c>
      <c r="F487" s="23" t="s">
        <v>50</v>
      </c>
      <c r="G487" s="23" t="s">
        <v>3525</v>
      </c>
      <c r="H487" s="23" t="s">
        <v>4258</v>
      </c>
      <c r="I487" s="23" t="s">
        <v>2422</v>
      </c>
      <c r="J487" s="23" t="s">
        <v>3526</v>
      </c>
      <c r="K487" s="23" t="s">
        <v>164</v>
      </c>
      <c r="L487" s="23" t="s">
        <v>51</v>
      </c>
      <c r="M487" s="25">
        <v>380.29</v>
      </c>
      <c r="N487" s="23" t="s">
        <v>439</v>
      </c>
    </row>
    <row r="488" spans="1:14" x14ac:dyDescent="0.25">
      <c r="A488" s="23" t="s">
        <v>28</v>
      </c>
      <c r="B488" s="25">
        <v>172</v>
      </c>
      <c r="C488" s="23" t="s">
        <v>1598</v>
      </c>
      <c r="D488" s="23" t="s">
        <v>1591</v>
      </c>
      <c r="E488" s="23" t="s">
        <v>4576</v>
      </c>
      <c r="F488" s="23" t="s">
        <v>20</v>
      </c>
      <c r="G488" s="23" t="s">
        <v>3513</v>
      </c>
      <c r="H488" s="23" t="s">
        <v>242</v>
      </c>
      <c r="I488" s="23" t="s">
        <v>2423</v>
      </c>
      <c r="J488" s="23" t="s">
        <v>3523</v>
      </c>
      <c r="K488" s="23" t="s">
        <v>60</v>
      </c>
      <c r="L488" s="23" t="s">
        <v>64</v>
      </c>
      <c r="M488" s="25">
        <v>705.38</v>
      </c>
      <c r="N488" s="23" t="s">
        <v>440</v>
      </c>
    </row>
    <row r="489" spans="1:14" x14ac:dyDescent="0.25">
      <c r="A489" s="23" t="s">
        <v>76</v>
      </c>
      <c r="B489" s="25">
        <v>713</v>
      </c>
      <c r="C489" s="23" t="s">
        <v>523</v>
      </c>
      <c r="D489" s="23" t="s">
        <v>1592</v>
      </c>
      <c r="E489" s="23" t="s">
        <v>4534</v>
      </c>
      <c r="F489" s="23" t="s">
        <v>15</v>
      </c>
      <c r="G489" s="23" t="s">
        <v>3517</v>
      </c>
      <c r="H489" s="23" t="s">
        <v>4254</v>
      </c>
      <c r="I489" s="23" t="s">
        <v>2423</v>
      </c>
      <c r="J489" s="23" t="s">
        <v>3514</v>
      </c>
      <c r="K489" s="23" t="s">
        <v>139</v>
      </c>
      <c r="L489" s="23" t="s">
        <v>55</v>
      </c>
      <c r="M489" s="25">
        <v>1797.86</v>
      </c>
      <c r="N489" s="23" t="s">
        <v>439</v>
      </c>
    </row>
    <row r="490" spans="1:14" x14ac:dyDescent="0.25">
      <c r="A490" s="23" t="s">
        <v>90</v>
      </c>
      <c r="B490" s="25">
        <v>485</v>
      </c>
      <c r="C490" s="23" t="s">
        <v>1597</v>
      </c>
      <c r="D490" s="23" t="s">
        <v>1593</v>
      </c>
      <c r="E490" s="23" t="s">
        <v>4489</v>
      </c>
      <c r="F490" s="23" t="s">
        <v>29</v>
      </c>
      <c r="G490" s="23" t="s">
        <v>3520</v>
      </c>
      <c r="H490" s="23" t="s">
        <v>4243</v>
      </c>
      <c r="I490" s="23" t="s">
        <v>2422</v>
      </c>
      <c r="J490" s="23" t="s">
        <v>3526</v>
      </c>
      <c r="K490" s="23" t="s">
        <v>69</v>
      </c>
      <c r="L490" s="23" t="s">
        <v>67</v>
      </c>
      <c r="M490" s="25">
        <v>639.62</v>
      </c>
      <c r="N490" s="23" t="s">
        <v>439</v>
      </c>
    </row>
    <row r="491" spans="1:14" x14ac:dyDescent="0.25">
      <c r="A491" s="23" t="s">
        <v>49</v>
      </c>
      <c r="B491" s="25">
        <v>322</v>
      </c>
      <c r="C491" s="23" t="s">
        <v>1598</v>
      </c>
      <c r="D491" s="23" t="s">
        <v>1592</v>
      </c>
      <c r="E491" s="23" t="s">
        <v>4568</v>
      </c>
      <c r="F491" s="23" t="s">
        <v>15</v>
      </c>
      <c r="G491" s="23" t="s">
        <v>3515</v>
      </c>
      <c r="H491" s="23" t="s">
        <v>4244</v>
      </c>
      <c r="I491" s="23" t="s">
        <v>2423</v>
      </c>
      <c r="J491" s="23" t="s">
        <v>3512</v>
      </c>
      <c r="K491" s="23" t="s">
        <v>57</v>
      </c>
      <c r="L491" s="23" t="s">
        <v>492</v>
      </c>
      <c r="M491" s="25">
        <v>2325.4899999999998</v>
      </c>
      <c r="N491" s="23" t="s">
        <v>440</v>
      </c>
    </row>
    <row r="492" spans="1:14" x14ac:dyDescent="0.25">
      <c r="A492" s="23" t="s">
        <v>94</v>
      </c>
      <c r="B492" s="25">
        <v>906</v>
      </c>
      <c r="C492" s="23" t="s">
        <v>523</v>
      </c>
      <c r="D492" s="23" t="s">
        <v>1594</v>
      </c>
      <c r="E492" s="23" t="s">
        <v>4503</v>
      </c>
      <c r="F492" s="23" t="s">
        <v>50</v>
      </c>
      <c r="G492" s="23" t="s">
        <v>3522</v>
      </c>
      <c r="H492" s="23" t="s">
        <v>4240</v>
      </c>
      <c r="I492" s="23" t="s">
        <v>2422</v>
      </c>
      <c r="J492" s="23" t="s">
        <v>3514</v>
      </c>
      <c r="K492" s="23" t="s">
        <v>155</v>
      </c>
      <c r="L492" s="23" t="s">
        <v>51</v>
      </c>
      <c r="M492" s="25">
        <v>968.34</v>
      </c>
      <c r="N492" s="23" t="s">
        <v>440</v>
      </c>
    </row>
    <row r="493" spans="1:14" x14ac:dyDescent="0.25">
      <c r="A493" s="23" t="s">
        <v>33</v>
      </c>
      <c r="B493" s="25">
        <v>425</v>
      </c>
      <c r="C493" s="23" t="s">
        <v>516</v>
      </c>
      <c r="D493" s="23" t="s">
        <v>1593</v>
      </c>
      <c r="E493" s="23" t="s">
        <v>4510</v>
      </c>
      <c r="F493" s="23" t="s">
        <v>29</v>
      </c>
      <c r="G493" s="23" t="s">
        <v>230</v>
      </c>
      <c r="H493" s="23" t="s">
        <v>230</v>
      </c>
      <c r="I493" s="23" t="s">
        <v>2424</v>
      </c>
      <c r="J493" s="23" t="s">
        <v>3526</v>
      </c>
      <c r="K493" s="23" t="s">
        <v>13</v>
      </c>
      <c r="L493" s="23" t="s">
        <v>67</v>
      </c>
      <c r="M493" s="25">
        <v>210.37</v>
      </c>
      <c r="N493" s="23" t="s">
        <v>439</v>
      </c>
    </row>
    <row r="494" spans="1:14" x14ac:dyDescent="0.25">
      <c r="A494" s="23" t="s">
        <v>94</v>
      </c>
      <c r="B494" s="25">
        <v>493</v>
      </c>
      <c r="C494" s="23" t="s">
        <v>523</v>
      </c>
      <c r="D494" s="23" t="s">
        <v>1592</v>
      </c>
      <c r="E494" s="23" t="s">
        <v>4491</v>
      </c>
      <c r="F494" s="23" t="s">
        <v>15</v>
      </c>
      <c r="G494" s="23" t="s">
        <v>3518</v>
      </c>
      <c r="H494" s="23" t="s">
        <v>4251</v>
      </c>
      <c r="I494" s="23" t="s">
        <v>2422</v>
      </c>
      <c r="J494" s="23" t="s">
        <v>3512</v>
      </c>
      <c r="K494" s="23" t="s">
        <v>123</v>
      </c>
      <c r="L494" s="23" t="s">
        <v>55</v>
      </c>
      <c r="M494" s="25">
        <v>923.66</v>
      </c>
      <c r="N494" s="23" t="s">
        <v>440</v>
      </c>
    </row>
    <row r="495" spans="1:14" x14ac:dyDescent="0.25">
      <c r="A495" s="23" t="s">
        <v>275</v>
      </c>
      <c r="B495" s="25">
        <v>276</v>
      </c>
      <c r="C495" s="23" t="s">
        <v>1596</v>
      </c>
      <c r="D495" s="23" t="s">
        <v>1592</v>
      </c>
      <c r="E495" s="23" t="s">
        <v>4467</v>
      </c>
      <c r="F495" s="23" t="s">
        <v>15</v>
      </c>
      <c r="G495" s="23" t="s">
        <v>3515</v>
      </c>
      <c r="H495" s="23" t="s">
        <v>4238</v>
      </c>
      <c r="I495" s="23" t="s">
        <v>2423</v>
      </c>
      <c r="J495" s="23" t="s">
        <v>3516</v>
      </c>
      <c r="K495" s="23" t="s">
        <v>192</v>
      </c>
      <c r="L495" s="23" t="s">
        <v>55</v>
      </c>
      <c r="M495" s="25">
        <v>1273.23</v>
      </c>
      <c r="N495" s="23" t="s">
        <v>439</v>
      </c>
    </row>
    <row r="496" spans="1:14" x14ac:dyDescent="0.25">
      <c r="A496" s="23" t="s">
        <v>33</v>
      </c>
      <c r="B496" s="25">
        <v>186</v>
      </c>
      <c r="C496" s="23" t="s">
        <v>516</v>
      </c>
      <c r="D496" s="23" t="s">
        <v>1595</v>
      </c>
      <c r="E496" s="23" t="s">
        <v>4468</v>
      </c>
      <c r="F496" s="23" t="s">
        <v>40</v>
      </c>
      <c r="G496" s="23" t="s">
        <v>3527</v>
      </c>
      <c r="H496" s="23" t="s">
        <v>4263</v>
      </c>
      <c r="I496" s="23" t="s">
        <v>2422</v>
      </c>
      <c r="J496" s="23" t="s">
        <v>3512</v>
      </c>
      <c r="K496" s="23" t="s">
        <v>172</v>
      </c>
      <c r="L496" s="23" t="s">
        <v>41</v>
      </c>
      <c r="M496" s="25">
        <v>1831.54</v>
      </c>
      <c r="N496" s="23" t="s">
        <v>439</v>
      </c>
    </row>
    <row r="497" spans="1:14" x14ac:dyDescent="0.25">
      <c r="A497" s="23" t="s">
        <v>14</v>
      </c>
      <c r="B497" s="25">
        <v>679</v>
      </c>
      <c r="C497" s="23" t="s">
        <v>1596</v>
      </c>
      <c r="D497" s="23" t="s">
        <v>1593</v>
      </c>
      <c r="E497" s="23" t="s">
        <v>4476</v>
      </c>
      <c r="F497" s="23" t="s">
        <v>29</v>
      </c>
      <c r="G497" s="23" t="s">
        <v>3520</v>
      </c>
      <c r="H497" s="23" t="s">
        <v>4259</v>
      </c>
      <c r="I497" s="23" t="s">
        <v>2425</v>
      </c>
      <c r="J497" s="23" t="s">
        <v>3526</v>
      </c>
      <c r="K497" s="23" t="s">
        <v>145</v>
      </c>
      <c r="L497" s="23" t="s">
        <v>30</v>
      </c>
      <c r="M497" s="25">
        <v>401.02</v>
      </c>
      <c r="N497" s="23" t="s">
        <v>439</v>
      </c>
    </row>
    <row r="498" spans="1:14" x14ac:dyDescent="0.25">
      <c r="A498" s="23" t="s">
        <v>195</v>
      </c>
      <c r="B498" s="25">
        <v>390</v>
      </c>
      <c r="C498" s="23" t="s">
        <v>1599</v>
      </c>
      <c r="D498" s="23" t="s">
        <v>1594</v>
      </c>
      <c r="E498" s="23" t="s">
        <v>4482</v>
      </c>
      <c r="F498" s="23" t="s">
        <v>50</v>
      </c>
      <c r="G498" s="23" t="s">
        <v>3525</v>
      </c>
      <c r="H498" s="23" t="s">
        <v>4258</v>
      </c>
      <c r="I498" s="23" t="s">
        <v>2424</v>
      </c>
      <c r="J498" s="23" t="s">
        <v>3516</v>
      </c>
      <c r="K498" s="23" t="s">
        <v>116</v>
      </c>
      <c r="L498" s="23" t="s">
        <v>87</v>
      </c>
      <c r="M498" s="25">
        <v>1032.95</v>
      </c>
      <c r="N498" s="23" t="s">
        <v>439</v>
      </c>
    </row>
    <row r="499" spans="1:14" x14ac:dyDescent="0.25">
      <c r="A499" s="23" t="s">
        <v>54</v>
      </c>
      <c r="B499" s="25">
        <v>759</v>
      </c>
      <c r="C499" s="23" t="s">
        <v>516</v>
      </c>
      <c r="D499" s="23" t="s">
        <v>1592</v>
      </c>
      <c r="E499" s="23" t="s">
        <v>4464</v>
      </c>
      <c r="F499" s="23" t="s">
        <v>15</v>
      </c>
      <c r="G499" s="23" t="s">
        <v>3524</v>
      </c>
      <c r="H499" s="23" t="s">
        <v>4245</v>
      </c>
      <c r="I499" s="23" t="s">
        <v>2424</v>
      </c>
      <c r="J499" s="23" t="s">
        <v>3512</v>
      </c>
      <c r="K499" s="23" t="s">
        <v>160</v>
      </c>
      <c r="L499" s="23" t="s">
        <v>55</v>
      </c>
      <c r="M499" s="25">
        <v>1612.24</v>
      </c>
      <c r="N499" s="23" t="s">
        <v>440</v>
      </c>
    </row>
    <row r="500" spans="1:14" x14ac:dyDescent="0.25">
      <c r="A500" s="23" t="s">
        <v>193</v>
      </c>
      <c r="B500" s="25">
        <v>731</v>
      </c>
      <c r="C500" s="23" t="s">
        <v>1598</v>
      </c>
      <c r="D500" s="23" t="s">
        <v>1591</v>
      </c>
      <c r="E500" s="23" t="s">
        <v>4493</v>
      </c>
      <c r="F500" s="23" t="s">
        <v>20</v>
      </c>
      <c r="G500" s="23" t="s">
        <v>3521</v>
      </c>
      <c r="H500" s="23" t="s">
        <v>4246</v>
      </c>
      <c r="I500" s="23" t="s">
        <v>2426</v>
      </c>
      <c r="J500" s="23" t="s">
        <v>3514</v>
      </c>
      <c r="K500" s="23" t="s">
        <v>93</v>
      </c>
      <c r="L500" s="23" t="s">
        <v>491</v>
      </c>
      <c r="M500" s="25">
        <v>576.91999999999996</v>
      </c>
      <c r="N500" s="23" t="s">
        <v>439</v>
      </c>
    </row>
    <row r="501" spans="1:14" x14ac:dyDescent="0.25">
      <c r="A501" s="23" t="s">
        <v>94</v>
      </c>
      <c r="B501" s="25">
        <v>48</v>
      </c>
      <c r="C501" s="23" t="s">
        <v>523</v>
      </c>
      <c r="D501" s="23" t="s">
        <v>1593</v>
      </c>
      <c r="E501" s="23" t="s">
        <v>4549</v>
      </c>
      <c r="F501" s="23" t="s">
        <v>29</v>
      </c>
      <c r="G501" s="23" t="s">
        <v>3519</v>
      </c>
      <c r="H501" s="23" t="s">
        <v>4256</v>
      </c>
      <c r="I501" s="23" t="s">
        <v>2424</v>
      </c>
      <c r="J501" s="23" t="s">
        <v>3512</v>
      </c>
      <c r="K501" s="23" t="s">
        <v>62</v>
      </c>
      <c r="L501" s="23" t="s">
        <v>30</v>
      </c>
      <c r="M501" s="25">
        <v>2407.9499999999998</v>
      </c>
      <c r="N501" s="23" t="s">
        <v>439</v>
      </c>
    </row>
    <row r="502" spans="1:14" x14ac:dyDescent="0.25">
      <c r="A502" s="23" t="s">
        <v>94</v>
      </c>
      <c r="B502" s="25">
        <v>649</v>
      </c>
      <c r="C502" s="23" t="s">
        <v>523</v>
      </c>
      <c r="D502" s="23" t="s">
        <v>1592</v>
      </c>
      <c r="E502" s="23" t="s">
        <v>4495</v>
      </c>
      <c r="F502" s="23" t="s">
        <v>15</v>
      </c>
      <c r="G502" s="23" t="s">
        <v>3518</v>
      </c>
      <c r="H502" s="23" t="s">
        <v>238</v>
      </c>
      <c r="I502" s="23" t="s">
        <v>2423</v>
      </c>
      <c r="J502" s="23" t="s">
        <v>3512</v>
      </c>
      <c r="K502" s="23" t="s">
        <v>162</v>
      </c>
      <c r="L502" s="23" t="s">
        <v>492</v>
      </c>
      <c r="M502" s="25">
        <v>3199.18</v>
      </c>
      <c r="N502" s="23" t="s">
        <v>439</v>
      </c>
    </row>
    <row r="503" spans="1:14" x14ac:dyDescent="0.25">
      <c r="A503" s="23" t="s">
        <v>94</v>
      </c>
      <c r="B503" s="25">
        <v>37</v>
      </c>
      <c r="C503" s="23" t="s">
        <v>523</v>
      </c>
      <c r="D503" s="23" t="s">
        <v>1592</v>
      </c>
      <c r="E503" s="23" t="s">
        <v>4466</v>
      </c>
      <c r="F503" s="23" t="s">
        <v>15</v>
      </c>
      <c r="G503" s="23" t="s">
        <v>3518</v>
      </c>
      <c r="H503" s="23" t="s">
        <v>4242</v>
      </c>
      <c r="I503" s="23" t="s">
        <v>2424</v>
      </c>
      <c r="J503" s="23" t="s">
        <v>3514</v>
      </c>
      <c r="K503" s="23" t="s">
        <v>196</v>
      </c>
      <c r="L503" s="23" t="s">
        <v>492</v>
      </c>
      <c r="M503" s="25">
        <v>326.8</v>
      </c>
      <c r="N503" s="23" t="s">
        <v>439</v>
      </c>
    </row>
    <row r="504" spans="1:14" x14ac:dyDescent="0.25">
      <c r="A504" s="23" t="s">
        <v>46</v>
      </c>
      <c r="B504" s="25">
        <v>736</v>
      </c>
      <c r="C504" s="23" t="s">
        <v>516</v>
      </c>
      <c r="D504" s="23" t="s">
        <v>1592</v>
      </c>
      <c r="E504" s="23" t="s">
        <v>4465</v>
      </c>
      <c r="F504" s="23" t="s">
        <v>15</v>
      </c>
      <c r="G504" s="23" t="s">
        <v>3524</v>
      </c>
      <c r="H504" s="23" t="s">
        <v>4260</v>
      </c>
      <c r="I504" s="23" t="s">
        <v>2426</v>
      </c>
      <c r="J504" s="23" t="s">
        <v>3512</v>
      </c>
      <c r="K504" s="23" t="s">
        <v>119</v>
      </c>
      <c r="L504" s="23" t="s">
        <v>55</v>
      </c>
      <c r="M504" s="25">
        <v>1212.8900000000001</v>
      </c>
      <c r="N504" s="23" t="s">
        <v>441</v>
      </c>
    </row>
    <row r="505" spans="1:14" x14ac:dyDescent="0.25">
      <c r="A505" s="23" t="s">
        <v>66</v>
      </c>
      <c r="B505" s="25">
        <v>142</v>
      </c>
      <c r="C505" s="23" t="s">
        <v>1599</v>
      </c>
      <c r="D505" s="23" t="s">
        <v>1592</v>
      </c>
      <c r="E505" s="23" t="s">
        <v>4497</v>
      </c>
      <c r="F505" s="23" t="s">
        <v>15</v>
      </c>
      <c r="G505" s="23" t="s">
        <v>3518</v>
      </c>
      <c r="H505" s="23" t="s">
        <v>238</v>
      </c>
      <c r="I505" s="23" t="s">
        <v>2422</v>
      </c>
      <c r="J505" s="23" t="s">
        <v>3516</v>
      </c>
      <c r="K505" s="23" t="s">
        <v>27</v>
      </c>
      <c r="L505" s="23" t="s">
        <v>25</v>
      </c>
      <c r="M505" s="25">
        <v>1230.96</v>
      </c>
      <c r="N505" s="23" t="s">
        <v>439</v>
      </c>
    </row>
    <row r="506" spans="1:14" x14ac:dyDescent="0.25">
      <c r="A506" s="23" t="s">
        <v>66</v>
      </c>
      <c r="B506" s="25">
        <v>120</v>
      </c>
      <c r="C506" s="23" t="s">
        <v>1599</v>
      </c>
      <c r="D506" s="23" t="s">
        <v>1591</v>
      </c>
      <c r="E506" s="23" t="s">
        <v>4501</v>
      </c>
      <c r="F506" s="23" t="s">
        <v>20</v>
      </c>
      <c r="G506" s="23" t="s">
        <v>3521</v>
      </c>
      <c r="H506" s="23" t="s">
        <v>4241</v>
      </c>
      <c r="I506" s="23" t="s">
        <v>2426</v>
      </c>
      <c r="J506" s="23" t="s">
        <v>3516</v>
      </c>
      <c r="K506" s="23" t="s">
        <v>126</v>
      </c>
      <c r="L506" s="23" t="s">
        <v>64</v>
      </c>
      <c r="M506" s="25">
        <v>1667.8</v>
      </c>
      <c r="N506" s="23" t="s">
        <v>439</v>
      </c>
    </row>
    <row r="507" spans="1:14" x14ac:dyDescent="0.25">
      <c r="A507" s="23" t="s">
        <v>58</v>
      </c>
      <c r="B507" s="25">
        <v>560</v>
      </c>
      <c r="C507" s="23" t="s">
        <v>512</v>
      </c>
      <c r="D507" s="23" t="s">
        <v>1595</v>
      </c>
      <c r="E507" s="23" t="s">
        <v>4569</v>
      </c>
      <c r="F507" s="23" t="s">
        <v>40</v>
      </c>
      <c r="G507" s="23" t="s">
        <v>3511</v>
      </c>
      <c r="H507" s="23" t="s">
        <v>4233</v>
      </c>
      <c r="I507" s="23" t="s">
        <v>2426</v>
      </c>
      <c r="J507" s="23" t="s">
        <v>3512</v>
      </c>
      <c r="K507" s="23" t="s">
        <v>126</v>
      </c>
      <c r="L507" s="23" t="s">
        <v>41</v>
      </c>
      <c r="M507" s="25">
        <v>4474.13</v>
      </c>
      <c r="N507" s="23" t="s">
        <v>439</v>
      </c>
    </row>
    <row r="508" spans="1:14" x14ac:dyDescent="0.25">
      <c r="A508" s="23" t="s">
        <v>19</v>
      </c>
      <c r="B508" s="25">
        <v>340</v>
      </c>
      <c r="C508" s="23" t="s">
        <v>516</v>
      </c>
      <c r="D508" s="23" t="s">
        <v>1595</v>
      </c>
      <c r="E508" s="23" t="s">
        <v>4563</v>
      </c>
      <c r="F508" s="23" t="s">
        <v>40</v>
      </c>
      <c r="G508" s="23" t="s">
        <v>3527</v>
      </c>
      <c r="H508" s="23" t="s">
        <v>4261</v>
      </c>
      <c r="I508" s="23" t="s">
        <v>2423</v>
      </c>
      <c r="J508" s="23" t="s">
        <v>3516</v>
      </c>
      <c r="K508" s="23" t="s">
        <v>112</v>
      </c>
      <c r="L508" s="23" t="s">
        <v>493</v>
      </c>
      <c r="M508" s="25">
        <v>970.14</v>
      </c>
      <c r="N508" s="23" t="s">
        <v>438</v>
      </c>
    </row>
    <row r="509" spans="1:14" x14ac:dyDescent="0.25">
      <c r="A509" s="23" t="s">
        <v>39</v>
      </c>
      <c r="B509" s="25">
        <v>748</v>
      </c>
      <c r="C509" s="23" t="s">
        <v>507</v>
      </c>
      <c r="D509" s="23" t="s">
        <v>1595</v>
      </c>
      <c r="E509" s="23" t="s">
        <v>4554</v>
      </c>
      <c r="F509" s="23" t="s">
        <v>40</v>
      </c>
      <c r="G509" s="23" t="s">
        <v>3527</v>
      </c>
      <c r="H509" s="23" t="s">
        <v>4261</v>
      </c>
      <c r="I509" s="23" t="s">
        <v>2424</v>
      </c>
      <c r="J509" s="23" t="s">
        <v>3514</v>
      </c>
      <c r="K509" s="23" t="s">
        <v>53</v>
      </c>
      <c r="L509" s="23" t="s">
        <v>493</v>
      </c>
      <c r="M509" s="25">
        <v>241.27</v>
      </c>
      <c r="N509" s="23" t="s">
        <v>439</v>
      </c>
    </row>
    <row r="510" spans="1:14" x14ac:dyDescent="0.25">
      <c r="A510" s="23" t="s">
        <v>279</v>
      </c>
      <c r="B510" s="25">
        <v>701</v>
      </c>
      <c r="C510" s="23" t="s">
        <v>1597</v>
      </c>
      <c r="D510" s="23" t="s">
        <v>1592</v>
      </c>
      <c r="E510" s="23" t="s">
        <v>4577</v>
      </c>
      <c r="F510" s="23" t="s">
        <v>15</v>
      </c>
      <c r="G510" s="23" t="s">
        <v>3515</v>
      </c>
      <c r="H510" s="23" t="s">
        <v>4238</v>
      </c>
      <c r="I510" s="23" t="s">
        <v>2423</v>
      </c>
      <c r="J510" s="23" t="s">
        <v>3512</v>
      </c>
      <c r="K510" s="23" t="s">
        <v>198</v>
      </c>
      <c r="L510" s="23" t="s">
        <v>16</v>
      </c>
      <c r="M510" s="25">
        <v>836.39</v>
      </c>
      <c r="N510" s="23" t="s">
        <v>438</v>
      </c>
    </row>
    <row r="511" spans="1:14" x14ac:dyDescent="0.25">
      <c r="A511" s="23" t="s">
        <v>94</v>
      </c>
      <c r="B511" s="25">
        <v>52</v>
      </c>
      <c r="C511" s="23" t="s">
        <v>523</v>
      </c>
      <c r="D511" s="23" t="s">
        <v>1592</v>
      </c>
      <c r="E511" s="23" t="s">
        <v>4581</v>
      </c>
      <c r="F511" s="23" t="s">
        <v>15</v>
      </c>
      <c r="G511" s="23" t="s">
        <v>3515</v>
      </c>
      <c r="H511" s="23" t="s">
        <v>4238</v>
      </c>
      <c r="I511" s="23" t="s">
        <v>2422</v>
      </c>
      <c r="J511" s="23" t="s">
        <v>3512</v>
      </c>
      <c r="K511" s="23" t="s">
        <v>32</v>
      </c>
      <c r="L511" s="23" t="s">
        <v>55</v>
      </c>
      <c r="M511" s="25">
        <v>4310.26</v>
      </c>
      <c r="N511" s="23" t="s">
        <v>439</v>
      </c>
    </row>
    <row r="512" spans="1:14" x14ac:dyDescent="0.25">
      <c r="A512" s="23" t="s">
        <v>24</v>
      </c>
      <c r="B512" s="25">
        <v>886</v>
      </c>
      <c r="C512" s="23" t="s">
        <v>1596</v>
      </c>
      <c r="D512" s="23" t="s">
        <v>1593</v>
      </c>
      <c r="E512" s="23" t="s">
        <v>4523</v>
      </c>
      <c r="F512" s="23" t="s">
        <v>29</v>
      </c>
      <c r="G512" s="23" t="s">
        <v>3520</v>
      </c>
      <c r="H512" s="23" t="s">
        <v>4249</v>
      </c>
      <c r="I512" s="23" t="s">
        <v>2424</v>
      </c>
      <c r="J512" s="23" t="s">
        <v>3514</v>
      </c>
      <c r="K512" s="23" t="s">
        <v>48</v>
      </c>
      <c r="L512" s="23" t="s">
        <v>30</v>
      </c>
      <c r="M512" s="25">
        <v>217.21</v>
      </c>
      <c r="N512" s="23" t="s">
        <v>439</v>
      </c>
    </row>
    <row r="513" spans="1:14" x14ac:dyDescent="0.25">
      <c r="A513" s="23" t="s">
        <v>54</v>
      </c>
      <c r="B513" s="25">
        <v>891</v>
      </c>
      <c r="C513" s="23" t="s">
        <v>516</v>
      </c>
      <c r="D513" s="23" t="s">
        <v>1591</v>
      </c>
      <c r="E513" s="23" t="s">
        <v>4544</v>
      </c>
      <c r="F513" s="23" t="s">
        <v>20</v>
      </c>
      <c r="G513" s="23" t="s">
        <v>3513</v>
      </c>
      <c r="H513" s="23" t="s">
        <v>4236</v>
      </c>
      <c r="I513" s="23" t="s">
        <v>2423</v>
      </c>
      <c r="J513" s="23" t="s">
        <v>3523</v>
      </c>
      <c r="K513" s="23" t="s">
        <v>85</v>
      </c>
      <c r="L513" s="23" t="s">
        <v>21</v>
      </c>
      <c r="M513" s="25">
        <v>624.5</v>
      </c>
      <c r="N513" s="23" t="s">
        <v>439</v>
      </c>
    </row>
    <row r="514" spans="1:14" x14ac:dyDescent="0.25">
      <c r="A514" s="23" t="s">
        <v>90</v>
      </c>
      <c r="B514" s="25">
        <v>507</v>
      </c>
      <c r="C514" s="23" t="s">
        <v>1597</v>
      </c>
      <c r="D514" s="23" t="s">
        <v>1595</v>
      </c>
      <c r="E514" s="23" t="s">
        <v>4542</v>
      </c>
      <c r="F514" s="23" t="s">
        <v>40</v>
      </c>
      <c r="G514" s="23" t="s">
        <v>3527</v>
      </c>
      <c r="H514" s="23" t="s">
        <v>4261</v>
      </c>
      <c r="I514" s="23" t="s">
        <v>2426</v>
      </c>
      <c r="J514" s="23" t="s">
        <v>3526</v>
      </c>
      <c r="K514" s="23" t="s">
        <v>160</v>
      </c>
      <c r="L514" s="23" t="s">
        <v>41</v>
      </c>
      <c r="M514" s="25">
        <v>695.17</v>
      </c>
      <c r="N514" s="23" t="s">
        <v>438</v>
      </c>
    </row>
    <row r="515" spans="1:14" x14ac:dyDescent="0.25">
      <c r="A515" s="23" t="s">
        <v>275</v>
      </c>
      <c r="B515" s="25">
        <v>639</v>
      </c>
      <c r="C515" s="23" t="s">
        <v>1596</v>
      </c>
      <c r="D515" s="23" t="s">
        <v>1591</v>
      </c>
      <c r="E515" s="23" t="s">
        <v>4530</v>
      </c>
      <c r="F515" s="23" t="s">
        <v>20</v>
      </c>
      <c r="G515" s="23" t="s">
        <v>3513</v>
      </c>
      <c r="H515" s="23" t="s">
        <v>4235</v>
      </c>
      <c r="I515" s="23" t="s">
        <v>2424</v>
      </c>
      <c r="J515" s="23" t="s">
        <v>3514</v>
      </c>
      <c r="K515" s="23" t="s">
        <v>18</v>
      </c>
      <c r="L515" s="23" t="s">
        <v>21</v>
      </c>
      <c r="M515" s="25">
        <v>828.91</v>
      </c>
      <c r="N515" s="23" t="s">
        <v>439</v>
      </c>
    </row>
    <row r="516" spans="1:14" x14ac:dyDescent="0.25">
      <c r="A516" s="23" t="s">
        <v>24</v>
      </c>
      <c r="B516" s="25">
        <v>309</v>
      </c>
      <c r="C516" s="23" t="s">
        <v>1596</v>
      </c>
      <c r="D516" s="23" t="s">
        <v>1592</v>
      </c>
      <c r="E516" s="23" t="s">
        <v>4545</v>
      </c>
      <c r="F516" s="23" t="s">
        <v>15</v>
      </c>
      <c r="G516" s="23" t="s">
        <v>3524</v>
      </c>
      <c r="H516" s="23" t="s">
        <v>4260</v>
      </c>
      <c r="I516" s="23" t="s">
        <v>2425</v>
      </c>
      <c r="J516" s="23" t="s">
        <v>3523</v>
      </c>
      <c r="K516" s="23" t="s">
        <v>136</v>
      </c>
      <c r="L516" s="23" t="s">
        <v>16</v>
      </c>
      <c r="M516" s="25">
        <v>38.409999999999997</v>
      </c>
      <c r="N516" s="23" t="s">
        <v>442</v>
      </c>
    </row>
    <row r="517" spans="1:14" x14ac:dyDescent="0.25">
      <c r="A517" s="23" t="s">
        <v>188</v>
      </c>
      <c r="B517" s="25">
        <v>648</v>
      </c>
      <c r="C517" s="23" t="s">
        <v>512</v>
      </c>
      <c r="D517" s="23" t="s">
        <v>1591</v>
      </c>
      <c r="E517" s="23" t="s">
        <v>4521</v>
      </c>
      <c r="F517" s="23" t="s">
        <v>20</v>
      </c>
      <c r="G517" s="23" t="s">
        <v>3513</v>
      </c>
      <c r="H517" s="23" t="s">
        <v>4235</v>
      </c>
      <c r="I517" s="23" t="s">
        <v>2426</v>
      </c>
      <c r="J517" s="23" t="s">
        <v>3512</v>
      </c>
      <c r="K517" s="23" t="s">
        <v>38</v>
      </c>
      <c r="L517" s="23" t="s">
        <v>64</v>
      </c>
      <c r="M517" s="25">
        <v>5796.33</v>
      </c>
      <c r="N517" s="23" t="s">
        <v>439</v>
      </c>
    </row>
    <row r="518" spans="1:14" x14ac:dyDescent="0.25">
      <c r="A518" s="23" t="s">
        <v>58</v>
      </c>
      <c r="B518" s="25">
        <v>886</v>
      </c>
      <c r="C518" s="23" t="s">
        <v>512</v>
      </c>
      <c r="D518" s="23" t="s">
        <v>1591</v>
      </c>
      <c r="E518" s="23" t="s">
        <v>4525</v>
      </c>
      <c r="F518" s="23" t="s">
        <v>20</v>
      </c>
      <c r="G518" s="23" t="s">
        <v>3513</v>
      </c>
      <c r="H518" s="23" t="s">
        <v>242</v>
      </c>
      <c r="I518" s="23" t="s">
        <v>2426</v>
      </c>
      <c r="J518" s="23" t="s">
        <v>3523</v>
      </c>
      <c r="K518" s="23" t="s">
        <v>116</v>
      </c>
      <c r="L518" s="23" t="s">
        <v>64</v>
      </c>
      <c r="M518" s="25">
        <v>1781.86</v>
      </c>
      <c r="N518" s="23" t="s">
        <v>439</v>
      </c>
    </row>
    <row r="519" spans="1:14" x14ac:dyDescent="0.25">
      <c r="A519" s="23" t="s">
        <v>188</v>
      </c>
      <c r="B519" s="25">
        <v>572</v>
      </c>
      <c r="C519" s="23" t="s">
        <v>512</v>
      </c>
      <c r="D519" s="23" t="s">
        <v>1592</v>
      </c>
      <c r="E519" s="23" t="s">
        <v>4537</v>
      </c>
      <c r="F519" s="23" t="s">
        <v>15</v>
      </c>
      <c r="G519" s="23" t="s">
        <v>3524</v>
      </c>
      <c r="H519" s="23" t="s">
        <v>4260</v>
      </c>
      <c r="I519" s="23" t="s">
        <v>2422</v>
      </c>
      <c r="J519" s="23" t="s">
        <v>3516</v>
      </c>
      <c r="K519" s="23" t="s">
        <v>164</v>
      </c>
      <c r="L519" s="23" t="s">
        <v>492</v>
      </c>
      <c r="M519" s="25">
        <v>1025.46</v>
      </c>
      <c r="N519" s="23" t="s">
        <v>439</v>
      </c>
    </row>
    <row r="520" spans="1:14" x14ac:dyDescent="0.25">
      <c r="A520" s="23" t="s">
        <v>70</v>
      </c>
      <c r="B520" s="25">
        <v>1</v>
      </c>
      <c r="C520" s="23" t="s">
        <v>507</v>
      </c>
      <c r="D520" s="23" t="s">
        <v>1591</v>
      </c>
      <c r="E520" s="23" t="s">
        <v>4536</v>
      </c>
      <c r="F520" s="23" t="s">
        <v>20</v>
      </c>
      <c r="G520" s="23" t="s">
        <v>3521</v>
      </c>
      <c r="H520" s="23" t="s">
        <v>222</v>
      </c>
      <c r="I520" s="23" t="s">
        <v>2422</v>
      </c>
      <c r="J520" s="23" t="s">
        <v>3512</v>
      </c>
      <c r="K520" s="23" t="s">
        <v>60</v>
      </c>
      <c r="L520" s="23" t="s">
        <v>21</v>
      </c>
      <c r="M520" s="25">
        <v>6937.87</v>
      </c>
      <c r="N520" s="23" t="s">
        <v>439</v>
      </c>
    </row>
    <row r="521" spans="1:14" x14ac:dyDescent="0.25">
      <c r="A521" s="23" t="s">
        <v>14</v>
      </c>
      <c r="B521" s="25">
        <v>650</v>
      </c>
      <c r="C521" s="23" t="s">
        <v>1596</v>
      </c>
      <c r="D521" s="23" t="s">
        <v>1592</v>
      </c>
      <c r="E521" s="23" t="s">
        <v>4580</v>
      </c>
      <c r="F521" s="23" t="s">
        <v>15</v>
      </c>
      <c r="G521" s="23" t="s">
        <v>3518</v>
      </c>
      <c r="H521" s="23" t="s">
        <v>4264</v>
      </c>
      <c r="I521" s="23" t="s">
        <v>2426</v>
      </c>
      <c r="J521" s="23" t="s">
        <v>3514</v>
      </c>
      <c r="K521" s="23" t="s">
        <v>139</v>
      </c>
      <c r="L521" s="23" t="s">
        <v>55</v>
      </c>
      <c r="M521" s="25">
        <v>797.76</v>
      </c>
      <c r="N521" s="23" t="s">
        <v>441</v>
      </c>
    </row>
    <row r="522" spans="1:14" x14ac:dyDescent="0.25">
      <c r="A522" s="23" t="s">
        <v>33</v>
      </c>
      <c r="B522" s="25">
        <v>144</v>
      </c>
      <c r="C522" s="23" t="s">
        <v>516</v>
      </c>
      <c r="D522" s="23" t="s">
        <v>1593</v>
      </c>
      <c r="E522" s="23" t="s">
        <v>4579</v>
      </c>
      <c r="F522" s="23" t="s">
        <v>29</v>
      </c>
      <c r="G522" s="23" t="s">
        <v>3520</v>
      </c>
      <c r="H522" s="23" t="s">
        <v>4249</v>
      </c>
      <c r="I522" s="23" t="s">
        <v>2426</v>
      </c>
      <c r="J522" s="23" t="s">
        <v>3516</v>
      </c>
      <c r="K522" s="23" t="s">
        <v>192</v>
      </c>
      <c r="L522" s="23" t="s">
        <v>34</v>
      </c>
      <c r="M522" s="25">
        <v>550.45000000000005</v>
      </c>
      <c r="N522" s="23" t="s">
        <v>439</v>
      </c>
    </row>
    <row r="523" spans="1:14" x14ac:dyDescent="0.25">
      <c r="A523" s="23" t="s">
        <v>33</v>
      </c>
      <c r="B523" s="25">
        <v>932</v>
      </c>
      <c r="C523" s="23" t="s">
        <v>516</v>
      </c>
      <c r="D523" s="23" t="s">
        <v>1595</v>
      </c>
      <c r="E523" s="23" t="s">
        <v>4518</v>
      </c>
      <c r="F523" s="23" t="s">
        <v>40</v>
      </c>
      <c r="G523" s="23" t="s">
        <v>3527</v>
      </c>
      <c r="H523" s="23" t="s">
        <v>4261</v>
      </c>
      <c r="I523" s="23" t="s">
        <v>2424</v>
      </c>
      <c r="J523" s="23" t="s">
        <v>3514</v>
      </c>
      <c r="K523" s="23" t="s">
        <v>189</v>
      </c>
      <c r="L523" s="23" t="s">
        <v>41</v>
      </c>
      <c r="M523" s="25">
        <v>99.79</v>
      </c>
      <c r="N523" s="23" t="s">
        <v>439</v>
      </c>
    </row>
    <row r="524" spans="1:14" x14ac:dyDescent="0.25">
      <c r="A524" s="23" t="s">
        <v>79</v>
      </c>
      <c r="B524" s="25">
        <v>124</v>
      </c>
      <c r="C524" s="23" t="s">
        <v>523</v>
      </c>
      <c r="D524" s="23" t="s">
        <v>1592</v>
      </c>
      <c r="E524" s="23" t="s">
        <v>4550</v>
      </c>
      <c r="F524" s="23" t="s">
        <v>15</v>
      </c>
      <c r="G524" s="23" t="s">
        <v>3517</v>
      </c>
      <c r="H524" s="23" t="s">
        <v>4262</v>
      </c>
      <c r="I524" s="23" t="s">
        <v>2425</v>
      </c>
      <c r="J524" s="23" t="s">
        <v>3516</v>
      </c>
      <c r="K524" s="23" t="s">
        <v>403</v>
      </c>
      <c r="L524" s="23" t="s">
        <v>492</v>
      </c>
      <c r="M524" s="25">
        <v>1974.51</v>
      </c>
      <c r="N524" s="23" t="s">
        <v>440</v>
      </c>
    </row>
    <row r="525" spans="1:14" x14ac:dyDescent="0.25">
      <c r="A525" s="23" t="s">
        <v>79</v>
      </c>
      <c r="B525" s="25">
        <v>387</v>
      </c>
      <c r="C525" s="23" t="s">
        <v>523</v>
      </c>
      <c r="D525" s="23" t="s">
        <v>1592</v>
      </c>
      <c r="E525" s="23" t="s">
        <v>4557</v>
      </c>
      <c r="F525" s="23" t="s">
        <v>15</v>
      </c>
      <c r="G525" s="23" t="s">
        <v>3515</v>
      </c>
      <c r="H525" s="23" t="s">
        <v>4238</v>
      </c>
      <c r="I525" s="23" t="s">
        <v>2422</v>
      </c>
      <c r="J525" s="23" t="s">
        <v>3514</v>
      </c>
      <c r="K525" s="23" t="s">
        <v>27</v>
      </c>
      <c r="L525" s="23" t="s">
        <v>25</v>
      </c>
      <c r="M525" s="25">
        <v>969.42</v>
      </c>
      <c r="N525" s="23" t="s">
        <v>439</v>
      </c>
    </row>
    <row r="526" spans="1:14" x14ac:dyDescent="0.25">
      <c r="A526" s="23" t="s">
        <v>193</v>
      </c>
      <c r="B526" s="25">
        <v>891</v>
      </c>
      <c r="C526" s="23" t="s">
        <v>1598</v>
      </c>
      <c r="D526" s="23" t="s">
        <v>1593</v>
      </c>
      <c r="E526" s="23" t="s">
        <v>4540</v>
      </c>
      <c r="F526" s="23" t="s">
        <v>29</v>
      </c>
      <c r="G526" s="23" t="s">
        <v>3519</v>
      </c>
      <c r="H526" s="23" t="s">
        <v>246</v>
      </c>
      <c r="I526" s="23" t="s">
        <v>2422</v>
      </c>
      <c r="J526" s="23" t="s">
        <v>3514</v>
      </c>
      <c r="K526" s="23" t="s">
        <v>123</v>
      </c>
      <c r="L526" s="23" t="s">
        <v>67</v>
      </c>
      <c r="M526" s="25">
        <v>368.02</v>
      </c>
      <c r="N526" s="23" t="s">
        <v>439</v>
      </c>
    </row>
    <row r="527" spans="1:14" x14ac:dyDescent="0.25">
      <c r="A527" s="23" t="s">
        <v>66</v>
      </c>
      <c r="B527" s="25">
        <v>780</v>
      </c>
      <c r="C527" s="23" t="s">
        <v>1599</v>
      </c>
      <c r="D527" s="23" t="s">
        <v>1591</v>
      </c>
      <c r="E527" s="23" t="s">
        <v>4574</v>
      </c>
      <c r="F527" s="23" t="s">
        <v>20</v>
      </c>
      <c r="G527" s="23" t="s">
        <v>3513</v>
      </c>
      <c r="H527" s="23" t="s">
        <v>4236</v>
      </c>
      <c r="I527" s="23" t="s">
        <v>2424</v>
      </c>
      <c r="J527" s="23" t="s">
        <v>3512</v>
      </c>
      <c r="K527" s="23" t="s">
        <v>119</v>
      </c>
      <c r="L527" s="23" t="s">
        <v>491</v>
      </c>
      <c r="M527" s="25">
        <v>3904.97</v>
      </c>
      <c r="N527" s="23" t="s">
        <v>438</v>
      </c>
    </row>
    <row r="528" spans="1:14" x14ac:dyDescent="0.25">
      <c r="A528" s="23" t="s">
        <v>191</v>
      </c>
      <c r="B528" s="25">
        <v>335</v>
      </c>
      <c r="C528" s="23" t="s">
        <v>516</v>
      </c>
      <c r="D528" s="23" t="s">
        <v>1591</v>
      </c>
      <c r="E528" s="23" t="s">
        <v>4570</v>
      </c>
      <c r="F528" s="23" t="s">
        <v>20</v>
      </c>
      <c r="G528" s="23" t="s">
        <v>3513</v>
      </c>
      <c r="H528" s="23" t="s">
        <v>4236</v>
      </c>
      <c r="I528" s="23" t="s">
        <v>2424</v>
      </c>
      <c r="J528" s="23" t="s">
        <v>3516</v>
      </c>
      <c r="K528" s="23" t="s">
        <v>201</v>
      </c>
      <c r="L528" s="23" t="s">
        <v>21</v>
      </c>
      <c r="M528" s="25">
        <v>1987.71</v>
      </c>
      <c r="N528" s="23" t="s">
        <v>439</v>
      </c>
    </row>
    <row r="529" spans="1:14" x14ac:dyDescent="0.25">
      <c r="A529" s="23" t="s">
        <v>28</v>
      </c>
      <c r="B529" s="25">
        <v>614</v>
      </c>
      <c r="C529" s="23" t="s">
        <v>1598</v>
      </c>
      <c r="D529" s="23" t="s">
        <v>1591</v>
      </c>
      <c r="E529" s="23" t="s">
        <v>4573</v>
      </c>
      <c r="F529" s="23" t="s">
        <v>20</v>
      </c>
      <c r="G529" s="23" t="s">
        <v>3521</v>
      </c>
      <c r="H529" s="23" t="s">
        <v>4241</v>
      </c>
      <c r="I529" s="23" t="s">
        <v>2422</v>
      </c>
      <c r="J529" s="23" t="s">
        <v>3526</v>
      </c>
      <c r="K529" s="23" t="s">
        <v>155</v>
      </c>
      <c r="L529" s="23" t="s">
        <v>64</v>
      </c>
      <c r="M529" s="25">
        <v>2729.2</v>
      </c>
      <c r="N529" s="23" t="s">
        <v>439</v>
      </c>
    </row>
    <row r="530" spans="1:14" x14ac:dyDescent="0.25">
      <c r="A530" s="23" t="s">
        <v>70</v>
      </c>
      <c r="B530" s="25">
        <v>297</v>
      </c>
      <c r="C530" s="23" t="s">
        <v>507</v>
      </c>
      <c r="D530" s="23" t="s">
        <v>1591</v>
      </c>
      <c r="E530" s="23" t="s">
        <v>4541</v>
      </c>
      <c r="F530" s="23" t="s">
        <v>20</v>
      </c>
      <c r="G530" s="23" t="s">
        <v>3521</v>
      </c>
      <c r="H530" s="23" t="s">
        <v>4246</v>
      </c>
      <c r="I530" s="23" t="s">
        <v>2422</v>
      </c>
      <c r="J530" s="23" t="s">
        <v>3514</v>
      </c>
      <c r="K530" s="23" t="s">
        <v>169</v>
      </c>
      <c r="L530" s="23" t="s">
        <v>21</v>
      </c>
      <c r="M530" s="25">
        <v>560.58000000000004</v>
      </c>
      <c r="N530" s="23" t="s">
        <v>439</v>
      </c>
    </row>
    <row r="531" spans="1:14" x14ac:dyDescent="0.25">
      <c r="A531" s="23" t="s">
        <v>66</v>
      </c>
      <c r="B531" s="25">
        <v>285</v>
      </c>
      <c r="C531" s="23" t="s">
        <v>1599</v>
      </c>
      <c r="D531" s="23" t="s">
        <v>1595</v>
      </c>
      <c r="E531" s="23" t="s">
        <v>4559</v>
      </c>
      <c r="F531" s="23" t="s">
        <v>40</v>
      </c>
      <c r="G531" s="23" t="s">
        <v>3527</v>
      </c>
      <c r="H531" s="23" t="s">
        <v>4263</v>
      </c>
      <c r="I531" s="23" t="s">
        <v>2423</v>
      </c>
      <c r="J531" s="23" t="s">
        <v>3512</v>
      </c>
      <c r="K531" s="23" t="s">
        <v>152</v>
      </c>
      <c r="L531" s="23" t="s">
        <v>493</v>
      </c>
      <c r="M531" s="25">
        <v>2349.44</v>
      </c>
      <c r="N531" s="23" t="s">
        <v>439</v>
      </c>
    </row>
    <row r="532" spans="1:14" x14ac:dyDescent="0.25">
      <c r="A532" s="23" t="s">
        <v>191</v>
      </c>
      <c r="B532" s="25">
        <v>685</v>
      </c>
      <c r="C532" s="23" t="s">
        <v>516</v>
      </c>
      <c r="D532" s="23" t="s">
        <v>1591</v>
      </c>
      <c r="E532" s="23" t="s">
        <v>4520</v>
      </c>
      <c r="F532" s="23" t="s">
        <v>20</v>
      </c>
      <c r="G532" s="23" t="s">
        <v>3513</v>
      </c>
      <c r="H532" s="23" t="s">
        <v>242</v>
      </c>
      <c r="I532" s="23" t="s">
        <v>2423</v>
      </c>
      <c r="J532" s="23" t="s">
        <v>3516</v>
      </c>
      <c r="K532" s="23" t="s">
        <v>145</v>
      </c>
      <c r="L532" s="23" t="s">
        <v>64</v>
      </c>
      <c r="M532" s="25">
        <v>609.55999999999995</v>
      </c>
      <c r="N532" s="23" t="s">
        <v>441</v>
      </c>
    </row>
    <row r="533" spans="1:14" x14ac:dyDescent="0.25">
      <c r="A533" s="23" t="s">
        <v>194</v>
      </c>
      <c r="B533" s="25">
        <v>591</v>
      </c>
      <c r="C533" s="23" t="s">
        <v>507</v>
      </c>
      <c r="D533" s="23" t="s">
        <v>1594</v>
      </c>
      <c r="E533" s="23" t="s">
        <v>4572</v>
      </c>
      <c r="F533" s="23" t="s">
        <v>50</v>
      </c>
      <c r="G533" s="23" t="s">
        <v>3522</v>
      </c>
      <c r="H533" s="23" t="s">
        <v>4240</v>
      </c>
      <c r="I533" s="23" t="s">
        <v>2426</v>
      </c>
      <c r="J533" s="23" t="s">
        <v>3516</v>
      </c>
      <c r="K533" s="23" t="s">
        <v>62</v>
      </c>
      <c r="L533" s="23" t="s">
        <v>87</v>
      </c>
      <c r="M533" s="25">
        <v>2726.33</v>
      </c>
      <c r="N533" s="23" t="s">
        <v>439</v>
      </c>
    </row>
    <row r="534" spans="1:14" x14ac:dyDescent="0.25">
      <c r="A534" s="23" t="s">
        <v>33</v>
      </c>
      <c r="B534" s="25">
        <v>822</v>
      </c>
      <c r="C534" s="23" t="s">
        <v>516</v>
      </c>
      <c r="D534" s="23" t="s">
        <v>1592</v>
      </c>
      <c r="E534" s="23" t="s">
        <v>4556</v>
      </c>
      <c r="F534" s="23" t="s">
        <v>15</v>
      </c>
      <c r="G534" s="23" t="s">
        <v>3517</v>
      </c>
      <c r="H534" s="23" t="s">
        <v>4252</v>
      </c>
      <c r="I534" s="23" t="s">
        <v>2423</v>
      </c>
      <c r="J534" s="23" t="s">
        <v>3523</v>
      </c>
      <c r="K534" s="23" t="s">
        <v>57</v>
      </c>
      <c r="L534" s="23" t="s">
        <v>55</v>
      </c>
      <c r="M534" s="25">
        <v>40.4</v>
      </c>
      <c r="N534" s="23" t="s">
        <v>439</v>
      </c>
    </row>
    <row r="535" spans="1:14" x14ac:dyDescent="0.25">
      <c r="A535" s="23" t="s">
        <v>54</v>
      </c>
      <c r="B535" s="25">
        <v>44</v>
      </c>
      <c r="C535" s="23" t="s">
        <v>516</v>
      </c>
      <c r="D535" s="23" t="s">
        <v>1591</v>
      </c>
      <c r="E535" s="23" t="s">
        <v>4531</v>
      </c>
      <c r="F535" s="23" t="s">
        <v>20</v>
      </c>
      <c r="G535" s="23" t="s">
        <v>3513</v>
      </c>
      <c r="H535" s="23" t="s">
        <v>4236</v>
      </c>
      <c r="I535" s="23" t="s">
        <v>2424</v>
      </c>
      <c r="J535" s="23" t="s">
        <v>3516</v>
      </c>
      <c r="K535" s="23" t="s">
        <v>45</v>
      </c>
      <c r="L535" s="23" t="s">
        <v>64</v>
      </c>
      <c r="M535" s="25">
        <v>677.34</v>
      </c>
      <c r="N535" s="23" t="s">
        <v>439</v>
      </c>
    </row>
    <row r="536" spans="1:14" x14ac:dyDescent="0.25">
      <c r="A536" s="23" t="s">
        <v>73</v>
      </c>
      <c r="B536" s="25">
        <v>618</v>
      </c>
      <c r="C536" s="23" t="s">
        <v>507</v>
      </c>
      <c r="D536" s="23" t="s">
        <v>1595</v>
      </c>
      <c r="E536" s="23" t="s">
        <v>4566</v>
      </c>
      <c r="F536" s="23" t="s">
        <v>40</v>
      </c>
      <c r="G536" s="23" t="s">
        <v>3511</v>
      </c>
      <c r="H536" s="23" t="s">
        <v>4233</v>
      </c>
      <c r="I536" s="23" t="s">
        <v>2422</v>
      </c>
      <c r="J536" s="23" t="s">
        <v>3514</v>
      </c>
      <c r="K536" s="23" t="s">
        <v>196</v>
      </c>
      <c r="L536" s="23" t="s">
        <v>41</v>
      </c>
      <c r="M536" s="25">
        <v>737.16</v>
      </c>
      <c r="N536" s="23" t="s">
        <v>439</v>
      </c>
    </row>
    <row r="537" spans="1:14" x14ac:dyDescent="0.25">
      <c r="A537" s="23" t="s">
        <v>188</v>
      </c>
      <c r="B537" s="25">
        <v>585</v>
      </c>
      <c r="C537" s="23" t="s">
        <v>512</v>
      </c>
      <c r="D537" s="23" t="s">
        <v>1591</v>
      </c>
      <c r="E537" s="23" t="s">
        <v>4551</v>
      </c>
      <c r="F537" s="23" t="s">
        <v>20</v>
      </c>
      <c r="G537" s="23" t="s">
        <v>3521</v>
      </c>
      <c r="H537" s="23" t="s">
        <v>4253</v>
      </c>
      <c r="I537" s="23" t="s">
        <v>2426</v>
      </c>
      <c r="J537" s="23" t="s">
        <v>3516</v>
      </c>
      <c r="K537" s="23" t="s">
        <v>43</v>
      </c>
      <c r="L537" s="23" t="s">
        <v>21</v>
      </c>
      <c r="M537" s="25">
        <v>834.21</v>
      </c>
      <c r="N537" s="23" t="s">
        <v>439</v>
      </c>
    </row>
    <row r="538" spans="1:14" x14ac:dyDescent="0.25">
      <c r="A538" s="23" t="s">
        <v>14</v>
      </c>
      <c r="B538" s="25">
        <v>267</v>
      </c>
      <c r="C538" s="23" t="s">
        <v>1596</v>
      </c>
      <c r="D538" s="23" t="s">
        <v>1591</v>
      </c>
      <c r="E538" s="23" t="s">
        <v>4538</v>
      </c>
      <c r="F538" s="23" t="s">
        <v>20</v>
      </c>
      <c r="G538" s="23" t="s">
        <v>3521</v>
      </c>
      <c r="H538" s="23" t="s">
        <v>4253</v>
      </c>
      <c r="I538" s="23" t="s">
        <v>2422</v>
      </c>
      <c r="J538" s="23" t="s">
        <v>3516</v>
      </c>
      <c r="K538" s="23" t="s">
        <v>162</v>
      </c>
      <c r="L538" s="23" t="s">
        <v>64</v>
      </c>
      <c r="M538" s="25">
        <v>1576.1</v>
      </c>
      <c r="N538" s="23" t="s">
        <v>438</v>
      </c>
    </row>
    <row r="539" spans="1:14" x14ac:dyDescent="0.25">
      <c r="A539" s="23" t="s">
        <v>63</v>
      </c>
      <c r="B539" s="25">
        <v>419</v>
      </c>
      <c r="C539" s="23" t="s">
        <v>1597</v>
      </c>
      <c r="D539" s="23" t="s">
        <v>1592</v>
      </c>
      <c r="E539" s="23" t="s">
        <v>4539</v>
      </c>
      <c r="F539" s="23" t="s">
        <v>15</v>
      </c>
      <c r="G539" s="23" t="s">
        <v>3515</v>
      </c>
      <c r="H539" s="23" t="s">
        <v>4238</v>
      </c>
      <c r="I539" s="23" t="s">
        <v>2425</v>
      </c>
      <c r="J539" s="23" t="s">
        <v>3523</v>
      </c>
      <c r="K539" s="23" t="s">
        <v>81</v>
      </c>
      <c r="L539" s="23" t="s">
        <v>25</v>
      </c>
      <c r="M539" s="25">
        <v>1159</v>
      </c>
      <c r="N539" s="23" t="s">
        <v>441</v>
      </c>
    </row>
    <row r="540" spans="1:14" x14ac:dyDescent="0.25">
      <c r="A540" s="23" t="s">
        <v>191</v>
      </c>
      <c r="B540" s="25">
        <v>550</v>
      </c>
      <c r="C540" s="23" t="s">
        <v>516</v>
      </c>
      <c r="D540" s="23" t="s">
        <v>1594</v>
      </c>
      <c r="E540" s="23" t="s">
        <v>4515</v>
      </c>
      <c r="F540" s="23" t="s">
        <v>50</v>
      </c>
      <c r="G540" s="23" t="s">
        <v>3522</v>
      </c>
      <c r="H540" s="23" t="s">
        <v>4257</v>
      </c>
      <c r="I540" s="23" t="s">
        <v>2422</v>
      </c>
      <c r="J540" s="23" t="s">
        <v>3523</v>
      </c>
      <c r="K540" s="23" t="s">
        <v>36</v>
      </c>
      <c r="L540" s="23" t="s">
        <v>87</v>
      </c>
      <c r="M540" s="25">
        <v>329.04</v>
      </c>
      <c r="N540" s="23" t="s">
        <v>439</v>
      </c>
    </row>
    <row r="541" spans="1:14" x14ac:dyDescent="0.25">
      <c r="A541" s="23" t="s">
        <v>79</v>
      </c>
      <c r="B541" s="25">
        <v>734</v>
      </c>
      <c r="C541" s="23" t="s">
        <v>523</v>
      </c>
      <c r="D541" s="23" t="s">
        <v>1592</v>
      </c>
      <c r="E541" s="23" t="s">
        <v>4517</v>
      </c>
      <c r="F541" s="23" t="s">
        <v>15</v>
      </c>
      <c r="G541" s="23" t="s">
        <v>3524</v>
      </c>
      <c r="H541" s="23" t="s">
        <v>4245</v>
      </c>
      <c r="I541" s="23" t="s">
        <v>2422</v>
      </c>
      <c r="J541" s="23" t="s">
        <v>3512</v>
      </c>
      <c r="K541" s="23" t="s">
        <v>172</v>
      </c>
      <c r="L541" s="23" t="s">
        <v>16</v>
      </c>
      <c r="M541" s="25">
        <v>4110.3599999999997</v>
      </c>
      <c r="N541" s="23" t="s">
        <v>440</v>
      </c>
    </row>
    <row r="542" spans="1:14" x14ac:dyDescent="0.25">
      <c r="A542" s="23" t="s">
        <v>24</v>
      </c>
      <c r="B542" s="25">
        <v>519</v>
      </c>
      <c r="C542" s="23" t="s">
        <v>1596</v>
      </c>
      <c r="D542" s="23" t="s">
        <v>1592</v>
      </c>
      <c r="E542" s="23" t="s">
        <v>4524</v>
      </c>
      <c r="F542" s="23" t="s">
        <v>15</v>
      </c>
      <c r="G542" s="23" t="s">
        <v>3518</v>
      </c>
      <c r="H542" s="23" t="s">
        <v>4242</v>
      </c>
      <c r="I542" s="23" t="s">
        <v>2422</v>
      </c>
      <c r="J542" s="23" t="s">
        <v>3516</v>
      </c>
      <c r="K542" s="23" t="s">
        <v>166</v>
      </c>
      <c r="L542" s="23" t="s">
        <v>55</v>
      </c>
      <c r="M542" s="25">
        <v>437.39</v>
      </c>
      <c r="N542" s="23" t="s">
        <v>441</v>
      </c>
    </row>
    <row r="543" spans="1:14" x14ac:dyDescent="0.25">
      <c r="A543" s="23" t="s">
        <v>14</v>
      </c>
      <c r="B543" s="25">
        <v>280</v>
      </c>
      <c r="C543" s="23" t="s">
        <v>1596</v>
      </c>
      <c r="D543" s="23" t="s">
        <v>1595</v>
      </c>
      <c r="E543" s="23" t="s">
        <v>4546</v>
      </c>
      <c r="F543" s="23" t="s">
        <v>40</v>
      </c>
      <c r="G543" s="23" t="s">
        <v>3511</v>
      </c>
      <c r="H543" s="23" t="s">
        <v>4233</v>
      </c>
      <c r="I543" s="23" t="s">
        <v>2425</v>
      </c>
      <c r="J543" s="23" t="s">
        <v>3512</v>
      </c>
      <c r="K543" s="23" t="s">
        <v>169</v>
      </c>
      <c r="L543" s="23" t="s">
        <v>493</v>
      </c>
      <c r="M543" s="25">
        <v>1493.9</v>
      </c>
      <c r="N543" s="23" t="s">
        <v>440</v>
      </c>
    </row>
    <row r="544" spans="1:14" x14ac:dyDescent="0.25">
      <c r="A544" s="23" t="s">
        <v>190</v>
      </c>
      <c r="B544" s="25">
        <v>805</v>
      </c>
      <c r="C544" s="23" t="s">
        <v>1599</v>
      </c>
      <c r="D544" s="23" t="s">
        <v>1591</v>
      </c>
      <c r="E544" s="23" t="s">
        <v>4615</v>
      </c>
      <c r="F544" s="23" t="s">
        <v>20</v>
      </c>
      <c r="G544" s="23" t="s">
        <v>3521</v>
      </c>
      <c r="H544" s="23" t="s">
        <v>4246</v>
      </c>
      <c r="I544" s="23" t="s">
        <v>2422</v>
      </c>
      <c r="J544" s="23" t="s">
        <v>3516</v>
      </c>
      <c r="K544" s="23" t="s">
        <v>201</v>
      </c>
      <c r="L544" s="23" t="s">
        <v>64</v>
      </c>
      <c r="M544" s="25">
        <v>3773.96</v>
      </c>
      <c r="N544" s="23" t="s">
        <v>443</v>
      </c>
    </row>
    <row r="545" spans="1:14" x14ac:dyDescent="0.25">
      <c r="A545" s="23" t="s">
        <v>14</v>
      </c>
      <c r="B545" s="25">
        <v>50</v>
      </c>
      <c r="C545" s="23" t="s">
        <v>1596</v>
      </c>
      <c r="D545" s="23" t="s">
        <v>1591</v>
      </c>
      <c r="E545" s="23" t="s">
        <v>4607</v>
      </c>
      <c r="F545" s="23" t="s">
        <v>20</v>
      </c>
      <c r="G545" s="23" t="s">
        <v>3513</v>
      </c>
      <c r="H545" s="23" t="s">
        <v>4236</v>
      </c>
      <c r="I545" s="23" t="s">
        <v>2425</v>
      </c>
      <c r="J545" s="23" t="s">
        <v>3514</v>
      </c>
      <c r="K545" s="23" t="s">
        <v>192</v>
      </c>
      <c r="L545" s="23" t="s">
        <v>64</v>
      </c>
      <c r="M545" s="25">
        <v>405.24</v>
      </c>
      <c r="N545" s="23" t="s">
        <v>439</v>
      </c>
    </row>
    <row r="546" spans="1:14" x14ac:dyDescent="0.25">
      <c r="A546" s="23" t="s">
        <v>46</v>
      </c>
      <c r="B546" s="25">
        <v>652</v>
      </c>
      <c r="C546" s="23" t="s">
        <v>516</v>
      </c>
      <c r="D546" s="23" t="s">
        <v>1591</v>
      </c>
      <c r="E546" s="23" t="s">
        <v>4595</v>
      </c>
      <c r="F546" s="23" t="s">
        <v>20</v>
      </c>
      <c r="G546" s="23" t="s">
        <v>3513</v>
      </c>
      <c r="H546" s="23" t="s">
        <v>4239</v>
      </c>
      <c r="I546" s="23" t="s">
        <v>2425</v>
      </c>
      <c r="J546" s="23" t="s">
        <v>3516</v>
      </c>
      <c r="K546" s="23" t="s">
        <v>43</v>
      </c>
      <c r="L546" s="23" t="s">
        <v>491</v>
      </c>
      <c r="M546" s="25">
        <v>2021.8</v>
      </c>
      <c r="N546" s="23" t="s">
        <v>439</v>
      </c>
    </row>
    <row r="547" spans="1:14" x14ac:dyDescent="0.25">
      <c r="A547" s="23" t="s">
        <v>275</v>
      </c>
      <c r="B547" s="25">
        <v>0</v>
      </c>
      <c r="C547" s="23" t="s">
        <v>1596</v>
      </c>
      <c r="D547" s="23" t="s">
        <v>1593</v>
      </c>
      <c r="E547" s="23" t="s">
        <v>4527</v>
      </c>
      <c r="F547" s="23" t="s">
        <v>29</v>
      </c>
      <c r="G547" s="23" t="s">
        <v>3520</v>
      </c>
      <c r="H547" s="23" t="s">
        <v>4243</v>
      </c>
      <c r="I547" s="23" t="s">
        <v>2424</v>
      </c>
      <c r="J547" s="23" t="s">
        <v>3516</v>
      </c>
      <c r="K547" s="23" t="s">
        <v>162</v>
      </c>
      <c r="L547" s="23" t="s">
        <v>30</v>
      </c>
      <c r="M547" s="25">
        <v>1404.49</v>
      </c>
      <c r="N547" s="23" t="s">
        <v>439</v>
      </c>
    </row>
    <row r="548" spans="1:14" x14ac:dyDescent="0.25">
      <c r="A548" s="23" t="s">
        <v>188</v>
      </c>
      <c r="B548" s="25">
        <v>182</v>
      </c>
      <c r="C548" s="23" t="s">
        <v>512</v>
      </c>
      <c r="D548" s="23" t="s">
        <v>1592</v>
      </c>
      <c r="E548" s="23" t="s">
        <v>4526</v>
      </c>
      <c r="F548" s="23" t="s">
        <v>15</v>
      </c>
      <c r="G548" s="23" t="s">
        <v>3517</v>
      </c>
      <c r="H548" s="23" t="s">
        <v>4254</v>
      </c>
      <c r="I548" s="23" t="s">
        <v>2424</v>
      </c>
      <c r="J548" s="23" t="s">
        <v>3523</v>
      </c>
      <c r="K548" s="23" t="s">
        <v>166</v>
      </c>
      <c r="L548" s="23" t="s">
        <v>55</v>
      </c>
      <c r="M548" s="25">
        <v>762.01</v>
      </c>
      <c r="N548" s="23" t="s">
        <v>439</v>
      </c>
    </row>
    <row r="549" spans="1:14" x14ac:dyDescent="0.25">
      <c r="A549" s="23" t="s">
        <v>195</v>
      </c>
      <c r="B549" s="25">
        <v>806</v>
      </c>
      <c r="C549" s="23" t="s">
        <v>1599</v>
      </c>
      <c r="D549" s="23" t="s">
        <v>1592</v>
      </c>
      <c r="E549" s="23" t="s">
        <v>4522</v>
      </c>
      <c r="F549" s="23" t="s">
        <v>15</v>
      </c>
      <c r="G549" s="23" t="s">
        <v>3517</v>
      </c>
      <c r="H549" s="23" t="s">
        <v>4250</v>
      </c>
      <c r="I549" s="23" t="s">
        <v>2425</v>
      </c>
      <c r="J549" s="23" t="s">
        <v>3516</v>
      </c>
      <c r="K549" s="23" t="s">
        <v>85</v>
      </c>
      <c r="L549" s="23" t="s">
        <v>16</v>
      </c>
      <c r="M549" s="25">
        <v>475.96</v>
      </c>
      <c r="N549" s="23" t="s">
        <v>438</v>
      </c>
    </row>
    <row r="550" spans="1:14" x14ac:dyDescent="0.25">
      <c r="A550" s="23" t="s">
        <v>24</v>
      </c>
      <c r="B550" s="25">
        <v>164</v>
      </c>
      <c r="C550" s="23" t="s">
        <v>1596</v>
      </c>
      <c r="D550" s="23" t="s">
        <v>1592</v>
      </c>
      <c r="E550" s="23" t="s">
        <v>4529</v>
      </c>
      <c r="F550" s="23" t="s">
        <v>15</v>
      </c>
      <c r="G550" s="23" t="s">
        <v>3518</v>
      </c>
      <c r="H550" s="23" t="s">
        <v>238</v>
      </c>
      <c r="I550" s="23" t="s">
        <v>2425</v>
      </c>
      <c r="J550" s="23" t="s">
        <v>3514</v>
      </c>
      <c r="K550" s="23" t="s">
        <v>62</v>
      </c>
      <c r="L550" s="23" t="s">
        <v>25</v>
      </c>
      <c r="M550" s="25">
        <v>404.59</v>
      </c>
      <c r="N550" s="23" t="s">
        <v>440</v>
      </c>
    </row>
    <row r="551" spans="1:14" x14ac:dyDescent="0.25">
      <c r="A551" s="23" t="s">
        <v>275</v>
      </c>
      <c r="B551" s="25">
        <v>849</v>
      </c>
      <c r="C551" s="23" t="s">
        <v>1596</v>
      </c>
      <c r="D551" s="23" t="s">
        <v>1593</v>
      </c>
      <c r="E551" s="23" t="s">
        <v>4610</v>
      </c>
      <c r="F551" s="23" t="s">
        <v>29</v>
      </c>
      <c r="G551" s="23" t="s">
        <v>3520</v>
      </c>
      <c r="H551" s="23" t="s">
        <v>4243</v>
      </c>
      <c r="I551" s="23" t="s">
        <v>2424</v>
      </c>
      <c r="J551" s="23" t="s">
        <v>3516</v>
      </c>
      <c r="K551" s="23" t="s">
        <v>45</v>
      </c>
      <c r="L551" s="23" t="s">
        <v>67</v>
      </c>
      <c r="M551" s="25">
        <v>2577.14</v>
      </c>
      <c r="N551" s="23" t="s">
        <v>439</v>
      </c>
    </row>
    <row r="552" spans="1:14" x14ac:dyDescent="0.25">
      <c r="A552" s="23" t="s">
        <v>14</v>
      </c>
      <c r="B552" s="25">
        <v>627</v>
      </c>
      <c r="C552" s="23" t="s">
        <v>1596</v>
      </c>
      <c r="D552" s="23" t="s">
        <v>1595</v>
      </c>
      <c r="E552" s="23" t="s">
        <v>4594</v>
      </c>
      <c r="F552" s="23" t="s">
        <v>40</v>
      </c>
      <c r="G552" s="23" t="s">
        <v>3527</v>
      </c>
      <c r="H552" s="23" t="s">
        <v>4263</v>
      </c>
      <c r="I552" s="23" t="s">
        <v>2423</v>
      </c>
      <c r="J552" s="23" t="s">
        <v>3514</v>
      </c>
      <c r="K552" s="23" t="s">
        <v>145</v>
      </c>
      <c r="L552" s="23" t="s">
        <v>41</v>
      </c>
      <c r="M552" s="25">
        <v>215.78</v>
      </c>
      <c r="N552" s="23" t="s">
        <v>439</v>
      </c>
    </row>
    <row r="553" spans="1:14" x14ac:dyDescent="0.25">
      <c r="A553" s="23" t="s">
        <v>90</v>
      </c>
      <c r="B553" s="25">
        <v>530</v>
      </c>
      <c r="C553" s="23" t="s">
        <v>1597</v>
      </c>
      <c r="D553" s="23" t="s">
        <v>1591</v>
      </c>
      <c r="E553" s="23" t="s">
        <v>4571</v>
      </c>
      <c r="F553" s="23" t="s">
        <v>20</v>
      </c>
      <c r="G553" s="23" t="s">
        <v>3521</v>
      </c>
      <c r="H553" s="23" t="s">
        <v>4237</v>
      </c>
      <c r="I553" s="23" t="s">
        <v>2425</v>
      </c>
      <c r="J553" s="23" t="s">
        <v>3523</v>
      </c>
      <c r="K553" s="23" t="s">
        <v>164</v>
      </c>
      <c r="L553" s="23" t="s">
        <v>64</v>
      </c>
      <c r="M553" s="25">
        <v>657.4</v>
      </c>
      <c r="N553" s="23" t="s">
        <v>440</v>
      </c>
    </row>
    <row r="554" spans="1:14" x14ac:dyDescent="0.25">
      <c r="A554" s="23" t="s">
        <v>190</v>
      </c>
      <c r="B554" s="25">
        <v>839</v>
      </c>
      <c r="C554" s="23" t="s">
        <v>1599</v>
      </c>
      <c r="D554" s="23" t="s">
        <v>1594</v>
      </c>
      <c r="E554" s="23" t="s">
        <v>4606</v>
      </c>
      <c r="F554" s="23" t="s">
        <v>50</v>
      </c>
      <c r="G554" s="23" t="s">
        <v>3522</v>
      </c>
      <c r="H554" s="23" t="s">
        <v>4240</v>
      </c>
      <c r="I554" s="23" t="s">
        <v>2422</v>
      </c>
      <c r="J554" s="23" t="s">
        <v>3514</v>
      </c>
      <c r="K554" s="23" t="s">
        <v>403</v>
      </c>
      <c r="L554" s="23" t="s">
        <v>51</v>
      </c>
      <c r="M554" s="25">
        <v>1239.24</v>
      </c>
      <c r="N554" s="23" t="s">
        <v>438</v>
      </c>
    </row>
    <row r="555" spans="1:14" x14ac:dyDescent="0.25">
      <c r="A555" s="23" t="s">
        <v>49</v>
      </c>
      <c r="B555" s="25">
        <v>615</v>
      </c>
      <c r="C555" s="23" t="s">
        <v>1598</v>
      </c>
      <c r="D555" s="23" t="s">
        <v>1592</v>
      </c>
      <c r="E555" s="23" t="s">
        <v>4564</v>
      </c>
      <c r="F555" s="23" t="s">
        <v>15</v>
      </c>
      <c r="G555" s="23" t="s">
        <v>3518</v>
      </c>
      <c r="H555" s="23" t="s">
        <v>4242</v>
      </c>
      <c r="I555" s="23" t="s">
        <v>2423</v>
      </c>
      <c r="J555" s="23" t="s">
        <v>3514</v>
      </c>
      <c r="K555" s="23" t="s">
        <v>32</v>
      </c>
      <c r="L555" s="23" t="s">
        <v>55</v>
      </c>
      <c r="M555" s="25">
        <v>181.18</v>
      </c>
      <c r="N555" s="23" t="s">
        <v>439</v>
      </c>
    </row>
    <row r="556" spans="1:14" x14ac:dyDescent="0.25">
      <c r="A556" s="23" t="s">
        <v>188</v>
      </c>
      <c r="B556" s="25">
        <v>500</v>
      </c>
      <c r="C556" s="23" t="s">
        <v>512</v>
      </c>
      <c r="D556" s="23" t="s">
        <v>1592</v>
      </c>
      <c r="E556" s="23" t="s">
        <v>4614</v>
      </c>
      <c r="F556" s="23" t="s">
        <v>15</v>
      </c>
      <c r="G556" s="23" t="s">
        <v>3524</v>
      </c>
      <c r="H556" s="23" t="s">
        <v>4245</v>
      </c>
      <c r="I556" s="23" t="s">
        <v>2424</v>
      </c>
      <c r="J556" s="23" t="s">
        <v>3514</v>
      </c>
      <c r="K556" s="23" t="s">
        <v>36</v>
      </c>
      <c r="L556" s="23" t="s">
        <v>55</v>
      </c>
      <c r="M556" s="25">
        <v>1022.76</v>
      </c>
      <c r="N556" s="23" t="s">
        <v>439</v>
      </c>
    </row>
    <row r="557" spans="1:14" x14ac:dyDescent="0.25">
      <c r="A557" s="23" t="s">
        <v>79</v>
      </c>
      <c r="B557" s="25">
        <v>186</v>
      </c>
      <c r="C557" s="23" t="s">
        <v>523</v>
      </c>
      <c r="D557" s="23" t="s">
        <v>1591</v>
      </c>
      <c r="E557" s="23" t="s">
        <v>4603</v>
      </c>
      <c r="F557" s="23" t="s">
        <v>20</v>
      </c>
      <c r="G557" s="23" t="s">
        <v>3521</v>
      </c>
      <c r="H557" s="23" t="s">
        <v>222</v>
      </c>
      <c r="I557" s="23" t="s">
        <v>2423</v>
      </c>
      <c r="J557" s="23" t="s">
        <v>3512</v>
      </c>
      <c r="K557" s="23" t="s">
        <v>172</v>
      </c>
      <c r="L557" s="23" t="s">
        <v>64</v>
      </c>
      <c r="M557" s="25">
        <v>4317.0200000000004</v>
      </c>
      <c r="N557" s="23" t="s">
        <v>440</v>
      </c>
    </row>
    <row r="558" spans="1:14" x14ac:dyDescent="0.25">
      <c r="A558" s="23" t="s">
        <v>28</v>
      </c>
      <c r="B558" s="25">
        <v>755</v>
      </c>
      <c r="C558" s="23" t="s">
        <v>1598</v>
      </c>
      <c r="D558" s="23" t="s">
        <v>1592</v>
      </c>
      <c r="E558" s="23" t="s">
        <v>4589</v>
      </c>
      <c r="F558" s="23" t="s">
        <v>15</v>
      </c>
      <c r="G558" s="23" t="s">
        <v>3524</v>
      </c>
      <c r="H558" s="23" t="s">
        <v>226</v>
      </c>
      <c r="I558" s="23" t="s">
        <v>2426</v>
      </c>
      <c r="J558" s="23" t="s">
        <v>3514</v>
      </c>
      <c r="K558" s="23" t="s">
        <v>136</v>
      </c>
      <c r="L558" s="23" t="s">
        <v>25</v>
      </c>
      <c r="M558" s="25">
        <v>2172.75</v>
      </c>
      <c r="N558" s="23" t="s">
        <v>442</v>
      </c>
    </row>
    <row r="559" spans="1:14" x14ac:dyDescent="0.25">
      <c r="A559" s="23" t="s">
        <v>188</v>
      </c>
      <c r="B559" s="25">
        <v>273</v>
      </c>
      <c r="C559" s="23" t="s">
        <v>512</v>
      </c>
      <c r="D559" s="23" t="s">
        <v>1592</v>
      </c>
      <c r="E559" s="23" t="s">
        <v>4583</v>
      </c>
      <c r="F559" s="23" t="s">
        <v>15</v>
      </c>
      <c r="G559" s="23" t="s">
        <v>3517</v>
      </c>
      <c r="H559" s="23" t="s">
        <v>4254</v>
      </c>
      <c r="I559" s="23" t="s">
        <v>2425</v>
      </c>
      <c r="J559" s="23" t="s">
        <v>3523</v>
      </c>
      <c r="K559" s="23" t="s">
        <v>160</v>
      </c>
      <c r="L559" s="23" t="s">
        <v>55</v>
      </c>
      <c r="M559" s="25">
        <v>819.13</v>
      </c>
      <c r="N559" s="23" t="s">
        <v>440</v>
      </c>
    </row>
    <row r="560" spans="1:14" x14ac:dyDescent="0.25">
      <c r="A560" s="23" t="s">
        <v>49</v>
      </c>
      <c r="B560" s="25">
        <v>404</v>
      </c>
      <c r="C560" s="23" t="s">
        <v>1598</v>
      </c>
      <c r="D560" s="23" t="s">
        <v>1592</v>
      </c>
      <c r="E560" s="23" t="s">
        <v>4558</v>
      </c>
      <c r="F560" s="23" t="s">
        <v>15</v>
      </c>
      <c r="G560" s="23" t="s">
        <v>3524</v>
      </c>
      <c r="H560" s="23" t="s">
        <v>226</v>
      </c>
      <c r="I560" s="23" t="s">
        <v>2425</v>
      </c>
      <c r="J560" s="23" t="s">
        <v>3514</v>
      </c>
      <c r="K560" s="23" t="s">
        <v>189</v>
      </c>
      <c r="L560" s="23" t="s">
        <v>25</v>
      </c>
      <c r="M560" s="25">
        <v>178.34</v>
      </c>
      <c r="N560" s="23" t="s">
        <v>443</v>
      </c>
    </row>
    <row r="561" spans="1:14" x14ac:dyDescent="0.25">
      <c r="A561" s="23" t="s">
        <v>190</v>
      </c>
      <c r="B561" s="25">
        <v>449</v>
      </c>
      <c r="C561" s="23" t="s">
        <v>1599</v>
      </c>
      <c r="D561" s="23" t="s">
        <v>1593</v>
      </c>
      <c r="E561" s="23" t="s">
        <v>4532</v>
      </c>
      <c r="F561" s="23" t="s">
        <v>29</v>
      </c>
      <c r="G561" s="23" t="s">
        <v>3520</v>
      </c>
      <c r="H561" s="23" t="s">
        <v>4243</v>
      </c>
      <c r="I561" s="23" t="s">
        <v>2424</v>
      </c>
      <c r="J561" s="23" t="s">
        <v>3512</v>
      </c>
      <c r="K561" s="23" t="s">
        <v>27</v>
      </c>
      <c r="L561" s="23" t="s">
        <v>34</v>
      </c>
      <c r="M561" s="25">
        <v>5123.21</v>
      </c>
      <c r="N561" s="23" t="s">
        <v>443</v>
      </c>
    </row>
    <row r="562" spans="1:14" x14ac:dyDescent="0.25">
      <c r="A562" s="23" t="s">
        <v>24</v>
      </c>
      <c r="B562" s="25">
        <v>919</v>
      </c>
      <c r="C562" s="23" t="s">
        <v>1596</v>
      </c>
      <c r="D562" s="23" t="s">
        <v>1595</v>
      </c>
      <c r="E562" s="23" t="s">
        <v>4543</v>
      </c>
      <c r="F562" s="23" t="s">
        <v>40</v>
      </c>
      <c r="G562" s="23" t="s">
        <v>3527</v>
      </c>
      <c r="H562" s="23" t="s">
        <v>4261</v>
      </c>
      <c r="I562" s="23" t="s">
        <v>2422</v>
      </c>
      <c r="J562" s="23" t="s">
        <v>3512</v>
      </c>
      <c r="K562" s="23" t="s">
        <v>57</v>
      </c>
      <c r="L562" s="23" t="s">
        <v>41</v>
      </c>
      <c r="M562" s="25">
        <v>2090.3200000000002</v>
      </c>
      <c r="N562" s="23" t="s">
        <v>439</v>
      </c>
    </row>
    <row r="563" spans="1:14" x14ac:dyDescent="0.25">
      <c r="A563" s="23" t="s">
        <v>193</v>
      </c>
      <c r="B563" s="25">
        <v>777</v>
      </c>
      <c r="C563" s="23" t="s">
        <v>1598</v>
      </c>
      <c r="D563" s="23" t="s">
        <v>1595</v>
      </c>
      <c r="E563" s="23" t="s">
        <v>4519</v>
      </c>
      <c r="F563" s="23" t="s">
        <v>40</v>
      </c>
      <c r="G563" s="23" t="s">
        <v>3511</v>
      </c>
      <c r="H563" s="23" t="s">
        <v>4248</v>
      </c>
      <c r="I563" s="23" t="s">
        <v>2424</v>
      </c>
      <c r="J563" s="23" t="s">
        <v>3512</v>
      </c>
      <c r="K563" s="23" t="s">
        <v>136</v>
      </c>
      <c r="L563" s="23" t="s">
        <v>41</v>
      </c>
      <c r="M563" s="25">
        <v>4932.93</v>
      </c>
      <c r="N563" s="23" t="s">
        <v>441</v>
      </c>
    </row>
    <row r="564" spans="1:14" x14ac:dyDescent="0.25">
      <c r="A564" s="23" t="s">
        <v>73</v>
      </c>
      <c r="B564" s="25">
        <v>925</v>
      </c>
      <c r="C564" s="23" t="s">
        <v>507</v>
      </c>
      <c r="D564" s="23" t="s">
        <v>1593</v>
      </c>
      <c r="E564" s="23" t="s">
        <v>4582</v>
      </c>
      <c r="F564" s="23" t="s">
        <v>29</v>
      </c>
      <c r="G564" s="23" t="s">
        <v>3519</v>
      </c>
      <c r="H564" s="23" t="s">
        <v>4256</v>
      </c>
      <c r="I564" s="23" t="s">
        <v>2422</v>
      </c>
      <c r="J564" s="23" t="s">
        <v>3512</v>
      </c>
      <c r="K564" s="23" t="s">
        <v>119</v>
      </c>
      <c r="L564" s="23" t="s">
        <v>34</v>
      </c>
      <c r="M564" s="25">
        <v>1893.59</v>
      </c>
      <c r="N564" s="23" t="s">
        <v>440</v>
      </c>
    </row>
    <row r="565" spans="1:14" x14ac:dyDescent="0.25">
      <c r="A565" s="23" t="s">
        <v>79</v>
      </c>
      <c r="B565" s="25">
        <v>804</v>
      </c>
      <c r="C565" s="23" t="s">
        <v>523</v>
      </c>
      <c r="D565" s="23" t="s">
        <v>1591</v>
      </c>
      <c r="E565" s="23" t="s">
        <v>4611</v>
      </c>
      <c r="F565" s="23" t="s">
        <v>20</v>
      </c>
      <c r="G565" s="23" t="s">
        <v>3521</v>
      </c>
      <c r="H565" s="23" t="s">
        <v>4234</v>
      </c>
      <c r="I565" s="23" t="s">
        <v>2425</v>
      </c>
      <c r="J565" s="23" t="s">
        <v>3514</v>
      </c>
      <c r="K565" s="23" t="s">
        <v>123</v>
      </c>
      <c r="L565" s="23" t="s">
        <v>64</v>
      </c>
      <c r="M565" s="25">
        <v>328.11</v>
      </c>
      <c r="N565" s="23" t="s">
        <v>438</v>
      </c>
    </row>
    <row r="566" spans="1:14" x14ac:dyDescent="0.25">
      <c r="A566" s="23" t="s">
        <v>79</v>
      </c>
      <c r="B566" s="25">
        <v>161</v>
      </c>
      <c r="C566" s="23" t="s">
        <v>523</v>
      </c>
      <c r="D566" s="23" t="s">
        <v>1592</v>
      </c>
      <c r="E566" s="23" t="s">
        <v>4592</v>
      </c>
      <c r="F566" s="23" t="s">
        <v>15</v>
      </c>
      <c r="G566" s="23" t="s">
        <v>3518</v>
      </c>
      <c r="H566" s="23" t="s">
        <v>4264</v>
      </c>
      <c r="I566" s="23" t="s">
        <v>2422</v>
      </c>
      <c r="J566" s="23" t="s">
        <v>3512</v>
      </c>
      <c r="K566" s="23" t="s">
        <v>38</v>
      </c>
      <c r="L566" s="23" t="s">
        <v>25</v>
      </c>
      <c r="M566" s="25">
        <v>4029.27</v>
      </c>
      <c r="N566" s="23" t="s">
        <v>442</v>
      </c>
    </row>
    <row r="567" spans="1:14" x14ac:dyDescent="0.25">
      <c r="A567" s="23" t="s">
        <v>46</v>
      </c>
      <c r="B567" s="25">
        <v>172</v>
      </c>
      <c r="C567" s="23" t="s">
        <v>516</v>
      </c>
      <c r="D567" s="23" t="s">
        <v>1591</v>
      </c>
      <c r="E567" s="23" t="s">
        <v>4552</v>
      </c>
      <c r="F567" s="23" t="s">
        <v>20</v>
      </c>
      <c r="G567" s="23" t="s">
        <v>3521</v>
      </c>
      <c r="H567" s="23" t="s">
        <v>4253</v>
      </c>
      <c r="I567" s="23" t="s">
        <v>2422</v>
      </c>
      <c r="J567" s="23" t="s">
        <v>3512</v>
      </c>
      <c r="K567" s="23" t="s">
        <v>116</v>
      </c>
      <c r="L567" s="23" t="s">
        <v>491</v>
      </c>
      <c r="M567" s="25">
        <v>2655.76</v>
      </c>
      <c r="N567" s="23" t="s">
        <v>439</v>
      </c>
    </row>
    <row r="568" spans="1:14" x14ac:dyDescent="0.25">
      <c r="A568" s="23" t="s">
        <v>275</v>
      </c>
      <c r="B568" s="25">
        <v>725</v>
      </c>
      <c r="C568" s="23" t="s">
        <v>1596</v>
      </c>
      <c r="D568" s="23" t="s">
        <v>1591</v>
      </c>
      <c r="E568" s="23" t="s">
        <v>4555</v>
      </c>
      <c r="F568" s="23" t="s">
        <v>20</v>
      </c>
      <c r="G568" s="23" t="s">
        <v>3513</v>
      </c>
      <c r="H568" s="23" t="s">
        <v>4239</v>
      </c>
      <c r="I568" s="23" t="s">
        <v>2422</v>
      </c>
      <c r="J568" s="23" t="s">
        <v>3523</v>
      </c>
      <c r="K568" s="23" t="s">
        <v>69</v>
      </c>
      <c r="L568" s="23" t="s">
        <v>491</v>
      </c>
      <c r="M568" s="25">
        <v>162.12</v>
      </c>
      <c r="N568" s="23" t="s">
        <v>441</v>
      </c>
    </row>
    <row r="569" spans="1:14" x14ac:dyDescent="0.25">
      <c r="A569" s="23" t="s">
        <v>54</v>
      </c>
      <c r="B569" s="25">
        <v>747</v>
      </c>
      <c r="C569" s="23" t="s">
        <v>516</v>
      </c>
      <c r="D569" s="23" t="s">
        <v>1593</v>
      </c>
      <c r="E569" s="23" t="s">
        <v>4535</v>
      </c>
      <c r="F569" s="23" t="s">
        <v>29</v>
      </c>
      <c r="G569" s="23" t="s">
        <v>230</v>
      </c>
      <c r="H569" s="23" t="s">
        <v>230</v>
      </c>
      <c r="I569" s="23" t="s">
        <v>2424</v>
      </c>
      <c r="J569" s="23" t="s">
        <v>3516</v>
      </c>
      <c r="K569" s="23" t="s">
        <v>23</v>
      </c>
      <c r="L569" s="23" t="s">
        <v>30</v>
      </c>
      <c r="M569" s="25">
        <v>1385.83</v>
      </c>
      <c r="N569" s="23" t="s">
        <v>439</v>
      </c>
    </row>
    <row r="570" spans="1:14" x14ac:dyDescent="0.25">
      <c r="A570" s="23" t="s">
        <v>19</v>
      </c>
      <c r="B570" s="25">
        <v>300</v>
      </c>
      <c r="C570" s="23" t="s">
        <v>516</v>
      </c>
      <c r="D570" s="23" t="s">
        <v>1591</v>
      </c>
      <c r="E570" s="23" t="s">
        <v>4613</v>
      </c>
      <c r="F570" s="23" t="s">
        <v>20</v>
      </c>
      <c r="G570" s="23" t="s">
        <v>3513</v>
      </c>
      <c r="H570" s="23" t="s">
        <v>4236</v>
      </c>
      <c r="I570" s="23" t="s">
        <v>2423</v>
      </c>
      <c r="J570" s="23" t="s">
        <v>3523</v>
      </c>
      <c r="K570" s="23" t="s">
        <v>48</v>
      </c>
      <c r="L570" s="23" t="s">
        <v>21</v>
      </c>
      <c r="M570" s="25">
        <v>425.34</v>
      </c>
      <c r="N570" s="23" t="s">
        <v>439</v>
      </c>
    </row>
    <row r="571" spans="1:14" x14ac:dyDescent="0.25">
      <c r="A571" s="23" t="s">
        <v>58</v>
      </c>
      <c r="B571" s="25">
        <v>481</v>
      </c>
      <c r="C571" s="23" t="s">
        <v>512</v>
      </c>
      <c r="D571" s="23" t="s">
        <v>1592</v>
      </c>
      <c r="E571" s="23" t="s">
        <v>4599</v>
      </c>
      <c r="F571" s="23" t="s">
        <v>15</v>
      </c>
      <c r="G571" s="23" t="s">
        <v>3518</v>
      </c>
      <c r="H571" s="23" t="s">
        <v>238</v>
      </c>
      <c r="I571" s="23" t="s">
        <v>2422</v>
      </c>
      <c r="J571" s="23" t="s">
        <v>3526</v>
      </c>
      <c r="K571" s="23" t="s">
        <v>53</v>
      </c>
      <c r="L571" s="23" t="s">
        <v>55</v>
      </c>
      <c r="M571" s="25">
        <v>1556.65</v>
      </c>
      <c r="N571" s="23" t="s">
        <v>439</v>
      </c>
    </row>
    <row r="572" spans="1:14" x14ac:dyDescent="0.25">
      <c r="A572" s="23" t="s">
        <v>193</v>
      </c>
      <c r="B572" s="25">
        <v>225</v>
      </c>
      <c r="C572" s="23" t="s">
        <v>1598</v>
      </c>
      <c r="D572" s="23" t="s">
        <v>1592</v>
      </c>
      <c r="E572" s="23" t="s">
        <v>4528</v>
      </c>
      <c r="F572" s="23" t="s">
        <v>15</v>
      </c>
      <c r="G572" s="23" t="s">
        <v>3518</v>
      </c>
      <c r="H572" s="23" t="s">
        <v>4242</v>
      </c>
      <c r="I572" s="23" t="s">
        <v>2422</v>
      </c>
      <c r="J572" s="23" t="s">
        <v>3526</v>
      </c>
      <c r="K572" s="23" t="s">
        <v>160</v>
      </c>
      <c r="L572" s="23" t="s">
        <v>492</v>
      </c>
      <c r="M572" s="25">
        <v>376.9</v>
      </c>
      <c r="N572" s="23" t="s">
        <v>439</v>
      </c>
    </row>
    <row r="573" spans="1:14" x14ac:dyDescent="0.25">
      <c r="A573" s="23" t="s">
        <v>58</v>
      </c>
      <c r="B573" s="25">
        <v>152</v>
      </c>
      <c r="C573" s="23" t="s">
        <v>512</v>
      </c>
      <c r="D573" s="23" t="s">
        <v>1593</v>
      </c>
      <c r="E573" s="23" t="s">
        <v>4567</v>
      </c>
      <c r="F573" s="23" t="s">
        <v>29</v>
      </c>
      <c r="G573" s="23" t="s">
        <v>230</v>
      </c>
      <c r="H573" s="23" t="s">
        <v>230</v>
      </c>
      <c r="I573" s="23" t="s">
        <v>2423</v>
      </c>
      <c r="J573" s="23" t="s">
        <v>3523</v>
      </c>
      <c r="K573" s="23" t="s">
        <v>112</v>
      </c>
      <c r="L573" s="23" t="s">
        <v>67</v>
      </c>
      <c r="M573" s="25">
        <v>816.61</v>
      </c>
      <c r="N573" s="23" t="s">
        <v>439</v>
      </c>
    </row>
    <row r="574" spans="1:14" x14ac:dyDescent="0.25">
      <c r="A574" s="23" t="s">
        <v>14</v>
      </c>
      <c r="B574" s="25">
        <v>167</v>
      </c>
      <c r="C574" s="23" t="s">
        <v>1596</v>
      </c>
      <c r="D574" s="23" t="s">
        <v>1591</v>
      </c>
      <c r="E574" s="23" t="s">
        <v>4547</v>
      </c>
      <c r="F574" s="23" t="s">
        <v>20</v>
      </c>
      <c r="G574" s="23" t="s">
        <v>3521</v>
      </c>
      <c r="H574" s="23" t="s">
        <v>4241</v>
      </c>
      <c r="I574" s="23" t="s">
        <v>2423</v>
      </c>
      <c r="J574" s="23" t="s">
        <v>3512</v>
      </c>
      <c r="K574" s="23" t="s">
        <v>139</v>
      </c>
      <c r="L574" s="23" t="s">
        <v>491</v>
      </c>
      <c r="M574" s="25">
        <v>3590.48</v>
      </c>
      <c r="N574" s="23" t="s">
        <v>439</v>
      </c>
    </row>
    <row r="575" spans="1:14" x14ac:dyDescent="0.25">
      <c r="A575" s="23" t="s">
        <v>94</v>
      </c>
      <c r="B575" s="25">
        <v>354</v>
      </c>
      <c r="C575" s="23" t="s">
        <v>523</v>
      </c>
      <c r="D575" s="23" t="s">
        <v>1592</v>
      </c>
      <c r="E575" s="23" t="s">
        <v>4548</v>
      </c>
      <c r="F575" s="23" t="s">
        <v>15</v>
      </c>
      <c r="G575" s="23" t="s">
        <v>3517</v>
      </c>
      <c r="H575" s="23" t="s">
        <v>4252</v>
      </c>
      <c r="I575" s="23" t="s">
        <v>2425</v>
      </c>
      <c r="J575" s="23" t="s">
        <v>3516</v>
      </c>
      <c r="K575" s="23" t="s">
        <v>60</v>
      </c>
      <c r="L575" s="23" t="s">
        <v>25</v>
      </c>
      <c r="M575" s="25">
        <v>1807.7</v>
      </c>
      <c r="N575" s="23" t="s">
        <v>439</v>
      </c>
    </row>
    <row r="576" spans="1:14" x14ac:dyDescent="0.25">
      <c r="A576" s="23" t="s">
        <v>197</v>
      </c>
      <c r="B576" s="25">
        <v>646</v>
      </c>
      <c r="C576" s="23" t="s">
        <v>512</v>
      </c>
      <c r="D576" s="23" t="s">
        <v>1591</v>
      </c>
      <c r="E576" s="23" t="s">
        <v>4561</v>
      </c>
      <c r="F576" s="23" t="s">
        <v>20</v>
      </c>
      <c r="G576" s="23" t="s">
        <v>3521</v>
      </c>
      <c r="H576" s="23" t="s">
        <v>4241</v>
      </c>
      <c r="I576" s="23" t="s">
        <v>2422</v>
      </c>
      <c r="J576" s="23" t="s">
        <v>3526</v>
      </c>
      <c r="K576" s="23" t="s">
        <v>126</v>
      </c>
      <c r="L576" s="23" t="s">
        <v>21</v>
      </c>
      <c r="M576" s="25">
        <v>1326.83</v>
      </c>
      <c r="N576" s="23" t="s">
        <v>441</v>
      </c>
    </row>
    <row r="577" spans="1:14" x14ac:dyDescent="0.25">
      <c r="A577" s="23" t="s">
        <v>76</v>
      </c>
      <c r="B577" s="25">
        <v>4</v>
      </c>
      <c r="C577" s="23" t="s">
        <v>523</v>
      </c>
      <c r="D577" s="23" t="s">
        <v>1595</v>
      </c>
      <c r="E577" s="23" t="s">
        <v>4562</v>
      </c>
      <c r="F577" s="23" t="s">
        <v>40</v>
      </c>
      <c r="G577" s="23" t="s">
        <v>3527</v>
      </c>
      <c r="H577" s="23" t="s">
        <v>4261</v>
      </c>
      <c r="I577" s="23" t="s">
        <v>2423</v>
      </c>
      <c r="J577" s="23" t="s">
        <v>3512</v>
      </c>
      <c r="K577" s="23" t="s">
        <v>196</v>
      </c>
      <c r="L577" s="23" t="s">
        <v>41</v>
      </c>
      <c r="M577" s="25">
        <v>2491.25</v>
      </c>
      <c r="N577" s="23" t="s">
        <v>439</v>
      </c>
    </row>
    <row r="578" spans="1:14" x14ac:dyDescent="0.25">
      <c r="A578" s="23" t="s">
        <v>54</v>
      </c>
      <c r="B578" s="25">
        <v>708</v>
      </c>
      <c r="C578" s="23" t="s">
        <v>516</v>
      </c>
      <c r="D578" s="23" t="s">
        <v>1591</v>
      </c>
      <c r="E578" s="23" t="s">
        <v>4609</v>
      </c>
      <c r="F578" s="23" t="s">
        <v>20</v>
      </c>
      <c r="G578" s="23" t="s">
        <v>3521</v>
      </c>
      <c r="H578" s="23" t="s">
        <v>4237</v>
      </c>
      <c r="I578" s="23" t="s">
        <v>2423</v>
      </c>
      <c r="J578" s="23" t="s">
        <v>3512</v>
      </c>
      <c r="K578" s="23" t="s">
        <v>81</v>
      </c>
      <c r="L578" s="23" t="s">
        <v>21</v>
      </c>
      <c r="M578" s="25">
        <v>2636.51</v>
      </c>
      <c r="N578" s="23" t="s">
        <v>438</v>
      </c>
    </row>
    <row r="579" spans="1:14" x14ac:dyDescent="0.25">
      <c r="A579" s="23" t="s">
        <v>14</v>
      </c>
      <c r="B579" s="25">
        <v>137</v>
      </c>
      <c r="C579" s="23" t="s">
        <v>1596</v>
      </c>
      <c r="D579" s="23" t="s">
        <v>1593</v>
      </c>
      <c r="E579" s="23" t="s">
        <v>4560</v>
      </c>
      <c r="F579" s="23" t="s">
        <v>29</v>
      </c>
      <c r="G579" s="23" t="s">
        <v>230</v>
      </c>
      <c r="H579" s="23" t="s">
        <v>230</v>
      </c>
      <c r="I579" s="23" t="s">
        <v>2424</v>
      </c>
      <c r="J579" s="23" t="s">
        <v>3514</v>
      </c>
      <c r="K579" s="23" t="s">
        <v>155</v>
      </c>
      <c r="L579" s="23" t="s">
        <v>67</v>
      </c>
      <c r="M579" s="25">
        <v>504.7</v>
      </c>
      <c r="N579" s="23" t="s">
        <v>438</v>
      </c>
    </row>
    <row r="580" spans="1:14" x14ac:dyDescent="0.25">
      <c r="A580" s="23" t="s">
        <v>70</v>
      </c>
      <c r="B580" s="25">
        <v>376</v>
      </c>
      <c r="C580" s="23" t="s">
        <v>507</v>
      </c>
      <c r="D580" s="23" t="s">
        <v>1591</v>
      </c>
      <c r="E580" s="23" t="s">
        <v>4516</v>
      </c>
      <c r="F580" s="23" t="s">
        <v>20</v>
      </c>
      <c r="G580" s="23" t="s">
        <v>3521</v>
      </c>
      <c r="H580" s="23" t="s">
        <v>222</v>
      </c>
      <c r="I580" s="23" t="s">
        <v>2423</v>
      </c>
      <c r="J580" s="23" t="s">
        <v>3512</v>
      </c>
      <c r="K580" s="23" t="s">
        <v>93</v>
      </c>
      <c r="L580" s="23" t="s">
        <v>491</v>
      </c>
      <c r="M580" s="25">
        <v>4559.07</v>
      </c>
      <c r="N580" s="23" t="s">
        <v>439</v>
      </c>
    </row>
    <row r="581" spans="1:14" x14ac:dyDescent="0.25">
      <c r="A581" s="23" t="s">
        <v>188</v>
      </c>
      <c r="B581" s="25">
        <v>464</v>
      </c>
      <c r="C581" s="23" t="s">
        <v>512</v>
      </c>
      <c r="D581" s="23" t="s">
        <v>1593</v>
      </c>
      <c r="E581" s="23" t="s">
        <v>4565</v>
      </c>
      <c r="F581" s="23" t="s">
        <v>29</v>
      </c>
      <c r="G581" s="23" t="s">
        <v>230</v>
      </c>
      <c r="H581" s="23" t="s">
        <v>230</v>
      </c>
      <c r="I581" s="23" t="s">
        <v>2424</v>
      </c>
      <c r="J581" s="23" t="s">
        <v>3512</v>
      </c>
      <c r="K581" s="23" t="s">
        <v>18</v>
      </c>
      <c r="L581" s="23" t="s">
        <v>67</v>
      </c>
      <c r="M581" s="25">
        <v>1720.51</v>
      </c>
      <c r="N581" s="23" t="s">
        <v>440</v>
      </c>
    </row>
    <row r="582" spans="1:14" x14ac:dyDescent="0.25">
      <c r="A582" s="23" t="s">
        <v>193</v>
      </c>
      <c r="B582" s="25">
        <v>694</v>
      </c>
      <c r="C582" s="23" t="s">
        <v>1598</v>
      </c>
      <c r="D582" s="23" t="s">
        <v>1592</v>
      </c>
      <c r="E582" s="23" t="s">
        <v>4575</v>
      </c>
      <c r="F582" s="23" t="s">
        <v>15</v>
      </c>
      <c r="G582" s="23" t="s">
        <v>3515</v>
      </c>
      <c r="H582" s="23" t="s">
        <v>4238</v>
      </c>
      <c r="I582" s="23" t="s">
        <v>2423</v>
      </c>
      <c r="J582" s="23" t="s">
        <v>3514</v>
      </c>
      <c r="K582" s="23" t="s">
        <v>152</v>
      </c>
      <c r="L582" s="23" t="s">
        <v>55</v>
      </c>
      <c r="M582" s="25">
        <v>1034.32</v>
      </c>
      <c r="N582" s="23" t="s">
        <v>443</v>
      </c>
    </row>
    <row r="583" spans="1:14" x14ac:dyDescent="0.25">
      <c r="A583" s="23" t="s">
        <v>28</v>
      </c>
      <c r="B583" s="25">
        <v>562</v>
      </c>
      <c r="C583" s="23" t="s">
        <v>1598</v>
      </c>
      <c r="D583" s="23" t="s">
        <v>1592</v>
      </c>
      <c r="E583" s="23" t="s">
        <v>4533</v>
      </c>
      <c r="F583" s="23" t="s">
        <v>15</v>
      </c>
      <c r="G583" s="23" t="s">
        <v>3518</v>
      </c>
      <c r="H583" s="23" t="s">
        <v>4264</v>
      </c>
      <c r="I583" s="23" t="s">
        <v>2423</v>
      </c>
      <c r="J583" s="23" t="s">
        <v>3526</v>
      </c>
      <c r="K583" s="23" t="s">
        <v>13</v>
      </c>
      <c r="L583" s="23" t="s">
        <v>492</v>
      </c>
      <c r="M583" s="25">
        <v>2682.78</v>
      </c>
      <c r="N583" s="23" t="s">
        <v>438</v>
      </c>
    </row>
    <row r="584" spans="1:14" x14ac:dyDescent="0.25">
      <c r="A584" s="23" t="s">
        <v>76</v>
      </c>
      <c r="B584" s="25">
        <v>257</v>
      </c>
      <c r="C584" s="23" t="s">
        <v>523</v>
      </c>
      <c r="D584" s="23" t="s">
        <v>1593</v>
      </c>
      <c r="E584" s="23" t="s">
        <v>4619</v>
      </c>
      <c r="F584" s="23" t="s">
        <v>29</v>
      </c>
      <c r="G584" s="23" t="s">
        <v>3520</v>
      </c>
      <c r="H584" s="23" t="s">
        <v>4249</v>
      </c>
      <c r="I584" s="23" t="s">
        <v>2424</v>
      </c>
      <c r="J584" s="23" t="s">
        <v>3526</v>
      </c>
      <c r="K584" s="23" t="s">
        <v>198</v>
      </c>
      <c r="L584" s="23" t="s">
        <v>30</v>
      </c>
      <c r="M584" s="25">
        <v>884.07</v>
      </c>
      <c r="N584" s="23" t="s">
        <v>439</v>
      </c>
    </row>
    <row r="585" spans="1:14" x14ac:dyDescent="0.25">
      <c r="A585" s="23" t="s">
        <v>66</v>
      </c>
      <c r="B585" s="25">
        <v>183</v>
      </c>
      <c r="C585" s="23" t="s">
        <v>1599</v>
      </c>
      <c r="D585" s="23" t="s">
        <v>1591</v>
      </c>
      <c r="E585" s="23" t="s">
        <v>4617</v>
      </c>
      <c r="F585" s="23" t="s">
        <v>20</v>
      </c>
      <c r="G585" s="23" t="s">
        <v>3513</v>
      </c>
      <c r="H585" s="23" t="s">
        <v>4236</v>
      </c>
      <c r="I585" s="23" t="s">
        <v>2422</v>
      </c>
      <c r="J585" s="23" t="s">
        <v>3514</v>
      </c>
      <c r="K585" s="23" t="s">
        <v>169</v>
      </c>
      <c r="L585" s="23" t="s">
        <v>21</v>
      </c>
      <c r="M585" s="25">
        <v>757.1</v>
      </c>
      <c r="N585" s="23" t="s">
        <v>439</v>
      </c>
    </row>
    <row r="586" spans="1:14" x14ac:dyDescent="0.25">
      <c r="A586" s="23" t="s">
        <v>49</v>
      </c>
      <c r="B586" s="25">
        <v>754</v>
      </c>
      <c r="C586" s="23" t="s">
        <v>1598</v>
      </c>
      <c r="D586" s="23" t="s">
        <v>1592</v>
      </c>
      <c r="E586" s="23" t="s">
        <v>4585</v>
      </c>
      <c r="F586" s="23" t="s">
        <v>15</v>
      </c>
      <c r="G586" s="23" t="s">
        <v>3517</v>
      </c>
      <c r="H586" s="23" t="s">
        <v>4262</v>
      </c>
      <c r="I586" s="23" t="s">
        <v>2425</v>
      </c>
      <c r="J586" s="23" t="s">
        <v>3514</v>
      </c>
      <c r="K586" s="23" t="s">
        <v>69</v>
      </c>
      <c r="L586" s="23" t="s">
        <v>492</v>
      </c>
      <c r="M586" s="25">
        <v>2299.38</v>
      </c>
      <c r="N586" s="23" t="s">
        <v>439</v>
      </c>
    </row>
    <row r="587" spans="1:14" x14ac:dyDescent="0.25">
      <c r="A587" s="23" t="s">
        <v>33</v>
      </c>
      <c r="B587" s="25">
        <v>633</v>
      </c>
      <c r="C587" s="23" t="s">
        <v>516</v>
      </c>
      <c r="D587" s="23" t="s">
        <v>1595</v>
      </c>
      <c r="E587" s="23" t="s">
        <v>4584</v>
      </c>
      <c r="F587" s="23" t="s">
        <v>40</v>
      </c>
      <c r="G587" s="23" t="s">
        <v>3511</v>
      </c>
      <c r="H587" s="23" t="s">
        <v>4248</v>
      </c>
      <c r="I587" s="23" t="s">
        <v>2423</v>
      </c>
      <c r="J587" s="23" t="s">
        <v>3526</v>
      </c>
      <c r="K587" s="23" t="s">
        <v>43</v>
      </c>
      <c r="L587" s="23" t="s">
        <v>493</v>
      </c>
      <c r="M587" s="25">
        <v>247.07</v>
      </c>
      <c r="N587" s="23" t="s">
        <v>439</v>
      </c>
    </row>
    <row r="588" spans="1:14" x14ac:dyDescent="0.25">
      <c r="A588" s="23" t="s">
        <v>63</v>
      </c>
      <c r="B588" s="25">
        <v>672</v>
      </c>
      <c r="C588" s="23" t="s">
        <v>1597</v>
      </c>
      <c r="D588" s="23" t="s">
        <v>1592</v>
      </c>
      <c r="E588" s="23" t="s">
        <v>4598</v>
      </c>
      <c r="F588" s="23" t="s">
        <v>15</v>
      </c>
      <c r="G588" s="23" t="s">
        <v>3518</v>
      </c>
      <c r="H588" s="23" t="s">
        <v>238</v>
      </c>
      <c r="I588" s="23" t="s">
        <v>2423</v>
      </c>
      <c r="J588" s="23" t="s">
        <v>3514</v>
      </c>
      <c r="K588" s="23" t="s">
        <v>166</v>
      </c>
      <c r="L588" s="23" t="s">
        <v>25</v>
      </c>
      <c r="M588" s="25">
        <v>983.44</v>
      </c>
      <c r="N588" s="23" t="s">
        <v>439</v>
      </c>
    </row>
    <row r="589" spans="1:14" x14ac:dyDescent="0.25">
      <c r="A589" s="23" t="s">
        <v>94</v>
      </c>
      <c r="B589" s="25">
        <v>837</v>
      </c>
      <c r="C589" s="23" t="s">
        <v>523</v>
      </c>
      <c r="D589" s="23" t="s">
        <v>1593</v>
      </c>
      <c r="E589" s="23" t="s">
        <v>4628</v>
      </c>
      <c r="F589" s="23" t="s">
        <v>29</v>
      </c>
      <c r="G589" s="23" t="s">
        <v>3520</v>
      </c>
      <c r="H589" s="23" t="s">
        <v>4259</v>
      </c>
      <c r="I589" s="23" t="s">
        <v>2424</v>
      </c>
      <c r="J589" s="23" t="s">
        <v>3516</v>
      </c>
      <c r="K589" s="23" t="s">
        <v>139</v>
      </c>
      <c r="L589" s="23" t="s">
        <v>30</v>
      </c>
      <c r="M589" s="25">
        <v>2756.7</v>
      </c>
      <c r="N589" s="23" t="s">
        <v>439</v>
      </c>
    </row>
    <row r="590" spans="1:14" x14ac:dyDescent="0.25">
      <c r="A590" s="23" t="s">
        <v>94</v>
      </c>
      <c r="B590" s="25">
        <v>451</v>
      </c>
      <c r="C590" s="23" t="s">
        <v>523</v>
      </c>
      <c r="D590" s="23" t="s">
        <v>1593</v>
      </c>
      <c r="E590" s="23" t="s">
        <v>4641</v>
      </c>
      <c r="F590" s="23" t="s">
        <v>29</v>
      </c>
      <c r="G590" s="23" t="s">
        <v>3520</v>
      </c>
      <c r="H590" s="23" t="s">
        <v>4259</v>
      </c>
      <c r="I590" s="23" t="s">
        <v>2422</v>
      </c>
      <c r="J590" s="23" t="s">
        <v>3516</v>
      </c>
      <c r="K590" s="23" t="s">
        <v>81</v>
      </c>
      <c r="L590" s="23" t="s">
        <v>30</v>
      </c>
      <c r="M590" s="25">
        <v>3109.68</v>
      </c>
      <c r="N590" s="23" t="s">
        <v>439</v>
      </c>
    </row>
    <row r="591" spans="1:14" x14ac:dyDescent="0.25">
      <c r="A591" s="23" t="s">
        <v>79</v>
      </c>
      <c r="B591" s="25">
        <v>685</v>
      </c>
      <c r="C591" s="23" t="s">
        <v>523</v>
      </c>
      <c r="D591" s="23" t="s">
        <v>1594</v>
      </c>
      <c r="E591" s="23" t="s">
        <v>4633</v>
      </c>
      <c r="F591" s="23" t="s">
        <v>50</v>
      </c>
      <c r="G591" s="23" t="s">
        <v>3522</v>
      </c>
      <c r="H591" s="23" t="s">
        <v>4240</v>
      </c>
      <c r="I591" s="23" t="s">
        <v>2426</v>
      </c>
      <c r="J591" s="23" t="s">
        <v>3516</v>
      </c>
      <c r="K591" s="23" t="s">
        <v>164</v>
      </c>
      <c r="L591" s="23" t="s">
        <v>87</v>
      </c>
      <c r="M591" s="25">
        <v>1723.02</v>
      </c>
      <c r="N591" s="23" t="s">
        <v>441</v>
      </c>
    </row>
    <row r="592" spans="1:14" x14ac:dyDescent="0.25">
      <c r="A592" s="23" t="s">
        <v>193</v>
      </c>
      <c r="B592" s="25">
        <v>853</v>
      </c>
      <c r="C592" s="23" t="s">
        <v>1598</v>
      </c>
      <c r="D592" s="23" t="s">
        <v>1593</v>
      </c>
      <c r="E592" s="23" t="s">
        <v>4596</v>
      </c>
      <c r="F592" s="23" t="s">
        <v>29</v>
      </c>
      <c r="G592" s="23" t="s">
        <v>3519</v>
      </c>
      <c r="H592" s="23" t="s">
        <v>4247</v>
      </c>
      <c r="I592" s="23" t="s">
        <v>2425</v>
      </c>
      <c r="J592" s="23" t="s">
        <v>3514</v>
      </c>
      <c r="K592" s="23" t="s">
        <v>38</v>
      </c>
      <c r="L592" s="23" t="s">
        <v>67</v>
      </c>
      <c r="M592" s="25">
        <v>1371.45</v>
      </c>
      <c r="N592" s="23" t="s">
        <v>443</v>
      </c>
    </row>
    <row r="593" spans="1:14" x14ac:dyDescent="0.25">
      <c r="A593" s="23" t="s">
        <v>195</v>
      </c>
      <c r="B593" s="25">
        <v>304</v>
      </c>
      <c r="C593" s="23" t="s">
        <v>1599</v>
      </c>
      <c r="D593" s="23" t="s">
        <v>1591</v>
      </c>
      <c r="E593" s="23" t="s">
        <v>4661</v>
      </c>
      <c r="F593" s="23" t="s">
        <v>20</v>
      </c>
      <c r="G593" s="23" t="s">
        <v>3513</v>
      </c>
      <c r="H593" s="23" t="s">
        <v>4236</v>
      </c>
      <c r="I593" s="23" t="s">
        <v>2422</v>
      </c>
      <c r="J593" s="23" t="s">
        <v>3514</v>
      </c>
      <c r="K593" s="23" t="s">
        <v>85</v>
      </c>
      <c r="L593" s="23" t="s">
        <v>21</v>
      </c>
      <c r="M593" s="25">
        <v>352.78</v>
      </c>
      <c r="N593" s="23" t="s">
        <v>439</v>
      </c>
    </row>
    <row r="594" spans="1:14" x14ac:dyDescent="0.25">
      <c r="A594" s="23" t="s">
        <v>195</v>
      </c>
      <c r="B594" s="25">
        <v>442</v>
      </c>
      <c r="C594" s="23" t="s">
        <v>1599</v>
      </c>
      <c r="D594" s="23" t="s">
        <v>1592</v>
      </c>
      <c r="E594" s="23" t="s">
        <v>4602</v>
      </c>
      <c r="F594" s="23" t="s">
        <v>15</v>
      </c>
      <c r="G594" s="23" t="s">
        <v>3515</v>
      </c>
      <c r="H594" s="23" t="s">
        <v>249</v>
      </c>
      <c r="I594" s="23" t="s">
        <v>2425</v>
      </c>
      <c r="J594" s="23" t="s">
        <v>3514</v>
      </c>
      <c r="K594" s="23" t="s">
        <v>13</v>
      </c>
      <c r="L594" s="23" t="s">
        <v>25</v>
      </c>
      <c r="M594" s="25">
        <v>631.75</v>
      </c>
      <c r="N594" s="23" t="s">
        <v>439</v>
      </c>
    </row>
    <row r="595" spans="1:14" x14ac:dyDescent="0.25">
      <c r="A595" s="23" t="s">
        <v>191</v>
      </c>
      <c r="B595" s="25">
        <v>178</v>
      </c>
      <c r="C595" s="23" t="s">
        <v>516</v>
      </c>
      <c r="D595" s="23" t="s">
        <v>1591</v>
      </c>
      <c r="E595" s="23" t="s">
        <v>4651</v>
      </c>
      <c r="F595" s="23" t="s">
        <v>20</v>
      </c>
      <c r="G595" s="23" t="s">
        <v>3521</v>
      </c>
      <c r="H595" s="23" t="s">
        <v>4253</v>
      </c>
      <c r="I595" s="23" t="s">
        <v>2424</v>
      </c>
      <c r="J595" s="23" t="s">
        <v>3514</v>
      </c>
      <c r="K595" s="23" t="s">
        <v>123</v>
      </c>
      <c r="L595" s="23" t="s">
        <v>21</v>
      </c>
      <c r="M595" s="25">
        <v>711.29</v>
      </c>
      <c r="N595" s="23" t="s">
        <v>438</v>
      </c>
    </row>
    <row r="596" spans="1:14" x14ac:dyDescent="0.25">
      <c r="A596" s="23" t="s">
        <v>46</v>
      </c>
      <c r="B596" s="25">
        <v>81</v>
      </c>
      <c r="C596" s="23" t="s">
        <v>516</v>
      </c>
      <c r="D596" s="23" t="s">
        <v>1592</v>
      </c>
      <c r="E596" s="23" t="s">
        <v>4622</v>
      </c>
      <c r="F596" s="23" t="s">
        <v>15</v>
      </c>
      <c r="G596" s="23" t="s">
        <v>3524</v>
      </c>
      <c r="H596" s="23" t="s">
        <v>4245</v>
      </c>
      <c r="I596" s="23" t="s">
        <v>2422</v>
      </c>
      <c r="J596" s="23" t="s">
        <v>3514</v>
      </c>
      <c r="K596" s="23" t="s">
        <v>18</v>
      </c>
      <c r="L596" s="23" t="s">
        <v>492</v>
      </c>
      <c r="M596" s="25">
        <v>555.99</v>
      </c>
      <c r="N596" s="23" t="s">
        <v>438</v>
      </c>
    </row>
    <row r="597" spans="1:14" x14ac:dyDescent="0.25">
      <c r="A597" s="23" t="s">
        <v>94</v>
      </c>
      <c r="B597" s="25">
        <v>695</v>
      </c>
      <c r="C597" s="23" t="s">
        <v>523</v>
      </c>
      <c r="D597" s="23" t="s">
        <v>1591</v>
      </c>
      <c r="E597" s="23" t="s">
        <v>4662</v>
      </c>
      <c r="F597" s="23" t="s">
        <v>20</v>
      </c>
      <c r="G597" s="23" t="s">
        <v>3521</v>
      </c>
      <c r="H597" s="23" t="s">
        <v>4246</v>
      </c>
      <c r="I597" s="23" t="s">
        <v>2423</v>
      </c>
      <c r="J597" s="23" t="s">
        <v>3512</v>
      </c>
      <c r="K597" s="23" t="s">
        <v>152</v>
      </c>
      <c r="L597" s="23" t="s">
        <v>491</v>
      </c>
      <c r="M597" s="25">
        <v>4139.87</v>
      </c>
      <c r="N597" s="23" t="s">
        <v>441</v>
      </c>
    </row>
    <row r="598" spans="1:14" x14ac:dyDescent="0.25">
      <c r="A598" s="23" t="s">
        <v>33</v>
      </c>
      <c r="B598" s="25">
        <v>26</v>
      </c>
      <c r="C598" s="23" t="s">
        <v>516</v>
      </c>
      <c r="D598" s="23" t="s">
        <v>1593</v>
      </c>
      <c r="E598" s="23" t="s">
        <v>4601</v>
      </c>
      <c r="F598" s="23" t="s">
        <v>29</v>
      </c>
      <c r="G598" s="23" t="s">
        <v>3520</v>
      </c>
      <c r="H598" s="23" t="s">
        <v>4259</v>
      </c>
      <c r="I598" s="23" t="s">
        <v>2423</v>
      </c>
      <c r="J598" s="23" t="s">
        <v>3512</v>
      </c>
      <c r="K598" s="23" t="s">
        <v>160</v>
      </c>
      <c r="L598" s="23" t="s">
        <v>67</v>
      </c>
      <c r="M598" s="25">
        <v>896.17</v>
      </c>
      <c r="N598" s="23" t="s">
        <v>440</v>
      </c>
    </row>
    <row r="599" spans="1:14" x14ac:dyDescent="0.25">
      <c r="A599" s="23" t="s">
        <v>79</v>
      </c>
      <c r="B599" s="25">
        <v>568</v>
      </c>
      <c r="C599" s="23" t="s">
        <v>523</v>
      </c>
      <c r="D599" s="23" t="s">
        <v>1592</v>
      </c>
      <c r="E599" s="23" t="s">
        <v>4636</v>
      </c>
      <c r="F599" s="23" t="s">
        <v>15</v>
      </c>
      <c r="G599" s="23" t="s">
        <v>3518</v>
      </c>
      <c r="H599" s="23" t="s">
        <v>4242</v>
      </c>
      <c r="I599" s="23" t="s">
        <v>2424</v>
      </c>
      <c r="J599" s="23" t="s">
        <v>3514</v>
      </c>
      <c r="K599" s="23" t="s">
        <v>53</v>
      </c>
      <c r="L599" s="23" t="s">
        <v>55</v>
      </c>
      <c r="M599" s="25">
        <v>1143.6600000000001</v>
      </c>
      <c r="N599" s="23" t="s">
        <v>439</v>
      </c>
    </row>
    <row r="600" spans="1:14" x14ac:dyDescent="0.25">
      <c r="A600" s="23" t="s">
        <v>28</v>
      </c>
      <c r="B600" s="25">
        <v>348</v>
      </c>
      <c r="C600" s="23" t="s">
        <v>1598</v>
      </c>
      <c r="D600" s="23" t="s">
        <v>1592</v>
      </c>
      <c r="E600" s="23" t="s">
        <v>4657</v>
      </c>
      <c r="F600" s="23" t="s">
        <v>15</v>
      </c>
      <c r="G600" s="23" t="s">
        <v>3518</v>
      </c>
      <c r="H600" s="23" t="s">
        <v>238</v>
      </c>
      <c r="I600" s="23" t="s">
        <v>2426</v>
      </c>
      <c r="J600" s="23" t="s">
        <v>3514</v>
      </c>
      <c r="K600" s="23" t="s">
        <v>60</v>
      </c>
      <c r="L600" s="23" t="s">
        <v>25</v>
      </c>
      <c r="M600" s="25">
        <v>1007.3</v>
      </c>
      <c r="N600" s="23" t="s">
        <v>441</v>
      </c>
    </row>
    <row r="601" spans="1:14" x14ac:dyDescent="0.25">
      <c r="A601" s="23" t="s">
        <v>66</v>
      </c>
      <c r="B601" s="25">
        <v>382</v>
      </c>
      <c r="C601" s="23" t="s">
        <v>1599</v>
      </c>
      <c r="D601" s="23" t="s">
        <v>1593</v>
      </c>
      <c r="E601" s="23" t="s">
        <v>4643</v>
      </c>
      <c r="F601" s="23" t="s">
        <v>29</v>
      </c>
      <c r="G601" s="23" t="s">
        <v>3520</v>
      </c>
      <c r="H601" s="23" t="s">
        <v>4243</v>
      </c>
      <c r="I601" s="23" t="s">
        <v>2423</v>
      </c>
      <c r="J601" s="23" t="s">
        <v>3512</v>
      </c>
      <c r="K601" s="23" t="s">
        <v>57</v>
      </c>
      <c r="L601" s="23" t="s">
        <v>34</v>
      </c>
      <c r="M601" s="25">
        <v>4633.6899999999996</v>
      </c>
      <c r="N601" s="23" t="s">
        <v>439</v>
      </c>
    </row>
    <row r="602" spans="1:14" x14ac:dyDescent="0.25">
      <c r="A602" s="23" t="s">
        <v>279</v>
      </c>
      <c r="B602" s="25">
        <v>243</v>
      </c>
      <c r="C602" s="23" t="s">
        <v>1597</v>
      </c>
      <c r="D602" s="23" t="s">
        <v>1591</v>
      </c>
      <c r="E602" s="23" t="s">
        <v>4659</v>
      </c>
      <c r="F602" s="23" t="s">
        <v>20</v>
      </c>
      <c r="G602" s="23" t="s">
        <v>3521</v>
      </c>
      <c r="H602" s="23" t="s">
        <v>4234</v>
      </c>
      <c r="I602" s="23" t="s">
        <v>2422</v>
      </c>
      <c r="J602" s="23" t="s">
        <v>3526</v>
      </c>
      <c r="K602" s="23" t="s">
        <v>198</v>
      </c>
      <c r="L602" s="23" t="s">
        <v>21</v>
      </c>
      <c r="M602" s="25">
        <v>516.32000000000005</v>
      </c>
      <c r="N602" s="23" t="s">
        <v>439</v>
      </c>
    </row>
    <row r="603" spans="1:14" x14ac:dyDescent="0.25">
      <c r="A603" s="23" t="s">
        <v>195</v>
      </c>
      <c r="B603" s="25">
        <v>283</v>
      </c>
      <c r="C603" s="23" t="s">
        <v>1599</v>
      </c>
      <c r="D603" s="23" t="s">
        <v>1593</v>
      </c>
      <c r="E603" s="23" t="s">
        <v>4616</v>
      </c>
      <c r="F603" s="23" t="s">
        <v>29</v>
      </c>
      <c r="G603" s="23" t="s">
        <v>3519</v>
      </c>
      <c r="H603" s="23" t="s">
        <v>246</v>
      </c>
      <c r="I603" s="23" t="s">
        <v>2425</v>
      </c>
      <c r="J603" s="23" t="s">
        <v>3526</v>
      </c>
      <c r="K603" s="23" t="s">
        <v>192</v>
      </c>
      <c r="L603" s="23" t="s">
        <v>30</v>
      </c>
      <c r="M603" s="25">
        <v>1017.62</v>
      </c>
      <c r="N603" s="23" t="s">
        <v>439</v>
      </c>
    </row>
    <row r="604" spans="1:14" x14ac:dyDescent="0.25">
      <c r="A604" s="23" t="s">
        <v>197</v>
      </c>
      <c r="B604" s="25">
        <v>325</v>
      </c>
      <c r="C604" s="23" t="s">
        <v>512</v>
      </c>
      <c r="D604" s="23" t="s">
        <v>1593</v>
      </c>
      <c r="E604" s="23" t="s">
        <v>4621</v>
      </c>
      <c r="F604" s="23" t="s">
        <v>29</v>
      </c>
      <c r="G604" s="23" t="s">
        <v>230</v>
      </c>
      <c r="H604" s="23" t="s">
        <v>230</v>
      </c>
      <c r="I604" s="23" t="s">
        <v>2423</v>
      </c>
      <c r="J604" s="23" t="s">
        <v>3514</v>
      </c>
      <c r="K604" s="23" t="s">
        <v>27</v>
      </c>
      <c r="L604" s="23" t="s">
        <v>30</v>
      </c>
      <c r="M604" s="25">
        <v>1477.8</v>
      </c>
      <c r="N604" s="23" t="s">
        <v>439</v>
      </c>
    </row>
    <row r="605" spans="1:14" x14ac:dyDescent="0.25">
      <c r="A605" s="23" t="s">
        <v>73</v>
      </c>
      <c r="B605" s="25">
        <v>853</v>
      </c>
      <c r="C605" s="23" t="s">
        <v>507</v>
      </c>
      <c r="D605" s="23" t="s">
        <v>1591</v>
      </c>
      <c r="E605" s="23" t="s">
        <v>4650</v>
      </c>
      <c r="F605" s="23" t="s">
        <v>20</v>
      </c>
      <c r="G605" s="23" t="s">
        <v>3521</v>
      </c>
      <c r="H605" s="23" t="s">
        <v>4253</v>
      </c>
      <c r="I605" s="23" t="s">
        <v>2423</v>
      </c>
      <c r="J605" s="23" t="s">
        <v>3514</v>
      </c>
      <c r="K605" s="23" t="s">
        <v>162</v>
      </c>
      <c r="L605" s="23" t="s">
        <v>64</v>
      </c>
      <c r="M605" s="25">
        <v>863.83</v>
      </c>
      <c r="N605" s="23" t="s">
        <v>439</v>
      </c>
    </row>
    <row r="606" spans="1:14" x14ac:dyDescent="0.25">
      <c r="A606" s="23" t="s">
        <v>28</v>
      </c>
      <c r="B606" s="25">
        <v>394</v>
      </c>
      <c r="C606" s="23" t="s">
        <v>1598</v>
      </c>
      <c r="D606" s="23" t="s">
        <v>1591</v>
      </c>
      <c r="E606" s="23" t="s">
        <v>4604</v>
      </c>
      <c r="F606" s="23" t="s">
        <v>20</v>
      </c>
      <c r="G606" s="23" t="s">
        <v>3513</v>
      </c>
      <c r="H606" s="23" t="s">
        <v>4239</v>
      </c>
      <c r="I606" s="23" t="s">
        <v>2426</v>
      </c>
      <c r="J606" s="23" t="s">
        <v>3512</v>
      </c>
      <c r="K606" s="23" t="s">
        <v>145</v>
      </c>
      <c r="L606" s="23" t="s">
        <v>64</v>
      </c>
      <c r="M606" s="25">
        <v>5124.38</v>
      </c>
      <c r="N606" s="23" t="s">
        <v>439</v>
      </c>
    </row>
    <row r="607" spans="1:14" x14ac:dyDescent="0.25">
      <c r="A607" s="23" t="s">
        <v>188</v>
      </c>
      <c r="B607" s="25">
        <v>448</v>
      </c>
      <c r="C607" s="23" t="s">
        <v>512</v>
      </c>
      <c r="D607" s="23" t="s">
        <v>1593</v>
      </c>
      <c r="E607" s="23" t="s">
        <v>4620</v>
      </c>
      <c r="F607" s="23" t="s">
        <v>29</v>
      </c>
      <c r="G607" s="23" t="s">
        <v>230</v>
      </c>
      <c r="H607" s="23" t="s">
        <v>230</v>
      </c>
      <c r="I607" s="23" t="s">
        <v>2422</v>
      </c>
      <c r="J607" s="23" t="s">
        <v>3512</v>
      </c>
      <c r="K607" s="23" t="s">
        <v>403</v>
      </c>
      <c r="L607" s="23" t="s">
        <v>30</v>
      </c>
      <c r="M607" s="25">
        <v>2908.87</v>
      </c>
      <c r="N607" s="23" t="s">
        <v>439</v>
      </c>
    </row>
    <row r="608" spans="1:14" x14ac:dyDescent="0.25">
      <c r="A608" s="23" t="s">
        <v>70</v>
      </c>
      <c r="B608" s="25">
        <v>190</v>
      </c>
      <c r="C608" s="23" t="s">
        <v>507</v>
      </c>
      <c r="D608" s="23" t="s">
        <v>1594</v>
      </c>
      <c r="E608" s="23" t="s">
        <v>4586</v>
      </c>
      <c r="F608" s="23" t="s">
        <v>50</v>
      </c>
      <c r="G608" s="23" t="s">
        <v>3525</v>
      </c>
      <c r="H608" s="23" t="s">
        <v>4255</v>
      </c>
      <c r="I608" s="23" t="s">
        <v>2422</v>
      </c>
      <c r="J608" s="23" t="s">
        <v>3512</v>
      </c>
      <c r="K608" s="23" t="s">
        <v>36</v>
      </c>
      <c r="L608" s="23" t="s">
        <v>87</v>
      </c>
      <c r="M608" s="25">
        <v>3357.75</v>
      </c>
      <c r="N608" s="23" t="s">
        <v>439</v>
      </c>
    </row>
    <row r="609" spans="1:14" x14ac:dyDescent="0.25">
      <c r="A609" s="23" t="s">
        <v>39</v>
      </c>
      <c r="B609" s="25">
        <v>76</v>
      </c>
      <c r="C609" s="23" t="s">
        <v>507</v>
      </c>
      <c r="D609" s="23" t="s">
        <v>1592</v>
      </c>
      <c r="E609" s="23" t="s">
        <v>4624</v>
      </c>
      <c r="F609" s="23" t="s">
        <v>15</v>
      </c>
      <c r="G609" s="23" t="s">
        <v>3524</v>
      </c>
      <c r="H609" s="23" t="s">
        <v>4260</v>
      </c>
      <c r="I609" s="23" t="s">
        <v>2422</v>
      </c>
      <c r="J609" s="23" t="s">
        <v>3512</v>
      </c>
      <c r="K609" s="23" t="s">
        <v>198</v>
      </c>
      <c r="L609" s="23" t="s">
        <v>55</v>
      </c>
      <c r="M609" s="25">
        <v>3356.48</v>
      </c>
      <c r="N609" s="23" t="s">
        <v>442</v>
      </c>
    </row>
    <row r="610" spans="1:14" x14ac:dyDescent="0.25">
      <c r="A610" s="23" t="s">
        <v>195</v>
      </c>
      <c r="B610" s="25">
        <v>612</v>
      </c>
      <c r="C610" s="23" t="s">
        <v>1599</v>
      </c>
      <c r="D610" s="23" t="s">
        <v>1592</v>
      </c>
      <c r="E610" s="23" t="s">
        <v>4591</v>
      </c>
      <c r="F610" s="23" t="s">
        <v>15</v>
      </c>
      <c r="G610" s="23" t="s">
        <v>3524</v>
      </c>
      <c r="H610" s="23" t="s">
        <v>4260</v>
      </c>
      <c r="I610" s="23" t="s">
        <v>2424</v>
      </c>
      <c r="J610" s="23" t="s">
        <v>3523</v>
      </c>
      <c r="K610" s="23" t="s">
        <v>93</v>
      </c>
      <c r="L610" s="23" t="s">
        <v>25</v>
      </c>
      <c r="M610" s="25">
        <v>63.85</v>
      </c>
      <c r="N610" s="23" t="s">
        <v>439</v>
      </c>
    </row>
    <row r="611" spans="1:14" x14ac:dyDescent="0.25">
      <c r="A611" s="23" t="s">
        <v>275</v>
      </c>
      <c r="B611" s="25">
        <v>56</v>
      </c>
      <c r="C611" s="23" t="s">
        <v>1596</v>
      </c>
      <c r="D611" s="23" t="s">
        <v>1595</v>
      </c>
      <c r="E611" s="23" t="s">
        <v>4590</v>
      </c>
      <c r="F611" s="23" t="s">
        <v>40</v>
      </c>
      <c r="G611" s="23" t="s">
        <v>3527</v>
      </c>
      <c r="H611" s="23" t="s">
        <v>4263</v>
      </c>
      <c r="I611" s="23" t="s">
        <v>2422</v>
      </c>
      <c r="J611" s="23" t="s">
        <v>3514</v>
      </c>
      <c r="K611" s="23" t="s">
        <v>155</v>
      </c>
      <c r="L611" s="23" t="s">
        <v>493</v>
      </c>
      <c r="M611" s="25">
        <v>1627.71</v>
      </c>
      <c r="N611" s="23" t="s">
        <v>439</v>
      </c>
    </row>
    <row r="612" spans="1:14" x14ac:dyDescent="0.25">
      <c r="A612" s="23" t="s">
        <v>19</v>
      </c>
      <c r="B612" s="25">
        <v>757</v>
      </c>
      <c r="C612" s="23" t="s">
        <v>516</v>
      </c>
      <c r="D612" s="23" t="s">
        <v>1591</v>
      </c>
      <c r="E612" s="23" t="s">
        <v>4605</v>
      </c>
      <c r="F612" s="23" t="s">
        <v>20</v>
      </c>
      <c r="G612" s="23" t="s">
        <v>3513</v>
      </c>
      <c r="H612" s="23" t="s">
        <v>4236</v>
      </c>
      <c r="I612" s="23" t="s">
        <v>2422</v>
      </c>
      <c r="J612" s="23" t="s">
        <v>3514</v>
      </c>
      <c r="K612" s="23" t="s">
        <v>116</v>
      </c>
      <c r="L612" s="23" t="s">
        <v>64</v>
      </c>
      <c r="M612" s="25">
        <v>396.27</v>
      </c>
      <c r="N612" s="23" t="s">
        <v>440</v>
      </c>
    </row>
    <row r="613" spans="1:14" x14ac:dyDescent="0.25">
      <c r="A613" s="23" t="s">
        <v>19</v>
      </c>
      <c r="B613" s="25">
        <v>583</v>
      </c>
      <c r="C613" s="23" t="s">
        <v>516</v>
      </c>
      <c r="D613" s="23" t="s">
        <v>1591</v>
      </c>
      <c r="E613" s="23" t="s">
        <v>4627</v>
      </c>
      <c r="F613" s="23" t="s">
        <v>20</v>
      </c>
      <c r="G613" s="23" t="s">
        <v>3513</v>
      </c>
      <c r="H613" s="23" t="s">
        <v>4239</v>
      </c>
      <c r="I613" s="23" t="s">
        <v>2424</v>
      </c>
      <c r="J613" s="23" t="s">
        <v>3512</v>
      </c>
      <c r="K613" s="23" t="s">
        <v>62</v>
      </c>
      <c r="L613" s="23" t="s">
        <v>491</v>
      </c>
      <c r="M613" s="25">
        <v>4377.59</v>
      </c>
      <c r="N613" s="23" t="s">
        <v>439</v>
      </c>
    </row>
    <row r="614" spans="1:14" x14ac:dyDescent="0.25">
      <c r="A614" s="23" t="s">
        <v>14</v>
      </c>
      <c r="B614" s="25">
        <v>579</v>
      </c>
      <c r="C614" s="23" t="s">
        <v>1596</v>
      </c>
      <c r="D614" s="23" t="s">
        <v>1591</v>
      </c>
      <c r="E614" s="23" t="s">
        <v>4587</v>
      </c>
      <c r="F614" s="23" t="s">
        <v>20</v>
      </c>
      <c r="G614" s="23" t="s">
        <v>3513</v>
      </c>
      <c r="H614" s="23" t="s">
        <v>242</v>
      </c>
      <c r="I614" s="23" t="s">
        <v>2424</v>
      </c>
      <c r="J614" s="23" t="s">
        <v>3516</v>
      </c>
      <c r="K614" s="23" t="s">
        <v>119</v>
      </c>
      <c r="L614" s="23" t="s">
        <v>21</v>
      </c>
      <c r="M614" s="25">
        <v>1114.45</v>
      </c>
      <c r="N614" s="23" t="s">
        <v>439</v>
      </c>
    </row>
    <row r="615" spans="1:14" x14ac:dyDescent="0.25">
      <c r="A615" s="23" t="s">
        <v>46</v>
      </c>
      <c r="B615" s="25">
        <v>672</v>
      </c>
      <c r="C615" s="23" t="s">
        <v>516</v>
      </c>
      <c r="D615" s="23" t="s">
        <v>1592</v>
      </c>
      <c r="E615" s="23" t="s">
        <v>4639</v>
      </c>
      <c r="F615" s="23" t="s">
        <v>15</v>
      </c>
      <c r="G615" s="23" t="s">
        <v>3524</v>
      </c>
      <c r="H615" s="23" t="s">
        <v>4245</v>
      </c>
      <c r="I615" s="23" t="s">
        <v>2422</v>
      </c>
      <c r="J615" s="23" t="s">
        <v>3526</v>
      </c>
      <c r="K615" s="23" t="s">
        <v>201</v>
      </c>
      <c r="L615" s="23" t="s">
        <v>492</v>
      </c>
      <c r="M615" s="25">
        <v>544.45000000000005</v>
      </c>
      <c r="N615" s="23" t="s">
        <v>440</v>
      </c>
    </row>
    <row r="616" spans="1:14" x14ac:dyDescent="0.25">
      <c r="A616" s="23" t="s">
        <v>24</v>
      </c>
      <c r="B616" s="25">
        <v>898</v>
      </c>
      <c r="C616" s="23" t="s">
        <v>1596</v>
      </c>
      <c r="D616" s="23" t="s">
        <v>1591</v>
      </c>
      <c r="E616" s="23" t="s">
        <v>4597</v>
      </c>
      <c r="F616" s="23" t="s">
        <v>20</v>
      </c>
      <c r="G616" s="23" t="s">
        <v>3521</v>
      </c>
      <c r="H616" s="23" t="s">
        <v>4241</v>
      </c>
      <c r="I616" s="23" t="s">
        <v>2423</v>
      </c>
      <c r="J616" s="23" t="s">
        <v>3512</v>
      </c>
      <c r="K616" s="23" t="s">
        <v>23</v>
      </c>
      <c r="L616" s="23" t="s">
        <v>21</v>
      </c>
      <c r="M616" s="25">
        <v>2269.29</v>
      </c>
      <c r="N616" s="23" t="s">
        <v>439</v>
      </c>
    </row>
    <row r="617" spans="1:14" x14ac:dyDescent="0.25">
      <c r="A617" s="23" t="s">
        <v>190</v>
      </c>
      <c r="B617" s="25">
        <v>572</v>
      </c>
      <c r="C617" s="23" t="s">
        <v>1599</v>
      </c>
      <c r="D617" s="23" t="s">
        <v>1591</v>
      </c>
      <c r="E617" s="23" t="s">
        <v>4646</v>
      </c>
      <c r="F617" s="23" t="s">
        <v>20</v>
      </c>
      <c r="G617" s="23" t="s">
        <v>3513</v>
      </c>
      <c r="H617" s="23" t="s">
        <v>4239</v>
      </c>
      <c r="I617" s="23" t="s">
        <v>2423</v>
      </c>
      <c r="J617" s="23" t="s">
        <v>3512</v>
      </c>
      <c r="K617" s="23" t="s">
        <v>112</v>
      </c>
      <c r="L617" s="23" t="s">
        <v>64</v>
      </c>
      <c r="M617" s="25">
        <v>6929.35</v>
      </c>
      <c r="N617" s="23" t="s">
        <v>439</v>
      </c>
    </row>
    <row r="618" spans="1:14" x14ac:dyDescent="0.25">
      <c r="A618" s="23" t="s">
        <v>94</v>
      </c>
      <c r="B618" s="25">
        <v>697</v>
      </c>
      <c r="C618" s="23" t="s">
        <v>523</v>
      </c>
      <c r="D618" s="23" t="s">
        <v>1591</v>
      </c>
      <c r="E618" s="23" t="s">
        <v>4593</v>
      </c>
      <c r="F618" s="23" t="s">
        <v>20</v>
      </c>
      <c r="G618" s="23" t="s">
        <v>3521</v>
      </c>
      <c r="H618" s="23" t="s">
        <v>4237</v>
      </c>
      <c r="I618" s="23" t="s">
        <v>2422</v>
      </c>
      <c r="J618" s="23" t="s">
        <v>3526</v>
      </c>
      <c r="K618" s="23" t="s">
        <v>32</v>
      </c>
      <c r="L618" s="23" t="s">
        <v>64</v>
      </c>
      <c r="M618" s="25">
        <v>840.18</v>
      </c>
      <c r="N618" s="23" t="s">
        <v>438</v>
      </c>
    </row>
    <row r="619" spans="1:14" x14ac:dyDescent="0.25">
      <c r="A619" s="23" t="s">
        <v>66</v>
      </c>
      <c r="B619" s="25">
        <v>671</v>
      </c>
      <c r="C619" s="23" t="s">
        <v>1599</v>
      </c>
      <c r="D619" s="23" t="s">
        <v>1591</v>
      </c>
      <c r="E619" s="23" t="s">
        <v>4588</v>
      </c>
      <c r="F619" s="23" t="s">
        <v>20</v>
      </c>
      <c r="G619" s="23" t="s">
        <v>3513</v>
      </c>
      <c r="H619" s="23" t="s">
        <v>4236</v>
      </c>
      <c r="I619" s="23" t="s">
        <v>2423</v>
      </c>
      <c r="J619" s="23" t="s">
        <v>3514</v>
      </c>
      <c r="K619" s="23" t="s">
        <v>196</v>
      </c>
      <c r="L619" s="23" t="s">
        <v>491</v>
      </c>
      <c r="M619" s="25">
        <v>1268.78</v>
      </c>
      <c r="N619" s="23" t="s">
        <v>443</v>
      </c>
    </row>
    <row r="620" spans="1:14" x14ac:dyDescent="0.25">
      <c r="A620" s="23" t="s">
        <v>94</v>
      </c>
      <c r="B620" s="25">
        <v>473</v>
      </c>
      <c r="C620" s="23" t="s">
        <v>523</v>
      </c>
      <c r="D620" s="23" t="s">
        <v>1591</v>
      </c>
      <c r="E620" s="23" t="s">
        <v>4600</v>
      </c>
      <c r="F620" s="23" t="s">
        <v>20</v>
      </c>
      <c r="G620" s="23" t="s">
        <v>3521</v>
      </c>
      <c r="H620" s="23" t="s">
        <v>4234</v>
      </c>
      <c r="I620" s="23" t="s">
        <v>2422</v>
      </c>
      <c r="J620" s="23" t="s">
        <v>3516</v>
      </c>
      <c r="K620" s="23" t="s">
        <v>136</v>
      </c>
      <c r="L620" s="23" t="s">
        <v>64</v>
      </c>
      <c r="M620" s="25">
        <v>1655.95</v>
      </c>
      <c r="N620" s="23" t="s">
        <v>439</v>
      </c>
    </row>
    <row r="621" spans="1:14" x14ac:dyDescent="0.25">
      <c r="A621" s="23" t="s">
        <v>49</v>
      </c>
      <c r="B621" s="25">
        <v>629</v>
      </c>
      <c r="C621" s="23" t="s">
        <v>1598</v>
      </c>
      <c r="D621" s="23" t="s">
        <v>1592</v>
      </c>
      <c r="E621" s="23" t="s">
        <v>4618</v>
      </c>
      <c r="F621" s="23" t="s">
        <v>15</v>
      </c>
      <c r="G621" s="23" t="s">
        <v>3518</v>
      </c>
      <c r="H621" s="23" t="s">
        <v>4242</v>
      </c>
      <c r="I621" s="23" t="s">
        <v>2424</v>
      </c>
      <c r="J621" s="23" t="s">
        <v>3523</v>
      </c>
      <c r="K621" s="23" t="s">
        <v>172</v>
      </c>
      <c r="L621" s="23" t="s">
        <v>25</v>
      </c>
      <c r="M621" s="25">
        <v>939.68</v>
      </c>
      <c r="N621" s="23" t="s">
        <v>439</v>
      </c>
    </row>
    <row r="622" spans="1:14" x14ac:dyDescent="0.25">
      <c r="A622" s="23" t="s">
        <v>76</v>
      </c>
      <c r="B622" s="25">
        <v>814</v>
      </c>
      <c r="C622" s="23" t="s">
        <v>523</v>
      </c>
      <c r="D622" s="23" t="s">
        <v>1594</v>
      </c>
      <c r="E622" s="23" t="s">
        <v>4632</v>
      </c>
      <c r="F622" s="23" t="s">
        <v>50</v>
      </c>
      <c r="G622" s="23" t="s">
        <v>3525</v>
      </c>
      <c r="H622" s="23" t="s">
        <v>4255</v>
      </c>
      <c r="I622" s="23" t="s">
        <v>2423</v>
      </c>
      <c r="J622" s="23" t="s">
        <v>3523</v>
      </c>
      <c r="K622" s="23" t="s">
        <v>403</v>
      </c>
      <c r="L622" s="23" t="s">
        <v>87</v>
      </c>
      <c r="M622" s="25">
        <v>1256.95</v>
      </c>
      <c r="N622" s="23" t="s">
        <v>439</v>
      </c>
    </row>
    <row r="623" spans="1:14" x14ac:dyDescent="0.25">
      <c r="A623" s="23" t="s">
        <v>195</v>
      </c>
      <c r="B623" s="25">
        <v>649</v>
      </c>
      <c r="C623" s="23" t="s">
        <v>1599</v>
      </c>
      <c r="D623" s="23" t="s">
        <v>1595</v>
      </c>
      <c r="E623" s="23" t="s">
        <v>4612</v>
      </c>
      <c r="F623" s="23" t="s">
        <v>40</v>
      </c>
      <c r="G623" s="23" t="s">
        <v>3511</v>
      </c>
      <c r="H623" s="23" t="s">
        <v>4233</v>
      </c>
      <c r="I623" s="23" t="s">
        <v>2424</v>
      </c>
      <c r="J623" s="23" t="s">
        <v>3514</v>
      </c>
      <c r="K623" s="23" t="s">
        <v>126</v>
      </c>
      <c r="L623" s="23" t="s">
        <v>493</v>
      </c>
      <c r="M623" s="25">
        <v>1127.3599999999999</v>
      </c>
      <c r="N623" s="23" t="s">
        <v>439</v>
      </c>
    </row>
    <row r="624" spans="1:14" x14ac:dyDescent="0.25">
      <c r="A624" s="23" t="s">
        <v>63</v>
      </c>
      <c r="B624" s="25">
        <v>391</v>
      </c>
      <c r="C624" s="23" t="s">
        <v>1597</v>
      </c>
      <c r="D624" s="23" t="s">
        <v>1592</v>
      </c>
      <c r="E624" s="23" t="s">
        <v>4623</v>
      </c>
      <c r="F624" s="23" t="s">
        <v>15</v>
      </c>
      <c r="G624" s="23" t="s">
        <v>3518</v>
      </c>
      <c r="H624" s="23" t="s">
        <v>4264</v>
      </c>
      <c r="I624" s="23" t="s">
        <v>2423</v>
      </c>
      <c r="J624" s="23" t="s">
        <v>3512</v>
      </c>
      <c r="K624" s="23" t="s">
        <v>123</v>
      </c>
      <c r="L624" s="23" t="s">
        <v>25</v>
      </c>
      <c r="M624" s="25">
        <v>3070.77</v>
      </c>
      <c r="N624" s="23" t="s">
        <v>440</v>
      </c>
    </row>
    <row r="625" spans="1:14" x14ac:dyDescent="0.25">
      <c r="A625" s="23" t="s">
        <v>94</v>
      </c>
      <c r="B625" s="25">
        <v>437</v>
      </c>
      <c r="C625" s="23" t="s">
        <v>523</v>
      </c>
      <c r="D625" s="23" t="s">
        <v>1593</v>
      </c>
      <c r="E625" s="23" t="s">
        <v>4644</v>
      </c>
      <c r="F625" s="23" t="s">
        <v>29</v>
      </c>
      <c r="G625" s="23" t="s">
        <v>230</v>
      </c>
      <c r="H625" s="23" t="s">
        <v>230</v>
      </c>
      <c r="I625" s="23" t="s">
        <v>2425</v>
      </c>
      <c r="J625" s="23" t="s">
        <v>3523</v>
      </c>
      <c r="K625" s="23" t="s">
        <v>145</v>
      </c>
      <c r="L625" s="23" t="s">
        <v>67</v>
      </c>
      <c r="M625" s="25">
        <v>705.86</v>
      </c>
      <c r="N625" s="23" t="s">
        <v>439</v>
      </c>
    </row>
    <row r="626" spans="1:14" x14ac:dyDescent="0.25">
      <c r="A626" s="23" t="s">
        <v>279</v>
      </c>
      <c r="B626" s="25">
        <v>508</v>
      </c>
      <c r="C626" s="23" t="s">
        <v>1597</v>
      </c>
      <c r="D626" s="23" t="s">
        <v>1593</v>
      </c>
      <c r="E626" s="23" t="s">
        <v>4608</v>
      </c>
      <c r="F626" s="23" t="s">
        <v>29</v>
      </c>
      <c r="G626" s="23" t="s">
        <v>230</v>
      </c>
      <c r="H626" s="23" t="s">
        <v>230</v>
      </c>
      <c r="I626" s="23" t="s">
        <v>2422</v>
      </c>
      <c r="J626" s="23" t="s">
        <v>3516</v>
      </c>
      <c r="K626" s="23" t="s">
        <v>189</v>
      </c>
      <c r="L626" s="23" t="s">
        <v>30</v>
      </c>
      <c r="M626" s="25">
        <v>528.78</v>
      </c>
      <c r="N626" s="23" t="s">
        <v>440</v>
      </c>
    </row>
    <row r="627" spans="1:14" x14ac:dyDescent="0.25">
      <c r="A627" s="23" t="s">
        <v>279</v>
      </c>
      <c r="B627" s="25">
        <v>834</v>
      </c>
      <c r="C627" s="23" t="s">
        <v>1597</v>
      </c>
      <c r="D627" s="23" t="s">
        <v>1592</v>
      </c>
      <c r="E627" s="23" t="s">
        <v>4631</v>
      </c>
      <c r="F627" s="23" t="s">
        <v>15</v>
      </c>
      <c r="G627" s="23" t="s">
        <v>3524</v>
      </c>
      <c r="H627" s="23" t="s">
        <v>4245</v>
      </c>
      <c r="I627" s="23" t="s">
        <v>2423</v>
      </c>
      <c r="J627" s="23" t="s">
        <v>3516</v>
      </c>
      <c r="K627" s="23" t="s">
        <v>48</v>
      </c>
      <c r="L627" s="23" t="s">
        <v>25</v>
      </c>
      <c r="M627" s="25">
        <v>1522.74</v>
      </c>
      <c r="N627" s="23" t="s">
        <v>440</v>
      </c>
    </row>
    <row r="628" spans="1:14" x14ac:dyDescent="0.25">
      <c r="A628" s="23" t="s">
        <v>24</v>
      </c>
      <c r="B628" s="25">
        <v>286</v>
      </c>
      <c r="C628" s="23" t="s">
        <v>1596</v>
      </c>
      <c r="D628" s="23" t="s">
        <v>1591</v>
      </c>
      <c r="E628" s="23" t="s">
        <v>4626</v>
      </c>
      <c r="F628" s="23" t="s">
        <v>20</v>
      </c>
      <c r="G628" s="23" t="s">
        <v>3521</v>
      </c>
      <c r="H628" s="23" t="s">
        <v>4253</v>
      </c>
      <c r="I628" s="23" t="s">
        <v>2423</v>
      </c>
      <c r="J628" s="23" t="s">
        <v>3512</v>
      </c>
      <c r="K628" s="23" t="s">
        <v>45</v>
      </c>
      <c r="L628" s="23" t="s">
        <v>64</v>
      </c>
      <c r="M628" s="25">
        <v>2653.71</v>
      </c>
      <c r="N628" s="23" t="s">
        <v>439</v>
      </c>
    </row>
    <row r="629" spans="1:14" x14ac:dyDescent="0.25">
      <c r="A629" s="23" t="s">
        <v>279</v>
      </c>
      <c r="B629" s="25">
        <v>581</v>
      </c>
      <c r="C629" s="23" t="s">
        <v>1597</v>
      </c>
      <c r="D629" s="23" t="s">
        <v>1592</v>
      </c>
      <c r="E629" s="23" t="s">
        <v>4696</v>
      </c>
      <c r="F629" s="23" t="s">
        <v>15</v>
      </c>
      <c r="G629" s="23" t="s">
        <v>3518</v>
      </c>
      <c r="H629" s="23" t="s">
        <v>238</v>
      </c>
      <c r="I629" s="23" t="s">
        <v>2424</v>
      </c>
      <c r="J629" s="23" t="s">
        <v>3512</v>
      </c>
      <c r="K629" s="23" t="s">
        <v>48</v>
      </c>
      <c r="L629" s="23" t="s">
        <v>25</v>
      </c>
      <c r="M629" s="25">
        <v>3043.85</v>
      </c>
      <c r="N629" s="23" t="s">
        <v>439</v>
      </c>
    </row>
    <row r="630" spans="1:14" x14ac:dyDescent="0.25">
      <c r="A630" s="23" t="s">
        <v>14</v>
      </c>
      <c r="B630" s="25">
        <v>590</v>
      </c>
      <c r="C630" s="23" t="s">
        <v>1596</v>
      </c>
      <c r="D630" s="23" t="s">
        <v>1593</v>
      </c>
      <c r="E630" s="23" t="s">
        <v>4705</v>
      </c>
      <c r="F630" s="23" t="s">
        <v>29</v>
      </c>
      <c r="G630" s="23" t="s">
        <v>230</v>
      </c>
      <c r="H630" s="23" t="s">
        <v>230</v>
      </c>
      <c r="I630" s="23" t="s">
        <v>2423</v>
      </c>
      <c r="J630" s="23" t="s">
        <v>3514</v>
      </c>
      <c r="K630" s="23" t="s">
        <v>93</v>
      </c>
      <c r="L630" s="23" t="s">
        <v>67</v>
      </c>
      <c r="M630" s="25">
        <v>539.73</v>
      </c>
      <c r="N630" s="23" t="s">
        <v>440</v>
      </c>
    </row>
    <row r="631" spans="1:14" x14ac:dyDescent="0.25">
      <c r="A631" s="23" t="s">
        <v>63</v>
      </c>
      <c r="B631" s="25">
        <v>705</v>
      </c>
      <c r="C631" s="23" t="s">
        <v>1597</v>
      </c>
      <c r="D631" s="23" t="s">
        <v>1592</v>
      </c>
      <c r="E631" s="23" t="s">
        <v>4685</v>
      </c>
      <c r="F631" s="23" t="s">
        <v>15</v>
      </c>
      <c r="G631" s="23" t="s">
        <v>3517</v>
      </c>
      <c r="H631" s="23" t="s">
        <v>4262</v>
      </c>
      <c r="I631" s="23" t="s">
        <v>2426</v>
      </c>
      <c r="J631" s="23" t="s">
        <v>3516</v>
      </c>
      <c r="K631" s="23" t="s">
        <v>69</v>
      </c>
      <c r="L631" s="23" t="s">
        <v>492</v>
      </c>
      <c r="M631" s="25">
        <v>2142.94</v>
      </c>
      <c r="N631" s="23" t="s">
        <v>439</v>
      </c>
    </row>
    <row r="632" spans="1:14" x14ac:dyDescent="0.25">
      <c r="A632" s="23" t="s">
        <v>193</v>
      </c>
      <c r="B632" s="25">
        <v>911</v>
      </c>
      <c r="C632" s="23" t="s">
        <v>1598</v>
      </c>
      <c r="D632" s="23" t="s">
        <v>1594</v>
      </c>
      <c r="E632" s="23" t="s">
        <v>4708</v>
      </c>
      <c r="F632" s="23" t="s">
        <v>50</v>
      </c>
      <c r="G632" s="23" t="s">
        <v>3525</v>
      </c>
      <c r="H632" s="23" t="s">
        <v>4255</v>
      </c>
      <c r="I632" s="23" t="s">
        <v>2424</v>
      </c>
      <c r="J632" s="23" t="s">
        <v>3516</v>
      </c>
      <c r="K632" s="23" t="s">
        <v>139</v>
      </c>
      <c r="L632" s="23" t="s">
        <v>51</v>
      </c>
      <c r="M632" s="25">
        <v>3778.25</v>
      </c>
      <c r="N632" s="23" t="s">
        <v>441</v>
      </c>
    </row>
    <row r="633" spans="1:14" x14ac:dyDescent="0.25">
      <c r="A633" s="23" t="s">
        <v>190</v>
      </c>
      <c r="B633" s="25">
        <v>110</v>
      </c>
      <c r="C633" s="23" t="s">
        <v>1599</v>
      </c>
      <c r="D633" s="23" t="s">
        <v>1594</v>
      </c>
      <c r="E633" s="23" t="s">
        <v>4682</v>
      </c>
      <c r="F633" s="23" t="s">
        <v>50</v>
      </c>
      <c r="G633" s="23" t="s">
        <v>3522</v>
      </c>
      <c r="H633" s="23" t="s">
        <v>4257</v>
      </c>
      <c r="I633" s="23" t="s">
        <v>2422</v>
      </c>
      <c r="J633" s="23" t="s">
        <v>3512</v>
      </c>
      <c r="K633" s="23" t="s">
        <v>152</v>
      </c>
      <c r="L633" s="23" t="s">
        <v>87</v>
      </c>
      <c r="M633" s="25">
        <v>5307.01</v>
      </c>
      <c r="N633" s="23" t="s">
        <v>439</v>
      </c>
    </row>
    <row r="634" spans="1:14" x14ac:dyDescent="0.25">
      <c r="A634" s="23" t="s">
        <v>66</v>
      </c>
      <c r="B634" s="25">
        <v>937</v>
      </c>
      <c r="C634" s="23" t="s">
        <v>1599</v>
      </c>
      <c r="D634" s="23" t="s">
        <v>1591</v>
      </c>
      <c r="E634" s="23" t="s">
        <v>4642</v>
      </c>
      <c r="F634" s="23" t="s">
        <v>20</v>
      </c>
      <c r="G634" s="23" t="s">
        <v>3513</v>
      </c>
      <c r="H634" s="23" t="s">
        <v>242</v>
      </c>
      <c r="I634" s="23" t="s">
        <v>2422</v>
      </c>
      <c r="J634" s="23" t="s">
        <v>3514</v>
      </c>
      <c r="K634" s="23" t="s">
        <v>45</v>
      </c>
      <c r="L634" s="23" t="s">
        <v>21</v>
      </c>
      <c r="M634" s="25">
        <v>396.97</v>
      </c>
      <c r="N634" s="23" t="s">
        <v>439</v>
      </c>
    </row>
    <row r="635" spans="1:14" x14ac:dyDescent="0.25">
      <c r="A635" s="23" t="s">
        <v>79</v>
      </c>
      <c r="B635" s="25">
        <v>224</v>
      </c>
      <c r="C635" s="23" t="s">
        <v>523</v>
      </c>
      <c r="D635" s="23" t="s">
        <v>1593</v>
      </c>
      <c r="E635" s="23" t="s">
        <v>4692</v>
      </c>
      <c r="F635" s="23" t="s">
        <v>29</v>
      </c>
      <c r="G635" s="23" t="s">
        <v>3519</v>
      </c>
      <c r="H635" s="23" t="s">
        <v>4256</v>
      </c>
      <c r="I635" s="23" t="s">
        <v>2422</v>
      </c>
      <c r="J635" s="23" t="s">
        <v>3526</v>
      </c>
      <c r="K635" s="23" t="s">
        <v>164</v>
      </c>
      <c r="L635" s="23" t="s">
        <v>34</v>
      </c>
      <c r="M635" s="25">
        <v>1088.3800000000001</v>
      </c>
      <c r="N635" s="23" t="s">
        <v>439</v>
      </c>
    </row>
    <row r="636" spans="1:14" x14ac:dyDescent="0.25">
      <c r="A636" s="23" t="s">
        <v>66</v>
      </c>
      <c r="B636" s="25">
        <v>443</v>
      </c>
      <c r="C636" s="23" t="s">
        <v>1599</v>
      </c>
      <c r="D636" s="23" t="s">
        <v>1593</v>
      </c>
      <c r="E636" s="23" t="s">
        <v>4695</v>
      </c>
      <c r="F636" s="23" t="s">
        <v>29</v>
      </c>
      <c r="G636" s="23" t="s">
        <v>3519</v>
      </c>
      <c r="H636" s="23" t="s">
        <v>4247</v>
      </c>
      <c r="I636" s="23" t="s">
        <v>2425</v>
      </c>
      <c r="J636" s="23" t="s">
        <v>3512</v>
      </c>
      <c r="K636" s="23" t="s">
        <v>60</v>
      </c>
      <c r="L636" s="23" t="s">
        <v>30</v>
      </c>
      <c r="M636" s="25">
        <v>5748.17</v>
      </c>
      <c r="N636" s="23" t="s">
        <v>439</v>
      </c>
    </row>
    <row r="637" spans="1:14" x14ac:dyDescent="0.25">
      <c r="A637" s="23" t="s">
        <v>195</v>
      </c>
      <c r="B637" s="25">
        <v>355</v>
      </c>
      <c r="C637" s="23" t="s">
        <v>1599</v>
      </c>
      <c r="D637" s="23" t="s">
        <v>1591</v>
      </c>
      <c r="E637" s="23" t="s">
        <v>4668</v>
      </c>
      <c r="F637" s="23" t="s">
        <v>20</v>
      </c>
      <c r="G637" s="23" t="s">
        <v>3513</v>
      </c>
      <c r="H637" s="23" t="s">
        <v>4239</v>
      </c>
      <c r="I637" s="23" t="s">
        <v>2422</v>
      </c>
      <c r="J637" s="23" t="s">
        <v>3514</v>
      </c>
      <c r="K637" s="23" t="s">
        <v>81</v>
      </c>
      <c r="L637" s="23" t="s">
        <v>21</v>
      </c>
      <c r="M637" s="25">
        <v>1491.98</v>
      </c>
      <c r="N637" s="23" t="s">
        <v>439</v>
      </c>
    </row>
    <row r="638" spans="1:14" x14ac:dyDescent="0.25">
      <c r="A638" s="23" t="s">
        <v>70</v>
      </c>
      <c r="B638" s="25">
        <v>529</v>
      </c>
      <c r="C638" s="23" t="s">
        <v>507</v>
      </c>
      <c r="D638" s="23" t="s">
        <v>1591</v>
      </c>
      <c r="E638" s="23" t="s">
        <v>4658</v>
      </c>
      <c r="F638" s="23" t="s">
        <v>20</v>
      </c>
      <c r="G638" s="23" t="s">
        <v>3521</v>
      </c>
      <c r="H638" s="23" t="s">
        <v>4234</v>
      </c>
      <c r="I638" s="23" t="s">
        <v>2422</v>
      </c>
      <c r="J638" s="23" t="s">
        <v>3512</v>
      </c>
      <c r="K638" s="23" t="s">
        <v>172</v>
      </c>
      <c r="L638" s="23" t="s">
        <v>21</v>
      </c>
      <c r="M638" s="25">
        <v>4945.6499999999996</v>
      </c>
      <c r="N638" s="23" t="s">
        <v>439</v>
      </c>
    </row>
    <row r="639" spans="1:14" x14ac:dyDescent="0.25">
      <c r="A639" s="23" t="s">
        <v>54</v>
      </c>
      <c r="B639" s="25">
        <v>738</v>
      </c>
      <c r="C639" s="23" t="s">
        <v>516</v>
      </c>
      <c r="D639" s="23" t="s">
        <v>1593</v>
      </c>
      <c r="E639" s="23" t="s">
        <v>4694</v>
      </c>
      <c r="F639" s="23" t="s">
        <v>29</v>
      </c>
      <c r="G639" s="23" t="s">
        <v>3519</v>
      </c>
      <c r="H639" s="23" t="s">
        <v>4256</v>
      </c>
      <c r="I639" s="23" t="s">
        <v>2423</v>
      </c>
      <c r="J639" s="23" t="s">
        <v>3516</v>
      </c>
      <c r="K639" s="23" t="s">
        <v>126</v>
      </c>
      <c r="L639" s="23" t="s">
        <v>34</v>
      </c>
      <c r="M639" s="25">
        <v>1127.1199999999999</v>
      </c>
      <c r="N639" s="23" t="s">
        <v>439</v>
      </c>
    </row>
    <row r="640" spans="1:14" x14ac:dyDescent="0.25">
      <c r="A640" s="23" t="s">
        <v>63</v>
      </c>
      <c r="B640" s="25">
        <v>874</v>
      </c>
      <c r="C640" s="23" t="s">
        <v>1597</v>
      </c>
      <c r="D640" s="23" t="s">
        <v>1592</v>
      </c>
      <c r="E640" s="23" t="s">
        <v>4638</v>
      </c>
      <c r="F640" s="23" t="s">
        <v>15</v>
      </c>
      <c r="G640" s="23" t="s">
        <v>3518</v>
      </c>
      <c r="H640" s="23" t="s">
        <v>4251</v>
      </c>
      <c r="I640" s="23" t="s">
        <v>2423</v>
      </c>
      <c r="J640" s="23" t="s">
        <v>3516</v>
      </c>
      <c r="K640" s="23" t="s">
        <v>192</v>
      </c>
      <c r="L640" s="23" t="s">
        <v>492</v>
      </c>
      <c r="M640" s="25">
        <v>1781.57</v>
      </c>
      <c r="N640" s="23" t="s">
        <v>439</v>
      </c>
    </row>
    <row r="641" spans="1:14" x14ac:dyDescent="0.25">
      <c r="A641" s="23" t="s">
        <v>19</v>
      </c>
      <c r="B641" s="25">
        <v>238</v>
      </c>
      <c r="C641" s="23" t="s">
        <v>516</v>
      </c>
      <c r="D641" s="23" t="s">
        <v>1591</v>
      </c>
      <c r="E641" s="23" t="s">
        <v>4666</v>
      </c>
      <c r="F641" s="23" t="s">
        <v>20</v>
      </c>
      <c r="G641" s="23" t="s">
        <v>3521</v>
      </c>
      <c r="H641" s="23" t="s">
        <v>222</v>
      </c>
      <c r="I641" s="23" t="s">
        <v>2422</v>
      </c>
      <c r="J641" s="23" t="s">
        <v>3526</v>
      </c>
      <c r="K641" s="23" t="s">
        <v>152</v>
      </c>
      <c r="L641" s="23" t="s">
        <v>64</v>
      </c>
      <c r="M641" s="25">
        <v>776.3</v>
      </c>
      <c r="N641" s="23" t="s">
        <v>439</v>
      </c>
    </row>
    <row r="642" spans="1:14" x14ac:dyDescent="0.25">
      <c r="A642" s="23" t="s">
        <v>193</v>
      </c>
      <c r="B642" s="25">
        <v>98</v>
      </c>
      <c r="C642" s="23" t="s">
        <v>1598</v>
      </c>
      <c r="D642" s="23" t="s">
        <v>1591</v>
      </c>
      <c r="E642" s="23" t="s">
        <v>4675</v>
      </c>
      <c r="F642" s="23" t="s">
        <v>20</v>
      </c>
      <c r="G642" s="23" t="s">
        <v>3513</v>
      </c>
      <c r="H642" s="23" t="s">
        <v>242</v>
      </c>
      <c r="I642" s="23" t="s">
        <v>2423</v>
      </c>
      <c r="J642" s="23" t="s">
        <v>3516</v>
      </c>
      <c r="K642" s="23" t="s">
        <v>18</v>
      </c>
      <c r="L642" s="23" t="s">
        <v>491</v>
      </c>
      <c r="M642" s="25">
        <v>1461.11</v>
      </c>
      <c r="N642" s="23" t="s">
        <v>443</v>
      </c>
    </row>
    <row r="643" spans="1:14" x14ac:dyDescent="0.25">
      <c r="A643" s="23" t="s">
        <v>90</v>
      </c>
      <c r="B643" s="25">
        <v>466</v>
      </c>
      <c r="C643" s="23" t="s">
        <v>1597</v>
      </c>
      <c r="D643" s="23" t="s">
        <v>1591</v>
      </c>
      <c r="E643" s="23" t="s">
        <v>4630</v>
      </c>
      <c r="F643" s="23" t="s">
        <v>20</v>
      </c>
      <c r="G643" s="23" t="s">
        <v>3513</v>
      </c>
      <c r="H643" s="23" t="s">
        <v>242</v>
      </c>
      <c r="I643" s="23" t="s">
        <v>2425</v>
      </c>
      <c r="J643" s="23" t="s">
        <v>3526</v>
      </c>
      <c r="K643" s="23" t="s">
        <v>145</v>
      </c>
      <c r="L643" s="23" t="s">
        <v>491</v>
      </c>
      <c r="M643" s="25">
        <v>567.69000000000005</v>
      </c>
      <c r="N643" s="23" t="s">
        <v>439</v>
      </c>
    </row>
    <row r="644" spans="1:14" x14ac:dyDescent="0.25">
      <c r="A644" s="23" t="s">
        <v>90</v>
      </c>
      <c r="B644" s="25">
        <v>865</v>
      </c>
      <c r="C644" s="23" t="s">
        <v>1597</v>
      </c>
      <c r="D644" s="23" t="s">
        <v>1591</v>
      </c>
      <c r="E644" s="23" t="s">
        <v>4660</v>
      </c>
      <c r="F644" s="23" t="s">
        <v>20</v>
      </c>
      <c r="G644" s="23" t="s">
        <v>3513</v>
      </c>
      <c r="H644" s="23" t="s">
        <v>242</v>
      </c>
      <c r="I644" s="23" t="s">
        <v>2422</v>
      </c>
      <c r="J644" s="23" t="s">
        <v>3512</v>
      </c>
      <c r="K644" s="23" t="s">
        <v>189</v>
      </c>
      <c r="L644" s="23" t="s">
        <v>64</v>
      </c>
      <c r="M644" s="25">
        <v>1831.67</v>
      </c>
      <c r="N644" s="23" t="s">
        <v>439</v>
      </c>
    </row>
    <row r="645" spans="1:14" x14ac:dyDescent="0.25">
      <c r="A645" s="23" t="s">
        <v>195</v>
      </c>
      <c r="B645" s="25">
        <v>744</v>
      </c>
      <c r="C645" s="23" t="s">
        <v>1599</v>
      </c>
      <c r="D645" s="23" t="s">
        <v>1591</v>
      </c>
      <c r="E645" s="23" t="s">
        <v>4635</v>
      </c>
      <c r="F645" s="23" t="s">
        <v>20</v>
      </c>
      <c r="G645" s="23" t="s">
        <v>3513</v>
      </c>
      <c r="H645" s="23" t="s">
        <v>242</v>
      </c>
      <c r="I645" s="23" t="s">
        <v>2425</v>
      </c>
      <c r="J645" s="23" t="s">
        <v>3516</v>
      </c>
      <c r="K645" s="23" t="s">
        <v>136</v>
      </c>
      <c r="L645" s="23" t="s">
        <v>64</v>
      </c>
      <c r="M645" s="25">
        <v>694.19</v>
      </c>
      <c r="N645" s="23" t="s">
        <v>438</v>
      </c>
    </row>
    <row r="646" spans="1:14" x14ac:dyDescent="0.25">
      <c r="A646" s="23" t="s">
        <v>79</v>
      </c>
      <c r="B646" s="25">
        <v>302</v>
      </c>
      <c r="C646" s="23" t="s">
        <v>523</v>
      </c>
      <c r="D646" s="23" t="s">
        <v>1592</v>
      </c>
      <c r="E646" s="23" t="s">
        <v>4681</v>
      </c>
      <c r="F646" s="23" t="s">
        <v>15</v>
      </c>
      <c r="G646" s="23" t="s">
        <v>3517</v>
      </c>
      <c r="H646" s="23" t="s">
        <v>4252</v>
      </c>
      <c r="I646" s="23" t="s">
        <v>2422</v>
      </c>
      <c r="J646" s="23" t="s">
        <v>3514</v>
      </c>
      <c r="K646" s="23" t="s">
        <v>13</v>
      </c>
      <c r="L646" s="23" t="s">
        <v>25</v>
      </c>
      <c r="M646" s="25">
        <v>112.49</v>
      </c>
      <c r="N646" s="23" t="s">
        <v>440</v>
      </c>
    </row>
    <row r="647" spans="1:14" x14ac:dyDescent="0.25">
      <c r="A647" s="23" t="s">
        <v>94</v>
      </c>
      <c r="B647" s="25">
        <v>774</v>
      </c>
      <c r="C647" s="23" t="s">
        <v>523</v>
      </c>
      <c r="D647" s="23" t="s">
        <v>1595</v>
      </c>
      <c r="E647" s="23" t="s">
        <v>4676</v>
      </c>
      <c r="F647" s="23" t="s">
        <v>40</v>
      </c>
      <c r="G647" s="23" t="s">
        <v>3511</v>
      </c>
      <c r="H647" s="23" t="s">
        <v>4233</v>
      </c>
      <c r="I647" s="23" t="s">
        <v>2423</v>
      </c>
      <c r="J647" s="23" t="s">
        <v>3512</v>
      </c>
      <c r="K647" s="23" t="s">
        <v>162</v>
      </c>
      <c r="L647" s="23" t="s">
        <v>41</v>
      </c>
      <c r="M647" s="25">
        <v>2488.21</v>
      </c>
      <c r="N647" s="23" t="s">
        <v>440</v>
      </c>
    </row>
    <row r="648" spans="1:14" x14ac:dyDescent="0.25">
      <c r="A648" s="23" t="s">
        <v>19</v>
      </c>
      <c r="B648" s="25">
        <v>37</v>
      </c>
      <c r="C648" s="23" t="s">
        <v>516</v>
      </c>
      <c r="D648" s="23" t="s">
        <v>1593</v>
      </c>
      <c r="E648" s="23" t="s">
        <v>4670</v>
      </c>
      <c r="F648" s="23" t="s">
        <v>29</v>
      </c>
      <c r="G648" s="23" t="s">
        <v>230</v>
      </c>
      <c r="H648" s="23" t="s">
        <v>230</v>
      </c>
      <c r="I648" s="23" t="s">
        <v>2423</v>
      </c>
      <c r="J648" s="23" t="s">
        <v>3516</v>
      </c>
      <c r="K648" s="23" t="s">
        <v>57</v>
      </c>
      <c r="L648" s="23" t="s">
        <v>30</v>
      </c>
      <c r="M648" s="25">
        <v>571.38</v>
      </c>
      <c r="N648" s="23" t="s">
        <v>439</v>
      </c>
    </row>
    <row r="649" spans="1:14" x14ac:dyDescent="0.25">
      <c r="A649" s="23" t="s">
        <v>70</v>
      </c>
      <c r="B649" s="25">
        <v>58</v>
      </c>
      <c r="C649" s="23" t="s">
        <v>507</v>
      </c>
      <c r="D649" s="23" t="s">
        <v>1595</v>
      </c>
      <c r="E649" s="23" t="s">
        <v>4647</v>
      </c>
      <c r="F649" s="23" t="s">
        <v>40</v>
      </c>
      <c r="G649" s="23" t="s">
        <v>3527</v>
      </c>
      <c r="H649" s="23" t="s">
        <v>4263</v>
      </c>
      <c r="I649" s="23" t="s">
        <v>2422</v>
      </c>
      <c r="J649" s="23" t="s">
        <v>3526</v>
      </c>
      <c r="K649" s="23" t="s">
        <v>38</v>
      </c>
      <c r="L649" s="23" t="s">
        <v>493</v>
      </c>
      <c r="M649" s="25">
        <v>206.57</v>
      </c>
      <c r="N649" s="23" t="s">
        <v>439</v>
      </c>
    </row>
    <row r="650" spans="1:14" x14ac:dyDescent="0.25">
      <c r="A650" s="23" t="s">
        <v>195</v>
      </c>
      <c r="B650" s="25">
        <v>671</v>
      </c>
      <c r="C650" s="23" t="s">
        <v>1599</v>
      </c>
      <c r="D650" s="23" t="s">
        <v>1591</v>
      </c>
      <c r="E650" s="23" t="s">
        <v>4678</v>
      </c>
      <c r="F650" s="23" t="s">
        <v>20</v>
      </c>
      <c r="G650" s="23" t="s">
        <v>3521</v>
      </c>
      <c r="H650" s="23" t="s">
        <v>222</v>
      </c>
      <c r="I650" s="23" t="s">
        <v>2424</v>
      </c>
      <c r="J650" s="23" t="s">
        <v>3516</v>
      </c>
      <c r="K650" s="23" t="s">
        <v>196</v>
      </c>
      <c r="L650" s="23" t="s">
        <v>21</v>
      </c>
      <c r="M650" s="25">
        <v>1553.12</v>
      </c>
      <c r="N650" s="23" t="s">
        <v>439</v>
      </c>
    </row>
    <row r="651" spans="1:14" x14ac:dyDescent="0.25">
      <c r="A651" s="23" t="s">
        <v>188</v>
      </c>
      <c r="B651" s="25">
        <v>686</v>
      </c>
      <c r="C651" s="23" t="s">
        <v>512</v>
      </c>
      <c r="D651" s="23" t="s">
        <v>1591</v>
      </c>
      <c r="E651" s="23" t="s">
        <v>4655</v>
      </c>
      <c r="F651" s="23" t="s">
        <v>20</v>
      </c>
      <c r="G651" s="23" t="s">
        <v>3513</v>
      </c>
      <c r="H651" s="23" t="s">
        <v>242</v>
      </c>
      <c r="I651" s="23" t="s">
        <v>2424</v>
      </c>
      <c r="J651" s="23" t="s">
        <v>3512</v>
      </c>
      <c r="K651" s="23" t="s">
        <v>198</v>
      </c>
      <c r="L651" s="23" t="s">
        <v>64</v>
      </c>
      <c r="M651" s="25">
        <v>3608.56</v>
      </c>
      <c r="N651" s="23" t="s">
        <v>438</v>
      </c>
    </row>
    <row r="652" spans="1:14" x14ac:dyDescent="0.25">
      <c r="A652" s="23" t="s">
        <v>76</v>
      </c>
      <c r="B652" s="25">
        <v>424</v>
      </c>
      <c r="C652" s="23" t="s">
        <v>523</v>
      </c>
      <c r="D652" s="23" t="s">
        <v>1594</v>
      </c>
      <c r="E652" s="23" t="s">
        <v>4714</v>
      </c>
      <c r="F652" s="23" t="s">
        <v>50</v>
      </c>
      <c r="G652" s="23" t="s">
        <v>3525</v>
      </c>
      <c r="H652" s="23" t="s">
        <v>4255</v>
      </c>
      <c r="I652" s="23" t="s">
        <v>2423</v>
      </c>
      <c r="J652" s="23" t="s">
        <v>3526</v>
      </c>
      <c r="K652" s="23" t="s">
        <v>23</v>
      </c>
      <c r="L652" s="23" t="s">
        <v>51</v>
      </c>
      <c r="M652" s="25">
        <v>1371.42</v>
      </c>
      <c r="N652" s="23" t="s">
        <v>441</v>
      </c>
    </row>
    <row r="653" spans="1:14" x14ac:dyDescent="0.25">
      <c r="A653" s="23" t="s">
        <v>58</v>
      </c>
      <c r="B653" s="25">
        <v>449</v>
      </c>
      <c r="C653" s="23" t="s">
        <v>512</v>
      </c>
      <c r="D653" s="23" t="s">
        <v>1591</v>
      </c>
      <c r="E653" s="23" t="s">
        <v>4712</v>
      </c>
      <c r="F653" s="23" t="s">
        <v>20</v>
      </c>
      <c r="G653" s="23" t="s">
        <v>3513</v>
      </c>
      <c r="H653" s="23" t="s">
        <v>4239</v>
      </c>
      <c r="I653" s="23" t="s">
        <v>2422</v>
      </c>
      <c r="J653" s="23" t="s">
        <v>3514</v>
      </c>
      <c r="K653" s="23" t="s">
        <v>112</v>
      </c>
      <c r="L653" s="23" t="s">
        <v>21</v>
      </c>
      <c r="M653" s="25">
        <v>2356</v>
      </c>
      <c r="N653" s="23" t="s">
        <v>439</v>
      </c>
    </row>
    <row r="654" spans="1:14" x14ac:dyDescent="0.25">
      <c r="A654" s="23" t="s">
        <v>94</v>
      </c>
      <c r="B654" s="25">
        <v>235</v>
      </c>
      <c r="C654" s="23" t="s">
        <v>523</v>
      </c>
      <c r="D654" s="23" t="s">
        <v>1592</v>
      </c>
      <c r="E654" s="23" t="s">
        <v>4700</v>
      </c>
      <c r="F654" s="23" t="s">
        <v>15</v>
      </c>
      <c r="G654" s="23" t="s">
        <v>3524</v>
      </c>
      <c r="H654" s="23" t="s">
        <v>226</v>
      </c>
      <c r="I654" s="23" t="s">
        <v>2424</v>
      </c>
      <c r="J654" s="23" t="s">
        <v>3523</v>
      </c>
      <c r="K654" s="23" t="s">
        <v>62</v>
      </c>
      <c r="L654" s="23" t="s">
        <v>492</v>
      </c>
      <c r="M654" s="25">
        <v>1307.21</v>
      </c>
      <c r="N654" s="23" t="s">
        <v>439</v>
      </c>
    </row>
    <row r="655" spans="1:14" x14ac:dyDescent="0.25">
      <c r="A655" s="23" t="s">
        <v>94</v>
      </c>
      <c r="B655" s="25">
        <v>769</v>
      </c>
      <c r="C655" s="23" t="s">
        <v>523</v>
      </c>
      <c r="D655" s="23" t="s">
        <v>1591</v>
      </c>
      <c r="E655" s="23" t="s">
        <v>4629</v>
      </c>
      <c r="F655" s="23" t="s">
        <v>20</v>
      </c>
      <c r="G655" s="23" t="s">
        <v>3513</v>
      </c>
      <c r="H655" s="23" t="s">
        <v>242</v>
      </c>
      <c r="I655" s="23" t="s">
        <v>2423</v>
      </c>
      <c r="J655" s="23" t="s">
        <v>3514</v>
      </c>
      <c r="K655" s="23" t="s">
        <v>48</v>
      </c>
      <c r="L655" s="23" t="s">
        <v>21</v>
      </c>
      <c r="M655" s="25">
        <v>699.58</v>
      </c>
      <c r="N655" s="23" t="s">
        <v>439</v>
      </c>
    </row>
    <row r="656" spans="1:14" x14ac:dyDescent="0.25">
      <c r="A656" s="23" t="s">
        <v>28</v>
      </c>
      <c r="B656" s="25">
        <v>283</v>
      </c>
      <c r="C656" s="23" t="s">
        <v>1598</v>
      </c>
      <c r="D656" s="23" t="s">
        <v>1591</v>
      </c>
      <c r="E656" s="23" t="s">
        <v>4637</v>
      </c>
      <c r="F656" s="23" t="s">
        <v>20</v>
      </c>
      <c r="G656" s="23" t="s">
        <v>3521</v>
      </c>
      <c r="H656" s="23" t="s">
        <v>222</v>
      </c>
      <c r="I656" s="23" t="s">
        <v>2423</v>
      </c>
      <c r="J656" s="23" t="s">
        <v>3516</v>
      </c>
      <c r="K656" s="23" t="s">
        <v>43</v>
      </c>
      <c r="L656" s="23" t="s">
        <v>64</v>
      </c>
      <c r="M656" s="25">
        <v>1701.49</v>
      </c>
      <c r="N656" s="23" t="s">
        <v>438</v>
      </c>
    </row>
    <row r="657" spans="1:14" x14ac:dyDescent="0.25">
      <c r="A657" s="23" t="s">
        <v>66</v>
      </c>
      <c r="B657" s="25">
        <v>573</v>
      </c>
      <c r="C657" s="23" t="s">
        <v>1599</v>
      </c>
      <c r="D657" s="23" t="s">
        <v>1592</v>
      </c>
      <c r="E657" s="23" t="s">
        <v>4664</v>
      </c>
      <c r="F657" s="23" t="s">
        <v>15</v>
      </c>
      <c r="G657" s="23" t="s">
        <v>3518</v>
      </c>
      <c r="H657" s="23" t="s">
        <v>238</v>
      </c>
      <c r="I657" s="23" t="s">
        <v>2422</v>
      </c>
      <c r="J657" s="23" t="s">
        <v>3512</v>
      </c>
      <c r="K657" s="23" t="s">
        <v>53</v>
      </c>
      <c r="L657" s="23" t="s">
        <v>492</v>
      </c>
      <c r="M657" s="25">
        <v>4156.12</v>
      </c>
      <c r="N657" s="23" t="s">
        <v>439</v>
      </c>
    </row>
    <row r="658" spans="1:14" x14ac:dyDescent="0.25">
      <c r="A658" s="23" t="s">
        <v>90</v>
      </c>
      <c r="B658" s="25">
        <v>396</v>
      </c>
      <c r="C658" s="23" t="s">
        <v>1597</v>
      </c>
      <c r="D658" s="23" t="s">
        <v>1593</v>
      </c>
      <c r="E658" s="23" t="s">
        <v>4673</v>
      </c>
      <c r="F658" s="23" t="s">
        <v>29</v>
      </c>
      <c r="G658" s="23" t="s">
        <v>3520</v>
      </c>
      <c r="H658" s="23" t="s">
        <v>4259</v>
      </c>
      <c r="I658" s="23" t="s">
        <v>2425</v>
      </c>
      <c r="J658" s="23" t="s">
        <v>3512</v>
      </c>
      <c r="K658" s="23" t="s">
        <v>166</v>
      </c>
      <c r="L658" s="23" t="s">
        <v>30</v>
      </c>
      <c r="M658" s="25">
        <v>2178.9299999999998</v>
      </c>
      <c r="N658" s="23" t="s">
        <v>439</v>
      </c>
    </row>
    <row r="659" spans="1:14" x14ac:dyDescent="0.25">
      <c r="A659" s="23" t="s">
        <v>76</v>
      </c>
      <c r="B659" s="25">
        <v>176</v>
      </c>
      <c r="C659" s="23" t="s">
        <v>523</v>
      </c>
      <c r="D659" s="23" t="s">
        <v>1592</v>
      </c>
      <c r="E659" s="23" t="s">
        <v>4663</v>
      </c>
      <c r="F659" s="23" t="s">
        <v>15</v>
      </c>
      <c r="G659" s="23" t="s">
        <v>3518</v>
      </c>
      <c r="H659" s="23" t="s">
        <v>4242</v>
      </c>
      <c r="I659" s="23" t="s">
        <v>2422</v>
      </c>
      <c r="J659" s="23" t="s">
        <v>3516</v>
      </c>
      <c r="K659" s="23" t="s">
        <v>116</v>
      </c>
      <c r="L659" s="23" t="s">
        <v>492</v>
      </c>
      <c r="M659" s="25">
        <v>1023.58</v>
      </c>
      <c r="N659" s="23" t="s">
        <v>439</v>
      </c>
    </row>
    <row r="660" spans="1:14" x14ac:dyDescent="0.25">
      <c r="A660" s="23" t="s">
        <v>79</v>
      </c>
      <c r="B660" s="25">
        <v>288</v>
      </c>
      <c r="C660" s="23" t="s">
        <v>523</v>
      </c>
      <c r="D660" s="23" t="s">
        <v>1593</v>
      </c>
      <c r="E660" s="23" t="s">
        <v>4634</v>
      </c>
      <c r="F660" s="23" t="s">
        <v>29</v>
      </c>
      <c r="G660" s="23" t="s">
        <v>3520</v>
      </c>
      <c r="H660" s="23" t="s">
        <v>4243</v>
      </c>
      <c r="I660" s="23" t="s">
        <v>2423</v>
      </c>
      <c r="J660" s="23" t="s">
        <v>3526</v>
      </c>
      <c r="K660" s="23" t="s">
        <v>403</v>
      </c>
      <c r="L660" s="23" t="s">
        <v>34</v>
      </c>
      <c r="M660" s="25">
        <v>498.31</v>
      </c>
      <c r="N660" s="23" t="s">
        <v>439</v>
      </c>
    </row>
    <row r="661" spans="1:14" x14ac:dyDescent="0.25">
      <c r="A661" s="23" t="s">
        <v>188</v>
      </c>
      <c r="B661" s="25">
        <v>778</v>
      </c>
      <c r="C661" s="23" t="s">
        <v>512</v>
      </c>
      <c r="D661" s="23" t="s">
        <v>1592</v>
      </c>
      <c r="E661" s="23" t="s">
        <v>4665</v>
      </c>
      <c r="F661" s="23" t="s">
        <v>15</v>
      </c>
      <c r="G661" s="23" t="s">
        <v>3524</v>
      </c>
      <c r="H661" s="23" t="s">
        <v>226</v>
      </c>
      <c r="I661" s="23" t="s">
        <v>2422</v>
      </c>
      <c r="J661" s="23" t="s">
        <v>3512</v>
      </c>
      <c r="K661" s="23" t="s">
        <v>36</v>
      </c>
      <c r="L661" s="23" t="s">
        <v>25</v>
      </c>
      <c r="M661" s="25">
        <v>2655.76</v>
      </c>
      <c r="N661" s="23" t="s">
        <v>439</v>
      </c>
    </row>
    <row r="662" spans="1:14" x14ac:dyDescent="0.25">
      <c r="A662" s="23" t="s">
        <v>94</v>
      </c>
      <c r="B662" s="25">
        <v>811</v>
      </c>
      <c r="C662" s="23" t="s">
        <v>523</v>
      </c>
      <c r="D662" s="23" t="s">
        <v>1592</v>
      </c>
      <c r="E662" s="23" t="s">
        <v>4625</v>
      </c>
      <c r="F662" s="23" t="s">
        <v>15</v>
      </c>
      <c r="G662" s="23" t="s">
        <v>3524</v>
      </c>
      <c r="H662" s="23" t="s">
        <v>226</v>
      </c>
      <c r="I662" s="23" t="s">
        <v>2422</v>
      </c>
      <c r="J662" s="23" t="s">
        <v>3526</v>
      </c>
      <c r="K662" s="23" t="s">
        <v>32</v>
      </c>
      <c r="L662" s="23" t="s">
        <v>55</v>
      </c>
      <c r="M662" s="25">
        <v>488.87</v>
      </c>
      <c r="N662" s="23" t="s">
        <v>439</v>
      </c>
    </row>
    <row r="663" spans="1:14" x14ac:dyDescent="0.25">
      <c r="A663" s="23" t="s">
        <v>14</v>
      </c>
      <c r="B663" s="25">
        <v>104</v>
      </c>
      <c r="C663" s="23" t="s">
        <v>1596</v>
      </c>
      <c r="D663" s="23" t="s">
        <v>1591</v>
      </c>
      <c r="E663" s="23" t="s">
        <v>4693</v>
      </c>
      <c r="F663" s="23" t="s">
        <v>20</v>
      </c>
      <c r="G663" s="23" t="s">
        <v>3513</v>
      </c>
      <c r="H663" s="23" t="s">
        <v>4236</v>
      </c>
      <c r="I663" s="23" t="s">
        <v>2422</v>
      </c>
      <c r="J663" s="23" t="s">
        <v>3514</v>
      </c>
      <c r="K663" s="23" t="s">
        <v>201</v>
      </c>
      <c r="L663" s="23" t="s">
        <v>64</v>
      </c>
      <c r="M663" s="25">
        <v>100.01</v>
      </c>
      <c r="N663" s="23" t="s">
        <v>439</v>
      </c>
    </row>
    <row r="664" spans="1:14" x14ac:dyDescent="0.25">
      <c r="A664" s="23" t="s">
        <v>79</v>
      </c>
      <c r="B664" s="25">
        <v>503</v>
      </c>
      <c r="C664" s="23" t="s">
        <v>523</v>
      </c>
      <c r="D664" s="23" t="s">
        <v>1593</v>
      </c>
      <c r="E664" s="23" t="s">
        <v>4653</v>
      </c>
      <c r="F664" s="23" t="s">
        <v>29</v>
      </c>
      <c r="G664" s="23" t="s">
        <v>3520</v>
      </c>
      <c r="H664" s="23" t="s">
        <v>4243</v>
      </c>
      <c r="I664" s="23" t="s">
        <v>2423</v>
      </c>
      <c r="J664" s="23" t="s">
        <v>3516</v>
      </c>
      <c r="K664" s="23" t="s">
        <v>201</v>
      </c>
      <c r="L664" s="23" t="s">
        <v>67</v>
      </c>
      <c r="M664" s="25">
        <v>1212.92</v>
      </c>
      <c r="N664" s="23" t="s">
        <v>439</v>
      </c>
    </row>
    <row r="665" spans="1:14" x14ac:dyDescent="0.25">
      <c r="A665" s="23" t="s">
        <v>94</v>
      </c>
      <c r="B665" s="25">
        <v>65</v>
      </c>
      <c r="C665" s="23" t="s">
        <v>523</v>
      </c>
      <c r="D665" s="23" t="s">
        <v>1591</v>
      </c>
      <c r="E665" s="23" t="s">
        <v>4649</v>
      </c>
      <c r="F665" s="23" t="s">
        <v>20</v>
      </c>
      <c r="G665" s="23" t="s">
        <v>3513</v>
      </c>
      <c r="H665" s="23" t="s">
        <v>242</v>
      </c>
      <c r="I665" s="23" t="s">
        <v>2424</v>
      </c>
      <c r="J665" s="23" t="s">
        <v>3514</v>
      </c>
      <c r="K665" s="23" t="s">
        <v>119</v>
      </c>
      <c r="L665" s="23" t="s">
        <v>64</v>
      </c>
      <c r="M665" s="25">
        <v>782.89</v>
      </c>
      <c r="N665" s="23" t="s">
        <v>439</v>
      </c>
    </row>
    <row r="666" spans="1:14" x14ac:dyDescent="0.25">
      <c r="A666" s="23" t="s">
        <v>54</v>
      </c>
      <c r="B666" s="25">
        <v>927</v>
      </c>
      <c r="C666" s="23" t="s">
        <v>516</v>
      </c>
      <c r="D666" s="23" t="s">
        <v>1593</v>
      </c>
      <c r="E666" s="23" t="s">
        <v>4654</v>
      </c>
      <c r="F666" s="23" t="s">
        <v>29</v>
      </c>
      <c r="G666" s="23" t="s">
        <v>3520</v>
      </c>
      <c r="H666" s="23" t="s">
        <v>4243</v>
      </c>
      <c r="I666" s="23" t="s">
        <v>2423</v>
      </c>
      <c r="J666" s="23" t="s">
        <v>3514</v>
      </c>
      <c r="K666" s="23" t="s">
        <v>139</v>
      </c>
      <c r="L666" s="23" t="s">
        <v>30</v>
      </c>
      <c r="M666" s="25">
        <v>148.13</v>
      </c>
      <c r="N666" s="23" t="s">
        <v>438</v>
      </c>
    </row>
    <row r="667" spans="1:14" x14ac:dyDescent="0.25">
      <c r="A667" s="23" t="s">
        <v>191</v>
      </c>
      <c r="B667" s="25">
        <v>323</v>
      </c>
      <c r="C667" s="23" t="s">
        <v>516</v>
      </c>
      <c r="D667" s="23" t="s">
        <v>1591</v>
      </c>
      <c r="E667" s="23" t="s">
        <v>4667</v>
      </c>
      <c r="F667" s="23" t="s">
        <v>20</v>
      </c>
      <c r="G667" s="23" t="s">
        <v>3513</v>
      </c>
      <c r="H667" s="23" t="s">
        <v>4235</v>
      </c>
      <c r="I667" s="23" t="s">
        <v>2423</v>
      </c>
      <c r="J667" s="23" t="s">
        <v>3516</v>
      </c>
      <c r="K667" s="23" t="s">
        <v>27</v>
      </c>
      <c r="L667" s="23" t="s">
        <v>64</v>
      </c>
      <c r="M667" s="25">
        <v>868.64</v>
      </c>
      <c r="N667" s="23" t="s">
        <v>439</v>
      </c>
    </row>
    <row r="668" spans="1:14" x14ac:dyDescent="0.25">
      <c r="A668" s="23" t="s">
        <v>191</v>
      </c>
      <c r="B668" s="25">
        <v>20</v>
      </c>
      <c r="C668" s="23" t="s">
        <v>516</v>
      </c>
      <c r="D668" s="23" t="s">
        <v>1591</v>
      </c>
      <c r="E668" s="23" t="s">
        <v>4648</v>
      </c>
      <c r="F668" s="23" t="s">
        <v>20</v>
      </c>
      <c r="G668" s="23" t="s">
        <v>3513</v>
      </c>
      <c r="H668" s="23" t="s">
        <v>4239</v>
      </c>
      <c r="I668" s="23" t="s">
        <v>2422</v>
      </c>
      <c r="J668" s="23" t="s">
        <v>3523</v>
      </c>
      <c r="K668" s="23" t="s">
        <v>160</v>
      </c>
      <c r="L668" s="23" t="s">
        <v>21</v>
      </c>
      <c r="M668" s="25">
        <v>369.86</v>
      </c>
      <c r="N668" s="23" t="s">
        <v>439</v>
      </c>
    </row>
    <row r="669" spans="1:14" x14ac:dyDescent="0.25">
      <c r="A669" s="23" t="s">
        <v>195</v>
      </c>
      <c r="B669" s="25">
        <v>39</v>
      </c>
      <c r="C669" s="23" t="s">
        <v>1599</v>
      </c>
      <c r="D669" s="23" t="s">
        <v>1592</v>
      </c>
      <c r="E669" s="23" t="s">
        <v>4704</v>
      </c>
      <c r="F669" s="23" t="s">
        <v>15</v>
      </c>
      <c r="G669" s="23" t="s">
        <v>3515</v>
      </c>
      <c r="H669" s="23" t="s">
        <v>4244</v>
      </c>
      <c r="I669" s="23" t="s">
        <v>2424</v>
      </c>
      <c r="J669" s="23" t="s">
        <v>3514</v>
      </c>
      <c r="K669" s="23" t="s">
        <v>85</v>
      </c>
      <c r="L669" s="23" t="s">
        <v>16</v>
      </c>
      <c r="M669" s="25">
        <v>420.8</v>
      </c>
      <c r="N669" s="23" t="s">
        <v>439</v>
      </c>
    </row>
    <row r="670" spans="1:14" x14ac:dyDescent="0.25">
      <c r="A670" s="23" t="s">
        <v>70</v>
      </c>
      <c r="B670" s="25">
        <v>887</v>
      </c>
      <c r="C670" s="23" t="s">
        <v>507</v>
      </c>
      <c r="D670" s="23" t="s">
        <v>1593</v>
      </c>
      <c r="E670" s="23" t="s">
        <v>4640</v>
      </c>
      <c r="F670" s="23" t="s">
        <v>29</v>
      </c>
      <c r="G670" s="23" t="s">
        <v>3519</v>
      </c>
      <c r="H670" s="23" t="s">
        <v>4256</v>
      </c>
      <c r="I670" s="23" t="s">
        <v>2425</v>
      </c>
      <c r="J670" s="23" t="s">
        <v>3516</v>
      </c>
      <c r="K670" s="23" t="s">
        <v>123</v>
      </c>
      <c r="L670" s="23" t="s">
        <v>34</v>
      </c>
      <c r="M670" s="25">
        <v>439.39</v>
      </c>
      <c r="N670" s="23" t="s">
        <v>439</v>
      </c>
    </row>
    <row r="671" spans="1:14" x14ac:dyDescent="0.25">
      <c r="A671" s="23" t="s">
        <v>279</v>
      </c>
      <c r="B671" s="25">
        <v>235</v>
      </c>
      <c r="C671" s="23" t="s">
        <v>1597</v>
      </c>
      <c r="D671" s="23" t="s">
        <v>1593</v>
      </c>
      <c r="E671" s="23" t="s">
        <v>4645</v>
      </c>
      <c r="F671" s="23" t="s">
        <v>29</v>
      </c>
      <c r="G671" s="23" t="s">
        <v>3520</v>
      </c>
      <c r="H671" s="23" t="s">
        <v>4259</v>
      </c>
      <c r="I671" s="23" t="s">
        <v>2424</v>
      </c>
      <c r="J671" s="23" t="s">
        <v>3516</v>
      </c>
      <c r="K671" s="23" t="s">
        <v>81</v>
      </c>
      <c r="L671" s="23" t="s">
        <v>34</v>
      </c>
      <c r="M671" s="25">
        <v>887.95</v>
      </c>
      <c r="N671" s="23" t="s">
        <v>439</v>
      </c>
    </row>
    <row r="672" spans="1:14" x14ac:dyDescent="0.25">
      <c r="A672" s="23" t="s">
        <v>76</v>
      </c>
      <c r="B672" s="25">
        <v>918</v>
      </c>
      <c r="C672" s="23" t="s">
        <v>523</v>
      </c>
      <c r="D672" s="23" t="s">
        <v>1591</v>
      </c>
      <c r="E672" s="23" t="s">
        <v>4656</v>
      </c>
      <c r="F672" s="23" t="s">
        <v>20</v>
      </c>
      <c r="G672" s="23" t="s">
        <v>3521</v>
      </c>
      <c r="H672" s="23" t="s">
        <v>4246</v>
      </c>
      <c r="I672" s="23" t="s">
        <v>2422</v>
      </c>
      <c r="J672" s="23" t="s">
        <v>3516</v>
      </c>
      <c r="K672" s="23" t="s">
        <v>155</v>
      </c>
      <c r="L672" s="23" t="s">
        <v>491</v>
      </c>
      <c r="M672" s="25">
        <v>2354.86</v>
      </c>
      <c r="N672" s="23" t="s">
        <v>440</v>
      </c>
    </row>
    <row r="673" spans="1:14" x14ac:dyDescent="0.25">
      <c r="A673" s="23" t="s">
        <v>19</v>
      </c>
      <c r="B673" s="25">
        <v>912</v>
      </c>
      <c r="C673" s="23" t="s">
        <v>516</v>
      </c>
      <c r="D673" s="23" t="s">
        <v>1595</v>
      </c>
      <c r="E673" s="23" t="s">
        <v>4652</v>
      </c>
      <c r="F673" s="23" t="s">
        <v>40</v>
      </c>
      <c r="G673" s="23" t="s">
        <v>3511</v>
      </c>
      <c r="H673" s="23" t="s">
        <v>4233</v>
      </c>
      <c r="I673" s="23" t="s">
        <v>2425</v>
      </c>
      <c r="J673" s="23" t="s">
        <v>3514</v>
      </c>
      <c r="K673" s="23" t="s">
        <v>169</v>
      </c>
      <c r="L673" s="23" t="s">
        <v>493</v>
      </c>
      <c r="M673" s="25">
        <v>772.99</v>
      </c>
      <c r="N673" s="23" t="s">
        <v>439</v>
      </c>
    </row>
    <row r="674" spans="1:14" x14ac:dyDescent="0.25">
      <c r="A674" s="23" t="s">
        <v>49</v>
      </c>
      <c r="B674" s="25">
        <v>596</v>
      </c>
      <c r="C674" s="23" t="s">
        <v>1598</v>
      </c>
      <c r="D674" s="23" t="s">
        <v>1591</v>
      </c>
      <c r="E674" s="23" t="s">
        <v>4689</v>
      </c>
      <c r="F674" s="23" t="s">
        <v>20</v>
      </c>
      <c r="G674" s="23" t="s">
        <v>3521</v>
      </c>
      <c r="H674" s="23" t="s">
        <v>4237</v>
      </c>
      <c r="I674" s="23" t="s">
        <v>2423</v>
      </c>
      <c r="J674" s="23" t="s">
        <v>3526</v>
      </c>
      <c r="K674" s="23" t="s">
        <v>160</v>
      </c>
      <c r="L674" s="23" t="s">
        <v>64</v>
      </c>
      <c r="M674" s="25">
        <v>1375.79</v>
      </c>
      <c r="N674" s="23" t="s">
        <v>439</v>
      </c>
    </row>
    <row r="675" spans="1:14" x14ac:dyDescent="0.25">
      <c r="A675" s="23" t="s">
        <v>58</v>
      </c>
      <c r="B675" s="25">
        <v>287</v>
      </c>
      <c r="C675" s="23" t="s">
        <v>512</v>
      </c>
      <c r="D675" s="23" t="s">
        <v>1592</v>
      </c>
      <c r="E675" s="23" t="s">
        <v>4711</v>
      </c>
      <c r="F675" s="23" t="s">
        <v>15</v>
      </c>
      <c r="G675" s="23" t="s">
        <v>3524</v>
      </c>
      <c r="H675" s="23" t="s">
        <v>4260</v>
      </c>
      <c r="I675" s="23" t="s">
        <v>2422</v>
      </c>
      <c r="J675" s="23" t="s">
        <v>3512</v>
      </c>
      <c r="K675" s="23" t="s">
        <v>43</v>
      </c>
      <c r="L675" s="23" t="s">
        <v>55</v>
      </c>
      <c r="M675" s="25">
        <v>2607.0500000000002</v>
      </c>
      <c r="N675" s="23" t="s">
        <v>439</v>
      </c>
    </row>
    <row r="676" spans="1:14" x14ac:dyDescent="0.25">
      <c r="A676" s="23" t="s">
        <v>19</v>
      </c>
      <c r="B676" s="25">
        <v>105</v>
      </c>
      <c r="C676" s="23" t="s">
        <v>516</v>
      </c>
      <c r="D676" s="23" t="s">
        <v>1591</v>
      </c>
      <c r="E676" s="23" t="s">
        <v>4669</v>
      </c>
      <c r="F676" s="23" t="s">
        <v>20</v>
      </c>
      <c r="G676" s="23" t="s">
        <v>3521</v>
      </c>
      <c r="H676" s="23" t="s">
        <v>4234</v>
      </c>
      <c r="I676" s="23" t="s">
        <v>2422</v>
      </c>
      <c r="J676" s="23" t="s">
        <v>3514</v>
      </c>
      <c r="K676" s="23" t="s">
        <v>189</v>
      </c>
      <c r="L676" s="23" t="s">
        <v>21</v>
      </c>
      <c r="M676" s="25">
        <v>524.89</v>
      </c>
      <c r="N676" s="23" t="s">
        <v>438</v>
      </c>
    </row>
    <row r="677" spans="1:14" x14ac:dyDescent="0.25">
      <c r="A677" s="23" t="s">
        <v>28</v>
      </c>
      <c r="B677" s="25">
        <v>261</v>
      </c>
      <c r="C677" s="23" t="s">
        <v>1598</v>
      </c>
      <c r="D677" s="23" t="s">
        <v>1592</v>
      </c>
      <c r="E677" s="23" t="s">
        <v>4680</v>
      </c>
      <c r="F677" s="23" t="s">
        <v>15</v>
      </c>
      <c r="G677" s="23" t="s">
        <v>3518</v>
      </c>
      <c r="H677" s="23" t="s">
        <v>4242</v>
      </c>
      <c r="I677" s="23" t="s">
        <v>2422</v>
      </c>
      <c r="J677" s="23" t="s">
        <v>3516</v>
      </c>
      <c r="K677" s="23" t="s">
        <v>32</v>
      </c>
      <c r="L677" s="23" t="s">
        <v>492</v>
      </c>
      <c r="M677" s="25">
        <v>882.88</v>
      </c>
      <c r="N677" s="23" t="s">
        <v>439</v>
      </c>
    </row>
    <row r="678" spans="1:14" x14ac:dyDescent="0.25">
      <c r="A678" s="23" t="s">
        <v>193</v>
      </c>
      <c r="B678" s="25">
        <v>38</v>
      </c>
      <c r="C678" s="23" t="s">
        <v>1598</v>
      </c>
      <c r="D678" s="23" t="s">
        <v>1594</v>
      </c>
      <c r="E678" s="23" t="s">
        <v>4756</v>
      </c>
      <c r="F678" s="23" t="s">
        <v>50</v>
      </c>
      <c r="G678" s="23" t="s">
        <v>3525</v>
      </c>
      <c r="H678" s="23" t="s">
        <v>4258</v>
      </c>
      <c r="I678" s="23" t="s">
        <v>2424</v>
      </c>
      <c r="J678" s="23" t="s">
        <v>3512</v>
      </c>
      <c r="K678" s="23" t="s">
        <v>169</v>
      </c>
      <c r="L678" s="23" t="s">
        <v>87</v>
      </c>
      <c r="M678" s="25">
        <v>1821.6</v>
      </c>
      <c r="N678" s="23" t="s">
        <v>440</v>
      </c>
    </row>
    <row r="679" spans="1:14" x14ac:dyDescent="0.25">
      <c r="A679" s="23" t="s">
        <v>73</v>
      </c>
      <c r="B679" s="25">
        <v>589</v>
      </c>
      <c r="C679" s="23" t="s">
        <v>507</v>
      </c>
      <c r="D679" s="23" t="s">
        <v>1594</v>
      </c>
      <c r="E679" s="23" t="s">
        <v>4721</v>
      </c>
      <c r="F679" s="23" t="s">
        <v>50</v>
      </c>
      <c r="G679" s="23" t="s">
        <v>3522</v>
      </c>
      <c r="H679" s="23" t="s">
        <v>4240</v>
      </c>
      <c r="I679" s="23" t="s">
        <v>2424</v>
      </c>
      <c r="J679" s="23" t="s">
        <v>3516</v>
      </c>
      <c r="K679" s="23" t="s">
        <v>164</v>
      </c>
      <c r="L679" s="23" t="s">
        <v>51</v>
      </c>
      <c r="M679" s="25">
        <v>734.83</v>
      </c>
      <c r="N679" s="23" t="s">
        <v>439</v>
      </c>
    </row>
    <row r="680" spans="1:14" x14ac:dyDescent="0.25">
      <c r="A680" s="23" t="s">
        <v>14</v>
      </c>
      <c r="B680" s="25">
        <v>538</v>
      </c>
      <c r="C680" s="23" t="s">
        <v>1596</v>
      </c>
      <c r="D680" s="23" t="s">
        <v>1592</v>
      </c>
      <c r="E680" s="23" t="s">
        <v>4688</v>
      </c>
      <c r="F680" s="23" t="s">
        <v>15</v>
      </c>
      <c r="G680" s="23" t="s">
        <v>3515</v>
      </c>
      <c r="H680" s="23" t="s">
        <v>4244</v>
      </c>
      <c r="I680" s="23" t="s">
        <v>2422</v>
      </c>
      <c r="J680" s="23" t="s">
        <v>3514</v>
      </c>
      <c r="K680" s="23" t="s">
        <v>53</v>
      </c>
      <c r="L680" s="23" t="s">
        <v>16</v>
      </c>
      <c r="M680" s="25">
        <v>633.38</v>
      </c>
      <c r="N680" s="23" t="s">
        <v>439</v>
      </c>
    </row>
    <row r="681" spans="1:14" x14ac:dyDescent="0.25">
      <c r="A681" s="23" t="s">
        <v>197</v>
      </c>
      <c r="B681" s="25">
        <v>195</v>
      </c>
      <c r="C681" s="23" t="s">
        <v>512</v>
      </c>
      <c r="D681" s="23" t="s">
        <v>1593</v>
      </c>
      <c r="E681" s="23" t="s">
        <v>4677</v>
      </c>
      <c r="F681" s="23" t="s">
        <v>29</v>
      </c>
      <c r="G681" s="23" t="s">
        <v>3519</v>
      </c>
      <c r="H681" s="23" t="s">
        <v>4256</v>
      </c>
      <c r="I681" s="23" t="s">
        <v>2424</v>
      </c>
      <c r="J681" s="23" t="s">
        <v>3516</v>
      </c>
      <c r="K681" s="23" t="s">
        <v>38</v>
      </c>
      <c r="L681" s="23" t="s">
        <v>30</v>
      </c>
      <c r="M681" s="25">
        <v>706.9</v>
      </c>
      <c r="N681" s="23" t="s">
        <v>438</v>
      </c>
    </row>
    <row r="682" spans="1:14" x14ac:dyDescent="0.25">
      <c r="A682" s="23" t="s">
        <v>79</v>
      </c>
      <c r="B682" s="25">
        <v>247</v>
      </c>
      <c r="C682" s="23" t="s">
        <v>523</v>
      </c>
      <c r="D682" s="23" t="s">
        <v>1593</v>
      </c>
      <c r="E682" s="23" t="s">
        <v>4672</v>
      </c>
      <c r="F682" s="23" t="s">
        <v>29</v>
      </c>
      <c r="G682" s="23" t="s">
        <v>3519</v>
      </c>
      <c r="H682" s="23" t="s">
        <v>4256</v>
      </c>
      <c r="I682" s="23" t="s">
        <v>2426</v>
      </c>
      <c r="J682" s="23" t="s">
        <v>3526</v>
      </c>
      <c r="K682" s="23" t="s">
        <v>116</v>
      </c>
      <c r="L682" s="23" t="s">
        <v>30</v>
      </c>
      <c r="M682" s="25">
        <v>1027.24</v>
      </c>
      <c r="N682" s="23" t="s">
        <v>440</v>
      </c>
    </row>
    <row r="683" spans="1:14" x14ac:dyDescent="0.25">
      <c r="A683" s="23" t="s">
        <v>195</v>
      </c>
      <c r="B683" s="25">
        <v>694</v>
      </c>
      <c r="C683" s="23" t="s">
        <v>1599</v>
      </c>
      <c r="D683" s="23" t="s">
        <v>1591</v>
      </c>
      <c r="E683" s="23" t="s">
        <v>4706</v>
      </c>
      <c r="F683" s="23" t="s">
        <v>20</v>
      </c>
      <c r="G683" s="23" t="s">
        <v>3521</v>
      </c>
      <c r="H683" s="23" t="s">
        <v>4246</v>
      </c>
      <c r="I683" s="23" t="s">
        <v>2426</v>
      </c>
      <c r="J683" s="23" t="s">
        <v>3516</v>
      </c>
      <c r="K683" s="23" t="s">
        <v>139</v>
      </c>
      <c r="L683" s="23" t="s">
        <v>64</v>
      </c>
      <c r="M683" s="25">
        <v>1210.1500000000001</v>
      </c>
      <c r="N683" s="23" t="s">
        <v>438</v>
      </c>
    </row>
    <row r="684" spans="1:14" x14ac:dyDescent="0.25">
      <c r="A684" s="23" t="s">
        <v>46</v>
      </c>
      <c r="B684" s="25">
        <v>794</v>
      </c>
      <c r="C684" s="23" t="s">
        <v>516</v>
      </c>
      <c r="D684" s="23" t="s">
        <v>1593</v>
      </c>
      <c r="E684" s="23" t="s">
        <v>4683</v>
      </c>
      <c r="F684" s="23" t="s">
        <v>29</v>
      </c>
      <c r="G684" s="23" t="s">
        <v>3519</v>
      </c>
      <c r="H684" s="23" t="s">
        <v>4256</v>
      </c>
      <c r="I684" s="23" t="s">
        <v>2422</v>
      </c>
      <c r="J684" s="23" t="s">
        <v>3516</v>
      </c>
      <c r="K684" s="23" t="s">
        <v>145</v>
      </c>
      <c r="L684" s="23" t="s">
        <v>34</v>
      </c>
      <c r="M684" s="25">
        <v>1713.83</v>
      </c>
      <c r="N684" s="23" t="s">
        <v>439</v>
      </c>
    </row>
    <row r="685" spans="1:14" x14ac:dyDescent="0.25">
      <c r="A685" s="23" t="s">
        <v>90</v>
      </c>
      <c r="B685" s="25">
        <v>53</v>
      </c>
      <c r="C685" s="23" t="s">
        <v>1597</v>
      </c>
      <c r="D685" s="23" t="s">
        <v>1592</v>
      </c>
      <c r="E685" s="23" t="s">
        <v>4690</v>
      </c>
      <c r="F685" s="23" t="s">
        <v>15</v>
      </c>
      <c r="G685" s="23" t="s">
        <v>3517</v>
      </c>
      <c r="H685" s="23" t="s">
        <v>4254</v>
      </c>
      <c r="I685" s="23" t="s">
        <v>2426</v>
      </c>
      <c r="J685" s="23" t="s">
        <v>3516</v>
      </c>
      <c r="K685" s="23" t="s">
        <v>85</v>
      </c>
      <c r="L685" s="23" t="s">
        <v>16</v>
      </c>
      <c r="M685" s="25">
        <v>2230.3000000000002</v>
      </c>
      <c r="N685" s="23" t="s">
        <v>439</v>
      </c>
    </row>
    <row r="686" spans="1:14" x14ac:dyDescent="0.25">
      <c r="A686" s="23" t="s">
        <v>19</v>
      </c>
      <c r="B686" s="25">
        <v>595</v>
      </c>
      <c r="C686" s="23" t="s">
        <v>516</v>
      </c>
      <c r="D686" s="23" t="s">
        <v>1592</v>
      </c>
      <c r="E686" s="23" t="s">
        <v>4686</v>
      </c>
      <c r="F686" s="23" t="s">
        <v>15</v>
      </c>
      <c r="G686" s="23" t="s">
        <v>3518</v>
      </c>
      <c r="H686" s="23" t="s">
        <v>4251</v>
      </c>
      <c r="I686" s="23" t="s">
        <v>2424</v>
      </c>
      <c r="J686" s="23" t="s">
        <v>3514</v>
      </c>
      <c r="K686" s="23" t="s">
        <v>60</v>
      </c>
      <c r="L686" s="23" t="s">
        <v>16</v>
      </c>
      <c r="M686" s="25">
        <v>905.21</v>
      </c>
      <c r="N686" s="23" t="s">
        <v>440</v>
      </c>
    </row>
    <row r="687" spans="1:14" x14ac:dyDescent="0.25">
      <c r="A687" s="23" t="s">
        <v>28</v>
      </c>
      <c r="B687" s="25">
        <v>288</v>
      </c>
      <c r="C687" s="23" t="s">
        <v>1598</v>
      </c>
      <c r="D687" s="23" t="s">
        <v>1593</v>
      </c>
      <c r="E687" s="23" t="s">
        <v>4717</v>
      </c>
      <c r="F687" s="23" t="s">
        <v>29</v>
      </c>
      <c r="G687" s="23" t="s">
        <v>230</v>
      </c>
      <c r="H687" s="23" t="s">
        <v>230</v>
      </c>
      <c r="I687" s="23" t="s">
        <v>2422</v>
      </c>
      <c r="J687" s="23" t="s">
        <v>3512</v>
      </c>
      <c r="K687" s="23" t="s">
        <v>45</v>
      </c>
      <c r="L687" s="23" t="s">
        <v>34</v>
      </c>
      <c r="M687" s="25">
        <v>4786.51</v>
      </c>
      <c r="N687" s="23" t="s">
        <v>439</v>
      </c>
    </row>
    <row r="688" spans="1:14" x14ac:dyDescent="0.25">
      <c r="A688" s="23" t="s">
        <v>195</v>
      </c>
      <c r="B688" s="25">
        <v>635</v>
      </c>
      <c r="C688" s="23" t="s">
        <v>1599</v>
      </c>
      <c r="D688" s="23" t="s">
        <v>1591</v>
      </c>
      <c r="E688" s="23" t="s">
        <v>4729</v>
      </c>
      <c r="F688" s="23" t="s">
        <v>20</v>
      </c>
      <c r="G688" s="23" t="s">
        <v>3513</v>
      </c>
      <c r="H688" s="23" t="s">
        <v>242</v>
      </c>
      <c r="I688" s="23" t="s">
        <v>2426</v>
      </c>
      <c r="J688" s="23" t="s">
        <v>3512</v>
      </c>
      <c r="K688" s="23" t="s">
        <v>126</v>
      </c>
      <c r="L688" s="23" t="s">
        <v>64</v>
      </c>
      <c r="M688" s="25">
        <v>2284.88</v>
      </c>
      <c r="N688" s="23" t="s">
        <v>443</v>
      </c>
    </row>
    <row r="689" spans="1:14" x14ac:dyDescent="0.25">
      <c r="A689" s="23" t="s">
        <v>79</v>
      </c>
      <c r="B689" s="25">
        <v>492</v>
      </c>
      <c r="C689" s="23" t="s">
        <v>523</v>
      </c>
      <c r="D689" s="23" t="s">
        <v>1591</v>
      </c>
      <c r="E689" s="23" t="s">
        <v>4753</v>
      </c>
      <c r="F689" s="23" t="s">
        <v>20</v>
      </c>
      <c r="G689" s="23" t="s">
        <v>3513</v>
      </c>
      <c r="H689" s="23" t="s">
        <v>4235</v>
      </c>
      <c r="I689" s="23" t="s">
        <v>2424</v>
      </c>
      <c r="J689" s="23" t="s">
        <v>3514</v>
      </c>
      <c r="K689" s="23" t="s">
        <v>85</v>
      </c>
      <c r="L689" s="23" t="s">
        <v>64</v>
      </c>
      <c r="M689" s="25">
        <v>731.97</v>
      </c>
      <c r="N689" s="23" t="s">
        <v>439</v>
      </c>
    </row>
    <row r="690" spans="1:14" x14ac:dyDescent="0.25">
      <c r="A690" s="23" t="s">
        <v>76</v>
      </c>
      <c r="B690" s="25">
        <v>95</v>
      </c>
      <c r="C690" s="23" t="s">
        <v>523</v>
      </c>
      <c r="D690" s="23" t="s">
        <v>1592</v>
      </c>
      <c r="E690" s="23" t="s">
        <v>4715</v>
      </c>
      <c r="F690" s="23" t="s">
        <v>15</v>
      </c>
      <c r="G690" s="23" t="s">
        <v>3518</v>
      </c>
      <c r="H690" s="23" t="s">
        <v>4242</v>
      </c>
      <c r="I690" s="23" t="s">
        <v>2423</v>
      </c>
      <c r="J690" s="23" t="s">
        <v>3516</v>
      </c>
      <c r="K690" s="23" t="s">
        <v>81</v>
      </c>
      <c r="L690" s="23" t="s">
        <v>16</v>
      </c>
      <c r="M690" s="25">
        <v>1802.06</v>
      </c>
      <c r="N690" s="23" t="s">
        <v>438</v>
      </c>
    </row>
    <row r="691" spans="1:14" x14ac:dyDescent="0.25">
      <c r="A691" s="23" t="s">
        <v>39</v>
      </c>
      <c r="B691" s="25">
        <v>649</v>
      </c>
      <c r="C691" s="23" t="s">
        <v>507</v>
      </c>
      <c r="D691" s="23" t="s">
        <v>1591</v>
      </c>
      <c r="E691" s="23" t="s">
        <v>4679</v>
      </c>
      <c r="F691" s="23" t="s">
        <v>20</v>
      </c>
      <c r="G691" s="23" t="s">
        <v>3521</v>
      </c>
      <c r="H691" s="23" t="s">
        <v>4241</v>
      </c>
      <c r="I691" s="23" t="s">
        <v>2422</v>
      </c>
      <c r="J691" s="23" t="s">
        <v>3516</v>
      </c>
      <c r="K691" s="23" t="s">
        <v>48</v>
      </c>
      <c r="L691" s="23" t="s">
        <v>64</v>
      </c>
      <c r="M691" s="25">
        <v>3508.06</v>
      </c>
      <c r="N691" s="23" t="s">
        <v>438</v>
      </c>
    </row>
    <row r="692" spans="1:14" x14ac:dyDescent="0.25">
      <c r="A692" s="23" t="s">
        <v>195</v>
      </c>
      <c r="B692" s="25">
        <v>353</v>
      </c>
      <c r="C692" s="23" t="s">
        <v>1599</v>
      </c>
      <c r="D692" s="23" t="s">
        <v>1592</v>
      </c>
      <c r="E692" s="23" t="s">
        <v>4762</v>
      </c>
      <c r="F692" s="23" t="s">
        <v>15</v>
      </c>
      <c r="G692" s="23" t="s">
        <v>3517</v>
      </c>
      <c r="H692" s="23" t="s">
        <v>4252</v>
      </c>
      <c r="I692" s="23" t="s">
        <v>2423</v>
      </c>
      <c r="J692" s="23" t="s">
        <v>3523</v>
      </c>
      <c r="K692" s="23" t="s">
        <v>69</v>
      </c>
      <c r="L692" s="23" t="s">
        <v>25</v>
      </c>
      <c r="M692" s="25">
        <v>914.94</v>
      </c>
      <c r="N692" s="23" t="s">
        <v>439</v>
      </c>
    </row>
    <row r="693" spans="1:14" x14ac:dyDescent="0.25">
      <c r="A693" s="23" t="s">
        <v>28</v>
      </c>
      <c r="B693" s="25">
        <v>623</v>
      </c>
      <c r="C693" s="23" t="s">
        <v>1598</v>
      </c>
      <c r="D693" s="23" t="s">
        <v>1592</v>
      </c>
      <c r="E693" s="23" t="s">
        <v>4702</v>
      </c>
      <c r="F693" s="23" t="s">
        <v>15</v>
      </c>
      <c r="G693" s="23" t="s">
        <v>3517</v>
      </c>
      <c r="H693" s="23" t="s">
        <v>4254</v>
      </c>
      <c r="I693" s="23" t="s">
        <v>2425</v>
      </c>
      <c r="J693" s="23" t="s">
        <v>3514</v>
      </c>
      <c r="K693" s="23" t="s">
        <v>403</v>
      </c>
      <c r="L693" s="23" t="s">
        <v>55</v>
      </c>
      <c r="M693" s="25">
        <v>1052.23</v>
      </c>
      <c r="N693" s="23" t="s">
        <v>439</v>
      </c>
    </row>
    <row r="694" spans="1:14" x14ac:dyDescent="0.25">
      <c r="A694" s="23" t="s">
        <v>90</v>
      </c>
      <c r="B694" s="25">
        <v>380</v>
      </c>
      <c r="C694" s="23" t="s">
        <v>1597</v>
      </c>
      <c r="D694" s="23" t="s">
        <v>1592</v>
      </c>
      <c r="E694" s="23" t="s">
        <v>4728</v>
      </c>
      <c r="F694" s="23" t="s">
        <v>15</v>
      </c>
      <c r="G694" s="23" t="s">
        <v>3517</v>
      </c>
      <c r="H694" s="23" t="s">
        <v>4262</v>
      </c>
      <c r="I694" s="23" t="s">
        <v>2422</v>
      </c>
      <c r="J694" s="23" t="s">
        <v>3516</v>
      </c>
      <c r="K694" s="23" t="s">
        <v>196</v>
      </c>
      <c r="L694" s="23" t="s">
        <v>492</v>
      </c>
      <c r="M694" s="25">
        <v>1080.3699999999999</v>
      </c>
      <c r="N694" s="23" t="s">
        <v>439</v>
      </c>
    </row>
    <row r="695" spans="1:14" x14ac:dyDescent="0.25">
      <c r="A695" s="23" t="s">
        <v>90</v>
      </c>
      <c r="B695" s="25">
        <v>772</v>
      </c>
      <c r="C695" s="23" t="s">
        <v>1597</v>
      </c>
      <c r="D695" s="23" t="s">
        <v>1595</v>
      </c>
      <c r="E695" s="23" t="s">
        <v>4691</v>
      </c>
      <c r="F695" s="23" t="s">
        <v>40</v>
      </c>
      <c r="G695" s="23" t="s">
        <v>3527</v>
      </c>
      <c r="H695" s="23" t="s">
        <v>4263</v>
      </c>
      <c r="I695" s="23" t="s">
        <v>2422</v>
      </c>
      <c r="J695" s="23" t="s">
        <v>3512</v>
      </c>
      <c r="K695" s="23" t="s">
        <v>136</v>
      </c>
      <c r="L695" s="23" t="s">
        <v>493</v>
      </c>
      <c r="M695" s="25">
        <v>580.67999999999995</v>
      </c>
      <c r="N695" s="23" t="s">
        <v>440</v>
      </c>
    </row>
    <row r="696" spans="1:14" x14ac:dyDescent="0.25">
      <c r="A696" s="23" t="s">
        <v>193</v>
      </c>
      <c r="B696" s="25">
        <v>414</v>
      </c>
      <c r="C696" s="23" t="s">
        <v>1598</v>
      </c>
      <c r="D696" s="23" t="s">
        <v>1594</v>
      </c>
      <c r="E696" s="23" t="s">
        <v>4698</v>
      </c>
      <c r="F696" s="23" t="s">
        <v>50</v>
      </c>
      <c r="G696" s="23" t="s">
        <v>3525</v>
      </c>
      <c r="H696" s="23" t="s">
        <v>4258</v>
      </c>
      <c r="I696" s="23" t="s">
        <v>2423</v>
      </c>
      <c r="J696" s="23" t="s">
        <v>3514</v>
      </c>
      <c r="K696" s="23" t="s">
        <v>112</v>
      </c>
      <c r="L696" s="23" t="s">
        <v>87</v>
      </c>
      <c r="M696" s="25">
        <v>948.1</v>
      </c>
      <c r="N696" s="23" t="s">
        <v>440</v>
      </c>
    </row>
    <row r="697" spans="1:14" x14ac:dyDescent="0.25">
      <c r="A697" s="23" t="s">
        <v>76</v>
      </c>
      <c r="B697" s="25">
        <v>537</v>
      </c>
      <c r="C697" s="23" t="s">
        <v>523</v>
      </c>
      <c r="D697" s="23" t="s">
        <v>1594</v>
      </c>
      <c r="E697" s="23" t="s">
        <v>4707</v>
      </c>
      <c r="F697" s="23" t="s">
        <v>50</v>
      </c>
      <c r="G697" s="23" t="s">
        <v>3522</v>
      </c>
      <c r="H697" s="23" t="s">
        <v>4257</v>
      </c>
      <c r="I697" s="23" t="s">
        <v>2422</v>
      </c>
      <c r="J697" s="23" t="s">
        <v>3514</v>
      </c>
      <c r="K697" s="23" t="s">
        <v>198</v>
      </c>
      <c r="L697" s="23" t="s">
        <v>51</v>
      </c>
      <c r="M697" s="25">
        <v>401.85</v>
      </c>
      <c r="N697" s="23" t="s">
        <v>440</v>
      </c>
    </row>
    <row r="698" spans="1:14" x14ac:dyDescent="0.25">
      <c r="A698" s="23" t="s">
        <v>14</v>
      </c>
      <c r="B698" s="25">
        <v>114</v>
      </c>
      <c r="C698" s="23" t="s">
        <v>1596</v>
      </c>
      <c r="D698" s="23" t="s">
        <v>1593</v>
      </c>
      <c r="E698" s="23" t="s">
        <v>4710</v>
      </c>
      <c r="F698" s="23" t="s">
        <v>29</v>
      </c>
      <c r="G698" s="23" t="s">
        <v>230</v>
      </c>
      <c r="H698" s="23" t="s">
        <v>230</v>
      </c>
      <c r="I698" s="23" t="s">
        <v>2422</v>
      </c>
      <c r="J698" s="23" t="s">
        <v>3514</v>
      </c>
      <c r="K698" s="23" t="s">
        <v>123</v>
      </c>
      <c r="L698" s="23" t="s">
        <v>67</v>
      </c>
      <c r="M698" s="25">
        <v>355.96</v>
      </c>
      <c r="N698" s="23" t="s">
        <v>439</v>
      </c>
    </row>
    <row r="699" spans="1:14" x14ac:dyDescent="0.25">
      <c r="A699" s="23" t="s">
        <v>73</v>
      </c>
      <c r="B699" s="25">
        <v>926</v>
      </c>
      <c r="C699" s="23" t="s">
        <v>507</v>
      </c>
      <c r="D699" s="23" t="s">
        <v>1591</v>
      </c>
      <c r="E699" s="23" t="s">
        <v>4703</v>
      </c>
      <c r="F699" s="23" t="s">
        <v>20</v>
      </c>
      <c r="G699" s="23" t="s">
        <v>3521</v>
      </c>
      <c r="H699" s="23" t="s">
        <v>4246</v>
      </c>
      <c r="I699" s="23" t="s">
        <v>2422</v>
      </c>
      <c r="J699" s="23" t="s">
        <v>3514</v>
      </c>
      <c r="K699" s="23" t="s">
        <v>36</v>
      </c>
      <c r="L699" s="23" t="s">
        <v>64</v>
      </c>
      <c r="M699" s="25">
        <v>2408.71</v>
      </c>
      <c r="N699" s="23" t="s">
        <v>441</v>
      </c>
    </row>
    <row r="700" spans="1:14" x14ac:dyDescent="0.25">
      <c r="A700" s="23" t="s">
        <v>195</v>
      </c>
      <c r="B700" s="25">
        <v>801</v>
      </c>
      <c r="C700" s="23" t="s">
        <v>1599</v>
      </c>
      <c r="D700" s="23" t="s">
        <v>1595</v>
      </c>
      <c r="E700" s="23" t="s">
        <v>4724</v>
      </c>
      <c r="F700" s="23" t="s">
        <v>40</v>
      </c>
      <c r="G700" s="23" t="s">
        <v>3527</v>
      </c>
      <c r="H700" s="23" t="s">
        <v>4261</v>
      </c>
      <c r="I700" s="23" t="s">
        <v>2423</v>
      </c>
      <c r="J700" s="23" t="s">
        <v>3512</v>
      </c>
      <c r="K700" s="23" t="s">
        <v>23</v>
      </c>
      <c r="L700" s="23" t="s">
        <v>493</v>
      </c>
      <c r="M700" s="25">
        <v>2252.06</v>
      </c>
      <c r="N700" s="23" t="s">
        <v>440</v>
      </c>
    </row>
    <row r="701" spans="1:14" x14ac:dyDescent="0.25">
      <c r="A701" s="23" t="s">
        <v>94</v>
      </c>
      <c r="B701" s="25">
        <v>260</v>
      </c>
      <c r="C701" s="23" t="s">
        <v>523</v>
      </c>
      <c r="D701" s="23" t="s">
        <v>1595</v>
      </c>
      <c r="E701" s="23" t="s">
        <v>4752</v>
      </c>
      <c r="F701" s="23" t="s">
        <v>40</v>
      </c>
      <c r="G701" s="23" t="s">
        <v>3511</v>
      </c>
      <c r="H701" s="23" t="s">
        <v>4233</v>
      </c>
      <c r="I701" s="23" t="s">
        <v>2422</v>
      </c>
      <c r="J701" s="23" t="s">
        <v>3516</v>
      </c>
      <c r="K701" s="23" t="s">
        <v>13</v>
      </c>
      <c r="L701" s="23" t="s">
        <v>493</v>
      </c>
      <c r="M701" s="25">
        <v>1603.17</v>
      </c>
      <c r="N701" s="23" t="s">
        <v>443</v>
      </c>
    </row>
    <row r="702" spans="1:14" x14ac:dyDescent="0.25">
      <c r="A702" s="23" t="s">
        <v>76</v>
      </c>
      <c r="B702" s="25">
        <v>428</v>
      </c>
      <c r="C702" s="23" t="s">
        <v>523</v>
      </c>
      <c r="D702" s="23" t="s">
        <v>1593</v>
      </c>
      <c r="E702" s="23" t="s">
        <v>4697</v>
      </c>
      <c r="F702" s="23" t="s">
        <v>29</v>
      </c>
      <c r="G702" s="23" t="s">
        <v>3519</v>
      </c>
      <c r="H702" s="23" t="s">
        <v>4247</v>
      </c>
      <c r="I702" s="23" t="s">
        <v>2425</v>
      </c>
      <c r="J702" s="23" t="s">
        <v>3512</v>
      </c>
      <c r="K702" s="23" t="s">
        <v>62</v>
      </c>
      <c r="L702" s="23" t="s">
        <v>30</v>
      </c>
      <c r="M702" s="25">
        <v>4718.95</v>
      </c>
      <c r="N702" s="23" t="s">
        <v>442</v>
      </c>
    </row>
    <row r="703" spans="1:14" x14ac:dyDescent="0.25">
      <c r="A703" s="23" t="s">
        <v>90</v>
      </c>
      <c r="B703" s="25">
        <v>765</v>
      </c>
      <c r="C703" s="23" t="s">
        <v>1597</v>
      </c>
      <c r="D703" s="23" t="s">
        <v>1593</v>
      </c>
      <c r="E703" s="23" t="s">
        <v>4709</v>
      </c>
      <c r="F703" s="23" t="s">
        <v>29</v>
      </c>
      <c r="G703" s="23" t="s">
        <v>3520</v>
      </c>
      <c r="H703" s="23" t="s">
        <v>4249</v>
      </c>
      <c r="I703" s="23" t="s">
        <v>2422</v>
      </c>
      <c r="J703" s="23" t="s">
        <v>3512</v>
      </c>
      <c r="K703" s="23" t="s">
        <v>162</v>
      </c>
      <c r="L703" s="23" t="s">
        <v>34</v>
      </c>
      <c r="M703" s="25">
        <v>2231.12</v>
      </c>
      <c r="N703" s="23" t="s">
        <v>440</v>
      </c>
    </row>
    <row r="704" spans="1:14" x14ac:dyDescent="0.25">
      <c r="A704" s="23" t="s">
        <v>94</v>
      </c>
      <c r="B704" s="25">
        <v>7</v>
      </c>
      <c r="C704" s="23" t="s">
        <v>523</v>
      </c>
      <c r="D704" s="23" t="s">
        <v>1594</v>
      </c>
      <c r="E704" s="23" t="s">
        <v>4687</v>
      </c>
      <c r="F704" s="23" t="s">
        <v>50</v>
      </c>
      <c r="G704" s="23" t="s">
        <v>3525</v>
      </c>
      <c r="H704" s="23" t="s">
        <v>4255</v>
      </c>
      <c r="I704" s="23" t="s">
        <v>2424</v>
      </c>
      <c r="J704" s="23" t="s">
        <v>3512</v>
      </c>
      <c r="K704" s="23" t="s">
        <v>152</v>
      </c>
      <c r="L704" s="23" t="s">
        <v>87</v>
      </c>
      <c r="M704" s="25">
        <v>3563.31</v>
      </c>
      <c r="N704" s="23" t="s">
        <v>439</v>
      </c>
    </row>
    <row r="705" spans="1:14" x14ac:dyDescent="0.25">
      <c r="A705" s="23" t="s">
        <v>194</v>
      </c>
      <c r="B705" s="25">
        <v>562</v>
      </c>
      <c r="C705" s="23" t="s">
        <v>507</v>
      </c>
      <c r="D705" s="23" t="s">
        <v>1593</v>
      </c>
      <c r="E705" s="23" t="s">
        <v>4734</v>
      </c>
      <c r="F705" s="23" t="s">
        <v>29</v>
      </c>
      <c r="G705" s="23" t="s">
        <v>230</v>
      </c>
      <c r="H705" s="23" t="s">
        <v>230</v>
      </c>
      <c r="I705" s="23" t="s">
        <v>2424</v>
      </c>
      <c r="J705" s="23" t="s">
        <v>3526</v>
      </c>
      <c r="K705" s="23" t="s">
        <v>162</v>
      </c>
      <c r="L705" s="23" t="s">
        <v>30</v>
      </c>
      <c r="M705" s="25">
        <v>540.29999999999995</v>
      </c>
      <c r="N705" s="23" t="s">
        <v>439</v>
      </c>
    </row>
    <row r="706" spans="1:14" x14ac:dyDescent="0.25">
      <c r="A706" s="23" t="s">
        <v>90</v>
      </c>
      <c r="B706" s="25">
        <v>660</v>
      </c>
      <c r="C706" s="23" t="s">
        <v>1597</v>
      </c>
      <c r="D706" s="23" t="s">
        <v>1594</v>
      </c>
      <c r="E706" s="23" t="s">
        <v>4713</v>
      </c>
      <c r="F706" s="23" t="s">
        <v>50</v>
      </c>
      <c r="G706" s="23" t="s">
        <v>3522</v>
      </c>
      <c r="H706" s="23" t="s">
        <v>4257</v>
      </c>
      <c r="I706" s="23" t="s">
        <v>2422</v>
      </c>
      <c r="J706" s="23" t="s">
        <v>3516</v>
      </c>
      <c r="K706" s="23" t="s">
        <v>192</v>
      </c>
      <c r="L706" s="23" t="s">
        <v>87</v>
      </c>
      <c r="M706" s="25">
        <v>432.16</v>
      </c>
      <c r="N706" s="23" t="s">
        <v>439</v>
      </c>
    </row>
    <row r="707" spans="1:14" x14ac:dyDescent="0.25">
      <c r="A707" s="23" t="s">
        <v>79</v>
      </c>
      <c r="B707" s="25">
        <v>830</v>
      </c>
      <c r="C707" s="23" t="s">
        <v>523</v>
      </c>
      <c r="D707" s="23" t="s">
        <v>1592</v>
      </c>
      <c r="E707" s="23" t="s">
        <v>4751</v>
      </c>
      <c r="F707" s="23" t="s">
        <v>15</v>
      </c>
      <c r="G707" s="23" t="s">
        <v>3524</v>
      </c>
      <c r="H707" s="23" t="s">
        <v>4245</v>
      </c>
      <c r="I707" s="23" t="s">
        <v>2423</v>
      </c>
      <c r="J707" s="23" t="s">
        <v>3523</v>
      </c>
      <c r="K707" s="23" t="s">
        <v>166</v>
      </c>
      <c r="L707" s="23" t="s">
        <v>492</v>
      </c>
      <c r="M707" s="25">
        <v>180.85</v>
      </c>
      <c r="N707" s="23" t="s">
        <v>439</v>
      </c>
    </row>
    <row r="708" spans="1:14" x14ac:dyDescent="0.25">
      <c r="A708" s="23" t="s">
        <v>79</v>
      </c>
      <c r="B708" s="25">
        <v>754</v>
      </c>
      <c r="C708" s="23" t="s">
        <v>523</v>
      </c>
      <c r="D708" s="23" t="s">
        <v>1594</v>
      </c>
      <c r="E708" s="23" t="s">
        <v>4674</v>
      </c>
      <c r="F708" s="23" t="s">
        <v>50</v>
      </c>
      <c r="G708" s="23" t="s">
        <v>3525</v>
      </c>
      <c r="H708" s="23" t="s">
        <v>4255</v>
      </c>
      <c r="I708" s="23" t="s">
        <v>2423</v>
      </c>
      <c r="J708" s="23" t="s">
        <v>3512</v>
      </c>
      <c r="K708" s="23" t="s">
        <v>57</v>
      </c>
      <c r="L708" s="23" t="s">
        <v>87</v>
      </c>
      <c r="M708" s="25">
        <v>2014.96</v>
      </c>
      <c r="N708" s="23" t="s">
        <v>439</v>
      </c>
    </row>
    <row r="709" spans="1:14" x14ac:dyDescent="0.25">
      <c r="A709" s="23" t="s">
        <v>90</v>
      </c>
      <c r="B709" s="25">
        <v>561</v>
      </c>
      <c r="C709" s="23" t="s">
        <v>1597</v>
      </c>
      <c r="D709" s="23" t="s">
        <v>1591</v>
      </c>
      <c r="E709" s="23" t="s">
        <v>4684</v>
      </c>
      <c r="F709" s="23" t="s">
        <v>20</v>
      </c>
      <c r="G709" s="23" t="s">
        <v>3521</v>
      </c>
      <c r="H709" s="23" t="s">
        <v>4241</v>
      </c>
      <c r="I709" s="23" t="s">
        <v>2422</v>
      </c>
      <c r="J709" s="23" t="s">
        <v>3516</v>
      </c>
      <c r="K709" s="23" t="s">
        <v>172</v>
      </c>
      <c r="L709" s="23" t="s">
        <v>491</v>
      </c>
      <c r="M709" s="25">
        <v>491.56</v>
      </c>
      <c r="N709" s="23" t="s">
        <v>443</v>
      </c>
    </row>
    <row r="710" spans="1:14" x14ac:dyDescent="0.25">
      <c r="A710" s="23" t="s">
        <v>79</v>
      </c>
      <c r="B710" s="25">
        <v>380</v>
      </c>
      <c r="C710" s="23" t="s">
        <v>523</v>
      </c>
      <c r="D710" s="23" t="s">
        <v>1592</v>
      </c>
      <c r="E710" s="23" t="s">
        <v>4716</v>
      </c>
      <c r="F710" s="23" t="s">
        <v>15</v>
      </c>
      <c r="G710" s="23" t="s">
        <v>3515</v>
      </c>
      <c r="H710" s="23" t="s">
        <v>249</v>
      </c>
      <c r="I710" s="23" t="s">
        <v>2423</v>
      </c>
      <c r="J710" s="23" t="s">
        <v>3514</v>
      </c>
      <c r="K710" s="23" t="s">
        <v>155</v>
      </c>
      <c r="L710" s="23" t="s">
        <v>55</v>
      </c>
      <c r="M710" s="25">
        <v>541.47</v>
      </c>
      <c r="N710" s="23" t="s">
        <v>440</v>
      </c>
    </row>
    <row r="711" spans="1:14" x14ac:dyDescent="0.25">
      <c r="A711" s="23" t="s">
        <v>70</v>
      </c>
      <c r="B711" s="25">
        <v>558</v>
      </c>
      <c r="C711" s="23" t="s">
        <v>507</v>
      </c>
      <c r="D711" s="23" t="s">
        <v>1593</v>
      </c>
      <c r="E711" s="23" t="s">
        <v>4699</v>
      </c>
      <c r="F711" s="23" t="s">
        <v>29</v>
      </c>
      <c r="G711" s="23" t="s">
        <v>230</v>
      </c>
      <c r="H711" s="23" t="s">
        <v>230</v>
      </c>
      <c r="I711" s="23" t="s">
        <v>2423</v>
      </c>
      <c r="J711" s="23" t="s">
        <v>3526</v>
      </c>
      <c r="K711" s="23" t="s">
        <v>27</v>
      </c>
      <c r="L711" s="23" t="s">
        <v>34</v>
      </c>
      <c r="M711" s="25">
        <v>182.57</v>
      </c>
      <c r="N711" s="23" t="s">
        <v>439</v>
      </c>
    </row>
    <row r="712" spans="1:14" x14ac:dyDescent="0.25">
      <c r="A712" s="23" t="s">
        <v>14</v>
      </c>
      <c r="B712" s="25">
        <v>604</v>
      </c>
      <c r="C712" s="23" t="s">
        <v>1596</v>
      </c>
      <c r="D712" s="23" t="s">
        <v>1592</v>
      </c>
      <c r="E712" s="23" t="s">
        <v>4671</v>
      </c>
      <c r="F712" s="23" t="s">
        <v>15</v>
      </c>
      <c r="G712" s="23" t="s">
        <v>3518</v>
      </c>
      <c r="H712" s="23" t="s">
        <v>4264</v>
      </c>
      <c r="I712" s="23" t="s">
        <v>2423</v>
      </c>
      <c r="J712" s="23" t="s">
        <v>3526</v>
      </c>
      <c r="K712" s="23" t="s">
        <v>119</v>
      </c>
      <c r="L712" s="23" t="s">
        <v>25</v>
      </c>
      <c r="M712" s="25">
        <v>334.35</v>
      </c>
      <c r="N712" s="23" t="s">
        <v>439</v>
      </c>
    </row>
    <row r="713" spans="1:14" x14ac:dyDescent="0.25">
      <c r="A713" s="23" t="s">
        <v>14</v>
      </c>
      <c r="B713" s="25">
        <v>524</v>
      </c>
      <c r="C713" s="23" t="s">
        <v>1596</v>
      </c>
      <c r="D713" s="23" t="s">
        <v>1592</v>
      </c>
      <c r="E713" s="23" t="s">
        <v>4720</v>
      </c>
      <c r="F713" s="23" t="s">
        <v>15</v>
      </c>
      <c r="G713" s="23" t="s">
        <v>3518</v>
      </c>
      <c r="H713" s="23" t="s">
        <v>4264</v>
      </c>
      <c r="I713" s="23" t="s">
        <v>2425</v>
      </c>
      <c r="J713" s="23" t="s">
        <v>3516</v>
      </c>
      <c r="K713" s="23" t="s">
        <v>93</v>
      </c>
      <c r="L713" s="23" t="s">
        <v>55</v>
      </c>
      <c r="M713" s="25">
        <v>1646.14</v>
      </c>
      <c r="N713" s="23" t="s">
        <v>439</v>
      </c>
    </row>
    <row r="714" spans="1:14" x14ac:dyDescent="0.25">
      <c r="A714" s="23" t="s">
        <v>24</v>
      </c>
      <c r="B714" s="25">
        <v>778</v>
      </c>
      <c r="C714" s="23" t="s">
        <v>1596</v>
      </c>
      <c r="D714" s="23" t="s">
        <v>1594</v>
      </c>
      <c r="E714" s="23" t="s">
        <v>4701</v>
      </c>
      <c r="F714" s="23" t="s">
        <v>50</v>
      </c>
      <c r="G714" s="23" t="s">
        <v>3522</v>
      </c>
      <c r="H714" s="23" t="s">
        <v>4257</v>
      </c>
      <c r="I714" s="23" t="s">
        <v>2425</v>
      </c>
      <c r="J714" s="23" t="s">
        <v>3526</v>
      </c>
      <c r="K714" s="23" t="s">
        <v>201</v>
      </c>
      <c r="L714" s="23" t="s">
        <v>51</v>
      </c>
      <c r="M714" s="25">
        <v>311.79000000000002</v>
      </c>
      <c r="N714" s="23" t="s">
        <v>439</v>
      </c>
    </row>
    <row r="715" spans="1:14" x14ac:dyDescent="0.25">
      <c r="A715" s="23" t="s">
        <v>63</v>
      </c>
      <c r="B715" s="25">
        <v>382</v>
      </c>
      <c r="C715" s="23" t="s">
        <v>1597</v>
      </c>
      <c r="D715" s="23" t="s">
        <v>1592</v>
      </c>
      <c r="E715" s="23" t="s">
        <v>4725</v>
      </c>
      <c r="F715" s="23" t="s">
        <v>15</v>
      </c>
      <c r="G715" s="23" t="s">
        <v>3524</v>
      </c>
      <c r="H715" s="23" t="s">
        <v>4260</v>
      </c>
      <c r="I715" s="23" t="s">
        <v>2424</v>
      </c>
      <c r="J715" s="23" t="s">
        <v>3512</v>
      </c>
      <c r="K715" s="23" t="s">
        <v>18</v>
      </c>
      <c r="L715" s="23" t="s">
        <v>492</v>
      </c>
      <c r="M715" s="25">
        <v>2257.15</v>
      </c>
      <c r="N715" s="23" t="s">
        <v>439</v>
      </c>
    </row>
    <row r="716" spans="1:14" x14ac:dyDescent="0.25">
      <c r="A716" s="23" t="s">
        <v>94</v>
      </c>
      <c r="B716" s="25">
        <v>628</v>
      </c>
      <c r="C716" s="23" t="s">
        <v>523</v>
      </c>
      <c r="D716" s="23" t="s">
        <v>1591</v>
      </c>
      <c r="E716" s="23" t="s">
        <v>4755</v>
      </c>
      <c r="F716" s="23" t="s">
        <v>20</v>
      </c>
      <c r="G716" s="23" t="s">
        <v>3521</v>
      </c>
      <c r="H716" s="23" t="s">
        <v>4241</v>
      </c>
      <c r="I716" s="23" t="s">
        <v>2424</v>
      </c>
      <c r="J716" s="23" t="s">
        <v>3516</v>
      </c>
      <c r="K716" s="23" t="s">
        <v>57</v>
      </c>
      <c r="L716" s="23" t="s">
        <v>64</v>
      </c>
      <c r="M716" s="25">
        <v>818.18</v>
      </c>
      <c r="N716" s="23" t="s">
        <v>439</v>
      </c>
    </row>
    <row r="717" spans="1:14" x14ac:dyDescent="0.25">
      <c r="A717" s="23" t="s">
        <v>46</v>
      </c>
      <c r="B717" s="25">
        <v>37</v>
      </c>
      <c r="C717" s="23" t="s">
        <v>516</v>
      </c>
      <c r="D717" s="23" t="s">
        <v>1595</v>
      </c>
      <c r="E717" s="23" t="s">
        <v>4748</v>
      </c>
      <c r="F717" s="23" t="s">
        <v>40</v>
      </c>
      <c r="G717" s="23" t="s">
        <v>3511</v>
      </c>
      <c r="H717" s="23" t="s">
        <v>4248</v>
      </c>
      <c r="I717" s="23" t="s">
        <v>2423</v>
      </c>
      <c r="J717" s="23" t="s">
        <v>3523</v>
      </c>
      <c r="K717" s="23" t="s">
        <v>201</v>
      </c>
      <c r="L717" s="23" t="s">
        <v>41</v>
      </c>
      <c r="M717" s="25">
        <v>582.69000000000005</v>
      </c>
      <c r="N717" s="23" t="s">
        <v>439</v>
      </c>
    </row>
    <row r="718" spans="1:14" x14ac:dyDescent="0.25">
      <c r="A718" s="23" t="s">
        <v>94</v>
      </c>
      <c r="B718" s="25">
        <v>939</v>
      </c>
      <c r="C718" s="23" t="s">
        <v>523</v>
      </c>
      <c r="D718" s="23" t="s">
        <v>1591</v>
      </c>
      <c r="E718" s="23" t="s">
        <v>4769</v>
      </c>
      <c r="F718" s="23" t="s">
        <v>20</v>
      </c>
      <c r="G718" s="23" t="s">
        <v>3521</v>
      </c>
      <c r="H718" s="23" t="s">
        <v>222</v>
      </c>
      <c r="I718" s="23" t="s">
        <v>2422</v>
      </c>
      <c r="J718" s="23" t="s">
        <v>3514</v>
      </c>
      <c r="K718" s="23" t="s">
        <v>198</v>
      </c>
      <c r="L718" s="23" t="s">
        <v>491</v>
      </c>
      <c r="M718" s="25">
        <v>349.35</v>
      </c>
      <c r="N718" s="23" t="s">
        <v>439</v>
      </c>
    </row>
    <row r="719" spans="1:14" x14ac:dyDescent="0.25">
      <c r="A719" s="23" t="s">
        <v>279</v>
      </c>
      <c r="B719" s="25">
        <v>775</v>
      </c>
      <c r="C719" s="23" t="s">
        <v>1597</v>
      </c>
      <c r="D719" s="23" t="s">
        <v>1595</v>
      </c>
      <c r="E719" s="23" t="s">
        <v>4749</v>
      </c>
      <c r="F719" s="23" t="s">
        <v>40</v>
      </c>
      <c r="G719" s="23" t="s">
        <v>3527</v>
      </c>
      <c r="H719" s="23" t="s">
        <v>4263</v>
      </c>
      <c r="I719" s="23" t="s">
        <v>2423</v>
      </c>
      <c r="J719" s="23" t="s">
        <v>3523</v>
      </c>
      <c r="K719" s="23" t="s">
        <v>123</v>
      </c>
      <c r="L719" s="23" t="s">
        <v>493</v>
      </c>
      <c r="M719" s="25">
        <v>554</v>
      </c>
      <c r="N719" s="23" t="s">
        <v>440</v>
      </c>
    </row>
    <row r="720" spans="1:14" x14ac:dyDescent="0.25">
      <c r="A720" s="23" t="s">
        <v>39</v>
      </c>
      <c r="B720" s="25">
        <v>666</v>
      </c>
      <c r="C720" s="23" t="s">
        <v>507</v>
      </c>
      <c r="D720" s="23" t="s">
        <v>1593</v>
      </c>
      <c r="E720" s="23" t="s">
        <v>4723</v>
      </c>
      <c r="F720" s="23" t="s">
        <v>29</v>
      </c>
      <c r="G720" s="23" t="s">
        <v>3520</v>
      </c>
      <c r="H720" s="23" t="s">
        <v>4243</v>
      </c>
      <c r="I720" s="23" t="s">
        <v>2424</v>
      </c>
      <c r="J720" s="23" t="s">
        <v>3514</v>
      </c>
      <c r="K720" s="23" t="s">
        <v>166</v>
      </c>
      <c r="L720" s="23" t="s">
        <v>34</v>
      </c>
      <c r="M720" s="25">
        <v>489.85</v>
      </c>
      <c r="N720" s="23" t="s">
        <v>439</v>
      </c>
    </row>
    <row r="721" spans="1:14" x14ac:dyDescent="0.25">
      <c r="A721" s="23" t="s">
        <v>19</v>
      </c>
      <c r="B721" s="25">
        <v>755</v>
      </c>
      <c r="C721" s="23" t="s">
        <v>516</v>
      </c>
      <c r="D721" s="23" t="s">
        <v>1593</v>
      </c>
      <c r="E721" s="23" t="s">
        <v>4745</v>
      </c>
      <c r="F721" s="23" t="s">
        <v>29</v>
      </c>
      <c r="G721" s="23" t="s">
        <v>3520</v>
      </c>
      <c r="H721" s="23" t="s">
        <v>4259</v>
      </c>
      <c r="I721" s="23" t="s">
        <v>2426</v>
      </c>
      <c r="J721" s="23" t="s">
        <v>3512</v>
      </c>
      <c r="K721" s="23" t="s">
        <v>13</v>
      </c>
      <c r="L721" s="23" t="s">
        <v>34</v>
      </c>
      <c r="M721" s="25">
        <v>1973.81</v>
      </c>
      <c r="N721" s="23" t="s">
        <v>438</v>
      </c>
    </row>
    <row r="722" spans="1:14" x14ac:dyDescent="0.25">
      <c r="A722" s="23" t="s">
        <v>191</v>
      </c>
      <c r="B722" s="25">
        <v>7</v>
      </c>
      <c r="C722" s="23" t="s">
        <v>516</v>
      </c>
      <c r="D722" s="23" t="s">
        <v>1594</v>
      </c>
      <c r="E722" s="23" t="s">
        <v>4768</v>
      </c>
      <c r="F722" s="23" t="s">
        <v>50</v>
      </c>
      <c r="G722" s="23" t="s">
        <v>3525</v>
      </c>
      <c r="H722" s="23" t="s">
        <v>4255</v>
      </c>
      <c r="I722" s="23" t="s">
        <v>2423</v>
      </c>
      <c r="J722" s="23" t="s">
        <v>3523</v>
      </c>
      <c r="K722" s="23" t="s">
        <v>48</v>
      </c>
      <c r="L722" s="23" t="s">
        <v>87</v>
      </c>
      <c r="M722" s="25">
        <v>660.23</v>
      </c>
      <c r="N722" s="23" t="s">
        <v>439</v>
      </c>
    </row>
    <row r="723" spans="1:14" x14ac:dyDescent="0.25">
      <c r="A723" s="23" t="s">
        <v>24</v>
      </c>
      <c r="B723" s="25">
        <v>205</v>
      </c>
      <c r="C723" s="23" t="s">
        <v>1596</v>
      </c>
      <c r="D723" s="23" t="s">
        <v>1593</v>
      </c>
      <c r="E723" s="23" t="s">
        <v>4730</v>
      </c>
      <c r="F723" s="23" t="s">
        <v>29</v>
      </c>
      <c r="G723" s="23" t="s">
        <v>3519</v>
      </c>
      <c r="H723" s="23" t="s">
        <v>246</v>
      </c>
      <c r="I723" s="23" t="s">
        <v>2422</v>
      </c>
      <c r="J723" s="23" t="s">
        <v>3514</v>
      </c>
      <c r="K723" s="23" t="s">
        <v>162</v>
      </c>
      <c r="L723" s="23" t="s">
        <v>67</v>
      </c>
      <c r="M723" s="25">
        <v>352.09</v>
      </c>
      <c r="N723" s="23" t="s">
        <v>443</v>
      </c>
    </row>
    <row r="724" spans="1:14" x14ac:dyDescent="0.25">
      <c r="A724" s="23" t="s">
        <v>39</v>
      </c>
      <c r="B724" s="25">
        <v>819</v>
      </c>
      <c r="C724" s="23" t="s">
        <v>507</v>
      </c>
      <c r="D724" s="23" t="s">
        <v>1594</v>
      </c>
      <c r="E724" s="23" t="s">
        <v>4764</v>
      </c>
      <c r="F724" s="23" t="s">
        <v>50</v>
      </c>
      <c r="G724" s="23" t="s">
        <v>3522</v>
      </c>
      <c r="H724" s="23" t="s">
        <v>4240</v>
      </c>
      <c r="I724" s="23" t="s">
        <v>2423</v>
      </c>
      <c r="J724" s="23" t="s">
        <v>3526</v>
      </c>
      <c r="K724" s="23" t="s">
        <v>85</v>
      </c>
      <c r="L724" s="23" t="s">
        <v>87</v>
      </c>
      <c r="M724" s="25">
        <v>280.45</v>
      </c>
      <c r="N724" s="23" t="s">
        <v>439</v>
      </c>
    </row>
    <row r="725" spans="1:14" x14ac:dyDescent="0.25">
      <c r="A725" s="23" t="s">
        <v>14</v>
      </c>
      <c r="B725" s="25">
        <v>883</v>
      </c>
      <c r="C725" s="23" t="s">
        <v>1596</v>
      </c>
      <c r="D725" s="23" t="s">
        <v>1591</v>
      </c>
      <c r="E725" s="23" t="s">
        <v>4735</v>
      </c>
      <c r="F725" s="23" t="s">
        <v>20</v>
      </c>
      <c r="G725" s="23" t="s">
        <v>3521</v>
      </c>
      <c r="H725" s="23" t="s">
        <v>4253</v>
      </c>
      <c r="I725" s="23" t="s">
        <v>2426</v>
      </c>
      <c r="J725" s="23" t="s">
        <v>3516</v>
      </c>
      <c r="K725" s="23" t="s">
        <v>119</v>
      </c>
      <c r="L725" s="23" t="s">
        <v>21</v>
      </c>
      <c r="M725" s="25">
        <v>1448.22</v>
      </c>
      <c r="N725" s="23" t="s">
        <v>439</v>
      </c>
    </row>
    <row r="726" spans="1:14" x14ac:dyDescent="0.25">
      <c r="A726" s="23" t="s">
        <v>46</v>
      </c>
      <c r="B726" s="25">
        <v>180</v>
      </c>
      <c r="C726" s="23" t="s">
        <v>516</v>
      </c>
      <c r="D726" s="23" t="s">
        <v>1594</v>
      </c>
      <c r="E726" s="23" t="s">
        <v>4747</v>
      </c>
      <c r="F726" s="23" t="s">
        <v>50</v>
      </c>
      <c r="G726" s="23" t="s">
        <v>3522</v>
      </c>
      <c r="H726" s="23" t="s">
        <v>4240</v>
      </c>
      <c r="I726" s="23" t="s">
        <v>2423</v>
      </c>
      <c r="J726" s="23" t="s">
        <v>3514</v>
      </c>
      <c r="K726" s="23" t="s">
        <v>62</v>
      </c>
      <c r="L726" s="23" t="s">
        <v>87</v>
      </c>
      <c r="M726" s="25">
        <v>543.13</v>
      </c>
      <c r="N726" s="23" t="s">
        <v>438</v>
      </c>
    </row>
    <row r="727" spans="1:14" x14ac:dyDescent="0.25">
      <c r="A727" s="23" t="s">
        <v>94</v>
      </c>
      <c r="B727" s="25">
        <v>206</v>
      </c>
      <c r="C727" s="23" t="s">
        <v>523</v>
      </c>
      <c r="D727" s="23" t="s">
        <v>1591</v>
      </c>
      <c r="E727" s="23" t="s">
        <v>4754</v>
      </c>
      <c r="F727" s="23" t="s">
        <v>20</v>
      </c>
      <c r="G727" s="23" t="s">
        <v>3513</v>
      </c>
      <c r="H727" s="23" t="s">
        <v>4239</v>
      </c>
      <c r="I727" s="23" t="s">
        <v>2423</v>
      </c>
      <c r="J727" s="23" t="s">
        <v>3516</v>
      </c>
      <c r="K727" s="23" t="s">
        <v>93</v>
      </c>
      <c r="L727" s="23" t="s">
        <v>491</v>
      </c>
      <c r="M727" s="25">
        <v>964.15</v>
      </c>
      <c r="N727" s="23" t="s">
        <v>439</v>
      </c>
    </row>
    <row r="728" spans="1:14" x14ac:dyDescent="0.25">
      <c r="A728" s="23" t="s">
        <v>190</v>
      </c>
      <c r="B728" s="25">
        <v>274</v>
      </c>
      <c r="C728" s="23" t="s">
        <v>1599</v>
      </c>
      <c r="D728" s="23" t="s">
        <v>1593</v>
      </c>
      <c r="E728" s="23" t="s">
        <v>4758</v>
      </c>
      <c r="F728" s="23" t="s">
        <v>29</v>
      </c>
      <c r="G728" s="23" t="s">
        <v>3520</v>
      </c>
      <c r="H728" s="23" t="s">
        <v>4259</v>
      </c>
      <c r="I728" s="23" t="s">
        <v>2425</v>
      </c>
      <c r="J728" s="23" t="s">
        <v>3523</v>
      </c>
      <c r="K728" s="23" t="s">
        <v>18</v>
      </c>
      <c r="L728" s="23" t="s">
        <v>30</v>
      </c>
      <c r="M728" s="25">
        <v>1308.44</v>
      </c>
      <c r="N728" s="23" t="s">
        <v>439</v>
      </c>
    </row>
    <row r="729" spans="1:14" x14ac:dyDescent="0.25">
      <c r="A729" s="23" t="s">
        <v>46</v>
      </c>
      <c r="B729" s="25">
        <v>474</v>
      </c>
      <c r="C729" s="23" t="s">
        <v>516</v>
      </c>
      <c r="D729" s="23" t="s">
        <v>1593</v>
      </c>
      <c r="E729" s="23" t="s">
        <v>4732</v>
      </c>
      <c r="F729" s="23" t="s">
        <v>29</v>
      </c>
      <c r="G729" s="23" t="s">
        <v>3519</v>
      </c>
      <c r="H729" s="23" t="s">
        <v>4247</v>
      </c>
      <c r="I729" s="23" t="s">
        <v>2423</v>
      </c>
      <c r="J729" s="23" t="s">
        <v>3516</v>
      </c>
      <c r="K729" s="23" t="s">
        <v>38</v>
      </c>
      <c r="L729" s="23" t="s">
        <v>30</v>
      </c>
      <c r="M729" s="25">
        <v>1079.21</v>
      </c>
      <c r="N729" s="23" t="s">
        <v>438</v>
      </c>
    </row>
    <row r="730" spans="1:14" x14ac:dyDescent="0.25">
      <c r="A730" s="23" t="s">
        <v>46</v>
      </c>
      <c r="B730" s="25">
        <v>720</v>
      </c>
      <c r="C730" s="23" t="s">
        <v>516</v>
      </c>
      <c r="D730" s="23" t="s">
        <v>1591</v>
      </c>
      <c r="E730" s="23" t="s">
        <v>4722</v>
      </c>
      <c r="F730" s="23" t="s">
        <v>20</v>
      </c>
      <c r="G730" s="23" t="s">
        <v>3521</v>
      </c>
      <c r="H730" s="23" t="s">
        <v>4234</v>
      </c>
      <c r="I730" s="23" t="s">
        <v>2423</v>
      </c>
      <c r="J730" s="23" t="s">
        <v>3512</v>
      </c>
      <c r="K730" s="23" t="s">
        <v>196</v>
      </c>
      <c r="L730" s="23" t="s">
        <v>64</v>
      </c>
      <c r="M730" s="25">
        <v>3792.98</v>
      </c>
      <c r="N730" s="23" t="s">
        <v>440</v>
      </c>
    </row>
    <row r="731" spans="1:14" x14ac:dyDescent="0.25">
      <c r="A731" s="23" t="s">
        <v>76</v>
      </c>
      <c r="B731" s="25">
        <v>273</v>
      </c>
      <c r="C731" s="23" t="s">
        <v>523</v>
      </c>
      <c r="D731" s="23" t="s">
        <v>1594</v>
      </c>
      <c r="E731" s="23" t="s">
        <v>4742</v>
      </c>
      <c r="F731" s="23" t="s">
        <v>50</v>
      </c>
      <c r="G731" s="23" t="s">
        <v>3525</v>
      </c>
      <c r="H731" s="23" t="s">
        <v>4255</v>
      </c>
      <c r="I731" s="23" t="s">
        <v>2426</v>
      </c>
      <c r="J731" s="23" t="s">
        <v>3516</v>
      </c>
      <c r="K731" s="23" t="s">
        <v>23</v>
      </c>
      <c r="L731" s="23" t="s">
        <v>87</v>
      </c>
      <c r="M731" s="25">
        <v>1075.57</v>
      </c>
      <c r="N731" s="23" t="s">
        <v>439</v>
      </c>
    </row>
    <row r="732" spans="1:14" x14ac:dyDescent="0.25">
      <c r="A732" s="23" t="s">
        <v>66</v>
      </c>
      <c r="B732" s="25">
        <v>457</v>
      </c>
      <c r="C732" s="23" t="s">
        <v>1599</v>
      </c>
      <c r="D732" s="23" t="s">
        <v>1593</v>
      </c>
      <c r="E732" s="23" t="s">
        <v>4761</v>
      </c>
      <c r="F732" s="23" t="s">
        <v>29</v>
      </c>
      <c r="G732" s="23" t="s">
        <v>3520</v>
      </c>
      <c r="H732" s="23" t="s">
        <v>4243</v>
      </c>
      <c r="I732" s="23" t="s">
        <v>2424</v>
      </c>
      <c r="J732" s="23" t="s">
        <v>3523</v>
      </c>
      <c r="K732" s="23" t="s">
        <v>136</v>
      </c>
      <c r="L732" s="23" t="s">
        <v>30</v>
      </c>
      <c r="M732" s="25">
        <v>1281.1099999999999</v>
      </c>
      <c r="N732" s="23" t="s">
        <v>438</v>
      </c>
    </row>
    <row r="733" spans="1:14" x14ac:dyDescent="0.25">
      <c r="A733" s="23" t="s">
        <v>19</v>
      </c>
      <c r="B733" s="25">
        <v>505</v>
      </c>
      <c r="C733" s="23" t="s">
        <v>516</v>
      </c>
      <c r="D733" s="23" t="s">
        <v>1591</v>
      </c>
      <c r="E733" s="23" t="s">
        <v>4727</v>
      </c>
      <c r="F733" s="23" t="s">
        <v>20</v>
      </c>
      <c r="G733" s="23" t="s">
        <v>3513</v>
      </c>
      <c r="H733" s="23" t="s">
        <v>4239</v>
      </c>
      <c r="I733" s="23" t="s">
        <v>2422</v>
      </c>
      <c r="J733" s="23" t="s">
        <v>3516</v>
      </c>
      <c r="K733" s="23" t="s">
        <v>160</v>
      </c>
      <c r="L733" s="23" t="s">
        <v>64</v>
      </c>
      <c r="M733" s="25">
        <v>1665.78</v>
      </c>
      <c r="N733" s="23" t="s">
        <v>439</v>
      </c>
    </row>
    <row r="734" spans="1:14" x14ac:dyDescent="0.25">
      <c r="A734" s="23" t="s">
        <v>194</v>
      </c>
      <c r="B734" s="25">
        <v>209</v>
      </c>
      <c r="C734" s="23" t="s">
        <v>507</v>
      </c>
      <c r="D734" s="23" t="s">
        <v>1592</v>
      </c>
      <c r="E734" s="23" t="s">
        <v>4741</v>
      </c>
      <c r="F734" s="23" t="s">
        <v>15</v>
      </c>
      <c r="G734" s="23" t="s">
        <v>3517</v>
      </c>
      <c r="H734" s="23" t="s">
        <v>4262</v>
      </c>
      <c r="I734" s="23" t="s">
        <v>2422</v>
      </c>
      <c r="J734" s="23" t="s">
        <v>3516</v>
      </c>
      <c r="K734" s="23" t="s">
        <v>145</v>
      </c>
      <c r="L734" s="23" t="s">
        <v>16</v>
      </c>
      <c r="M734" s="25">
        <v>2525.37</v>
      </c>
      <c r="N734" s="23" t="s">
        <v>439</v>
      </c>
    </row>
    <row r="735" spans="1:14" x14ac:dyDescent="0.25">
      <c r="A735" s="23" t="s">
        <v>70</v>
      </c>
      <c r="B735" s="25">
        <v>890</v>
      </c>
      <c r="C735" s="23" t="s">
        <v>507</v>
      </c>
      <c r="D735" s="23" t="s">
        <v>1595</v>
      </c>
      <c r="E735" s="23" t="s">
        <v>4740</v>
      </c>
      <c r="F735" s="23" t="s">
        <v>40</v>
      </c>
      <c r="G735" s="23" t="s">
        <v>3527</v>
      </c>
      <c r="H735" s="23" t="s">
        <v>4261</v>
      </c>
      <c r="I735" s="23" t="s">
        <v>2424</v>
      </c>
      <c r="J735" s="23" t="s">
        <v>3514</v>
      </c>
      <c r="K735" s="23" t="s">
        <v>53</v>
      </c>
      <c r="L735" s="23" t="s">
        <v>493</v>
      </c>
      <c r="M735" s="25">
        <v>1287.1099999999999</v>
      </c>
      <c r="N735" s="23" t="s">
        <v>439</v>
      </c>
    </row>
    <row r="736" spans="1:14" x14ac:dyDescent="0.25">
      <c r="A736" s="23" t="s">
        <v>49</v>
      </c>
      <c r="B736" s="25">
        <v>99</v>
      </c>
      <c r="C736" s="23" t="s">
        <v>1598</v>
      </c>
      <c r="D736" s="23" t="s">
        <v>1591</v>
      </c>
      <c r="E736" s="23" t="s">
        <v>4731</v>
      </c>
      <c r="F736" s="23" t="s">
        <v>20</v>
      </c>
      <c r="G736" s="23" t="s">
        <v>3513</v>
      </c>
      <c r="H736" s="23" t="s">
        <v>4239</v>
      </c>
      <c r="I736" s="23" t="s">
        <v>2422</v>
      </c>
      <c r="J736" s="23" t="s">
        <v>3514</v>
      </c>
      <c r="K736" s="23" t="s">
        <v>403</v>
      </c>
      <c r="L736" s="23" t="s">
        <v>21</v>
      </c>
      <c r="M736" s="25">
        <v>1872.87</v>
      </c>
      <c r="N736" s="23" t="s">
        <v>439</v>
      </c>
    </row>
    <row r="737" spans="1:14" x14ac:dyDescent="0.25">
      <c r="A737" s="23" t="s">
        <v>79</v>
      </c>
      <c r="B737" s="25">
        <v>121</v>
      </c>
      <c r="C737" s="23" t="s">
        <v>523</v>
      </c>
      <c r="D737" s="23" t="s">
        <v>1595</v>
      </c>
      <c r="E737" s="23" t="s">
        <v>4765</v>
      </c>
      <c r="F737" s="23" t="s">
        <v>40</v>
      </c>
      <c r="G737" s="23" t="s">
        <v>3527</v>
      </c>
      <c r="H737" s="23" t="s">
        <v>4263</v>
      </c>
      <c r="I737" s="23" t="s">
        <v>2423</v>
      </c>
      <c r="J737" s="23" t="s">
        <v>3512</v>
      </c>
      <c r="K737" s="23" t="s">
        <v>139</v>
      </c>
      <c r="L737" s="23" t="s">
        <v>41</v>
      </c>
      <c r="M737" s="25">
        <v>3774.18</v>
      </c>
      <c r="N737" s="23" t="s">
        <v>441</v>
      </c>
    </row>
    <row r="738" spans="1:14" x14ac:dyDescent="0.25">
      <c r="A738" s="23" t="s">
        <v>19</v>
      </c>
      <c r="B738" s="25">
        <v>368</v>
      </c>
      <c r="C738" s="23" t="s">
        <v>516</v>
      </c>
      <c r="D738" s="23" t="s">
        <v>1591</v>
      </c>
      <c r="E738" s="23" t="s">
        <v>4746</v>
      </c>
      <c r="F738" s="23" t="s">
        <v>20</v>
      </c>
      <c r="G738" s="23" t="s">
        <v>3521</v>
      </c>
      <c r="H738" s="23" t="s">
        <v>4246</v>
      </c>
      <c r="I738" s="23" t="s">
        <v>2422</v>
      </c>
      <c r="J738" s="23" t="s">
        <v>3516</v>
      </c>
      <c r="K738" s="23" t="s">
        <v>36</v>
      </c>
      <c r="L738" s="23" t="s">
        <v>21</v>
      </c>
      <c r="M738" s="25">
        <v>723.04</v>
      </c>
      <c r="N738" s="23" t="s">
        <v>439</v>
      </c>
    </row>
    <row r="739" spans="1:14" x14ac:dyDescent="0.25">
      <c r="A739" s="23" t="s">
        <v>94</v>
      </c>
      <c r="B739" s="25">
        <v>501</v>
      </c>
      <c r="C739" s="23" t="s">
        <v>523</v>
      </c>
      <c r="D739" s="23" t="s">
        <v>1591</v>
      </c>
      <c r="E739" s="23" t="s">
        <v>4739</v>
      </c>
      <c r="F739" s="23" t="s">
        <v>20</v>
      </c>
      <c r="G739" s="23" t="s">
        <v>3521</v>
      </c>
      <c r="H739" s="23" t="s">
        <v>4241</v>
      </c>
      <c r="I739" s="23" t="s">
        <v>2422</v>
      </c>
      <c r="J739" s="23" t="s">
        <v>3516</v>
      </c>
      <c r="K739" s="23" t="s">
        <v>164</v>
      </c>
      <c r="L739" s="23" t="s">
        <v>64</v>
      </c>
      <c r="M739" s="25">
        <v>431.27</v>
      </c>
      <c r="N739" s="23" t="s">
        <v>438</v>
      </c>
    </row>
    <row r="740" spans="1:14" x14ac:dyDescent="0.25">
      <c r="A740" s="23" t="s">
        <v>194</v>
      </c>
      <c r="B740" s="25">
        <v>837</v>
      </c>
      <c r="C740" s="23" t="s">
        <v>507</v>
      </c>
      <c r="D740" s="23" t="s">
        <v>1594</v>
      </c>
      <c r="E740" s="23" t="s">
        <v>4760</v>
      </c>
      <c r="F740" s="23" t="s">
        <v>50</v>
      </c>
      <c r="G740" s="23" t="s">
        <v>3525</v>
      </c>
      <c r="H740" s="23" t="s">
        <v>4258</v>
      </c>
      <c r="I740" s="23" t="s">
        <v>2424</v>
      </c>
      <c r="J740" s="23" t="s">
        <v>3516</v>
      </c>
      <c r="K740" s="23" t="s">
        <v>152</v>
      </c>
      <c r="L740" s="23" t="s">
        <v>87</v>
      </c>
      <c r="M740" s="25">
        <v>1483.76</v>
      </c>
      <c r="N740" s="23" t="s">
        <v>440</v>
      </c>
    </row>
    <row r="741" spans="1:14" x14ac:dyDescent="0.25">
      <c r="A741" s="23" t="s">
        <v>14</v>
      </c>
      <c r="B741" s="25">
        <v>912</v>
      </c>
      <c r="C741" s="23" t="s">
        <v>1596</v>
      </c>
      <c r="D741" s="23" t="s">
        <v>1591</v>
      </c>
      <c r="E741" s="23" t="s">
        <v>4738</v>
      </c>
      <c r="F741" s="23" t="s">
        <v>20</v>
      </c>
      <c r="G741" s="23" t="s">
        <v>3513</v>
      </c>
      <c r="H741" s="23" t="s">
        <v>4235</v>
      </c>
      <c r="I741" s="23" t="s">
        <v>2422</v>
      </c>
      <c r="J741" s="23" t="s">
        <v>3514</v>
      </c>
      <c r="K741" s="23" t="s">
        <v>126</v>
      </c>
      <c r="L741" s="23" t="s">
        <v>491</v>
      </c>
      <c r="M741" s="25">
        <v>348.34</v>
      </c>
      <c r="N741" s="23" t="s">
        <v>438</v>
      </c>
    </row>
    <row r="742" spans="1:14" x14ac:dyDescent="0.25">
      <c r="A742" s="23" t="s">
        <v>279</v>
      </c>
      <c r="B742" s="25">
        <v>451</v>
      </c>
      <c r="C742" s="23" t="s">
        <v>1597</v>
      </c>
      <c r="D742" s="23" t="s">
        <v>1595</v>
      </c>
      <c r="E742" s="23" t="s">
        <v>4744</v>
      </c>
      <c r="F742" s="23" t="s">
        <v>40</v>
      </c>
      <c r="G742" s="23" t="s">
        <v>3527</v>
      </c>
      <c r="H742" s="23" t="s">
        <v>4261</v>
      </c>
      <c r="I742" s="23" t="s">
        <v>2423</v>
      </c>
      <c r="J742" s="23" t="s">
        <v>3512</v>
      </c>
      <c r="K742" s="23" t="s">
        <v>112</v>
      </c>
      <c r="L742" s="23" t="s">
        <v>493</v>
      </c>
      <c r="M742" s="25">
        <v>629.26</v>
      </c>
      <c r="N742" s="23" t="s">
        <v>439</v>
      </c>
    </row>
    <row r="743" spans="1:14" x14ac:dyDescent="0.25">
      <c r="A743" s="23" t="s">
        <v>190</v>
      </c>
      <c r="B743" s="25">
        <v>468</v>
      </c>
      <c r="C743" s="23" t="s">
        <v>1599</v>
      </c>
      <c r="D743" s="23" t="s">
        <v>1593</v>
      </c>
      <c r="E743" s="23" t="s">
        <v>4750</v>
      </c>
      <c r="F743" s="23" t="s">
        <v>29</v>
      </c>
      <c r="G743" s="23" t="s">
        <v>3519</v>
      </c>
      <c r="H743" s="23" t="s">
        <v>4256</v>
      </c>
      <c r="I743" s="23" t="s">
        <v>2423</v>
      </c>
      <c r="J743" s="23" t="s">
        <v>3514</v>
      </c>
      <c r="K743" s="23" t="s">
        <v>43</v>
      </c>
      <c r="L743" s="23" t="s">
        <v>67</v>
      </c>
      <c r="M743" s="25">
        <v>980.65</v>
      </c>
      <c r="N743" s="23" t="s">
        <v>439</v>
      </c>
    </row>
    <row r="744" spans="1:14" x14ac:dyDescent="0.25">
      <c r="A744" s="23" t="s">
        <v>63</v>
      </c>
      <c r="B744" s="25">
        <v>731</v>
      </c>
      <c r="C744" s="23" t="s">
        <v>1597</v>
      </c>
      <c r="D744" s="23" t="s">
        <v>1591</v>
      </c>
      <c r="E744" s="23" t="s">
        <v>4763</v>
      </c>
      <c r="F744" s="23" t="s">
        <v>20</v>
      </c>
      <c r="G744" s="23" t="s">
        <v>3513</v>
      </c>
      <c r="H744" s="23" t="s">
        <v>4236</v>
      </c>
      <c r="I744" s="23" t="s">
        <v>2422</v>
      </c>
      <c r="J744" s="23" t="s">
        <v>3526</v>
      </c>
      <c r="K744" s="23" t="s">
        <v>192</v>
      </c>
      <c r="L744" s="23" t="s">
        <v>491</v>
      </c>
      <c r="M744" s="25">
        <v>479.09</v>
      </c>
      <c r="N744" s="23" t="s">
        <v>438</v>
      </c>
    </row>
    <row r="745" spans="1:14" x14ac:dyDescent="0.25">
      <c r="A745" s="23" t="s">
        <v>46</v>
      </c>
      <c r="B745" s="25">
        <v>784</v>
      </c>
      <c r="C745" s="23" t="s">
        <v>516</v>
      </c>
      <c r="D745" s="23" t="s">
        <v>1593</v>
      </c>
      <c r="E745" s="23" t="s">
        <v>4736</v>
      </c>
      <c r="F745" s="23" t="s">
        <v>29</v>
      </c>
      <c r="G745" s="23" t="s">
        <v>3519</v>
      </c>
      <c r="H745" s="23" t="s">
        <v>4247</v>
      </c>
      <c r="I745" s="23" t="s">
        <v>2423</v>
      </c>
      <c r="J745" s="23" t="s">
        <v>3523</v>
      </c>
      <c r="K745" s="23" t="s">
        <v>69</v>
      </c>
      <c r="L745" s="23" t="s">
        <v>30</v>
      </c>
      <c r="M745" s="25">
        <v>1107.46</v>
      </c>
      <c r="N745" s="23" t="s">
        <v>440</v>
      </c>
    </row>
    <row r="746" spans="1:14" x14ac:dyDescent="0.25">
      <c r="A746" s="23" t="s">
        <v>28</v>
      </c>
      <c r="B746" s="25">
        <v>164</v>
      </c>
      <c r="C746" s="23" t="s">
        <v>1598</v>
      </c>
      <c r="D746" s="23" t="s">
        <v>1592</v>
      </c>
      <c r="E746" s="23" t="s">
        <v>4767</v>
      </c>
      <c r="F746" s="23" t="s">
        <v>15</v>
      </c>
      <c r="G746" s="23" t="s">
        <v>3518</v>
      </c>
      <c r="H746" s="23" t="s">
        <v>4251</v>
      </c>
      <c r="I746" s="23" t="s">
        <v>2424</v>
      </c>
      <c r="J746" s="23" t="s">
        <v>3526</v>
      </c>
      <c r="K746" s="23" t="s">
        <v>172</v>
      </c>
      <c r="L746" s="23" t="s">
        <v>16</v>
      </c>
      <c r="M746" s="25">
        <v>1431.34</v>
      </c>
      <c r="N746" s="23" t="s">
        <v>439</v>
      </c>
    </row>
    <row r="747" spans="1:14" x14ac:dyDescent="0.25">
      <c r="A747" s="23" t="s">
        <v>188</v>
      </c>
      <c r="B747" s="25">
        <v>895</v>
      </c>
      <c r="C747" s="23" t="s">
        <v>512</v>
      </c>
      <c r="D747" s="23" t="s">
        <v>1593</v>
      </c>
      <c r="E747" s="23" t="s">
        <v>4766</v>
      </c>
      <c r="F747" s="23" t="s">
        <v>29</v>
      </c>
      <c r="G747" s="23" t="s">
        <v>3519</v>
      </c>
      <c r="H747" s="23" t="s">
        <v>246</v>
      </c>
      <c r="I747" s="23" t="s">
        <v>2422</v>
      </c>
      <c r="J747" s="23" t="s">
        <v>3526</v>
      </c>
      <c r="K747" s="23" t="s">
        <v>155</v>
      </c>
      <c r="L747" s="23" t="s">
        <v>30</v>
      </c>
      <c r="M747" s="25">
        <v>510.76</v>
      </c>
      <c r="N747" s="23" t="s">
        <v>439</v>
      </c>
    </row>
    <row r="748" spans="1:14" x14ac:dyDescent="0.25">
      <c r="A748" s="23" t="s">
        <v>33</v>
      </c>
      <c r="B748" s="25">
        <v>607</v>
      </c>
      <c r="C748" s="23" t="s">
        <v>516</v>
      </c>
      <c r="D748" s="23" t="s">
        <v>1592</v>
      </c>
      <c r="E748" s="23" t="s">
        <v>4726</v>
      </c>
      <c r="F748" s="23" t="s">
        <v>15</v>
      </c>
      <c r="G748" s="23" t="s">
        <v>3515</v>
      </c>
      <c r="H748" s="23" t="s">
        <v>249</v>
      </c>
      <c r="I748" s="23" t="s">
        <v>2422</v>
      </c>
      <c r="J748" s="23" t="s">
        <v>3514</v>
      </c>
      <c r="K748" s="23" t="s">
        <v>81</v>
      </c>
      <c r="L748" s="23" t="s">
        <v>25</v>
      </c>
      <c r="M748" s="25">
        <v>333.78</v>
      </c>
      <c r="N748" s="23" t="s">
        <v>439</v>
      </c>
    </row>
    <row r="749" spans="1:14" x14ac:dyDescent="0.25">
      <c r="A749" s="23" t="s">
        <v>191</v>
      </c>
      <c r="B749" s="25">
        <v>150</v>
      </c>
      <c r="C749" s="23" t="s">
        <v>516</v>
      </c>
      <c r="D749" s="23" t="s">
        <v>1592</v>
      </c>
      <c r="E749" s="23" t="s">
        <v>4718</v>
      </c>
      <c r="F749" s="23" t="s">
        <v>15</v>
      </c>
      <c r="G749" s="23" t="s">
        <v>3515</v>
      </c>
      <c r="H749" s="23" t="s">
        <v>249</v>
      </c>
      <c r="I749" s="23" t="s">
        <v>2422</v>
      </c>
      <c r="J749" s="23" t="s">
        <v>3516</v>
      </c>
      <c r="K749" s="23" t="s">
        <v>45</v>
      </c>
      <c r="L749" s="23" t="s">
        <v>55</v>
      </c>
      <c r="M749" s="25">
        <v>713.52</v>
      </c>
      <c r="N749" s="23" t="s">
        <v>439</v>
      </c>
    </row>
    <row r="750" spans="1:14" x14ac:dyDescent="0.25">
      <c r="A750" s="23" t="s">
        <v>279</v>
      </c>
      <c r="B750" s="25">
        <v>347</v>
      </c>
      <c r="C750" s="23" t="s">
        <v>1597</v>
      </c>
      <c r="D750" s="23" t="s">
        <v>1593</v>
      </c>
      <c r="E750" s="23" t="s">
        <v>4759</v>
      </c>
      <c r="F750" s="23" t="s">
        <v>29</v>
      </c>
      <c r="G750" s="23" t="s">
        <v>3519</v>
      </c>
      <c r="H750" s="23" t="s">
        <v>4247</v>
      </c>
      <c r="I750" s="23" t="s">
        <v>2422</v>
      </c>
      <c r="J750" s="23" t="s">
        <v>3516</v>
      </c>
      <c r="K750" s="23" t="s">
        <v>60</v>
      </c>
      <c r="L750" s="23" t="s">
        <v>67</v>
      </c>
      <c r="M750" s="25">
        <v>1010.11</v>
      </c>
      <c r="N750" s="23" t="s">
        <v>440</v>
      </c>
    </row>
    <row r="751" spans="1:14" x14ac:dyDescent="0.25">
      <c r="A751" s="23" t="s">
        <v>79</v>
      </c>
      <c r="B751" s="25">
        <v>103</v>
      </c>
      <c r="C751" s="23" t="s">
        <v>523</v>
      </c>
      <c r="D751" s="23" t="s">
        <v>1592</v>
      </c>
      <c r="E751" s="23" t="s">
        <v>4811</v>
      </c>
      <c r="F751" s="23" t="s">
        <v>15</v>
      </c>
      <c r="G751" s="23" t="s">
        <v>3515</v>
      </c>
      <c r="H751" s="23" t="s">
        <v>4244</v>
      </c>
      <c r="I751" s="23" t="s">
        <v>2424</v>
      </c>
      <c r="J751" s="23" t="s">
        <v>3512</v>
      </c>
      <c r="K751" s="23" t="s">
        <v>116</v>
      </c>
      <c r="L751" s="23" t="s">
        <v>492</v>
      </c>
      <c r="M751" s="25">
        <v>1394.81</v>
      </c>
      <c r="N751" s="23" t="s">
        <v>440</v>
      </c>
    </row>
    <row r="752" spans="1:14" x14ac:dyDescent="0.25">
      <c r="A752" s="23" t="s">
        <v>70</v>
      </c>
      <c r="B752" s="25">
        <v>816</v>
      </c>
      <c r="C752" s="23" t="s">
        <v>507</v>
      </c>
      <c r="D752" s="23" t="s">
        <v>1591</v>
      </c>
      <c r="E752" s="23" t="s">
        <v>4779</v>
      </c>
      <c r="F752" s="23" t="s">
        <v>20</v>
      </c>
      <c r="G752" s="23" t="s">
        <v>3513</v>
      </c>
      <c r="H752" s="23" t="s">
        <v>4235</v>
      </c>
      <c r="I752" s="23" t="s">
        <v>2422</v>
      </c>
      <c r="J752" s="23" t="s">
        <v>3512</v>
      </c>
      <c r="K752" s="23" t="s">
        <v>18</v>
      </c>
      <c r="L752" s="23" t="s">
        <v>491</v>
      </c>
      <c r="M752" s="25">
        <v>3790.55</v>
      </c>
      <c r="N752" s="23" t="s">
        <v>439</v>
      </c>
    </row>
    <row r="753" spans="1:14" x14ac:dyDescent="0.25">
      <c r="A753" s="23" t="s">
        <v>24</v>
      </c>
      <c r="B753" s="25">
        <v>802</v>
      </c>
      <c r="C753" s="23" t="s">
        <v>1596</v>
      </c>
      <c r="D753" s="23" t="s">
        <v>1594</v>
      </c>
      <c r="E753" s="23" t="s">
        <v>4792</v>
      </c>
      <c r="F753" s="23" t="s">
        <v>50</v>
      </c>
      <c r="G753" s="23" t="s">
        <v>3525</v>
      </c>
      <c r="H753" s="23" t="s">
        <v>4255</v>
      </c>
      <c r="I753" s="23" t="s">
        <v>2423</v>
      </c>
      <c r="J753" s="23" t="s">
        <v>3514</v>
      </c>
      <c r="K753" s="23" t="s">
        <v>85</v>
      </c>
      <c r="L753" s="23" t="s">
        <v>87</v>
      </c>
      <c r="M753" s="25">
        <v>96.91</v>
      </c>
      <c r="N753" s="23" t="s">
        <v>441</v>
      </c>
    </row>
    <row r="754" spans="1:14" x14ac:dyDescent="0.25">
      <c r="A754" s="23" t="s">
        <v>54</v>
      </c>
      <c r="B754" s="25">
        <v>416</v>
      </c>
      <c r="C754" s="23" t="s">
        <v>516</v>
      </c>
      <c r="D754" s="23" t="s">
        <v>1593</v>
      </c>
      <c r="E754" s="23" t="s">
        <v>4757</v>
      </c>
      <c r="F754" s="23" t="s">
        <v>29</v>
      </c>
      <c r="G754" s="23" t="s">
        <v>3519</v>
      </c>
      <c r="H754" s="23" t="s">
        <v>4256</v>
      </c>
      <c r="I754" s="23" t="s">
        <v>2423</v>
      </c>
      <c r="J754" s="23" t="s">
        <v>3516</v>
      </c>
      <c r="K754" s="23" t="s">
        <v>36</v>
      </c>
      <c r="L754" s="23" t="s">
        <v>67</v>
      </c>
      <c r="M754" s="25">
        <v>1150.68</v>
      </c>
      <c r="N754" s="23" t="s">
        <v>439</v>
      </c>
    </row>
    <row r="755" spans="1:14" x14ac:dyDescent="0.25">
      <c r="A755" s="23" t="s">
        <v>46</v>
      </c>
      <c r="B755" s="25">
        <v>91</v>
      </c>
      <c r="C755" s="23" t="s">
        <v>516</v>
      </c>
      <c r="D755" s="23" t="s">
        <v>1595</v>
      </c>
      <c r="E755" s="23" t="s">
        <v>4814</v>
      </c>
      <c r="F755" s="23" t="s">
        <v>40</v>
      </c>
      <c r="G755" s="23" t="s">
        <v>3527</v>
      </c>
      <c r="H755" s="23" t="s">
        <v>4263</v>
      </c>
      <c r="I755" s="23" t="s">
        <v>2422</v>
      </c>
      <c r="J755" s="23" t="s">
        <v>3512</v>
      </c>
      <c r="K755" s="23" t="s">
        <v>119</v>
      </c>
      <c r="L755" s="23" t="s">
        <v>493</v>
      </c>
      <c r="M755" s="25">
        <v>1107.67</v>
      </c>
      <c r="N755" s="23" t="s">
        <v>438</v>
      </c>
    </row>
    <row r="756" spans="1:14" x14ac:dyDescent="0.25">
      <c r="A756" s="23" t="s">
        <v>188</v>
      </c>
      <c r="B756" s="25">
        <v>664</v>
      </c>
      <c r="C756" s="23" t="s">
        <v>512</v>
      </c>
      <c r="D756" s="23" t="s">
        <v>1591</v>
      </c>
      <c r="E756" s="23" t="s">
        <v>4801</v>
      </c>
      <c r="F756" s="23" t="s">
        <v>20</v>
      </c>
      <c r="G756" s="23" t="s">
        <v>3513</v>
      </c>
      <c r="H756" s="23" t="s">
        <v>4235</v>
      </c>
      <c r="I756" s="23" t="s">
        <v>2423</v>
      </c>
      <c r="J756" s="23" t="s">
        <v>3516</v>
      </c>
      <c r="K756" s="23" t="s">
        <v>23</v>
      </c>
      <c r="L756" s="23" t="s">
        <v>21</v>
      </c>
      <c r="M756" s="25">
        <v>2202.8200000000002</v>
      </c>
      <c r="N756" s="23" t="s">
        <v>439</v>
      </c>
    </row>
    <row r="757" spans="1:14" x14ac:dyDescent="0.25">
      <c r="A757" s="23" t="s">
        <v>28</v>
      </c>
      <c r="B757" s="25">
        <v>702</v>
      </c>
      <c r="C757" s="23" t="s">
        <v>1598</v>
      </c>
      <c r="D757" s="23" t="s">
        <v>1592</v>
      </c>
      <c r="E757" s="23" t="s">
        <v>4821</v>
      </c>
      <c r="F757" s="23" t="s">
        <v>15</v>
      </c>
      <c r="G757" s="23" t="s">
        <v>3518</v>
      </c>
      <c r="H757" s="23" t="s">
        <v>238</v>
      </c>
      <c r="I757" s="23" t="s">
        <v>2426</v>
      </c>
      <c r="J757" s="23" t="s">
        <v>3512</v>
      </c>
      <c r="K757" s="23" t="s">
        <v>32</v>
      </c>
      <c r="L757" s="23" t="s">
        <v>16</v>
      </c>
      <c r="M757" s="25">
        <v>2496.84</v>
      </c>
      <c r="N757" s="23" t="s">
        <v>440</v>
      </c>
    </row>
    <row r="758" spans="1:14" x14ac:dyDescent="0.25">
      <c r="A758" s="23" t="s">
        <v>94</v>
      </c>
      <c r="B758" s="25">
        <v>794</v>
      </c>
      <c r="C758" s="23" t="s">
        <v>523</v>
      </c>
      <c r="D758" s="23" t="s">
        <v>1591</v>
      </c>
      <c r="E758" s="23" t="s">
        <v>4808</v>
      </c>
      <c r="F758" s="23" t="s">
        <v>20</v>
      </c>
      <c r="G758" s="23" t="s">
        <v>3513</v>
      </c>
      <c r="H758" s="23" t="s">
        <v>4236</v>
      </c>
      <c r="I758" s="23" t="s">
        <v>2424</v>
      </c>
      <c r="J758" s="23" t="s">
        <v>3514</v>
      </c>
      <c r="K758" s="23" t="s">
        <v>136</v>
      </c>
      <c r="L758" s="23" t="s">
        <v>21</v>
      </c>
      <c r="M758" s="25">
        <v>922.44</v>
      </c>
      <c r="N758" s="23" t="s">
        <v>439</v>
      </c>
    </row>
    <row r="759" spans="1:14" x14ac:dyDescent="0.25">
      <c r="A759" s="23" t="s">
        <v>49</v>
      </c>
      <c r="B759" s="25">
        <v>862</v>
      </c>
      <c r="C759" s="23" t="s">
        <v>1598</v>
      </c>
      <c r="D759" s="23" t="s">
        <v>1593</v>
      </c>
      <c r="E759" s="23" t="s">
        <v>4771</v>
      </c>
      <c r="F759" s="23" t="s">
        <v>29</v>
      </c>
      <c r="G759" s="23" t="s">
        <v>3519</v>
      </c>
      <c r="H759" s="23" t="s">
        <v>4256</v>
      </c>
      <c r="I759" s="23" t="s">
        <v>2424</v>
      </c>
      <c r="J759" s="23" t="s">
        <v>3526</v>
      </c>
      <c r="K759" s="23" t="s">
        <v>162</v>
      </c>
      <c r="L759" s="23" t="s">
        <v>67</v>
      </c>
      <c r="M759" s="25">
        <v>507.84</v>
      </c>
      <c r="N759" s="23" t="s">
        <v>440</v>
      </c>
    </row>
    <row r="760" spans="1:14" x14ac:dyDescent="0.25">
      <c r="A760" s="23" t="s">
        <v>197</v>
      </c>
      <c r="B760" s="25">
        <v>304</v>
      </c>
      <c r="C760" s="23" t="s">
        <v>512</v>
      </c>
      <c r="D760" s="23" t="s">
        <v>1593</v>
      </c>
      <c r="E760" s="23" t="s">
        <v>4786</v>
      </c>
      <c r="F760" s="23" t="s">
        <v>29</v>
      </c>
      <c r="G760" s="23" t="s">
        <v>3520</v>
      </c>
      <c r="H760" s="23" t="s">
        <v>4243</v>
      </c>
      <c r="I760" s="23" t="s">
        <v>2423</v>
      </c>
      <c r="J760" s="23" t="s">
        <v>3512</v>
      </c>
      <c r="K760" s="23" t="s">
        <v>139</v>
      </c>
      <c r="L760" s="23" t="s">
        <v>67</v>
      </c>
      <c r="M760" s="25">
        <v>1085.43</v>
      </c>
      <c r="N760" s="23" t="s">
        <v>439</v>
      </c>
    </row>
    <row r="761" spans="1:14" x14ac:dyDescent="0.25">
      <c r="A761" s="23" t="s">
        <v>24</v>
      </c>
      <c r="B761" s="25">
        <v>247</v>
      </c>
      <c r="C761" s="23" t="s">
        <v>1596</v>
      </c>
      <c r="D761" s="23" t="s">
        <v>1591</v>
      </c>
      <c r="E761" s="23" t="s">
        <v>4778</v>
      </c>
      <c r="F761" s="23" t="s">
        <v>20</v>
      </c>
      <c r="G761" s="23" t="s">
        <v>3513</v>
      </c>
      <c r="H761" s="23" t="s">
        <v>4236</v>
      </c>
      <c r="I761" s="23" t="s">
        <v>2424</v>
      </c>
      <c r="J761" s="23" t="s">
        <v>3523</v>
      </c>
      <c r="K761" s="23" t="s">
        <v>160</v>
      </c>
      <c r="L761" s="23" t="s">
        <v>21</v>
      </c>
      <c r="M761" s="25">
        <v>717.03</v>
      </c>
      <c r="N761" s="23" t="s">
        <v>438</v>
      </c>
    </row>
    <row r="762" spans="1:14" x14ac:dyDescent="0.25">
      <c r="A762" s="23" t="s">
        <v>58</v>
      </c>
      <c r="B762" s="25">
        <v>124</v>
      </c>
      <c r="C762" s="23" t="s">
        <v>512</v>
      </c>
      <c r="D762" s="23" t="s">
        <v>1593</v>
      </c>
      <c r="E762" s="23" t="s">
        <v>4784</v>
      </c>
      <c r="F762" s="23" t="s">
        <v>29</v>
      </c>
      <c r="G762" s="23" t="s">
        <v>3519</v>
      </c>
      <c r="H762" s="23" t="s">
        <v>4247</v>
      </c>
      <c r="I762" s="23" t="s">
        <v>2426</v>
      </c>
      <c r="J762" s="23" t="s">
        <v>3514</v>
      </c>
      <c r="K762" s="23" t="s">
        <v>93</v>
      </c>
      <c r="L762" s="23" t="s">
        <v>30</v>
      </c>
      <c r="M762" s="25">
        <v>581.57000000000005</v>
      </c>
      <c r="N762" s="23" t="s">
        <v>439</v>
      </c>
    </row>
    <row r="763" spans="1:14" x14ac:dyDescent="0.25">
      <c r="A763" s="23" t="s">
        <v>14</v>
      </c>
      <c r="B763" s="25">
        <v>149</v>
      </c>
      <c r="C763" s="23" t="s">
        <v>1596</v>
      </c>
      <c r="D763" s="23" t="s">
        <v>1593</v>
      </c>
      <c r="E763" s="23" t="s">
        <v>4770</v>
      </c>
      <c r="F763" s="23" t="s">
        <v>29</v>
      </c>
      <c r="G763" s="23" t="s">
        <v>230</v>
      </c>
      <c r="H763" s="23" t="s">
        <v>230</v>
      </c>
      <c r="I763" s="23" t="s">
        <v>2423</v>
      </c>
      <c r="J763" s="23" t="s">
        <v>3512</v>
      </c>
      <c r="K763" s="23" t="s">
        <v>27</v>
      </c>
      <c r="L763" s="23" t="s">
        <v>30</v>
      </c>
      <c r="M763" s="25">
        <v>2139.11</v>
      </c>
      <c r="N763" s="23" t="s">
        <v>439</v>
      </c>
    </row>
    <row r="764" spans="1:14" x14ac:dyDescent="0.25">
      <c r="A764" s="23" t="s">
        <v>46</v>
      </c>
      <c r="B764" s="25">
        <v>178</v>
      </c>
      <c r="C764" s="23" t="s">
        <v>516</v>
      </c>
      <c r="D764" s="23" t="s">
        <v>1593</v>
      </c>
      <c r="E764" s="23" t="s">
        <v>4817</v>
      </c>
      <c r="F764" s="23" t="s">
        <v>29</v>
      </c>
      <c r="G764" s="23" t="s">
        <v>3520</v>
      </c>
      <c r="H764" s="23" t="s">
        <v>4259</v>
      </c>
      <c r="I764" s="23" t="s">
        <v>2423</v>
      </c>
      <c r="J764" s="23" t="s">
        <v>3512</v>
      </c>
      <c r="K764" s="23" t="s">
        <v>112</v>
      </c>
      <c r="L764" s="23" t="s">
        <v>30</v>
      </c>
      <c r="M764" s="25">
        <v>1225.69</v>
      </c>
      <c r="N764" s="23" t="s">
        <v>439</v>
      </c>
    </row>
    <row r="765" spans="1:14" x14ac:dyDescent="0.25">
      <c r="A765" s="23" t="s">
        <v>191</v>
      </c>
      <c r="B765" s="25">
        <v>812</v>
      </c>
      <c r="C765" s="23" t="s">
        <v>516</v>
      </c>
      <c r="D765" s="23" t="s">
        <v>1592</v>
      </c>
      <c r="E765" s="23" t="s">
        <v>4719</v>
      </c>
      <c r="F765" s="23" t="s">
        <v>15</v>
      </c>
      <c r="G765" s="23" t="s">
        <v>3515</v>
      </c>
      <c r="H765" s="23" t="s">
        <v>4244</v>
      </c>
      <c r="I765" s="23" t="s">
        <v>2422</v>
      </c>
      <c r="J765" s="23" t="s">
        <v>3516</v>
      </c>
      <c r="K765" s="23" t="s">
        <v>192</v>
      </c>
      <c r="L765" s="23" t="s">
        <v>492</v>
      </c>
      <c r="M765" s="25">
        <v>1615.47</v>
      </c>
      <c r="N765" s="23" t="s">
        <v>439</v>
      </c>
    </row>
    <row r="766" spans="1:14" x14ac:dyDescent="0.25">
      <c r="A766" s="23" t="s">
        <v>94</v>
      </c>
      <c r="B766" s="25">
        <v>172</v>
      </c>
      <c r="C766" s="23" t="s">
        <v>523</v>
      </c>
      <c r="D766" s="23" t="s">
        <v>1591</v>
      </c>
      <c r="E766" s="23" t="s">
        <v>4780</v>
      </c>
      <c r="F766" s="23" t="s">
        <v>20</v>
      </c>
      <c r="G766" s="23" t="s">
        <v>3513</v>
      </c>
      <c r="H766" s="23" t="s">
        <v>242</v>
      </c>
      <c r="I766" s="23" t="s">
        <v>2424</v>
      </c>
      <c r="J766" s="23" t="s">
        <v>3516</v>
      </c>
      <c r="K766" s="23" t="s">
        <v>126</v>
      </c>
      <c r="L766" s="23" t="s">
        <v>21</v>
      </c>
      <c r="M766" s="25">
        <v>2708.53</v>
      </c>
      <c r="N766" s="23" t="s">
        <v>442</v>
      </c>
    </row>
    <row r="767" spans="1:14" x14ac:dyDescent="0.25">
      <c r="A767" s="23" t="s">
        <v>66</v>
      </c>
      <c r="B767" s="25">
        <v>361</v>
      </c>
      <c r="C767" s="23" t="s">
        <v>1599</v>
      </c>
      <c r="D767" s="23" t="s">
        <v>1591</v>
      </c>
      <c r="E767" s="23" t="s">
        <v>4799</v>
      </c>
      <c r="F767" s="23" t="s">
        <v>20</v>
      </c>
      <c r="G767" s="23" t="s">
        <v>3513</v>
      </c>
      <c r="H767" s="23" t="s">
        <v>242</v>
      </c>
      <c r="I767" s="23" t="s">
        <v>2422</v>
      </c>
      <c r="J767" s="23" t="s">
        <v>3526</v>
      </c>
      <c r="K767" s="23" t="s">
        <v>62</v>
      </c>
      <c r="L767" s="23" t="s">
        <v>21</v>
      </c>
      <c r="M767" s="25">
        <v>1489.77</v>
      </c>
      <c r="N767" s="23" t="s">
        <v>439</v>
      </c>
    </row>
    <row r="768" spans="1:14" x14ac:dyDescent="0.25">
      <c r="A768" s="23" t="s">
        <v>19</v>
      </c>
      <c r="B768" s="25">
        <v>847</v>
      </c>
      <c r="C768" s="23" t="s">
        <v>516</v>
      </c>
      <c r="D768" s="23" t="s">
        <v>1591</v>
      </c>
      <c r="E768" s="23" t="s">
        <v>4822</v>
      </c>
      <c r="F768" s="23" t="s">
        <v>20</v>
      </c>
      <c r="G768" s="23" t="s">
        <v>3513</v>
      </c>
      <c r="H768" s="23" t="s">
        <v>4239</v>
      </c>
      <c r="I768" s="23" t="s">
        <v>2425</v>
      </c>
      <c r="J768" s="23" t="s">
        <v>3512</v>
      </c>
      <c r="K768" s="23" t="s">
        <v>166</v>
      </c>
      <c r="L768" s="23" t="s">
        <v>21</v>
      </c>
      <c r="M768" s="25">
        <v>3359.7</v>
      </c>
      <c r="N768" s="23" t="s">
        <v>439</v>
      </c>
    </row>
    <row r="769" spans="1:14" x14ac:dyDescent="0.25">
      <c r="A769" s="23" t="s">
        <v>58</v>
      </c>
      <c r="B769" s="25">
        <v>857</v>
      </c>
      <c r="C769" s="23" t="s">
        <v>512</v>
      </c>
      <c r="D769" s="23" t="s">
        <v>1595</v>
      </c>
      <c r="E769" s="23" t="s">
        <v>4793</v>
      </c>
      <c r="F769" s="23" t="s">
        <v>40</v>
      </c>
      <c r="G769" s="23" t="s">
        <v>3527</v>
      </c>
      <c r="H769" s="23" t="s">
        <v>4261</v>
      </c>
      <c r="I769" s="23" t="s">
        <v>2422</v>
      </c>
      <c r="J769" s="23" t="s">
        <v>3514</v>
      </c>
      <c r="K769" s="23" t="s">
        <v>152</v>
      </c>
      <c r="L769" s="23" t="s">
        <v>41</v>
      </c>
      <c r="M769" s="25">
        <v>1318.65</v>
      </c>
      <c r="N769" s="23" t="s">
        <v>438</v>
      </c>
    </row>
    <row r="770" spans="1:14" x14ac:dyDescent="0.25">
      <c r="A770" s="23" t="s">
        <v>190</v>
      </c>
      <c r="B770" s="25">
        <v>118</v>
      </c>
      <c r="C770" s="23" t="s">
        <v>1599</v>
      </c>
      <c r="D770" s="23" t="s">
        <v>1591</v>
      </c>
      <c r="E770" s="23" t="s">
        <v>4733</v>
      </c>
      <c r="F770" s="23" t="s">
        <v>20</v>
      </c>
      <c r="G770" s="23" t="s">
        <v>3513</v>
      </c>
      <c r="H770" s="23" t="s">
        <v>4236</v>
      </c>
      <c r="I770" s="23" t="s">
        <v>2425</v>
      </c>
      <c r="J770" s="23" t="s">
        <v>3526</v>
      </c>
      <c r="K770" s="23" t="s">
        <v>403</v>
      </c>
      <c r="L770" s="23" t="s">
        <v>21</v>
      </c>
      <c r="M770" s="25">
        <v>497.32</v>
      </c>
      <c r="N770" s="23" t="s">
        <v>439</v>
      </c>
    </row>
    <row r="771" spans="1:14" x14ac:dyDescent="0.25">
      <c r="A771" s="23" t="s">
        <v>28</v>
      </c>
      <c r="B771" s="25">
        <v>78</v>
      </c>
      <c r="C771" s="23" t="s">
        <v>1598</v>
      </c>
      <c r="D771" s="23" t="s">
        <v>1591</v>
      </c>
      <c r="E771" s="23" t="s">
        <v>4775</v>
      </c>
      <c r="F771" s="23" t="s">
        <v>20</v>
      </c>
      <c r="G771" s="23" t="s">
        <v>3513</v>
      </c>
      <c r="H771" s="23" t="s">
        <v>242</v>
      </c>
      <c r="I771" s="23" t="s">
        <v>2423</v>
      </c>
      <c r="J771" s="23" t="s">
        <v>3512</v>
      </c>
      <c r="K771" s="23" t="s">
        <v>155</v>
      </c>
      <c r="L771" s="23" t="s">
        <v>64</v>
      </c>
      <c r="M771" s="25">
        <v>8421.5499999999993</v>
      </c>
      <c r="N771" s="23" t="s">
        <v>439</v>
      </c>
    </row>
    <row r="772" spans="1:14" x14ac:dyDescent="0.25">
      <c r="A772" s="23" t="s">
        <v>195</v>
      </c>
      <c r="B772" s="25">
        <v>706</v>
      </c>
      <c r="C772" s="23" t="s">
        <v>1599</v>
      </c>
      <c r="D772" s="23" t="s">
        <v>1591</v>
      </c>
      <c r="E772" s="23" t="s">
        <v>4798</v>
      </c>
      <c r="F772" s="23" t="s">
        <v>20</v>
      </c>
      <c r="G772" s="23" t="s">
        <v>3513</v>
      </c>
      <c r="H772" s="23" t="s">
        <v>4235</v>
      </c>
      <c r="I772" s="23" t="s">
        <v>2422</v>
      </c>
      <c r="J772" s="23" t="s">
        <v>3514</v>
      </c>
      <c r="K772" s="23" t="s">
        <v>169</v>
      </c>
      <c r="L772" s="23" t="s">
        <v>491</v>
      </c>
      <c r="M772" s="25">
        <v>76.760000000000005</v>
      </c>
      <c r="N772" s="23" t="s">
        <v>439</v>
      </c>
    </row>
    <row r="773" spans="1:14" x14ac:dyDescent="0.25">
      <c r="A773" s="23" t="s">
        <v>46</v>
      </c>
      <c r="B773" s="25">
        <v>125</v>
      </c>
      <c r="C773" s="23" t="s">
        <v>516</v>
      </c>
      <c r="D773" s="23" t="s">
        <v>1592</v>
      </c>
      <c r="E773" s="23" t="s">
        <v>4815</v>
      </c>
      <c r="F773" s="23" t="s">
        <v>15</v>
      </c>
      <c r="G773" s="23" t="s">
        <v>3515</v>
      </c>
      <c r="H773" s="23" t="s">
        <v>4244</v>
      </c>
      <c r="I773" s="23" t="s">
        <v>2425</v>
      </c>
      <c r="J773" s="23" t="s">
        <v>3516</v>
      </c>
      <c r="K773" s="23" t="s">
        <v>196</v>
      </c>
      <c r="L773" s="23" t="s">
        <v>16</v>
      </c>
      <c r="M773" s="25">
        <v>919.19</v>
      </c>
      <c r="N773" s="23" t="s">
        <v>440</v>
      </c>
    </row>
    <row r="774" spans="1:14" x14ac:dyDescent="0.25">
      <c r="A774" s="23" t="s">
        <v>79</v>
      </c>
      <c r="B774" s="25">
        <v>344</v>
      </c>
      <c r="C774" s="23" t="s">
        <v>523</v>
      </c>
      <c r="D774" s="23" t="s">
        <v>1591</v>
      </c>
      <c r="E774" s="23" t="s">
        <v>4807</v>
      </c>
      <c r="F774" s="23" t="s">
        <v>20</v>
      </c>
      <c r="G774" s="23" t="s">
        <v>3521</v>
      </c>
      <c r="H774" s="23" t="s">
        <v>4237</v>
      </c>
      <c r="I774" s="23" t="s">
        <v>2423</v>
      </c>
      <c r="J774" s="23" t="s">
        <v>3526</v>
      </c>
      <c r="K774" s="23" t="s">
        <v>172</v>
      </c>
      <c r="L774" s="23" t="s">
        <v>491</v>
      </c>
      <c r="M774" s="25">
        <v>1095.19</v>
      </c>
      <c r="N774" s="23" t="s">
        <v>439</v>
      </c>
    </row>
    <row r="775" spans="1:14" x14ac:dyDescent="0.25">
      <c r="A775" s="23" t="s">
        <v>195</v>
      </c>
      <c r="B775" s="25">
        <v>889</v>
      </c>
      <c r="C775" s="23" t="s">
        <v>1599</v>
      </c>
      <c r="D775" s="23" t="s">
        <v>1593</v>
      </c>
      <c r="E775" s="23" t="s">
        <v>4802</v>
      </c>
      <c r="F775" s="23" t="s">
        <v>29</v>
      </c>
      <c r="G775" s="23" t="s">
        <v>3519</v>
      </c>
      <c r="H775" s="23" t="s">
        <v>4256</v>
      </c>
      <c r="I775" s="23" t="s">
        <v>2426</v>
      </c>
      <c r="J775" s="23" t="s">
        <v>3526</v>
      </c>
      <c r="K775" s="23" t="s">
        <v>201</v>
      </c>
      <c r="L775" s="23" t="s">
        <v>30</v>
      </c>
      <c r="M775" s="25">
        <v>1059.6600000000001</v>
      </c>
      <c r="N775" s="23" t="s">
        <v>439</v>
      </c>
    </row>
    <row r="776" spans="1:14" x14ac:dyDescent="0.25">
      <c r="A776" s="23" t="s">
        <v>73</v>
      </c>
      <c r="B776" s="25">
        <v>940</v>
      </c>
      <c r="C776" s="23" t="s">
        <v>507</v>
      </c>
      <c r="D776" s="23" t="s">
        <v>1595</v>
      </c>
      <c r="E776" s="23" t="s">
        <v>4809</v>
      </c>
      <c r="F776" s="23" t="s">
        <v>40</v>
      </c>
      <c r="G776" s="23" t="s">
        <v>3511</v>
      </c>
      <c r="H776" s="23" t="s">
        <v>4248</v>
      </c>
      <c r="I776" s="23" t="s">
        <v>2423</v>
      </c>
      <c r="J776" s="23" t="s">
        <v>3523</v>
      </c>
      <c r="K776" s="23" t="s">
        <v>69</v>
      </c>
      <c r="L776" s="23" t="s">
        <v>41</v>
      </c>
      <c r="M776" s="25">
        <v>1454.31</v>
      </c>
      <c r="N776" s="23" t="s">
        <v>439</v>
      </c>
    </row>
    <row r="777" spans="1:14" x14ac:dyDescent="0.25">
      <c r="A777" s="23" t="s">
        <v>46</v>
      </c>
      <c r="B777" s="25">
        <v>650</v>
      </c>
      <c r="C777" s="23" t="s">
        <v>516</v>
      </c>
      <c r="D777" s="23" t="s">
        <v>1593</v>
      </c>
      <c r="E777" s="23" t="s">
        <v>4810</v>
      </c>
      <c r="F777" s="23" t="s">
        <v>29</v>
      </c>
      <c r="G777" s="23" t="s">
        <v>3520</v>
      </c>
      <c r="H777" s="23" t="s">
        <v>4243</v>
      </c>
      <c r="I777" s="23" t="s">
        <v>2422</v>
      </c>
      <c r="J777" s="23" t="s">
        <v>3514</v>
      </c>
      <c r="K777" s="23" t="s">
        <v>189</v>
      </c>
      <c r="L777" s="23" t="s">
        <v>30</v>
      </c>
      <c r="M777" s="25">
        <v>1024.3399999999999</v>
      </c>
      <c r="N777" s="23" t="s">
        <v>440</v>
      </c>
    </row>
    <row r="778" spans="1:14" x14ac:dyDescent="0.25">
      <c r="A778" s="23" t="s">
        <v>33</v>
      </c>
      <c r="B778" s="25">
        <v>602</v>
      </c>
      <c r="C778" s="23" t="s">
        <v>516</v>
      </c>
      <c r="D778" s="23" t="s">
        <v>1594</v>
      </c>
      <c r="E778" s="23" t="s">
        <v>4800</v>
      </c>
      <c r="F778" s="23" t="s">
        <v>50</v>
      </c>
      <c r="G778" s="23" t="s">
        <v>3522</v>
      </c>
      <c r="H778" s="23" t="s">
        <v>4240</v>
      </c>
      <c r="I778" s="23" t="s">
        <v>2423</v>
      </c>
      <c r="J778" s="23" t="s">
        <v>3512</v>
      </c>
      <c r="K778" s="23" t="s">
        <v>38</v>
      </c>
      <c r="L778" s="23" t="s">
        <v>87</v>
      </c>
      <c r="M778" s="25">
        <v>1539.37</v>
      </c>
      <c r="N778" s="23" t="s">
        <v>439</v>
      </c>
    </row>
    <row r="779" spans="1:14" x14ac:dyDescent="0.25">
      <c r="A779" s="23" t="s">
        <v>63</v>
      </c>
      <c r="B779" s="25">
        <v>163</v>
      </c>
      <c r="C779" s="23" t="s">
        <v>1597</v>
      </c>
      <c r="D779" s="23" t="s">
        <v>1591</v>
      </c>
      <c r="E779" s="23" t="s">
        <v>4776</v>
      </c>
      <c r="F779" s="23" t="s">
        <v>20</v>
      </c>
      <c r="G779" s="23" t="s">
        <v>3513</v>
      </c>
      <c r="H779" s="23" t="s">
        <v>4236</v>
      </c>
      <c r="I779" s="23" t="s">
        <v>2423</v>
      </c>
      <c r="J779" s="23" t="s">
        <v>3514</v>
      </c>
      <c r="K779" s="23" t="s">
        <v>60</v>
      </c>
      <c r="L779" s="23" t="s">
        <v>491</v>
      </c>
      <c r="M779" s="25">
        <v>137.41999999999999</v>
      </c>
      <c r="N779" s="23" t="s">
        <v>439</v>
      </c>
    </row>
    <row r="780" spans="1:14" x14ac:dyDescent="0.25">
      <c r="A780" s="23" t="s">
        <v>188</v>
      </c>
      <c r="B780" s="25">
        <v>464</v>
      </c>
      <c r="C780" s="23" t="s">
        <v>512</v>
      </c>
      <c r="D780" s="23" t="s">
        <v>1591</v>
      </c>
      <c r="E780" s="23" t="s">
        <v>4737</v>
      </c>
      <c r="F780" s="23" t="s">
        <v>20</v>
      </c>
      <c r="G780" s="23" t="s">
        <v>3521</v>
      </c>
      <c r="H780" s="23" t="s">
        <v>4234</v>
      </c>
      <c r="I780" s="23" t="s">
        <v>2424</v>
      </c>
      <c r="J780" s="23" t="s">
        <v>3514</v>
      </c>
      <c r="K780" s="23" t="s">
        <v>43</v>
      </c>
      <c r="L780" s="23" t="s">
        <v>21</v>
      </c>
      <c r="M780" s="25">
        <v>1039.99</v>
      </c>
      <c r="N780" s="23" t="s">
        <v>439</v>
      </c>
    </row>
    <row r="781" spans="1:14" x14ac:dyDescent="0.25">
      <c r="A781" s="23" t="s">
        <v>190</v>
      </c>
      <c r="B781" s="25">
        <v>470</v>
      </c>
      <c r="C781" s="23" t="s">
        <v>1599</v>
      </c>
      <c r="D781" s="23" t="s">
        <v>1592</v>
      </c>
      <c r="E781" s="23" t="s">
        <v>4787</v>
      </c>
      <c r="F781" s="23" t="s">
        <v>15</v>
      </c>
      <c r="G781" s="23" t="s">
        <v>3524</v>
      </c>
      <c r="H781" s="23" t="s">
        <v>4245</v>
      </c>
      <c r="I781" s="23" t="s">
        <v>2425</v>
      </c>
      <c r="J781" s="23" t="s">
        <v>3523</v>
      </c>
      <c r="K781" s="23" t="s">
        <v>164</v>
      </c>
      <c r="L781" s="23" t="s">
        <v>16</v>
      </c>
      <c r="M781" s="25">
        <v>491.44</v>
      </c>
      <c r="N781" s="23" t="s">
        <v>440</v>
      </c>
    </row>
    <row r="782" spans="1:14" x14ac:dyDescent="0.25">
      <c r="A782" s="23" t="s">
        <v>191</v>
      </c>
      <c r="B782" s="25">
        <v>30</v>
      </c>
      <c r="C782" s="23" t="s">
        <v>516</v>
      </c>
      <c r="D782" s="23" t="s">
        <v>1591</v>
      </c>
      <c r="E782" s="23" t="s">
        <v>4820</v>
      </c>
      <c r="F782" s="23" t="s">
        <v>20</v>
      </c>
      <c r="G782" s="23" t="s">
        <v>3521</v>
      </c>
      <c r="H782" s="23" t="s">
        <v>4234</v>
      </c>
      <c r="I782" s="23" t="s">
        <v>2423</v>
      </c>
      <c r="J782" s="23" t="s">
        <v>3514</v>
      </c>
      <c r="K782" s="23" t="s">
        <v>13</v>
      </c>
      <c r="L782" s="23" t="s">
        <v>64</v>
      </c>
      <c r="M782" s="25">
        <v>426.37</v>
      </c>
      <c r="N782" s="23" t="s">
        <v>439</v>
      </c>
    </row>
    <row r="783" spans="1:14" x14ac:dyDescent="0.25">
      <c r="A783" s="23" t="s">
        <v>70</v>
      </c>
      <c r="B783" s="25">
        <v>886</v>
      </c>
      <c r="C783" s="23" t="s">
        <v>507</v>
      </c>
      <c r="D783" s="23" t="s">
        <v>1592</v>
      </c>
      <c r="E783" s="23" t="s">
        <v>4772</v>
      </c>
      <c r="F783" s="23" t="s">
        <v>15</v>
      </c>
      <c r="G783" s="23" t="s">
        <v>3518</v>
      </c>
      <c r="H783" s="23" t="s">
        <v>4251</v>
      </c>
      <c r="I783" s="23" t="s">
        <v>2422</v>
      </c>
      <c r="J783" s="23" t="s">
        <v>3512</v>
      </c>
      <c r="K783" s="23" t="s">
        <v>57</v>
      </c>
      <c r="L783" s="23" t="s">
        <v>16</v>
      </c>
      <c r="M783" s="25">
        <v>5862.67</v>
      </c>
      <c r="N783" s="23" t="s">
        <v>439</v>
      </c>
    </row>
    <row r="784" spans="1:14" x14ac:dyDescent="0.25">
      <c r="A784" s="23" t="s">
        <v>275</v>
      </c>
      <c r="B784" s="25">
        <v>385</v>
      </c>
      <c r="C784" s="23" t="s">
        <v>1596</v>
      </c>
      <c r="D784" s="23" t="s">
        <v>1591</v>
      </c>
      <c r="E784" s="23" t="s">
        <v>4743</v>
      </c>
      <c r="F784" s="23" t="s">
        <v>20</v>
      </c>
      <c r="G784" s="23" t="s">
        <v>3521</v>
      </c>
      <c r="H784" s="23" t="s">
        <v>4246</v>
      </c>
      <c r="I784" s="23" t="s">
        <v>2423</v>
      </c>
      <c r="J784" s="23" t="s">
        <v>3516</v>
      </c>
      <c r="K784" s="23" t="s">
        <v>145</v>
      </c>
      <c r="L784" s="23" t="s">
        <v>21</v>
      </c>
      <c r="M784" s="25">
        <v>1777.67</v>
      </c>
      <c r="N784" s="23" t="s">
        <v>440</v>
      </c>
    </row>
    <row r="785" spans="1:14" x14ac:dyDescent="0.25">
      <c r="A785" s="23" t="s">
        <v>66</v>
      </c>
      <c r="B785" s="25">
        <v>839</v>
      </c>
      <c r="C785" s="23" t="s">
        <v>1599</v>
      </c>
      <c r="D785" s="23" t="s">
        <v>1591</v>
      </c>
      <c r="E785" s="23" t="s">
        <v>4812</v>
      </c>
      <c r="F785" s="23" t="s">
        <v>20</v>
      </c>
      <c r="G785" s="23" t="s">
        <v>3521</v>
      </c>
      <c r="H785" s="23" t="s">
        <v>4253</v>
      </c>
      <c r="I785" s="23" t="s">
        <v>2422</v>
      </c>
      <c r="J785" s="23" t="s">
        <v>3526</v>
      </c>
      <c r="K785" s="23" t="s">
        <v>162</v>
      </c>
      <c r="L785" s="23" t="s">
        <v>64</v>
      </c>
      <c r="M785" s="25">
        <v>345.65</v>
      </c>
      <c r="N785" s="23" t="s">
        <v>439</v>
      </c>
    </row>
    <row r="786" spans="1:14" x14ac:dyDescent="0.25">
      <c r="A786" s="23" t="s">
        <v>193</v>
      </c>
      <c r="B786" s="25">
        <v>532</v>
      </c>
      <c r="C786" s="23" t="s">
        <v>1598</v>
      </c>
      <c r="D786" s="23" t="s">
        <v>1594</v>
      </c>
      <c r="E786" s="23" t="s">
        <v>4806</v>
      </c>
      <c r="F786" s="23" t="s">
        <v>50</v>
      </c>
      <c r="G786" s="23" t="s">
        <v>3525</v>
      </c>
      <c r="H786" s="23" t="s">
        <v>4255</v>
      </c>
      <c r="I786" s="23" t="s">
        <v>2422</v>
      </c>
      <c r="J786" s="23" t="s">
        <v>3516</v>
      </c>
      <c r="K786" s="23" t="s">
        <v>57</v>
      </c>
      <c r="L786" s="23" t="s">
        <v>51</v>
      </c>
      <c r="M786" s="25">
        <v>3758.05</v>
      </c>
      <c r="N786" s="23" t="s">
        <v>439</v>
      </c>
    </row>
    <row r="787" spans="1:14" x14ac:dyDescent="0.25">
      <c r="A787" s="23" t="s">
        <v>94</v>
      </c>
      <c r="B787" s="25">
        <v>623</v>
      </c>
      <c r="C787" s="23" t="s">
        <v>523</v>
      </c>
      <c r="D787" s="23" t="s">
        <v>1594</v>
      </c>
      <c r="E787" s="23" t="s">
        <v>4838</v>
      </c>
      <c r="F787" s="23" t="s">
        <v>50</v>
      </c>
      <c r="G787" s="23" t="s">
        <v>3525</v>
      </c>
      <c r="H787" s="23" t="s">
        <v>4258</v>
      </c>
      <c r="I787" s="23" t="s">
        <v>2422</v>
      </c>
      <c r="J787" s="23" t="s">
        <v>3512</v>
      </c>
      <c r="K787" s="23" t="s">
        <v>164</v>
      </c>
      <c r="L787" s="23" t="s">
        <v>51</v>
      </c>
      <c r="M787" s="25">
        <v>4554.2299999999996</v>
      </c>
      <c r="N787" s="23" t="s">
        <v>438</v>
      </c>
    </row>
    <row r="788" spans="1:14" x14ac:dyDescent="0.25">
      <c r="A788" s="23" t="s">
        <v>49</v>
      </c>
      <c r="B788" s="25">
        <v>434</v>
      </c>
      <c r="C788" s="23" t="s">
        <v>1598</v>
      </c>
      <c r="D788" s="23" t="s">
        <v>1592</v>
      </c>
      <c r="E788" s="23" t="s">
        <v>4777</v>
      </c>
      <c r="F788" s="23" t="s">
        <v>15</v>
      </c>
      <c r="G788" s="23" t="s">
        <v>3524</v>
      </c>
      <c r="H788" s="23" t="s">
        <v>4245</v>
      </c>
      <c r="I788" s="23" t="s">
        <v>2425</v>
      </c>
      <c r="J788" s="23" t="s">
        <v>3516</v>
      </c>
      <c r="K788" s="23" t="s">
        <v>192</v>
      </c>
      <c r="L788" s="23" t="s">
        <v>25</v>
      </c>
      <c r="M788" s="25">
        <v>1926.89</v>
      </c>
      <c r="N788" s="23" t="s">
        <v>439</v>
      </c>
    </row>
    <row r="789" spans="1:14" x14ac:dyDescent="0.25">
      <c r="A789" s="23" t="s">
        <v>188</v>
      </c>
      <c r="B789" s="25">
        <v>657</v>
      </c>
      <c r="C789" s="23" t="s">
        <v>512</v>
      </c>
      <c r="D789" s="23" t="s">
        <v>1592</v>
      </c>
      <c r="E789" s="23" t="s">
        <v>4813</v>
      </c>
      <c r="F789" s="23" t="s">
        <v>15</v>
      </c>
      <c r="G789" s="23" t="s">
        <v>3515</v>
      </c>
      <c r="H789" s="23" t="s">
        <v>4238</v>
      </c>
      <c r="I789" s="23" t="s">
        <v>2422</v>
      </c>
      <c r="J789" s="23" t="s">
        <v>3514</v>
      </c>
      <c r="K789" s="23" t="s">
        <v>45</v>
      </c>
      <c r="L789" s="23" t="s">
        <v>55</v>
      </c>
      <c r="M789" s="25">
        <v>1428.15</v>
      </c>
      <c r="N789" s="23" t="s">
        <v>439</v>
      </c>
    </row>
    <row r="790" spans="1:14" x14ac:dyDescent="0.25">
      <c r="A790" s="23" t="s">
        <v>90</v>
      </c>
      <c r="B790" s="25">
        <v>500</v>
      </c>
      <c r="C790" s="23" t="s">
        <v>1597</v>
      </c>
      <c r="D790" s="23" t="s">
        <v>1593</v>
      </c>
      <c r="E790" s="23" t="s">
        <v>4804</v>
      </c>
      <c r="F790" s="23" t="s">
        <v>29</v>
      </c>
      <c r="G790" s="23" t="s">
        <v>230</v>
      </c>
      <c r="H790" s="23" t="s">
        <v>230</v>
      </c>
      <c r="I790" s="23" t="s">
        <v>2426</v>
      </c>
      <c r="J790" s="23" t="s">
        <v>3512</v>
      </c>
      <c r="K790" s="23" t="s">
        <v>403</v>
      </c>
      <c r="L790" s="23" t="s">
        <v>34</v>
      </c>
      <c r="M790" s="25">
        <v>1202.3399999999999</v>
      </c>
      <c r="N790" s="23" t="s">
        <v>439</v>
      </c>
    </row>
    <row r="791" spans="1:14" x14ac:dyDescent="0.25">
      <c r="A791" s="23" t="s">
        <v>66</v>
      </c>
      <c r="B791" s="25">
        <v>896</v>
      </c>
      <c r="C791" s="23" t="s">
        <v>1599</v>
      </c>
      <c r="D791" s="23" t="s">
        <v>1592</v>
      </c>
      <c r="E791" s="23" t="s">
        <v>4845</v>
      </c>
      <c r="F791" s="23" t="s">
        <v>15</v>
      </c>
      <c r="G791" s="23" t="s">
        <v>3515</v>
      </c>
      <c r="H791" s="23" t="s">
        <v>249</v>
      </c>
      <c r="I791" s="23" t="s">
        <v>2422</v>
      </c>
      <c r="J791" s="23" t="s">
        <v>3514</v>
      </c>
      <c r="K791" s="23" t="s">
        <v>69</v>
      </c>
      <c r="L791" s="23" t="s">
        <v>492</v>
      </c>
      <c r="M791" s="25">
        <v>859.94</v>
      </c>
      <c r="N791" s="23" t="s">
        <v>438</v>
      </c>
    </row>
    <row r="792" spans="1:14" x14ac:dyDescent="0.25">
      <c r="A792" s="23" t="s">
        <v>14</v>
      </c>
      <c r="B792" s="25">
        <v>774</v>
      </c>
      <c r="C792" s="23" t="s">
        <v>1596</v>
      </c>
      <c r="D792" s="23" t="s">
        <v>1594</v>
      </c>
      <c r="E792" s="23" t="s">
        <v>4789</v>
      </c>
      <c r="F792" s="23" t="s">
        <v>50</v>
      </c>
      <c r="G792" s="23" t="s">
        <v>3522</v>
      </c>
      <c r="H792" s="23" t="s">
        <v>4240</v>
      </c>
      <c r="I792" s="23" t="s">
        <v>2422</v>
      </c>
      <c r="J792" s="23" t="s">
        <v>3514</v>
      </c>
      <c r="K792" s="23" t="s">
        <v>48</v>
      </c>
      <c r="L792" s="23" t="s">
        <v>87</v>
      </c>
      <c r="M792" s="25">
        <v>103.12</v>
      </c>
      <c r="N792" s="23" t="s">
        <v>439</v>
      </c>
    </row>
    <row r="793" spans="1:14" x14ac:dyDescent="0.25">
      <c r="A793" s="23" t="s">
        <v>194</v>
      </c>
      <c r="B793" s="25">
        <v>326</v>
      </c>
      <c r="C793" s="23" t="s">
        <v>507</v>
      </c>
      <c r="D793" s="23" t="s">
        <v>1591</v>
      </c>
      <c r="E793" s="23" t="s">
        <v>4805</v>
      </c>
      <c r="F793" s="23" t="s">
        <v>20</v>
      </c>
      <c r="G793" s="23" t="s">
        <v>3513</v>
      </c>
      <c r="H793" s="23" t="s">
        <v>4239</v>
      </c>
      <c r="I793" s="23" t="s">
        <v>2422</v>
      </c>
      <c r="J793" s="23" t="s">
        <v>3526</v>
      </c>
      <c r="K793" s="23" t="s">
        <v>38</v>
      </c>
      <c r="L793" s="23" t="s">
        <v>491</v>
      </c>
      <c r="M793" s="25">
        <v>3139.1</v>
      </c>
      <c r="N793" s="23" t="s">
        <v>443</v>
      </c>
    </row>
    <row r="794" spans="1:14" x14ac:dyDescent="0.25">
      <c r="A794" s="23" t="s">
        <v>19</v>
      </c>
      <c r="B794" s="25">
        <v>725</v>
      </c>
      <c r="C794" s="23" t="s">
        <v>516</v>
      </c>
      <c r="D794" s="23" t="s">
        <v>1593</v>
      </c>
      <c r="E794" s="23" t="s">
        <v>4828</v>
      </c>
      <c r="F794" s="23" t="s">
        <v>29</v>
      </c>
      <c r="G794" s="23" t="s">
        <v>230</v>
      </c>
      <c r="H794" s="23" t="s">
        <v>230</v>
      </c>
      <c r="I794" s="23" t="s">
        <v>2423</v>
      </c>
      <c r="J794" s="23" t="s">
        <v>3514</v>
      </c>
      <c r="K794" s="23" t="s">
        <v>23</v>
      </c>
      <c r="L794" s="23" t="s">
        <v>34</v>
      </c>
      <c r="M794" s="25">
        <v>283.29000000000002</v>
      </c>
      <c r="N794" s="23" t="s">
        <v>439</v>
      </c>
    </row>
    <row r="795" spans="1:14" x14ac:dyDescent="0.25">
      <c r="A795" s="23" t="s">
        <v>49</v>
      </c>
      <c r="B795" s="25">
        <v>506</v>
      </c>
      <c r="C795" s="23" t="s">
        <v>1598</v>
      </c>
      <c r="D795" s="23" t="s">
        <v>1591</v>
      </c>
      <c r="E795" s="23" t="s">
        <v>4816</v>
      </c>
      <c r="F795" s="23" t="s">
        <v>20</v>
      </c>
      <c r="G795" s="23" t="s">
        <v>3513</v>
      </c>
      <c r="H795" s="23" t="s">
        <v>4235</v>
      </c>
      <c r="I795" s="23" t="s">
        <v>2423</v>
      </c>
      <c r="J795" s="23" t="s">
        <v>3512</v>
      </c>
      <c r="K795" s="23" t="s">
        <v>126</v>
      </c>
      <c r="L795" s="23" t="s">
        <v>64</v>
      </c>
      <c r="M795" s="25">
        <v>4423.26</v>
      </c>
      <c r="N795" s="23" t="s">
        <v>439</v>
      </c>
    </row>
    <row r="796" spans="1:14" x14ac:dyDescent="0.25">
      <c r="A796" s="23" t="s">
        <v>195</v>
      </c>
      <c r="B796" s="25">
        <v>68</v>
      </c>
      <c r="C796" s="23" t="s">
        <v>1599</v>
      </c>
      <c r="D796" s="23" t="s">
        <v>1591</v>
      </c>
      <c r="E796" s="23" t="s">
        <v>4773</v>
      </c>
      <c r="F796" s="23" t="s">
        <v>20</v>
      </c>
      <c r="G796" s="23" t="s">
        <v>3521</v>
      </c>
      <c r="H796" s="23" t="s">
        <v>4234</v>
      </c>
      <c r="I796" s="23" t="s">
        <v>2424</v>
      </c>
      <c r="J796" s="23" t="s">
        <v>3514</v>
      </c>
      <c r="K796" s="23" t="s">
        <v>81</v>
      </c>
      <c r="L796" s="23" t="s">
        <v>491</v>
      </c>
      <c r="M796" s="25">
        <v>694.85</v>
      </c>
      <c r="N796" s="23" t="s">
        <v>439</v>
      </c>
    </row>
    <row r="797" spans="1:14" x14ac:dyDescent="0.25">
      <c r="A797" s="23" t="s">
        <v>58</v>
      </c>
      <c r="B797" s="25">
        <v>911</v>
      </c>
      <c r="C797" s="23" t="s">
        <v>512</v>
      </c>
      <c r="D797" s="23" t="s">
        <v>1592</v>
      </c>
      <c r="E797" s="23" t="s">
        <v>4854</v>
      </c>
      <c r="F797" s="23" t="s">
        <v>15</v>
      </c>
      <c r="G797" s="23" t="s">
        <v>3524</v>
      </c>
      <c r="H797" s="23" t="s">
        <v>226</v>
      </c>
      <c r="I797" s="23" t="s">
        <v>2422</v>
      </c>
      <c r="J797" s="23" t="s">
        <v>3526</v>
      </c>
      <c r="K797" s="23" t="s">
        <v>160</v>
      </c>
      <c r="L797" s="23" t="s">
        <v>25</v>
      </c>
      <c r="M797" s="25">
        <v>438.61</v>
      </c>
      <c r="N797" s="23" t="s">
        <v>439</v>
      </c>
    </row>
    <row r="798" spans="1:14" x14ac:dyDescent="0.25">
      <c r="A798" s="23" t="s">
        <v>46</v>
      </c>
      <c r="B798" s="25">
        <v>200</v>
      </c>
      <c r="C798" s="23" t="s">
        <v>516</v>
      </c>
      <c r="D798" s="23" t="s">
        <v>1591</v>
      </c>
      <c r="E798" s="23" t="s">
        <v>4831</v>
      </c>
      <c r="F798" s="23" t="s">
        <v>20</v>
      </c>
      <c r="G798" s="23" t="s">
        <v>3513</v>
      </c>
      <c r="H798" s="23" t="s">
        <v>4239</v>
      </c>
      <c r="I798" s="23" t="s">
        <v>2423</v>
      </c>
      <c r="J798" s="23" t="s">
        <v>3526</v>
      </c>
      <c r="K798" s="23" t="s">
        <v>155</v>
      </c>
      <c r="L798" s="23" t="s">
        <v>64</v>
      </c>
      <c r="M798" s="25">
        <v>1410.13</v>
      </c>
      <c r="N798" s="23" t="s">
        <v>439</v>
      </c>
    </row>
    <row r="799" spans="1:14" x14ac:dyDescent="0.25">
      <c r="A799" s="23" t="s">
        <v>63</v>
      </c>
      <c r="B799" s="25">
        <v>635</v>
      </c>
      <c r="C799" s="23" t="s">
        <v>1597</v>
      </c>
      <c r="D799" s="23" t="s">
        <v>1593</v>
      </c>
      <c r="E799" s="23" t="s">
        <v>4794</v>
      </c>
      <c r="F799" s="23" t="s">
        <v>29</v>
      </c>
      <c r="G799" s="23" t="s">
        <v>230</v>
      </c>
      <c r="H799" s="23" t="s">
        <v>230</v>
      </c>
      <c r="I799" s="23" t="s">
        <v>2423</v>
      </c>
      <c r="J799" s="23" t="s">
        <v>3516</v>
      </c>
      <c r="K799" s="23" t="s">
        <v>60</v>
      </c>
      <c r="L799" s="23" t="s">
        <v>67</v>
      </c>
      <c r="M799" s="25">
        <v>510.74</v>
      </c>
      <c r="N799" s="23" t="s">
        <v>438</v>
      </c>
    </row>
    <row r="800" spans="1:14" x14ac:dyDescent="0.25">
      <c r="A800" s="23" t="s">
        <v>70</v>
      </c>
      <c r="B800" s="25">
        <v>756</v>
      </c>
      <c r="C800" s="23" t="s">
        <v>507</v>
      </c>
      <c r="D800" s="23" t="s">
        <v>1591</v>
      </c>
      <c r="E800" s="23" t="s">
        <v>4795</v>
      </c>
      <c r="F800" s="23" t="s">
        <v>20</v>
      </c>
      <c r="G800" s="23" t="s">
        <v>3521</v>
      </c>
      <c r="H800" s="23" t="s">
        <v>222</v>
      </c>
      <c r="I800" s="23" t="s">
        <v>2424</v>
      </c>
      <c r="J800" s="23" t="s">
        <v>3512</v>
      </c>
      <c r="K800" s="23" t="s">
        <v>139</v>
      </c>
      <c r="L800" s="23" t="s">
        <v>491</v>
      </c>
      <c r="M800" s="25">
        <v>5125.59</v>
      </c>
      <c r="N800" s="23" t="s">
        <v>439</v>
      </c>
    </row>
    <row r="801" spans="1:14" x14ac:dyDescent="0.25">
      <c r="A801" s="23" t="s">
        <v>63</v>
      </c>
      <c r="B801" s="25">
        <v>198</v>
      </c>
      <c r="C801" s="23" t="s">
        <v>1597</v>
      </c>
      <c r="D801" s="23" t="s">
        <v>1593</v>
      </c>
      <c r="E801" s="23" t="s">
        <v>4863</v>
      </c>
      <c r="F801" s="23" t="s">
        <v>29</v>
      </c>
      <c r="G801" s="23" t="s">
        <v>230</v>
      </c>
      <c r="H801" s="23" t="s">
        <v>230</v>
      </c>
      <c r="I801" s="23" t="s">
        <v>2425</v>
      </c>
      <c r="J801" s="23" t="s">
        <v>3514</v>
      </c>
      <c r="K801" s="23" t="s">
        <v>27</v>
      </c>
      <c r="L801" s="23" t="s">
        <v>67</v>
      </c>
      <c r="M801" s="25">
        <v>1083.4100000000001</v>
      </c>
      <c r="N801" s="23" t="s">
        <v>440</v>
      </c>
    </row>
    <row r="802" spans="1:14" x14ac:dyDescent="0.25">
      <c r="A802" s="23" t="s">
        <v>94</v>
      </c>
      <c r="B802" s="25">
        <v>561</v>
      </c>
      <c r="C802" s="23" t="s">
        <v>523</v>
      </c>
      <c r="D802" s="23" t="s">
        <v>1591</v>
      </c>
      <c r="E802" s="23" t="s">
        <v>4868</v>
      </c>
      <c r="F802" s="23" t="s">
        <v>20</v>
      </c>
      <c r="G802" s="23" t="s">
        <v>3513</v>
      </c>
      <c r="H802" s="23" t="s">
        <v>4239</v>
      </c>
      <c r="I802" s="23" t="s">
        <v>2423</v>
      </c>
      <c r="J802" s="23" t="s">
        <v>3514</v>
      </c>
      <c r="K802" s="23" t="s">
        <v>169</v>
      </c>
      <c r="L802" s="23" t="s">
        <v>491</v>
      </c>
      <c r="M802" s="25">
        <v>1023.48</v>
      </c>
      <c r="N802" s="23" t="s">
        <v>439</v>
      </c>
    </row>
    <row r="803" spans="1:14" x14ac:dyDescent="0.25">
      <c r="A803" s="23" t="s">
        <v>24</v>
      </c>
      <c r="B803" s="25">
        <v>130</v>
      </c>
      <c r="C803" s="23" t="s">
        <v>1596</v>
      </c>
      <c r="D803" s="23" t="s">
        <v>1592</v>
      </c>
      <c r="E803" s="23" t="s">
        <v>4864</v>
      </c>
      <c r="F803" s="23" t="s">
        <v>15</v>
      </c>
      <c r="G803" s="23" t="s">
        <v>3524</v>
      </c>
      <c r="H803" s="23" t="s">
        <v>4245</v>
      </c>
      <c r="I803" s="23" t="s">
        <v>2422</v>
      </c>
      <c r="J803" s="23" t="s">
        <v>3512</v>
      </c>
      <c r="K803" s="23" t="s">
        <v>93</v>
      </c>
      <c r="L803" s="23" t="s">
        <v>55</v>
      </c>
      <c r="M803" s="25">
        <v>1029.55</v>
      </c>
      <c r="N803" s="23" t="s">
        <v>439</v>
      </c>
    </row>
    <row r="804" spans="1:14" x14ac:dyDescent="0.25">
      <c r="A804" s="23" t="s">
        <v>279</v>
      </c>
      <c r="B804" s="25">
        <v>854</v>
      </c>
      <c r="C804" s="23" t="s">
        <v>1597</v>
      </c>
      <c r="D804" s="23" t="s">
        <v>1591</v>
      </c>
      <c r="E804" s="23" t="s">
        <v>4788</v>
      </c>
      <c r="F804" s="23" t="s">
        <v>20</v>
      </c>
      <c r="G804" s="23" t="s">
        <v>3521</v>
      </c>
      <c r="H804" s="23" t="s">
        <v>222</v>
      </c>
      <c r="I804" s="23" t="s">
        <v>2422</v>
      </c>
      <c r="J804" s="23" t="s">
        <v>3512</v>
      </c>
      <c r="K804" s="23" t="s">
        <v>43</v>
      </c>
      <c r="L804" s="23" t="s">
        <v>21</v>
      </c>
      <c r="M804" s="25">
        <v>5169.7</v>
      </c>
      <c r="N804" s="23" t="s">
        <v>439</v>
      </c>
    </row>
    <row r="805" spans="1:14" x14ac:dyDescent="0.25">
      <c r="A805" s="23" t="s">
        <v>14</v>
      </c>
      <c r="B805" s="25">
        <v>185</v>
      </c>
      <c r="C805" s="23" t="s">
        <v>1596</v>
      </c>
      <c r="D805" s="23" t="s">
        <v>1594</v>
      </c>
      <c r="E805" s="23" t="s">
        <v>4832</v>
      </c>
      <c r="F805" s="23" t="s">
        <v>50</v>
      </c>
      <c r="G805" s="23" t="s">
        <v>3522</v>
      </c>
      <c r="H805" s="23" t="s">
        <v>4257</v>
      </c>
      <c r="I805" s="23" t="s">
        <v>2422</v>
      </c>
      <c r="J805" s="23" t="s">
        <v>3516</v>
      </c>
      <c r="K805" s="23" t="s">
        <v>32</v>
      </c>
      <c r="L805" s="23" t="s">
        <v>51</v>
      </c>
      <c r="M805" s="25">
        <v>654.35</v>
      </c>
      <c r="N805" s="23" t="s">
        <v>438</v>
      </c>
    </row>
    <row r="806" spans="1:14" x14ac:dyDescent="0.25">
      <c r="A806" s="23" t="s">
        <v>63</v>
      </c>
      <c r="B806" s="25">
        <v>209</v>
      </c>
      <c r="C806" s="23" t="s">
        <v>1597</v>
      </c>
      <c r="D806" s="23" t="s">
        <v>1591</v>
      </c>
      <c r="E806" s="23" t="s">
        <v>4836</v>
      </c>
      <c r="F806" s="23" t="s">
        <v>20</v>
      </c>
      <c r="G806" s="23" t="s">
        <v>3513</v>
      </c>
      <c r="H806" s="23" t="s">
        <v>4239</v>
      </c>
      <c r="I806" s="23" t="s">
        <v>2423</v>
      </c>
      <c r="J806" s="23" t="s">
        <v>3512</v>
      </c>
      <c r="K806" s="23" t="s">
        <v>13</v>
      </c>
      <c r="L806" s="23" t="s">
        <v>21</v>
      </c>
      <c r="M806" s="25">
        <v>3601.5</v>
      </c>
      <c r="N806" s="23" t="s">
        <v>442</v>
      </c>
    </row>
    <row r="807" spans="1:14" x14ac:dyDescent="0.25">
      <c r="A807" s="23" t="s">
        <v>90</v>
      </c>
      <c r="B807" s="25">
        <v>428</v>
      </c>
      <c r="C807" s="23" t="s">
        <v>1597</v>
      </c>
      <c r="D807" s="23" t="s">
        <v>1593</v>
      </c>
      <c r="E807" s="23" t="s">
        <v>4837</v>
      </c>
      <c r="F807" s="23" t="s">
        <v>29</v>
      </c>
      <c r="G807" s="23" t="s">
        <v>3519</v>
      </c>
      <c r="H807" s="23" t="s">
        <v>4256</v>
      </c>
      <c r="I807" s="23" t="s">
        <v>2423</v>
      </c>
      <c r="J807" s="23" t="s">
        <v>3526</v>
      </c>
      <c r="K807" s="23" t="s">
        <v>126</v>
      </c>
      <c r="L807" s="23" t="s">
        <v>34</v>
      </c>
      <c r="M807" s="25">
        <v>485.85</v>
      </c>
      <c r="N807" s="23" t="s">
        <v>440</v>
      </c>
    </row>
    <row r="808" spans="1:14" x14ac:dyDescent="0.25">
      <c r="A808" s="23" t="s">
        <v>19</v>
      </c>
      <c r="B808" s="25">
        <v>809</v>
      </c>
      <c r="C808" s="23" t="s">
        <v>516</v>
      </c>
      <c r="D808" s="23" t="s">
        <v>1592</v>
      </c>
      <c r="E808" s="23" t="s">
        <v>4819</v>
      </c>
      <c r="F808" s="23" t="s">
        <v>15</v>
      </c>
      <c r="G808" s="23" t="s">
        <v>3517</v>
      </c>
      <c r="H808" s="23" t="s">
        <v>4250</v>
      </c>
      <c r="I808" s="23" t="s">
        <v>2422</v>
      </c>
      <c r="J808" s="23" t="s">
        <v>3516</v>
      </c>
      <c r="K808" s="23" t="s">
        <v>123</v>
      </c>
      <c r="L808" s="23" t="s">
        <v>55</v>
      </c>
      <c r="M808" s="25">
        <v>1337.5</v>
      </c>
      <c r="N808" s="23" t="s">
        <v>439</v>
      </c>
    </row>
    <row r="809" spans="1:14" x14ac:dyDescent="0.25">
      <c r="A809" s="23" t="s">
        <v>194</v>
      </c>
      <c r="B809" s="25">
        <v>212</v>
      </c>
      <c r="C809" s="23" t="s">
        <v>507</v>
      </c>
      <c r="D809" s="23" t="s">
        <v>1595</v>
      </c>
      <c r="E809" s="23" t="s">
        <v>4827</v>
      </c>
      <c r="F809" s="23" t="s">
        <v>40</v>
      </c>
      <c r="G809" s="23" t="s">
        <v>3511</v>
      </c>
      <c r="H809" s="23" t="s">
        <v>4233</v>
      </c>
      <c r="I809" s="23" t="s">
        <v>2423</v>
      </c>
      <c r="J809" s="23" t="s">
        <v>3514</v>
      </c>
      <c r="K809" s="23" t="s">
        <v>189</v>
      </c>
      <c r="L809" s="23" t="s">
        <v>493</v>
      </c>
      <c r="M809" s="25">
        <v>574.13</v>
      </c>
      <c r="N809" s="23" t="s">
        <v>439</v>
      </c>
    </row>
    <row r="810" spans="1:14" x14ac:dyDescent="0.25">
      <c r="A810" s="23" t="s">
        <v>28</v>
      </c>
      <c r="B810" s="25">
        <v>57</v>
      </c>
      <c r="C810" s="23" t="s">
        <v>1598</v>
      </c>
      <c r="D810" s="23" t="s">
        <v>1593</v>
      </c>
      <c r="E810" s="23" t="s">
        <v>4835</v>
      </c>
      <c r="F810" s="23" t="s">
        <v>29</v>
      </c>
      <c r="G810" s="23" t="s">
        <v>3520</v>
      </c>
      <c r="H810" s="23" t="s">
        <v>4249</v>
      </c>
      <c r="I810" s="23" t="s">
        <v>2422</v>
      </c>
      <c r="J810" s="23" t="s">
        <v>3512</v>
      </c>
      <c r="K810" s="23" t="s">
        <v>60</v>
      </c>
      <c r="L810" s="23" t="s">
        <v>34</v>
      </c>
      <c r="M810" s="25">
        <v>7108.03</v>
      </c>
      <c r="N810" s="23" t="s">
        <v>439</v>
      </c>
    </row>
    <row r="811" spans="1:14" x14ac:dyDescent="0.25">
      <c r="A811" s="23" t="s">
        <v>191</v>
      </c>
      <c r="B811" s="25">
        <v>615</v>
      </c>
      <c r="C811" s="23" t="s">
        <v>516</v>
      </c>
      <c r="D811" s="23" t="s">
        <v>1592</v>
      </c>
      <c r="E811" s="23" t="s">
        <v>4783</v>
      </c>
      <c r="F811" s="23" t="s">
        <v>15</v>
      </c>
      <c r="G811" s="23" t="s">
        <v>3515</v>
      </c>
      <c r="H811" s="23" t="s">
        <v>249</v>
      </c>
      <c r="I811" s="23" t="s">
        <v>2422</v>
      </c>
      <c r="J811" s="23" t="s">
        <v>3526</v>
      </c>
      <c r="K811" s="23" t="s">
        <v>36</v>
      </c>
      <c r="L811" s="23" t="s">
        <v>55</v>
      </c>
      <c r="M811" s="25">
        <v>819.48</v>
      </c>
      <c r="N811" s="23" t="s">
        <v>441</v>
      </c>
    </row>
    <row r="812" spans="1:14" x14ac:dyDescent="0.25">
      <c r="A812" s="23" t="s">
        <v>46</v>
      </c>
      <c r="B812" s="25">
        <v>854</v>
      </c>
      <c r="C812" s="23" t="s">
        <v>516</v>
      </c>
      <c r="D812" s="23" t="s">
        <v>1592</v>
      </c>
      <c r="E812" s="23" t="s">
        <v>4824</v>
      </c>
      <c r="F812" s="23" t="s">
        <v>15</v>
      </c>
      <c r="G812" s="23" t="s">
        <v>3524</v>
      </c>
      <c r="H812" s="23" t="s">
        <v>226</v>
      </c>
      <c r="I812" s="23" t="s">
        <v>2426</v>
      </c>
      <c r="J812" s="23" t="s">
        <v>3512</v>
      </c>
      <c r="K812" s="23" t="s">
        <v>18</v>
      </c>
      <c r="L812" s="23" t="s">
        <v>55</v>
      </c>
      <c r="M812" s="25">
        <v>2305.25</v>
      </c>
      <c r="N812" s="23" t="s">
        <v>439</v>
      </c>
    </row>
    <row r="813" spans="1:14" x14ac:dyDescent="0.25">
      <c r="A813" s="23" t="s">
        <v>279</v>
      </c>
      <c r="B813" s="25">
        <v>178</v>
      </c>
      <c r="C813" s="23" t="s">
        <v>1597</v>
      </c>
      <c r="D813" s="23" t="s">
        <v>1592</v>
      </c>
      <c r="E813" s="23" t="s">
        <v>4818</v>
      </c>
      <c r="F813" s="23" t="s">
        <v>15</v>
      </c>
      <c r="G813" s="23" t="s">
        <v>3518</v>
      </c>
      <c r="H813" s="23" t="s">
        <v>238</v>
      </c>
      <c r="I813" s="23" t="s">
        <v>2422</v>
      </c>
      <c r="J813" s="23" t="s">
        <v>3512</v>
      </c>
      <c r="K813" s="23" t="s">
        <v>164</v>
      </c>
      <c r="L813" s="23" t="s">
        <v>492</v>
      </c>
      <c r="M813" s="25">
        <v>2257.38</v>
      </c>
      <c r="N813" s="23" t="s">
        <v>440</v>
      </c>
    </row>
    <row r="814" spans="1:14" x14ac:dyDescent="0.25">
      <c r="A814" s="23" t="s">
        <v>39</v>
      </c>
      <c r="B814" s="25">
        <v>148</v>
      </c>
      <c r="C814" s="23" t="s">
        <v>507</v>
      </c>
      <c r="D814" s="23" t="s">
        <v>1592</v>
      </c>
      <c r="E814" s="23" t="s">
        <v>4825</v>
      </c>
      <c r="F814" s="23" t="s">
        <v>15</v>
      </c>
      <c r="G814" s="23" t="s">
        <v>3515</v>
      </c>
      <c r="H814" s="23" t="s">
        <v>4244</v>
      </c>
      <c r="I814" s="23" t="s">
        <v>2424</v>
      </c>
      <c r="J814" s="23" t="s">
        <v>3514</v>
      </c>
      <c r="K814" s="23" t="s">
        <v>162</v>
      </c>
      <c r="L814" s="23" t="s">
        <v>492</v>
      </c>
      <c r="M814" s="25">
        <v>959.4</v>
      </c>
      <c r="N814" s="23" t="s">
        <v>443</v>
      </c>
    </row>
    <row r="815" spans="1:14" x14ac:dyDescent="0.25">
      <c r="A815" s="23" t="s">
        <v>76</v>
      </c>
      <c r="B815" s="25">
        <v>487</v>
      </c>
      <c r="C815" s="23" t="s">
        <v>523</v>
      </c>
      <c r="D815" s="23" t="s">
        <v>1591</v>
      </c>
      <c r="E815" s="23" t="s">
        <v>4842</v>
      </c>
      <c r="F815" s="23" t="s">
        <v>20</v>
      </c>
      <c r="G815" s="23" t="s">
        <v>3521</v>
      </c>
      <c r="H815" s="23" t="s">
        <v>4237</v>
      </c>
      <c r="I815" s="23" t="s">
        <v>2424</v>
      </c>
      <c r="J815" s="23" t="s">
        <v>3523</v>
      </c>
      <c r="K815" s="23" t="s">
        <v>85</v>
      </c>
      <c r="L815" s="23" t="s">
        <v>21</v>
      </c>
      <c r="M815" s="25">
        <v>1362.58</v>
      </c>
      <c r="N815" s="23" t="s">
        <v>439</v>
      </c>
    </row>
    <row r="816" spans="1:14" x14ac:dyDescent="0.25">
      <c r="A816" s="23" t="s">
        <v>94</v>
      </c>
      <c r="B816" s="25">
        <v>243</v>
      </c>
      <c r="C816" s="23" t="s">
        <v>523</v>
      </c>
      <c r="D816" s="23" t="s">
        <v>1592</v>
      </c>
      <c r="E816" s="23" t="s">
        <v>4785</v>
      </c>
      <c r="F816" s="23" t="s">
        <v>15</v>
      </c>
      <c r="G816" s="23" t="s">
        <v>3515</v>
      </c>
      <c r="H816" s="23" t="s">
        <v>4244</v>
      </c>
      <c r="I816" s="23" t="s">
        <v>2422</v>
      </c>
      <c r="J816" s="23" t="s">
        <v>3526</v>
      </c>
      <c r="K816" s="23" t="s">
        <v>85</v>
      </c>
      <c r="L816" s="23" t="s">
        <v>25</v>
      </c>
      <c r="M816" s="25">
        <v>275.37</v>
      </c>
      <c r="N816" s="23" t="s">
        <v>439</v>
      </c>
    </row>
    <row r="817" spans="1:14" x14ac:dyDescent="0.25">
      <c r="A817" s="23" t="s">
        <v>73</v>
      </c>
      <c r="B817" s="25">
        <v>677</v>
      </c>
      <c r="C817" s="23" t="s">
        <v>507</v>
      </c>
      <c r="D817" s="23" t="s">
        <v>1592</v>
      </c>
      <c r="E817" s="23" t="s">
        <v>4797</v>
      </c>
      <c r="F817" s="23" t="s">
        <v>15</v>
      </c>
      <c r="G817" s="23" t="s">
        <v>3517</v>
      </c>
      <c r="H817" s="23" t="s">
        <v>4250</v>
      </c>
      <c r="I817" s="23" t="s">
        <v>2426</v>
      </c>
      <c r="J817" s="23" t="s">
        <v>3514</v>
      </c>
      <c r="K817" s="23" t="s">
        <v>145</v>
      </c>
      <c r="L817" s="23" t="s">
        <v>16</v>
      </c>
      <c r="M817" s="25">
        <v>1956.92</v>
      </c>
      <c r="N817" s="23" t="s">
        <v>438</v>
      </c>
    </row>
    <row r="818" spans="1:14" x14ac:dyDescent="0.25">
      <c r="A818" s="23" t="s">
        <v>46</v>
      </c>
      <c r="B818" s="25">
        <v>581</v>
      </c>
      <c r="C818" s="23" t="s">
        <v>516</v>
      </c>
      <c r="D818" s="23" t="s">
        <v>1594</v>
      </c>
      <c r="E818" s="23" t="s">
        <v>4803</v>
      </c>
      <c r="F818" s="23" t="s">
        <v>50</v>
      </c>
      <c r="G818" s="23" t="s">
        <v>3525</v>
      </c>
      <c r="H818" s="23" t="s">
        <v>4258</v>
      </c>
      <c r="I818" s="23" t="s">
        <v>2423</v>
      </c>
      <c r="J818" s="23" t="s">
        <v>3514</v>
      </c>
      <c r="K818" s="23" t="s">
        <v>112</v>
      </c>
      <c r="L818" s="23" t="s">
        <v>51</v>
      </c>
      <c r="M818" s="25">
        <v>332.21</v>
      </c>
      <c r="N818" s="23" t="s">
        <v>442</v>
      </c>
    </row>
    <row r="819" spans="1:14" x14ac:dyDescent="0.25">
      <c r="A819" s="23" t="s">
        <v>46</v>
      </c>
      <c r="B819" s="25">
        <v>760</v>
      </c>
      <c r="C819" s="23" t="s">
        <v>516</v>
      </c>
      <c r="D819" s="23" t="s">
        <v>1592</v>
      </c>
      <c r="E819" s="23" t="s">
        <v>4781</v>
      </c>
      <c r="F819" s="23" t="s">
        <v>15</v>
      </c>
      <c r="G819" s="23" t="s">
        <v>3518</v>
      </c>
      <c r="H819" s="23" t="s">
        <v>4242</v>
      </c>
      <c r="I819" s="23" t="s">
        <v>2426</v>
      </c>
      <c r="J819" s="23" t="s">
        <v>3514</v>
      </c>
      <c r="K819" s="23" t="s">
        <v>152</v>
      </c>
      <c r="L819" s="23" t="s">
        <v>55</v>
      </c>
      <c r="M819" s="25">
        <v>222.49</v>
      </c>
      <c r="N819" s="23" t="s">
        <v>438</v>
      </c>
    </row>
    <row r="820" spans="1:14" x14ac:dyDescent="0.25">
      <c r="A820" s="23" t="s">
        <v>49</v>
      </c>
      <c r="B820" s="25">
        <v>206</v>
      </c>
      <c r="C820" s="23" t="s">
        <v>1598</v>
      </c>
      <c r="D820" s="23" t="s">
        <v>1591</v>
      </c>
      <c r="E820" s="23" t="s">
        <v>4790</v>
      </c>
      <c r="F820" s="23" t="s">
        <v>20</v>
      </c>
      <c r="G820" s="23" t="s">
        <v>3513</v>
      </c>
      <c r="H820" s="23" t="s">
        <v>4235</v>
      </c>
      <c r="I820" s="23" t="s">
        <v>2422</v>
      </c>
      <c r="J820" s="23" t="s">
        <v>3523</v>
      </c>
      <c r="K820" s="23" t="s">
        <v>172</v>
      </c>
      <c r="L820" s="23" t="s">
        <v>491</v>
      </c>
      <c r="M820" s="25">
        <v>788.58</v>
      </c>
      <c r="N820" s="23" t="s">
        <v>438</v>
      </c>
    </row>
    <row r="821" spans="1:14" x14ac:dyDescent="0.25">
      <c r="A821" s="23" t="s">
        <v>54</v>
      </c>
      <c r="B821" s="25">
        <v>124</v>
      </c>
      <c r="C821" s="23" t="s">
        <v>516</v>
      </c>
      <c r="D821" s="23" t="s">
        <v>1591</v>
      </c>
      <c r="E821" s="23" t="s">
        <v>4843</v>
      </c>
      <c r="F821" s="23" t="s">
        <v>20</v>
      </c>
      <c r="G821" s="23" t="s">
        <v>3521</v>
      </c>
      <c r="H821" s="23" t="s">
        <v>4234</v>
      </c>
      <c r="I821" s="23" t="s">
        <v>2423</v>
      </c>
      <c r="J821" s="23" t="s">
        <v>3512</v>
      </c>
      <c r="K821" s="23" t="s">
        <v>196</v>
      </c>
      <c r="L821" s="23" t="s">
        <v>64</v>
      </c>
      <c r="M821" s="25">
        <v>2876.49</v>
      </c>
      <c r="N821" s="23" t="s">
        <v>439</v>
      </c>
    </row>
    <row r="822" spans="1:14" x14ac:dyDescent="0.25">
      <c r="A822" s="23" t="s">
        <v>33</v>
      </c>
      <c r="B822" s="25">
        <v>426</v>
      </c>
      <c r="C822" s="23" t="s">
        <v>516</v>
      </c>
      <c r="D822" s="23" t="s">
        <v>1593</v>
      </c>
      <c r="E822" s="23" t="s">
        <v>4847</v>
      </c>
      <c r="F822" s="23" t="s">
        <v>29</v>
      </c>
      <c r="G822" s="23" t="s">
        <v>3520</v>
      </c>
      <c r="H822" s="23" t="s">
        <v>4259</v>
      </c>
      <c r="I822" s="23" t="s">
        <v>2422</v>
      </c>
      <c r="J822" s="23" t="s">
        <v>3512</v>
      </c>
      <c r="K822" s="23" t="s">
        <v>116</v>
      </c>
      <c r="L822" s="23" t="s">
        <v>30</v>
      </c>
      <c r="M822" s="25">
        <v>1090.44</v>
      </c>
      <c r="N822" s="23" t="s">
        <v>439</v>
      </c>
    </row>
    <row r="823" spans="1:14" x14ac:dyDescent="0.25">
      <c r="A823" s="23" t="s">
        <v>58</v>
      </c>
      <c r="B823" s="25">
        <v>744</v>
      </c>
      <c r="C823" s="23" t="s">
        <v>512</v>
      </c>
      <c r="D823" s="23" t="s">
        <v>1591</v>
      </c>
      <c r="E823" s="23" t="s">
        <v>4869</v>
      </c>
      <c r="F823" s="23" t="s">
        <v>20</v>
      </c>
      <c r="G823" s="23" t="s">
        <v>3513</v>
      </c>
      <c r="H823" s="23" t="s">
        <v>242</v>
      </c>
      <c r="I823" s="23" t="s">
        <v>2425</v>
      </c>
      <c r="J823" s="23" t="s">
        <v>3526</v>
      </c>
      <c r="K823" s="23" t="s">
        <v>166</v>
      </c>
      <c r="L823" s="23" t="s">
        <v>64</v>
      </c>
      <c r="M823" s="25">
        <v>434.27</v>
      </c>
      <c r="N823" s="23" t="s">
        <v>440</v>
      </c>
    </row>
    <row r="824" spans="1:14" x14ac:dyDescent="0.25">
      <c r="A824" s="23" t="s">
        <v>188</v>
      </c>
      <c r="B824" s="25">
        <v>865</v>
      </c>
      <c r="C824" s="23" t="s">
        <v>512</v>
      </c>
      <c r="D824" s="23" t="s">
        <v>1594</v>
      </c>
      <c r="E824" s="23" t="s">
        <v>4841</v>
      </c>
      <c r="F824" s="23" t="s">
        <v>50</v>
      </c>
      <c r="G824" s="23" t="s">
        <v>3522</v>
      </c>
      <c r="H824" s="23" t="s">
        <v>4257</v>
      </c>
      <c r="I824" s="23" t="s">
        <v>2422</v>
      </c>
      <c r="J824" s="23" t="s">
        <v>3512</v>
      </c>
      <c r="K824" s="23" t="s">
        <v>119</v>
      </c>
      <c r="L824" s="23" t="s">
        <v>87</v>
      </c>
      <c r="M824" s="25">
        <v>1386.17</v>
      </c>
      <c r="N824" s="23" t="s">
        <v>439</v>
      </c>
    </row>
    <row r="825" spans="1:14" x14ac:dyDescent="0.25">
      <c r="A825" s="23" t="s">
        <v>70</v>
      </c>
      <c r="B825" s="25">
        <v>825</v>
      </c>
      <c r="C825" s="23" t="s">
        <v>507</v>
      </c>
      <c r="D825" s="23" t="s">
        <v>1591</v>
      </c>
      <c r="E825" s="23" t="s">
        <v>4791</v>
      </c>
      <c r="F825" s="23" t="s">
        <v>20</v>
      </c>
      <c r="G825" s="23" t="s">
        <v>3513</v>
      </c>
      <c r="H825" s="23" t="s">
        <v>4235</v>
      </c>
      <c r="I825" s="23" t="s">
        <v>2426</v>
      </c>
      <c r="J825" s="23" t="s">
        <v>3514</v>
      </c>
      <c r="K825" s="23" t="s">
        <v>136</v>
      </c>
      <c r="L825" s="23" t="s">
        <v>491</v>
      </c>
      <c r="M825" s="25">
        <v>735.11</v>
      </c>
      <c r="N825" s="23" t="s">
        <v>438</v>
      </c>
    </row>
    <row r="826" spans="1:14" x14ac:dyDescent="0.25">
      <c r="A826" s="23" t="s">
        <v>70</v>
      </c>
      <c r="B826" s="25">
        <v>67</v>
      </c>
      <c r="C826" s="23" t="s">
        <v>507</v>
      </c>
      <c r="D826" s="23" t="s">
        <v>1591</v>
      </c>
      <c r="E826" s="23" t="s">
        <v>4871</v>
      </c>
      <c r="F826" s="23" t="s">
        <v>20</v>
      </c>
      <c r="G826" s="23" t="s">
        <v>3521</v>
      </c>
      <c r="H826" s="23" t="s">
        <v>222</v>
      </c>
      <c r="I826" s="23" t="s">
        <v>2426</v>
      </c>
      <c r="J826" s="23" t="s">
        <v>3514</v>
      </c>
      <c r="K826" s="23" t="s">
        <v>62</v>
      </c>
      <c r="L826" s="23" t="s">
        <v>21</v>
      </c>
      <c r="M826" s="25">
        <v>235.7</v>
      </c>
      <c r="N826" s="23" t="s">
        <v>439</v>
      </c>
    </row>
    <row r="827" spans="1:14" x14ac:dyDescent="0.25">
      <c r="A827" s="23" t="s">
        <v>28</v>
      </c>
      <c r="B827" s="25">
        <v>328</v>
      </c>
      <c r="C827" s="23" t="s">
        <v>1598</v>
      </c>
      <c r="D827" s="23" t="s">
        <v>1592</v>
      </c>
      <c r="E827" s="23" t="s">
        <v>4823</v>
      </c>
      <c r="F827" s="23" t="s">
        <v>15</v>
      </c>
      <c r="G827" s="23" t="s">
        <v>3515</v>
      </c>
      <c r="H827" s="23" t="s">
        <v>4238</v>
      </c>
      <c r="I827" s="23" t="s">
        <v>2426</v>
      </c>
      <c r="J827" s="23" t="s">
        <v>3523</v>
      </c>
      <c r="K827" s="23" t="s">
        <v>62</v>
      </c>
      <c r="L827" s="23" t="s">
        <v>492</v>
      </c>
      <c r="M827" s="25">
        <v>1518.29</v>
      </c>
      <c r="N827" s="23" t="s">
        <v>441</v>
      </c>
    </row>
    <row r="828" spans="1:14" x14ac:dyDescent="0.25">
      <c r="A828" s="23" t="s">
        <v>79</v>
      </c>
      <c r="B828" s="25">
        <v>174</v>
      </c>
      <c r="C828" s="23" t="s">
        <v>523</v>
      </c>
      <c r="D828" s="23" t="s">
        <v>1593</v>
      </c>
      <c r="E828" s="23" t="s">
        <v>4796</v>
      </c>
      <c r="F828" s="23" t="s">
        <v>29</v>
      </c>
      <c r="G828" s="23" t="s">
        <v>3520</v>
      </c>
      <c r="H828" s="23" t="s">
        <v>4249</v>
      </c>
      <c r="I828" s="23" t="s">
        <v>2424</v>
      </c>
      <c r="J828" s="23" t="s">
        <v>3526</v>
      </c>
      <c r="K828" s="23" t="s">
        <v>201</v>
      </c>
      <c r="L828" s="23" t="s">
        <v>67</v>
      </c>
      <c r="M828" s="25">
        <v>911.89</v>
      </c>
      <c r="N828" s="23" t="s">
        <v>439</v>
      </c>
    </row>
    <row r="829" spans="1:14" x14ac:dyDescent="0.25">
      <c r="A829" s="23" t="s">
        <v>46</v>
      </c>
      <c r="B829" s="25">
        <v>472</v>
      </c>
      <c r="C829" s="23" t="s">
        <v>516</v>
      </c>
      <c r="D829" s="23" t="s">
        <v>1592</v>
      </c>
      <c r="E829" s="23" t="s">
        <v>4774</v>
      </c>
      <c r="F829" s="23" t="s">
        <v>15</v>
      </c>
      <c r="G829" s="23" t="s">
        <v>3517</v>
      </c>
      <c r="H829" s="23" t="s">
        <v>4254</v>
      </c>
      <c r="I829" s="23" t="s">
        <v>2422</v>
      </c>
      <c r="J829" s="23" t="s">
        <v>3512</v>
      </c>
      <c r="K829" s="23" t="s">
        <v>53</v>
      </c>
      <c r="L829" s="23" t="s">
        <v>492</v>
      </c>
      <c r="M829" s="25">
        <v>4465.51</v>
      </c>
      <c r="N829" s="23" t="s">
        <v>438</v>
      </c>
    </row>
    <row r="830" spans="1:14" x14ac:dyDescent="0.25">
      <c r="A830" s="23" t="s">
        <v>33</v>
      </c>
      <c r="B830" s="25">
        <v>802</v>
      </c>
      <c r="C830" s="23" t="s">
        <v>516</v>
      </c>
      <c r="D830" s="23" t="s">
        <v>1591</v>
      </c>
      <c r="E830" s="23" t="s">
        <v>4782</v>
      </c>
      <c r="F830" s="23" t="s">
        <v>20</v>
      </c>
      <c r="G830" s="23" t="s">
        <v>3521</v>
      </c>
      <c r="H830" s="23" t="s">
        <v>4237</v>
      </c>
      <c r="I830" s="23" t="s">
        <v>2426</v>
      </c>
      <c r="J830" s="23" t="s">
        <v>3512</v>
      </c>
      <c r="K830" s="23" t="s">
        <v>198</v>
      </c>
      <c r="L830" s="23" t="s">
        <v>21</v>
      </c>
      <c r="M830" s="25">
        <v>586.91999999999996</v>
      </c>
      <c r="N830" s="23" t="s">
        <v>441</v>
      </c>
    </row>
    <row r="831" spans="1:14" x14ac:dyDescent="0.25">
      <c r="A831" s="23" t="s">
        <v>275</v>
      </c>
      <c r="B831" s="25">
        <v>485</v>
      </c>
      <c r="C831" s="23" t="s">
        <v>1596</v>
      </c>
      <c r="D831" s="23" t="s">
        <v>1595</v>
      </c>
      <c r="E831" s="23" t="s">
        <v>4852</v>
      </c>
      <c r="F831" s="23" t="s">
        <v>40</v>
      </c>
      <c r="G831" s="23" t="s">
        <v>3527</v>
      </c>
      <c r="H831" s="23" t="s">
        <v>4261</v>
      </c>
      <c r="I831" s="23" t="s">
        <v>2422</v>
      </c>
      <c r="J831" s="23" t="s">
        <v>3514</v>
      </c>
      <c r="K831" s="23" t="s">
        <v>18</v>
      </c>
      <c r="L831" s="23" t="s">
        <v>493</v>
      </c>
      <c r="M831" s="25">
        <v>1345.92</v>
      </c>
      <c r="N831" s="23" t="s">
        <v>439</v>
      </c>
    </row>
    <row r="832" spans="1:14" x14ac:dyDescent="0.25">
      <c r="A832" s="23" t="s">
        <v>90</v>
      </c>
      <c r="B832" s="25">
        <v>924</v>
      </c>
      <c r="C832" s="23" t="s">
        <v>1597</v>
      </c>
      <c r="D832" s="23" t="s">
        <v>1592</v>
      </c>
      <c r="E832" s="23" t="s">
        <v>4870</v>
      </c>
      <c r="F832" s="23" t="s">
        <v>15</v>
      </c>
      <c r="G832" s="23" t="s">
        <v>3515</v>
      </c>
      <c r="H832" s="23" t="s">
        <v>4238</v>
      </c>
      <c r="I832" s="23" t="s">
        <v>2423</v>
      </c>
      <c r="J832" s="23" t="s">
        <v>3526</v>
      </c>
      <c r="K832" s="23" t="s">
        <v>198</v>
      </c>
      <c r="L832" s="23" t="s">
        <v>16</v>
      </c>
      <c r="M832" s="25">
        <v>758.95</v>
      </c>
      <c r="N832" s="23" t="s">
        <v>443</v>
      </c>
    </row>
    <row r="833" spans="1:14" x14ac:dyDescent="0.25">
      <c r="A833" s="23" t="s">
        <v>33</v>
      </c>
      <c r="B833" s="25">
        <v>128</v>
      </c>
      <c r="C833" s="23" t="s">
        <v>516</v>
      </c>
      <c r="D833" s="23" t="s">
        <v>1592</v>
      </c>
      <c r="E833" s="23" t="s">
        <v>4857</v>
      </c>
      <c r="F833" s="23" t="s">
        <v>15</v>
      </c>
      <c r="G833" s="23" t="s">
        <v>3517</v>
      </c>
      <c r="H833" s="23" t="s">
        <v>4252</v>
      </c>
      <c r="I833" s="23" t="s">
        <v>2424</v>
      </c>
      <c r="J833" s="23" t="s">
        <v>3523</v>
      </c>
      <c r="K833" s="23" t="s">
        <v>172</v>
      </c>
      <c r="L833" s="23" t="s">
        <v>492</v>
      </c>
      <c r="M833" s="25">
        <v>327.18</v>
      </c>
      <c r="N833" s="23" t="s">
        <v>438</v>
      </c>
    </row>
    <row r="834" spans="1:14" x14ac:dyDescent="0.25">
      <c r="A834" s="23" t="s">
        <v>28</v>
      </c>
      <c r="B834" s="25">
        <v>940</v>
      </c>
      <c r="C834" s="23" t="s">
        <v>1598</v>
      </c>
      <c r="D834" s="23" t="s">
        <v>1592</v>
      </c>
      <c r="E834" s="23" t="s">
        <v>4840</v>
      </c>
      <c r="F834" s="23" t="s">
        <v>15</v>
      </c>
      <c r="G834" s="23" t="s">
        <v>3524</v>
      </c>
      <c r="H834" s="23" t="s">
        <v>4245</v>
      </c>
      <c r="I834" s="23" t="s">
        <v>2422</v>
      </c>
      <c r="J834" s="23" t="s">
        <v>3516</v>
      </c>
      <c r="K834" s="23" t="s">
        <v>152</v>
      </c>
      <c r="L834" s="23" t="s">
        <v>16</v>
      </c>
      <c r="M834" s="25">
        <v>941.82</v>
      </c>
      <c r="N834" s="23" t="s">
        <v>439</v>
      </c>
    </row>
    <row r="835" spans="1:14" x14ac:dyDescent="0.25">
      <c r="A835" s="23" t="s">
        <v>70</v>
      </c>
      <c r="B835" s="25">
        <v>460</v>
      </c>
      <c r="C835" s="23" t="s">
        <v>507</v>
      </c>
      <c r="D835" s="23" t="s">
        <v>1592</v>
      </c>
      <c r="E835" s="23" t="s">
        <v>4834</v>
      </c>
      <c r="F835" s="23" t="s">
        <v>15</v>
      </c>
      <c r="G835" s="23" t="s">
        <v>3517</v>
      </c>
      <c r="H835" s="23" t="s">
        <v>4250</v>
      </c>
      <c r="I835" s="23" t="s">
        <v>2423</v>
      </c>
      <c r="J835" s="23" t="s">
        <v>3516</v>
      </c>
      <c r="K835" s="23" t="s">
        <v>201</v>
      </c>
      <c r="L835" s="23" t="s">
        <v>16</v>
      </c>
      <c r="M835" s="25">
        <v>2028.45</v>
      </c>
      <c r="N835" s="23" t="s">
        <v>439</v>
      </c>
    </row>
    <row r="836" spans="1:14" x14ac:dyDescent="0.25">
      <c r="A836" s="23" t="s">
        <v>279</v>
      </c>
      <c r="B836" s="25">
        <v>297</v>
      </c>
      <c r="C836" s="23" t="s">
        <v>1597</v>
      </c>
      <c r="D836" s="23" t="s">
        <v>1591</v>
      </c>
      <c r="E836" s="23" t="s">
        <v>4892</v>
      </c>
      <c r="F836" s="23" t="s">
        <v>20</v>
      </c>
      <c r="G836" s="23" t="s">
        <v>3521</v>
      </c>
      <c r="H836" s="23" t="s">
        <v>4241</v>
      </c>
      <c r="I836" s="23" t="s">
        <v>2423</v>
      </c>
      <c r="J836" s="23" t="s">
        <v>3514</v>
      </c>
      <c r="K836" s="23" t="s">
        <v>164</v>
      </c>
      <c r="L836" s="23" t="s">
        <v>491</v>
      </c>
      <c r="M836" s="25">
        <v>217.17</v>
      </c>
      <c r="N836" s="23" t="s">
        <v>439</v>
      </c>
    </row>
    <row r="837" spans="1:14" x14ac:dyDescent="0.25">
      <c r="A837" s="23" t="s">
        <v>197</v>
      </c>
      <c r="B837" s="25">
        <v>358</v>
      </c>
      <c r="C837" s="23" t="s">
        <v>512</v>
      </c>
      <c r="D837" s="23" t="s">
        <v>1593</v>
      </c>
      <c r="E837" s="23" t="s">
        <v>4899</v>
      </c>
      <c r="F837" s="23" t="s">
        <v>29</v>
      </c>
      <c r="G837" s="23" t="s">
        <v>3520</v>
      </c>
      <c r="H837" s="23" t="s">
        <v>4249</v>
      </c>
      <c r="I837" s="23" t="s">
        <v>2423</v>
      </c>
      <c r="J837" s="23" t="s">
        <v>3516</v>
      </c>
      <c r="K837" s="23" t="s">
        <v>136</v>
      </c>
      <c r="L837" s="23" t="s">
        <v>67</v>
      </c>
      <c r="M837" s="25">
        <v>2684.34</v>
      </c>
      <c r="N837" s="23" t="s">
        <v>439</v>
      </c>
    </row>
    <row r="838" spans="1:14" x14ac:dyDescent="0.25">
      <c r="A838" s="23" t="s">
        <v>195</v>
      </c>
      <c r="B838" s="25">
        <v>396</v>
      </c>
      <c r="C838" s="23" t="s">
        <v>1599</v>
      </c>
      <c r="D838" s="23" t="s">
        <v>1592</v>
      </c>
      <c r="E838" s="23" t="s">
        <v>4846</v>
      </c>
      <c r="F838" s="23" t="s">
        <v>15</v>
      </c>
      <c r="G838" s="23" t="s">
        <v>3518</v>
      </c>
      <c r="H838" s="23" t="s">
        <v>4251</v>
      </c>
      <c r="I838" s="23" t="s">
        <v>2423</v>
      </c>
      <c r="J838" s="23" t="s">
        <v>3514</v>
      </c>
      <c r="K838" s="23" t="s">
        <v>164</v>
      </c>
      <c r="L838" s="23" t="s">
        <v>55</v>
      </c>
      <c r="M838" s="25">
        <v>423.68</v>
      </c>
      <c r="N838" s="23" t="s">
        <v>439</v>
      </c>
    </row>
    <row r="839" spans="1:14" x14ac:dyDescent="0.25">
      <c r="A839" s="23" t="s">
        <v>46</v>
      </c>
      <c r="B839" s="25">
        <v>549</v>
      </c>
      <c r="C839" s="23" t="s">
        <v>516</v>
      </c>
      <c r="D839" s="23" t="s">
        <v>1591</v>
      </c>
      <c r="E839" s="23" t="s">
        <v>4884</v>
      </c>
      <c r="F839" s="23" t="s">
        <v>20</v>
      </c>
      <c r="G839" s="23" t="s">
        <v>3521</v>
      </c>
      <c r="H839" s="23" t="s">
        <v>4253</v>
      </c>
      <c r="I839" s="23" t="s">
        <v>2425</v>
      </c>
      <c r="J839" s="23" t="s">
        <v>3516</v>
      </c>
      <c r="K839" s="23" t="s">
        <v>162</v>
      </c>
      <c r="L839" s="23" t="s">
        <v>491</v>
      </c>
      <c r="M839" s="25">
        <v>1034.27</v>
      </c>
      <c r="N839" s="23" t="s">
        <v>439</v>
      </c>
    </row>
    <row r="840" spans="1:14" x14ac:dyDescent="0.25">
      <c r="A840" s="23" t="s">
        <v>33</v>
      </c>
      <c r="B840" s="25">
        <v>892</v>
      </c>
      <c r="C840" s="23" t="s">
        <v>516</v>
      </c>
      <c r="D840" s="23" t="s">
        <v>1592</v>
      </c>
      <c r="E840" s="23" t="s">
        <v>4839</v>
      </c>
      <c r="F840" s="23" t="s">
        <v>15</v>
      </c>
      <c r="G840" s="23" t="s">
        <v>3524</v>
      </c>
      <c r="H840" s="23" t="s">
        <v>4245</v>
      </c>
      <c r="I840" s="23" t="s">
        <v>2423</v>
      </c>
      <c r="J840" s="23" t="s">
        <v>3526</v>
      </c>
      <c r="K840" s="23" t="s">
        <v>57</v>
      </c>
      <c r="L840" s="23" t="s">
        <v>492</v>
      </c>
      <c r="M840" s="25">
        <v>340.1</v>
      </c>
      <c r="N840" s="23" t="s">
        <v>440</v>
      </c>
    </row>
    <row r="841" spans="1:14" x14ac:dyDescent="0.25">
      <c r="A841" s="23" t="s">
        <v>195</v>
      </c>
      <c r="B841" s="25">
        <v>252</v>
      </c>
      <c r="C841" s="23" t="s">
        <v>1599</v>
      </c>
      <c r="D841" s="23" t="s">
        <v>1595</v>
      </c>
      <c r="E841" s="23" t="s">
        <v>4912</v>
      </c>
      <c r="F841" s="23" t="s">
        <v>40</v>
      </c>
      <c r="G841" s="23" t="s">
        <v>3511</v>
      </c>
      <c r="H841" s="23" t="s">
        <v>4248</v>
      </c>
      <c r="I841" s="23" t="s">
        <v>2425</v>
      </c>
      <c r="J841" s="23" t="s">
        <v>3514</v>
      </c>
      <c r="K841" s="23" t="s">
        <v>155</v>
      </c>
      <c r="L841" s="23" t="s">
        <v>493</v>
      </c>
      <c r="M841" s="25">
        <v>433.94</v>
      </c>
      <c r="N841" s="23" t="s">
        <v>443</v>
      </c>
    </row>
    <row r="842" spans="1:14" x14ac:dyDescent="0.25">
      <c r="A842" s="23" t="s">
        <v>188</v>
      </c>
      <c r="B842" s="25">
        <v>491</v>
      </c>
      <c r="C842" s="23" t="s">
        <v>512</v>
      </c>
      <c r="D842" s="23" t="s">
        <v>1593</v>
      </c>
      <c r="E842" s="23" t="s">
        <v>4909</v>
      </c>
      <c r="F842" s="23" t="s">
        <v>29</v>
      </c>
      <c r="G842" s="23" t="s">
        <v>230</v>
      </c>
      <c r="H842" s="23" t="s">
        <v>230</v>
      </c>
      <c r="I842" s="23" t="s">
        <v>2423</v>
      </c>
      <c r="J842" s="23" t="s">
        <v>3512</v>
      </c>
      <c r="K842" s="23" t="s">
        <v>85</v>
      </c>
      <c r="L842" s="23" t="s">
        <v>67</v>
      </c>
      <c r="M842" s="25">
        <v>3151.89</v>
      </c>
      <c r="N842" s="23" t="s">
        <v>439</v>
      </c>
    </row>
    <row r="843" spans="1:14" x14ac:dyDescent="0.25">
      <c r="A843" s="23" t="s">
        <v>46</v>
      </c>
      <c r="B843" s="25">
        <v>786</v>
      </c>
      <c r="C843" s="23" t="s">
        <v>516</v>
      </c>
      <c r="D843" s="23" t="s">
        <v>1592</v>
      </c>
      <c r="E843" s="23" t="s">
        <v>4859</v>
      </c>
      <c r="F843" s="23" t="s">
        <v>15</v>
      </c>
      <c r="G843" s="23" t="s">
        <v>3518</v>
      </c>
      <c r="H843" s="23" t="s">
        <v>4251</v>
      </c>
      <c r="I843" s="23" t="s">
        <v>2425</v>
      </c>
      <c r="J843" s="23" t="s">
        <v>3514</v>
      </c>
      <c r="K843" s="23" t="s">
        <v>85</v>
      </c>
      <c r="L843" s="23" t="s">
        <v>16</v>
      </c>
      <c r="M843" s="25">
        <v>1120.8499999999999</v>
      </c>
      <c r="N843" s="23" t="s">
        <v>438</v>
      </c>
    </row>
    <row r="844" spans="1:14" x14ac:dyDescent="0.25">
      <c r="A844" s="23" t="s">
        <v>14</v>
      </c>
      <c r="B844" s="25">
        <v>472</v>
      </c>
      <c r="C844" s="23" t="s">
        <v>1596</v>
      </c>
      <c r="D844" s="23" t="s">
        <v>1595</v>
      </c>
      <c r="E844" s="23" t="s">
        <v>4872</v>
      </c>
      <c r="F844" s="23" t="s">
        <v>40</v>
      </c>
      <c r="G844" s="23" t="s">
        <v>3511</v>
      </c>
      <c r="H844" s="23" t="s">
        <v>4248</v>
      </c>
      <c r="I844" s="23" t="s">
        <v>2422</v>
      </c>
      <c r="J844" s="23" t="s">
        <v>3514</v>
      </c>
      <c r="K844" s="23" t="s">
        <v>162</v>
      </c>
      <c r="L844" s="23" t="s">
        <v>493</v>
      </c>
      <c r="M844" s="25">
        <v>706.64</v>
      </c>
      <c r="N844" s="23" t="s">
        <v>439</v>
      </c>
    </row>
    <row r="845" spans="1:14" x14ac:dyDescent="0.25">
      <c r="A845" s="23" t="s">
        <v>39</v>
      </c>
      <c r="B845" s="25">
        <v>858</v>
      </c>
      <c r="C845" s="23" t="s">
        <v>507</v>
      </c>
      <c r="D845" s="23" t="s">
        <v>1591</v>
      </c>
      <c r="E845" s="23" t="s">
        <v>4891</v>
      </c>
      <c r="F845" s="23" t="s">
        <v>20</v>
      </c>
      <c r="G845" s="23" t="s">
        <v>3521</v>
      </c>
      <c r="H845" s="23" t="s">
        <v>4234</v>
      </c>
      <c r="I845" s="23" t="s">
        <v>2424</v>
      </c>
      <c r="J845" s="23" t="s">
        <v>3516</v>
      </c>
      <c r="K845" s="23" t="s">
        <v>119</v>
      </c>
      <c r="L845" s="23" t="s">
        <v>491</v>
      </c>
      <c r="M845" s="25">
        <v>2279.0700000000002</v>
      </c>
      <c r="N845" s="23" t="s">
        <v>439</v>
      </c>
    </row>
    <row r="846" spans="1:14" x14ac:dyDescent="0.25">
      <c r="A846" s="23" t="s">
        <v>191</v>
      </c>
      <c r="B846" s="25">
        <v>689</v>
      </c>
      <c r="C846" s="23" t="s">
        <v>516</v>
      </c>
      <c r="D846" s="23" t="s">
        <v>1594</v>
      </c>
      <c r="E846" s="23" t="s">
        <v>4880</v>
      </c>
      <c r="F846" s="23" t="s">
        <v>50</v>
      </c>
      <c r="G846" s="23" t="s">
        <v>3525</v>
      </c>
      <c r="H846" s="23" t="s">
        <v>4258</v>
      </c>
      <c r="I846" s="23" t="s">
        <v>2422</v>
      </c>
      <c r="J846" s="23" t="s">
        <v>3516</v>
      </c>
      <c r="K846" s="23" t="s">
        <v>160</v>
      </c>
      <c r="L846" s="23" t="s">
        <v>87</v>
      </c>
      <c r="M846" s="25">
        <v>991.52</v>
      </c>
      <c r="N846" s="23" t="s">
        <v>441</v>
      </c>
    </row>
    <row r="847" spans="1:14" x14ac:dyDescent="0.25">
      <c r="A847" s="23" t="s">
        <v>94</v>
      </c>
      <c r="B847" s="25">
        <v>78</v>
      </c>
      <c r="C847" s="23" t="s">
        <v>523</v>
      </c>
      <c r="D847" s="23" t="s">
        <v>1592</v>
      </c>
      <c r="E847" s="23" t="s">
        <v>4858</v>
      </c>
      <c r="F847" s="23" t="s">
        <v>15</v>
      </c>
      <c r="G847" s="23" t="s">
        <v>3518</v>
      </c>
      <c r="H847" s="23" t="s">
        <v>4251</v>
      </c>
      <c r="I847" s="23" t="s">
        <v>2423</v>
      </c>
      <c r="J847" s="23" t="s">
        <v>3526</v>
      </c>
      <c r="K847" s="23" t="s">
        <v>13</v>
      </c>
      <c r="L847" s="23" t="s">
        <v>492</v>
      </c>
      <c r="M847" s="25">
        <v>545.35</v>
      </c>
      <c r="N847" s="23" t="s">
        <v>438</v>
      </c>
    </row>
    <row r="848" spans="1:14" x14ac:dyDescent="0.25">
      <c r="A848" s="23" t="s">
        <v>79</v>
      </c>
      <c r="B848" s="25">
        <v>501</v>
      </c>
      <c r="C848" s="23" t="s">
        <v>523</v>
      </c>
      <c r="D848" s="23" t="s">
        <v>1591</v>
      </c>
      <c r="E848" s="23" t="s">
        <v>4853</v>
      </c>
      <c r="F848" s="23" t="s">
        <v>20</v>
      </c>
      <c r="G848" s="23" t="s">
        <v>3513</v>
      </c>
      <c r="H848" s="23" t="s">
        <v>242</v>
      </c>
      <c r="I848" s="23" t="s">
        <v>2425</v>
      </c>
      <c r="J848" s="23" t="s">
        <v>3512</v>
      </c>
      <c r="K848" s="23" t="s">
        <v>126</v>
      </c>
      <c r="L848" s="23" t="s">
        <v>21</v>
      </c>
      <c r="M848" s="25">
        <v>2355.65</v>
      </c>
      <c r="N848" s="23" t="s">
        <v>439</v>
      </c>
    </row>
    <row r="849" spans="1:14" x14ac:dyDescent="0.25">
      <c r="A849" s="23" t="s">
        <v>33</v>
      </c>
      <c r="B849" s="25">
        <v>85</v>
      </c>
      <c r="C849" s="23" t="s">
        <v>516</v>
      </c>
      <c r="D849" s="23" t="s">
        <v>1593</v>
      </c>
      <c r="E849" s="23" t="s">
        <v>4860</v>
      </c>
      <c r="F849" s="23" t="s">
        <v>29</v>
      </c>
      <c r="G849" s="23" t="s">
        <v>3520</v>
      </c>
      <c r="H849" s="23" t="s">
        <v>4249</v>
      </c>
      <c r="I849" s="23" t="s">
        <v>2422</v>
      </c>
      <c r="J849" s="23" t="s">
        <v>3512</v>
      </c>
      <c r="K849" s="23" t="s">
        <v>139</v>
      </c>
      <c r="L849" s="23" t="s">
        <v>34</v>
      </c>
      <c r="M849" s="25">
        <v>1632.62</v>
      </c>
      <c r="N849" s="23" t="s">
        <v>439</v>
      </c>
    </row>
    <row r="850" spans="1:14" x14ac:dyDescent="0.25">
      <c r="A850" s="23" t="s">
        <v>275</v>
      </c>
      <c r="B850" s="25">
        <v>840</v>
      </c>
      <c r="C850" s="23" t="s">
        <v>1596</v>
      </c>
      <c r="D850" s="23" t="s">
        <v>1591</v>
      </c>
      <c r="E850" s="23" t="s">
        <v>4890</v>
      </c>
      <c r="F850" s="23" t="s">
        <v>20</v>
      </c>
      <c r="G850" s="23" t="s">
        <v>3513</v>
      </c>
      <c r="H850" s="23" t="s">
        <v>4235</v>
      </c>
      <c r="I850" s="23" t="s">
        <v>2424</v>
      </c>
      <c r="J850" s="23" t="s">
        <v>3526</v>
      </c>
      <c r="K850" s="23" t="s">
        <v>196</v>
      </c>
      <c r="L850" s="23" t="s">
        <v>64</v>
      </c>
      <c r="M850" s="25">
        <v>599.55999999999995</v>
      </c>
      <c r="N850" s="23" t="s">
        <v>440</v>
      </c>
    </row>
    <row r="851" spans="1:14" x14ac:dyDescent="0.25">
      <c r="A851" s="23" t="s">
        <v>63</v>
      </c>
      <c r="B851" s="25">
        <v>595</v>
      </c>
      <c r="C851" s="23" t="s">
        <v>1597</v>
      </c>
      <c r="D851" s="23" t="s">
        <v>1592</v>
      </c>
      <c r="E851" s="23" t="s">
        <v>4849</v>
      </c>
      <c r="F851" s="23" t="s">
        <v>15</v>
      </c>
      <c r="G851" s="23" t="s">
        <v>3518</v>
      </c>
      <c r="H851" s="23" t="s">
        <v>238</v>
      </c>
      <c r="I851" s="23" t="s">
        <v>2423</v>
      </c>
      <c r="J851" s="23" t="s">
        <v>3512</v>
      </c>
      <c r="K851" s="23" t="s">
        <v>23</v>
      </c>
      <c r="L851" s="23" t="s">
        <v>492</v>
      </c>
      <c r="M851" s="25">
        <v>1482.11</v>
      </c>
      <c r="N851" s="23" t="s">
        <v>439</v>
      </c>
    </row>
    <row r="852" spans="1:14" x14ac:dyDescent="0.25">
      <c r="A852" s="23" t="s">
        <v>54</v>
      </c>
      <c r="B852" s="25">
        <v>889</v>
      </c>
      <c r="C852" s="23" t="s">
        <v>516</v>
      </c>
      <c r="D852" s="23" t="s">
        <v>1591</v>
      </c>
      <c r="E852" s="23" t="s">
        <v>4873</v>
      </c>
      <c r="F852" s="23" t="s">
        <v>20</v>
      </c>
      <c r="G852" s="23" t="s">
        <v>3513</v>
      </c>
      <c r="H852" s="23" t="s">
        <v>4239</v>
      </c>
      <c r="I852" s="23" t="s">
        <v>2423</v>
      </c>
      <c r="J852" s="23" t="s">
        <v>3516</v>
      </c>
      <c r="K852" s="23" t="s">
        <v>112</v>
      </c>
      <c r="L852" s="23" t="s">
        <v>64</v>
      </c>
      <c r="M852" s="25">
        <v>523.23</v>
      </c>
      <c r="N852" s="23" t="s">
        <v>441</v>
      </c>
    </row>
    <row r="853" spans="1:14" x14ac:dyDescent="0.25">
      <c r="A853" s="23" t="s">
        <v>66</v>
      </c>
      <c r="B853" s="25">
        <v>219</v>
      </c>
      <c r="C853" s="23" t="s">
        <v>1599</v>
      </c>
      <c r="D853" s="23" t="s">
        <v>1591</v>
      </c>
      <c r="E853" s="23" t="s">
        <v>4850</v>
      </c>
      <c r="F853" s="23" t="s">
        <v>20</v>
      </c>
      <c r="G853" s="23" t="s">
        <v>3521</v>
      </c>
      <c r="H853" s="23" t="s">
        <v>4253</v>
      </c>
      <c r="I853" s="23" t="s">
        <v>2423</v>
      </c>
      <c r="J853" s="23" t="s">
        <v>3512</v>
      </c>
      <c r="K853" s="23" t="s">
        <v>45</v>
      </c>
      <c r="L853" s="23" t="s">
        <v>64</v>
      </c>
      <c r="M853" s="25">
        <v>2639.37</v>
      </c>
      <c r="N853" s="23" t="s">
        <v>439</v>
      </c>
    </row>
    <row r="854" spans="1:14" x14ac:dyDescent="0.25">
      <c r="A854" s="23" t="s">
        <v>191</v>
      </c>
      <c r="B854" s="25">
        <v>816</v>
      </c>
      <c r="C854" s="23" t="s">
        <v>516</v>
      </c>
      <c r="D854" s="23" t="s">
        <v>1593</v>
      </c>
      <c r="E854" s="23" t="s">
        <v>4908</v>
      </c>
      <c r="F854" s="23" t="s">
        <v>29</v>
      </c>
      <c r="G854" s="23" t="s">
        <v>3520</v>
      </c>
      <c r="H854" s="23" t="s">
        <v>4259</v>
      </c>
      <c r="I854" s="23" t="s">
        <v>2424</v>
      </c>
      <c r="J854" s="23" t="s">
        <v>3514</v>
      </c>
      <c r="K854" s="23" t="s">
        <v>126</v>
      </c>
      <c r="L854" s="23" t="s">
        <v>34</v>
      </c>
      <c r="M854" s="25">
        <v>343.13</v>
      </c>
      <c r="N854" s="23" t="s">
        <v>439</v>
      </c>
    </row>
    <row r="855" spans="1:14" x14ac:dyDescent="0.25">
      <c r="A855" s="23" t="s">
        <v>275</v>
      </c>
      <c r="B855" s="25">
        <v>106</v>
      </c>
      <c r="C855" s="23" t="s">
        <v>1596</v>
      </c>
      <c r="D855" s="23" t="s">
        <v>1591</v>
      </c>
      <c r="E855" s="23" t="s">
        <v>4855</v>
      </c>
      <c r="F855" s="23" t="s">
        <v>20</v>
      </c>
      <c r="G855" s="23" t="s">
        <v>3521</v>
      </c>
      <c r="H855" s="23" t="s">
        <v>4246</v>
      </c>
      <c r="I855" s="23" t="s">
        <v>2422</v>
      </c>
      <c r="J855" s="23" t="s">
        <v>3512</v>
      </c>
      <c r="K855" s="23" t="s">
        <v>93</v>
      </c>
      <c r="L855" s="23" t="s">
        <v>21</v>
      </c>
      <c r="M855" s="25">
        <v>4847.62</v>
      </c>
      <c r="N855" s="23" t="s">
        <v>439</v>
      </c>
    </row>
    <row r="856" spans="1:14" x14ac:dyDescent="0.25">
      <c r="A856" s="23" t="s">
        <v>94</v>
      </c>
      <c r="B856" s="25">
        <v>604</v>
      </c>
      <c r="C856" s="23" t="s">
        <v>523</v>
      </c>
      <c r="D856" s="23" t="s">
        <v>1591</v>
      </c>
      <c r="E856" s="23" t="s">
        <v>4833</v>
      </c>
      <c r="F856" s="23" t="s">
        <v>20</v>
      </c>
      <c r="G856" s="23" t="s">
        <v>3521</v>
      </c>
      <c r="H856" s="23" t="s">
        <v>4241</v>
      </c>
      <c r="I856" s="23" t="s">
        <v>2425</v>
      </c>
      <c r="J856" s="23" t="s">
        <v>3514</v>
      </c>
      <c r="K856" s="23" t="s">
        <v>62</v>
      </c>
      <c r="L856" s="23" t="s">
        <v>21</v>
      </c>
      <c r="M856" s="25">
        <v>1148.03</v>
      </c>
      <c r="N856" s="23" t="s">
        <v>439</v>
      </c>
    </row>
    <row r="857" spans="1:14" x14ac:dyDescent="0.25">
      <c r="A857" s="23" t="s">
        <v>197</v>
      </c>
      <c r="B857" s="25">
        <v>926</v>
      </c>
      <c r="C857" s="23" t="s">
        <v>512</v>
      </c>
      <c r="D857" s="23" t="s">
        <v>1592</v>
      </c>
      <c r="E857" s="23" t="s">
        <v>4867</v>
      </c>
      <c r="F857" s="23" t="s">
        <v>15</v>
      </c>
      <c r="G857" s="23" t="s">
        <v>3517</v>
      </c>
      <c r="H857" s="23" t="s">
        <v>4254</v>
      </c>
      <c r="I857" s="23" t="s">
        <v>2423</v>
      </c>
      <c r="J857" s="23" t="s">
        <v>3512</v>
      </c>
      <c r="K857" s="23" t="s">
        <v>123</v>
      </c>
      <c r="L857" s="23" t="s">
        <v>55</v>
      </c>
      <c r="M857" s="25">
        <v>1939.29</v>
      </c>
      <c r="N857" s="23" t="s">
        <v>439</v>
      </c>
    </row>
    <row r="858" spans="1:14" x14ac:dyDescent="0.25">
      <c r="A858" s="23" t="s">
        <v>195</v>
      </c>
      <c r="B858" s="25">
        <v>736</v>
      </c>
      <c r="C858" s="23" t="s">
        <v>1599</v>
      </c>
      <c r="D858" s="23" t="s">
        <v>1593</v>
      </c>
      <c r="E858" s="23" t="s">
        <v>4856</v>
      </c>
      <c r="F858" s="23" t="s">
        <v>29</v>
      </c>
      <c r="G858" s="23" t="s">
        <v>3519</v>
      </c>
      <c r="H858" s="23" t="s">
        <v>4247</v>
      </c>
      <c r="I858" s="23" t="s">
        <v>2423</v>
      </c>
      <c r="J858" s="23" t="s">
        <v>3526</v>
      </c>
      <c r="K858" s="23" t="s">
        <v>43</v>
      </c>
      <c r="L858" s="23" t="s">
        <v>30</v>
      </c>
      <c r="M858" s="25">
        <v>1095.53</v>
      </c>
      <c r="N858" s="23" t="s">
        <v>439</v>
      </c>
    </row>
    <row r="859" spans="1:14" x14ac:dyDescent="0.25">
      <c r="A859" s="23" t="s">
        <v>195</v>
      </c>
      <c r="B859" s="25">
        <v>796</v>
      </c>
      <c r="C859" s="23" t="s">
        <v>1599</v>
      </c>
      <c r="D859" s="23" t="s">
        <v>1591</v>
      </c>
      <c r="E859" s="23" t="s">
        <v>4826</v>
      </c>
      <c r="F859" s="23" t="s">
        <v>20</v>
      </c>
      <c r="G859" s="23" t="s">
        <v>3521</v>
      </c>
      <c r="H859" s="23" t="s">
        <v>4234</v>
      </c>
      <c r="I859" s="23" t="s">
        <v>2423</v>
      </c>
      <c r="J859" s="23" t="s">
        <v>3523</v>
      </c>
      <c r="K859" s="23" t="s">
        <v>69</v>
      </c>
      <c r="L859" s="23" t="s">
        <v>64</v>
      </c>
      <c r="M859" s="25">
        <v>1004.84</v>
      </c>
      <c r="N859" s="23" t="s">
        <v>439</v>
      </c>
    </row>
    <row r="860" spans="1:14" x14ac:dyDescent="0.25">
      <c r="A860" s="23" t="s">
        <v>39</v>
      </c>
      <c r="B860" s="25">
        <v>879</v>
      </c>
      <c r="C860" s="23" t="s">
        <v>507</v>
      </c>
      <c r="D860" s="23" t="s">
        <v>1593</v>
      </c>
      <c r="E860" s="23" t="s">
        <v>4844</v>
      </c>
      <c r="F860" s="23" t="s">
        <v>29</v>
      </c>
      <c r="G860" s="23" t="s">
        <v>230</v>
      </c>
      <c r="H860" s="23" t="s">
        <v>230</v>
      </c>
      <c r="I860" s="23" t="s">
        <v>2423</v>
      </c>
      <c r="J860" s="23" t="s">
        <v>3514</v>
      </c>
      <c r="K860" s="23" t="s">
        <v>81</v>
      </c>
      <c r="L860" s="23" t="s">
        <v>34</v>
      </c>
      <c r="M860" s="25">
        <v>1063.06</v>
      </c>
      <c r="N860" s="23" t="s">
        <v>439</v>
      </c>
    </row>
    <row r="861" spans="1:14" x14ac:dyDescent="0.25">
      <c r="A861" s="23" t="s">
        <v>190</v>
      </c>
      <c r="B861" s="25">
        <v>807</v>
      </c>
      <c r="C861" s="23" t="s">
        <v>1599</v>
      </c>
      <c r="D861" s="23" t="s">
        <v>1591</v>
      </c>
      <c r="E861" s="23" t="s">
        <v>4866</v>
      </c>
      <c r="F861" s="23" t="s">
        <v>20</v>
      </c>
      <c r="G861" s="23" t="s">
        <v>3513</v>
      </c>
      <c r="H861" s="23" t="s">
        <v>242</v>
      </c>
      <c r="I861" s="23" t="s">
        <v>2426</v>
      </c>
      <c r="J861" s="23" t="s">
        <v>3516</v>
      </c>
      <c r="K861" s="23" t="s">
        <v>36</v>
      </c>
      <c r="L861" s="23" t="s">
        <v>21</v>
      </c>
      <c r="M861" s="25">
        <v>2487.36</v>
      </c>
      <c r="N861" s="23" t="s">
        <v>438</v>
      </c>
    </row>
    <row r="862" spans="1:14" x14ac:dyDescent="0.25">
      <c r="A862" s="23" t="s">
        <v>24</v>
      </c>
      <c r="B862" s="25">
        <v>448</v>
      </c>
      <c r="C862" s="23" t="s">
        <v>1596</v>
      </c>
      <c r="D862" s="23" t="s">
        <v>1591</v>
      </c>
      <c r="E862" s="23" t="s">
        <v>4895</v>
      </c>
      <c r="F862" s="23" t="s">
        <v>20</v>
      </c>
      <c r="G862" s="23" t="s">
        <v>3521</v>
      </c>
      <c r="H862" s="23" t="s">
        <v>4237</v>
      </c>
      <c r="I862" s="23" t="s">
        <v>2422</v>
      </c>
      <c r="J862" s="23" t="s">
        <v>3526</v>
      </c>
      <c r="K862" s="23" t="s">
        <v>189</v>
      </c>
      <c r="L862" s="23" t="s">
        <v>491</v>
      </c>
      <c r="M862" s="25">
        <v>670.73</v>
      </c>
      <c r="N862" s="23" t="s">
        <v>439</v>
      </c>
    </row>
    <row r="863" spans="1:14" x14ac:dyDescent="0.25">
      <c r="A863" s="23" t="s">
        <v>14</v>
      </c>
      <c r="B863" s="25">
        <v>544</v>
      </c>
      <c r="C863" s="23" t="s">
        <v>1596</v>
      </c>
      <c r="D863" s="23" t="s">
        <v>1592</v>
      </c>
      <c r="E863" s="23" t="s">
        <v>4883</v>
      </c>
      <c r="F863" s="23" t="s">
        <v>15</v>
      </c>
      <c r="G863" s="23" t="s">
        <v>3515</v>
      </c>
      <c r="H863" s="23" t="s">
        <v>249</v>
      </c>
      <c r="I863" s="23" t="s">
        <v>2422</v>
      </c>
      <c r="J863" s="23" t="s">
        <v>3512</v>
      </c>
      <c r="K863" s="23" t="s">
        <v>116</v>
      </c>
      <c r="L863" s="23" t="s">
        <v>25</v>
      </c>
      <c r="M863" s="25">
        <v>1863.08</v>
      </c>
      <c r="N863" s="23" t="s">
        <v>439</v>
      </c>
    </row>
    <row r="864" spans="1:14" x14ac:dyDescent="0.25">
      <c r="A864" s="23" t="s">
        <v>63</v>
      </c>
      <c r="B864" s="25">
        <v>857</v>
      </c>
      <c r="C864" s="23" t="s">
        <v>1597</v>
      </c>
      <c r="D864" s="23" t="s">
        <v>1593</v>
      </c>
      <c r="E864" s="23" t="s">
        <v>4914</v>
      </c>
      <c r="F864" s="23" t="s">
        <v>29</v>
      </c>
      <c r="G864" s="23" t="s">
        <v>3520</v>
      </c>
      <c r="H864" s="23" t="s">
        <v>4249</v>
      </c>
      <c r="I864" s="23" t="s">
        <v>2422</v>
      </c>
      <c r="J864" s="23" t="s">
        <v>3512</v>
      </c>
      <c r="K864" s="23" t="s">
        <v>166</v>
      </c>
      <c r="L864" s="23" t="s">
        <v>67</v>
      </c>
      <c r="M864" s="25">
        <v>3864.68</v>
      </c>
      <c r="N864" s="23" t="s">
        <v>438</v>
      </c>
    </row>
    <row r="865" spans="1:14" x14ac:dyDescent="0.25">
      <c r="A865" s="23" t="s">
        <v>191</v>
      </c>
      <c r="B865" s="25">
        <v>42</v>
      </c>
      <c r="C865" s="23" t="s">
        <v>516</v>
      </c>
      <c r="D865" s="23" t="s">
        <v>1591</v>
      </c>
      <c r="E865" s="23" t="s">
        <v>4882</v>
      </c>
      <c r="F865" s="23" t="s">
        <v>20</v>
      </c>
      <c r="G865" s="23" t="s">
        <v>3521</v>
      </c>
      <c r="H865" s="23" t="s">
        <v>4253</v>
      </c>
      <c r="I865" s="23" t="s">
        <v>2422</v>
      </c>
      <c r="J865" s="23" t="s">
        <v>3526</v>
      </c>
      <c r="K865" s="23" t="s">
        <v>18</v>
      </c>
      <c r="L865" s="23" t="s">
        <v>21</v>
      </c>
      <c r="M865" s="25">
        <v>674.56</v>
      </c>
      <c r="N865" s="23" t="s">
        <v>439</v>
      </c>
    </row>
    <row r="866" spans="1:14" x14ac:dyDescent="0.25">
      <c r="A866" s="23" t="s">
        <v>33</v>
      </c>
      <c r="B866" s="25">
        <v>579</v>
      </c>
      <c r="C866" s="23" t="s">
        <v>516</v>
      </c>
      <c r="D866" s="23" t="s">
        <v>1591</v>
      </c>
      <c r="E866" s="23" t="s">
        <v>4905</v>
      </c>
      <c r="F866" s="23" t="s">
        <v>20</v>
      </c>
      <c r="G866" s="23" t="s">
        <v>3513</v>
      </c>
      <c r="H866" s="23" t="s">
        <v>242</v>
      </c>
      <c r="I866" s="23" t="s">
        <v>2422</v>
      </c>
      <c r="J866" s="23" t="s">
        <v>3523</v>
      </c>
      <c r="K866" s="23" t="s">
        <v>169</v>
      </c>
      <c r="L866" s="23" t="s">
        <v>21</v>
      </c>
      <c r="M866" s="25">
        <v>334.78</v>
      </c>
      <c r="N866" s="23" t="s">
        <v>439</v>
      </c>
    </row>
    <row r="867" spans="1:14" x14ac:dyDescent="0.25">
      <c r="A867" s="23" t="s">
        <v>79</v>
      </c>
      <c r="B867" s="25">
        <v>863</v>
      </c>
      <c r="C867" s="23" t="s">
        <v>523</v>
      </c>
      <c r="D867" s="23" t="s">
        <v>1593</v>
      </c>
      <c r="E867" s="23" t="s">
        <v>4829</v>
      </c>
      <c r="F867" s="23" t="s">
        <v>29</v>
      </c>
      <c r="G867" s="23" t="s">
        <v>3520</v>
      </c>
      <c r="H867" s="23" t="s">
        <v>4249</v>
      </c>
      <c r="I867" s="23" t="s">
        <v>2422</v>
      </c>
      <c r="J867" s="23" t="s">
        <v>3512</v>
      </c>
      <c r="K867" s="23" t="s">
        <v>60</v>
      </c>
      <c r="L867" s="23" t="s">
        <v>30</v>
      </c>
      <c r="M867" s="25">
        <v>897.43</v>
      </c>
      <c r="N867" s="23" t="s">
        <v>439</v>
      </c>
    </row>
    <row r="868" spans="1:14" x14ac:dyDescent="0.25">
      <c r="A868" s="23" t="s">
        <v>63</v>
      </c>
      <c r="B868" s="25">
        <v>658</v>
      </c>
      <c r="C868" s="23" t="s">
        <v>1597</v>
      </c>
      <c r="D868" s="23" t="s">
        <v>1593</v>
      </c>
      <c r="E868" s="23" t="s">
        <v>4902</v>
      </c>
      <c r="F868" s="23" t="s">
        <v>29</v>
      </c>
      <c r="G868" s="23" t="s">
        <v>3519</v>
      </c>
      <c r="H868" s="23" t="s">
        <v>4256</v>
      </c>
      <c r="I868" s="23" t="s">
        <v>2425</v>
      </c>
      <c r="J868" s="23" t="s">
        <v>3526</v>
      </c>
      <c r="K868" s="23" t="s">
        <v>13</v>
      </c>
      <c r="L868" s="23" t="s">
        <v>30</v>
      </c>
      <c r="M868" s="25">
        <v>1222.42</v>
      </c>
      <c r="N868" s="23" t="s">
        <v>439</v>
      </c>
    </row>
    <row r="869" spans="1:14" x14ac:dyDescent="0.25">
      <c r="A869" s="23" t="s">
        <v>46</v>
      </c>
      <c r="B869" s="25">
        <v>584</v>
      </c>
      <c r="C869" s="23" t="s">
        <v>516</v>
      </c>
      <c r="D869" s="23" t="s">
        <v>1594</v>
      </c>
      <c r="E869" s="23" t="s">
        <v>4862</v>
      </c>
      <c r="F869" s="23" t="s">
        <v>50</v>
      </c>
      <c r="G869" s="23" t="s">
        <v>3522</v>
      </c>
      <c r="H869" s="23" t="s">
        <v>4240</v>
      </c>
      <c r="I869" s="23" t="s">
        <v>2422</v>
      </c>
      <c r="J869" s="23" t="s">
        <v>3512</v>
      </c>
      <c r="K869" s="23" t="s">
        <v>145</v>
      </c>
      <c r="L869" s="23" t="s">
        <v>51</v>
      </c>
      <c r="M869" s="25">
        <v>1403.87</v>
      </c>
      <c r="N869" s="23" t="s">
        <v>440</v>
      </c>
    </row>
    <row r="870" spans="1:14" x14ac:dyDescent="0.25">
      <c r="A870" s="23" t="s">
        <v>39</v>
      </c>
      <c r="B870" s="25">
        <v>768</v>
      </c>
      <c r="C870" s="23" t="s">
        <v>507</v>
      </c>
      <c r="D870" s="23" t="s">
        <v>1594</v>
      </c>
      <c r="E870" s="23" t="s">
        <v>4889</v>
      </c>
      <c r="F870" s="23" t="s">
        <v>50</v>
      </c>
      <c r="G870" s="23" t="s">
        <v>3522</v>
      </c>
      <c r="H870" s="23" t="s">
        <v>4240</v>
      </c>
      <c r="I870" s="23" t="s">
        <v>2423</v>
      </c>
      <c r="J870" s="23" t="s">
        <v>3516</v>
      </c>
      <c r="K870" s="23" t="s">
        <v>93</v>
      </c>
      <c r="L870" s="23" t="s">
        <v>51</v>
      </c>
      <c r="M870" s="25">
        <v>2083.94</v>
      </c>
      <c r="N870" s="23" t="s">
        <v>440</v>
      </c>
    </row>
    <row r="871" spans="1:14" x14ac:dyDescent="0.25">
      <c r="A871" s="23" t="s">
        <v>279</v>
      </c>
      <c r="B871" s="25">
        <v>269</v>
      </c>
      <c r="C871" s="23" t="s">
        <v>1597</v>
      </c>
      <c r="D871" s="23" t="s">
        <v>1591</v>
      </c>
      <c r="E871" s="23" t="s">
        <v>4865</v>
      </c>
      <c r="F871" s="23" t="s">
        <v>20</v>
      </c>
      <c r="G871" s="23" t="s">
        <v>3521</v>
      </c>
      <c r="H871" s="23" t="s">
        <v>4234</v>
      </c>
      <c r="I871" s="23" t="s">
        <v>2422</v>
      </c>
      <c r="J871" s="23" t="s">
        <v>3516</v>
      </c>
      <c r="K871" s="23" t="s">
        <v>403</v>
      </c>
      <c r="L871" s="23" t="s">
        <v>491</v>
      </c>
      <c r="M871" s="25">
        <v>1001.13</v>
      </c>
      <c r="N871" s="23" t="s">
        <v>438</v>
      </c>
    </row>
    <row r="872" spans="1:14" x14ac:dyDescent="0.25">
      <c r="A872" s="23" t="s">
        <v>58</v>
      </c>
      <c r="B872" s="25">
        <v>23</v>
      </c>
      <c r="C872" s="23" t="s">
        <v>512</v>
      </c>
      <c r="D872" s="23" t="s">
        <v>1591</v>
      </c>
      <c r="E872" s="23" t="s">
        <v>4888</v>
      </c>
      <c r="F872" s="23" t="s">
        <v>20</v>
      </c>
      <c r="G872" s="23" t="s">
        <v>3513</v>
      </c>
      <c r="H872" s="23" t="s">
        <v>4235</v>
      </c>
      <c r="I872" s="23" t="s">
        <v>2422</v>
      </c>
      <c r="J872" s="23" t="s">
        <v>3512</v>
      </c>
      <c r="K872" s="23" t="s">
        <v>32</v>
      </c>
      <c r="L872" s="23" t="s">
        <v>491</v>
      </c>
      <c r="M872" s="25">
        <v>4883.6499999999996</v>
      </c>
      <c r="N872" s="23" t="s">
        <v>440</v>
      </c>
    </row>
    <row r="873" spans="1:14" x14ac:dyDescent="0.25">
      <c r="A873" s="23" t="s">
        <v>191</v>
      </c>
      <c r="B873" s="25">
        <v>570</v>
      </c>
      <c r="C873" s="23" t="s">
        <v>516</v>
      </c>
      <c r="D873" s="23" t="s">
        <v>1593</v>
      </c>
      <c r="E873" s="23" t="s">
        <v>4907</v>
      </c>
      <c r="F873" s="23" t="s">
        <v>29</v>
      </c>
      <c r="G873" s="23" t="s">
        <v>230</v>
      </c>
      <c r="H873" s="23" t="s">
        <v>230</v>
      </c>
      <c r="I873" s="23" t="s">
        <v>2422</v>
      </c>
      <c r="J873" s="23" t="s">
        <v>3516</v>
      </c>
      <c r="K873" s="23" t="s">
        <v>69</v>
      </c>
      <c r="L873" s="23" t="s">
        <v>30</v>
      </c>
      <c r="M873" s="25">
        <v>1212.56</v>
      </c>
      <c r="N873" s="23" t="s">
        <v>441</v>
      </c>
    </row>
    <row r="874" spans="1:14" x14ac:dyDescent="0.25">
      <c r="A874" s="23" t="s">
        <v>188</v>
      </c>
      <c r="B874" s="25">
        <v>328</v>
      </c>
      <c r="C874" s="23" t="s">
        <v>512</v>
      </c>
      <c r="D874" s="23" t="s">
        <v>1591</v>
      </c>
      <c r="E874" s="23" t="s">
        <v>4861</v>
      </c>
      <c r="F874" s="23" t="s">
        <v>20</v>
      </c>
      <c r="G874" s="23" t="s">
        <v>3513</v>
      </c>
      <c r="H874" s="23" t="s">
        <v>4235</v>
      </c>
      <c r="I874" s="23" t="s">
        <v>2423</v>
      </c>
      <c r="J874" s="23" t="s">
        <v>3526</v>
      </c>
      <c r="K874" s="23" t="s">
        <v>48</v>
      </c>
      <c r="L874" s="23" t="s">
        <v>64</v>
      </c>
      <c r="M874" s="25">
        <v>478.74</v>
      </c>
      <c r="N874" s="23" t="s">
        <v>439</v>
      </c>
    </row>
    <row r="875" spans="1:14" x14ac:dyDescent="0.25">
      <c r="A875" s="23" t="s">
        <v>24</v>
      </c>
      <c r="B875" s="25">
        <v>380</v>
      </c>
      <c r="C875" s="23" t="s">
        <v>1596</v>
      </c>
      <c r="D875" s="23" t="s">
        <v>1592</v>
      </c>
      <c r="E875" s="23" t="s">
        <v>4851</v>
      </c>
      <c r="F875" s="23" t="s">
        <v>15</v>
      </c>
      <c r="G875" s="23" t="s">
        <v>3518</v>
      </c>
      <c r="H875" s="23" t="s">
        <v>4251</v>
      </c>
      <c r="I875" s="23" t="s">
        <v>2422</v>
      </c>
      <c r="J875" s="23" t="s">
        <v>3514</v>
      </c>
      <c r="K875" s="23" t="s">
        <v>192</v>
      </c>
      <c r="L875" s="23" t="s">
        <v>55</v>
      </c>
      <c r="M875" s="25">
        <v>645.96</v>
      </c>
      <c r="N875" s="23" t="s">
        <v>439</v>
      </c>
    </row>
    <row r="876" spans="1:14" x14ac:dyDescent="0.25">
      <c r="A876" s="23" t="s">
        <v>54</v>
      </c>
      <c r="B876" s="25">
        <v>150</v>
      </c>
      <c r="C876" s="23" t="s">
        <v>516</v>
      </c>
      <c r="D876" s="23" t="s">
        <v>1593</v>
      </c>
      <c r="E876" s="23" t="s">
        <v>4900</v>
      </c>
      <c r="F876" s="23" t="s">
        <v>29</v>
      </c>
      <c r="G876" s="23" t="s">
        <v>3520</v>
      </c>
      <c r="H876" s="23" t="s">
        <v>4243</v>
      </c>
      <c r="I876" s="23" t="s">
        <v>2426</v>
      </c>
      <c r="J876" s="23" t="s">
        <v>3516</v>
      </c>
      <c r="K876" s="23" t="s">
        <v>60</v>
      </c>
      <c r="L876" s="23" t="s">
        <v>67</v>
      </c>
      <c r="M876" s="25">
        <v>1528.63</v>
      </c>
      <c r="N876" s="23" t="s">
        <v>439</v>
      </c>
    </row>
    <row r="877" spans="1:14" x14ac:dyDescent="0.25">
      <c r="A877" s="23" t="s">
        <v>188</v>
      </c>
      <c r="B877" s="25">
        <v>618</v>
      </c>
      <c r="C877" s="23" t="s">
        <v>512</v>
      </c>
      <c r="D877" s="23" t="s">
        <v>1592</v>
      </c>
      <c r="E877" s="23" t="s">
        <v>4881</v>
      </c>
      <c r="F877" s="23" t="s">
        <v>15</v>
      </c>
      <c r="G877" s="23" t="s">
        <v>3524</v>
      </c>
      <c r="H877" s="23" t="s">
        <v>226</v>
      </c>
      <c r="I877" s="23" t="s">
        <v>2423</v>
      </c>
      <c r="J877" s="23" t="s">
        <v>3526</v>
      </c>
      <c r="K877" s="23" t="s">
        <v>23</v>
      </c>
      <c r="L877" s="23" t="s">
        <v>16</v>
      </c>
      <c r="M877" s="25">
        <v>1382.22</v>
      </c>
      <c r="N877" s="23" t="s">
        <v>439</v>
      </c>
    </row>
    <row r="878" spans="1:14" x14ac:dyDescent="0.25">
      <c r="A878" s="23" t="s">
        <v>190</v>
      </c>
      <c r="B878" s="25">
        <v>168</v>
      </c>
      <c r="C878" s="23" t="s">
        <v>1599</v>
      </c>
      <c r="D878" s="23" t="s">
        <v>1594</v>
      </c>
      <c r="E878" s="23" t="s">
        <v>4830</v>
      </c>
      <c r="F878" s="23" t="s">
        <v>50</v>
      </c>
      <c r="G878" s="23" t="s">
        <v>3522</v>
      </c>
      <c r="H878" s="23" t="s">
        <v>4240</v>
      </c>
      <c r="I878" s="23" t="s">
        <v>2426</v>
      </c>
      <c r="J878" s="23" t="s">
        <v>3512</v>
      </c>
      <c r="K878" s="23" t="s">
        <v>38</v>
      </c>
      <c r="L878" s="23" t="s">
        <v>51</v>
      </c>
      <c r="M878" s="25">
        <v>7287.33</v>
      </c>
      <c r="N878" s="23" t="s">
        <v>439</v>
      </c>
    </row>
    <row r="879" spans="1:14" x14ac:dyDescent="0.25">
      <c r="A879" s="23" t="s">
        <v>275</v>
      </c>
      <c r="B879" s="25">
        <v>872</v>
      </c>
      <c r="C879" s="23" t="s">
        <v>1596</v>
      </c>
      <c r="D879" s="23" t="s">
        <v>1591</v>
      </c>
      <c r="E879" s="23" t="s">
        <v>4898</v>
      </c>
      <c r="F879" s="23" t="s">
        <v>20</v>
      </c>
      <c r="G879" s="23" t="s">
        <v>3513</v>
      </c>
      <c r="H879" s="23" t="s">
        <v>4235</v>
      </c>
      <c r="I879" s="23" t="s">
        <v>2425</v>
      </c>
      <c r="J879" s="23" t="s">
        <v>3516</v>
      </c>
      <c r="K879" s="23" t="s">
        <v>27</v>
      </c>
      <c r="L879" s="23" t="s">
        <v>491</v>
      </c>
      <c r="M879" s="25">
        <v>1393.84</v>
      </c>
      <c r="N879" s="23" t="s">
        <v>439</v>
      </c>
    </row>
    <row r="880" spans="1:14" x14ac:dyDescent="0.25">
      <c r="A880" s="23" t="s">
        <v>28</v>
      </c>
      <c r="B880" s="25">
        <v>774</v>
      </c>
      <c r="C880" s="23" t="s">
        <v>1598</v>
      </c>
      <c r="D880" s="23" t="s">
        <v>1591</v>
      </c>
      <c r="E880" s="23" t="s">
        <v>4848</v>
      </c>
      <c r="F880" s="23" t="s">
        <v>20</v>
      </c>
      <c r="G880" s="23" t="s">
        <v>3513</v>
      </c>
      <c r="H880" s="23" t="s">
        <v>4236</v>
      </c>
      <c r="I880" s="23" t="s">
        <v>2423</v>
      </c>
      <c r="J880" s="23" t="s">
        <v>3512</v>
      </c>
      <c r="K880" s="23" t="s">
        <v>53</v>
      </c>
      <c r="L880" s="23" t="s">
        <v>491</v>
      </c>
      <c r="M880" s="25">
        <v>1737.41</v>
      </c>
      <c r="N880" s="23" t="s">
        <v>438</v>
      </c>
    </row>
    <row r="881" spans="1:14" x14ac:dyDescent="0.25">
      <c r="A881" s="23" t="s">
        <v>46</v>
      </c>
      <c r="B881" s="25">
        <v>313</v>
      </c>
      <c r="C881" s="23" t="s">
        <v>516</v>
      </c>
      <c r="D881" s="23" t="s">
        <v>1595</v>
      </c>
      <c r="E881" s="23" t="s">
        <v>4894</v>
      </c>
      <c r="F881" s="23" t="s">
        <v>40</v>
      </c>
      <c r="G881" s="23" t="s">
        <v>3527</v>
      </c>
      <c r="H881" s="23" t="s">
        <v>4261</v>
      </c>
      <c r="I881" s="23" t="s">
        <v>2423</v>
      </c>
      <c r="J881" s="23" t="s">
        <v>3523</v>
      </c>
      <c r="K881" s="23" t="s">
        <v>62</v>
      </c>
      <c r="L881" s="23" t="s">
        <v>493</v>
      </c>
      <c r="M881" s="25">
        <v>907.15</v>
      </c>
      <c r="N881" s="23" t="s">
        <v>438</v>
      </c>
    </row>
    <row r="882" spans="1:14" x14ac:dyDescent="0.25">
      <c r="A882" s="23" t="s">
        <v>193</v>
      </c>
      <c r="B882" s="25">
        <v>752</v>
      </c>
      <c r="C882" s="23" t="s">
        <v>1598</v>
      </c>
      <c r="D882" s="23" t="s">
        <v>1591</v>
      </c>
      <c r="E882" s="23" t="s">
        <v>4887</v>
      </c>
      <c r="F882" s="23" t="s">
        <v>20</v>
      </c>
      <c r="G882" s="23" t="s">
        <v>3513</v>
      </c>
      <c r="H882" s="23" t="s">
        <v>4239</v>
      </c>
      <c r="I882" s="23" t="s">
        <v>2423</v>
      </c>
      <c r="J882" s="23" t="s">
        <v>3512</v>
      </c>
      <c r="K882" s="23" t="s">
        <v>126</v>
      </c>
      <c r="L882" s="23" t="s">
        <v>64</v>
      </c>
      <c r="M882" s="25">
        <v>5176.38</v>
      </c>
      <c r="N882" s="23" t="s">
        <v>439</v>
      </c>
    </row>
    <row r="883" spans="1:14" x14ac:dyDescent="0.25">
      <c r="A883" s="23" t="s">
        <v>76</v>
      </c>
      <c r="B883" s="25">
        <v>813</v>
      </c>
      <c r="C883" s="23" t="s">
        <v>523</v>
      </c>
      <c r="D883" s="23" t="s">
        <v>1591</v>
      </c>
      <c r="E883" s="23" t="s">
        <v>4931</v>
      </c>
      <c r="F883" s="23" t="s">
        <v>20</v>
      </c>
      <c r="G883" s="23" t="s">
        <v>3521</v>
      </c>
      <c r="H883" s="23" t="s">
        <v>4241</v>
      </c>
      <c r="I883" s="23" t="s">
        <v>2423</v>
      </c>
      <c r="J883" s="23" t="s">
        <v>3512</v>
      </c>
      <c r="K883" s="23" t="s">
        <v>60</v>
      </c>
      <c r="L883" s="23" t="s">
        <v>491</v>
      </c>
      <c r="M883" s="25">
        <v>5158.78</v>
      </c>
      <c r="N883" s="23" t="s">
        <v>438</v>
      </c>
    </row>
    <row r="884" spans="1:14" x14ac:dyDescent="0.25">
      <c r="A884" s="23" t="s">
        <v>66</v>
      </c>
      <c r="B884" s="25">
        <v>266</v>
      </c>
      <c r="C884" s="23" t="s">
        <v>1599</v>
      </c>
      <c r="D884" s="23" t="s">
        <v>1591</v>
      </c>
      <c r="E884" s="23" t="s">
        <v>4911</v>
      </c>
      <c r="F884" s="23" t="s">
        <v>20</v>
      </c>
      <c r="G884" s="23" t="s">
        <v>3513</v>
      </c>
      <c r="H884" s="23" t="s">
        <v>4239</v>
      </c>
      <c r="I884" s="23" t="s">
        <v>2422</v>
      </c>
      <c r="J884" s="23" t="s">
        <v>3516</v>
      </c>
      <c r="K884" s="23" t="s">
        <v>53</v>
      </c>
      <c r="L884" s="23" t="s">
        <v>64</v>
      </c>
      <c r="M884" s="25">
        <v>2153.85</v>
      </c>
      <c r="N884" s="23" t="s">
        <v>439</v>
      </c>
    </row>
    <row r="885" spans="1:14" x14ac:dyDescent="0.25">
      <c r="A885" s="23" t="s">
        <v>90</v>
      </c>
      <c r="B885" s="25">
        <v>667</v>
      </c>
      <c r="C885" s="23" t="s">
        <v>1597</v>
      </c>
      <c r="D885" s="23" t="s">
        <v>1593</v>
      </c>
      <c r="E885" s="23" t="s">
        <v>4930</v>
      </c>
      <c r="F885" s="23" t="s">
        <v>29</v>
      </c>
      <c r="G885" s="23" t="s">
        <v>3519</v>
      </c>
      <c r="H885" s="23" t="s">
        <v>4247</v>
      </c>
      <c r="I885" s="23" t="s">
        <v>2423</v>
      </c>
      <c r="J885" s="23" t="s">
        <v>3512</v>
      </c>
      <c r="K885" s="23" t="s">
        <v>198</v>
      </c>
      <c r="L885" s="23" t="s">
        <v>30</v>
      </c>
      <c r="M885" s="25">
        <v>665.72</v>
      </c>
      <c r="N885" s="23" t="s">
        <v>439</v>
      </c>
    </row>
    <row r="886" spans="1:14" x14ac:dyDescent="0.25">
      <c r="A886" s="23" t="s">
        <v>279</v>
      </c>
      <c r="B886" s="25">
        <v>159</v>
      </c>
      <c r="C886" s="23" t="s">
        <v>1597</v>
      </c>
      <c r="D886" s="23" t="s">
        <v>1591</v>
      </c>
      <c r="E886" s="23" t="s">
        <v>4939</v>
      </c>
      <c r="F886" s="23" t="s">
        <v>20</v>
      </c>
      <c r="G886" s="23" t="s">
        <v>3521</v>
      </c>
      <c r="H886" s="23" t="s">
        <v>4234</v>
      </c>
      <c r="I886" s="23" t="s">
        <v>2425</v>
      </c>
      <c r="J886" s="23" t="s">
        <v>3523</v>
      </c>
      <c r="K886" s="23" t="s">
        <v>126</v>
      </c>
      <c r="L886" s="23" t="s">
        <v>21</v>
      </c>
      <c r="M886" s="25">
        <v>258.8</v>
      </c>
      <c r="N886" s="23" t="s">
        <v>439</v>
      </c>
    </row>
    <row r="887" spans="1:14" x14ac:dyDescent="0.25">
      <c r="A887" s="23" t="s">
        <v>49</v>
      </c>
      <c r="B887" s="25">
        <v>41</v>
      </c>
      <c r="C887" s="23" t="s">
        <v>1598</v>
      </c>
      <c r="D887" s="23" t="s">
        <v>1591</v>
      </c>
      <c r="E887" s="23" t="s">
        <v>4926</v>
      </c>
      <c r="F887" s="23" t="s">
        <v>20</v>
      </c>
      <c r="G887" s="23" t="s">
        <v>3513</v>
      </c>
      <c r="H887" s="23" t="s">
        <v>4235</v>
      </c>
      <c r="I887" s="23" t="s">
        <v>2422</v>
      </c>
      <c r="J887" s="23" t="s">
        <v>3516</v>
      </c>
      <c r="K887" s="23" t="s">
        <v>201</v>
      </c>
      <c r="L887" s="23" t="s">
        <v>21</v>
      </c>
      <c r="M887" s="25">
        <v>1287.57</v>
      </c>
      <c r="N887" s="23" t="s">
        <v>439</v>
      </c>
    </row>
    <row r="888" spans="1:14" x14ac:dyDescent="0.25">
      <c r="A888" s="23" t="s">
        <v>54</v>
      </c>
      <c r="B888" s="25">
        <v>176</v>
      </c>
      <c r="C888" s="23" t="s">
        <v>516</v>
      </c>
      <c r="D888" s="23" t="s">
        <v>1593</v>
      </c>
      <c r="E888" s="23" t="s">
        <v>4934</v>
      </c>
      <c r="F888" s="23" t="s">
        <v>29</v>
      </c>
      <c r="G888" s="23" t="s">
        <v>3520</v>
      </c>
      <c r="H888" s="23" t="s">
        <v>4243</v>
      </c>
      <c r="I888" s="23" t="s">
        <v>2423</v>
      </c>
      <c r="J888" s="23" t="s">
        <v>3514</v>
      </c>
      <c r="K888" s="23" t="s">
        <v>196</v>
      </c>
      <c r="L888" s="23" t="s">
        <v>34</v>
      </c>
      <c r="M888" s="25">
        <v>778.69</v>
      </c>
      <c r="N888" s="23" t="s">
        <v>443</v>
      </c>
    </row>
    <row r="889" spans="1:14" x14ac:dyDescent="0.25">
      <c r="A889" s="23" t="s">
        <v>194</v>
      </c>
      <c r="B889" s="25">
        <v>378</v>
      </c>
      <c r="C889" s="23" t="s">
        <v>507</v>
      </c>
      <c r="D889" s="23" t="s">
        <v>1594</v>
      </c>
      <c r="E889" s="23" t="s">
        <v>4929</v>
      </c>
      <c r="F889" s="23" t="s">
        <v>50</v>
      </c>
      <c r="G889" s="23" t="s">
        <v>3522</v>
      </c>
      <c r="H889" s="23" t="s">
        <v>4240</v>
      </c>
      <c r="I889" s="23" t="s">
        <v>2423</v>
      </c>
      <c r="J889" s="23" t="s">
        <v>3512</v>
      </c>
      <c r="K889" s="23" t="s">
        <v>93</v>
      </c>
      <c r="L889" s="23" t="s">
        <v>51</v>
      </c>
      <c r="M889" s="25">
        <v>5481.21</v>
      </c>
      <c r="N889" s="23" t="s">
        <v>439</v>
      </c>
    </row>
    <row r="890" spans="1:14" x14ac:dyDescent="0.25">
      <c r="A890" s="23" t="s">
        <v>279</v>
      </c>
      <c r="B890" s="25">
        <v>805</v>
      </c>
      <c r="C890" s="23" t="s">
        <v>1597</v>
      </c>
      <c r="D890" s="23" t="s">
        <v>1592</v>
      </c>
      <c r="E890" s="23" t="s">
        <v>4885</v>
      </c>
      <c r="F890" s="23" t="s">
        <v>15</v>
      </c>
      <c r="G890" s="23" t="s">
        <v>3517</v>
      </c>
      <c r="H890" s="23" t="s">
        <v>4252</v>
      </c>
      <c r="I890" s="23" t="s">
        <v>2425</v>
      </c>
      <c r="J890" s="23" t="s">
        <v>3512</v>
      </c>
      <c r="K890" s="23" t="s">
        <v>13</v>
      </c>
      <c r="L890" s="23" t="s">
        <v>492</v>
      </c>
      <c r="M890" s="25">
        <v>5102.3100000000004</v>
      </c>
      <c r="N890" s="23" t="s">
        <v>438</v>
      </c>
    </row>
    <row r="891" spans="1:14" x14ac:dyDescent="0.25">
      <c r="A891" s="23" t="s">
        <v>63</v>
      </c>
      <c r="B891" s="25">
        <v>60</v>
      </c>
      <c r="C891" s="23" t="s">
        <v>1597</v>
      </c>
      <c r="D891" s="23" t="s">
        <v>1594</v>
      </c>
      <c r="E891" s="23" t="s">
        <v>4915</v>
      </c>
      <c r="F891" s="23" t="s">
        <v>50</v>
      </c>
      <c r="G891" s="23" t="s">
        <v>3522</v>
      </c>
      <c r="H891" s="23" t="s">
        <v>4257</v>
      </c>
      <c r="I891" s="23" t="s">
        <v>2423</v>
      </c>
      <c r="J891" s="23" t="s">
        <v>3514</v>
      </c>
      <c r="K891" s="23" t="s">
        <v>45</v>
      </c>
      <c r="L891" s="23" t="s">
        <v>87</v>
      </c>
      <c r="M891" s="25">
        <v>521.4</v>
      </c>
      <c r="N891" s="23" t="s">
        <v>439</v>
      </c>
    </row>
    <row r="892" spans="1:14" x14ac:dyDescent="0.25">
      <c r="A892" s="23" t="s">
        <v>24</v>
      </c>
      <c r="B892" s="25">
        <v>275</v>
      </c>
      <c r="C892" s="23" t="s">
        <v>1596</v>
      </c>
      <c r="D892" s="23" t="s">
        <v>1594</v>
      </c>
      <c r="E892" s="23" t="s">
        <v>4878</v>
      </c>
      <c r="F892" s="23" t="s">
        <v>50</v>
      </c>
      <c r="G892" s="23" t="s">
        <v>3525</v>
      </c>
      <c r="H892" s="23" t="s">
        <v>4255</v>
      </c>
      <c r="I892" s="23" t="s">
        <v>2424</v>
      </c>
      <c r="J892" s="23" t="s">
        <v>3526</v>
      </c>
      <c r="K892" s="23" t="s">
        <v>162</v>
      </c>
      <c r="L892" s="23" t="s">
        <v>87</v>
      </c>
      <c r="M892" s="25">
        <v>127.35</v>
      </c>
      <c r="N892" s="23" t="s">
        <v>438</v>
      </c>
    </row>
    <row r="893" spans="1:14" x14ac:dyDescent="0.25">
      <c r="A893" s="23" t="s">
        <v>193</v>
      </c>
      <c r="B893" s="25">
        <v>536</v>
      </c>
      <c r="C893" s="23" t="s">
        <v>1598</v>
      </c>
      <c r="D893" s="23" t="s">
        <v>1593</v>
      </c>
      <c r="E893" s="23" t="s">
        <v>4951</v>
      </c>
      <c r="F893" s="23" t="s">
        <v>29</v>
      </c>
      <c r="G893" s="23" t="s">
        <v>230</v>
      </c>
      <c r="H893" s="23" t="s">
        <v>230</v>
      </c>
      <c r="I893" s="23" t="s">
        <v>2424</v>
      </c>
      <c r="J893" s="23" t="s">
        <v>3514</v>
      </c>
      <c r="K893" s="23" t="s">
        <v>119</v>
      </c>
      <c r="L893" s="23" t="s">
        <v>34</v>
      </c>
      <c r="M893" s="25">
        <v>1503.82</v>
      </c>
      <c r="N893" s="23" t="s">
        <v>439</v>
      </c>
    </row>
    <row r="894" spans="1:14" x14ac:dyDescent="0.25">
      <c r="A894" s="23" t="s">
        <v>19</v>
      </c>
      <c r="B894" s="25">
        <v>264</v>
      </c>
      <c r="C894" s="23" t="s">
        <v>516</v>
      </c>
      <c r="D894" s="23" t="s">
        <v>1595</v>
      </c>
      <c r="E894" s="23" t="s">
        <v>4956</v>
      </c>
      <c r="F894" s="23" t="s">
        <v>40</v>
      </c>
      <c r="G894" s="23" t="s">
        <v>3527</v>
      </c>
      <c r="H894" s="23" t="s">
        <v>4261</v>
      </c>
      <c r="I894" s="23" t="s">
        <v>2423</v>
      </c>
      <c r="J894" s="23" t="s">
        <v>3512</v>
      </c>
      <c r="K894" s="23" t="s">
        <v>162</v>
      </c>
      <c r="L894" s="23" t="s">
        <v>493</v>
      </c>
      <c r="M894" s="25">
        <v>2478.6799999999998</v>
      </c>
      <c r="N894" s="23" t="s">
        <v>439</v>
      </c>
    </row>
    <row r="895" spans="1:14" x14ac:dyDescent="0.25">
      <c r="A895" s="23" t="s">
        <v>19</v>
      </c>
      <c r="B895" s="25">
        <v>161</v>
      </c>
      <c r="C895" s="23" t="s">
        <v>516</v>
      </c>
      <c r="D895" s="23" t="s">
        <v>1594</v>
      </c>
      <c r="E895" s="23" t="s">
        <v>4896</v>
      </c>
      <c r="F895" s="23" t="s">
        <v>50</v>
      </c>
      <c r="G895" s="23" t="s">
        <v>3522</v>
      </c>
      <c r="H895" s="23" t="s">
        <v>4240</v>
      </c>
      <c r="I895" s="23" t="s">
        <v>2424</v>
      </c>
      <c r="J895" s="23" t="s">
        <v>3512</v>
      </c>
      <c r="K895" s="23" t="s">
        <v>23</v>
      </c>
      <c r="L895" s="23" t="s">
        <v>87</v>
      </c>
      <c r="M895" s="25">
        <v>1821.44</v>
      </c>
      <c r="N895" s="23" t="s">
        <v>440</v>
      </c>
    </row>
    <row r="896" spans="1:14" x14ac:dyDescent="0.25">
      <c r="A896" s="23" t="s">
        <v>94</v>
      </c>
      <c r="B896" s="25">
        <v>187</v>
      </c>
      <c r="C896" s="23" t="s">
        <v>523</v>
      </c>
      <c r="D896" s="23" t="s">
        <v>1591</v>
      </c>
      <c r="E896" s="23" t="s">
        <v>4917</v>
      </c>
      <c r="F896" s="23" t="s">
        <v>20</v>
      </c>
      <c r="G896" s="23" t="s">
        <v>3521</v>
      </c>
      <c r="H896" s="23" t="s">
        <v>4241</v>
      </c>
      <c r="I896" s="23" t="s">
        <v>2424</v>
      </c>
      <c r="J896" s="23" t="s">
        <v>3514</v>
      </c>
      <c r="K896" s="23" t="s">
        <v>172</v>
      </c>
      <c r="L896" s="23" t="s">
        <v>64</v>
      </c>
      <c r="M896" s="25">
        <v>1243.8699999999999</v>
      </c>
      <c r="N896" s="23" t="s">
        <v>439</v>
      </c>
    </row>
    <row r="897" spans="1:14" x14ac:dyDescent="0.25">
      <c r="A897" s="23" t="s">
        <v>195</v>
      </c>
      <c r="B897" s="25">
        <v>869</v>
      </c>
      <c r="C897" s="23" t="s">
        <v>1599</v>
      </c>
      <c r="D897" s="23" t="s">
        <v>1592</v>
      </c>
      <c r="E897" s="23" t="s">
        <v>4949</v>
      </c>
      <c r="F897" s="23" t="s">
        <v>15</v>
      </c>
      <c r="G897" s="23" t="s">
        <v>3518</v>
      </c>
      <c r="H897" s="23" t="s">
        <v>4251</v>
      </c>
      <c r="I897" s="23" t="s">
        <v>2424</v>
      </c>
      <c r="J897" s="23" t="s">
        <v>3514</v>
      </c>
      <c r="K897" s="23" t="s">
        <v>169</v>
      </c>
      <c r="L897" s="23" t="s">
        <v>25</v>
      </c>
      <c r="M897" s="25">
        <v>963.11</v>
      </c>
      <c r="N897" s="23" t="s">
        <v>439</v>
      </c>
    </row>
    <row r="898" spans="1:14" x14ac:dyDescent="0.25">
      <c r="A898" s="23" t="s">
        <v>66</v>
      </c>
      <c r="B898" s="25">
        <v>846</v>
      </c>
      <c r="C898" s="23" t="s">
        <v>1599</v>
      </c>
      <c r="D898" s="23" t="s">
        <v>1592</v>
      </c>
      <c r="E898" s="23" t="s">
        <v>4903</v>
      </c>
      <c r="F898" s="23" t="s">
        <v>15</v>
      </c>
      <c r="G898" s="23" t="s">
        <v>3524</v>
      </c>
      <c r="H898" s="23" t="s">
        <v>226</v>
      </c>
      <c r="I898" s="23" t="s">
        <v>2424</v>
      </c>
      <c r="J898" s="23" t="s">
        <v>3523</v>
      </c>
      <c r="K898" s="23" t="s">
        <v>152</v>
      </c>
      <c r="L898" s="23" t="s">
        <v>492</v>
      </c>
      <c r="M898" s="25">
        <v>1225.92</v>
      </c>
      <c r="N898" s="23" t="s">
        <v>439</v>
      </c>
    </row>
    <row r="899" spans="1:14" x14ac:dyDescent="0.25">
      <c r="A899" s="23" t="s">
        <v>70</v>
      </c>
      <c r="B899" s="25">
        <v>368</v>
      </c>
      <c r="C899" s="23" t="s">
        <v>507</v>
      </c>
      <c r="D899" s="23" t="s">
        <v>1595</v>
      </c>
      <c r="E899" s="23" t="s">
        <v>4879</v>
      </c>
      <c r="F899" s="23" t="s">
        <v>40</v>
      </c>
      <c r="G899" s="23" t="s">
        <v>3511</v>
      </c>
      <c r="H899" s="23" t="s">
        <v>4248</v>
      </c>
      <c r="I899" s="23" t="s">
        <v>2423</v>
      </c>
      <c r="J899" s="23" t="s">
        <v>3514</v>
      </c>
      <c r="K899" s="23" t="s">
        <v>201</v>
      </c>
      <c r="L899" s="23" t="s">
        <v>41</v>
      </c>
      <c r="M899" s="25">
        <v>206.44</v>
      </c>
      <c r="N899" s="23" t="s">
        <v>440</v>
      </c>
    </row>
    <row r="900" spans="1:14" x14ac:dyDescent="0.25">
      <c r="A900" s="23" t="s">
        <v>14</v>
      </c>
      <c r="B900" s="25">
        <v>333</v>
      </c>
      <c r="C900" s="23" t="s">
        <v>1596</v>
      </c>
      <c r="D900" s="23" t="s">
        <v>1591</v>
      </c>
      <c r="E900" s="23" t="s">
        <v>4937</v>
      </c>
      <c r="F900" s="23" t="s">
        <v>20</v>
      </c>
      <c r="G900" s="23" t="s">
        <v>3513</v>
      </c>
      <c r="H900" s="23" t="s">
        <v>4239</v>
      </c>
      <c r="I900" s="23" t="s">
        <v>2424</v>
      </c>
      <c r="J900" s="23" t="s">
        <v>3516</v>
      </c>
      <c r="K900" s="23" t="s">
        <v>189</v>
      </c>
      <c r="L900" s="23" t="s">
        <v>21</v>
      </c>
      <c r="M900" s="25">
        <v>560.67999999999995</v>
      </c>
      <c r="N900" s="23" t="s">
        <v>439</v>
      </c>
    </row>
    <row r="901" spans="1:14" x14ac:dyDescent="0.25">
      <c r="A901" s="23" t="s">
        <v>33</v>
      </c>
      <c r="B901" s="25">
        <v>45</v>
      </c>
      <c r="C901" s="23" t="s">
        <v>516</v>
      </c>
      <c r="D901" s="23" t="s">
        <v>1593</v>
      </c>
      <c r="E901" s="23" t="s">
        <v>4897</v>
      </c>
      <c r="F901" s="23" t="s">
        <v>29</v>
      </c>
      <c r="G901" s="23" t="s">
        <v>230</v>
      </c>
      <c r="H901" s="23" t="s">
        <v>230</v>
      </c>
      <c r="I901" s="23" t="s">
        <v>2422</v>
      </c>
      <c r="J901" s="23" t="s">
        <v>3526</v>
      </c>
      <c r="K901" s="23" t="s">
        <v>60</v>
      </c>
      <c r="L901" s="23" t="s">
        <v>67</v>
      </c>
      <c r="M901" s="25">
        <v>186.86</v>
      </c>
      <c r="N901" s="23" t="s">
        <v>442</v>
      </c>
    </row>
    <row r="902" spans="1:14" x14ac:dyDescent="0.25">
      <c r="A902" s="23" t="s">
        <v>194</v>
      </c>
      <c r="B902" s="25">
        <v>546</v>
      </c>
      <c r="C902" s="23" t="s">
        <v>507</v>
      </c>
      <c r="D902" s="23" t="s">
        <v>1591</v>
      </c>
      <c r="E902" s="23" t="s">
        <v>4923</v>
      </c>
      <c r="F902" s="23" t="s">
        <v>20</v>
      </c>
      <c r="G902" s="23" t="s">
        <v>3513</v>
      </c>
      <c r="H902" s="23" t="s">
        <v>242</v>
      </c>
      <c r="I902" s="23" t="s">
        <v>2423</v>
      </c>
      <c r="J902" s="23" t="s">
        <v>3516</v>
      </c>
      <c r="K902" s="23" t="s">
        <v>62</v>
      </c>
      <c r="L902" s="23" t="s">
        <v>64</v>
      </c>
      <c r="M902" s="25">
        <v>3896.22</v>
      </c>
      <c r="N902" s="23" t="s">
        <v>439</v>
      </c>
    </row>
    <row r="903" spans="1:14" x14ac:dyDescent="0.25">
      <c r="A903" s="23" t="s">
        <v>94</v>
      </c>
      <c r="B903" s="25">
        <v>72</v>
      </c>
      <c r="C903" s="23" t="s">
        <v>523</v>
      </c>
      <c r="D903" s="23" t="s">
        <v>1592</v>
      </c>
      <c r="E903" s="23" t="s">
        <v>4876</v>
      </c>
      <c r="F903" s="23" t="s">
        <v>15</v>
      </c>
      <c r="G903" s="23" t="s">
        <v>3517</v>
      </c>
      <c r="H903" s="23" t="s">
        <v>4254</v>
      </c>
      <c r="I903" s="23" t="s">
        <v>2422</v>
      </c>
      <c r="J903" s="23" t="s">
        <v>3512</v>
      </c>
      <c r="K903" s="23" t="s">
        <v>164</v>
      </c>
      <c r="L903" s="23" t="s">
        <v>16</v>
      </c>
      <c r="M903" s="25">
        <v>1045.53</v>
      </c>
      <c r="N903" s="23" t="s">
        <v>441</v>
      </c>
    </row>
    <row r="904" spans="1:14" x14ac:dyDescent="0.25">
      <c r="A904" s="23" t="s">
        <v>54</v>
      </c>
      <c r="B904" s="25">
        <v>612</v>
      </c>
      <c r="C904" s="23" t="s">
        <v>516</v>
      </c>
      <c r="D904" s="23" t="s">
        <v>1591</v>
      </c>
      <c r="E904" s="23" t="s">
        <v>4947</v>
      </c>
      <c r="F904" s="23" t="s">
        <v>20</v>
      </c>
      <c r="G904" s="23" t="s">
        <v>3513</v>
      </c>
      <c r="H904" s="23" t="s">
        <v>4235</v>
      </c>
      <c r="I904" s="23" t="s">
        <v>2423</v>
      </c>
      <c r="J904" s="23" t="s">
        <v>3512</v>
      </c>
      <c r="K904" s="23" t="s">
        <v>192</v>
      </c>
      <c r="L904" s="23" t="s">
        <v>64</v>
      </c>
      <c r="M904" s="25">
        <v>1251.8399999999999</v>
      </c>
      <c r="N904" s="23" t="s">
        <v>442</v>
      </c>
    </row>
    <row r="905" spans="1:14" x14ac:dyDescent="0.25">
      <c r="A905" s="23" t="s">
        <v>73</v>
      </c>
      <c r="B905" s="25">
        <v>395</v>
      </c>
      <c r="C905" s="23" t="s">
        <v>507</v>
      </c>
      <c r="D905" s="23" t="s">
        <v>1595</v>
      </c>
      <c r="E905" s="23" t="s">
        <v>4946</v>
      </c>
      <c r="F905" s="23" t="s">
        <v>40</v>
      </c>
      <c r="G905" s="23" t="s">
        <v>3527</v>
      </c>
      <c r="H905" s="23" t="s">
        <v>4263</v>
      </c>
      <c r="I905" s="23" t="s">
        <v>2422</v>
      </c>
      <c r="J905" s="23" t="s">
        <v>3526</v>
      </c>
      <c r="K905" s="23" t="s">
        <v>403</v>
      </c>
      <c r="L905" s="23" t="s">
        <v>493</v>
      </c>
      <c r="M905" s="25">
        <v>1329.04</v>
      </c>
      <c r="N905" s="23" t="s">
        <v>439</v>
      </c>
    </row>
    <row r="906" spans="1:14" x14ac:dyDescent="0.25">
      <c r="A906" s="23" t="s">
        <v>70</v>
      </c>
      <c r="B906" s="25">
        <v>650</v>
      </c>
      <c r="C906" s="23" t="s">
        <v>507</v>
      </c>
      <c r="D906" s="23" t="s">
        <v>1593</v>
      </c>
      <c r="E906" s="23" t="s">
        <v>4925</v>
      </c>
      <c r="F906" s="23" t="s">
        <v>29</v>
      </c>
      <c r="G906" s="23" t="s">
        <v>230</v>
      </c>
      <c r="H906" s="23" t="s">
        <v>230</v>
      </c>
      <c r="I906" s="23" t="s">
        <v>2423</v>
      </c>
      <c r="J906" s="23" t="s">
        <v>3516</v>
      </c>
      <c r="K906" s="23" t="s">
        <v>164</v>
      </c>
      <c r="L906" s="23" t="s">
        <v>30</v>
      </c>
      <c r="M906" s="25">
        <v>2948.87</v>
      </c>
      <c r="N906" s="23" t="s">
        <v>438</v>
      </c>
    </row>
    <row r="907" spans="1:14" x14ac:dyDescent="0.25">
      <c r="A907" s="23" t="s">
        <v>73</v>
      </c>
      <c r="B907" s="25">
        <v>14</v>
      </c>
      <c r="C907" s="23" t="s">
        <v>507</v>
      </c>
      <c r="D907" s="23" t="s">
        <v>1591</v>
      </c>
      <c r="E907" s="23" t="s">
        <v>4950</v>
      </c>
      <c r="F907" s="23" t="s">
        <v>20</v>
      </c>
      <c r="G907" s="23" t="s">
        <v>3521</v>
      </c>
      <c r="H907" s="23" t="s">
        <v>4234</v>
      </c>
      <c r="I907" s="23" t="s">
        <v>2426</v>
      </c>
      <c r="J907" s="23" t="s">
        <v>3512</v>
      </c>
      <c r="K907" s="23" t="s">
        <v>85</v>
      </c>
      <c r="L907" s="23" t="s">
        <v>491</v>
      </c>
      <c r="M907" s="25">
        <v>3555.76</v>
      </c>
      <c r="N907" s="23" t="s">
        <v>439</v>
      </c>
    </row>
    <row r="908" spans="1:14" x14ac:dyDescent="0.25">
      <c r="A908" s="23" t="s">
        <v>63</v>
      </c>
      <c r="B908" s="25">
        <v>236</v>
      </c>
      <c r="C908" s="23" t="s">
        <v>1597</v>
      </c>
      <c r="D908" s="23" t="s">
        <v>1591</v>
      </c>
      <c r="E908" s="23" t="s">
        <v>4943</v>
      </c>
      <c r="F908" s="23" t="s">
        <v>20</v>
      </c>
      <c r="G908" s="23" t="s">
        <v>3513</v>
      </c>
      <c r="H908" s="23" t="s">
        <v>4239</v>
      </c>
      <c r="I908" s="23" t="s">
        <v>2424</v>
      </c>
      <c r="J908" s="23" t="s">
        <v>3526</v>
      </c>
      <c r="K908" s="23" t="s">
        <v>152</v>
      </c>
      <c r="L908" s="23" t="s">
        <v>491</v>
      </c>
      <c r="M908" s="25">
        <v>615.54</v>
      </c>
      <c r="N908" s="23" t="s">
        <v>439</v>
      </c>
    </row>
    <row r="909" spans="1:14" x14ac:dyDescent="0.25">
      <c r="A909" s="23" t="s">
        <v>70</v>
      </c>
      <c r="B909" s="25">
        <v>727</v>
      </c>
      <c r="C909" s="23" t="s">
        <v>507</v>
      </c>
      <c r="D909" s="23" t="s">
        <v>1591</v>
      </c>
      <c r="E909" s="23" t="s">
        <v>4877</v>
      </c>
      <c r="F909" s="23" t="s">
        <v>20</v>
      </c>
      <c r="G909" s="23" t="s">
        <v>3513</v>
      </c>
      <c r="H909" s="23" t="s">
        <v>4235</v>
      </c>
      <c r="I909" s="23" t="s">
        <v>2422</v>
      </c>
      <c r="J909" s="23" t="s">
        <v>3514</v>
      </c>
      <c r="K909" s="23" t="s">
        <v>112</v>
      </c>
      <c r="L909" s="23" t="s">
        <v>21</v>
      </c>
      <c r="M909" s="25">
        <v>208.04</v>
      </c>
      <c r="N909" s="23" t="s">
        <v>439</v>
      </c>
    </row>
    <row r="910" spans="1:14" x14ac:dyDescent="0.25">
      <c r="A910" s="23" t="s">
        <v>49</v>
      </c>
      <c r="B910" s="25">
        <v>540</v>
      </c>
      <c r="C910" s="23" t="s">
        <v>1598</v>
      </c>
      <c r="D910" s="23" t="s">
        <v>1594</v>
      </c>
      <c r="E910" s="23" t="s">
        <v>4913</v>
      </c>
      <c r="F910" s="23" t="s">
        <v>50</v>
      </c>
      <c r="G910" s="23" t="s">
        <v>3525</v>
      </c>
      <c r="H910" s="23" t="s">
        <v>4258</v>
      </c>
      <c r="I910" s="23" t="s">
        <v>2423</v>
      </c>
      <c r="J910" s="23" t="s">
        <v>3526</v>
      </c>
      <c r="K910" s="23" t="s">
        <v>85</v>
      </c>
      <c r="L910" s="23" t="s">
        <v>87</v>
      </c>
      <c r="M910" s="25">
        <v>1303.29</v>
      </c>
      <c r="N910" s="23" t="s">
        <v>440</v>
      </c>
    </row>
    <row r="911" spans="1:14" x14ac:dyDescent="0.25">
      <c r="A911" s="23" t="s">
        <v>24</v>
      </c>
      <c r="B911" s="25">
        <v>701</v>
      </c>
      <c r="C911" s="23" t="s">
        <v>1596</v>
      </c>
      <c r="D911" s="23" t="s">
        <v>1594</v>
      </c>
      <c r="E911" s="23" t="s">
        <v>4936</v>
      </c>
      <c r="F911" s="23" t="s">
        <v>50</v>
      </c>
      <c r="G911" s="23" t="s">
        <v>3522</v>
      </c>
      <c r="H911" s="23" t="s">
        <v>4257</v>
      </c>
      <c r="I911" s="23" t="s">
        <v>2424</v>
      </c>
      <c r="J911" s="23" t="s">
        <v>3516</v>
      </c>
      <c r="K911" s="23" t="s">
        <v>43</v>
      </c>
      <c r="L911" s="23" t="s">
        <v>51</v>
      </c>
      <c r="M911" s="25">
        <v>1188.94</v>
      </c>
      <c r="N911" s="23" t="s">
        <v>439</v>
      </c>
    </row>
    <row r="912" spans="1:14" x14ac:dyDescent="0.25">
      <c r="A912" s="23" t="s">
        <v>54</v>
      </c>
      <c r="B912" s="25">
        <v>584</v>
      </c>
      <c r="C912" s="23" t="s">
        <v>516</v>
      </c>
      <c r="D912" s="23" t="s">
        <v>1591</v>
      </c>
      <c r="E912" s="23" t="s">
        <v>4893</v>
      </c>
      <c r="F912" s="23" t="s">
        <v>20</v>
      </c>
      <c r="G912" s="23" t="s">
        <v>3513</v>
      </c>
      <c r="H912" s="23" t="s">
        <v>4235</v>
      </c>
      <c r="I912" s="23" t="s">
        <v>2423</v>
      </c>
      <c r="J912" s="23" t="s">
        <v>3516</v>
      </c>
      <c r="K912" s="23" t="s">
        <v>139</v>
      </c>
      <c r="L912" s="23" t="s">
        <v>21</v>
      </c>
      <c r="M912" s="25">
        <v>661.36</v>
      </c>
      <c r="N912" s="23" t="s">
        <v>439</v>
      </c>
    </row>
    <row r="913" spans="1:14" x14ac:dyDescent="0.25">
      <c r="A913" s="23" t="s">
        <v>66</v>
      </c>
      <c r="B913" s="25">
        <v>138</v>
      </c>
      <c r="C913" s="23" t="s">
        <v>1599</v>
      </c>
      <c r="D913" s="23" t="s">
        <v>1593</v>
      </c>
      <c r="E913" s="23" t="s">
        <v>4933</v>
      </c>
      <c r="F913" s="23" t="s">
        <v>29</v>
      </c>
      <c r="G913" s="23" t="s">
        <v>3519</v>
      </c>
      <c r="H913" s="23" t="s">
        <v>4247</v>
      </c>
      <c r="I913" s="23" t="s">
        <v>2423</v>
      </c>
      <c r="J913" s="23" t="s">
        <v>3514</v>
      </c>
      <c r="K913" s="23" t="s">
        <v>139</v>
      </c>
      <c r="L913" s="23" t="s">
        <v>30</v>
      </c>
      <c r="M913" s="25">
        <v>1680.26</v>
      </c>
      <c r="N913" s="23" t="s">
        <v>438</v>
      </c>
    </row>
    <row r="914" spans="1:14" x14ac:dyDescent="0.25">
      <c r="A914" s="23" t="s">
        <v>58</v>
      </c>
      <c r="B914" s="25">
        <v>912</v>
      </c>
      <c r="C914" s="23" t="s">
        <v>512</v>
      </c>
      <c r="D914" s="23" t="s">
        <v>1591</v>
      </c>
      <c r="E914" s="23" t="s">
        <v>4874</v>
      </c>
      <c r="F914" s="23" t="s">
        <v>20</v>
      </c>
      <c r="G914" s="23" t="s">
        <v>3521</v>
      </c>
      <c r="H914" s="23" t="s">
        <v>4237</v>
      </c>
      <c r="I914" s="23" t="s">
        <v>2426</v>
      </c>
      <c r="J914" s="23" t="s">
        <v>3516</v>
      </c>
      <c r="K914" s="23" t="s">
        <v>166</v>
      </c>
      <c r="L914" s="23" t="s">
        <v>64</v>
      </c>
      <c r="M914" s="25">
        <v>3752.3</v>
      </c>
      <c r="N914" s="23" t="s">
        <v>439</v>
      </c>
    </row>
    <row r="915" spans="1:14" x14ac:dyDescent="0.25">
      <c r="A915" s="23" t="s">
        <v>195</v>
      </c>
      <c r="B915" s="25">
        <v>784</v>
      </c>
      <c r="C915" s="23" t="s">
        <v>1599</v>
      </c>
      <c r="D915" s="23" t="s">
        <v>1592</v>
      </c>
      <c r="E915" s="23" t="s">
        <v>4922</v>
      </c>
      <c r="F915" s="23" t="s">
        <v>15</v>
      </c>
      <c r="G915" s="23" t="s">
        <v>3524</v>
      </c>
      <c r="H915" s="23" t="s">
        <v>4260</v>
      </c>
      <c r="I915" s="23" t="s">
        <v>2424</v>
      </c>
      <c r="J915" s="23" t="s">
        <v>3523</v>
      </c>
      <c r="K915" s="23" t="s">
        <v>155</v>
      </c>
      <c r="L915" s="23" t="s">
        <v>16</v>
      </c>
      <c r="M915" s="25">
        <v>524.66999999999996</v>
      </c>
      <c r="N915" s="23" t="s">
        <v>439</v>
      </c>
    </row>
    <row r="916" spans="1:14" x14ac:dyDescent="0.25">
      <c r="A916" s="23" t="s">
        <v>94</v>
      </c>
      <c r="B916" s="25">
        <v>483</v>
      </c>
      <c r="C916" s="23" t="s">
        <v>523</v>
      </c>
      <c r="D916" s="23" t="s">
        <v>1592</v>
      </c>
      <c r="E916" s="23" t="s">
        <v>4906</v>
      </c>
      <c r="F916" s="23" t="s">
        <v>15</v>
      </c>
      <c r="G916" s="23" t="s">
        <v>3518</v>
      </c>
      <c r="H916" s="23" t="s">
        <v>4251</v>
      </c>
      <c r="I916" s="23" t="s">
        <v>2422</v>
      </c>
      <c r="J916" s="23" t="s">
        <v>3516</v>
      </c>
      <c r="K916" s="23" t="s">
        <v>57</v>
      </c>
      <c r="L916" s="23" t="s">
        <v>25</v>
      </c>
      <c r="M916" s="25">
        <v>1235.1600000000001</v>
      </c>
      <c r="N916" s="23" t="s">
        <v>438</v>
      </c>
    </row>
    <row r="917" spans="1:14" x14ac:dyDescent="0.25">
      <c r="A917" s="23" t="s">
        <v>66</v>
      </c>
      <c r="B917" s="25">
        <v>891</v>
      </c>
      <c r="C917" s="23" t="s">
        <v>1599</v>
      </c>
      <c r="D917" s="23" t="s">
        <v>1592</v>
      </c>
      <c r="E917" s="23" t="s">
        <v>4886</v>
      </c>
      <c r="F917" s="23" t="s">
        <v>15</v>
      </c>
      <c r="G917" s="23" t="s">
        <v>3517</v>
      </c>
      <c r="H917" s="23" t="s">
        <v>4250</v>
      </c>
      <c r="I917" s="23" t="s">
        <v>2422</v>
      </c>
      <c r="J917" s="23" t="s">
        <v>3516</v>
      </c>
      <c r="K917" s="23" t="s">
        <v>81</v>
      </c>
      <c r="L917" s="23" t="s">
        <v>25</v>
      </c>
      <c r="M917" s="25">
        <v>589.17999999999995</v>
      </c>
      <c r="N917" s="23" t="s">
        <v>440</v>
      </c>
    </row>
    <row r="918" spans="1:14" x14ac:dyDescent="0.25">
      <c r="A918" s="23" t="s">
        <v>190</v>
      </c>
      <c r="B918" s="25">
        <v>194</v>
      </c>
      <c r="C918" s="23" t="s">
        <v>1599</v>
      </c>
      <c r="D918" s="23" t="s">
        <v>1591</v>
      </c>
      <c r="E918" s="23" t="s">
        <v>4918</v>
      </c>
      <c r="F918" s="23" t="s">
        <v>20</v>
      </c>
      <c r="G918" s="23" t="s">
        <v>3521</v>
      </c>
      <c r="H918" s="23" t="s">
        <v>4241</v>
      </c>
      <c r="I918" s="23" t="s">
        <v>2426</v>
      </c>
      <c r="J918" s="23" t="s">
        <v>3512</v>
      </c>
      <c r="K918" s="23" t="s">
        <v>136</v>
      </c>
      <c r="L918" s="23" t="s">
        <v>491</v>
      </c>
      <c r="M918" s="25">
        <v>2469.5500000000002</v>
      </c>
      <c r="N918" s="23" t="s">
        <v>443</v>
      </c>
    </row>
    <row r="919" spans="1:14" x14ac:dyDescent="0.25">
      <c r="A919" s="23" t="s">
        <v>191</v>
      </c>
      <c r="B919" s="25">
        <v>484</v>
      </c>
      <c r="C919" s="23" t="s">
        <v>516</v>
      </c>
      <c r="D919" s="23" t="s">
        <v>1592</v>
      </c>
      <c r="E919" s="23" t="s">
        <v>4952</v>
      </c>
      <c r="F919" s="23" t="s">
        <v>15</v>
      </c>
      <c r="G919" s="23" t="s">
        <v>3515</v>
      </c>
      <c r="H919" s="23" t="s">
        <v>4244</v>
      </c>
      <c r="I919" s="23" t="s">
        <v>2423</v>
      </c>
      <c r="J919" s="23" t="s">
        <v>3526</v>
      </c>
      <c r="K919" s="23" t="s">
        <v>116</v>
      </c>
      <c r="L919" s="23" t="s">
        <v>55</v>
      </c>
      <c r="M919" s="25">
        <v>575.73</v>
      </c>
      <c r="N919" s="23" t="s">
        <v>440</v>
      </c>
    </row>
    <row r="920" spans="1:14" x14ac:dyDescent="0.25">
      <c r="A920" s="23" t="s">
        <v>275</v>
      </c>
      <c r="B920" s="25">
        <v>374</v>
      </c>
      <c r="C920" s="23" t="s">
        <v>1596</v>
      </c>
      <c r="D920" s="23" t="s">
        <v>1592</v>
      </c>
      <c r="E920" s="23" t="s">
        <v>4948</v>
      </c>
      <c r="F920" s="23" t="s">
        <v>15</v>
      </c>
      <c r="G920" s="23" t="s">
        <v>3518</v>
      </c>
      <c r="H920" s="23" t="s">
        <v>238</v>
      </c>
      <c r="I920" s="23" t="s">
        <v>2423</v>
      </c>
      <c r="J920" s="23" t="s">
        <v>3514</v>
      </c>
      <c r="K920" s="23" t="s">
        <v>69</v>
      </c>
      <c r="L920" s="23" t="s">
        <v>25</v>
      </c>
      <c r="M920" s="25">
        <v>390.71</v>
      </c>
      <c r="N920" s="23" t="s">
        <v>439</v>
      </c>
    </row>
    <row r="921" spans="1:14" x14ac:dyDescent="0.25">
      <c r="A921" s="23" t="s">
        <v>66</v>
      </c>
      <c r="B921" s="25">
        <v>237</v>
      </c>
      <c r="C921" s="23" t="s">
        <v>1599</v>
      </c>
      <c r="D921" s="23" t="s">
        <v>1592</v>
      </c>
      <c r="E921" s="23" t="s">
        <v>4920</v>
      </c>
      <c r="F921" s="23" t="s">
        <v>15</v>
      </c>
      <c r="G921" s="23" t="s">
        <v>3524</v>
      </c>
      <c r="H921" s="23" t="s">
        <v>4260</v>
      </c>
      <c r="I921" s="23" t="s">
        <v>2425</v>
      </c>
      <c r="J921" s="23" t="s">
        <v>3514</v>
      </c>
      <c r="K921" s="23" t="s">
        <v>57</v>
      </c>
      <c r="L921" s="23" t="s">
        <v>25</v>
      </c>
      <c r="M921" s="25">
        <v>932.67</v>
      </c>
      <c r="N921" s="23" t="s">
        <v>439</v>
      </c>
    </row>
    <row r="922" spans="1:14" x14ac:dyDescent="0.25">
      <c r="A922" s="23" t="s">
        <v>46</v>
      </c>
      <c r="B922" s="25">
        <v>0</v>
      </c>
      <c r="C922" s="23" t="s">
        <v>516</v>
      </c>
      <c r="D922" s="23" t="s">
        <v>1593</v>
      </c>
      <c r="E922" s="23" t="s">
        <v>4932</v>
      </c>
      <c r="F922" s="23" t="s">
        <v>29</v>
      </c>
      <c r="G922" s="23" t="s">
        <v>3519</v>
      </c>
      <c r="H922" s="23" t="s">
        <v>4256</v>
      </c>
      <c r="I922" s="23" t="s">
        <v>2426</v>
      </c>
      <c r="J922" s="23" t="s">
        <v>3516</v>
      </c>
      <c r="K922" s="23" t="s">
        <v>112</v>
      </c>
      <c r="L922" s="23" t="s">
        <v>34</v>
      </c>
      <c r="M922" s="25">
        <v>1286.6300000000001</v>
      </c>
      <c r="N922" s="23" t="s">
        <v>440</v>
      </c>
    </row>
    <row r="923" spans="1:14" x14ac:dyDescent="0.25">
      <c r="A923" s="23" t="s">
        <v>63</v>
      </c>
      <c r="B923" s="25">
        <v>546</v>
      </c>
      <c r="C923" s="23" t="s">
        <v>1597</v>
      </c>
      <c r="D923" s="23" t="s">
        <v>1591</v>
      </c>
      <c r="E923" s="23" t="s">
        <v>4875</v>
      </c>
      <c r="F923" s="23" t="s">
        <v>20</v>
      </c>
      <c r="G923" s="23" t="s">
        <v>3513</v>
      </c>
      <c r="H923" s="23" t="s">
        <v>4239</v>
      </c>
      <c r="I923" s="23" t="s">
        <v>2424</v>
      </c>
      <c r="J923" s="23" t="s">
        <v>3516</v>
      </c>
      <c r="K923" s="23" t="s">
        <v>18</v>
      </c>
      <c r="L923" s="23" t="s">
        <v>491</v>
      </c>
      <c r="M923" s="25">
        <v>582.83000000000004</v>
      </c>
      <c r="N923" s="23" t="s">
        <v>442</v>
      </c>
    </row>
    <row r="924" spans="1:14" x14ac:dyDescent="0.25">
      <c r="A924" s="23" t="s">
        <v>24</v>
      </c>
      <c r="B924" s="25">
        <v>680</v>
      </c>
      <c r="C924" s="23" t="s">
        <v>1596</v>
      </c>
      <c r="D924" s="23" t="s">
        <v>1591</v>
      </c>
      <c r="E924" s="23" t="s">
        <v>4953</v>
      </c>
      <c r="F924" s="23" t="s">
        <v>20</v>
      </c>
      <c r="G924" s="23" t="s">
        <v>3521</v>
      </c>
      <c r="H924" s="23" t="s">
        <v>4234</v>
      </c>
      <c r="I924" s="23" t="s">
        <v>2424</v>
      </c>
      <c r="J924" s="23" t="s">
        <v>3514</v>
      </c>
      <c r="K924" s="23" t="s">
        <v>123</v>
      </c>
      <c r="L924" s="23" t="s">
        <v>64</v>
      </c>
      <c r="M924" s="25">
        <v>605.83000000000004</v>
      </c>
      <c r="N924" s="23" t="s">
        <v>439</v>
      </c>
    </row>
    <row r="925" spans="1:14" x14ac:dyDescent="0.25">
      <c r="A925" s="23" t="s">
        <v>191</v>
      </c>
      <c r="B925" s="25">
        <v>842</v>
      </c>
      <c r="C925" s="23" t="s">
        <v>516</v>
      </c>
      <c r="D925" s="23" t="s">
        <v>1594</v>
      </c>
      <c r="E925" s="23" t="s">
        <v>4919</v>
      </c>
      <c r="F925" s="23" t="s">
        <v>50</v>
      </c>
      <c r="G925" s="23" t="s">
        <v>3522</v>
      </c>
      <c r="H925" s="23" t="s">
        <v>4257</v>
      </c>
      <c r="I925" s="23" t="s">
        <v>2424</v>
      </c>
      <c r="J925" s="23" t="s">
        <v>3514</v>
      </c>
      <c r="K925" s="23" t="s">
        <v>32</v>
      </c>
      <c r="L925" s="23" t="s">
        <v>51</v>
      </c>
      <c r="M925" s="25">
        <v>1045.75</v>
      </c>
      <c r="N925" s="23" t="s">
        <v>438</v>
      </c>
    </row>
    <row r="926" spans="1:14" x14ac:dyDescent="0.25">
      <c r="A926" s="23" t="s">
        <v>275</v>
      </c>
      <c r="B926" s="25">
        <v>565</v>
      </c>
      <c r="C926" s="23" t="s">
        <v>1596</v>
      </c>
      <c r="D926" s="23" t="s">
        <v>1591</v>
      </c>
      <c r="E926" s="23" t="s">
        <v>4938</v>
      </c>
      <c r="F926" s="23" t="s">
        <v>20</v>
      </c>
      <c r="G926" s="23" t="s">
        <v>3521</v>
      </c>
      <c r="H926" s="23" t="s">
        <v>4234</v>
      </c>
      <c r="I926" s="23" t="s">
        <v>2425</v>
      </c>
      <c r="J926" s="23" t="s">
        <v>3514</v>
      </c>
      <c r="K926" s="23" t="s">
        <v>13</v>
      </c>
      <c r="L926" s="23" t="s">
        <v>21</v>
      </c>
      <c r="M926" s="25">
        <v>1244.44</v>
      </c>
      <c r="N926" s="23" t="s">
        <v>439</v>
      </c>
    </row>
    <row r="927" spans="1:14" x14ac:dyDescent="0.25">
      <c r="A927" s="23" t="s">
        <v>190</v>
      </c>
      <c r="B927" s="25">
        <v>910</v>
      </c>
      <c r="C927" s="23" t="s">
        <v>1599</v>
      </c>
      <c r="D927" s="23" t="s">
        <v>1591</v>
      </c>
      <c r="E927" s="23" t="s">
        <v>4928</v>
      </c>
      <c r="F927" s="23" t="s">
        <v>20</v>
      </c>
      <c r="G927" s="23" t="s">
        <v>3513</v>
      </c>
      <c r="H927" s="23" t="s">
        <v>4239</v>
      </c>
      <c r="I927" s="23" t="s">
        <v>2423</v>
      </c>
      <c r="J927" s="23" t="s">
        <v>3512</v>
      </c>
      <c r="K927" s="23" t="s">
        <v>36</v>
      </c>
      <c r="L927" s="23" t="s">
        <v>21</v>
      </c>
      <c r="M927" s="25">
        <v>3369.04</v>
      </c>
      <c r="N927" s="23" t="s">
        <v>438</v>
      </c>
    </row>
    <row r="928" spans="1:14" x14ac:dyDescent="0.25">
      <c r="A928" s="23" t="s">
        <v>197</v>
      </c>
      <c r="B928" s="25">
        <v>920</v>
      </c>
      <c r="C928" s="23" t="s">
        <v>512</v>
      </c>
      <c r="D928" s="23" t="s">
        <v>1593</v>
      </c>
      <c r="E928" s="23" t="s">
        <v>4942</v>
      </c>
      <c r="F928" s="23" t="s">
        <v>29</v>
      </c>
      <c r="G928" s="23" t="s">
        <v>230</v>
      </c>
      <c r="H928" s="23" t="s">
        <v>230</v>
      </c>
      <c r="I928" s="23" t="s">
        <v>2423</v>
      </c>
      <c r="J928" s="23" t="s">
        <v>3523</v>
      </c>
      <c r="K928" s="23" t="s">
        <v>160</v>
      </c>
      <c r="L928" s="23" t="s">
        <v>34</v>
      </c>
      <c r="M928" s="25">
        <v>1156.76</v>
      </c>
      <c r="N928" s="23" t="s">
        <v>439</v>
      </c>
    </row>
    <row r="929" spans="1:14" x14ac:dyDescent="0.25">
      <c r="A929" s="23" t="s">
        <v>90</v>
      </c>
      <c r="B929" s="25">
        <v>501</v>
      </c>
      <c r="C929" s="23" t="s">
        <v>1597</v>
      </c>
      <c r="D929" s="23" t="s">
        <v>1592</v>
      </c>
      <c r="E929" s="23" t="s">
        <v>4955</v>
      </c>
      <c r="F929" s="23" t="s">
        <v>15</v>
      </c>
      <c r="G929" s="23" t="s">
        <v>3517</v>
      </c>
      <c r="H929" s="23" t="s">
        <v>4252</v>
      </c>
      <c r="I929" s="23" t="s">
        <v>2426</v>
      </c>
      <c r="J929" s="23" t="s">
        <v>3512</v>
      </c>
      <c r="K929" s="23" t="s">
        <v>166</v>
      </c>
      <c r="L929" s="23" t="s">
        <v>492</v>
      </c>
      <c r="M929" s="25">
        <v>3224.76</v>
      </c>
      <c r="N929" s="23" t="s">
        <v>439</v>
      </c>
    </row>
    <row r="930" spans="1:14" x14ac:dyDescent="0.25">
      <c r="A930" s="23" t="s">
        <v>79</v>
      </c>
      <c r="B930" s="25">
        <v>418</v>
      </c>
      <c r="C930" s="23" t="s">
        <v>523</v>
      </c>
      <c r="D930" s="23" t="s">
        <v>1591</v>
      </c>
      <c r="E930" s="23" t="s">
        <v>4910</v>
      </c>
      <c r="F930" s="23" t="s">
        <v>20</v>
      </c>
      <c r="G930" s="23" t="s">
        <v>3521</v>
      </c>
      <c r="H930" s="23" t="s">
        <v>222</v>
      </c>
      <c r="I930" s="23" t="s">
        <v>2424</v>
      </c>
      <c r="J930" s="23" t="s">
        <v>3523</v>
      </c>
      <c r="K930" s="23" t="s">
        <v>48</v>
      </c>
      <c r="L930" s="23" t="s">
        <v>21</v>
      </c>
      <c r="M930" s="25">
        <v>178.54</v>
      </c>
      <c r="N930" s="23" t="s">
        <v>440</v>
      </c>
    </row>
    <row r="931" spans="1:14" x14ac:dyDescent="0.25">
      <c r="A931" s="23" t="s">
        <v>73</v>
      </c>
      <c r="B931" s="25">
        <v>54</v>
      </c>
      <c r="C931" s="23" t="s">
        <v>507</v>
      </c>
      <c r="D931" s="23" t="s">
        <v>1592</v>
      </c>
      <c r="E931" s="23" t="s">
        <v>4935</v>
      </c>
      <c r="F931" s="23" t="s">
        <v>15</v>
      </c>
      <c r="G931" s="23" t="s">
        <v>3518</v>
      </c>
      <c r="H931" s="23" t="s">
        <v>4242</v>
      </c>
      <c r="I931" s="23" t="s">
        <v>2422</v>
      </c>
      <c r="J931" s="23" t="s">
        <v>3512</v>
      </c>
      <c r="K931" s="23" t="s">
        <v>38</v>
      </c>
      <c r="L931" s="23" t="s">
        <v>25</v>
      </c>
      <c r="M931" s="25">
        <v>7221.64</v>
      </c>
      <c r="N931" s="23" t="s">
        <v>438</v>
      </c>
    </row>
    <row r="932" spans="1:14" x14ac:dyDescent="0.25">
      <c r="A932" s="23" t="s">
        <v>49</v>
      </c>
      <c r="B932" s="25">
        <v>384</v>
      </c>
      <c r="C932" s="23" t="s">
        <v>1598</v>
      </c>
      <c r="D932" s="23" t="s">
        <v>1592</v>
      </c>
      <c r="E932" s="23" t="s">
        <v>4901</v>
      </c>
      <c r="F932" s="23" t="s">
        <v>15</v>
      </c>
      <c r="G932" s="23" t="s">
        <v>3517</v>
      </c>
      <c r="H932" s="23" t="s">
        <v>4254</v>
      </c>
      <c r="I932" s="23" t="s">
        <v>2422</v>
      </c>
      <c r="J932" s="23" t="s">
        <v>3516</v>
      </c>
      <c r="K932" s="23" t="s">
        <v>93</v>
      </c>
      <c r="L932" s="23" t="s">
        <v>25</v>
      </c>
      <c r="M932" s="25">
        <v>4836.87</v>
      </c>
      <c r="N932" s="23" t="s">
        <v>439</v>
      </c>
    </row>
    <row r="933" spans="1:14" x14ac:dyDescent="0.25">
      <c r="A933" s="23" t="s">
        <v>54</v>
      </c>
      <c r="B933" s="25">
        <v>25</v>
      </c>
      <c r="C933" s="23" t="s">
        <v>516</v>
      </c>
      <c r="D933" s="23" t="s">
        <v>1595</v>
      </c>
      <c r="E933" s="23" t="s">
        <v>4904</v>
      </c>
      <c r="F933" s="23" t="s">
        <v>40</v>
      </c>
      <c r="G933" s="23" t="s">
        <v>3511</v>
      </c>
      <c r="H933" s="23" t="s">
        <v>4233</v>
      </c>
      <c r="I933" s="23" t="s">
        <v>2423</v>
      </c>
      <c r="J933" s="23" t="s">
        <v>3516</v>
      </c>
      <c r="K933" s="23" t="s">
        <v>69</v>
      </c>
      <c r="L933" s="23" t="s">
        <v>493</v>
      </c>
      <c r="M933" s="25">
        <v>771.83</v>
      </c>
      <c r="N933" s="23" t="s">
        <v>440</v>
      </c>
    </row>
    <row r="934" spans="1:14" x14ac:dyDescent="0.25">
      <c r="A934" s="23" t="s">
        <v>46</v>
      </c>
      <c r="B934" s="25">
        <v>770</v>
      </c>
      <c r="C934" s="23" t="s">
        <v>516</v>
      </c>
      <c r="D934" s="23" t="s">
        <v>1591</v>
      </c>
      <c r="E934" s="23" t="s">
        <v>4954</v>
      </c>
      <c r="F934" s="23" t="s">
        <v>20</v>
      </c>
      <c r="G934" s="23" t="s">
        <v>3521</v>
      </c>
      <c r="H934" s="23" t="s">
        <v>4246</v>
      </c>
      <c r="I934" s="23" t="s">
        <v>2424</v>
      </c>
      <c r="J934" s="23" t="s">
        <v>3514</v>
      </c>
      <c r="K934" s="23" t="s">
        <v>145</v>
      </c>
      <c r="L934" s="23" t="s">
        <v>64</v>
      </c>
      <c r="M934" s="25">
        <v>738.09</v>
      </c>
      <c r="N934" s="23" t="s">
        <v>440</v>
      </c>
    </row>
    <row r="935" spans="1:14" x14ac:dyDescent="0.25">
      <c r="A935" s="23" t="s">
        <v>94</v>
      </c>
      <c r="B935" s="25">
        <v>101</v>
      </c>
      <c r="C935" s="23" t="s">
        <v>523</v>
      </c>
      <c r="D935" s="23" t="s">
        <v>1592</v>
      </c>
      <c r="E935" s="23" t="s">
        <v>4940</v>
      </c>
      <c r="F935" s="23" t="s">
        <v>15</v>
      </c>
      <c r="G935" s="23" t="s">
        <v>3518</v>
      </c>
      <c r="H935" s="23" t="s">
        <v>238</v>
      </c>
      <c r="I935" s="23" t="s">
        <v>2424</v>
      </c>
      <c r="J935" s="23" t="s">
        <v>3512</v>
      </c>
      <c r="K935" s="23" t="s">
        <v>27</v>
      </c>
      <c r="L935" s="23" t="s">
        <v>492</v>
      </c>
      <c r="M935" s="25">
        <v>4193.25</v>
      </c>
      <c r="N935" s="23" t="s">
        <v>438</v>
      </c>
    </row>
    <row r="936" spans="1:14" x14ac:dyDescent="0.25">
      <c r="A936" s="23" t="s">
        <v>49</v>
      </c>
      <c r="B936" s="25">
        <v>6</v>
      </c>
      <c r="C936" s="23" t="s">
        <v>1598</v>
      </c>
      <c r="D936" s="23" t="s">
        <v>1592</v>
      </c>
      <c r="E936" s="23" t="s">
        <v>4945</v>
      </c>
      <c r="F936" s="23" t="s">
        <v>15</v>
      </c>
      <c r="G936" s="23" t="s">
        <v>3517</v>
      </c>
      <c r="H936" s="23" t="s">
        <v>4262</v>
      </c>
      <c r="I936" s="23" t="s">
        <v>2422</v>
      </c>
      <c r="J936" s="23" t="s">
        <v>3516</v>
      </c>
      <c r="K936" s="23" t="s">
        <v>23</v>
      </c>
      <c r="L936" s="23" t="s">
        <v>25</v>
      </c>
      <c r="M936" s="25">
        <v>3374.56</v>
      </c>
      <c r="N936" s="23" t="s">
        <v>439</v>
      </c>
    </row>
    <row r="937" spans="1:14" x14ac:dyDescent="0.25">
      <c r="A937" s="23" t="s">
        <v>24</v>
      </c>
      <c r="B937" s="25">
        <v>16</v>
      </c>
      <c r="C937" s="23" t="s">
        <v>1596</v>
      </c>
      <c r="D937" s="23" t="s">
        <v>1591</v>
      </c>
      <c r="E937" s="23" t="s">
        <v>4927</v>
      </c>
      <c r="F937" s="23" t="s">
        <v>20</v>
      </c>
      <c r="G937" s="23" t="s">
        <v>3513</v>
      </c>
      <c r="H937" s="23" t="s">
        <v>4235</v>
      </c>
      <c r="I937" s="23" t="s">
        <v>2423</v>
      </c>
      <c r="J937" s="23" t="s">
        <v>3512</v>
      </c>
      <c r="K937" s="23" t="s">
        <v>18</v>
      </c>
      <c r="L937" s="23" t="s">
        <v>64</v>
      </c>
      <c r="M937" s="25">
        <v>2135.12</v>
      </c>
      <c r="N937" s="23" t="s">
        <v>439</v>
      </c>
    </row>
    <row r="938" spans="1:14" x14ac:dyDescent="0.25">
      <c r="A938" s="23" t="s">
        <v>24</v>
      </c>
      <c r="B938" s="25">
        <v>595</v>
      </c>
      <c r="C938" s="23" t="s">
        <v>1596</v>
      </c>
      <c r="D938" s="23" t="s">
        <v>1591</v>
      </c>
      <c r="E938" s="23" t="s">
        <v>4996</v>
      </c>
      <c r="F938" s="23" t="s">
        <v>20</v>
      </c>
      <c r="G938" s="23" t="s">
        <v>3521</v>
      </c>
      <c r="H938" s="23" t="s">
        <v>4246</v>
      </c>
      <c r="I938" s="23" t="s">
        <v>2425</v>
      </c>
      <c r="J938" s="23" t="s">
        <v>3514</v>
      </c>
      <c r="K938" s="23" t="s">
        <v>93</v>
      </c>
      <c r="L938" s="23" t="s">
        <v>64</v>
      </c>
      <c r="M938" s="25">
        <v>131.97999999999999</v>
      </c>
      <c r="N938" s="23" t="s">
        <v>438</v>
      </c>
    </row>
    <row r="939" spans="1:14" x14ac:dyDescent="0.25">
      <c r="A939" s="23" t="s">
        <v>49</v>
      </c>
      <c r="B939" s="25">
        <v>473</v>
      </c>
      <c r="C939" s="23" t="s">
        <v>1598</v>
      </c>
      <c r="D939" s="23" t="s">
        <v>1591</v>
      </c>
      <c r="E939" s="23" t="s">
        <v>5001</v>
      </c>
      <c r="F939" s="23" t="s">
        <v>20</v>
      </c>
      <c r="G939" s="23" t="s">
        <v>3513</v>
      </c>
      <c r="H939" s="23" t="s">
        <v>4236</v>
      </c>
      <c r="I939" s="23" t="s">
        <v>2422</v>
      </c>
      <c r="J939" s="23" t="s">
        <v>3516</v>
      </c>
      <c r="K939" s="23" t="s">
        <v>18</v>
      </c>
      <c r="L939" s="23" t="s">
        <v>64</v>
      </c>
      <c r="M939" s="25">
        <v>1176.24</v>
      </c>
      <c r="N939" s="23" t="s">
        <v>438</v>
      </c>
    </row>
    <row r="940" spans="1:14" x14ac:dyDescent="0.25">
      <c r="A940" s="23" t="s">
        <v>279</v>
      </c>
      <c r="B940" s="25">
        <v>764</v>
      </c>
      <c r="C940" s="23" t="s">
        <v>1597</v>
      </c>
      <c r="D940" s="23" t="s">
        <v>1591</v>
      </c>
      <c r="E940" s="23" t="s">
        <v>5002</v>
      </c>
      <c r="F940" s="23" t="s">
        <v>20</v>
      </c>
      <c r="G940" s="23" t="s">
        <v>3521</v>
      </c>
      <c r="H940" s="23" t="s">
        <v>4253</v>
      </c>
      <c r="I940" s="23" t="s">
        <v>2423</v>
      </c>
      <c r="J940" s="23" t="s">
        <v>3512</v>
      </c>
      <c r="K940" s="23" t="s">
        <v>126</v>
      </c>
      <c r="L940" s="23" t="s">
        <v>64</v>
      </c>
      <c r="M940" s="25">
        <v>1462.98</v>
      </c>
      <c r="N940" s="23" t="s">
        <v>439</v>
      </c>
    </row>
    <row r="941" spans="1:14" x14ac:dyDescent="0.25">
      <c r="A941" s="23" t="s">
        <v>275</v>
      </c>
      <c r="B941" s="25">
        <v>661</v>
      </c>
      <c r="C941" s="23" t="s">
        <v>1596</v>
      </c>
      <c r="D941" s="23" t="s">
        <v>1591</v>
      </c>
      <c r="E941" s="23" t="s">
        <v>5004</v>
      </c>
      <c r="F941" s="23" t="s">
        <v>20</v>
      </c>
      <c r="G941" s="23" t="s">
        <v>3513</v>
      </c>
      <c r="H941" s="23" t="s">
        <v>4236</v>
      </c>
      <c r="I941" s="23" t="s">
        <v>2425</v>
      </c>
      <c r="J941" s="23" t="s">
        <v>3516</v>
      </c>
      <c r="K941" s="23" t="s">
        <v>192</v>
      </c>
      <c r="L941" s="23" t="s">
        <v>491</v>
      </c>
      <c r="M941" s="25">
        <v>2096.6999999999998</v>
      </c>
      <c r="N941" s="23" t="s">
        <v>439</v>
      </c>
    </row>
    <row r="942" spans="1:14" x14ac:dyDescent="0.25">
      <c r="A942" s="23" t="s">
        <v>195</v>
      </c>
      <c r="B942" s="25">
        <v>617</v>
      </c>
      <c r="C942" s="23" t="s">
        <v>1599</v>
      </c>
      <c r="D942" s="23" t="s">
        <v>1594</v>
      </c>
      <c r="E942" s="23" t="s">
        <v>4960</v>
      </c>
      <c r="F942" s="23" t="s">
        <v>50</v>
      </c>
      <c r="G942" s="23" t="s">
        <v>3522</v>
      </c>
      <c r="H942" s="23" t="s">
        <v>4257</v>
      </c>
      <c r="I942" s="23" t="s">
        <v>2426</v>
      </c>
      <c r="J942" s="23" t="s">
        <v>3514</v>
      </c>
      <c r="K942" s="23" t="s">
        <v>53</v>
      </c>
      <c r="L942" s="23" t="s">
        <v>51</v>
      </c>
      <c r="M942" s="25">
        <v>835.42</v>
      </c>
      <c r="N942" s="23" t="s">
        <v>438</v>
      </c>
    </row>
    <row r="943" spans="1:14" x14ac:dyDescent="0.25">
      <c r="A943" s="23" t="s">
        <v>54</v>
      </c>
      <c r="B943" s="25">
        <v>512</v>
      </c>
      <c r="C943" s="23" t="s">
        <v>516</v>
      </c>
      <c r="D943" s="23" t="s">
        <v>1591</v>
      </c>
      <c r="E943" s="23" t="s">
        <v>4973</v>
      </c>
      <c r="F943" s="23" t="s">
        <v>20</v>
      </c>
      <c r="G943" s="23" t="s">
        <v>3521</v>
      </c>
      <c r="H943" s="23" t="s">
        <v>4237</v>
      </c>
      <c r="I943" s="23" t="s">
        <v>2422</v>
      </c>
      <c r="J943" s="23" t="s">
        <v>3514</v>
      </c>
      <c r="K943" s="23" t="s">
        <v>43</v>
      </c>
      <c r="L943" s="23" t="s">
        <v>491</v>
      </c>
      <c r="M943" s="25">
        <v>915.91</v>
      </c>
      <c r="N943" s="23" t="s">
        <v>442</v>
      </c>
    </row>
    <row r="944" spans="1:14" x14ac:dyDescent="0.25">
      <c r="A944" s="23" t="s">
        <v>49</v>
      </c>
      <c r="B944" s="25">
        <v>581</v>
      </c>
      <c r="C944" s="23" t="s">
        <v>1598</v>
      </c>
      <c r="D944" s="23" t="s">
        <v>1591</v>
      </c>
      <c r="E944" s="23" t="s">
        <v>4962</v>
      </c>
      <c r="F944" s="23" t="s">
        <v>20</v>
      </c>
      <c r="G944" s="23" t="s">
        <v>3513</v>
      </c>
      <c r="H944" s="23" t="s">
        <v>4236</v>
      </c>
      <c r="I944" s="23" t="s">
        <v>2424</v>
      </c>
      <c r="J944" s="23" t="s">
        <v>3523</v>
      </c>
      <c r="K944" s="23" t="s">
        <v>152</v>
      </c>
      <c r="L944" s="23" t="s">
        <v>64</v>
      </c>
      <c r="M944" s="25">
        <v>180.26</v>
      </c>
      <c r="N944" s="23" t="s">
        <v>439</v>
      </c>
    </row>
    <row r="945" spans="1:14" x14ac:dyDescent="0.25">
      <c r="A945" s="23" t="s">
        <v>79</v>
      </c>
      <c r="B945" s="25">
        <v>937</v>
      </c>
      <c r="C945" s="23" t="s">
        <v>523</v>
      </c>
      <c r="D945" s="23" t="s">
        <v>1593</v>
      </c>
      <c r="E945" s="23" t="s">
        <v>4989</v>
      </c>
      <c r="F945" s="23" t="s">
        <v>29</v>
      </c>
      <c r="G945" s="23" t="s">
        <v>3519</v>
      </c>
      <c r="H945" s="23" t="s">
        <v>246</v>
      </c>
      <c r="I945" s="23" t="s">
        <v>2425</v>
      </c>
      <c r="J945" s="23" t="s">
        <v>3512</v>
      </c>
      <c r="K945" s="23" t="s">
        <v>198</v>
      </c>
      <c r="L945" s="23" t="s">
        <v>67</v>
      </c>
      <c r="M945" s="25">
        <v>1530.36</v>
      </c>
      <c r="N945" s="23" t="s">
        <v>441</v>
      </c>
    </row>
    <row r="946" spans="1:14" x14ac:dyDescent="0.25">
      <c r="A946" s="23" t="s">
        <v>188</v>
      </c>
      <c r="B946" s="25">
        <v>579</v>
      </c>
      <c r="C946" s="23" t="s">
        <v>512</v>
      </c>
      <c r="D946" s="23" t="s">
        <v>1592</v>
      </c>
      <c r="E946" s="23" t="s">
        <v>4964</v>
      </c>
      <c r="F946" s="23" t="s">
        <v>15</v>
      </c>
      <c r="G946" s="23" t="s">
        <v>3524</v>
      </c>
      <c r="H946" s="23" t="s">
        <v>226</v>
      </c>
      <c r="I946" s="23" t="s">
        <v>2423</v>
      </c>
      <c r="J946" s="23" t="s">
        <v>3516</v>
      </c>
      <c r="K946" s="23" t="s">
        <v>81</v>
      </c>
      <c r="L946" s="23" t="s">
        <v>55</v>
      </c>
      <c r="M946" s="25">
        <v>1101.6300000000001</v>
      </c>
      <c r="N946" s="23" t="s">
        <v>439</v>
      </c>
    </row>
    <row r="947" spans="1:14" x14ac:dyDescent="0.25">
      <c r="A947" s="23" t="s">
        <v>24</v>
      </c>
      <c r="B947" s="25">
        <v>423</v>
      </c>
      <c r="C947" s="23" t="s">
        <v>1596</v>
      </c>
      <c r="D947" s="23" t="s">
        <v>1592</v>
      </c>
      <c r="E947" s="23" t="s">
        <v>4990</v>
      </c>
      <c r="F947" s="23" t="s">
        <v>15</v>
      </c>
      <c r="G947" s="23" t="s">
        <v>3518</v>
      </c>
      <c r="H947" s="23" t="s">
        <v>4264</v>
      </c>
      <c r="I947" s="23" t="s">
        <v>2423</v>
      </c>
      <c r="J947" s="23" t="s">
        <v>3516</v>
      </c>
      <c r="K947" s="23" t="s">
        <v>145</v>
      </c>
      <c r="L947" s="23" t="s">
        <v>25</v>
      </c>
      <c r="M947" s="25">
        <v>521.85</v>
      </c>
      <c r="N947" s="23" t="s">
        <v>438</v>
      </c>
    </row>
    <row r="948" spans="1:14" x14ac:dyDescent="0.25">
      <c r="A948" s="23" t="s">
        <v>63</v>
      </c>
      <c r="B948" s="25">
        <v>764</v>
      </c>
      <c r="C948" s="23" t="s">
        <v>1597</v>
      </c>
      <c r="D948" s="23" t="s">
        <v>1591</v>
      </c>
      <c r="E948" s="23" t="s">
        <v>4986</v>
      </c>
      <c r="F948" s="23" t="s">
        <v>20</v>
      </c>
      <c r="G948" s="23" t="s">
        <v>3521</v>
      </c>
      <c r="H948" s="23" t="s">
        <v>4253</v>
      </c>
      <c r="I948" s="23" t="s">
        <v>2424</v>
      </c>
      <c r="J948" s="23" t="s">
        <v>3514</v>
      </c>
      <c r="K948" s="23" t="s">
        <v>69</v>
      </c>
      <c r="L948" s="23" t="s">
        <v>64</v>
      </c>
      <c r="M948" s="25">
        <v>747.09</v>
      </c>
      <c r="N948" s="23" t="s">
        <v>438</v>
      </c>
    </row>
    <row r="949" spans="1:14" x14ac:dyDescent="0.25">
      <c r="A949" s="23" t="s">
        <v>28</v>
      </c>
      <c r="B949" s="25">
        <v>292</v>
      </c>
      <c r="C949" s="23" t="s">
        <v>1598</v>
      </c>
      <c r="D949" s="23" t="s">
        <v>1591</v>
      </c>
      <c r="E949" s="23" t="s">
        <v>5000</v>
      </c>
      <c r="F949" s="23" t="s">
        <v>20</v>
      </c>
      <c r="G949" s="23" t="s">
        <v>3513</v>
      </c>
      <c r="H949" s="23" t="s">
        <v>4235</v>
      </c>
      <c r="I949" s="23" t="s">
        <v>2422</v>
      </c>
      <c r="J949" s="23" t="s">
        <v>3516</v>
      </c>
      <c r="K949" s="23" t="s">
        <v>145</v>
      </c>
      <c r="L949" s="23" t="s">
        <v>491</v>
      </c>
      <c r="M949" s="25">
        <v>2518.8000000000002</v>
      </c>
      <c r="N949" s="23" t="s">
        <v>443</v>
      </c>
    </row>
    <row r="950" spans="1:14" x14ac:dyDescent="0.25">
      <c r="A950" s="23" t="s">
        <v>76</v>
      </c>
      <c r="B950" s="25">
        <v>769</v>
      </c>
      <c r="C950" s="23" t="s">
        <v>523</v>
      </c>
      <c r="D950" s="23" t="s">
        <v>1593</v>
      </c>
      <c r="E950" s="23" t="s">
        <v>5009</v>
      </c>
      <c r="F950" s="23" t="s">
        <v>29</v>
      </c>
      <c r="G950" s="23" t="s">
        <v>230</v>
      </c>
      <c r="H950" s="23" t="s">
        <v>230</v>
      </c>
      <c r="I950" s="23" t="s">
        <v>2423</v>
      </c>
      <c r="J950" s="23" t="s">
        <v>3512</v>
      </c>
      <c r="K950" s="23" t="s">
        <v>36</v>
      </c>
      <c r="L950" s="23" t="s">
        <v>30</v>
      </c>
      <c r="M950" s="25">
        <v>2712.61</v>
      </c>
      <c r="N950" s="23" t="s">
        <v>443</v>
      </c>
    </row>
    <row r="951" spans="1:14" x14ac:dyDescent="0.25">
      <c r="A951" s="23" t="s">
        <v>195</v>
      </c>
      <c r="B951" s="25">
        <v>723</v>
      </c>
      <c r="C951" s="23" t="s">
        <v>1599</v>
      </c>
      <c r="D951" s="23" t="s">
        <v>1592</v>
      </c>
      <c r="E951" s="23" t="s">
        <v>4991</v>
      </c>
      <c r="F951" s="23" t="s">
        <v>15</v>
      </c>
      <c r="G951" s="23" t="s">
        <v>3518</v>
      </c>
      <c r="H951" s="23" t="s">
        <v>4242</v>
      </c>
      <c r="I951" s="23" t="s">
        <v>2423</v>
      </c>
      <c r="J951" s="23" t="s">
        <v>3512</v>
      </c>
      <c r="K951" s="23" t="s">
        <v>136</v>
      </c>
      <c r="L951" s="23" t="s">
        <v>492</v>
      </c>
      <c r="M951" s="25">
        <v>6003.6</v>
      </c>
      <c r="N951" s="23" t="s">
        <v>439</v>
      </c>
    </row>
    <row r="952" spans="1:14" x14ac:dyDescent="0.25">
      <c r="A952" s="23" t="s">
        <v>19</v>
      </c>
      <c r="B952" s="25">
        <v>2</v>
      </c>
      <c r="C952" s="23" t="s">
        <v>516</v>
      </c>
      <c r="D952" s="23" t="s">
        <v>1593</v>
      </c>
      <c r="E952" s="23" t="s">
        <v>4978</v>
      </c>
      <c r="F952" s="23" t="s">
        <v>29</v>
      </c>
      <c r="G952" s="23" t="s">
        <v>230</v>
      </c>
      <c r="H952" s="23" t="s">
        <v>230</v>
      </c>
      <c r="I952" s="23" t="s">
        <v>2425</v>
      </c>
      <c r="J952" s="23" t="s">
        <v>3516</v>
      </c>
      <c r="K952" s="23" t="s">
        <v>139</v>
      </c>
      <c r="L952" s="23" t="s">
        <v>67</v>
      </c>
      <c r="M952" s="25">
        <v>1150.55</v>
      </c>
      <c r="N952" s="23" t="s">
        <v>443</v>
      </c>
    </row>
    <row r="953" spans="1:14" x14ac:dyDescent="0.25">
      <c r="A953" s="23" t="s">
        <v>193</v>
      </c>
      <c r="B953" s="25">
        <v>630</v>
      </c>
      <c r="C953" s="23" t="s">
        <v>1598</v>
      </c>
      <c r="D953" s="23" t="s">
        <v>1592</v>
      </c>
      <c r="E953" s="23" t="s">
        <v>4982</v>
      </c>
      <c r="F953" s="23" t="s">
        <v>15</v>
      </c>
      <c r="G953" s="23" t="s">
        <v>3524</v>
      </c>
      <c r="H953" s="23" t="s">
        <v>4260</v>
      </c>
      <c r="I953" s="23" t="s">
        <v>2422</v>
      </c>
      <c r="J953" s="23" t="s">
        <v>3523</v>
      </c>
      <c r="K953" s="23" t="s">
        <v>123</v>
      </c>
      <c r="L953" s="23" t="s">
        <v>25</v>
      </c>
      <c r="M953" s="25">
        <v>1894.73</v>
      </c>
      <c r="N953" s="23" t="s">
        <v>439</v>
      </c>
    </row>
    <row r="954" spans="1:14" x14ac:dyDescent="0.25">
      <c r="A954" s="23" t="s">
        <v>279</v>
      </c>
      <c r="B954" s="25">
        <v>913</v>
      </c>
      <c r="C954" s="23" t="s">
        <v>1597</v>
      </c>
      <c r="D954" s="23" t="s">
        <v>1594</v>
      </c>
      <c r="E954" s="23" t="s">
        <v>4983</v>
      </c>
      <c r="F954" s="23" t="s">
        <v>50</v>
      </c>
      <c r="G954" s="23" t="s">
        <v>3525</v>
      </c>
      <c r="H954" s="23" t="s">
        <v>4255</v>
      </c>
      <c r="I954" s="23" t="s">
        <v>2422</v>
      </c>
      <c r="J954" s="23" t="s">
        <v>3514</v>
      </c>
      <c r="K954" s="23" t="s">
        <v>38</v>
      </c>
      <c r="L954" s="23" t="s">
        <v>51</v>
      </c>
      <c r="M954" s="25">
        <v>264.23</v>
      </c>
      <c r="N954" s="23" t="s">
        <v>439</v>
      </c>
    </row>
    <row r="955" spans="1:14" x14ac:dyDescent="0.25">
      <c r="A955" s="23" t="s">
        <v>94</v>
      </c>
      <c r="B955" s="25">
        <v>270</v>
      </c>
      <c r="C955" s="23" t="s">
        <v>523</v>
      </c>
      <c r="D955" s="23" t="s">
        <v>1592</v>
      </c>
      <c r="E955" s="23" t="s">
        <v>4961</v>
      </c>
      <c r="F955" s="23" t="s">
        <v>15</v>
      </c>
      <c r="G955" s="23" t="s">
        <v>3517</v>
      </c>
      <c r="H955" s="23" t="s">
        <v>4254</v>
      </c>
      <c r="I955" s="23" t="s">
        <v>2423</v>
      </c>
      <c r="J955" s="23" t="s">
        <v>3516</v>
      </c>
      <c r="K955" s="23" t="s">
        <v>116</v>
      </c>
      <c r="L955" s="23" t="s">
        <v>16</v>
      </c>
      <c r="M955" s="25">
        <v>1830.81</v>
      </c>
      <c r="N955" s="23" t="s">
        <v>442</v>
      </c>
    </row>
    <row r="956" spans="1:14" x14ac:dyDescent="0.25">
      <c r="A956" s="23" t="s">
        <v>46</v>
      </c>
      <c r="B956" s="25">
        <v>112</v>
      </c>
      <c r="C956" s="23" t="s">
        <v>516</v>
      </c>
      <c r="D956" s="23" t="s">
        <v>1592</v>
      </c>
      <c r="E956" s="23" t="s">
        <v>4984</v>
      </c>
      <c r="F956" s="23" t="s">
        <v>15</v>
      </c>
      <c r="G956" s="23" t="s">
        <v>3524</v>
      </c>
      <c r="H956" s="23" t="s">
        <v>226</v>
      </c>
      <c r="I956" s="23" t="s">
        <v>2422</v>
      </c>
      <c r="J956" s="23" t="s">
        <v>3514</v>
      </c>
      <c r="K956" s="23" t="s">
        <v>48</v>
      </c>
      <c r="L956" s="23" t="s">
        <v>25</v>
      </c>
      <c r="M956" s="25">
        <v>1394.94</v>
      </c>
      <c r="N956" s="23" t="s">
        <v>440</v>
      </c>
    </row>
    <row r="957" spans="1:14" x14ac:dyDescent="0.25">
      <c r="A957" s="23" t="s">
        <v>39</v>
      </c>
      <c r="B957" s="25">
        <v>107</v>
      </c>
      <c r="C957" s="23" t="s">
        <v>507</v>
      </c>
      <c r="D957" s="23" t="s">
        <v>1592</v>
      </c>
      <c r="E957" s="23" t="s">
        <v>5005</v>
      </c>
      <c r="F957" s="23" t="s">
        <v>15</v>
      </c>
      <c r="G957" s="23" t="s">
        <v>3524</v>
      </c>
      <c r="H957" s="23" t="s">
        <v>226</v>
      </c>
      <c r="I957" s="23" t="s">
        <v>2426</v>
      </c>
      <c r="J957" s="23" t="s">
        <v>3523</v>
      </c>
      <c r="K957" s="23" t="s">
        <v>32</v>
      </c>
      <c r="L957" s="23" t="s">
        <v>55</v>
      </c>
      <c r="M957" s="25">
        <v>742.62</v>
      </c>
      <c r="N957" s="23" t="s">
        <v>442</v>
      </c>
    </row>
    <row r="958" spans="1:14" x14ac:dyDescent="0.25">
      <c r="A958" s="23" t="s">
        <v>49</v>
      </c>
      <c r="B958" s="25">
        <v>26</v>
      </c>
      <c r="C958" s="23" t="s">
        <v>1598</v>
      </c>
      <c r="D958" s="23" t="s">
        <v>1591</v>
      </c>
      <c r="E958" s="23" t="s">
        <v>4976</v>
      </c>
      <c r="F958" s="23" t="s">
        <v>20</v>
      </c>
      <c r="G958" s="23" t="s">
        <v>3521</v>
      </c>
      <c r="H958" s="23" t="s">
        <v>4237</v>
      </c>
      <c r="I958" s="23" t="s">
        <v>2423</v>
      </c>
      <c r="J958" s="23" t="s">
        <v>3523</v>
      </c>
      <c r="K958" s="23" t="s">
        <v>45</v>
      </c>
      <c r="L958" s="23" t="s">
        <v>64</v>
      </c>
      <c r="M958" s="25">
        <v>588.26</v>
      </c>
      <c r="N958" s="23" t="s">
        <v>438</v>
      </c>
    </row>
    <row r="959" spans="1:14" x14ac:dyDescent="0.25">
      <c r="A959" s="23" t="s">
        <v>49</v>
      </c>
      <c r="B959" s="25">
        <v>130</v>
      </c>
      <c r="C959" s="23" t="s">
        <v>1598</v>
      </c>
      <c r="D959" s="23" t="s">
        <v>1594</v>
      </c>
      <c r="E959" s="23" t="s">
        <v>4977</v>
      </c>
      <c r="F959" s="23" t="s">
        <v>50</v>
      </c>
      <c r="G959" s="23" t="s">
        <v>3525</v>
      </c>
      <c r="H959" s="23" t="s">
        <v>4255</v>
      </c>
      <c r="I959" s="23" t="s">
        <v>2426</v>
      </c>
      <c r="J959" s="23" t="s">
        <v>3514</v>
      </c>
      <c r="K959" s="23" t="s">
        <v>164</v>
      </c>
      <c r="L959" s="23" t="s">
        <v>51</v>
      </c>
      <c r="M959" s="25">
        <v>933.01</v>
      </c>
      <c r="N959" s="23" t="s">
        <v>439</v>
      </c>
    </row>
    <row r="960" spans="1:14" x14ac:dyDescent="0.25">
      <c r="A960" s="23" t="s">
        <v>49</v>
      </c>
      <c r="B960" s="25">
        <v>359</v>
      </c>
      <c r="C960" s="23" t="s">
        <v>1598</v>
      </c>
      <c r="D960" s="23" t="s">
        <v>1591</v>
      </c>
      <c r="E960" s="23" t="s">
        <v>4965</v>
      </c>
      <c r="F960" s="23" t="s">
        <v>20</v>
      </c>
      <c r="G960" s="23" t="s">
        <v>3521</v>
      </c>
      <c r="H960" s="23" t="s">
        <v>4241</v>
      </c>
      <c r="I960" s="23" t="s">
        <v>2422</v>
      </c>
      <c r="J960" s="23" t="s">
        <v>3516</v>
      </c>
      <c r="K960" s="23" t="s">
        <v>172</v>
      </c>
      <c r="L960" s="23" t="s">
        <v>64</v>
      </c>
      <c r="M960" s="25">
        <v>1492.02</v>
      </c>
      <c r="N960" s="23" t="s">
        <v>443</v>
      </c>
    </row>
    <row r="961" spans="1:14" x14ac:dyDescent="0.25">
      <c r="A961" s="23" t="s">
        <v>24</v>
      </c>
      <c r="B961" s="25">
        <v>400</v>
      </c>
      <c r="C961" s="23" t="s">
        <v>1596</v>
      </c>
      <c r="D961" s="23" t="s">
        <v>1595</v>
      </c>
      <c r="E961" s="23" t="s">
        <v>4987</v>
      </c>
      <c r="F961" s="23" t="s">
        <v>40</v>
      </c>
      <c r="G961" s="23" t="s">
        <v>3527</v>
      </c>
      <c r="H961" s="23" t="s">
        <v>4263</v>
      </c>
      <c r="I961" s="23" t="s">
        <v>2426</v>
      </c>
      <c r="J961" s="23" t="s">
        <v>3512</v>
      </c>
      <c r="K961" s="23" t="s">
        <v>162</v>
      </c>
      <c r="L961" s="23" t="s">
        <v>493</v>
      </c>
      <c r="M961" s="25">
        <v>2627.55</v>
      </c>
      <c r="N961" s="23" t="s">
        <v>439</v>
      </c>
    </row>
    <row r="962" spans="1:14" x14ac:dyDescent="0.25">
      <c r="A962" s="23" t="s">
        <v>90</v>
      </c>
      <c r="B962" s="25">
        <v>420</v>
      </c>
      <c r="C962" s="23" t="s">
        <v>1597</v>
      </c>
      <c r="D962" s="23" t="s">
        <v>1594</v>
      </c>
      <c r="E962" s="23" t="s">
        <v>4974</v>
      </c>
      <c r="F962" s="23" t="s">
        <v>50</v>
      </c>
      <c r="G962" s="23" t="s">
        <v>3525</v>
      </c>
      <c r="H962" s="23" t="s">
        <v>4255</v>
      </c>
      <c r="I962" s="23" t="s">
        <v>2425</v>
      </c>
      <c r="J962" s="23" t="s">
        <v>3526</v>
      </c>
      <c r="K962" s="23" t="s">
        <v>112</v>
      </c>
      <c r="L962" s="23" t="s">
        <v>87</v>
      </c>
      <c r="M962" s="25">
        <v>562.27</v>
      </c>
      <c r="N962" s="23" t="s">
        <v>440</v>
      </c>
    </row>
    <row r="963" spans="1:14" x14ac:dyDescent="0.25">
      <c r="A963" s="23" t="s">
        <v>90</v>
      </c>
      <c r="B963" s="25">
        <v>294</v>
      </c>
      <c r="C963" s="23" t="s">
        <v>1597</v>
      </c>
      <c r="D963" s="23" t="s">
        <v>1591</v>
      </c>
      <c r="E963" s="23" t="s">
        <v>4969</v>
      </c>
      <c r="F963" s="23" t="s">
        <v>20</v>
      </c>
      <c r="G963" s="23" t="s">
        <v>3513</v>
      </c>
      <c r="H963" s="23" t="s">
        <v>4236</v>
      </c>
      <c r="I963" s="23" t="s">
        <v>2425</v>
      </c>
      <c r="J963" s="23" t="s">
        <v>3526</v>
      </c>
      <c r="K963" s="23" t="s">
        <v>57</v>
      </c>
      <c r="L963" s="23" t="s">
        <v>64</v>
      </c>
      <c r="M963" s="25">
        <v>64.23</v>
      </c>
      <c r="N963" s="23" t="s">
        <v>439</v>
      </c>
    </row>
    <row r="964" spans="1:14" x14ac:dyDescent="0.25">
      <c r="A964" s="23" t="s">
        <v>90</v>
      </c>
      <c r="B964" s="25">
        <v>336</v>
      </c>
      <c r="C964" s="23" t="s">
        <v>1597</v>
      </c>
      <c r="D964" s="23" t="s">
        <v>1593</v>
      </c>
      <c r="E964" s="23" t="s">
        <v>4972</v>
      </c>
      <c r="F964" s="23" t="s">
        <v>29</v>
      </c>
      <c r="G964" s="23" t="s">
        <v>230</v>
      </c>
      <c r="H964" s="23" t="s">
        <v>230</v>
      </c>
      <c r="I964" s="23" t="s">
        <v>2426</v>
      </c>
      <c r="J964" s="23" t="s">
        <v>3516</v>
      </c>
      <c r="K964" s="23" t="s">
        <v>57</v>
      </c>
      <c r="L964" s="23" t="s">
        <v>67</v>
      </c>
      <c r="M964" s="25">
        <v>1028.57</v>
      </c>
      <c r="N964" s="23" t="s">
        <v>440</v>
      </c>
    </row>
    <row r="965" spans="1:14" x14ac:dyDescent="0.25">
      <c r="A965" s="23" t="s">
        <v>90</v>
      </c>
      <c r="B965" s="25">
        <v>258</v>
      </c>
      <c r="C965" s="23" t="s">
        <v>1597</v>
      </c>
      <c r="D965" s="23" t="s">
        <v>1592</v>
      </c>
      <c r="E965" s="23" t="s">
        <v>4966</v>
      </c>
      <c r="F965" s="23" t="s">
        <v>15</v>
      </c>
      <c r="G965" s="23" t="s">
        <v>3518</v>
      </c>
      <c r="H965" s="23" t="s">
        <v>4251</v>
      </c>
      <c r="I965" s="23" t="s">
        <v>2423</v>
      </c>
      <c r="J965" s="23" t="s">
        <v>3516</v>
      </c>
      <c r="K965" s="23" t="s">
        <v>160</v>
      </c>
      <c r="L965" s="23" t="s">
        <v>492</v>
      </c>
      <c r="M965" s="25">
        <v>675.59</v>
      </c>
      <c r="N965" s="23" t="s">
        <v>440</v>
      </c>
    </row>
    <row r="966" spans="1:14" x14ac:dyDescent="0.25">
      <c r="A966" s="23" t="s">
        <v>94</v>
      </c>
      <c r="B966" s="25">
        <v>222</v>
      </c>
      <c r="C966" s="23" t="s">
        <v>523</v>
      </c>
      <c r="D966" s="23" t="s">
        <v>1591</v>
      </c>
      <c r="E966" s="23" t="s">
        <v>5008</v>
      </c>
      <c r="F966" s="23" t="s">
        <v>20</v>
      </c>
      <c r="G966" s="23" t="s">
        <v>3521</v>
      </c>
      <c r="H966" s="23" t="s">
        <v>4237</v>
      </c>
      <c r="I966" s="23" t="s">
        <v>2422</v>
      </c>
      <c r="J966" s="23" t="s">
        <v>3514</v>
      </c>
      <c r="K966" s="23" t="s">
        <v>62</v>
      </c>
      <c r="L966" s="23" t="s">
        <v>21</v>
      </c>
      <c r="M966" s="25">
        <v>85.79</v>
      </c>
      <c r="N966" s="23" t="s">
        <v>440</v>
      </c>
    </row>
    <row r="967" spans="1:14" x14ac:dyDescent="0.25">
      <c r="A967" s="23" t="s">
        <v>275</v>
      </c>
      <c r="B967" s="25">
        <v>819</v>
      </c>
      <c r="C967" s="23" t="s">
        <v>1596</v>
      </c>
      <c r="D967" s="23" t="s">
        <v>1595</v>
      </c>
      <c r="E967" s="23" t="s">
        <v>4963</v>
      </c>
      <c r="F967" s="23" t="s">
        <v>40</v>
      </c>
      <c r="G967" s="23" t="s">
        <v>3511</v>
      </c>
      <c r="H967" s="23" t="s">
        <v>4233</v>
      </c>
      <c r="I967" s="23" t="s">
        <v>2422</v>
      </c>
      <c r="J967" s="23" t="s">
        <v>3516</v>
      </c>
      <c r="K967" s="23" t="s">
        <v>45</v>
      </c>
      <c r="L967" s="23" t="s">
        <v>41</v>
      </c>
      <c r="M967" s="25">
        <v>346.3</v>
      </c>
      <c r="N967" s="23" t="s">
        <v>439</v>
      </c>
    </row>
    <row r="968" spans="1:14" x14ac:dyDescent="0.25">
      <c r="A968" s="23" t="s">
        <v>19</v>
      </c>
      <c r="B968" s="25">
        <v>579</v>
      </c>
      <c r="C968" s="23" t="s">
        <v>516</v>
      </c>
      <c r="D968" s="23" t="s">
        <v>1593</v>
      </c>
      <c r="E968" s="23" t="s">
        <v>4985</v>
      </c>
      <c r="F968" s="23" t="s">
        <v>29</v>
      </c>
      <c r="G968" s="23" t="s">
        <v>230</v>
      </c>
      <c r="H968" s="23" t="s">
        <v>230</v>
      </c>
      <c r="I968" s="23" t="s">
        <v>2423</v>
      </c>
      <c r="J968" s="23" t="s">
        <v>3523</v>
      </c>
      <c r="K968" s="23" t="s">
        <v>403</v>
      </c>
      <c r="L968" s="23" t="s">
        <v>67</v>
      </c>
      <c r="M968" s="25">
        <v>707.32</v>
      </c>
      <c r="N968" s="23" t="s">
        <v>439</v>
      </c>
    </row>
    <row r="969" spans="1:14" x14ac:dyDescent="0.25">
      <c r="A969" s="23" t="s">
        <v>188</v>
      </c>
      <c r="B969" s="25">
        <v>10</v>
      </c>
      <c r="C969" s="23" t="s">
        <v>512</v>
      </c>
      <c r="D969" s="23" t="s">
        <v>1592</v>
      </c>
      <c r="E969" s="23" t="s">
        <v>5016</v>
      </c>
      <c r="F969" s="23" t="s">
        <v>15</v>
      </c>
      <c r="G969" s="23" t="s">
        <v>3518</v>
      </c>
      <c r="H969" s="23" t="s">
        <v>238</v>
      </c>
      <c r="I969" s="23" t="s">
        <v>2424</v>
      </c>
      <c r="J969" s="23" t="s">
        <v>3514</v>
      </c>
      <c r="K969" s="23" t="s">
        <v>36</v>
      </c>
      <c r="L969" s="23" t="s">
        <v>55</v>
      </c>
      <c r="M969" s="25">
        <v>106.91</v>
      </c>
      <c r="N969" s="23" t="s">
        <v>439</v>
      </c>
    </row>
    <row r="970" spans="1:14" x14ac:dyDescent="0.25">
      <c r="A970" s="23" t="s">
        <v>193</v>
      </c>
      <c r="B970" s="25">
        <v>703</v>
      </c>
      <c r="C970" s="23" t="s">
        <v>1598</v>
      </c>
      <c r="D970" s="23" t="s">
        <v>1593</v>
      </c>
      <c r="E970" s="23" t="s">
        <v>4921</v>
      </c>
      <c r="F970" s="23" t="s">
        <v>29</v>
      </c>
      <c r="G970" s="23" t="s">
        <v>3519</v>
      </c>
      <c r="H970" s="23" t="s">
        <v>4247</v>
      </c>
      <c r="I970" s="23" t="s">
        <v>2424</v>
      </c>
      <c r="J970" s="23" t="s">
        <v>3514</v>
      </c>
      <c r="K970" s="23" t="s">
        <v>162</v>
      </c>
      <c r="L970" s="23" t="s">
        <v>67</v>
      </c>
      <c r="M970" s="25">
        <v>1208.6500000000001</v>
      </c>
      <c r="N970" s="23" t="s">
        <v>439</v>
      </c>
    </row>
    <row r="971" spans="1:14" x14ac:dyDescent="0.25">
      <c r="A971" s="23" t="s">
        <v>19</v>
      </c>
      <c r="B971" s="25">
        <v>687</v>
      </c>
      <c r="C971" s="23" t="s">
        <v>516</v>
      </c>
      <c r="D971" s="23" t="s">
        <v>1591</v>
      </c>
      <c r="E971" s="23" t="s">
        <v>5037</v>
      </c>
      <c r="F971" s="23" t="s">
        <v>20</v>
      </c>
      <c r="G971" s="23" t="s">
        <v>3513</v>
      </c>
      <c r="H971" s="23" t="s">
        <v>4236</v>
      </c>
      <c r="I971" s="23" t="s">
        <v>2424</v>
      </c>
      <c r="J971" s="23" t="s">
        <v>3516</v>
      </c>
      <c r="K971" s="23" t="s">
        <v>43</v>
      </c>
      <c r="L971" s="23" t="s">
        <v>491</v>
      </c>
      <c r="M971" s="25">
        <v>2263.2199999999998</v>
      </c>
      <c r="N971" s="23" t="s">
        <v>440</v>
      </c>
    </row>
    <row r="972" spans="1:14" x14ac:dyDescent="0.25">
      <c r="A972" s="23" t="s">
        <v>79</v>
      </c>
      <c r="B972" s="25">
        <v>497</v>
      </c>
      <c r="C972" s="23" t="s">
        <v>523</v>
      </c>
      <c r="D972" s="23" t="s">
        <v>1592</v>
      </c>
      <c r="E972" s="23" t="s">
        <v>5041</v>
      </c>
      <c r="F972" s="23" t="s">
        <v>15</v>
      </c>
      <c r="G972" s="23" t="s">
        <v>3524</v>
      </c>
      <c r="H972" s="23" t="s">
        <v>226</v>
      </c>
      <c r="I972" s="23" t="s">
        <v>2423</v>
      </c>
      <c r="J972" s="23" t="s">
        <v>3514</v>
      </c>
      <c r="K972" s="23" t="s">
        <v>38</v>
      </c>
      <c r="L972" s="23" t="s">
        <v>492</v>
      </c>
      <c r="M972" s="25">
        <v>797.1</v>
      </c>
      <c r="N972" s="23" t="s">
        <v>439</v>
      </c>
    </row>
    <row r="973" spans="1:14" x14ac:dyDescent="0.25">
      <c r="A973" s="23" t="s">
        <v>195</v>
      </c>
      <c r="B973" s="25">
        <v>165</v>
      </c>
      <c r="C973" s="23" t="s">
        <v>1599</v>
      </c>
      <c r="D973" s="23" t="s">
        <v>1591</v>
      </c>
      <c r="E973" s="23" t="s">
        <v>4941</v>
      </c>
      <c r="F973" s="23" t="s">
        <v>20</v>
      </c>
      <c r="G973" s="23" t="s">
        <v>3521</v>
      </c>
      <c r="H973" s="23" t="s">
        <v>4253</v>
      </c>
      <c r="I973" s="23" t="s">
        <v>2422</v>
      </c>
      <c r="J973" s="23" t="s">
        <v>3514</v>
      </c>
      <c r="K973" s="23" t="s">
        <v>126</v>
      </c>
      <c r="L973" s="23" t="s">
        <v>64</v>
      </c>
      <c r="M973" s="25">
        <v>1028.49</v>
      </c>
      <c r="N973" s="23" t="s">
        <v>439</v>
      </c>
    </row>
    <row r="974" spans="1:14" x14ac:dyDescent="0.25">
      <c r="A974" s="23" t="s">
        <v>90</v>
      </c>
      <c r="B974" s="25">
        <v>680</v>
      </c>
      <c r="C974" s="23" t="s">
        <v>1597</v>
      </c>
      <c r="D974" s="23" t="s">
        <v>1591</v>
      </c>
      <c r="E974" s="23" t="s">
        <v>4958</v>
      </c>
      <c r="F974" s="23" t="s">
        <v>20</v>
      </c>
      <c r="G974" s="23" t="s">
        <v>3513</v>
      </c>
      <c r="H974" s="23" t="s">
        <v>4239</v>
      </c>
      <c r="I974" s="23" t="s">
        <v>2425</v>
      </c>
      <c r="J974" s="23" t="s">
        <v>3516</v>
      </c>
      <c r="K974" s="23" t="s">
        <v>201</v>
      </c>
      <c r="L974" s="23" t="s">
        <v>64</v>
      </c>
      <c r="M974" s="25">
        <v>1526.31</v>
      </c>
      <c r="N974" s="23" t="s">
        <v>438</v>
      </c>
    </row>
    <row r="975" spans="1:14" x14ac:dyDescent="0.25">
      <c r="A975" s="23" t="s">
        <v>58</v>
      </c>
      <c r="B975" s="25">
        <v>800</v>
      </c>
      <c r="C975" s="23" t="s">
        <v>512</v>
      </c>
      <c r="D975" s="23" t="s">
        <v>1591</v>
      </c>
      <c r="E975" s="23" t="s">
        <v>4959</v>
      </c>
      <c r="F975" s="23" t="s">
        <v>20</v>
      </c>
      <c r="G975" s="23" t="s">
        <v>3513</v>
      </c>
      <c r="H975" s="23" t="s">
        <v>242</v>
      </c>
      <c r="I975" s="23" t="s">
        <v>2424</v>
      </c>
      <c r="J975" s="23" t="s">
        <v>3526</v>
      </c>
      <c r="K975" s="23" t="s">
        <v>155</v>
      </c>
      <c r="L975" s="23" t="s">
        <v>64</v>
      </c>
      <c r="M975" s="25">
        <v>1294.5999999999999</v>
      </c>
      <c r="N975" s="23" t="s">
        <v>438</v>
      </c>
    </row>
    <row r="976" spans="1:14" x14ac:dyDescent="0.25">
      <c r="A976" s="23" t="s">
        <v>54</v>
      </c>
      <c r="B976" s="25">
        <v>520</v>
      </c>
      <c r="C976" s="23" t="s">
        <v>516</v>
      </c>
      <c r="D976" s="23" t="s">
        <v>1591</v>
      </c>
      <c r="E976" s="23" t="s">
        <v>4971</v>
      </c>
      <c r="F976" s="23" t="s">
        <v>20</v>
      </c>
      <c r="G976" s="23" t="s">
        <v>3513</v>
      </c>
      <c r="H976" s="23" t="s">
        <v>242</v>
      </c>
      <c r="I976" s="23" t="s">
        <v>2424</v>
      </c>
      <c r="J976" s="23" t="s">
        <v>3514</v>
      </c>
      <c r="K976" s="23" t="s">
        <v>189</v>
      </c>
      <c r="L976" s="23" t="s">
        <v>491</v>
      </c>
      <c r="M976" s="25">
        <v>861.21</v>
      </c>
      <c r="N976" s="23" t="s">
        <v>438</v>
      </c>
    </row>
    <row r="977" spans="1:14" x14ac:dyDescent="0.25">
      <c r="A977" s="23" t="s">
        <v>54</v>
      </c>
      <c r="B977" s="25">
        <v>50</v>
      </c>
      <c r="C977" s="23" t="s">
        <v>516</v>
      </c>
      <c r="D977" s="23" t="s">
        <v>1592</v>
      </c>
      <c r="E977" s="23" t="s">
        <v>4998</v>
      </c>
      <c r="F977" s="23" t="s">
        <v>15</v>
      </c>
      <c r="G977" s="23" t="s">
        <v>3524</v>
      </c>
      <c r="H977" s="23" t="s">
        <v>226</v>
      </c>
      <c r="I977" s="23" t="s">
        <v>2425</v>
      </c>
      <c r="J977" s="23" t="s">
        <v>3523</v>
      </c>
      <c r="K977" s="23" t="s">
        <v>169</v>
      </c>
      <c r="L977" s="23" t="s">
        <v>25</v>
      </c>
      <c r="M977" s="25">
        <v>69.37</v>
      </c>
      <c r="N977" s="23" t="s">
        <v>439</v>
      </c>
    </row>
    <row r="978" spans="1:14" x14ac:dyDescent="0.25">
      <c r="A978" s="23" t="s">
        <v>275</v>
      </c>
      <c r="B978" s="25">
        <v>632</v>
      </c>
      <c r="C978" s="23" t="s">
        <v>1596</v>
      </c>
      <c r="D978" s="23" t="s">
        <v>1592</v>
      </c>
      <c r="E978" s="23" t="s">
        <v>4997</v>
      </c>
      <c r="F978" s="23" t="s">
        <v>15</v>
      </c>
      <c r="G978" s="23" t="s">
        <v>3517</v>
      </c>
      <c r="H978" s="23" t="s">
        <v>4262</v>
      </c>
      <c r="I978" s="23" t="s">
        <v>2423</v>
      </c>
      <c r="J978" s="23" t="s">
        <v>3512</v>
      </c>
      <c r="K978" s="23" t="s">
        <v>53</v>
      </c>
      <c r="L978" s="23" t="s">
        <v>492</v>
      </c>
      <c r="M978" s="25">
        <v>3131.94</v>
      </c>
      <c r="N978" s="23" t="s">
        <v>438</v>
      </c>
    </row>
    <row r="979" spans="1:14" x14ac:dyDescent="0.25">
      <c r="A979" s="23" t="s">
        <v>49</v>
      </c>
      <c r="B979" s="25">
        <v>233</v>
      </c>
      <c r="C979" s="23" t="s">
        <v>1598</v>
      </c>
      <c r="D979" s="23" t="s">
        <v>1591</v>
      </c>
      <c r="E979" s="23" t="s">
        <v>5011</v>
      </c>
      <c r="F979" s="23" t="s">
        <v>20</v>
      </c>
      <c r="G979" s="23" t="s">
        <v>3513</v>
      </c>
      <c r="H979" s="23" t="s">
        <v>4236</v>
      </c>
      <c r="I979" s="23" t="s">
        <v>2422</v>
      </c>
      <c r="J979" s="23" t="s">
        <v>3516</v>
      </c>
      <c r="K979" s="23" t="s">
        <v>403</v>
      </c>
      <c r="L979" s="23" t="s">
        <v>64</v>
      </c>
      <c r="M979" s="25">
        <v>1799.53</v>
      </c>
      <c r="N979" s="23" t="s">
        <v>438</v>
      </c>
    </row>
    <row r="980" spans="1:14" x14ac:dyDescent="0.25">
      <c r="A980" s="23" t="s">
        <v>279</v>
      </c>
      <c r="B980" s="25">
        <v>258</v>
      </c>
      <c r="C980" s="23" t="s">
        <v>1597</v>
      </c>
      <c r="D980" s="23" t="s">
        <v>1591</v>
      </c>
      <c r="E980" s="23" t="s">
        <v>4916</v>
      </c>
      <c r="F980" s="23" t="s">
        <v>20</v>
      </c>
      <c r="G980" s="23" t="s">
        <v>3513</v>
      </c>
      <c r="H980" s="23" t="s">
        <v>242</v>
      </c>
      <c r="I980" s="23" t="s">
        <v>2425</v>
      </c>
      <c r="J980" s="23" t="s">
        <v>3526</v>
      </c>
      <c r="K980" s="23" t="s">
        <v>164</v>
      </c>
      <c r="L980" s="23" t="s">
        <v>64</v>
      </c>
      <c r="M980" s="25">
        <v>829.28</v>
      </c>
      <c r="N980" s="23" t="s">
        <v>439</v>
      </c>
    </row>
    <row r="981" spans="1:14" x14ac:dyDescent="0.25">
      <c r="A981" s="23" t="s">
        <v>275</v>
      </c>
      <c r="B981" s="25">
        <v>816</v>
      </c>
      <c r="C981" s="23" t="s">
        <v>1596</v>
      </c>
      <c r="D981" s="23" t="s">
        <v>1594</v>
      </c>
      <c r="E981" s="23" t="s">
        <v>4975</v>
      </c>
      <c r="F981" s="23" t="s">
        <v>50</v>
      </c>
      <c r="G981" s="23" t="s">
        <v>3525</v>
      </c>
      <c r="H981" s="23" t="s">
        <v>4258</v>
      </c>
      <c r="I981" s="23" t="s">
        <v>2422</v>
      </c>
      <c r="J981" s="23" t="s">
        <v>3512</v>
      </c>
      <c r="K981" s="23" t="s">
        <v>198</v>
      </c>
      <c r="L981" s="23" t="s">
        <v>87</v>
      </c>
      <c r="M981" s="25">
        <v>6540.89</v>
      </c>
      <c r="N981" s="23" t="s">
        <v>439</v>
      </c>
    </row>
    <row r="982" spans="1:14" x14ac:dyDescent="0.25">
      <c r="A982" s="23" t="s">
        <v>94</v>
      </c>
      <c r="B982" s="25">
        <v>300</v>
      </c>
      <c r="C982" s="23" t="s">
        <v>523</v>
      </c>
      <c r="D982" s="23" t="s">
        <v>1593</v>
      </c>
      <c r="E982" s="23" t="s">
        <v>5006</v>
      </c>
      <c r="F982" s="23" t="s">
        <v>29</v>
      </c>
      <c r="G982" s="23" t="s">
        <v>3519</v>
      </c>
      <c r="H982" s="23" t="s">
        <v>246</v>
      </c>
      <c r="I982" s="23" t="s">
        <v>2423</v>
      </c>
      <c r="J982" s="23" t="s">
        <v>3526</v>
      </c>
      <c r="K982" s="23" t="s">
        <v>166</v>
      </c>
      <c r="L982" s="23" t="s">
        <v>30</v>
      </c>
      <c r="M982" s="25">
        <v>365.93</v>
      </c>
      <c r="N982" s="23" t="s">
        <v>439</v>
      </c>
    </row>
    <row r="983" spans="1:14" x14ac:dyDescent="0.25">
      <c r="A983" s="23" t="s">
        <v>275</v>
      </c>
      <c r="B983" s="25">
        <v>45</v>
      </c>
      <c r="C983" s="23" t="s">
        <v>1596</v>
      </c>
      <c r="D983" s="23" t="s">
        <v>1592</v>
      </c>
      <c r="E983" s="23" t="s">
        <v>5007</v>
      </c>
      <c r="F983" s="23" t="s">
        <v>15</v>
      </c>
      <c r="G983" s="23" t="s">
        <v>3517</v>
      </c>
      <c r="H983" s="23" t="s">
        <v>4252</v>
      </c>
      <c r="I983" s="23" t="s">
        <v>2422</v>
      </c>
      <c r="J983" s="23" t="s">
        <v>3516</v>
      </c>
      <c r="K983" s="23" t="s">
        <v>62</v>
      </c>
      <c r="L983" s="23" t="s">
        <v>55</v>
      </c>
      <c r="M983" s="25">
        <v>1018.55</v>
      </c>
      <c r="N983" s="23" t="s">
        <v>439</v>
      </c>
    </row>
    <row r="984" spans="1:14" x14ac:dyDescent="0.25">
      <c r="A984" s="23" t="s">
        <v>76</v>
      </c>
      <c r="B984" s="25">
        <v>803</v>
      </c>
      <c r="C984" s="23" t="s">
        <v>523</v>
      </c>
      <c r="D984" s="23" t="s">
        <v>1591</v>
      </c>
      <c r="E984" s="23" t="s">
        <v>5027</v>
      </c>
      <c r="F984" s="23" t="s">
        <v>20</v>
      </c>
      <c r="G984" s="23" t="s">
        <v>3521</v>
      </c>
      <c r="H984" s="23" t="s">
        <v>4234</v>
      </c>
      <c r="I984" s="23" t="s">
        <v>2423</v>
      </c>
      <c r="J984" s="23" t="s">
        <v>3514</v>
      </c>
      <c r="K984" s="23" t="s">
        <v>172</v>
      </c>
      <c r="L984" s="23" t="s">
        <v>64</v>
      </c>
      <c r="M984" s="25">
        <v>403.6</v>
      </c>
      <c r="N984" s="23" t="s">
        <v>438</v>
      </c>
    </row>
    <row r="985" spans="1:14" x14ac:dyDescent="0.25">
      <c r="A985" s="23" t="s">
        <v>63</v>
      </c>
      <c r="B985" s="25">
        <v>707</v>
      </c>
      <c r="C985" s="23" t="s">
        <v>1597</v>
      </c>
      <c r="D985" s="23" t="s">
        <v>1593</v>
      </c>
      <c r="E985" s="23" t="s">
        <v>4970</v>
      </c>
      <c r="F985" s="23" t="s">
        <v>29</v>
      </c>
      <c r="G985" s="23" t="s">
        <v>230</v>
      </c>
      <c r="H985" s="23" t="s">
        <v>230</v>
      </c>
      <c r="I985" s="23" t="s">
        <v>2422</v>
      </c>
      <c r="J985" s="23" t="s">
        <v>3514</v>
      </c>
      <c r="K985" s="23" t="s">
        <v>201</v>
      </c>
      <c r="L985" s="23" t="s">
        <v>34</v>
      </c>
      <c r="M985" s="25">
        <v>136.44</v>
      </c>
      <c r="N985" s="23" t="s">
        <v>438</v>
      </c>
    </row>
    <row r="986" spans="1:14" x14ac:dyDescent="0.25">
      <c r="A986" s="23" t="s">
        <v>279</v>
      </c>
      <c r="B986" s="25">
        <v>508</v>
      </c>
      <c r="C986" s="23" t="s">
        <v>1597</v>
      </c>
      <c r="D986" s="23" t="s">
        <v>1593</v>
      </c>
      <c r="E986" s="23" t="s">
        <v>5003</v>
      </c>
      <c r="F986" s="23" t="s">
        <v>29</v>
      </c>
      <c r="G986" s="23" t="s">
        <v>3520</v>
      </c>
      <c r="H986" s="23" t="s">
        <v>4249</v>
      </c>
      <c r="I986" s="23" t="s">
        <v>2422</v>
      </c>
      <c r="J986" s="23" t="s">
        <v>3526</v>
      </c>
      <c r="K986" s="23" t="s">
        <v>112</v>
      </c>
      <c r="L986" s="23" t="s">
        <v>34</v>
      </c>
      <c r="M986" s="25">
        <v>1253.97</v>
      </c>
      <c r="N986" s="23" t="s">
        <v>439</v>
      </c>
    </row>
    <row r="987" spans="1:14" x14ac:dyDescent="0.25">
      <c r="A987" s="23" t="s">
        <v>14</v>
      </c>
      <c r="B987" s="25">
        <v>265</v>
      </c>
      <c r="C987" s="23" t="s">
        <v>1596</v>
      </c>
      <c r="D987" s="23" t="s">
        <v>1593</v>
      </c>
      <c r="E987" s="23" t="s">
        <v>4992</v>
      </c>
      <c r="F987" s="23" t="s">
        <v>29</v>
      </c>
      <c r="G987" s="23" t="s">
        <v>3520</v>
      </c>
      <c r="H987" s="23" t="s">
        <v>4243</v>
      </c>
      <c r="I987" s="23" t="s">
        <v>2426</v>
      </c>
      <c r="J987" s="23" t="s">
        <v>3514</v>
      </c>
      <c r="K987" s="23" t="s">
        <v>81</v>
      </c>
      <c r="L987" s="23" t="s">
        <v>34</v>
      </c>
      <c r="M987" s="25">
        <v>276.35000000000002</v>
      </c>
      <c r="N987" s="23" t="s">
        <v>439</v>
      </c>
    </row>
    <row r="988" spans="1:14" x14ac:dyDescent="0.25">
      <c r="A988" s="23" t="s">
        <v>19</v>
      </c>
      <c r="B988" s="25">
        <v>785</v>
      </c>
      <c r="C988" s="23" t="s">
        <v>516</v>
      </c>
      <c r="D988" s="23" t="s">
        <v>1595</v>
      </c>
      <c r="E988" s="23" t="s">
        <v>4980</v>
      </c>
      <c r="F988" s="23" t="s">
        <v>40</v>
      </c>
      <c r="G988" s="23" t="s">
        <v>3511</v>
      </c>
      <c r="H988" s="23" t="s">
        <v>4233</v>
      </c>
      <c r="I988" s="23" t="s">
        <v>2423</v>
      </c>
      <c r="J988" s="23" t="s">
        <v>3514</v>
      </c>
      <c r="K988" s="23" t="s">
        <v>192</v>
      </c>
      <c r="L988" s="23" t="s">
        <v>493</v>
      </c>
      <c r="M988" s="25">
        <v>323.82</v>
      </c>
      <c r="N988" s="23" t="s">
        <v>438</v>
      </c>
    </row>
    <row r="989" spans="1:14" x14ac:dyDescent="0.25">
      <c r="A989" s="23" t="s">
        <v>279</v>
      </c>
      <c r="B989" s="25">
        <v>399</v>
      </c>
      <c r="C989" s="23" t="s">
        <v>1597</v>
      </c>
      <c r="D989" s="23" t="s">
        <v>1592</v>
      </c>
      <c r="E989" s="23" t="s">
        <v>4981</v>
      </c>
      <c r="F989" s="23" t="s">
        <v>15</v>
      </c>
      <c r="G989" s="23" t="s">
        <v>3518</v>
      </c>
      <c r="H989" s="23" t="s">
        <v>4264</v>
      </c>
      <c r="I989" s="23" t="s">
        <v>2426</v>
      </c>
      <c r="J989" s="23" t="s">
        <v>3512</v>
      </c>
      <c r="K989" s="23" t="s">
        <v>196</v>
      </c>
      <c r="L989" s="23" t="s">
        <v>25</v>
      </c>
      <c r="M989" s="25">
        <v>2162.1999999999998</v>
      </c>
      <c r="N989" s="23" t="s">
        <v>439</v>
      </c>
    </row>
    <row r="990" spans="1:14" x14ac:dyDescent="0.25">
      <c r="A990" s="23" t="s">
        <v>94</v>
      </c>
      <c r="B990" s="25">
        <v>286</v>
      </c>
      <c r="C990" s="23" t="s">
        <v>523</v>
      </c>
      <c r="D990" s="23" t="s">
        <v>1594</v>
      </c>
      <c r="E990" s="23" t="s">
        <v>4999</v>
      </c>
      <c r="F990" s="23" t="s">
        <v>50</v>
      </c>
      <c r="G990" s="23" t="s">
        <v>3525</v>
      </c>
      <c r="H990" s="23" t="s">
        <v>4255</v>
      </c>
      <c r="I990" s="23" t="s">
        <v>2422</v>
      </c>
      <c r="J990" s="23" t="s">
        <v>3512</v>
      </c>
      <c r="K990" s="23" t="s">
        <v>13</v>
      </c>
      <c r="L990" s="23" t="s">
        <v>51</v>
      </c>
      <c r="M990" s="25">
        <v>2942.17</v>
      </c>
      <c r="N990" s="23" t="s">
        <v>439</v>
      </c>
    </row>
    <row r="991" spans="1:14" x14ac:dyDescent="0.25">
      <c r="A991" s="23" t="s">
        <v>19</v>
      </c>
      <c r="B991" s="25">
        <v>786</v>
      </c>
      <c r="C991" s="23" t="s">
        <v>516</v>
      </c>
      <c r="D991" s="23" t="s">
        <v>1591</v>
      </c>
      <c r="E991" s="23" t="s">
        <v>4988</v>
      </c>
      <c r="F991" s="23" t="s">
        <v>20</v>
      </c>
      <c r="G991" s="23" t="s">
        <v>3513</v>
      </c>
      <c r="H991" s="23" t="s">
        <v>242</v>
      </c>
      <c r="I991" s="23" t="s">
        <v>2423</v>
      </c>
      <c r="J991" s="23" t="s">
        <v>3514</v>
      </c>
      <c r="K991" s="23" t="s">
        <v>123</v>
      </c>
      <c r="L991" s="23" t="s">
        <v>64</v>
      </c>
      <c r="M991" s="25">
        <v>460.19</v>
      </c>
      <c r="N991" s="23" t="s">
        <v>438</v>
      </c>
    </row>
    <row r="992" spans="1:14" x14ac:dyDescent="0.25">
      <c r="A992" s="23" t="s">
        <v>24</v>
      </c>
      <c r="B992" s="25">
        <v>81</v>
      </c>
      <c r="C992" s="23" t="s">
        <v>1596</v>
      </c>
      <c r="D992" s="23" t="s">
        <v>1594</v>
      </c>
      <c r="E992" s="23" t="s">
        <v>5010</v>
      </c>
      <c r="F992" s="23" t="s">
        <v>50</v>
      </c>
      <c r="G992" s="23" t="s">
        <v>3522</v>
      </c>
      <c r="H992" s="23" t="s">
        <v>4257</v>
      </c>
      <c r="I992" s="23" t="s">
        <v>2424</v>
      </c>
      <c r="J992" s="23" t="s">
        <v>3523</v>
      </c>
      <c r="K992" s="23" t="s">
        <v>60</v>
      </c>
      <c r="L992" s="23" t="s">
        <v>87</v>
      </c>
      <c r="M992" s="25">
        <v>417.87</v>
      </c>
      <c r="N992" s="23" t="s">
        <v>439</v>
      </c>
    </row>
    <row r="993" spans="1:14" x14ac:dyDescent="0.25">
      <c r="A993" s="23" t="s">
        <v>19</v>
      </c>
      <c r="B993" s="25">
        <v>720</v>
      </c>
      <c r="C993" s="23" t="s">
        <v>516</v>
      </c>
      <c r="D993" s="23" t="s">
        <v>1591</v>
      </c>
      <c r="E993" s="23" t="s">
        <v>4944</v>
      </c>
      <c r="F993" s="23" t="s">
        <v>20</v>
      </c>
      <c r="G993" s="23" t="s">
        <v>3521</v>
      </c>
      <c r="H993" s="23" t="s">
        <v>4241</v>
      </c>
      <c r="I993" s="23" t="s">
        <v>2425</v>
      </c>
      <c r="J993" s="23" t="s">
        <v>3514</v>
      </c>
      <c r="K993" s="23" t="s">
        <v>85</v>
      </c>
      <c r="L993" s="23" t="s">
        <v>21</v>
      </c>
      <c r="M993" s="25">
        <v>557.64</v>
      </c>
      <c r="N993" s="23" t="s">
        <v>440</v>
      </c>
    </row>
    <row r="994" spans="1:14" x14ac:dyDescent="0.25">
      <c r="A994" s="23" t="s">
        <v>54</v>
      </c>
      <c r="B994" s="25">
        <v>315</v>
      </c>
      <c r="C994" s="23" t="s">
        <v>516</v>
      </c>
      <c r="D994" s="23" t="s">
        <v>1591</v>
      </c>
      <c r="E994" s="23" t="s">
        <v>4924</v>
      </c>
      <c r="F994" s="23" t="s">
        <v>20</v>
      </c>
      <c r="G994" s="23" t="s">
        <v>3513</v>
      </c>
      <c r="H994" s="23" t="s">
        <v>242</v>
      </c>
      <c r="I994" s="23" t="s">
        <v>2423</v>
      </c>
      <c r="J994" s="23" t="s">
        <v>3516</v>
      </c>
      <c r="K994" s="23" t="s">
        <v>60</v>
      </c>
      <c r="L994" s="23" t="s">
        <v>21</v>
      </c>
      <c r="M994" s="25">
        <v>635.61</v>
      </c>
      <c r="N994" s="23" t="s">
        <v>440</v>
      </c>
    </row>
    <row r="995" spans="1:14" x14ac:dyDescent="0.25">
      <c r="A995" s="23" t="s">
        <v>66</v>
      </c>
      <c r="B995" s="25">
        <v>374</v>
      </c>
      <c r="C995" s="23" t="s">
        <v>1599</v>
      </c>
      <c r="D995" s="23" t="s">
        <v>1591</v>
      </c>
      <c r="E995" s="23" t="s">
        <v>4968</v>
      </c>
      <c r="F995" s="23" t="s">
        <v>20</v>
      </c>
      <c r="G995" s="23" t="s">
        <v>3521</v>
      </c>
      <c r="H995" s="23" t="s">
        <v>222</v>
      </c>
      <c r="I995" s="23" t="s">
        <v>2426</v>
      </c>
      <c r="J995" s="23" t="s">
        <v>3516</v>
      </c>
      <c r="K995" s="23" t="s">
        <v>119</v>
      </c>
      <c r="L995" s="23" t="s">
        <v>21</v>
      </c>
      <c r="M995" s="25">
        <v>836.21</v>
      </c>
      <c r="N995" s="23" t="s">
        <v>438</v>
      </c>
    </row>
    <row r="996" spans="1:14" x14ac:dyDescent="0.25">
      <c r="A996" s="23" t="s">
        <v>190</v>
      </c>
      <c r="B996" s="25">
        <v>723</v>
      </c>
      <c r="C996" s="23" t="s">
        <v>1599</v>
      </c>
      <c r="D996" s="23" t="s">
        <v>1594</v>
      </c>
      <c r="E996" s="23" t="s">
        <v>4979</v>
      </c>
      <c r="F996" s="23" t="s">
        <v>50</v>
      </c>
      <c r="G996" s="23" t="s">
        <v>3525</v>
      </c>
      <c r="H996" s="23" t="s">
        <v>4255</v>
      </c>
      <c r="I996" s="23" t="s">
        <v>2423</v>
      </c>
      <c r="J996" s="23" t="s">
        <v>3512</v>
      </c>
      <c r="K996" s="23" t="s">
        <v>23</v>
      </c>
      <c r="L996" s="23" t="s">
        <v>87</v>
      </c>
      <c r="M996" s="25">
        <v>5723.87</v>
      </c>
      <c r="N996" s="23" t="s">
        <v>438</v>
      </c>
    </row>
    <row r="997" spans="1:14" x14ac:dyDescent="0.25">
      <c r="A997" s="23" t="s">
        <v>28</v>
      </c>
      <c r="B997" s="25">
        <v>161</v>
      </c>
      <c r="C997" s="23" t="s">
        <v>1598</v>
      </c>
      <c r="D997" s="23" t="s">
        <v>1592</v>
      </c>
      <c r="E997" s="23" t="s">
        <v>4993</v>
      </c>
      <c r="F997" s="23" t="s">
        <v>15</v>
      </c>
      <c r="G997" s="23" t="s">
        <v>3518</v>
      </c>
      <c r="H997" s="23" t="s">
        <v>4264</v>
      </c>
      <c r="I997" s="23" t="s">
        <v>2423</v>
      </c>
      <c r="J997" s="23" t="s">
        <v>3512</v>
      </c>
      <c r="K997" s="23" t="s">
        <v>152</v>
      </c>
      <c r="L997" s="23" t="s">
        <v>16</v>
      </c>
      <c r="M997" s="25">
        <v>4544.5600000000004</v>
      </c>
      <c r="N997" s="23" t="s">
        <v>438</v>
      </c>
    </row>
    <row r="998" spans="1:14" x14ac:dyDescent="0.25">
      <c r="A998" s="23" t="s">
        <v>79</v>
      </c>
      <c r="B998" s="25">
        <v>716</v>
      </c>
      <c r="C998" s="23" t="s">
        <v>523</v>
      </c>
      <c r="D998" s="23" t="s">
        <v>1592</v>
      </c>
      <c r="E998" s="23" t="s">
        <v>4994</v>
      </c>
      <c r="F998" s="23" t="s">
        <v>15</v>
      </c>
      <c r="G998" s="23" t="s">
        <v>3515</v>
      </c>
      <c r="H998" s="23" t="s">
        <v>4244</v>
      </c>
      <c r="I998" s="23" t="s">
        <v>2423</v>
      </c>
      <c r="J998" s="23" t="s">
        <v>3512</v>
      </c>
      <c r="K998" s="23" t="s">
        <v>139</v>
      </c>
      <c r="L998" s="23" t="s">
        <v>25</v>
      </c>
      <c r="M998" s="25">
        <v>2712.52</v>
      </c>
      <c r="N998" s="23" t="s">
        <v>440</v>
      </c>
    </row>
    <row r="999" spans="1:14" x14ac:dyDescent="0.25">
      <c r="A999" s="23" t="s">
        <v>279</v>
      </c>
      <c r="B999" s="25">
        <v>693</v>
      </c>
      <c r="C999" s="23" t="s">
        <v>1597</v>
      </c>
      <c r="D999" s="23" t="s">
        <v>1592</v>
      </c>
      <c r="E999" s="23" t="s">
        <v>4957</v>
      </c>
      <c r="F999" s="23" t="s">
        <v>15</v>
      </c>
      <c r="G999" s="23" t="s">
        <v>3524</v>
      </c>
      <c r="H999" s="23" t="s">
        <v>226</v>
      </c>
      <c r="I999" s="23" t="s">
        <v>2425</v>
      </c>
      <c r="J999" s="23" t="s">
        <v>3526</v>
      </c>
      <c r="K999" s="23" t="s">
        <v>85</v>
      </c>
      <c r="L999" s="23" t="s">
        <v>16</v>
      </c>
      <c r="M999" s="25">
        <v>75.3</v>
      </c>
      <c r="N999" s="23" t="s">
        <v>440</v>
      </c>
    </row>
    <row r="1000" spans="1:14" x14ac:dyDescent="0.25">
      <c r="A1000" s="23" t="s">
        <v>193</v>
      </c>
      <c r="B1000" s="25">
        <v>346</v>
      </c>
      <c r="C1000" s="23" t="s">
        <v>1598</v>
      </c>
      <c r="D1000" s="23" t="s">
        <v>1591</v>
      </c>
      <c r="E1000" s="23" t="s">
        <v>4967</v>
      </c>
      <c r="F1000" s="23" t="s">
        <v>20</v>
      </c>
      <c r="G1000" s="23" t="s">
        <v>3513</v>
      </c>
      <c r="H1000" s="23" t="s">
        <v>242</v>
      </c>
      <c r="I1000" s="23" t="s">
        <v>2425</v>
      </c>
      <c r="J1000" s="23" t="s">
        <v>3512</v>
      </c>
      <c r="K1000" s="23" t="s">
        <v>48</v>
      </c>
      <c r="L1000" s="23" t="s">
        <v>491</v>
      </c>
      <c r="M1000" s="25">
        <v>4411.83</v>
      </c>
      <c r="N1000" s="23" t="s">
        <v>443</v>
      </c>
    </row>
    <row r="1001" spans="1:14" x14ac:dyDescent="0.25">
      <c r="A1001" s="23" t="s">
        <v>28</v>
      </c>
      <c r="B1001" s="25">
        <v>676</v>
      </c>
      <c r="C1001" s="23" t="s">
        <v>1598</v>
      </c>
      <c r="D1001" s="23" t="s">
        <v>1591</v>
      </c>
      <c r="E1001" s="23" t="s">
        <v>4995</v>
      </c>
      <c r="F1001" s="23" t="s">
        <v>20</v>
      </c>
      <c r="G1001" s="23" t="s">
        <v>3521</v>
      </c>
      <c r="H1001" s="23" t="s">
        <v>222</v>
      </c>
      <c r="I1001" s="23" t="s">
        <v>2424</v>
      </c>
      <c r="J1001" s="23" t="s">
        <v>3523</v>
      </c>
      <c r="K1001" s="23" t="s">
        <v>27</v>
      </c>
      <c r="L1001" s="23" t="s">
        <v>64</v>
      </c>
      <c r="M1001" s="25">
        <v>650.95000000000005</v>
      </c>
      <c r="N1001" s="23" t="s">
        <v>438</v>
      </c>
    </row>
  </sheetData>
  <mergeCells count="2">
    <mergeCell ref="Q5:R5"/>
    <mergeCell ref="Q11:R11"/>
  </mergeCells>
  <hyperlinks>
    <hyperlink ref="T2" location="'INDEX'!A1" tooltip="Back to INDEX" display="← Ana Sayfa / Back to Index" xr:uid="{DA18237A-D242-4081-BF2F-0F3744B0FC26}"/>
  </hyperlinks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tabColor rgb="FF7030A0"/>
  </sheetPr>
  <dimension ref="A1:T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26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2.7109375" style="1" customWidth="1"/>
    <col min="6" max="6" width="17.7109375" style="1" customWidth="1"/>
    <col min="7" max="7" width="16.7109375" style="1" customWidth="1"/>
    <col min="8" max="8" width="14.7109375" style="1" customWidth="1"/>
    <col min="9" max="10" width="18.7109375" style="1" customWidth="1"/>
    <col min="11" max="11" width="26.7109375" style="1" customWidth="1"/>
    <col min="12" max="12" width="22.7109375" style="1" customWidth="1"/>
    <col min="13" max="14" width="14.7109375" style="1" customWidth="1"/>
    <col min="15" max="16" width="9.140625" style="1" customWidth="1"/>
    <col min="17" max="17" width="22.7109375" style="1" customWidth="1"/>
    <col min="18" max="18" width="74.7109375" style="1" customWidth="1"/>
    <col min="19" max="19" width="9.140625" style="1" customWidth="1"/>
    <col min="20" max="20" width="28.7109375" style="1" customWidth="1"/>
    <col min="21" max="16384" width="9.140625" style="1"/>
  </cols>
  <sheetData>
    <row r="1" spans="1:20" ht="20.100000000000001" customHeight="1" x14ac:dyDescent="0.25">
      <c r="A1" s="67" t="s">
        <v>6283</v>
      </c>
      <c r="B1" s="67" t="s">
        <v>2075</v>
      </c>
      <c r="C1" s="67" t="s">
        <v>5252</v>
      </c>
      <c r="D1" s="67" t="s">
        <v>2421</v>
      </c>
      <c r="E1" s="67" t="s">
        <v>4</v>
      </c>
      <c r="F1" s="67" t="s">
        <v>8</v>
      </c>
      <c r="G1" s="67" t="s">
        <v>3509</v>
      </c>
      <c r="H1" s="67" t="s">
        <v>218</v>
      </c>
      <c r="I1" s="67" t="s">
        <v>3452</v>
      </c>
      <c r="J1" s="67" t="s">
        <v>3510</v>
      </c>
      <c r="K1" s="67" t="s">
        <v>6</v>
      </c>
      <c r="L1" s="67" t="s">
        <v>9</v>
      </c>
      <c r="M1" s="67" t="s">
        <v>3164</v>
      </c>
      <c r="N1" s="67" t="s">
        <v>3566</v>
      </c>
      <c r="Q1" s="9" t="s">
        <v>96</v>
      </c>
      <c r="R1" s="10" t="s">
        <v>6334</v>
      </c>
    </row>
    <row r="2" spans="1:20" ht="20.100000000000001" customHeight="1" x14ac:dyDescent="0.25">
      <c r="A2" s="23" t="s">
        <v>6284</v>
      </c>
      <c r="B2" s="23" t="s">
        <v>439</v>
      </c>
      <c r="C2" s="24">
        <v>45292</v>
      </c>
      <c r="D2" s="25">
        <v>2299</v>
      </c>
      <c r="E2" s="23" t="s">
        <v>75</v>
      </c>
      <c r="F2" s="23" t="s">
        <v>20</v>
      </c>
      <c r="G2" s="23" t="s">
        <v>3513</v>
      </c>
      <c r="H2" s="23" t="s">
        <v>4239</v>
      </c>
      <c r="I2" s="23" t="s">
        <v>2422</v>
      </c>
      <c r="J2" s="23" t="s">
        <v>3514</v>
      </c>
      <c r="K2" s="23" t="s">
        <v>123</v>
      </c>
      <c r="L2" s="23" t="s">
        <v>491</v>
      </c>
      <c r="M2" s="25">
        <v>682.22</v>
      </c>
      <c r="N2" s="23" t="s">
        <v>439</v>
      </c>
      <c r="Q2" s="9" t="s">
        <v>97</v>
      </c>
      <c r="R2" s="14" t="s">
        <v>6335</v>
      </c>
      <c r="T2" s="128" t="s">
        <v>6607</v>
      </c>
    </row>
    <row r="3" spans="1:20" ht="20.100000000000001" customHeight="1" x14ac:dyDescent="0.25">
      <c r="A3" s="23" t="s">
        <v>6285</v>
      </c>
      <c r="B3" s="23" t="s">
        <v>439</v>
      </c>
      <c r="C3" s="24">
        <v>45293</v>
      </c>
      <c r="D3" s="25">
        <v>2027</v>
      </c>
      <c r="E3" s="23" t="s">
        <v>17</v>
      </c>
      <c r="F3" s="23" t="s">
        <v>20</v>
      </c>
      <c r="G3" s="23" t="s">
        <v>3513</v>
      </c>
      <c r="H3" s="23" t="s">
        <v>4235</v>
      </c>
      <c r="I3" s="23" t="s">
        <v>2426</v>
      </c>
      <c r="J3" s="23" t="s">
        <v>3514</v>
      </c>
      <c r="K3" s="23" t="s">
        <v>18</v>
      </c>
      <c r="L3" s="23" t="s">
        <v>21</v>
      </c>
      <c r="M3" s="25">
        <v>811.34</v>
      </c>
      <c r="N3" s="23" t="s">
        <v>439</v>
      </c>
      <c r="Q3" s="9" t="s">
        <v>98</v>
      </c>
      <c r="R3" s="14" t="s">
        <v>6336</v>
      </c>
    </row>
    <row r="4" spans="1:20" x14ac:dyDescent="0.25">
      <c r="A4" s="23" t="s">
        <v>6286</v>
      </c>
      <c r="B4" s="23" t="s">
        <v>439</v>
      </c>
      <c r="C4" s="24">
        <v>45293</v>
      </c>
      <c r="D4" s="25">
        <v>1173</v>
      </c>
      <c r="E4" s="23" t="s">
        <v>26</v>
      </c>
      <c r="F4" s="23" t="s">
        <v>20</v>
      </c>
      <c r="G4" s="23" t="s">
        <v>3513</v>
      </c>
      <c r="H4" s="23" t="s">
        <v>4239</v>
      </c>
      <c r="I4" s="23" t="s">
        <v>2424</v>
      </c>
      <c r="J4" s="23" t="s">
        <v>3514</v>
      </c>
      <c r="K4" s="23" t="s">
        <v>126</v>
      </c>
      <c r="L4" s="23" t="s">
        <v>21</v>
      </c>
      <c r="M4" s="25">
        <v>363.15</v>
      </c>
      <c r="N4" s="23" t="s">
        <v>439</v>
      </c>
    </row>
    <row r="5" spans="1:20" ht="20.100000000000001" customHeight="1" x14ac:dyDescent="0.25">
      <c r="A5" s="23" t="s">
        <v>6287</v>
      </c>
      <c r="B5" s="23" t="s">
        <v>439</v>
      </c>
      <c r="C5" s="24">
        <v>45296</v>
      </c>
      <c r="D5" s="25">
        <v>4953</v>
      </c>
      <c r="E5" s="23" t="s">
        <v>61</v>
      </c>
      <c r="F5" s="23" t="s">
        <v>29</v>
      </c>
      <c r="G5" s="23" t="s">
        <v>230</v>
      </c>
      <c r="H5" s="23" t="s">
        <v>230</v>
      </c>
      <c r="I5" s="23" t="s">
        <v>2424</v>
      </c>
      <c r="J5" s="23" t="s">
        <v>3512</v>
      </c>
      <c r="K5" s="23" t="s">
        <v>139</v>
      </c>
      <c r="L5" s="23" t="s">
        <v>67</v>
      </c>
      <c r="M5" s="25">
        <v>3785.39</v>
      </c>
      <c r="N5" s="23" t="s">
        <v>439</v>
      </c>
      <c r="Q5" s="113" t="s">
        <v>99</v>
      </c>
      <c r="R5" s="113"/>
    </row>
    <row r="6" spans="1:20" ht="20.100000000000001" customHeight="1" x14ac:dyDescent="0.25">
      <c r="A6" s="23" t="s">
        <v>6288</v>
      </c>
      <c r="B6" s="23" t="s">
        <v>438</v>
      </c>
      <c r="C6" s="24">
        <v>45297</v>
      </c>
      <c r="D6" s="25">
        <v>3411</v>
      </c>
      <c r="E6" s="23" t="s">
        <v>68</v>
      </c>
      <c r="F6" s="23" t="s">
        <v>29</v>
      </c>
      <c r="G6" s="23" t="s">
        <v>230</v>
      </c>
      <c r="H6" s="23" t="s">
        <v>230</v>
      </c>
      <c r="I6" s="23" t="s">
        <v>2425</v>
      </c>
      <c r="J6" s="23" t="s">
        <v>3516</v>
      </c>
      <c r="K6" s="23" t="s">
        <v>81</v>
      </c>
      <c r="L6" s="23" t="s">
        <v>67</v>
      </c>
      <c r="M6" s="25">
        <v>1102.73</v>
      </c>
      <c r="N6" s="23" t="s">
        <v>438</v>
      </c>
      <c r="Q6" s="15" t="s">
        <v>100</v>
      </c>
      <c r="R6" s="16" t="s">
        <v>5288</v>
      </c>
    </row>
    <row r="7" spans="1:20" ht="20.100000000000001" customHeight="1" x14ac:dyDescent="0.25">
      <c r="A7" s="23" t="s">
        <v>6289</v>
      </c>
      <c r="B7" s="23" t="s">
        <v>439</v>
      </c>
      <c r="C7" s="24">
        <v>45298</v>
      </c>
      <c r="D7" s="25">
        <v>328</v>
      </c>
      <c r="E7" s="23" t="s">
        <v>42</v>
      </c>
      <c r="F7" s="23" t="s">
        <v>15</v>
      </c>
      <c r="G7" s="23" t="s">
        <v>3524</v>
      </c>
      <c r="H7" s="23" t="s">
        <v>4245</v>
      </c>
      <c r="I7" s="23" t="s">
        <v>2424</v>
      </c>
      <c r="J7" s="23" t="s">
        <v>3514</v>
      </c>
      <c r="K7" s="23" t="s">
        <v>85</v>
      </c>
      <c r="L7" s="23" t="s">
        <v>55</v>
      </c>
      <c r="M7" s="25">
        <v>130.56</v>
      </c>
      <c r="N7" s="23" t="s">
        <v>439</v>
      </c>
      <c r="Q7" s="15" t="s">
        <v>101</v>
      </c>
      <c r="R7" s="16" t="s">
        <v>6337</v>
      </c>
    </row>
    <row r="8" spans="1:20" ht="20.100000000000001" customHeight="1" x14ac:dyDescent="0.25">
      <c r="A8" s="23" t="s">
        <v>6290</v>
      </c>
      <c r="B8" s="23" t="s">
        <v>439</v>
      </c>
      <c r="C8" s="24">
        <v>45298</v>
      </c>
      <c r="D8" s="25">
        <v>8810</v>
      </c>
      <c r="E8" s="23" t="s">
        <v>77</v>
      </c>
      <c r="F8" s="23" t="s">
        <v>15</v>
      </c>
      <c r="G8" s="23" t="s">
        <v>3515</v>
      </c>
      <c r="H8" s="23" t="s">
        <v>4244</v>
      </c>
      <c r="I8" s="23" t="s">
        <v>2422</v>
      </c>
      <c r="J8" s="23" t="s">
        <v>3512</v>
      </c>
      <c r="K8" s="23" t="s">
        <v>145</v>
      </c>
      <c r="L8" s="23" t="s">
        <v>492</v>
      </c>
      <c r="M8" s="25">
        <v>2652.21</v>
      </c>
      <c r="N8" s="23" t="s">
        <v>439</v>
      </c>
      <c r="Q8" s="15" t="s">
        <v>103</v>
      </c>
      <c r="R8" s="16" t="s">
        <v>6338</v>
      </c>
    </row>
    <row r="9" spans="1:20" ht="20.100000000000001" customHeight="1" x14ac:dyDescent="0.25">
      <c r="A9" s="23" t="s">
        <v>6291</v>
      </c>
      <c r="B9" s="23" t="s">
        <v>438</v>
      </c>
      <c r="C9" s="24">
        <v>45298</v>
      </c>
      <c r="D9" s="25">
        <v>19253</v>
      </c>
      <c r="E9" s="23" t="s">
        <v>88</v>
      </c>
      <c r="F9" s="23" t="s">
        <v>15</v>
      </c>
      <c r="G9" s="23" t="s">
        <v>3524</v>
      </c>
      <c r="H9" s="23" t="s">
        <v>4260</v>
      </c>
      <c r="I9" s="23" t="s">
        <v>2423</v>
      </c>
      <c r="J9" s="23" t="s">
        <v>3512</v>
      </c>
      <c r="K9" s="23" t="s">
        <v>172</v>
      </c>
      <c r="L9" s="23" t="s">
        <v>492</v>
      </c>
      <c r="M9" s="25">
        <v>5095.25</v>
      </c>
      <c r="N9" s="23" t="s">
        <v>438</v>
      </c>
      <c r="Q9" s="15" t="s">
        <v>104</v>
      </c>
      <c r="R9" s="16" t="s">
        <v>5222</v>
      </c>
    </row>
    <row r="10" spans="1:20" x14ac:dyDescent="0.25">
      <c r="A10" s="23" t="s">
        <v>6292</v>
      </c>
      <c r="B10" s="23" t="s">
        <v>439</v>
      </c>
      <c r="C10" s="24">
        <v>45300</v>
      </c>
      <c r="D10" s="25">
        <v>3249</v>
      </c>
      <c r="E10" s="23" t="s">
        <v>22</v>
      </c>
      <c r="F10" s="23" t="s">
        <v>15</v>
      </c>
      <c r="G10" s="23" t="s">
        <v>3515</v>
      </c>
      <c r="H10" s="23" t="s">
        <v>4238</v>
      </c>
      <c r="I10" s="23" t="s">
        <v>2422</v>
      </c>
      <c r="J10" s="23" t="s">
        <v>3514</v>
      </c>
      <c r="K10" s="23" t="s">
        <v>23</v>
      </c>
      <c r="L10" s="23" t="s">
        <v>25</v>
      </c>
      <c r="M10" s="25">
        <v>895.03</v>
      </c>
      <c r="N10" s="23" t="s">
        <v>439</v>
      </c>
    </row>
    <row r="11" spans="1:20" ht="20.100000000000001" customHeight="1" x14ac:dyDescent="0.25">
      <c r="A11" s="23" t="s">
        <v>6293</v>
      </c>
      <c r="B11" s="23" t="s">
        <v>442</v>
      </c>
      <c r="C11" s="24">
        <v>45300</v>
      </c>
      <c r="D11" s="25">
        <v>334</v>
      </c>
      <c r="E11" s="23" t="s">
        <v>86</v>
      </c>
      <c r="F11" s="23" t="s">
        <v>15</v>
      </c>
      <c r="G11" s="23" t="s">
        <v>3515</v>
      </c>
      <c r="H11" s="23" t="s">
        <v>4244</v>
      </c>
      <c r="I11" s="23" t="s">
        <v>2423</v>
      </c>
      <c r="J11" s="23" t="s">
        <v>3523</v>
      </c>
      <c r="K11" s="23" t="s">
        <v>136</v>
      </c>
      <c r="L11" s="23" t="s">
        <v>25</v>
      </c>
      <c r="M11" s="25">
        <v>138.30000000000001</v>
      </c>
      <c r="N11" s="23" t="s">
        <v>442</v>
      </c>
      <c r="Q11" s="113" t="s">
        <v>105</v>
      </c>
      <c r="R11" s="113"/>
    </row>
    <row r="12" spans="1:20" ht="20.100000000000001" customHeight="1" x14ac:dyDescent="0.25">
      <c r="A12" s="23" t="s">
        <v>6284</v>
      </c>
      <c r="B12" s="23" t="s">
        <v>439</v>
      </c>
      <c r="C12" s="24">
        <v>45301</v>
      </c>
      <c r="D12" s="25">
        <v>2350</v>
      </c>
      <c r="E12" s="23" t="s">
        <v>37</v>
      </c>
      <c r="F12" s="23" t="s">
        <v>20</v>
      </c>
      <c r="G12" s="23" t="s">
        <v>3513</v>
      </c>
      <c r="H12" s="23" t="s">
        <v>4235</v>
      </c>
      <c r="I12" s="23" t="s">
        <v>2425</v>
      </c>
      <c r="J12" s="23" t="s">
        <v>3523</v>
      </c>
      <c r="K12" s="23" t="s">
        <v>60</v>
      </c>
      <c r="L12" s="23" t="s">
        <v>21</v>
      </c>
      <c r="M12" s="25">
        <v>1630.85</v>
      </c>
      <c r="N12" s="23" t="s">
        <v>439</v>
      </c>
      <c r="Q12" s="15" t="s">
        <v>100</v>
      </c>
      <c r="R12" s="16" t="s">
        <v>5291</v>
      </c>
    </row>
    <row r="13" spans="1:20" ht="20.100000000000001" customHeight="1" x14ac:dyDescent="0.25">
      <c r="A13" s="23" t="s">
        <v>6294</v>
      </c>
      <c r="B13" s="23" t="s">
        <v>439</v>
      </c>
      <c r="C13" s="24">
        <v>45301</v>
      </c>
      <c r="D13" s="25">
        <v>530</v>
      </c>
      <c r="E13" s="23" t="s">
        <v>74</v>
      </c>
      <c r="F13" s="23" t="s">
        <v>50</v>
      </c>
      <c r="G13" s="23" t="s">
        <v>3522</v>
      </c>
      <c r="H13" s="23" t="s">
        <v>4257</v>
      </c>
      <c r="I13" s="23" t="s">
        <v>2423</v>
      </c>
      <c r="J13" s="23" t="s">
        <v>3526</v>
      </c>
      <c r="K13" s="23" t="s">
        <v>198</v>
      </c>
      <c r="L13" s="23" t="s">
        <v>51</v>
      </c>
      <c r="M13" s="25">
        <v>264.18</v>
      </c>
      <c r="N13" s="23" t="s">
        <v>439</v>
      </c>
      <c r="Q13" s="15" t="s">
        <v>101</v>
      </c>
      <c r="R13" s="16" t="s">
        <v>6339</v>
      </c>
    </row>
    <row r="14" spans="1:20" ht="20.100000000000001" customHeight="1" x14ac:dyDescent="0.25">
      <c r="A14" s="23" t="s">
        <v>6295</v>
      </c>
      <c r="B14" s="23" t="s">
        <v>439</v>
      </c>
      <c r="C14" s="24">
        <v>45302</v>
      </c>
      <c r="D14" s="25">
        <v>425</v>
      </c>
      <c r="E14" s="23" t="s">
        <v>12</v>
      </c>
      <c r="F14" s="23" t="s">
        <v>50</v>
      </c>
      <c r="G14" s="23" t="s">
        <v>3525</v>
      </c>
      <c r="H14" s="23" t="s">
        <v>4255</v>
      </c>
      <c r="I14" s="23" t="s">
        <v>2422</v>
      </c>
      <c r="J14" s="23" t="s">
        <v>3514</v>
      </c>
      <c r="K14" s="23" t="s">
        <v>13</v>
      </c>
      <c r="L14" s="23" t="s">
        <v>51</v>
      </c>
      <c r="M14" s="25">
        <v>123.54</v>
      </c>
      <c r="N14" s="23" t="s">
        <v>439</v>
      </c>
      <c r="Q14" s="15" t="s">
        <v>103</v>
      </c>
      <c r="R14" s="16" t="s">
        <v>6340</v>
      </c>
    </row>
    <row r="15" spans="1:20" ht="20.100000000000001" customHeight="1" x14ac:dyDescent="0.25">
      <c r="A15" s="23" t="s">
        <v>6287</v>
      </c>
      <c r="B15" s="23" t="s">
        <v>441</v>
      </c>
      <c r="C15" s="24">
        <v>45302</v>
      </c>
      <c r="D15" s="25">
        <v>10647</v>
      </c>
      <c r="E15" s="23" t="s">
        <v>83</v>
      </c>
      <c r="F15" s="23" t="s">
        <v>29</v>
      </c>
      <c r="G15" s="23" t="s">
        <v>230</v>
      </c>
      <c r="H15" s="23" t="s">
        <v>230</v>
      </c>
      <c r="I15" s="23" t="s">
        <v>2424</v>
      </c>
      <c r="J15" s="23" t="s">
        <v>3516</v>
      </c>
      <c r="K15" s="23" t="s">
        <v>43</v>
      </c>
      <c r="L15" s="23" t="s">
        <v>67</v>
      </c>
      <c r="M15" s="25">
        <v>2830.63</v>
      </c>
      <c r="N15" s="23" t="s">
        <v>441</v>
      </c>
      <c r="Q15" s="15" t="s">
        <v>104</v>
      </c>
      <c r="R15" s="16" t="s">
        <v>5226</v>
      </c>
    </row>
    <row r="16" spans="1:20" x14ac:dyDescent="0.25">
      <c r="A16" s="23" t="s">
        <v>6296</v>
      </c>
      <c r="B16" s="23" t="s">
        <v>443</v>
      </c>
      <c r="C16" s="24">
        <v>45302</v>
      </c>
      <c r="D16" s="25">
        <v>3988</v>
      </c>
      <c r="E16" s="23" t="s">
        <v>92</v>
      </c>
      <c r="F16" s="23" t="s">
        <v>20</v>
      </c>
      <c r="G16" s="23" t="s">
        <v>3521</v>
      </c>
      <c r="H16" s="23" t="s">
        <v>4241</v>
      </c>
      <c r="I16" s="23" t="s">
        <v>2423</v>
      </c>
      <c r="J16" s="23" t="s">
        <v>3512</v>
      </c>
      <c r="K16" s="23" t="s">
        <v>160</v>
      </c>
      <c r="L16" s="23" t="s">
        <v>491</v>
      </c>
      <c r="M16" s="25">
        <v>1173.6600000000001</v>
      </c>
      <c r="N16" s="23" t="s">
        <v>443</v>
      </c>
    </row>
    <row r="17" spans="1:14" x14ac:dyDescent="0.25">
      <c r="A17" s="23" t="s">
        <v>6289</v>
      </c>
      <c r="B17" s="23" t="s">
        <v>443</v>
      </c>
      <c r="C17" s="24">
        <v>45307</v>
      </c>
      <c r="D17" s="25">
        <v>3728</v>
      </c>
      <c r="E17" s="23" t="s">
        <v>84</v>
      </c>
      <c r="F17" s="23" t="s">
        <v>15</v>
      </c>
      <c r="G17" s="23" t="s">
        <v>3517</v>
      </c>
      <c r="H17" s="23" t="s">
        <v>4250</v>
      </c>
      <c r="I17" s="23" t="s">
        <v>2422</v>
      </c>
      <c r="J17" s="23" t="s">
        <v>3512</v>
      </c>
      <c r="K17" s="23" t="s">
        <v>38</v>
      </c>
      <c r="L17" s="23" t="s">
        <v>492</v>
      </c>
      <c r="M17" s="25">
        <v>1216.3499999999999</v>
      </c>
      <c r="N17" s="23" t="s">
        <v>443</v>
      </c>
    </row>
    <row r="18" spans="1:14" x14ac:dyDescent="0.25">
      <c r="A18" s="23" t="s">
        <v>6297</v>
      </c>
      <c r="B18" s="23" t="s">
        <v>442</v>
      </c>
      <c r="C18" s="24">
        <v>45308</v>
      </c>
      <c r="D18" s="25">
        <v>2413</v>
      </c>
      <c r="E18" s="23" t="s">
        <v>56</v>
      </c>
      <c r="F18" s="23" t="s">
        <v>20</v>
      </c>
      <c r="G18" s="23" t="s">
        <v>3513</v>
      </c>
      <c r="H18" s="23" t="s">
        <v>4239</v>
      </c>
      <c r="I18" s="23" t="s">
        <v>2423</v>
      </c>
      <c r="J18" s="23" t="s">
        <v>3514</v>
      </c>
      <c r="K18" s="23" t="s">
        <v>201</v>
      </c>
      <c r="L18" s="23" t="s">
        <v>21</v>
      </c>
      <c r="M18" s="25">
        <v>596.37</v>
      </c>
      <c r="N18" s="23" t="s">
        <v>442</v>
      </c>
    </row>
    <row r="19" spans="1:14" x14ac:dyDescent="0.25">
      <c r="A19" s="23" t="s">
        <v>6298</v>
      </c>
      <c r="B19" s="23" t="s">
        <v>440</v>
      </c>
      <c r="C19" s="24">
        <v>45308</v>
      </c>
      <c r="D19" s="25">
        <v>17028</v>
      </c>
      <c r="E19" s="23" t="s">
        <v>71</v>
      </c>
      <c r="F19" s="23" t="s">
        <v>29</v>
      </c>
      <c r="G19" s="23" t="s">
        <v>230</v>
      </c>
      <c r="H19" s="23" t="s">
        <v>230</v>
      </c>
      <c r="I19" s="23" t="s">
        <v>2423</v>
      </c>
      <c r="J19" s="23" t="s">
        <v>3512</v>
      </c>
      <c r="K19" s="23" t="s">
        <v>48</v>
      </c>
      <c r="L19" s="23" t="s">
        <v>67</v>
      </c>
      <c r="M19" s="25">
        <v>4877.8500000000004</v>
      </c>
      <c r="N19" s="23" t="s">
        <v>440</v>
      </c>
    </row>
    <row r="20" spans="1:14" x14ac:dyDescent="0.25">
      <c r="A20" s="23" t="s">
        <v>6299</v>
      </c>
      <c r="B20" s="23" t="s">
        <v>438</v>
      </c>
      <c r="C20" s="24">
        <v>45309</v>
      </c>
      <c r="D20" s="25">
        <v>1659</v>
      </c>
      <c r="E20" s="23" t="s">
        <v>47</v>
      </c>
      <c r="F20" s="23" t="s">
        <v>40</v>
      </c>
      <c r="G20" s="23" t="s">
        <v>3527</v>
      </c>
      <c r="H20" s="23" t="s">
        <v>4263</v>
      </c>
      <c r="I20" s="23" t="s">
        <v>2422</v>
      </c>
      <c r="J20" s="23" t="s">
        <v>3523</v>
      </c>
      <c r="K20" s="23" t="s">
        <v>62</v>
      </c>
      <c r="L20" s="23" t="s">
        <v>41</v>
      </c>
      <c r="M20" s="25">
        <v>441.6</v>
      </c>
      <c r="N20" s="23" t="s">
        <v>438</v>
      </c>
    </row>
    <row r="21" spans="1:14" x14ac:dyDescent="0.25">
      <c r="A21" s="23" t="s">
        <v>6300</v>
      </c>
      <c r="B21" s="23" t="s">
        <v>440</v>
      </c>
      <c r="C21" s="24">
        <v>45316</v>
      </c>
      <c r="D21" s="25">
        <v>14956</v>
      </c>
      <c r="E21" s="23" t="s">
        <v>91</v>
      </c>
      <c r="F21" s="23" t="s">
        <v>20</v>
      </c>
      <c r="G21" s="23" t="s">
        <v>3513</v>
      </c>
      <c r="H21" s="23" t="s">
        <v>4236</v>
      </c>
      <c r="I21" s="23" t="s">
        <v>2423</v>
      </c>
      <c r="J21" s="23" t="s">
        <v>3512</v>
      </c>
      <c r="K21" s="23" t="s">
        <v>155</v>
      </c>
      <c r="L21" s="23" t="s">
        <v>491</v>
      </c>
      <c r="M21" s="25">
        <v>4513.95</v>
      </c>
      <c r="N21" s="23" t="s">
        <v>440</v>
      </c>
    </row>
    <row r="22" spans="1:14" x14ac:dyDescent="0.25">
      <c r="A22" s="23" t="s">
        <v>6301</v>
      </c>
      <c r="B22" s="23" t="s">
        <v>439</v>
      </c>
      <c r="C22" s="24">
        <v>45317</v>
      </c>
      <c r="D22" s="25">
        <v>223</v>
      </c>
      <c r="E22" s="23" t="s">
        <v>35</v>
      </c>
      <c r="F22" s="23" t="s">
        <v>15</v>
      </c>
      <c r="G22" s="23" t="s">
        <v>3515</v>
      </c>
      <c r="H22" s="23" t="s">
        <v>4244</v>
      </c>
      <c r="I22" s="23" t="s">
        <v>2423</v>
      </c>
      <c r="J22" s="23" t="s">
        <v>3514</v>
      </c>
      <c r="K22" s="23" t="s">
        <v>162</v>
      </c>
      <c r="L22" s="23" t="s">
        <v>55</v>
      </c>
      <c r="M22" s="25">
        <v>86.54</v>
      </c>
      <c r="N22" s="23" t="s">
        <v>439</v>
      </c>
    </row>
    <row r="23" spans="1:14" x14ac:dyDescent="0.25">
      <c r="A23" s="23" t="s">
        <v>6302</v>
      </c>
      <c r="B23" s="23" t="s">
        <v>442</v>
      </c>
      <c r="C23" s="24">
        <v>45318</v>
      </c>
      <c r="D23" s="25">
        <v>1548</v>
      </c>
      <c r="E23" s="23" t="s">
        <v>31</v>
      </c>
      <c r="F23" s="23" t="s">
        <v>15</v>
      </c>
      <c r="G23" s="23" t="s">
        <v>3518</v>
      </c>
      <c r="H23" s="23" t="s">
        <v>4242</v>
      </c>
      <c r="I23" s="23" t="s">
        <v>2424</v>
      </c>
      <c r="J23" s="23" t="s">
        <v>3514</v>
      </c>
      <c r="K23" s="23" t="s">
        <v>164</v>
      </c>
      <c r="L23" s="23" t="s">
        <v>16</v>
      </c>
      <c r="M23" s="25">
        <v>393.52</v>
      </c>
      <c r="N23" s="23" t="s">
        <v>442</v>
      </c>
    </row>
    <row r="24" spans="1:14" x14ac:dyDescent="0.25">
      <c r="A24" s="23" t="s">
        <v>6303</v>
      </c>
      <c r="B24" s="23" t="s">
        <v>439</v>
      </c>
      <c r="C24" s="24">
        <v>45319</v>
      </c>
      <c r="D24" s="25">
        <v>1654</v>
      </c>
      <c r="E24" s="23" t="s">
        <v>52</v>
      </c>
      <c r="F24" s="23" t="s">
        <v>29</v>
      </c>
      <c r="G24" s="23" t="s">
        <v>3520</v>
      </c>
      <c r="H24" s="23" t="s">
        <v>4259</v>
      </c>
      <c r="I24" s="23" t="s">
        <v>2422</v>
      </c>
      <c r="J24" s="23" t="s">
        <v>3514</v>
      </c>
      <c r="K24" s="23" t="s">
        <v>57</v>
      </c>
      <c r="L24" s="23" t="s">
        <v>67</v>
      </c>
      <c r="M24" s="25">
        <v>387.16</v>
      </c>
      <c r="N24" s="23" t="s">
        <v>439</v>
      </c>
    </row>
    <row r="25" spans="1:14" x14ac:dyDescent="0.25">
      <c r="A25" s="23" t="s">
        <v>6304</v>
      </c>
      <c r="B25" s="23" t="s">
        <v>438</v>
      </c>
      <c r="C25" s="24">
        <v>45320</v>
      </c>
      <c r="D25" s="25">
        <v>2795</v>
      </c>
      <c r="E25" s="23" t="s">
        <v>44</v>
      </c>
      <c r="F25" s="23" t="s">
        <v>20</v>
      </c>
      <c r="G25" s="23" t="s">
        <v>3521</v>
      </c>
      <c r="H25" s="23" t="s">
        <v>4234</v>
      </c>
      <c r="I25" s="23" t="s">
        <v>2423</v>
      </c>
      <c r="J25" s="23" t="s">
        <v>3516</v>
      </c>
      <c r="K25" s="23" t="s">
        <v>112</v>
      </c>
      <c r="L25" s="23" t="s">
        <v>21</v>
      </c>
      <c r="M25" s="25">
        <v>1135.73</v>
      </c>
      <c r="N25" s="23" t="s">
        <v>438</v>
      </c>
    </row>
    <row r="26" spans="1:14" x14ac:dyDescent="0.25">
      <c r="A26" s="23" t="s">
        <v>6305</v>
      </c>
      <c r="B26" s="23" t="s">
        <v>439</v>
      </c>
      <c r="C26" s="24">
        <v>45320</v>
      </c>
      <c r="D26" s="25">
        <v>2175</v>
      </c>
      <c r="E26" s="23" t="s">
        <v>72</v>
      </c>
      <c r="F26" s="23" t="s">
        <v>50</v>
      </c>
      <c r="G26" s="23" t="s">
        <v>3522</v>
      </c>
      <c r="H26" s="23" t="s">
        <v>4257</v>
      </c>
      <c r="I26" s="23" t="s">
        <v>2422</v>
      </c>
      <c r="J26" s="23" t="s">
        <v>3516</v>
      </c>
      <c r="K26" s="23" t="s">
        <v>45</v>
      </c>
      <c r="L26" s="23" t="s">
        <v>51</v>
      </c>
      <c r="M26" s="25">
        <v>801.73</v>
      </c>
      <c r="N26" s="23" t="s">
        <v>439</v>
      </c>
    </row>
    <row r="27" spans="1:14" x14ac:dyDescent="0.25">
      <c r="A27" s="23" t="s">
        <v>6306</v>
      </c>
      <c r="B27" s="23" t="s">
        <v>438</v>
      </c>
      <c r="C27" s="24">
        <v>45321</v>
      </c>
      <c r="D27" s="25">
        <v>4135</v>
      </c>
      <c r="E27" s="23" t="s">
        <v>59</v>
      </c>
      <c r="F27" s="23" t="s">
        <v>50</v>
      </c>
      <c r="G27" s="23" t="s">
        <v>3522</v>
      </c>
      <c r="H27" s="23" t="s">
        <v>4240</v>
      </c>
      <c r="I27" s="23" t="s">
        <v>2422</v>
      </c>
      <c r="J27" s="23" t="s">
        <v>3512</v>
      </c>
      <c r="K27" s="23" t="s">
        <v>152</v>
      </c>
      <c r="L27" s="23" t="s">
        <v>51</v>
      </c>
      <c r="M27" s="25">
        <v>2297.6799999999998</v>
      </c>
      <c r="N27" s="23" t="s">
        <v>438</v>
      </c>
    </row>
    <row r="28" spans="1:14" x14ac:dyDescent="0.25">
      <c r="A28" s="23" t="s">
        <v>6307</v>
      </c>
      <c r="B28" s="23" t="s">
        <v>440</v>
      </c>
      <c r="C28" s="24">
        <v>45321</v>
      </c>
      <c r="D28" s="25">
        <v>937</v>
      </c>
      <c r="E28" s="23" t="s">
        <v>65</v>
      </c>
      <c r="F28" s="23" t="s">
        <v>29</v>
      </c>
      <c r="G28" s="23" t="s">
        <v>230</v>
      </c>
      <c r="H28" s="23" t="s">
        <v>230</v>
      </c>
      <c r="I28" s="23" t="s">
        <v>2424</v>
      </c>
      <c r="J28" s="23" t="s">
        <v>3526</v>
      </c>
      <c r="K28" s="23" t="s">
        <v>53</v>
      </c>
      <c r="L28" s="23" t="s">
        <v>34</v>
      </c>
      <c r="M28" s="25">
        <v>402.76</v>
      </c>
      <c r="N28" s="23" t="s">
        <v>440</v>
      </c>
    </row>
    <row r="29" spans="1:14" x14ac:dyDescent="0.25">
      <c r="A29" s="23" t="s">
        <v>6291</v>
      </c>
      <c r="B29" s="23" t="s">
        <v>438</v>
      </c>
      <c r="C29" s="24">
        <v>45321</v>
      </c>
      <c r="D29" s="25">
        <v>4598</v>
      </c>
      <c r="E29" s="23" t="s">
        <v>78</v>
      </c>
      <c r="F29" s="23" t="s">
        <v>15</v>
      </c>
      <c r="G29" s="23" t="s">
        <v>3518</v>
      </c>
      <c r="H29" s="23" t="s">
        <v>4264</v>
      </c>
      <c r="I29" s="23" t="s">
        <v>2422</v>
      </c>
      <c r="J29" s="23" t="s">
        <v>3516</v>
      </c>
      <c r="K29" s="23" t="s">
        <v>403</v>
      </c>
      <c r="L29" s="23" t="s">
        <v>16</v>
      </c>
      <c r="M29" s="25">
        <v>1526.2</v>
      </c>
      <c r="N29" s="23" t="s">
        <v>438</v>
      </c>
    </row>
    <row r="30" spans="1:14" x14ac:dyDescent="0.25">
      <c r="A30" s="23" t="s">
        <v>6308</v>
      </c>
      <c r="B30" s="23" t="s">
        <v>438</v>
      </c>
      <c r="C30" s="24">
        <v>45321</v>
      </c>
      <c r="D30" s="25">
        <v>10878</v>
      </c>
      <c r="E30" s="23" t="s">
        <v>80</v>
      </c>
      <c r="F30" s="23" t="s">
        <v>20</v>
      </c>
      <c r="G30" s="23" t="s">
        <v>3521</v>
      </c>
      <c r="H30" s="23" t="s">
        <v>222</v>
      </c>
      <c r="I30" s="23" t="s">
        <v>2424</v>
      </c>
      <c r="J30" s="23" t="s">
        <v>3512</v>
      </c>
      <c r="K30" s="23" t="s">
        <v>192</v>
      </c>
      <c r="L30" s="23" t="s">
        <v>491</v>
      </c>
      <c r="M30" s="25">
        <v>3399.61</v>
      </c>
      <c r="N30" s="23" t="s">
        <v>438</v>
      </c>
    </row>
    <row r="31" spans="1:14" x14ac:dyDescent="0.25">
      <c r="A31" s="23" t="s">
        <v>6309</v>
      </c>
      <c r="B31" s="23" t="s">
        <v>438</v>
      </c>
      <c r="C31" s="24">
        <v>45321</v>
      </c>
      <c r="D31" s="25">
        <v>188</v>
      </c>
      <c r="E31" s="23" t="s">
        <v>82</v>
      </c>
      <c r="F31" s="23" t="s">
        <v>40</v>
      </c>
      <c r="G31" s="23" t="s">
        <v>3511</v>
      </c>
      <c r="H31" s="23" t="s">
        <v>4233</v>
      </c>
      <c r="I31" s="23" t="s">
        <v>2423</v>
      </c>
      <c r="J31" s="23" t="s">
        <v>3526</v>
      </c>
      <c r="K31" s="23" t="s">
        <v>36</v>
      </c>
      <c r="L31" s="23" t="s">
        <v>41</v>
      </c>
      <c r="M31" s="25">
        <v>75.2</v>
      </c>
      <c r="N31" s="23" t="s">
        <v>438</v>
      </c>
    </row>
    <row r="32" spans="1:14" x14ac:dyDescent="0.25">
      <c r="A32" s="23" t="s">
        <v>6284</v>
      </c>
      <c r="B32" s="23" t="s">
        <v>439</v>
      </c>
      <c r="C32" s="24">
        <v>45323</v>
      </c>
      <c r="D32" s="25">
        <v>155</v>
      </c>
      <c r="E32" s="23" t="s">
        <v>95</v>
      </c>
      <c r="F32" s="23" t="s">
        <v>20</v>
      </c>
      <c r="G32" s="23" t="s">
        <v>3521</v>
      </c>
      <c r="H32" s="23" t="s">
        <v>4237</v>
      </c>
      <c r="I32" s="23" t="s">
        <v>2425</v>
      </c>
      <c r="J32" s="23" t="s">
        <v>3514</v>
      </c>
      <c r="K32" s="23" t="s">
        <v>192</v>
      </c>
      <c r="L32" s="23" t="s">
        <v>64</v>
      </c>
      <c r="M32" s="25">
        <v>50.36</v>
      </c>
      <c r="N32" s="23" t="s">
        <v>439</v>
      </c>
    </row>
    <row r="33" spans="1:14" x14ac:dyDescent="0.25">
      <c r="A33" s="23" t="s">
        <v>6285</v>
      </c>
      <c r="B33" s="23" t="s">
        <v>438</v>
      </c>
      <c r="C33" s="24">
        <v>45323</v>
      </c>
      <c r="D33" s="25">
        <v>3132</v>
      </c>
      <c r="E33" s="23" t="s">
        <v>444</v>
      </c>
      <c r="F33" s="23" t="s">
        <v>20</v>
      </c>
      <c r="G33" s="23" t="s">
        <v>3521</v>
      </c>
      <c r="H33" s="23" t="s">
        <v>4253</v>
      </c>
      <c r="I33" s="23" t="s">
        <v>2422</v>
      </c>
      <c r="J33" s="23" t="s">
        <v>3514</v>
      </c>
      <c r="K33" s="23" t="s">
        <v>119</v>
      </c>
      <c r="L33" s="23" t="s">
        <v>64</v>
      </c>
      <c r="M33" s="25">
        <v>1077.57</v>
      </c>
      <c r="N33" s="23" t="s">
        <v>438</v>
      </c>
    </row>
    <row r="34" spans="1:14" x14ac:dyDescent="0.25">
      <c r="A34" s="23" t="s">
        <v>6310</v>
      </c>
      <c r="B34" s="23" t="s">
        <v>438</v>
      </c>
      <c r="C34" s="24">
        <v>45323</v>
      </c>
      <c r="D34" s="25">
        <v>440</v>
      </c>
      <c r="E34" s="23" t="s">
        <v>448</v>
      </c>
      <c r="F34" s="23" t="s">
        <v>40</v>
      </c>
      <c r="G34" s="23" t="s">
        <v>3527</v>
      </c>
      <c r="H34" s="23" t="s">
        <v>4263</v>
      </c>
      <c r="I34" s="23" t="s">
        <v>2423</v>
      </c>
      <c r="J34" s="23" t="s">
        <v>3514</v>
      </c>
      <c r="K34" s="23" t="s">
        <v>189</v>
      </c>
      <c r="L34" s="23" t="s">
        <v>41</v>
      </c>
      <c r="M34" s="25">
        <v>164.98</v>
      </c>
      <c r="N34" s="23" t="s">
        <v>438</v>
      </c>
    </row>
    <row r="35" spans="1:14" x14ac:dyDescent="0.25">
      <c r="A35" s="23" t="s">
        <v>6311</v>
      </c>
      <c r="B35" s="23" t="s">
        <v>439</v>
      </c>
      <c r="C35" s="24">
        <v>45323</v>
      </c>
      <c r="D35" s="25">
        <v>2102</v>
      </c>
      <c r="E35" s="23" t="s">
        <v>2409</v>
      </c>
      <c r="F35" s="23" t="s">
        <v>50</v>
      </c>
      <c r="G35" s="23" t="s">
        <v>3525</v>
      </c>
      <c r="H35" s="23" t="s">
        <v>4258</v>
      </c>
      <c r="I35" s="23" t="s">
        <v>2422</v>
      </c>
      <c r="J35" s="23" t="s">
        <v>3523</v>
      </c>
      <c r="K35" s="23" t="s">
        <v>112</v>
      </c>
      <c r="L35" s="23" t="s">
        <v>51</v>
      </c>
      <c r="M35" s="25">
        <v>1504.1</v>
      </c>
      <c r="N35" s="23" t="s">
        <v>439</v>
      </c>
    </row>
    <row r="36" spans="1:14" x14ac:dyDescent="0.25">
      <c r="A36" s="23" t="s">
        <v>6305</v>
      </c>
      <c r="B36" s="23" t="s">
        <v>439</v>
      </c>
      <c r="C36" s="24">
        <v>45324</v>
      </c>
      <c r="D36" s="25">
        <v>3773</v>
      </c>
      <c r="E36" s="23" t="s">
        <v>204</v>
      </c>
      <c r="F36" s="23" t="s">
        <v>50</v>
      </c>
      <c r="G36" s="23" t="s">
        <v>3522</v>
      </c>
      <c r="H36" s="23" t="s">
        <v>4240</v>
      </c>
      <c r="I36" s="23" t="s">
        <v>2423</v>
      </c>
      <c r="J36" s="23" t="s">
        <v>3523</v>
      </c>
      <c r="K36" s="23" t="s">
        <v>36</v>
      </c>
      <c r="L36" s="23" t="s">
        <v>51</v>
      </c>
      <c r="M36" s="25">
        <v>2501.94</v>
      </c>
      <c r="N36" s="23" t="s">
        <v>439</v>
      </c>
    </row>
    <row r="37" spans="1:14" x14ac:dyDescent="0.25">
      <c r="A37" s="23" t="s">
        <v>6289</v>
      </c>
      <c r="B37" s="23" t="s">
        <v>438</v>
      </c>
      <c r="C37" s="24">
        <v>45324</v>
      </c>
      <c r="D37" s="25">
        <v>7306</v>
      </c>
      <c r="E37" s="23" t="s">
        <v>464</v>
      </c>
      <c r="F37" s="23" t="s">
        <v>15</v>
      </c>
      <c r="G37" s="23" t="s">
        <v>3515</v>
      </c>
      <c r="H37" s="23" t="s">
        <v>249</v>
      </c>
      <c r="I37" s="23" t="s">
        <v>2426</v>
      </c>
      <c r="J37" s="23" t="s">
        <v>3516</v>
      </c>
      <c r="K37" s="23" t="s">
        <v>18</v>
      </c>
      <c r="L37" s="23" t="s">
        <v>25</v>
      </c>
      <c r="M37" s="25">
        <v>1777.17</v>
      </c>
      <c r="N37" s="23" t="s">
        <v>438</v>
      </c>
    </row>
    <row r="38" spans="1:14" x14ac:dyDescent="0.25">
      <c r="A38" s="23" t="s">
        <v>6297</v>
      </c>
      <c r="B38" s="23" t="s">
        <v>439</v>
      </c>
      <c r="C38" s="24">
        <v>45325</v>
      </c>
      <c r="D38" s="25">
        <v>6774</v>
      </c>
      <c r="E38" s="23" t="s">
        <v>462</v>
      </c>
      <c r="F38" s="23" t="s">
        <v>20</v>
      </c>
      <c r="G38" s="23" t="s">
        <v>3513</v>
      </c>
      <c r="H38" s="23" t="s">
        <v>4239</v>
      </c>
      <c r="I38" s="23" t="s">
        <v>2422</v>
      </c>
      <c r="J38" s="23" t="s">
        <v>3516</v>
      </c>
      <c r="K38" s="23" t="s">
        <v>196</v>
      </c>
      <c r="L38" s="23" t="s">
        <v>21</v>
      </c>
      <c r="M38" s="25">
        <v>1940.35</v>
      </c>
      <c r="N38" s="23" t="s">
        <v>439</v>
      </c>
    </row>
    <row r="39" spans="1:14" x14ac:dyDescent="0.25">
      <c r="A39" s="23" t="s">
        <v>6312</v>
      </c>
      <c r="B39" s="23" t="s">
        <v>439</v>
      </c>
      <c r="C39" s="24">
        <v>45328</v>
      </c>
      <c r="D39" s="25">
        <v>5270</v>
      </c>
      <c r="E39" s="23" t="s">
        <v>200</v>
      </c>
      <c r="F39" s="23" t="s">
        <v>20</v>
      </c>
      <c r="G39" s="23" t="s">
        <v>3521</v>
      </c>
      <c r="H39" s="23" t="s">
        <v>4241</v>
      </c>
      <c r="I39" s="23" t="s">
        <v>2424</v>
      </c>
      <c r="J39" s="23" t="s">
        <v>3512</v>
      </c>
      <c r="K39" s="23" t="s">
        <v>403</v>
      </c>
      <c r="L39" s="23" t="s">
        <v>21</v>
      </c>
      <c r="M39" s="25">
        <v>1506.5</v>
      </c>
      <c r="N39" s="23" t="s">
        <v>439</v>
      </c>
    </row>
    <row r="40" spans="1:14" x14ac:dyDescent="0.25">
      <c r="A40" s="23" t="s">
        <v>6313</v>
      </c>
      <c r="B40" s="23" t="s">
        <v>441</v>
      </c>
      <c r="C40" s="24">
        <v>45328</v>
      </c>
      <c r="D40" s="25">
        <v>1353</v>
      </c>
      <c r="E40" s="23" t="s">
        <v>461</v>
      </c>
      <c r="F40" s="23" t="s">
        <v>50</v>
      </c>
      <c r="G40" s="23" t="s">
        <v>3522</v>
      </c>
      <c r="H40" s="23" t="s">
        <v>4240</v>
      </c>
      <c r="I40" s="23" t="s">
        <v>2422</v>
      </c>
      <c r="J40" s="23" t="s">
        <v>3526</v>
      </c>
      <c r="K40" s="23" t="s">
        <v>166</v>
      </c>
      <c r="L40" s="23" t="s">
        <v>87</v>
      </c>
      <c r="M40" s="25">
        <v>407.68</v>
      </c>
      <c r="N40" s="23" t="s">
        <v>441</v>
      </c>
    </row>
    <row r="41" spans="1:14" x14ac:dyDescent="0.25">
      <c r="A41" s="23" t="s">
        <v>6309</v>
      </c>
      <c r="B41" s="23" t="s">
        <v>441</v>
      </c>
      <c r="C41" s="24">
        <v>45328</v>
      </c>
      <c r="D41" s="25">
        <v>5279</v>
      </c>
      <c r="E41" s="23" t="s">
        <v>494</v>
      </c>
      <c r="F41" s="23" t="s">
        <v>40</v>
      </c>
      <c r="G41" s="23" t="s">
        <v>3511</v>
      </c>
      <c r="H41" s="23" t="s">
        <v>4248</v>
      </c>
      <c r="I41" s="23" t="s">
        <v>2422</v>
      </c>
      <c r="J41" s="23" t="s">
        <v>3516</v>
      </c>
      <c r="K41" s="23" t="s">
        <v>164</v>
      </c>
      <c r="L41" s="23" t="s">
        <v>41</v>
      </c>
      <c r="M41" s="25">
        <v>1613.74</v>
      </c>
      <c r="N41" s="23" t="s">
        <v>441</v>
      </c>
    </row>
    <row r="42" spans="1:14" x14ac:dyDescent="0.25">
      <c r="A42" s="23" t="s">
        <v>6314</v>
      </c>
      <c r="B42" s="23" t="s">
        <v>440</v>
      </c>
      <c r="C42" s="24">
        <v>45330</v>
      </c>
      <c r="D42" s="25">
        <v>842</v>
      </c>
      <c r="E42" s="23" t="s">
        <v>468</v>
      </c>
      <c r="F42" s="23" t="s">
        <v>29</v>
      </c>
      <c r="G42" s="23" t="s">
        <v>3519</v>
      </c>
      <c r="H42" s="23" t="s">
        <v>4247</v>
      </c>
      <c r="I42" s="23" t="s">
        <v>2424</v>
      </c>
      <c r="J42" s="23" t="s">
        <v>3514</v>
      </c>
      <c r="K42" s="23" t="s">
        <v>69</v>
      </c>
      <c r="L42" s="23" t="s">
        <v>67</v>
      </c>
      <c r="M42" s="25">
        <v>182.19</v>
      </c>
      <c r="N42" s="23" t="s">
        <v>440</v>
      </c>
    </row>
    <row r="43" spans="1:14" x14ac:dyDescent="0.25">
      <c r="A43" s="23" t="s">
        <v>6285</v>
      </c>
      <c r="B43" s="23" t="s">
        <v>439</v>
      </c>
      <c r="C43" s="24">
        <v>45330</v>
      </c>
      <c r="D43" s="25">
        <v>238</v>
      </c>
      <c r="E43" s="23" t="s">
        <v>479</v>
      </c>
      <c r="F43" s="23" t="s">
        <v>20</v>
      </c>
      <c r="G43" s="23" t="s">
        <v>3521</v>
      </c>
      <c r="H43" s="23" t="s">
        <v>4237</v>
      </c>
      <c r="I43" s="23" t="s">
        <v>2422</v>
      </c>
      <c r="J43" s="23" t="s">
        <v>3523</v>
      </c>
      <c r="K43" s="23" t="s">
        <v>85</v>
      </c>
      <c r="L43" s="23" t="s">
        <v>64</v>
      </c>
      <c r="M43" s="25">
        <v>117.39</v>
      </c>
      <c r="N43" s="23" t="s">
        <v>439</v>
      </c>
    </row>
    <row r="44" spans="1:14" x14ac:dyDescent="0.25">
      <c r="A44" s="23" t="s">
        <v>6310</v>
      </c>
      <c r="B44" s="23" t="s">
        <v>443</v>
      </c>
      <c r="C44" s="24">
        <v>45331</v>
      </c>
      <c r="D44" s="25">
        <v>2526</v>
      </c>
      <c r="E44" s="23" t="s">
        <v>446</v>
      </c>
      <c r="F44" s="23" t="s">
        <v>40</v>
      </c>
      <c r="G44" s="23" t="s">
        <v>3527</v>
      </c>
      <c r="H44" s="23" t="s">
        <v>4261</v>
      </c>
      <c r="I44" s="23" t="s">
        <v>2422</v>
      </c>
      <c r="J44" s="23" t="s">
        <v>3512</v>
      </c>
      <c r="K44" s="23" t="s">
        <v>116</v>
      </c>
      <c r="L44" s="23" t="s">
        <v>493</v>
      </c>
      <c r="M44" s="25">
        <v>832.52</v>
      </c>
      <c r="N44" s="23" t="s">
        <v>443</v>
      </c>
    </row>
    <row r="45" spans="1:14" x14ac:dyDescent="0.25">
      <c r="A45" s="23" t="s">
        <v>6287</v>
      </c>
      <c r="B45" s="23" t="s">
        <v>439</v>
      </c>
      <c r="C45" s="24">
        <v>45334</v>
      </c>
      <c r="D45" s="25">
        <v>4241</v>
      </c>
      <c r="E45" s="23" t="s">
        <v>203</v>
      </c>
      <c r="F45" s="23" t="s">
        <v>29</v>
      </c>
      <c r="G45" s="23" t="s">
        <v>3519</v>
      </c>
      <c r="H45" s="23" t="s">
        <v>4247</v>
      </c>
      <c r="I45" s="23" t="s">
        <v>2423</v>
      </c>
      <c r="J45" s="23" t="s">
        <v>3516</v>
      </c>
      <c r="K45" s="23" t="s">
        <v>43</v>
      </c>
      <c r="L45" s="23" t="s">
        <v>67</v>
      </c>
      <c r="M45" s="25">
        <v>1654.69</v>
      </c>
      <c r="N45" s="23" t="s">
        <v>439</v>
      </c>
    </row>
    <row r="46" spans="1:14" x14ac:dyDescent="0.25">
      <c r="A46" s="23" t="s">
        <v>6296</v>
      </c>
      <c r="B46" s="23" t="s">
        <v>438</v>
      </c>
      <c r="C46" s="24">
        <v>45334</v>
      </c>
      <c r="D46" s="25">
        <v>3960</v>
      </c>
      <c r="E46" s="23" t="s">
        <v>465</v>
      </c>
      <c r="F46" s="23" t="s">
        <v>20</v>
      </c>
      <c r="G46" s="23" t="s">
        <v>3521</v>
      </c>
      <c r="H46" s="23" t="s">
        <v>4234</v>
      </c>
      <c r="I46" s="23" t="s">
        <v>2422</v>
      </c>
      <c r="J46" s="23" t="s">
        <v>3516</v>
      </c>
      <c r="K46" s="23" t="s">
        <v>93</v>
      </c>
      <c r="L46" s="23" t="s">
        <v>21</v>
      </c>
      <c r="M46" s="25">
        <v>1395.97</v>
      </c>
      <c r="N46" s="23" t="s">
        <v>438</v>
      </c>
    </row>
    <row r="47" spans="1:14" x14ac:dyDescent="0.25">
      <c r="A47" s="23" t="s">
        <v>6315</v>
      </c>
      <c r="B47" s="23" t="s">
        <v>440</v>
      </c>
      <c r="C47" s="24">
        <v>45334</v>
      </c>
      <c r="D47" s="25">
        <v>9768</v>
      </c>
      <c r="E47" s="23" t="s">
        <v>2406</v>
      </c>
      <c r="F47" s="23" t="s">
        <v>29</v>
      </c>
      <c r="G47" s="23" t="s">
        <v>3519</v>
      </c>
      <c r="H47" s="23" t="s">
        <v>4256</v>
      </c>
      <c r="I47" s="23" t="s">
        <v>2423</v>
      </c>
      <c r="J47" s="23" t="s">
        <v>3512</v>
      </c>
      <c r="K47" s="23" t="s">
        <v>62</v>
      </c>
      <c r="L47" s="23" t="s">
        <v>34</v>
      </c>
      <c r="M47" s="25">
        <v>3713.65</v>
      </c>
      <c r="N47" s="23" t="s">
        <v>440</v>
      </c>
    </row>
    <row r="48" spans="1:14" x14ac:dyDescent="0.25">
      <c r="A48" s="23" t="s">
        <v>6307</v>
      </c>
      <c r="B48" s="23" t="s">
        <v>439</v>
      </c>
      <c r="C48" s="24">
        <v>45337</v>
      </c>
      <c r="D48" s="25">
        <v>4097</v>
      </c>
      <c r="E48" s="23" t="s">
        <v>199</v>
      </c>
      <c r="F48" s="23" t="s">
        <v>29</v>
      </c>
      <c r="G48" s="23" t="s">
        <v>3519</v>
      </c>
      <c r="H48" s="23" t="s">
        <v>246</v>
      </c>
      <c r="I48" s="23" t="s">
        <v>2422</v>
      </c>
      <c r="J48" s="23" t="s">
        <v>3512</v>
      </c>
      <c r="K48" s="23" t="s">
        <v>145</v>
      </c>
      <c r="L48" s="23" t="s">
        <v>67</v>
      </c>
      <c r="M48" s="25">
        <v>2634.16</v>
      </c>
      <c r="N48" s="23" t="s">
        <v>439</v>
      </c>
    </row>
    <row r="49" spans="1:14" x14ac:dyDescent="0.25">
      <c r="A49" s="23" t="s">
        <v>6312</v>
      </c>
      <c r="B49" s="23" t="s">
        <v>439</v>
      </c>
      <c r="C49" s="24">
        <v>45338</v>
      </c>
      <c r="D49" s="25">
        <v>1577</v>
      </c>
      <c r="E49" s="23" t="s">
        <v>447</v>
      </c>
      <c r="F49" s="23" t="s">
        <v>20</v>
      </c>
      <c r="G49" s="23" t="s">
        <v>3513</v>
      </c>
      <c r="H49" s="23" t="s">
        <v>242</v>
      </c>
      <c r="I49" s="23" t="s">
        <v>2422</v>
      </c>
      <c r="J49" s="23" t="s">
        <v>3523</v>
      </c>
      <c r="K49" s="23" t="s">
        <v>32</v>
      </c>
      <c r="L49" s="23" t="s">
        <v>491</v>
      </c>
      <c r="M49" s="25">
        <v>1322.82</v>
      </c>
      <c r="N49" s="23" t="s">
        <v>439</v>
      </c>
    </row>
    <row r="50" spans="1:14" x14ac:dyDescent="0.25">
      <c r="A50" s="23" t="s">
        <v>6292</v>
      </c>
      <c r="B50" s="23" t="s">
        <v>439</v>
      </c>
      <c r="C50" s="24">
        <v>45340</v>
      </c>
      <c r="D50" s="25">
        <v>7563</v>
      </c>
      <c r="E50" s="23" t="s">
        <v>445</v>
      </c>
      <c r="F50" s="23" t="s">
        <v>15</v>
      </c>
      <c r="G50" s="23" t="s">
        <v>3524</v>
      </c>
      <c r="H50" s="23" t="s">
        <v>226</v>
      </c>
      <c r="I50" s="23" t="s">
        <v>2424</v>
      </c>
      <c r="J50" s="23" t="s">
        <v>3512</v>
      </c>
      <c r="K50" s="23" t="s">
        <v>155</v>
      </c>
      <c r="L50" s="23" t="s">
        <v>55</v>
      </c>
      <c r="M50" s="25">
        <v>1907.48</v>
      </c>
      <c r="N50" s="23" t="s">
        <v>439</v>
      </c>
    </row>
    <row r="51" spans="1:14" x14ac:dyDescent="0.25">
      <c r="A51" s="23" t="s">
        <v>6316</v>
      </c>
      <c r="B51" s="23" t="s">
        <v>440</v>
      </c>
      <c r="C51" s="24">
        <v>45341</v>
      </c>
      <c r="D51" s="25">
        <v>1428</v>
      </c>
      <c r="E51" s="23" t="s">
        <v>2407</v>
      </c>
      <c r="F51" s="23" t="s">
        <v>29</v>
      </c>
      <c r="G51" s="23" t="s">
        <v>3520</v>
      </c>
      <c r="H51" s="23" t="s">
        <v>4243</v>
      </c>
      <c r="I51" s="23" t="s">
        <v>2422</v>
      </c>
      <c r="J51" s="23" t="s">
        <v>3523</v>
      </c>
      <c r="K51" s="23" t="s">
        <v>60</v>
      </c>
      <c r="L51" s="23" t="s">
        <v>34</v>
      </c>
      <c r="M51" s="25">
        <v>555.4</v>
      </c>
      <c r="N51" s="23" t="s">
        <v>440</v>
      </c>
    </row>
    <row r="52" spans="1:14" x14ac:dyDescent="0.25">
      <c r="A52" s="23" t="s">
        <v>6301</v>
      </c>
      <c r="B52" s="23" t="s">
        <v>439</v>
      </c>
      <c r="C52" s="24">
        <v>45343</v>
      </c>
      <c r="D52" s="25">
        <v>4633</v>
      </c>
      <c r="E52" s="23" t="s">
        <v>467</v>
      </c>
      <c r="F52" s="23" t="s">
        <v>15</v>
      </c>
      <c r="G52" s="23" t="s">
        <v>3517</v>
      </c>
      <c r="H52" s="23" t="s">
        <v>4254</v>
      </c>
      <c r="I52" s="23" t="s">
        <v>2423</v>
      </c>
      <c r="J52" s="23" t="s">
        <v>3526</v>
      </c>
      <c r="K52" s="23" t="s">
        <v>13</v>
      </c>
      <c r="L52" s="23" t="s">
        <v>492</v>
      </c>
      <c r="M52" s="25">
        <v>2739.85</v>
      </c>
      <c r="N52" s="23" t="s">
        <v>439</v>
      </c>
    </row>
    <row r="53" spans="1:14" x14ac:dyDescent="0.25">
      <c r="A53" s="23" t="s">
        <v>6285</v>
      </c>
      <c r="B53" s="23" t="s">
        <v>438</v>
      </c>
      <c r="C53" s="24">
        <v>45344</v>
      </c>
      <c r="D53" s="25">
        <v>3685</v>
      </c>
      <c r="E53" s="23" t="s">
        <v>206</v>
      </c>
      <c r="F53" s="23" t="s">
        <v>20</v>
      </c>
      <c r="G53" s="23" t="s">
        <v>3521</v>
      </c>
      <c r="H53" s="23" t="s">
        <v>222</v>
      </c>
      <c r="I53" s="23" t="s">
        <v>2422</v>
      </c>
      <c r="J53" s="23" t="s">
        <v>3516</v>
      </c>
      <c r="K53" s="23" t="s">
        <v>136</v>
      </c>
      <c r="L53" s="23" t="s">
        <v>64</v>
      </c>
      <c r="M53" s="25">
        <v>1334.6</v>
      </c>
      <c r="N53" s="23" t="s">
        <v>438</v>
      </c>
    </row>
    <row r="54" spans="1:14" x14ac:dyDescent="0.25">
      <c r="A54" s="23" t="s">
        <v>6317</v>
      </c>
      <c r="B54" s="23" t="s">
        <v>439</v>
      </c>
      <c r="C54" s="24">
        <v>45345</v>
      </c>
      <c r="D54" s="25">
        <v>4380</v>
      </c>
      <c r="E54" s="23" t="s">
        <v>202</v>
      </c>
      <c r="F54" s="23" t="s">
        <v>15</v>
      </c>
      <c r="G54" s="23" t="s">
        <v>3518</v>
      </c>
      <c r="H54" s="23" t="s">
        <v>238</v>
      </c>
      <c r="I54" s="23" t="s">
        <v>2422</v>
      </c>
      <c r="J54" s="23" t="s">
        <v>3516</v>
      </c>
      <c r="K54" s="23" t="s">
        <v>38</v>
      </c>
      <c r="L54" s="23" t="s">
        <v>16</v>
      </c>
      <c r="M54" s="25">
        <v>1571.27</v>
      </c>
      <c r="N54" s="23" t="s">
        <v>439</v>
      </c>
    </row>
    <row r="55" spans="1:14" x14ac:dyDescent="0.25">
      <c r="A55" s="23" t="s">
        <v>6311</v>
      </c>
      <c r="B55" s="23" t="s">
        <v>439</v>
      </c>
      <c r="C55" s="24">
        <v>45346</v>
      </c>
      <c r="D55" s="25">
        <v>3214</v>
      </c>
      <c r="E55" s="23" t="s">
        <v>2031</v>
      </c>
      <c r="F55" s="23" t="s">
        <v>50</v>
      </c>
      <c r="G55" s="23" t="s">
        <v>3522</v>
      </c>
      <c r="H55" s="23" t="s">
        <v>4257</v>
      </c>
      <c r="I55" s="23" t="s">
        <v>2422</v>
      </c>
      <c r="J55" s="23" t="s">
        <v>3523</v>
      </c>
      <c r="K55" s="23" t="s">
        <v>57</v>
      </c>
      <c r="L55" s="23" t="s">
        <v>87</v>
      </c>
      <c r="M55" s="25">
        <v>1120.05</v>
      </c>
      <c r="N55" s="23" t="s">
        <v>439</v>
      </c>
    </row>
    <row r="56" spans="1:14" x14ac:dyDescent="0.25">
      <c r="A56" s="23" t="s">
        <v>6318</v>
      </c>
      <c r="B56" s="23" t="s">
        <v>440</v>
      </c>
      <c r="C56" s="24">
        <v>45347</v>
      </c>
      <c r="D56" s="25">
        <v>596</v>
      </c>
      <c r="E56" s="23" t="s">
        <v>207</v>
      </c>
      <c r="F56" s="23" t="s">
        <v>40</v>
      </c>
      <c r="G56" s="23" t="s">
        <v>3527</v>
      </c>
      <c r="H56" s="23" t="s">
        <v>4263</v>
      </c>
      <c r="I56" s="23" t="s">
        <v>2423</v>
      </c>
      <c r="J56" s="23" t="s">
        <v>3516</v>
      </c>
      <c r="K56" s="23" t="s">
        <v>160</v>
      </c>
      <c r="L56" s="23" t="s">
        <v>41</v>
      </c>
      <c r="M56" s="25">
        <v>204.76</v>
      </c>
      <c r="N56" s="23" t="s">
        <v>440</v>
      </c>
    </row>
    <row r="57" spans="1:14" x14ac:dyDescent="0.25">
      <c r="A57" s="23" t="s">
        <v>6319</v>
      </c>
      <c r="B57" s="23" t="s">
        <v>440</v>
      </c>
      <c r="C57" s="24">
        <v>45347</v>
      </c>
      <c r="D57" s="25">
        <v>8070</v>
      </c>
      <c r="E57" s="23" t="s">
        <v>463</v>
      </c>
      <c r="F57" s="23" t="s">
        <v>20</v>
      </c>
      <c r="G57" s="23" t="s">
        <v>3513</v>
      </c>
      <c r="H57" s="23" t="s">
        <v>4235</v>
      </c>
      <c r="I57" s="23" t="s">
        <v>2425</v>
      </c>
      <c r="J57" s="23" t="s">
        <v>3512</v>
      </c>
      <c r="K57" s="23" t="s">
        <v>169</v>
      </c>
      <c r="L57" s="23" t="s">
        <v>491</v>
      </c>
      <c r="M57" s="25">
        <v>6055.29</v>
      </c>
      <c r="N57" s="23" t="s">
        <v>440</v>
      </c>
    </row>
    <row r="58" spans="1:14" x14ac:dyDescent="0.25">
      <c r="A58" s="23" t="s">
        <v>6297</v>
      </c>
      <c r="B58" s="23" t="s">
        <v>439</v>
      </c>
      <c r="C58" s="24">
        <v>45348</v>
      </c>
      <c r="D58" s="25">
        <v>644</v>
      </c>
      <c r="E58" s="23" t="s">
        <v>449</v>
      </c>
      <c r="F58" s="23" t="s">
        <v>20</v>
      </c>
      <c r="G58" s="23" t="s">
        <v>3513</v>
      </c>
      <c r="H58" s="23" t="s">
        <v>4235</v>
      </c>
      <c r="I58" s="23" t="s">
        <v>2425</v>
      </c>
      <c r="J58" s="23" t="s">
        <v>3514</v>
      </c>
      <c r="K58" s="23" t="s">
        <v>27</v>
      </c>
      <c r="L58" s="23" t="s">
        <v>64</v>
      </c>
      <c r="M58" s="25">
        <v>147.80000000000001</v>
      </c>
      <c r="N58" s="23" t="s">
        <v>439</v>
      </c>
    </row>
    <row r="59" spans="1:14" x14ac:dyDescent="0.25">
      <c r="A59" s="23" t="s">
        <v>6291</v>
      </c>
      <c r="B59" s="23" t="s">
        <v>439</v>
      </c>
      <c r="C59" s="24">
        <v>45348</v>
      </c>
      <c r="D59" s="25">
        <v>4915</v>
      </c>
      <c r="E59" s="23" t="s">
        <v>478</v>
      </c>
      <c r="F59" s="23" t="s">
        <v>15</v>
      </c>
      <c r="G59" s="23" t="s">
        <v>3517</v>
      </c>
      <c r="H59" s="23" t="s">
        <v>4250</v>
      </c>
      <c r="I59" s="23" t="s">
        <v>2423</v>
      </c>
      <c r="J59" s="23" t="s">
        <v>3516</v>
      </c>
      <c r="K59" s="23" t="s">
        <v>126</v>
      </c>
      <c r="L59" s="23" t="s">
        <v>16</v>
      </c>
      <c r="M59" s="25">
        <v>1497.78</v>
      </c>
      <c r="N59" s="23" t="s">
        <v>439</v>
      </c>
    </row>
    <row r="60" spans="1:14" x14ac:dyDescent="0.25">
      <c r="A60" s="23" t="s">
        <v>6292</v>
      </c>
      <c r="B60" s="23" t="s">
        <v>441</v>
      </c>
      <c r="C60" s="24">
        <v>45349</v>
      </c>
      <c r="D60" s="25">
        <v>10559</v>
      </c>
      <c r="E60" s="23" t="s">
        <v>480</v>
      </c>
      <c r="F60" s="23" t="s">
        <v>15</v>
      </c>
      <c r="G60" s="23" t="s">
        <v>3517</v>
      </c>
      <c r="H60" s="23" t="s">
        <v>4250</v>
      </c>
      <c r="I60" s="23" t="s">
        <v>2424</v>
      </c>
      <c r="J60" s="23" t="s">
        <v>3516</v>
      </c>
      <c r="K60" s="23" t="s">
        <v>162</v>
      </c>
      <c r="L60" s="23" t="s">
        <v>55</v>
      </c>
      <c r="M60" s="25">
        <v>2483.6999999999998</v>
      </c>
      <c r="N60" s="23" t="s">
        <v>441</v>
      </c>
    </row>
    <row r="61" spans="1:14" x14ac:dyDescent="0.25">
      <c r="A61" s="23" t="s">
        <v>6309</v>
      </c>
      <c r="B61" s="23" t="s">
        <v>440</v>
      </c>
      <c r="C61" s="24">
        <v>45350</v>
      </c>
      <c r="D61" s="25">
        <v>3236</v>
      </c>
      <c r="E61" s="23" t="s">
        <v>89</v>
      </c>
      <c r="F61" s="23" t="s">
        <v>40</v>
      </c>
      <c r="G61" s="23" t="s">
        <v>3511</v>
      </c>
      <c r="H61" s="23" t="s">
        <v>4248</v>
      </c>
      <c r="I61" s="23" t="s">
        <v>2425</v>
      </c>
      <c r="J61" s="23" t="s">
        <v>3514</v>
      </c>
      <c r="K61" s="23" t="s">
        <v>123</v>
      </c>
      <c r="L61" s="23" t="s">
        <v>41</v>
      </c>
      <c r="M61" s="25">
        <v>1444.67</v>
      </c>
      <c r="N61" s="23" t="s">
        <v>440</v>
      </c>
    </row>
    <row r="62" spans="1:14" x14ac:dyDescent="0.25">
      <c r="A62" s="23" t="s">
        <v>6320</v>
      </c>
      <c r="B62" s="23" t="s">
        <v>439</v>
      </c>
      <c r="C62" s="24">
        <v>45350</v>
      </c>
      <c r="D62" s="25">
        <v>5345</v>
      </c>
      <c r="E62" s="23" t="s">
        <v>205</v>
      </c>
      <c r="F62" s="23" t="s">
        <v>40</v>
      </c>
      <c r="G62" s="23" t="s">
        <v>3527</v>
      </c>
      <c r="H62" s="23" t="s">
        <v>4263</v>
      </c>
      <c r="I62" s="23" t="s">
        <v>2423</v>
      </c>
      <c r="J62" s="23" t="s">
        <v>3514</v>
      </c>
      <c r="K62" s="23" t="s">
        <v>172</v>
      </c>
      <c r="L62" s="23" t="s">
        <v>41</v>
      </c>
      <c r="M62" s="25">
        <v>1452.47</v>
      </c>
      <c r="N62" s="23" t="s">
        <v>439</v>
      </c>
    </row>
    <row r="63" spans="1:14" x14ac:dyDescent="0.25">
      <c r="A63" s="23" t="s">
        <v>6285</v>
      </c>
      <c r="B63" s="23" t="s">
        <v>439</v>
      </c>
      <c r="C63" s="24">
        <v>45351</v>
      </c>
      <c r="D63" s="25">
        <v>9125</v>
      </c>
      <c r="E63" s="23" t="s">
        <v>466</v>
      </c>
      <c r="F63" s="23" t="s">
        <v>20</v>
      </c>
      <c r="G63" s="23" t="s">
        <v>3521</v>
      </c>
      <c r="H63" s="23" t="s">
        <v>4234</v>
      </c>
      <c r="I63" s="23" t="s">
        <v>2423</v>
      </c>
      <c r="J63" s="23" t="s">
        <v>3512</v>
      </c>
      <c r="K63" s="23" t="s">
        <v>23</v>
      </c>
      <c r="L63" s="23" t="s">
        <v>491</v>
      </c>
      <c r="M63" s="25">
        <v>3256.29</v>
      </c>
      <c r="N63" s="23" t="s">
        <v>439</v>
      </c>
    </row>
    <row r="64" spans="1:14" x14ac:dyDescent="0.25">
      <c r="A64" s="23" t="s">
        <v>6317</v>
      </c>
      <c r="B64" s="23" t="s">
        <v>439</v>
      </c>
      <c r="C64" s="24">
        <v>45352</v>
      </c>
      <c r="D64" s="25">
        <v>613</v>
      </c>
      <c r="E64" s="23" t="s">
        <v>3318</v>
      </c>
      <c r="F64" s="23" t="s">
        <v>15</v>
      </c>
      <c r="G64" s="23" t="s">
        <v>3515</v>
      </c>
      <c r="H64" s="23" t="s">
        <v>4244</v>
      </c>
      <c r="I64" s="23" t="s">
        <v>2424</v>
      </c>
      <c r="J64" s="23" t="s">
        <v>3526</v>
      </c>
      <c r="K64" s="23" t="s">
        <v>57</v>
      </c>
      <c r="L64" s="23" t="s">
        <v>55</v>
      </c>
      <c r="M64" s="25">
        <v>276.48</v>
      </c>
      <c r="N64" s="23" t="s">
        <v>439</v>
      </c>
    </row>
    <row r="65" spans="1:14" x14ac:dyDescent="0.25">
      <c r="A65" s="23" t="s">
        <v>6321</v>
      </c>
      <c r="B65" s="23" t="s">
        <v>440</v>
      </c>
      <c r="C65" s="24">
        <v>45352</v>
      </c>
      <c r="D65" s="25">
        <v>3178</v>
      </c>
      <c r="E65" s="23" t="s">
        <v>3457</v>
      </c>
      <c r="F65" s="23" t="s">
        <v>40</v>
      </c>
      <c r="G65" s="23" t="s">
        <v>3511</v>
      </c>
      <c r="H65" s="23" t="s">
        <v>4233</v>
      </c>
      <c r="I65" s="23" t="s">
        <v>2424</v>
      </c>
      <c r="J65" s="23" t="s">
        <v>3514</v>
      </c>
      <c r="K65" s="23" t="s">
        <v>43</v>
      </c>
      <c r="L65" s="23" t="s">
        <v>41</v>
      </c>
      <c r="M65" s="25">
        <v>794.05</v>
      </c>
      <c r="N65" s="23" t="s">
        <v>440</v>
      </c>
    </row>
    <row r="66" spans="1:14" x14ac:dyDescent="0.25">
      <c r="A66" s="23" t="s">
        <v>6322</v>
      </c>
      <c r="B66" s="23" t="s">
        <v>438</v>
      </c>
      <c r="C66" s="24">
        <v>45352</v>
      </c>
      <c r="D66" s="25">
        <v>1319</v>
      </c>
      <c r="E66" s="23" t="s">
        <v>3326</v>
      </c>
      <c r="F66" s="23" t="s">
        <v>15</v>
      </c>
      <c r="G66" s="23" t="s">
        <v>3524</v>
      </c>
      <c r="H66" s="23" t="s">
        <v>4260</v>
      </c>
      <c r="I66" s="23" t="s">
        <v>2422</v>
      </c>
      <c r="J66" s="23" t="s">
        <v>3526</v>
      </c>
      <c r="K66" s="23" t="s">
        <v>172</v>
      </c>
      <c r="L66" s="23" t="s">
        <v>55</v>
      </c>
      <c r="M66" s="25">
        <v>620.91</v>
      </c>
      <c r="N66" s="23" t="s">
        <v>438</v>
      </c>
    </row>
    <row r="67" spans="1:14" x14ac:dyDescent="0.25">
      <c r="A67" s="23" t="s">
        <v>6289</v>
      </c>
      <c r="B67" s="23" t="s">
        <v>438</v>
      </c>
      <c r="C67" s="24">
        <v>45353</v>
      </c>
      <c r="D67" s="25">
        <v>1093</v>
      </c>
      <c r="E67" s="23" t="s">
        <v>2408</v>
      </c>
      <c r="F67" s="23" t="s">
        <v>15</v>
      </c>
      <c r="G67" s="23" t="s">
        <v>3515</v>
      </c>
      <c r="H67" s="23" t="s">
        <v>249</v>
      </c>
      <c r="I67" s="23" t="s">
        <v>2426</v>
      </c>
      <c r="J67" s="23" t="s">
        <v>3523</v>
      </c>
      <c r="K67" s="23" t="s">
        <v>23</v>
      </c>
      <c r="L67" s="23" t="s">
        <v>16</v>
      </c>
      <c r="M67" s="25">
        <v>396.08</v>
      </c>
      <c r="N67" s="23" t="s">
        <v>438</v>
      </c>
    </row>
    <row r="68" spans="1:14" x14ac:dyDescent="0.25">
      <c r="A68" s="23" t="s">
        <v>6323</v>
      </c>
      <c r="B68" s="23" t="s">
        <v>439</v>
      </c>
      <c r="C68" s="24">
        <v>45353</v>
      </c>
      <c r="D68" s="25">
        <v>1325</v>
      </c>
      <c r="E68" s="23" t="s">
        <v>3454</v>
      </c>
      <c r="F68" s="23" t="s">
        <v>50</v>
      </c>
      <c r="G68" s="23" t="s">
        <v>3522</v>
      </c>
      <c r="H68" s="23" t="s">
        <v>4257</v>
      </c>
      <c r="I68" s="23" t="s">
        <v>2422</v>
      </c>
      <c r="J68" s="23" t="s">
        <v>3514</v>
      </c>
      <c r="K68" s="23" t="s">
        <v>152</v>
      </c>
      <c r="L68" s="23" t="s">
        <v>51</v>
      </c>
      <c r="M68" s="25">
        <v>378.36</v>
      </c>
      <c r="N68" s="23" t="s">
        <v>439</v>
      </c>
    </row>
    <row r="69" spans="1:14" x14ac:dyDescent="0.25">
      <c r="A69" s="23" t="s">
        <v>6312</v>
      </c>
      <c r="B69" s="23" t="s">
        <v>443</v>
      </c>
      <c r="C69" s="24">
        <v>45353</v>
      </c>
      <c r="D69" s="25">
        <v>966</v>
      </c>
      <c r="E69" s="23" t="s">
        <v>3323</v>
      </c>
      <c r="F69" s="23" t="s">
        <v>20</v>
      </c>
      <c r="G69" s="23" t="s">
        <v>3521</v>
      </c>
      <c r="H69" s="23" t="s">
        <v>4241</v>
      </c>
      <c r="I69" s="23" t="s">
        <v>2423</v>
      </c>
      <c r="J69" s="23" t="s">
        <v>3514</v>
      </c>
      <c r="K69" s="23" t="s">
        <v>36</v>
      </c>
      <c r="L69" s="23" t="s">
        <v>64</v>
      </c>
      <c r="M69" s="25">
        <v>311.39</v>
      </c>
      <c r="N69" s="23" t="s">
        <v>443</v>
      </c>
    </row>
    <row r="70" spans="1:14" x14ac:dyDescent="0.25">
      <c r="A70" s="23" t="s">
        <v>6299</v>
      </c>
      <c r="B70" s="23" t="s">
        <v>438</v>
      </c>
      <c r="C70" s="24">
        <v>45355</v>
      </c>
      <c r="D70" s="25">
        <v>970</v>
      </c>
      <c r="E70" s="23" t="s">
        <v>2040</v>
      </c>
      <c r="F70" s="23" t="s">
        <v>40</v>
      </c>
      <c r="G70" s="23" t="s">
        <v>3527</v>
      </c>
      <c r="H70" s="23" t="s">
        <v>4263</v>
      </c>
      <c r="I70" s="23" t="s">
        <v>2423</v>
      </c>
      <c r="J70" s="23" t="s">
        <v>3512</v>
      </c>
      <c r="K70" s="23" t="s">
        <v>38</v>
      </c>
      <c r="L70" s="23" t="s">
        <v>41</v>
      </c>
      <c r="M70" s="25">
        <v>439.03</v>
      </c>
      <c r="N70" s="23" t="s">
        <v>438</v>
      </c>
    </row>
    <row r="71" spans="1:14" x14ac:dyDescent="0.25">
      <c r="A71" s="23" t="s">
        <v>6316</v>
      </c>
      <c r="B71" s="23" t="s">
        <v>439</v>
      </c>
      <c r="C71" s="24">
        <v>45359</v>
      </c>
      <c r="D71" s="25">
        <v>12644</v>
      </c>
      <c r="E71" s="23" t="s">
        <v>3453</v>
      </c>
      <c r="F71" s="23" t="s">
        <v>29</v>
      </c>
      <c r="G71" s="23" t="s">
        <v>3519</v>
      </c>
      <c r="H71" s="23" t="s">
        <v>4247</v>
      </c>
      <c r="I71" s="23" t="s">
        <v>2422</v>
      </c>
      <c r="J71" s="23" t="s">
        <v>3512</v>
      </c>
      <c r="K71" s="23" t="s">
        <v>126</v>
      </c>
      <c r="L71" s="23" t="s">
        <v>67</v>
      </c>
      <c r="M71" s="25">
        <v>6417.08</v>
      </c>
      <c r="N71" s="23" t="s">
        <v>439</v>
      </c>
    </row>
    <row r="72" spans="1:14" x14ac:dyDescent="0.25">
      <c r="A72" s="23" t="s">
        <v>6314</v>
      </c>
      <c r="B72" s="23" t="s">
        <v>438</v>
      </c>
      <c r="C72" s="24">
        <v>45359</v>
      </c>
      <c r="D72" s="25">
        <v>2455</v>
      </c>
      <c r="E72" s="23" t="s">
        <v>2035</v>
      </c>
      <c r="F72" s="23" t="s">
        <v>29</v>
      </c>
      <c r="G72" s="23" t="s">
        <v>3519</v>
      </c>
      <c r="H72" s="23" t="s">
        <v>246</v>
      </c>
      <c r="I72" s="23" t="s">
        <v>2424</v>
      </c>
      <c r="J72" s="23" t="s">
        <v>3514</v>
      </c>
      <c r="K72" s="23" t="s">
        <v>112</v>
      </c>
      <c r="L72" s="23" t="s">
        <v>67</v>
      </c>
      <c r="M72" s="25">
        <v>1089</v>
      </c>
      <c r="N72" s="23" t="s">
        <v>438</v>
      </c>
    </row>
    <row r="73" spans="1:14" x14ac:dyDescent="0.25">
      <c r="A73" s="23" t="s">
        <v>6302</v>
      </c>
      <c r="B73" s="23" t="s">
        <v>439</v>
      </c>
      <c r="C73" s="24">
        <v>45359</v>
      </c>
      <c r="D73" s="25">
        <v>3066</v>
      </c>
      <c r="E73" s="23" t="s">
        <v>2042</v>
      </c>
      <c r="F73" s="23" t="s">
        <v>15</v>
      </c>
      <c r="G73" s="23" t="s">
        <v>3517</v>
      </c>
      <c r="H73" s="23" t="s">
        <v>4254</v>
      </c>
      <c r="I73" s="23" t="s">
        <v>2423</v>
      </c>
      <c r="J73" s="23" t="s">
        <v>3514</v>
      </c>
      <c r="K73" s="23" t="s">
        <v>189</v>
      </c>
      <c r="L73" s="23" t="s">
        <v>16</v>
      </c>
      <c r="M73" s="25">
        <v>1025.19</v>
      </c>
      <c r="N73" s="23" t="s">
        <v>439</v>
      </c>
    </row>
    <row r="74" spans="1:14" x14ac:dyDescent="0.25">
      <c r="A74" s="23" t="s">
        <v>6317</v>
      </c>
      <c r="B74" s="23" t="s">
        <v>439</v>
      </c>
      <c r="C74" s="24">
        <v>45360</v>
      </c>
      <c r="D74" s="25">
        <v>1177</v>
      </c>
      <c r="E74" s="23" t="s">
        <v>2032</v>
      </c>
      <c r="F74" s="23" t="s">
        <v>15</v>
      </c>
      <c r="G74" s="23" t="s">
        <v>3524</v>
      </c>
      <c r="H74" s="23" t="s">
        <v>4245</v>
      </c>
      <c r="I74" s="23" t="s">
        <v>2424</v>
      </c>
      <c r="J74" s="23" t="s">
        <v>3514</v>
      </c>
      <c r="K74" s="23" t="s">
        <v>13</v>
      </c>
      <c r="L74" s="23" t="s">
        <v>492</v>
      </c>
      <c r="M74" s="25">
        <v>387.62</v>
      </c>
      <c r="N74" s="23" t="s">
        <v>439</v>
      </c>
    </row>
    <row r="75" spans="1:14" x14ac:dyDescent="0.25">
      <c r="A75" s="23" t="s">
        <v>6304</v>
      </c>
      <c r="B75" s="23" t="s">
        <v>440</v>
      </c>
      <c r="C75" s="24">
        <v>45361</v>
      </c>
      <c r="D75" s="25">
        <v>4971</v>
      </c>
      <c r="E75" s="23" t="s">
        <v>3375</v>
      </c>
      <c r="F75" s="23" t="s">
        <v>20</v>
      </c>
      <c r="G75" s="23" t="s">
        <v>3521</v>
      </c>
      <c r="H75" s="23" t="s">
        <v>4237</v>
      </c>
      <c r="I75" s="23" t="s">
        <v>2423</v>
      </c>
      <c r="J75" s="23" t="s">
        <v>3512</v>
      </c>
      <c r="K75" s="23" t="s">
        <v>81</v>
      </c>
      <c r="L75" s="23" t="s">
        <v>21</v>
      </c>
      <c r="M75" s="25">
        <v>1839.91</v>
      </c>
      <c r="N75" s="23" t="s">
        <v>440</v>
      </c>
    </row>
    <row r="76" spans="1:14" x14ac:dyDescent="0.25">
      <c r="A76" s="23" t="s">
        <v>6322</v>
      </c>
      <c r="B76" s="23" t="s">
        <v>439</v>
      </c>
      <c r="C76" s="24">
        <v>45363</v>
      </c>
      <c r="D76" s="25">
        <v>6450</v>
      </c>
      <c r="E76" s="23" t="s">
        <v>3456</v>
      </c>
      <c r="F76" s="23" t="s">
        <v>15</v>
      </c>
      <c r="G76" s="23" t="s">
        <v>3518</v>
      </c>
      <c r="H76" s="23" t="s">
        <v>238</v>
      </c>
      <c r="I76" s="23" t="s">
        <v>2422</v>
      </c>
      <c r="J76" s="23" t="s">
        <v>3512</v>
      </c>
      <c r="K76" s="23" t="s">
        <v>119</v>
      </c>
      <c r="L76" s="23" t="s">
        <v>25</v>
      </c>
      <c r="M76" s="25">
        <v>1536.76</v>
      </c>
      <c r="N76" s="23" t="s">
        <v>439</v>
      </c>
    </row>
    <row r="77" spans="1:14" x14ac:dyDescent="0.25">
      <c r="A77" s="23" t="s">
        <v>6319</v>
      </c>
      <c r="B77" s="23" t="s">
        <v>439</v>
      </c>
      <c r="C77" s="24">
        <v>45364</v>
      </c>
      <c r="D77" s="25">
        <v>3281</v>
      </c>
      <c r="E77" s="23" t="s">
        <v>3397</v>
      </c>
      <c r="F77" s="23" t="s">
        <v>20</v>
      </c>
      <c r="G77" s="23" t="s">
        <v>3521</v>
      </c>
      <c r="H77" s="23" t="s">
        <v>4246</v>
      </c>
      <c r="I77" s="23" t="s">
        <v>2423</v>
      </c>
      <c r="J77" s="23" t="s">
        <v>3523</v>
      </c>
      <c r="K77" s="23" t="s">
        <v>85</v>
      </c>
      <c r="L77" s="23" t="s">
        <v>64</v>
      </c>
      <c r="M77" s="25">
        <v>2047.22</v>
      </c>
      <c r="N77" s="23" t="s">
        <v>439</v>
      </c>
    </row>
    <row r="78" spans="1:14" x14ac:dyDescent="0.25">
      <c r="A78" s="23" t="s">
        <v>6307</v>
      </c>
      <c r="B78" s="23" t="s">
        <v>439</v>
      </c>
      <c r="C78" s="24">
        <v>45365</v>
      </c>
      <c r="D78" s="25">
        <v>3858</v>
      </c>
      <c r="E78" s="23" t="s">
        <v>2036</v>
      </c>
      <c r="F78" s="23" t="s">
        <v>29</v>
      </c>
      <c r="G78" s="23" t="s">
        <v>3520</v>
      </c>
      <c r="H78" s="23" t="s">
        <v>4243</v>
      </c>
      <c r="I78" s="23" t="s">
        <v>2422</v>
      </c>
      <c r="J78" s="23" t="s">
        <v>3516</v>
      </c>
      <c r="K78" s="23" t="s">
        <v>201</v>
      </c>
      <c r="L78" s="23" t="s">
        <v>30</v>
      </c>
      <c r="M78" s="25">
        <v>1549.51</v>
      </c>
      <c r="N78" s="23" t="s">
        <v>439</v>
      </c>
    </row>
    <row r="79" spans="1:14" x14ac:dyDescent="0.25">
      <c r="A79" s="23" t="s">
        <v>6312</v>
      </c>
      <c r="B79" s="23" t="s">
        <v>439</v>
      </c>
      <c r="C79" s="24">
        <v>45366</v>
      </c>
      <c r="D79" s="25">
        <v>2852</v>
      </c>
      <c r="E79" s="23" t="s">
        <v>2034</v>
      </c>
      <c r="F79" s="23" t="s">
        <v>20</v>
      </c>
      <c r="G79" s="23" t="s">
        <v>3513</v>
      </c>
      <c r="H79" s="23" t="s">
        <v>4235</v>
      </c>
      <c r="I79" s="23" t="s">
        <v>2425</v>
      </c>
      <c r="J79" s="23" t="s">
        <v>3516</v>
      </c>
      <c r="K79" s="23" t="s">
        <v>60</v>
      </c>
      <c r="L79" s="23" t="s">
        <v>21</v>
      </c>
      <c r="M79" s="25">
        <v>1093.79</v>
      </c>
      <c r="N79" s="23" t="s">
        <v>439</v>
      </c>
    </row>
    <row r="80" spans="1:14" x14ac:dyDescent="0.25">
      <c r="A80" s="23" t="s">
        <v>6292</v>
      </c>
      <c r="B80" s="23" t="s">
        <v>438</v>
      </c>
      <c r="C80" s="24">
        <v>45366</v>
      </c>
      <c r="D80" s="25">
        <v>2626</v>
      </c>
      <c r="E80" s="23" t="s">
        <v>3325</v>
      </c>
      <c r="F80" s="23" t="s">
        <v>15</v>
      </c>
      <c r="G80" s="23" t="s">
        <v>3517</v>
      </c>
      <c r="H80" s="23" t="s">
        <v>4262</v>
      </c>
      <c r="I80" s="23" t="s">
        <v>2426</v>
      </c>
      <c r="J80" s="23" t="s">
        <v>3512</v>
      </c>
      <c r="K80" s="23" t="s">
        <v>403</v>
      </c>
      <c r="L80" s="23" t="s">
        <v>25</v>
      </c>
      <c r="M80" s="25">
        <v>1039.92</v>
      </c>
      <c r="N80" s="23" t="s">
        <v>438</v>
      </c>
    </row>
    <row r="81" spans="1:14" x14ac:dyDescent="0.25">
      <c r="A81" s="23" t="s">
        <v>6293</v>
      </c>
      <c r="B81" s="23" t="s">
        <v>439</v>
      </c>
      <c r="C81" s="24">
        <v>45367</v>
      </c>
      <c r="D81" s="25">
        <v>2303</v>
      </c>
      <c r="E81" s="23" t="s">
        <v>3398</v>
      </c>
      <c r="F81" s="23" t="s">
        <v>15</v>
      </c>
      <c r="G81" s="23" t="s">
        <v>3524</v>
      </c>
      <c r="H81" s="23" t="s">
        <v>4245</v>
      </c>
      <c r="I81" s="23" t="s">
        <v>2424</v>
      </c>
      <c r="J81" s="23" t="s">
        <v>3526</v>
      </c>
      <c r="K81" s="23" t="s">
        <v>18</v>
      </c>
      <c r="L81" s="23" t="s">
        <v>55</v>
      </c>
      <c r="M81" s="25">
        <v>831.93</v>
      </c>
      <c r="N81" s="23" t="s">
        <v>439</v>
      </c>
    </row>
    <row r="82" spans="1:14" x14ac:dyDescent="0.25">
      <c r="A82" s="23" t="s">
        <v>6284</v>
      </c>
      <c r="B82" s="23" t="s">
        <v>439</v>
      </c>
      <c r="C82" s="24">
        <v>45367</v>
      </c>
      <c r="D82" s="25">
        <v>2875</v>
      </c>
      <c r="E82" s="23" t="s">
        <v>2039</v>
      </c>
      <c r="F82" s="23" t="s">
        <v>20</v>
      </c>
      <c r="G82" s="23" t="s">
        <v>3521</v>
      </c>
      <c r="H82" s="23" t="s">
        <v>4253</v>
      </c>
      <c r="I82" s="23" t="s">
        <v>2422</v>
      </c>
      <c r="J82" s="23" t="s">
        <v>3514</v>
      </c>
      <c r="K82" s="23" t="s">
        <v>192</v>
      </c>
      <c r="L82" s="23" t="s">
        <v>21</v>
      </c>
      <c r="M82" s="25">
        <v>1048.83</v>
      </c>
      <c r="N82" s="23" t="s">
        <v>439</v>
      </c>
    </row>
    <row r="83" spans="1:14" x14ac:dyDescent="0.25">
      <c r="A83" s="23" t="s">
        <v>6285</v>
      </c>
      <c r="B83" s="23" t="s">
        <v>439</v>
      </c>
      <c r="C83" s="24">
        <v>45367</v>
      </c>
      <c r="D83" s="25">
        <v>3397</v>
      </c>
      <c r="E83" s="23" t="s">
        <v>3458</v>
      </c>
      <c r="F83" s="23" t="s">
        <v>20</v>
      </c>
      <c r="G83" s="23" t="s">
        <v>3513</v>
      </c>
      <c r="H83" s="23" t="s">
        <v>4239</v>
      </c>
      <c r="I83" s="23" t="s">
        <v>2423</v>
      </c>
      <c r="J83" s="23" t="s">
        <v>3514</v>
      </c>
      <c r="K83" s="23" t="s">
        <v>32</v>
      </c>
      <c r="L83" s="23" t="s">
        <v>21</v>
      </c>
      <c r="M83" s="25">
        <v>934.38</v>
      </c>
      <c r="N83" s="23" t="s">
        <v>439</v>
      </c>
    </row>
    <row r="84" spans="1:14" x14ac:dyDescent="0.25">
      <c r="A84" s="23" t="s">
        <v>6310</v>
      </c>
      <c r="B84" s="23" t="s">
        <v>439</v>
      </c>
      <c r="C84" s="24">
        <v>45369</v>
      </c>
      <c r="D84" s="25">
        <v>1187</v>
      </c>
      <c r="E84" s="23" t="s">
        <v>2037</v>
      </c>
      <c r="F84" s="23" t="s">
        <v>40</v>
      </c>
      <c r="G84" s="23" t="s">
        <v>3527</v>
      </c>
      <c r="H84" s="23" t="s">
        <v>4263</v>
      </c>
      <c r="I84" s="23" t="s">
        <v>2423</v>
      </c>
      <c r="J84" s="23" t="s">
        <v>3514</v>
      </c>
      <c r="K84" s="23" t="s">
        <v>53</v>
      </c>
      <c r="L84" s="23" t="s">
        <v>41</v>
      </c>
      <c r="M84" s="25">
        <v>320.61</v>
      </c>
      <c r="N84" s="23" t="s">
        <v>439</v>
      </c>
    </row>
    <row r="85" spans="1:14" x14ac:dyDescent="0.25">
      <c r="A85" s="23" t="s">
        <v>6311</v>
      </c>
      <c r="B85" s="23" t="s">
        <v>439</v>
      </c>
      <c r="C85" s="24">
        <v>45371</v>
      </c>
      <c r="D85" s="25">
        <v>7441</v>
      </c>
      <c r="E85" s="23" t="s">
        <v>3322</v>
      </c>
      <c r="F85" s="23" t="s">
        <v>50</v>
      </c>
      <c r="G85" s="23" t="s">
        <v>3522</v>
      </c>
      <c r="H85" s="23" t="s">
        <v>4257</v>
      </c>
      <c r="I85" s="23" t="s">
        <v>2423</v>
      </c>
      <c r="J85" s="23" t="s">
        <v>3516</v>
      </c>
      <c r="K85" s="23" t="s">
        <v>45</v>
      </c>
      <c r="L85" s="23" t="s">
        <v>51</v>
      </c>
      <c r="M85" s="25">
        <v>1707.98</v>
      </c>
      <c r="N85" s="23" t="s">
        <v>439</v>
      </c>
    </row>
    <row r="86" spans="1:14" x14ac:dyDescent="0.25">
      <c r="A86" s="23" t="s">
        <v>6322</v>
      </c>
      <c r="B86" s="23" t="s">
        <v>439</v>
      </c>
      <c r="C86" s="24">
        <v>45372</v>
      </c>
      <c r="D86" s="25">
        <v>7509</v>
      </c>
      <c r="E86" s="23" t="s">
        <v>3317</v>
      </c>
      <c r="F86" s="23" t="s">
        <v>15</v>
      </c>
      <c r="G86" s="23" t="s">
        <v>3524</v>
      </c>
      <c r="H86" s="23" t="s">
        <v>4245</v>
      </c>
      <c r="I86" s="23" t="s">
        <v>2425</v>
      </c>
      <c r="J86" s="23" t="s">
        <v>3512</v>
      </c>
      <c r="K86" s="23" t="s">
        <v>162</v>
      </c>
      <c r="L86" s="23" t="s">
        <v>25</v>
      </c>
      <c r="M86" s="25">
        <v>2489.4</v>
      </c>
      <c r="N86" s="23" t="s">
        <v>439</v>
      </c>
    </row>
    <row r="87" spans="1:14" x14ac:dyDescent="0.25">
      <c r="A87" s="23" t="s">
        <v>6306</v>
      </c>
      <c r="B87" s="23" t="s">
        <v>441</v>
      </c>
      <c r="C87" s="24">
        <v>45372</v>
      </c>
      <c r="D87" s="25">
        <v>572</v>
      </c>
      <c r="E87" s="23" t="s">
        <v>3377</v>
      </c>
      <c r="F87" s="23" t="s">
        <v>50</v>
      </c>
      <c r="G87" s="23" t="s">
        <v>3525</v>
      </c>
      <c r="H87" s="23" t="s">
        <v>4258</v>
      </c>
      <c r="I87" s="23" t="s">
        <v>2425</v>
      </c>
      <c r="J87" s="23" t="s">
        <v>3514</v>
      </c>
      <c r="K87" s="23" t="s">
        <v>139</v>
      </c>
      <c r="L87" s="23" t="s">
        <v>87</v>
      </c>
      <c r="M87" s="25">
        <v>208.83</v>
      </c>
      <c r="N87" s="23" t="s">
        <v>441</v>
      </c>
    </row>
    <row r="88" spans="1:14" x14ac:dyDescent="0.25">
      <c r="A88" s="23" t="s">
        <v>6290</v>
      </c>
      <c r="B88" s="23" t="s">
        <v>439</v>
      </c>
      <c r="C88" s="24">
        <v>45372</v>
      </c>
      <c r="D88" s="25">
        <v>15978</v>
      </c>
      <c r="E88" s="23" t="s">
        <v>2038</v>
      </c>
      <c r="F88" s="23" t="s">
        <v>15</v>
      </c>
      <c r="G88" s="23" t="s">
        <v>3524</v>
      </c>
      <c r="H88" s="23" t="s">
        <v>4260</v>
      </c>
      <c r="I88" s="23" t="s">
        <v>2422</v>
      </c>
      <c r="J88" s="23" t="s">
        <v>3516</v>
      </c>
      <c r="K88" s="23" t="s">
        <v>123</v>
      </c>
      <c r="L88" s="23" t="s">
        <v>492</v>
      </c>
      <c r="M88" s="25">
        <v>3906.07</v>
      </c>
      <c r="N88" s="23" t="s">
        <v>439</v>
      </c>
    </row>
    <row r="89" spans="1:14" x14ac:dyDescent="0.25">
      <c r="A89" s="23" t="s">
        <v>6312</v>
      </c>
      <c r="B89" s="23" t="s">
        <v>439</v>
      </c>
      <c r="C89" s="24">
        <v>45373</v>
      </c>
      <c r="D89" s="25">
        <v>3208</v>
      </c>
      <c r="E89" s="23" t="s">
        <v>2033</v>
      </c>
      <c r="F89" s="23" t="s">
        <v>20</v>
      </c>
      <c r="G89" s="23" t="s">
        <v>3521</v>
      </c>
      <c r="H89" s="23" t="s">
        <v>4246</v>
      </c>
      <c r="I89" s="23" t="s">
        <v>2422</v>
      </c>
      <c r="J89" s="23" t="s">
        <v>3516</v>
      </c>
      <c r="K89" s="23" t="s">
        <v>164</v>
      </c>
      <c r="L89" s="23" t="s">
        <v>491</v>
      </c>
      <c r="M89" s="25">
        <v>833.47</v>
      </c>
      <c r="N89" s="23" t="s">
        <v>439</v>
      </c>
    </row>
    <row r="90" spans="1:14" x14ac:dyDescent="0.25">
      <c r="A90" s="23" t="s">
        <v>6308</v>
      </c>
      <c r="B90" s="23" t="s">
        <v>439</v>
      </c>
      <c r="C90" s="24">
        <v>45373</v>
      </c>
      <c r="D90" s="25">
        <v>3157</v>
      </c>
      <c r="E90" s="23" t="s">
        <v>3402</v>
      </c>
      <c r="F90" s="23" t="s">
        <v>20</v>
      </c>
      <c r="G90" s="23" t="s">
        <v>3513</v>
      </c>
      <c r="H90" s="23" t="s">
        <v>242</v>
      </c>
      <c r="I90" s="23" t="s">
        <v>2422</v>
      </c>
      <c r="J90" s="23" t="s">
        <v>3514</v>
      </c>
      <c r="K90" s="23" t="s">
        <v>136</v>
      </c>
      <c r="L90" s="23" t="s">
        <v>491</v>
      </c>
      <c r="M90" s="25">
        <v>957.47</v>
      </c>
      <c r="N90" s="23" t="s">
        <v>439</v>
      </c>
    </row>
    <row r="91" spans="1:14" x14ac:dyDescent="0.25">
      <c r="A91" s="23" t="s">
        <v>6316</v>
      </c>
      <c r="B91" s="23" t="s">
        <v>439</v>
      </c>
      <c r="C91" s="24">
        <v>45373</v>
      </c>
      <c r="D91" s="25">
        <v>3617</v>
      </c>
      <c r="E91" s="23" t="s">
        <v>3382</v>
      </c>
      <c r="F91" s="23" t="s">
        <v>29</v>
      </c>
      <c r="G91" s="23" t="s">
        <v>230</v>
      </c>
      <c r="H91" s="23" t="s">
        <v>230</v>
      </c>
      <c r="I91" s="23" t="s">
        <v>2423</v>
      </c>
      <c r="J91" s="23" t="s">
        <v>3516</v>
      </c>
      <c r="K91" s="23" t="s">
        <v>155</v>
      </c>
      <c r="L91" s="23" t="s">
        <v>34</v>
      </c>
      <c r="M91" s="25">
        <v>2438.44</v>
      </c>
      <c r="N91" s="23" t="s">
        <v>439</v>
      </c>
    </row>
    <row r="92" spans="1:14" x14ac:dyDescent="0.25">
      <c r="A92" s="23" t="s">
        <v>6320</v>
      </c>
      <c r="B92" s="23" t="s">
        <v>439</v>
      </c>
      <c r="C92" s="24">
        <v>45375</v>
      </c>
      <c r="D92" s="25">
        <v>2279</v>
      </c>
      <c r="E92" s="23" t="s">
        <v>3324</v>
      </c>
      <c r="F92" s="23" t="s">
        <v>40</v>
      </c>
      <c r="G92" s="23" t="s">
        <v>3527</v>
      </c>
      <c r="H92" s="23" t="s">
        <v>4261</v>
      </c>
      <c r="I92" s="23" t="s">
        <v>2425</v>
      </c>
      <c r="J92" s="23" t="s">
        <v>3523</v>
      </c>
      <c r="K92" s="23" t="s">
        <v>27</v>
      </c>
      <c r="L92" s="23" t="s">
        <v>493</v>
      </c>
      <c r="M92" s="25">
        <v>721.76</v>
      </c>
      <c r="N92" s="23" t="s">
        <v>439</v>
      </c>
    </row>
    <row r="93" spans="1:14" x14ac:dyDescent="0.25">
      <c r="A93" s="23" t="s">
        <v>6302</v>
      </c>
      <c r="B93" s="23" t="s">
        <v>443</v>
      </c>
      <c r="C93" s="24">
        <v>45376</v>
      </c>
      <c r="D93" s="25">
        <v>936</v>
      </c>
      <c r="E93" s="23" t="s">
        <v>3380</v>
      </c>
      <c r="F93" s="23" t="s">
        <v>15</v>
      </c>
      <c r="G93" s="23" t="s">
        <v>3517</v>
      </c>
      <c r="H93" s="23" t="s">
        <v>4262</v>
      </c>
      <c r="I93" s="23" t="s">
        <v>2423</v>
      </c>
      <c r="J93" s="23" t="s">
        <v>3514</v>
      </c>
      <c r="K93" s="23" t="s">
        <v>145</v>
      </c>
      <c r="L93" s="23" t="s">
        <v>25</v>
      </c>
      <c r="M93" s="25">
        <v>222.16</v>
      </c>
      <c r="N93" s="23" t="s">
        <v>443</v>
      </c>
    </row>
    <row r="94" spans="1:14" x14ac:dyDescent="0.25">
      <c r="A94" s="23" t="s">
        <v>6286</v>
      </c>
      <c r="B94" s="23" t="s">
        <v>439</v>
      </c>
      <c r="C94" s="24">
        <v>45376</v>
      </c>
      <c r="D94" s="25">
        <v>594</v>
      </c>
      <c r="E94" s="23" t="s">
        <v>2043</v>
      </c>
      <c r="F94" s="23" t="s">
        <v>20</v>
      </c>
      <c r="G94" s="23" t="s">
        <v>3521</v>
      </c>
      <c r="H94" s="23" t="s">
        <v>4246</v>
      </c>
      <c r="I94" s="23" t="s">
        <v>2423</v>
      </c>
      <c r="J94" s="23" t="s">
        <v>3514</v>
      </c>
      <c r="K94" s="23" t="s">
        <v>116</v>
      </c>
      <c r="L94" s="23" t="s">
        <v>21</v>
      </c>
      <c r="M94" s="25">
        <v>195.08</v>
      </c>
      <c r="N94" s="23" t="s">
        <v>439</v>
      </c>
    </row>
    <row r="95" spans="1:14" x14ac:dyDescent="0.25">
      <c r="A95" s="23" t="s">
        <v>6324</v>
      </c>
      <c r="B95" s="23" t="s">
        <v>440</v>
      </c>
      <c r="C95" s="24">
        <v>45378</v>
      </c>
      <c r="D95" s="25">
        <v>424</v>
      </c>
      <c r="E95" s="23" t="s">
        <v>3455</v>
      </c>
      <c r="F95" s="23" t="s">
        <v>15</v>
      </c>
      <c r="G95" s="23" t="s">
        <v>3524</v>
      </c>
      <c r="H95" s="23" t="s">
        <v>4245</v>
      </c>
      <c r="I95" s="23" t="s">
        <v>2424</v>
      </c>
      <c r="J95" s="23" t="s">
        <v>3514</v>
      </c>
      <c r="K95" s="23" t="s">
        <v>198</v>
      </c>
      <c r="L95" s="23" t="s">
        <v>55</v>
      </c>
      <c r="M95" s="25">
        <v>251.43</v>
      </c>
      <c r="N95" s="23" t="s">
        <v>440</v>
      </c>
    </row>
    <row r="96" spans="1:14" x14ac:dyDescent="0.25">
      <c r="A96" s="23" t="s">
        <v>6288</v>
      </c>
      <c r="B96" s="23" t="s">
        <v>441</v>
      </c>
      <c r="C96" s="24">
        <v>45380</v>
      </c>
      <c r="D96" s="25">
        <v>873</v>
      </c>
      <c r="E96" s="23" t="s">
        <v>3319</v>
      </c>
      <c r="F96" s="23" t="s">
        <v>29</v>
      </c>
      <c r="G96" s="23" t="s">
        <v>230</v>
      </c>
      <c r="H96" s="23" t="s">
        <v>230</v>
      </c>
      <c r="I96" s="23" t="s">
        <v>2422</v>
      </c>
      <c r="J96" s="23" t="s">
        <v>3514</v>
      </c>
      <c r="K96" s="23" t="s">
        <v>169</v>
      </c>
      <c r="L96" s="23" t="s">
        <v>67</v>
      </c>
      <c r="M96" s="25">
        <v>275.02999999999997</v>
      </c>
      <c r="N96" s="23" t="s">
        <v>441</v>
      </c>
    </row>
    <row r="97" spans="1:14" x14ac:dyDescent="0.25">
      <c r="A97" s="23" t="s">
        <v>6325</v>
      </c>
      <c r="B97" s="23" t="s">
        <v>439</v>
      </c>
      <c r="C97" s="24">
        <v>45381</v>
      </c>
      <c r="D97" s="25">
        <v>2135</v>
      </c>
      <c r="E97" s="23" t="s">
        <v>3376</v>
      </c>
      <c r="F97" s="23" t="s">
        <v>40</v>
      </c>
      <c r="G97" s="23" t="s">
        <v>3511</v>
      </c>
      <c r="H97" s="23" t="s">
        <v>4233</v>
      </c>
      <c r="I97" s="23" t="s">
        <v>2423</v>
      </c>
      <c r="J97" s="23" t="s">
        <v>3514</v>
      </c>
      <c r="K97" s="23" t="s">
        <v>62</v>
      </c>
      <c r="L97" s="23" t="s">
        <v>493</v>
      </c>
      <c r="M97" s="25">
        <v>798.16</v>
      </c>
      <c r="N97" s="23" t="s">
        <v>439</v>
      </c>
    </row>
    <row r="98" spans="1:14" x14ac:dyDescent="0.25">
      <c r="A98" s="23" t="s">
        <v>6307</v>
      </c>
      <c r="B98" s="23" t="s">
        <v>439</v>
      </c>
      <c r="C98" s="24">
        <v>45381</v>
      </c>
      <c r="D98" s="25">
        <v>1454</v>
      </c>
      <c r="E98" s="23" t="s">
        <v>3381</v>
      </c>
      <c r="F98" s="23" t="s">
        <v>29</v>
      </c>
      <c r="G98" s="23" t="s">
        <v>3520</v>
      </c>
      <c r="H98" s="23" t="s">
        <v>4259</v>
      </c>
      <c r="I98" s="23" t="s">
        <v>2426</v>
      </c>
      <c r="J98" s="23" t="s">
        <v>3512</v>
      </c>
      <c r="K98" s="23" t="s">
        <v>48</v>
      </c>
      <c r="L98" s="23" t="s">
        <v>30</v>
      </c>
      <c r="M98" s="25">
        <v>545.84</v>
      </c>
      <c r="N98" s="23" t="s">
        <v>439</v>
      </c>
    </row>
    <row r="99" spans="1:14" x14ac:dyDescent="0.25">
      <c r="A99" s="23" t="s">
        <v>6291</v>
      </c>
      <c r="B99" s="23" t="s">
        <v>439</v>
      </c>
      <c r="C99" s="24">
        <v>45382</v>
      </c>
      <c r="D99" s="25">
        <v>2933</v>
      </c>
      <c r="E99" s="23" t="s">
        <v>2041</v>
      </c>
      <c r="F99" s="23" t="s">
        <v>15</v>
      </c>
      <c r="G99" s="23" t="s">
        <v>3524</v>
      </c>
      <c r="H99" s="23" t="s">
        <v>4260</v>
      </c>
      <c r="I99" s="23" t="s">
        <v>2425</v>
      </c>
      <c r="J99" s="23" t="s">
        <v>3516</v>
      </c>
      <c r="K99" s="23" t="s">
        <v>160</v>
      </c>
      <c r="L99" s="23" t="s">
        <v>25</v>
      </c>
      <c r="M99" s="25">
        <v>790.26</v>
      </c>
      <c r="N99" s="23" t="s">
        <v>439</v>
      </c>
    </row>
    <row r="100" spans="1:14" x14ac:dyDescent="0.25">
      <c r="A100" s="23" t="s">
        <v>6292</v>
      </c>
      <c r="B100" s="23" t="s">
        <v>439</v>
      </c>
      <c r="C100" s="24">
        <v>45382</v>
      </c>
      <c r="D100" s="25">
        <v>850</v>
      </c>
      <c r="E100" s="23" t="s">
        <v>3401</v>
      </c>
      <c r="F100" s="23" t="s">
        <v>15</v>
      </c>
      <c r="G100" s="23" t="s">
        <v>3524</v>
      </c>
      <c r="H100" s="23" t="s">
        <v>226</v>
      </c>
      <c r="I100" s="23" t="s">
        <v>2426</v>
      </c>
      <c r="J100" s="23" t="s">
        <v>3526</v>
      </c>
      <c r="K100" s="23" t="s">
        <v>196</v>
      </c>
      <c r="L100" s="23" t="s">
        <v>492</v>
      </c>
      <c r="M100" s="25">
        <v>293.98</v>
      </c>
      <c r="N100" s="23" t="s">
        <v>439</v>
      </c>
    </row>
    <row r="101" spans="1:14" x14ac:dyDescent="0.25">
      <c r="A101" s="23" t="s">
        <v>6316</v>
      </c>
      <c r="B101" s="23" t="s">
        <v>443</v>
      </c>
      <c r="C101" s="24">
        <v>45383</v>
      </c>
      <c r="D101" s="25">
        <v>1900</v>
      </c>
      <c r="E101" s="23" t="s">
        <v>3378</v>
      </c>
      <c r="F101" s="23" t="s">
        <v>29</v>
      </c>
      <c r="G101" s="23" t="s">
        <v>3519</v>
      </c>
      <c r="H101" s="23" t="s">
        <v>246</v>
      </c>
      <c r="I101" s="23" t="s">
        <v>2423</v>
      </c>
      <c r="J101" s="23" t="s">
        <v>3514</v>
      </c>
      <c r="K101" s="23" t="s">
        <v>119</v>
      </c>
      <c r="L101" s="23" t="s">
        <v>34</v>
      </c>
      <c r="M101" s="25">
        <v>973.99</v>
      </c>
      <c r="N101" s="23" t="s">
        <v>443</v>
      </c>
    </row>
    <row r="102" spans="1:14" x14ac:dyDescent="0.25">
      <c r="A102" s="23" t="s">
        <v>6301</v>
      </c>
      <c r="B102" s="23" t="s">
        <v>438</v>
      </c>
      <c r="C102" s="24">
        <v>45383</v>
      </c>
      <c r="D102" s="25">
        <v>288</v>
      </c>
      <c r="E102" s="23" t="s">
        <v>3460</v>
      </c>
      <c r="F102" s="23" t="s">
        <v>15</v>
      </c>
      <c r="G102" s="23" t="s">
        <v>3524</v>
      </c>
      <c r="H102" s="23" t="s">
        <v>4260</v>
      </c>
      <c r="I102" s="23" t="s">
        <v>2425</v>
      </c>
      <c r="J102" s="23" t="s">
        <v>3514</v>
      </c>
      <c r="K102" s="23" t="s">
        <v>18</v>
      </c>
      <c r="L102" s="23" t="s">
        <v>55</v>
      </c>
      <c r="M102" s="25">
        <v>86.81</v>
      </c>
      <c r="N102" s="23" t="s">
        <v>438</v>
      </c>
    </row>
    <row r="103" spans="1:14" x14ac:dyDescent="0.25">
      <c r="A103" s="23" t="s">
        <v>6326</v>
      </c>
      <c r="B103" s="23" t="s">
        <v>439</v>
      </c>
      <c r="C103" s="24">
        <v>45384</v>
      </c>
      <c r="D103" s="25">
        <v>2566</v>
      </c>
      <c r="E103" s="23" t="s">
        <v>2047</v>
      </c>
      <c r="F103" s="23" t="s">
        <v>29</v>
      </c>
      <c r="G103" s="23" t="s">
        <v>3519</v>
      </c>
      <c r="H103" s="23" t="s">
        <v>4247</v>
      </c>
      <c r="I103" s="23" t="s">
        <v>2422</v>
      </c>
      <c r="J103" s="23" t="s">
        <v>3514</v>
      </c>
      <c r="K103" s="23" t="s">
        <v>169</v>
      </c>
      <c r="L103" s="23" t="s">
        <v>30</v>
      </c>
      <c r="M103" s="25">
        <v>646.07000000000005</v>
      </c>
      <c r="N103" s="23" t="s">
        <v>439</v>
      </c>
    </row>
    <row r="104" spans="1:14" x14ac:dyDescent="0.25">
      <c r="A104" s="23" t="s">
        <v>6317</v>
      </c>
      <c r="B104" s="23" t="s">
        <v>439</v>
      </c>
      <c r="C104" s="24">
        <v>45385</v>
      </c>
      <c r="D104" s="25">
        <v>3569</v>
      </c>
      <c r="E104" s="23" t="s">
        <v>2051</v>
      </c>
      <c r="F104" s="23" t="s">
        <v>15</v>
      </c>
      <c r="G104" s="23" t="s">
        <v>3524</v>
      </c>
      <c r="H104" s="23" t="s">
        <v>4260</v>
      </c>
      <c r="I104" s="23" t="s">
        <v>2424</v>
      </c>
      <c r="J104" s="23" t="s">
        <v>3526</v>
      </c>
      <c r="K104" s="23" t="s">
        <v>60</v>
      </c>
      <c r="L104" s="23" t="s">
        <v>25</v>
      </c>
      <c r="M104" s="25">
        <v>1353.05</v>
      </c>
      <c r="N104" s="23" t="s">
        <v>439</v>
      </c>
    </row>
    <row r="105" spans="1:14" x14ac:dyDescent="0.25">
      <c r="A105" s="23" t="s">
        <v>6287</v>
      </c>
      <c r="B105" s="23" t="s">
        <v>439</v>
      </c>
      <c r="C105" s="24">
        <v>45385</v>
      </c>
      <c r="D105" s="25">
        <v>6247</v>
      </c>
      <c r="E105" s="23" t="s">
        <v>3332</v>
      </c>
      <c r="F105" s="23" t="s">
        <v>29</v>
      </c>
      <c r="G105" s="23" t="s">
        <v>230</v>
      </c>
      <c r="H105" s="23" t="s">
        <v>230</v>
      </c>
      <c r="I105" s="23" t="s">
        <v>2425</v>
      </c>
      <c r="J105" s="23" t="s">
        <v>3516</v>
      </c>
      <c r="K105" s="23" t="s">
        <v>81</v>
      </c>
      <c r="L105" s="23" t="s">
        <v>30</v>
      </c>
      <c r="M105" s="25">
        <v>2252.77</v>
      </c>
      <c r="N105" s="23" t="s">
        <v>439</v>
      </c>
    </row>
    <row r="106" spans="1:14" x14ac:dyDescent="0.25">
      <c r="A106" s="23" t="s">
        <v>6305</v>
      </c>
      <c r="B106" s="23" t="s">
        <v>443</v>
      </c>
      <c r="C106" s="24">
        <v>45386</v>
      </c>
      <c r="D106" s="25">
        <v>3305</v>
      </c>
      <c r="E106" s="23" t="s">
        <v>3459</v>
      </c>
      <c r="F106" s="23" t="s">
        <v>50</v>
      </c>
      <c r="G106" s="23" t="s">
        <v>3525</v>
      </c>
      <c r="H106" s="23" t="s">
        <v>4258</v>
      </c>
      <c r="I106" s="23" t="s">
        <v>2425</v>
      </c>
      <c r="J106" s="23" t="s">
        <v>3514</v>
      </c>
      <c r="K106" s="23" t="s">
        <v>166</v>
      </c>
      <c r="L106" s="23" t="s">
        <v>51</v>
      </c>
      <c r="M106" s="25">
        <v>1116.17</v>
      </c>
      <c r="N106" s="23" t="s">
        <v>443</v>
      </c>
    </row>
    <row r="107" spans="1:14" x14ac:dyDescent="0.25">
      <c r="A107" s="23" t="s">
        <v>6306</v>
      </c>
      <c r="B107" s="23" t="s">
        <v>438</v>
      </c>
      <c r="C107" s="24">
        <v>45386</v>
      </c>
      <c r="D107" s="25">
        <v>3677</v>
      </c>
      <c r="E107" s="23" t="s">
        <v>2054</v>
      </c>
      <c r="F107" s="23" t="s">
        <v>50</v>
      </c>
      <c r="G107" s="23" t="s">
        <v>3525</v>
      </c>
      <c r="H107" s="23" t="s">
        <v>4255</v>
      </c>
      <c r="I107" s="23" t="s">
        <v>2425</v>
      </c>
      <c r="J107" s="23" t="s">
        <v>3526</v>
      </c>
      <c r="K107" s="23" t="s">
        <v>53</v>
      </c>
      <c r="L107" s="23" t="s">
        <v>51</v>
      </c>
      <c r="M107" s="25">
        <v>1451.81</v>
      </c>
      <c r="N107" s="23" t="s">
        <v>438</v>
      </c>
    </row>
    <row r="108" spans="1:14" x14ac:dyDescent="0.25">
      <c r="A108" s="23" t="s">
        <v>6297</v>
      </c>
      <c r="B108" s="23" t="s">
        <v>440</v>
      </c>
      <c r="C108" s="24">
        <v>45386</v>
      </c>
      <c r="D108" s="25">
        <v>4277</v>
      </c>
      <c r="E108" s="23" t="s">
        <v>2056</v>
      </c>
      <c r="F108" s="23" t="s">
        <v>20</v>
      </c>
      <c r="G108" s="23" t="s">
        <v>3521</v>
      </c>
      <c r="H108" s="23" t="s">
        <v>4241</v>
      </c>
      <c r="I108" s="23" t="s">
        <v>2422</v>
      </c>
      <c r="J108" s="23" t="s">
        <v>3516</v>
      </c>
      <c r="K108" s="23" t="s">
        <v>192</v>
      </c>
      <c r="L108" s="23" t="s">
        <v>491</v>
      </c>
      <c r="M108" s="25">
        <v>2622.16</v>
      </c>
      <c r="N108" s="23" t="s">
        <v>440</v>
      </c>
    </row>
    <row r="109" spans="1:14" x14ac:dyDescent="0.25">
      <c r="A109" s="23" t="s">
        <v>6312</v>
      </c>
      <c r="B109" s="23" t="s">
        <v>439</v>
      </c>
      <c r="C109" s="24">
        <v>45387</v>
      </c>
      <c r="D109" s="25">
        <v>4479</v>
      </c>
      <c r="E109" s="23" t="s">
        <v>3327</v>
      </c>
      <c r="F109" s="23" t="s">
        <v>20</v>
      </c>
      <c r="G109" s="23" t="s">
        <v>3521</v>
      </c>
      <c r="H109" s="23" t="s">
        <v>4246</v>
      </c>
      <c r="I109" s="23" t="s">
        <v>2423</v>
      </c>
      <c r="J109" s="23" t="s">
        <v>3526</v>
      </c>
      <c r="K109" s="23" t="s">
        <v>126</v>
      </c>
      <c r="L109" s="23" t="s">
        <v>64</v>
      </c>
      <c r="M109" s="25">
        <v>1489.86</v>
      </c>
      <c r="N109" s="23" t="s">
        <v>439</v>
      </c>
    </row>
    <row r="110" spans="1:14" x14ac:dyDescent="0.25">
      <c r="A110" s="23" t="s">
        <v>6299</v>
      </c>
      <c r="B110" s="23" t="s">
        <v>439</v>
      </c>
      <c r="C110" s="24">
        <v>45388</v>
      </c>
      <c r="D110" s="25">
        <v>4128</v>
      </c>
      <c r="E110" s="23" t="s">
        <v>2050</v>
      </c>
      <c r="F110" s="23" t="s">
        <v>40</v>
      </c>
      <c r="G110" s="23" t="s">
        <v>3527</v>
      </c>
      <c r="H110" s="23" t="s">
        <v>4261</v>
      </c>
      <c r="I110" s="23" t="s">
        <v>2424</v>
      </c>
      <c r="J110" s="23" t="s">
        <v>3514</v>
      </c>
      <c r="K110" s="23" t="s">
        <v>164</v>
      </c>
      <c r="L110" s="23" t="s">
        <v>493</v>
      </c>
      <c r="M110" s="25">
        <v>1190.9100000000001</v>
      </c>
      <c r="N110" s="23" t="s">
        <v>439</v>
      </c>
    </row>
    <row r="111" spans="1:14" x14ac:dyDescent="0.25">
      <c r="A111" s="23" t="s">
        <v>6300</v>
      </c>
      <c r="B111" s="23" t="s">
        <v>438</v>
      </c>
      <c r="C111" s="24">
        <v>45389</v>
      </c>
      <c r="D111" s="25">
        <v>1290</v>
      </c>
      <c r="E111" s="23" t="s">
        <v>2044</v>
      </c>
      <c r="F111" s="23" t="s">
        <v>20</v>
      </c>
      <c r="G111" s="23" t="s">
        <v>3521</v>
      </c>
      <c r="H111" s="23" t="s">
        <v>4241</v>
      </c>
      <c r="I111" s="23" t="s">
        <v>2424</v>
      </c>
      <c r="J111" s="23" t="s">
        <v>3523</v>
      </c>
      <c r="K111" s="23" t="s">
        <v>172</v>
      </c>
      <c r="L111" s="23" t="s">
        <v>491</v>
      </c>
      <c r="M111" s="25">
        <v>769.83</v>
      </c>
      <c r="N111" s="23" t="s">
        <v>438</v>
      </c>
    </row>
    <row r="112" spans="1:14" x14ac:dyDescent="0.25">
      <c r="A112" s="23" t="s">
        <v>6284</v>
      </c>
      <c r="B112" s="23" t="s">
        <v>439</v>
      </c>
      <c r="C112" s="24">
        <v>45389</v>
      </c>
      <c r="D112" s="25">
        <v>6548</v>
      </c>
      <c r="E112" s="23" t="s">
        <v>3328</v>
      </c>
      <c r="F112" s="23" t="s">
        <v>20</v>
      </c>
      <c r="G112" s="23" t="s">
        <v>3521</v>
      </c>
      <c r="H112" s="23" t="s">
        <v>4253</v>
      </c>
      <c r="I112" s="23" t="s">
        <v>2422</v>
      </c>
      <c r="J112" s="23" t="s">
        <v>3512</v>
      </c>
      <c r="K112" s="23" t="s">
        <v>23</v>
      </c>
      <c r="L112" s="23" t="s">
        <v>21</v>
      </c>
      <c r="M112" s="25">
        <v>2458.17</v>
      </c>
      <c r="N112" s="23" t="s">
        <v>439</v>
      </c>
    </row>
    <row r="113" spans="1:14" x14ac:dyDescent="0.25">
      <c r="A113" s="23" t="s">
        <v>6302</v>
      </c>
      <c r="B113" s="23" t="s">
        <v>440</v>
      </c>
      <c r="C113" s="24">
        <v>45389</v>
      </c>
      <c r="D113" s="25">
        <v>1155</v>
      </c>
      <c r="E113" s="23" t="s">
        <v>3329</v>
      </c>
      <c r="F113" s="23" t="s">
        <v>15</v>
      </c>
      <c r="G113" s="23" t="s">
        <v>3517</v>
      </c>
      <c r="H113" s="23" t="s">
        <v>4252</v>
      </c>
      <c r="I113" s="23" t="s">
        <v>2423</v>
      </c>
      <c r="J113" s="23" t="s">
        <v>3514</v>
      </c>
      <c r="K113" s="23" t="s">
        <v>139</v>
      </c>
      <c r="L113" s="23" t="s">
        <v>25</v>
      </c>
      <c r="M113" s="25">
        <v>380.37</v>
      </c>
      <c r="N113" s="23" t="s">
        <v>440</v>
      </c>
    </row>
    <row r="114" spans="1:14" x14ac:dyDescent="0.25">
      <c r="A114" s="23" t="s">
        <v>6310</v>
      </c>
      <c r="B114" s="23" t="s">
        <v>439</v>
      </c>
      <c r="C114" s="24">
        <v>45389</v>
      </c>
      <c r="D114" s="25">
        <v>1689</v>
      </c>
      <c r="E114" s="23" t="s">
        <v>3339</v>
      </c>
      <c r="F114" s="23" t="s">
        <v>40</v>
      </c>
      <c r="G114" s="23" t="s">
        <v>3511</v>
      </c>
      <c r="H114" s="23" t="s">
        <v>4233</v>
      </c>
      <c r="I114" s="23" t="s">
        <v>2422</v>
      </c>
      <c r="J114" s="23" t="s">
        <v>3514</v>
      </c>
      <c r="K114" s="23" t="s">
        <v>43</v>
      </c>
      <c r="L114" s="23" t="s">
        <v>493</v>
      </c>
      <c r="M114" s="25">
        <v>589.16</v>
      </c>
      <c r="N114" s="23" t="s">
        <v>439</v>
      </c>
    </row>
    <row r="115" spans="1:14" x14ac:dyDescent="0.25">
      <c r="A115" s="23" t="s">
        <v>6324</v>
      </c>
      <c r="B115" s="23" t="s">
        <v>439</v>
      </c>
      <c r="C115" s="24">
        <v>45390</v>
      </c>
      <c r="D115" s="25">
        <v>428</v>
      </c>
      <c r="E115" s="23" t="s">
        <v>3399</v>
      </c>
      <c r="F115" s="23" t="s">
        <v>15</v>
      </c>
      <c r="G115" s="23" t="s">
        <v>3524</v>
      </c>
      <c r="H115" s="23" t="s">
        <v>4245</v>
      </c>
      <c r="I115" s="23" t="s">
        <v>2424</v>
      </c>
      <c r="J115" s="23" t="s">
        <v>3526</v>
      </c>
      <c r="K115" s="23" t="s">
        <v>116</v>
      </c>
      <c r="L115" s="23" t="s">
        <v>16</v>
      </c>
      <c r="M115" s="25">
        <v>166.51</v>
      </c>
      <c r="N115" s="23" t="s">
        <v>439</v>
      </c>
    </row>
    <row r="116" spans="1:14" x14ac:dyDescent="0.25">
      <c r="A116" s="23" t="s">
        <v>6322</v>
      </c>
      <c r="B116" s="23" t="s">
        <v>438</v>
      </c>
      <c r="C116" s="24">
        <v>45390</v>
      </c>
      <c r="D116" s="25">
        <v>195</v>
      </c>
      <c r="E116" s="23" t="s">
        <v>3384</v>
      </c>
      <c r="F116" s="23" t="s">
        <v>15</v>
      </c>
      <c r="G116" s="23" t="s">
        <v>3518</v>
      </c>
      <c r="H116" s="23" t="s">
        <v>4251</v>
      </c>
      <c r="I116" s="23" t="s">
        <v>2424</v>
      </c>
      <c r="J116" s="23" t="s">
        <v>3523</v>
      </c>
      <c r="K116" s="23" t="s">
        <v>403</v>
      </c>
      <c r="L116" s="23" t="s">
        <v>25</v>
      </c>
      <c r="M116" s="25">
        <v>43.96</v>
      </c>
      <c r="N116" s="23" t="s">
        <v>438</v>
      </c>
    </row>
    <row r="117" spans="1:14" x14ac:dyDescent="0.25">
      <c r="A117" s="23" t="s">
        <v>6319</v>
      </c>
      <c r="B117" s="23" t="s">
        <v>439</v>
      </c>
      <c r="C117" s="24">
        <v>45391</v>
      </c>
      <c r="D117" s="25">
        <v>1458</v>
      </c>
      <c r="E117" s="23" t="s">
        <v>3400</v>
      </c>
      <c r="F117" s="23" t="s">
        <v>20</v>
      </c>
      <c r="G117" s="23" t="s">
        <v>3513</v>
      </c>
      <c r="H117" s="23" t="s">
        <v>4236</v>
      </c>
      <c r="I117" s="23" t="s">
        <v>2422</v>
      </c>
      <c r="J117" s="23" t="s">
        <v>3523</v>
      </c>
      <c r="K117" s="23" t="s">
        <v>69</v>
      </c>
      <c r="L117" s="23" t="s">
        <v>21</v>
      </c>
      <c r="M117" s="25">
        <v>1428.73</v>
      </c>
      <c r="N117" s="23" t="s">
        <v>439</v>
      </c>
    </row>
    <row r="118" spans="1:14" x14ac:dyDescent="0.25">
      <c r="A118" s="23" t="s">
        <v>6290</v>
      </c>
      <c r="B118" s="23" t="s">
        <v>439</v>
      </c>
      <c r="C118" s="24">
        <v>45391</v>
      </c>
      <c r="D118" s="25">
        <v>4237</v>
      </c>
      <c r="E118" s="23" t="s">
        <v>3331</v>
      </c>
      <c r="F118" s="23" t="s">
        <v>15</v>
      </c>
      <c r="G118" s="23" t="s">
        <v>3524</v>
      </c>
      <c r="H118" s="23" t="s">
        <v>226</v>
      </c>
      <c r="I118" s="23" t="s">
        <v>2426</v>
      </c>
      <c r="J118" s="23" t="s">
        <v>3523</v>
      </c>
      <c r="K118" s="23" t="s">
        <v>198</v>
      </c>
      <c r="L118" s="23" t="s">
        <v>55</v>
      </c>
      <c r="M118" s="25">
        <v>1290.6099999999999</v>
      </c>
      <c r="N118" s="23" t="s">
        <v>439</v>
      </c>
    </row>
    <row r="119" spans="1:14" x14ac:dyDescent="0.25">
      <c r="A119" s="23" t="s">
        <v>6327</v>
      </c>
      <c r="B119" s="23" t="s">
        <v>440</v>
      </c>
      <c r="C119" s="24">
        <v>45391</v>
      </c>
      <c r="D119" s="25">
        <v>17509</v>
      </c>
      <c r="E119" s="23" t="s">
        <v>2055</v>
      </c>
      <c r="F119" s="23" t="s">
        <v>50</v>
      </c>
      <c r="G119" s="23" t="s">
        <v>3525</v>
      </c>
      <c r="H119" s="23" t="s">
        <v>4258</v>
      </c>
      <c r="I119" s="23" t="s">
        <v>2425</v>
      </c>
      <c r="J119" s="23" t="s">
        <v>3512</v>
      </c>
      <c r="K119" s="23" t="s">
        <v>123</v>
      </c>
      <c r="L119" s="23" t="s">
        <v>51</v>
      </c>
      <c r="M119" s="25">
        <v>3803.58</v>
      </c>
      <c r="N119" s="23" t="s">
        <v>440</v>
      </c>
    </row>
    <row r="120" spans="1:14" x14ac:dyDescent="0.25">
      <c r="A120" s="23" t="s">
        <v>6328</v>
      </c>
      <c r="B120" s="23" t="s">
        <v>439</v>
      </c>
      <c r="C120" s="24">
        <v>45392</v>
      </c>
      <c r="D120" s="25">
        <v>894</v>
      </c>
      <c r="E120" s="23" t="s">
        <v>3403</v>
      </c>
      <c r="F120" s="23" t="s">
        <v>29</v>
      </c>
      <c r="G120" s="23" t="s">
        <v>3519</v>
      </c>
      <c r="H120" s="23" t="s">
        <v>4256</v>
      </c>
      <c r="I120" s="23" t="s">
        <v>2426</v>
      </c>
      <c r="J120" s="23" t="s">
        <v>3514</v>
      </c>
      <c r="K120" s="23" t="s">
        <v>189</v>
      </c>
      <c r="L120" s="23" t="s">
        <v>67</v>
      </c>
      <c r="M120" s="25">
        <v>705.68</v>
      </c>
      <c r="N120" s="23" t="s">
        <v>439</v>
      </c>
    </row>
    <row r="121" spans="1:14" x14ac:dyDescent="0.25">
      <c r="A121" s="23" t="s">
        <v>6300</v>
      </c>
      <c r="B121" s="23" t="s">
        <v>441</v>
      </c>
      <c r="C121" s="24">
        <v>45392</v>
      </c>
      <c r="D121" s="25">
        <v>3106</v>
      </c>
      <c r="E121" s="23" t="s">
        <v>3462</v>
      </c>
      <c r="F121" s="23" t="s">
        <v>20</v>
      </c>
      <c r="G121" s="23" t="s">
        <v>3513</v>
      </c>
      <c r="H121" s="23" t="s">
        <v>242</v>
      </c>
      <c r="I121" s="23" t="s">
        <v>2423</v>
      </c>
      <c r="J121" s="23" t="s">
        <v>3512</v>
      </c>
      <c r="K121" s="23" t="s">
        <v>152</v>
      </c>
      <c r="L121" s="23" t="s">
        <v>21</v>
      </c>
      <c r="M121" s="25">
        <v>1704.35</v>
      </c>
      <c r="N121" s="23" t="s">
        <v>441</v>
      </c>
    </row>
    <row r="122" spans="1:14" x14ac:dyDescent="0.25">
      <c r="A122" s="23" t="s">
        <v>6284</v>
      </c>
      <c r="B122" s="23" t="s">
        <v>439</v>
      </c>
      <c r="C122" s="24">
        <v>45399</v>
      </c>
      <c r="D122" s="25">
        <v>275</v>
      </c>
      <c r="E122" s="23" t="s">
        <v>2046</v>
      </c>
      <c r="F122" s="23" t="s">
        <v>20</v>
      </c>
      <c r="G122" s="23" t="s">
        <v>3513</v>
      </c>
      <c r="H122" s="23" t="s">
        <v>242</v>
      </c>
      <c r="I122" s="23" t="s">
        <v>2423</v>
      </c>
      <c r="J122" s="23" t="s">
        <v>3514</v>
      </c>
      <c r="K122" s="23" t="s">
        <v>27</v>
      </c>
      <c r="L122" s="23" t="s">
        <v>21</v>
      </c>
      <c r="M122" s="25">
        <v>116.71</v>
      </c>
      <c r="N122" s="23" t="s">
        <v>439</v>
      </c>
    </row>
    <row r="123" spans="1:14" x14ac:dyDescent="0.25">
      <c r="A123" s="23" t="s">
        <v>6302</v>
      </c>
      <c r="B123" s="23" t="s">
        <v>439</v>
      </c>
      <c r="C123" s="24">
        <v>45400</v>
      </c>
      <c r="D123" s="25">
        <v>2287</v>
      </c>
      <c r="E123" s="23" t="s">
        <v>2045</v>
      </c>
      <c r="F123" s="23" t="s">
        <v>15</v>
      </c>
      <c r="G123" s="23" t="s">
        <v>3518</v>
      </c>
      <c r="H123" s="23" t="s">
        <v>4251</v>
      </c>
      <c r="I123" s="23" t="s">
        <v>2425</v>
      </c>
      <c r="J123" s="23" t="s">
        <v>3514</v>
      </c>
      <c r="K123" s="23" t="s">
        <v>155</v>
      </c>
      <c r="L123" s="23" t="s">
        <v>25</v>
      </c>
      <c r="M123" s="25">
        <v>784.01</v>
      </c>
      <c r="N123" s="23" t="s">
        <v>439</v>
      </c>
    </row>
    <row r="124" spans="1:14" x14ac:dyDescent="0.25">
      <c r="A124" s="23" t="s">
        <v>6295</v>
      </c>
      <c r="B124" s="23" t="s">
        <v>443</v>
      </c>
      <c r="C124" s="24">
        <v>45400</v>
      </c>
      <c r="D124" s="25">
        <v>925</v>
      </c>
      <c r="E124" s="23" t="s">
        <v>3379</v>
      </c>
      <c r="F124" s="23" t="s">
        <v>50</v>
      </c>
      <c r="G124" s="23" t="s">
        <v>3522</v>
      </c>
      <c r="H124" s="23" t="s">
        <v>4257</v>
      </c>
      <c r="I124" s="23" t="s">
        <v>2423</v>
      </c>
      <c r="J124" s="23" t="s">
        <v>3514</v>
      </c>
      <c r="K124" s="23" t="s">
        <v>32</v>
      </c>
      <c r="L124" s="23" t="s">
        <v>51</v>
      </c>
      <c r="M124" s="25">
        <v>314.82</v>
      </c>
      <c r="N124" s="23" t="s">
        <v>443</v>
      </c>
    </row>
    <row r="125" spans="1:14" x14ac:dyDescent="0.25">
      <c r="A125" s="23" t="s">
        <v>6324</v>
      </c>
      <c r="B125" s="23" t="s">
        <v>440</v>
      </c>
      <c r="C125" s="24">
        <v>45400</v>
      </c>
      <c r="D125" s="25">
        <v>4709</v>
      </c>
      <c r="E125" s="23" t="s">
        <v>2048</v>
      </c>
      <c r="F125" s="23" t="s">
        <v>15</v>
      </c>
      <c r="G125" s="23" t="s">
        <v>3524</v>
      </c>
      <c r="H125" s="23" t="s">
        <v>4245</v>
      </c>
      <c r="I125" s="23" t="s">
        <v>2423</v>
      </c>
      <c r="J125" s="23" t="s">
        <v>3516</v>
      </c>
      <c r="K125" s="23" t="s">
        <v>93</v>
      </c>
      <c r="L125" s="23" t="s">
        <v>55</v>
      </c>
      <c r="M125" s="25">
        <v>1468.87</v>
      </c>
      <c r="N125" s="23" t="s">
        <v>440</v>
      </c>
    </row>
    <row r="126" spans="1:14" x14ac:dyDescent="0.25">
      <c r="A126" s="23" t="s">
        <v>6288</v>
      </c>
      <c r="B126" s="23" t="s">
        <v>439</v>
      </c>
      <c r="C126" s="24">
        <v>45400</v>
      </c>
      <c r="D126" s="25">
        <v>1275</v>
      </c>
      <c r="E126" s="23" t="s">
        <v>3463</v>
      </c>
      <c r="F126" s="23" t="s">
        <v>29</v>
      </c>
      <c r="G126" s="23" t="s">
        <v>3519</v>
      </c>
      <c r="H126" s="23" t="s">
        <v>246</v>
      </c>
      <c r="I126" s="23" t="s">
        <v>2423</v>
      </c>
      <c r="J126" s="23" t="s">
        <v>3526</v>
      </c>
      <c r="K126" s="23" t="s">
        <v>36</v>
      </c>
      <c r="L126" s="23" t="s">
        <v>30</v>
      </c>
      <c r="M126" s="25">
        <v>726.77</v>
      </c>
      <c r="N126" s="23" t="s">
        <v>439</v>
      </c>
    </row>
    <row r="127" spans="1:14" x14ac:dyDescent="0.25">
      <c r="A127" s="23" t="s">
        <v>6289</v>
      </c>
      <c r="B127" s="23" t="s">
        <v>438</v>
      </c>
      <c r="C127" s="24">
        <v>45402</v>
      </c>
      <c r="D127" s="25">
        <v>1376</v>
      </c>
      <c r="E127" s="23" t="s">
        <v>3333</v>
      </c>
      <c r="F127" s="23" t="s">
        <v>15</v>
      </c>
      <c r="G127" s="23" t="s">
        <v>3524</v>
      </c>
      <c r="H127" s="23" t="s">
        <v>4245</v>
      </c>
      <c r="I127" s="23" t="s">
        <v>2422</v>
      </c>
      <c r="J127" s="23" t="s">
        <v>3516</v>
      </c>
      <c r="K127" s="23" t="s">
        <v>85</v>
      </c>
      <c r="L127" s="23" t="s">
        <v>55</v>
      </c>
      <c r="M127" s="25">
        <v>601.70000000000005</v>
      </c>
      <c r="N127" s="23" t="s">
        <v>438</v>
      </c>
    </row>
    <row r="128" spans="1:14" x14ac:dyDescent="0.25">
      <c r="A128" s="23" t="s">
        <v>6290</v>
      </c>
      <c r="B128" s="23" t="s">
        <v>439</v>
      </c>
      <c r="C128" s="24">
        <v>45403</v>
      </c>
      <c r="D128" s="25">
        <v>2125</v>
      </c>
      <c r="E128" s="23" t="s">
        <v>3383</v>
      </c>
      <c r="F128" s="23" t="s">
        <v>15</v>
      </c>
      <c r="G128" s="23" t="s">
        <v>3524</v>
      </c>
      <c r="H128" s="23" t="s">
        <v>4245</v>
      </c>
      <c r="I128" s="23" t="s">
        <v>2422</v>
      </c>
      <c r="J128" s="23" t="s">
        <v>3512</v>
      </c>
      <c r="K128" s="23" t="s">
        <v>48</v>
      </c>
      <c r="L128" s="23" t="s">
        <v>25</v>
      </c>
      <c r="M128" s="25">
        <v>758.31</v>
      </c>
      <c r="N128" s="23" t="s">
        <v>439</v>
      </c>
    </row>
    <row r="129" spans="1:14" x14ac:dyDescent="0.25">
      <c r="A129" s="23" t="s">
        <v>6327</v>
      </c>
      <c r="B129" s="23" t="s">
        <v>440</v>
      </c>
      <c r="C129" s="24">
        <v>45403</v>
      </c>
      <c r="D129" s="25">
        <v>1037</v>
      </c>
      <c r="E129" s="23" t="s">
        <v>3336</v>
      </c>
      <c r="F129" s="23" t="s">
        <v>50</v>
      </c>
      <c r="G129" s="23" t="s">
        <v>3522</v>
      </c>
      <c r="H129" s="23" t="s">
        <v>4240</v>
      </c>
      <c r="I129" s="23" t="s">
        <v>2422</v>
      </c>
      <c r="J129" s="23" t="s">
        <v>3523</v>
      </c>
      <c r="K129" s="23" t="s">
        <v>145</v>
      </c>
      <c r="L129" s="23" t="s">
        <v>51</v>
      </c>
      <c r="M129" s="25">
        <v>533.52</v>
      </c>
      <c r="N129" s="23" t="s">
        <v>440</v>
      </c>
    </row>
    <row r="130" spans="1:14" x14ac:dyDescent="0.25">
      <c r="A130" s="23" t="s">
        <v>6308</v>
      </c>
      <c r="B130" s="23" t="s">
        <v>439</v>
      </c>
      <c r="C130" s="24">
        <v>45406</v>
      </c>
      <c r="D130" s="25">
        <v>1129</v>
      </c>
      <c r="E130" s="23" t="s">
        <v>3330</v>
      </c>
      <c r="F130" s="23" t="s">
        <v>20</v>
      </c>
      <c r="G130" s="23" t="s">
        <v>3521</v>
      </c>
      <c r="H130" s="23" t="s">
        <v>222</v>
      </c>
      <c r="I130" s="23" t="s">
        <v>2423</v>
      </c>
      <c r="J130" s="23" t="s">
        <v>3514</v>
      </c>
      <c r="K130" s="23" t="s">
        <v>196</v>
      </c>
      <c r="L130" s="23" t="s">
        <v>64</v>
      </c>
      <c r="M130" s="25">
        <v>391.4</v>
      </c>
      <c r="N130" s="23" t="s">
        <v>439</v>
      </c>
    </row>
    <row r="131" spans="1:14" x14ac:dyDescent="0.25">
      <c r="A131" s="23" t="s">
        <v>6316</v>
      </c>
      <c r="B131" s="23" t="s">
        <v>439</v>
      </c>
      <c r="C131" s="24">
        <v>45406</v>
      </c>
      <c r="D131" s="25">
        <v>2673</v>
      </c>
      <c r="E131" s="23" t="s">
        <v>3416</v>
      </c>
      <c r="F131" s="23" t="s">
        <v>29</v>
      </c>
      <c r="G131" s="23" t="s">
        <v>3519</v>
      </c>
      <c r="H131" s="23" t="s">
        <v>4247</v>
      </c>
      <c r="I131" s="23" t="s">
        <v>2424</v>
      </c>
      <c r="J131" s="23" t="s">
        <v>3514</v>
      </c>
      <c r="K131" s="23" t="s">
        <v>45</v>
      </c>
      <c r="L131" s="23" t="s">
        <v>30</v>
      </c>
      <c r="M131" s="25">
        <v>1982.81</v>
      </c>
      <c r="N131" s="23" t="s">
        <v>439</v>
      </c>
    </row>
    <row r="132" spans="1:14" x14ac:dyDescent="0.25">
      <c r="A132" s="23" t="s">
        <v>6284</v>
      </c>
      <c r="B132" s="23" t="s">
        <v>439</v>
      </c>
      <c r="C132" s="24">
        <v>45407</v>
      </c>
      <c r="D132" s="25">
        <v>7367</v>
      </c>
      <c r="E132" s="23" t="s">
        <v>3320</v>
      </c>
      <c r="F132" s="23" t="s">
        <v>20</v>
      </c>
      <c r="G132" s="23" t="s">
        <v>3521</v>
      </c>
      <c r="H132" s="23" t="s">
        <v>4234</v>
      </c>
      <c r="I132" s="23" t="s">
        <v>2422</v>
      </c>
      <c r="J132" s="23" t="s">
        <v>3512</v>
      </c>
      <c r="K132" s="23" t="s">
        <v>136</v>
      </c>
      <c r="L132" s="23" t="s">
        <v>491</v>
      </c>
      <c r="M132" s="25">
        <v>2323.59</v>
      </c>
      <c r="N132" s="23" t="s">
        <v>439</v>
      </c>
    </row>
    <row r="133" spans="1:14" x14ac:dyDescent="0.25">
      <c r="A133" s="23" t="s">
        <v>6302</v>
      </c>
      <c r="B133" s="23" t="s">
        <v>443</v>
      </c>
      <c r="C133" s="24">
        <v>45407</v>
      </c>
      <c r="D133" s="25">
        <v>2677</v>
      </c>
      <c r="E133" s="23" t="s">
        <v>3321</v>
      </c>
      <c r="F133" s="23" t="s">
        <v>15</v>
      </c>
      <c r="G133" s="23" t="s">
        <v>3524</v>
      </c>
      <c r="H133" s="23" t="s">
        <v>4245</v>
      </c>
      <c r="I133" s="23" t="s">
        <v>2422</v>
      </c>
      <c r="J133" s="23" t="s">
        <v>3523</v>
      </c>
      <c r="K133" s="23" t="s">
        <v>160</v>
      </c>
      <c r="L133" s="23" t="s">
        <v>25</v>
      </c>
      <c r="M133" s="25">
        <v>845.28</v>
      </c>
      <c r="N133" s="23" t="s">
        <v>443</v>
      </c>
    </row>
    <row r="134" spans="1:14" x14ac:dyDescent="0.25">
      <c r="A134" s="23" t="s">
        <v>6286</v>
      </c>
      <c r="B134" s="23" t="s">
        <v>439</v>
      </c>
      <c r="C134" s="24">
        <v>45408</v>
      </c>
      <c r="D134" s="25">
        <v>3493</v>
      </c>
      <c r="E134" s="23" t="s">
        <v>3461</v>
      </c>
      <c r="F134" s="23" t="s">
        <v>20</v>
      </c>
      <c r="G134" s="23" t="s">
        <v>3521</v>
      </c>
      <c r="H134" s="23" t="s">
        <v>222</v>
      </c>
      <c r="I134" s="23" t="s">
        <v>2423</v>
      </c>
      <c r="J134" s="23" t="s">
        <v>3523</v>
      </c>
      <c r="K134" s="23" t="s">
        <v>162</v>
      </c>
      <c r="L134" s="23" t="s">
        <v>491</v>
      </c>
      <c r="M134" s="25">
        <v>1052.69</v>
      </c>
      <c r="N134" s="23" t="s">
        <v>439</v>
      </c>
    </row>
    <row r="135" spans="1:14" x14ac:dyDescent="0.25">
      <c r="A135" s="23" t="s">
        <v>6304</v>
      </c>
      <c r="B135" s="23" t="s">
        <v>440</v>
      </c>
      <c r="C135" s="24">
        <v>45408</v>
      </c>
      <c r="D135" s="25">
        <v>2582</v>
      </c>
      <c r="E135" s="23" t="s">
        <v>2053</v>
      </c>
      <c r="F135" s="23" t="s">
        <v>20</v>
      </c>
      <c r="G135" s="23" t="s">
        <v>3521</v>
      </c>
      <c r="H135" s="23" t="s">
        <v>4253</v>
      </c>
      <c r="I135" s="23" t="s">
        <v>2423</v>
      </c>
      <c r="J135" s="23" t="s">
        <v>3526</v>
      </c>
      <c r="K135" s="23" t="s">
        <v>201</v>
      </c>
      <c r="L135" s="23" t="s">
        <v>21</v>
      </c>
      <c r="M135" s="25">
        <v>967.02</v>
      </c>
      <c r="N135" s="23" t="s">
        <v>440</v>
      </c>
    </row>
    <row r="136" spans="1:14" x14ac:dyDescent="0.25">
      <c r="A136" s="23" t="s">
        <v>6296</v>
      </c>
      <c r="B136" s="23" t="s">
        <v>443</v>
      </c>
      <c r="C136" s="24">
        <v>45409</v>
      </c>
      <c r="D136" s="25">
        <v>4485</v>
      </c>
      <c r="E136" s="23" t="s">
        <v>2052</v>
      </c>
      <c r="F136" s="23" t="s">
        <v>20</v>
      </c>
      <c r="G136" s="23" t="s">
        <v>3521</v>
      </c>
      <c r="H136" s="23" t="s">
        <v>4234</v>
      </c>
      <c r="I136" s="23" t="s">
        <v>2426</v>
      </c>
      <c r="J136" s="23" t="s">
        <v>3512</v>
      </c>
      <c r="K136" s="23" t="s">
        <v>112</v>
      </c>
      <c r="L136" s="23" t="s">
        <v>491</v>
      </c>
      <c r="M136" s="25">
        <v>2668.16</v>
      </c>
      <c r="N136" s="23" t="s">
        <v>443</v>
      </c>
    </row>
    <row r="137" spans="1:14" x14ac:dyDescent="0.25">
      <c r="A137" s="23" t="s">
        <v>6319</v>
      </c>
      <c r="B137" s="23" t="s">
        <v>438</v>
      </c>
      <c r="C137" s="24">
        <v>45410</v>
      </c>
      <c r="D137" s="25">
        <v>5142</v>
      </c>
      <c r="E137" s="23" t="s">
        <v>3385</v>
      </c>
      <c r="F137" s="23" t="s">
        <v>20</v>
      </c>
      <c r="G137" s="23" t="s">
        <v>3513</v>
      </c>
      <c r="H137" s="23" t="s">
        <v>4236</v>
      </c>
      <c r="I137" s="23" t="s">
        <v>2424</v>
      </c>
      <c r="J137" s="23" t="s">
        <v>3516</v>
      </c>
      <c r="K137" s="23" t="s">
        <v>57</v>
      </c>
      <c r="L137" s="23" t="s">
        <v>64</v>
      </c>
      <c r="M137" s="25">
        <v>1913.88</v>
      </c>
      <c r="N137" s="23" t="s">
        <v>438</v>
      </c>
    </row>
    <row r="138" spans="1:14" x14ac:dyDescent="0.25">
      <c r="A138" s="23" t="s">
        <v>6297</v>
      </c>
      <c r="B138" s="23" t="s">
        <v>439</v>
      </c>
      <c r="C138" s="24">
        <v>45412</v>
      </c>
      <c r="D138" s="25">
        <v>2012</v>
      </c>
      <c r="E138" s="23" t="s">
        <v>2049</v>
      </c>
      <c r="F138" s="23" t="s">
        <v>20</v>
      </c>
      <c r="G138" s="23" t="s">
        <v>3521</v>
      </c>
      <c r="H138" s="23" t="s">
        <v>4246</v>
      </c>
      <c r="I138" s="23" t="s">
        <v>2424</v>
      </c>
      <c r="J138" s="23" t="s">
        <v>3523</v>
      </c>
      <c r="K138" s="23" t="s">
        <v>13</v>
      </c>
      <c r="L138" s="23" t="s">
        <v>491</v>
      </c>
      <c r="M138" s="25">
        <v>703.63</v>
      </c>
      <c r="N138" s="23" t="s">
        <v>439</v>
      </c>
    </row>
    <row r="139" spans="1:14" x14ac:dyDescent="0.25">
      <c r="A139" s="23" t="s">
        <v>6291</v>
      </c>
      <c r="B139" s="23" t="s">
        <v>439</v>
      </c>
      <c r="C139" s="24">
        <v>45412</v>
      </c>
      <c r="D139" s="25">
        <v>2514</v>
      </c>
      <c r="E139" s="23" t="s">
        <v>3334</v>
      </c>
      <c r="F139" s="23" t="s">
        <v>15</v>
      </c>
      <c r="G139" s="23" t="s">
        <v>3518</v>
      </c>
      <c r="H139" s="23" t="s">
        <v>4242</v>
      </c>
      <c r="I139" s="23" t="s">
        <v>2426</v>
      </c>
      <c r="J139" s="23" t="s">
        <v>3514</v>
      </c>
      <c r="K139" s="23" t="s">
        <v>62</v>
      </c>
      <c r="L139" s="23" t="s">
        <v>16</v>
      </c>
      <c r="M139" s="25">
        <v>1068.24</v>
      </c>
      <c r="N139" s="23" t="s">
        <v>439</v>
      </c>
    </row>
    <row r="140" spans="1:14" x14ac:dyDescent="0.25">
      <c r="A140" s="23" t="s">
        <v>6308</v>
      </c>
      <c r="B140" s="23" t="s">
        <v>440</v>
      </c>
      <c r="C140" s="24">
        <v>45413</v>
      </c>
      <c r="D140" s="25">
        <v>820</v>
      </c>
      <c r="E140" s="23" t="s">
        <v>3341</v>
      </c>
      <c r="F140" s="23" t="s">
        <v>20</v>
      </c>
      <c r="G140" s="23" t="s">
        <v>3513</v>
      </c>
      <c r="H140" s="23" t="s">
        <v>242</v>
      </c>
      <c r="I140" s="23" t="s">
        <v>2425</v>
      </c>
      <c r="J140" s="23" t="s">
        <v>3514</v>
      </c>
      <c r="K140" s="23" t="s">
        <v>13</v>
      </c>
      <c r="L140" s="23" t="s">
        <v>491</v>
      </c>
      <c r="M140" s="25">
        <v>281.48</v>
      </c>
      <c r="N140" s="23" t="s">
        <v>440</v>
      </c>
    </row>
    <row r="141" spans="1:14" x14ac:dyDescent="0.25">
      <c r="A141" s="23" t="s">
        <v>6300</v>
      </c>
      <c r="B141" s="23" t="s">
        <v>438</v>
      </c>
      <c r="C141" s="24">
        <v>45414</v>
      </c>
      <c r="D141" s="25">
        <v>8020</v>
      </c>
      <c r="E141" s="23" t="s">
        <v>2059</v>
      </c>
      <c r="F141" s="23" t="s">
        <v>20</v>
      </c>
      <c r="G141" s="23" t="s">
        <v>3513</v>
      </c>
      <c r="H141" s="23" t="s">
        <v>4239</v>
      </c>
      <c r="I141" s="23" t="s">
        <v>2423</v>
      </c>
      <c r="J141" s="23" t="s">
        <v>3512</v>
      </c>
      <c r="K141" s="23" t="s">
        <v>145</v>
      </c>
      <c r="L141" s="23" t="s">
        <v>491</v>
      </c>
      <c r="M141" s="25">
        <v>3525.56</v>
      </c>
      <c r="N141" s="23" t="s">
        <v>438</v>
      </c>
    </row>
    <row r="142" spans="1:14" x14ac:dyDescent="0.25">
      <c r="A142" s="23" t="s">
        <v>6284</v>
      </c>
      <c r="B142" s="23" t="s">
        <v>439</v>
      </c>
      <c r="C142" s="24">
        <v>45414</v>
      </c>
      <c r="D142" s="25">
        <v>1678</v>
      </c>
      <c r="E142" s="23" t="s">
        <v>3343</v>
      </c>
      <c r="F142" s="23" t="s">
        <v>20</v>
      </c>
      <c r="G142" s="23" t="s">
        <v>3521</v>
      </c>
      <c r="H142" s="23" t="s">
        <v>4241</v>
      </c>
      <c r="I142" s="23" t="s">
        <v>2422</v>
      </c>
      <c r="J142" s="23" t="s">
        <v>3514</v>
      </c>
      <c r="K142" s="23" t="s">
        <v>93</v>
      </c>
      <c r="L142" s="23" t="s">
        <v>491</v>
      </c>
      <c r="M142" s="25">
        <v>479.2</v>
      </c>
      <c r="N142" s="23" t="s">
        <v>439</v>
      </c>
    </row>
    <row r="143" spans="1:14" x14ac:dyDescent="0.25">
      <c r="A143" s="23" t="s">
        <v>6285</v>
      </c>
      <c r="B143" s="23" t="s">
        <v>439</v>
      </c>
      <c r="C143" s="24">
        <v>45416</v>
      </c>
      <c r="D143" s="25">
        <v>9660</v>
      </c>
      <c r="E143" s="23" t="s">
        <v>3417</v>
      </c>
      <c r="F143" s="23" t="s">
        <v>20</v>
      </c>
      <c r="G143" s="23" t="s">
        <v>3521</v>
      </c>
      <c r="H143" s="23" t="s">
        <v>4241</v>
      </c>
      <c r="I143" s="23" t="s">
        <v>2422</v>
      </c>
      <c r="J143" s="23" t="s">
        <v>3512</v>
      </c>
      <c r="K143" s="23" t="s">
        <v>27</v>
      </c>
      <c r="L143" s="23" t="s">
        <v>491</v>
      </c>
      <c r="M143" s="25">
        <v>3555.47</v>
      </c>
      <c r="N143" s="23" t="s">
        <v>439</v>
      </c>
    </row>
    <row r="144" spans="1:14" x14ac:dyDescent="0.25">
      <c r="A144" s="23" t="s">
        <v>6303</v>
      </c>
      <c r="B144" s="23" t="s">
        <v>443</v>
      </c>
      <c r="C144" s="24">
        <v>45416</v>
      </c>
      <c r="D144" s="25">
        <v>3063</v>
      </c>
      <c r="E144" s="23" t="s">
        <v>3347</v>
      </c>
      <c r="F144" s="23" t="s">
        <v>29</v>
      </c>
      <c r="G144" s="23" t="s">
        <v>3520</v>
      </c>
      <c r="H144" s="23" t="s">
        <v>4259</v>
      </c>
      <c r="I144" s="23" t="s">
        <v>2422</v>
      </c>
      <c r="J144" s="23" t="s">
        <v>3514</v>
      </c>
      <c r="K144" s="23" t="s">
        <v>60</v>
      </c>
      <c r="L144" s="23" t="s">
        <v>34</v>
      </c>
      <c r="M144" s="25">
        <v>797.28</v>
      </c>
      <c r="N144" s="23" t="s">
        <v>443</v>
      </c>
    </row>
    <row r="145" spans="1:14" x14ac:dyDescent="0.25">
      <c r="A145" s="23" t="s">
        <v>6304</v>
      </c>
      <c r="B145" s="23" t="s">
        <v>439</v>
      </c>
      <c r="C145" s="24">
        <v>45417</v>
      </c>
      <c r="D145" s="25">
        <v>4710</v>
      </c>
      <c r="E145" s="23" t="s">
        <v>3337</v>
      </c>
      <c r="F145" s="23" t="s">
        <v>20</v>
      </c>
      <c r="G145" s="23" t="s">
        <v>3521</v>
      </c>
      <c r="H145" s="23" t="s">
        <v>4241</v>
      </c>
      <c r="I145" s="23" t="s">
        <v>2422</v>
      </c>
      <c r="J145" s="23" t="s">
        <v>3516</v>
      </c>
      <c r="K145" s="23" t="s">
        <v>123</v>
      </c>
      <c r="L145" s="23" t="s">
        <v>491</v>
      </c>
      <c r="M145" s="25">
        <v>3119.85</v>
      </c>
      <c r="N145" s="23" t="s">
        <v>439</v>
      </c>
    </row>
    <row r="146" spans="1:14" x14ac:dyDescent="0.25">
      <c r="A146" s="23" t="s">
        <v>6322</v>
      </c>
      <c r="B146" s="23" t="s">
        <v>439</v>
      </c>
      <c r="C146" s="24">
        <v>45417</v>
      </c>
      <c r="D146" s="25">
        <v>1604</v>
      </c>
      <c r="E146" s="23" t="s">
        <v>3465</v>
      </c>
      <c r="F146" s="23" t="s">
        <v>15</v>
      </c>
      <c r="G146" s="23" t="s">
        <v>3518</v>
      </c>
      <c r="H146" s="23" t="s">
        <v>4264</v>
      </c>
      <c r="I146" s="23" t="s">
        <v>2423</v>
      </c>
      <c r="J146" s="23" t="s">
        <v>3526</v>
      </c>
      <c r="K146" s="23" t="s">
        <v>403</v>
      </c>
      <c r="L146" s="23" t="s">
        <v>25</v>
      </c>
      <c r="M146" s="25">
        <v>601.30999999999995</v>
      </c>
      <c r="N146" s="23" t="s">
        <v>439</v>
      </c>
    </row>
    <row r="147" spans="1:14" x14ac:dyDescent="0.25">
      <c r="A147" s="23" t="s">
        <v>6289</v>
      </c>
      <c r="B147" s="23" t="s">
        <v>438</v>
      </c>
      <c r="C147" s="24">
        <v>45417</v>
      </c>
      <c r="D147" s="25">
        <v>738</v>
      </c>
      <c r="E147" s="23" t="s">
        <v>3500</v>
      </c>
      <c r="F147" s="23" t="s">
        <v>15</v>
      </c>
      <c r="G147" s="23" t="s">
        <v>3517</v>
      </c>
      <c r="H147" s="23" t="s">
        <v>4254</v>
      </c>
      <c r="I147" s="23" t="s">
        <v>2422</v>
      </c>
      <c r="J147" s="23" t="s">
        <v>3514</v>
      </c>
      <c r="K147" s="23" t="s">
        <v>119</v>
      </c>
      <c r="L147" s="23" t="s">
        <v>492</v>
      </c>
      <c r="M147" s="25">
        <v>247.17</v>
      </c>
      <c r="N147" s="23" t="s">
        <v>438</v>
      </c>
    </row>
    <row r="148" spans="1:14" x14ac:dyDescent="0.25">
      <c r="A148" s="23" t="s">
        <v>6329</v>
      </c>
      <c r="B148" s="23" t="s">
        <v>439</v>
      </c>
      <c r="C148" s="24">
        <v>45417</v>
      </c>
      <c r="D148" s="25">
        <v>3549</v>
      </c>
      <c r="E148" s="23" t="s">
        <v>3340</v>
      </c>
      <c r="F148" s="23" t="s">
        <v>40</v>
      </c>
      <c r="G148" s="23" t="s">
        <v>3511</v>
      </c>
      <c r="H148" s="23" t="s">
        <v>4233</v>
      </c>
      <c r="I148" s="23" t="s">
        <v>2422</v>
      </c>
      <c r="J148" s="23" t="s">
        <v>3526</v>
      </c>
      <c r="K148" s="23" t="s">
        <v>18</v>
      </c>
      <c r="L148" s="23" t="s">
        <v>493</v>
      </c>
      <c r="M148" s="25">
        <v>896.16</v>
      </c>
      <c r="N148" s="23" t="s">
        <v>439</v>
      </c>
    </row>
    <row r="149" spans="1:14" x14ac:dyDescent="0.25">
      <c r="A149" s="23" t="s">
        <v>6327</v>
      </c>
      <c r="B149" s="23" t="s">
        <v>438</v>
      </c>
      <c r="C149" s="24">
        <v>45419</v>
      </c>
      <c r="D149" s="25">
        <v>683</v>
      </c>
      <c r="E149" s="23" t="s">
        <v>2061</v>
      </c>
      <c r="F149" s="23" t="s">
        <v>50</v>
      </c>
      <c r="G149" s="23" t="s">
        <v>3522</v>
      </c>
      <c r="H149" s="23" t="s">
        <v>4240</v>
      </c>
      <c r="I149" s="23" t="s">
        <v>2425</v>
      </c>
      <c r="J149" s="23" t="s">
        <v>3526</v>
      </c>
      <c r="K149" s="23" t="s">
        <v>172</v>
      </c>
      <c r="L149" s="23" t="s">
        <v>51</v>
      </c>
      <c r="M149" s="25">
        <v>250.87</v>
      </c>
      <c r="N149" s="23" t="s">
        <v>438</v>
      </c>
    </row>
    <row r="150" spans="1:14" x14ac:dyDescent="0.25">
      <c r="A150" s="23" t="s">
        <v>6308</v>
      </c>
      <c r="B150" s="23" t="s">
        <v>439</v>
      </c>
      <c r="C150" s="24">
        <v>45420</v>
      </c>
      <c r="D150" s="25">
        <v>2635</v>
      </c>
      <c r="E150" s="23" t="s">
        <v>3568</v>
      </c>
      <c r="F150" s="23" t="s">
        <v>20</v>
      </c>
      <c r="G150" s="23" t="s">
        <v>3513</v>
      </c>
      <c r="H150" s="23" t="s">
        <v>4236</v>
      </c>
      <c r="I150" s="23" t="s">
        <v>2426</v>
      </c>
      <c r="J150" s="23" t="s">
        <v>3526</v>
      </c>
      <c r="K150" s="23" t="s">
        <v>196</v>
      </c>
      <c r="L150" s="23" t="s">
        <v>21</v>
      </c>
      <c r="M150" s="25">
        <v>1000.11</v>
      </c>
      <c r="N150" s="23" t="s">
        <v>439</v>
      </c>
    </row>
    <row r="151" spans="1:14" x14ac:dyDescent="0.25">
      <c r="A151" s="23" t="s">
        <v>6293</v>
      </c>
      <c r="B151" s="23" t="s">
        <v>441</v>
      </c>
      <c r="C151" s="24">
        <v>45422</v>
      </c>
      <c r="D151" s="25">
        <v>2314</v>
      </c>
      <c r="E151" s="23" t="s">
        <v>3386</v>
      </c>
      <c r="F151" s="23" t="s">
        <v>15</v>
      </c>
      <c r="G151" s="23" t="s">
        <v>3517</v>
      </c>
      <c r="H151" s="23" t="s">
        <v>4252</v>
      </c>
      <c r="I151" s="23" t="s">
        <v>2422</v>
      </c>
      <c r="J151" s="23" t="s">
        <v>3514</v>
      </c>
      <c r="K151" s="23" t="s">
        <v>136</v>
      </c>
      <c r="L151" s="23" t="s">
        <v>492</v>
      </c>
      <c r="M151" s="25">
        <v>959.82</v>
      </c>
      <c r="N151" s="23" t="s">
        <v>441</v>
      </c>
    </row>
    <row r="152" spans="1:14" x14ac:dyDescent="0.25">
      <c r="A152" s="23" t="s">
        <v>6330</v>
      </c>
      <c r="B152" s="23" t="s">
        <v>442</v>
      </c>
      <c r="C152" s="24">
        <v>45422</v>
      </c>
      <c r="D152" s="25">
        <v>4272</v>
      </c>
      <c r="E152" s="23" t="s">
        <v>3567</v>
      </c>
      <c r="F152" s="23" t="s">
        <v>50</v>
      </c>
      <c r="G152" s="23" t="s">
        <v>3525</v>
      </c>
      <c r="H152" s="23" t="s">
        <v>4258</v>
      </c>
      <c r="I152" s="23" t="s">
        <v>2426</v>
      </c>
      <c r="J152" s="23" t="s">
        <v>3516</v>
      </c>
      <c r="K152" s="23" t="s">
        <v>69</v>
      </c>
      <c r="L152" s="23" t="s">
        <v>51</v>
      </c>
      <c r="M152" s="25">
        <v>1846.95</v>
      </c>
      <c r="N152" s="23" t="s">
        <v>442</v>
      </c>
    </row>
    <row r="153" spans="1:14" x14ac:dyDescent="0.25">
      <c r="A153" s="23" t="s">
        <v>6285</v>
      </c>
      <c r="B153" s="23" t="s">
        <v>439</v>
      </c>
      <c r="C153" s="24">
        <v>45422</v>
      </c>
      <c r="D153" s="25">
        <v>3097</v>
      </c>
      <c r="E153" s="23" t="s">
        <v>3392</v>
      </c>
      <c r="F153" s="23" t="s">
        <v>20</v>
      </c>
      <c r="G153" s="23" t="s">
        <v>3513</v>
      </c>
      <c r="H153" s="23" t="s">
        <v>4235</v>
      </c>
      <c r="I153" s="23" t="s">
        <v>2426</v>
      </c>
      <c r="J153" s="23" t="s">
        <v>3512</v>
      </c>
      <c r="K153" s="23" t="s">
        <v>126</v>
      </c>
      <c r="L153" s="23" t="s">
        <v>21</v>
      </c>
      <c r="M153" s="25">
        <v>1772.62</v>
      </c>
      <c r="N153" s="23" t="s">
        <v>439</v>
      </c>
    </row>
    <row r="154" spans="1:14" x14ac:dyDescent="0.25">
      <c r="A154" s="23" t="s">
        <v>6310</v>
      </c>
      <c r="B154" s="23" t="s">
        <v>440</v>
      </c>
      <c r="C154" s="24">
        <v>45422</v>
      </c>
      <c r="D154" s="25">
        <v>177</v>
      </c>
      <c r="E154" s="23" t="s">
        <v>3395</v>
      </c>
      <c r="F154" s="23" t="s">
        <v>40</v>
      </c>
      <c r="G154" s="23" t="s">
        <v>3511</v>
      </c>
      <c r="H154" s="23" t="s">
        <v>4248</v>
      </c>
      <c r="I154" s="23" t="s">
        <v>2424</v>
      </c>
      <c r="J154" s="23" t="s">
        <v>3526</v>
      </c>
      <c r="K154" s="23" t="s">
        <v>164</v>
      </c>
      <c r="L154" s="23" t="s">
        <v>41</v>
      </c>
      <c r="M154" s="25">
        <v>97.23</v>
      </c>
      <c r="N154" s="23" t="s">
        <v>440</v>
      </c>
    </row>
    <row r="155" spans="1:14" x14ac:dyDescent="0.25">
      <c r="A155" s="23" t="s">
        <v>6304</v>
      </c>
      <c r="B155" s="23" t="s">
        <v>439</v>
      </c>
      <c r="C155" s="24">
        <v>45424</v>
      </c>
      <c r="D155" s="25">
        <v>3245</v>
      </c>
      <c r="E155" s="23" t="s">
        <v>3394</v>
      </c>
      <c r="F155" s="23" t="s">
        <v>20</v>
      </c>
      <c r="G155" s="23" t="s">
        <v>3513</v>
      </c>
      <c r="H155" s="23" t="s">
        <v>4236</v>
      </c>
      <c r="I155" s="23" t="s">
        <v>2424</v>
      </c>
      <c r="J155" s="23" t="s">
        <v>3514</v>
      </c>
      <c r="K155" s="23" t="s">
        <v>43</v>
      </c>
      <c r="L155" s="23" t="s">
        <v>21</v>
      </c>
      <c r="M155" s="25">
        <v>769.6</v>
      </c>
      <c r="N155" s="23" t="s">
        <v>439</v>
      </c>
    </row>
    <row r="156" spans="1:14" x14ac:dyDescent="0.25">
      <c r="A156" s="23" t="s">
        <v>6322</v>
      </c>
      <c r="B156" s="23" t="s">
        <v>443</v>
      </c>
      <c r="C156" s="24">
        <v>45425</v>
      </c>
      <c r="D156" s="25">
        <v>16053</v>
      </c>
      <c r="E156" s="23" t="s">
        <v>3338</v>
      </c>
      <c r="F156" s="23" t="s">
        <v>15</v>
      </c>
      <c r="G156" s="23" t="s">
        <v>3524</v>
      </c>
      <c r="H156" s="23" t="s">
        <v>4245</v>
      </c>
      <c r="I156" s="23" t="s">
        <v>2422</v>
      </c>
      <c r="J156" s="23" t="s">
        <v>3512</v>
      </c>
      <c r="K156" s="23" t="s">
        <v>53</v>
      </c>
      <c r="L156" s="23" t="s">
        <v>492</v>
      </c>
      <c r="M156" s="25">
        <v>5615.54</v>
      </c>
      <c r="N156" s="23" t="s">
        <v>443</v>
      </c>
    </row>
    <row r="157" spans="1:14" x14ac:dyDescent="0.25">
      <c r="A157" s="23" t="s">
        <v>6315</v>
      </c>
      <c r="B157" s="23" t="s">
        <v>439</v>
      </c>
      <c r="C157" s="24">
        <v>45425</v>
      </c>
      <c r="D157" s="25">
        <v>6714</v>
      </c>
      <c r="E157" s="23" t="s">
        <v>3350</v>
      </c>
      <c r="F157" s="23" t="s">
        <v>29</v>
      </c>
      <c r="G157" s="23" t="s">
        <v>3520</v>
      </c>
      <c r="H157" s="23" t="s">
        <v>4243</v>
      </c>
      <c r="I157" s="23" t="s">
        <v>2423</v>
      </c>
      <c r="J157" s="23" t="s">
        <v>3512</v>
      </c>
      <c r="K157" s="23" t="s">
        <v>139</v>
      </c>
      <c r="L157" s="23" t="s">
        <v>67</v>
      </c>
      <c r="M157" s="25">
        <v>2777.45</v>
      </c>
      <c r="N157" s="23" t="s">
        <v>439</v>
      </c>
    </row>
    <row r="158" spans="1:14" x14ac:dyDescent="0.25">
      <c r="A158" s="23" t="s">
        <v>6297</v>
      </c>
      <c r="B158" s="23" t="s">
        <v>438</v>
      </c>
      <c r="C158" s="24">
        <v>45425</v>
      </c>
      <c r="D158" s="25">
        <v>3262</v>
      </c>
      <c r="E158" s="23" t="s">
        <v>3390</v>
      </c>
      <c r="F158" s="23" t="s">
        <v>20</v>
      </c>
      <c r="G158" s="23" t="s">
        <v>3521</v>
      </c>
      <c r="H158" s="23" t="s">
        <v>222</v>
      </c>
      <c r="I158" s="23" t="s">
        <v>2424</v>
      </c>
      <c r="J158" s="23" t="s">
        <v>3514</v>
      </c>
      <c r="K158" s="23" t="s">
        <v>201</v>
      </c>
      <c r="L158" s="23" t="s">
        <v>64</v>
      </c>
      <c r="M158" s="25">
        <v>1256.19</v>
      </c>
      <c r="N158" s="23" t="s">
        <v>438</v>
      </c>
    </row>
    <row r="159" spans="1:14" x14ac:dyDescent="0.25">
      <c r="A159" s="23" t="s">
        <v>6312</v>
      </c>
      <c r="B159" s="23" t="s">
        <v>440</v>
      </c>
      <c r="C159" s="24">
        <v>45427</v>
      </c>
      <c r="D159" s="25">
        <v>595</v>
      </c>
      <c r="E159" s="23" t="s">
        <v>3405</v>
      </c>
      <c r="F159" s="23" t="s">
        <v>20</v>
      </c>
      <c r="G159" s="23" t="s">
        <v>3513</v>
      </c>
      <c r="H159" s="23" t="s">
        <v>242</v>
      </c>
      <c r="I159" s="23" t="s">
        <v>2423</v>
      </c>
      <c r="J159" s="23" t="s">
        <v>3514</v>
      </c>
      <c r="K159" s="23" t="s">
        <v>198</v>
      </c>
      <c r="L159" s="23" t="s">
        <v>491</v>
      </c>
      <c r="M159" s="25">
        <v>170.82</v>
      </c>
      <c r="N159" s="23" t="s">
        <v>440</v>
      </c>
    </row>
    <row r="160" spans="1:14" x14ac:dyDescent="0.25">
      <c r="A160" s="23" t="s">
        <v>6292</v>
      </c>
      <c r="B160" s="23" t="s">
        <v>439</v>
      </c>
      <c r="C160" s="24">
        <v>45428</v>
      </c>
      <c r="D160" s="25">
        <v>3888</v>
      </c>
      <c r="E160" s="23" t="s">
        <v>3348</v>
      </c>
      <c r="F160" s="23" t="s">
        <v>15</v>
      </c>
      <c r="G160" s="23" t="s">
        <v>3517</v>
      </c>
      <c r="H160" s="23" t="s">
        <v>4254</v>
      </c>
      <c r="I160" s="23" t="s">
        <v>2422</v>
      </c>
      <c r="J160" s="23" t="s">
        <v>3516</v>
      </c>
      <c r="K160" s="23" t="s">
        <v>62</v>
      </c>
      <c r="L160" s="23" t="s">
        <v>492</v>
      </c>
      <c r="M160" s="25">
        <v>1576</v>
      </c>
      <c r="N160" s="23" t="s">
        <v>439</v>
      </c>
    </row>
    <row r="161" spans="1:14" x14ac:dyDescent="0.25">
      <c r="A161" s="23" t="s">
        <v>6331</v>
      </c>
      <c r="B161" s="23" t="s">
        <v>438</v>
      </c>
      <c r="C161" s="24">
        <v>45429</v>
      </c>
      <c r="D161" s="25">
        <v>951</v>
      </c>
      <c r="E161" s="23" t="s">
        <v>3406</v>
      </c>
      <c r="F161" s="23" t="s">
        <v>50</v>
      </c>
      <c r="G161" s="23" t="s">
        <v>3525</v>
      </c>
      <c r="H161" s="23" t="s">
        <v>4258</v>
      </c>
      <c r="I161" s="23" t="s">
        <v>2423</v>
      </c>
      <c r="J161" s="23" t="s">
        <v>3514</v>
      </c>
      <c r="K161" s="23" t="s">
        <v>38</v>
      </c>
      <c r="L161" s="23" t="s">
        <v>87</v>
      </c>
      <c r="M161" s="25">
        <v>322.66000000000003</v>
      </c>
      <c r="N161" s="23" t="s">
        <v>438</v>
      </c>
    </row>
    <row r="162" spans="1:14" x14ac:dyDescent="0.25">
      <c r="A162" s="23" t="s">
        <v>6301</v>
      </c>
      <c r="B162" s="23" t="s">
        <v>439</v>
      </c>
      <c r="C162" s="24">
        <v>45429</v>
      </c>
      <c r="D162" s="25">
        <v>6637</v>
      </c>
      <c r="E162" s="23" t="s">
        <v>3407</v>
      </c>
      <c r="F162" s="23" t="s">
        <v>15</v>
      </c>
      <c r="G162" s="23" t="s">
        <v>3515</v>
      </c>
      <c r="H162" s="23" t="s">
        <v>4238</v>
      </c>
      <c r="I162" s="23" t="s">
        <v>2423</v>
      </c>
      <c r="J162" s="23" t="s">
        <v>3512</v>
      </c>
      <c r="K162" s="23" t="s">
        <v>160</v>
      </c>
      <c r="L162" s="23" t="s">
        <v>25</v>
      </c>
      <c r="M162" s="25">
        <v>2245.69</v>
      </c>
      <c r="N162" s="23" t="s">
        <v>439</v>
      </c>
    </row>
    <row r="163" spans="1:14" x14ac:dyDescent="0.25">
      <c r="A163" s="23" t="s">
        <v>6285</v>
      </c>
      <c r="B163" s="23" t="s">
        <v>440</v>
      </c>
      <c r="C163" s="24">
        <v>45430</v>
      </c>
      <c r="D163" s="25">
        <v>2516</v>
      </c>
      <c r="E163" s="23" t="s">
        <v>3408</v>
      </c>
      <c r="F163" s="23" t="s">
        <v>20</v>
      </c>
      <c r="G163" s="23" t="s">
        <v>3521</v>
      </c>
      <c r="H163" s="23" t="s">
        <v>4241</v>
      </c>
      <c r="I163" s="23" t="s">
        <v>2422</v>
      </c>
      <c r="J163" s="23" t="s">
        <v>3526</v>
      </c>
      <c r="K163" s="23" t="s">
        <v>32</v>
      </c>
      <c r="L163" s="23" t="s">
        <v>491</v>
      </c>
      <c r="M163" s="25">
        <v>765.56</v>
      </c>
      <c r="N163" s="23" t="s">
        <v>440</v>
      </c>
    </row>
    <row r="164" spans="1:14" x14ac:dyDescent="0.25">
      <c r="A164" s="23" t="s">
        <v>6286</v>
      </c>
      <c r="B164" s="23" t="s">
        <v>440</v>
      </c>
      <c r="C164" s="24">
        <v>45431</v>
      </c>
      <c r="D164" s="25">
        <v>1660</v>
      </c>
      <c r="E164" s="23" t="s">
        <v>3464</v>
      </c>
      <c r="F164" s="23" t="s">
        <v>20</v>
      </c>
      <c r="G164" s="23" t="s">
        <v>3513</v>
      </c>
      <c r="H164" s="23" t="s">
        <v>4236</v>
      </c>
      <c r="I164" s="23" t="s">
        <v>2425</v>
      </c>
      <c r="J164" s="23" t="s">
        <v>3514</v>
      </c>
      <c r="K164" s="23" t="s">
        <v>48</v>
      </c>
      <c r="L164" s="23" t="s">
        <v>491</v>
      </c>
      <c r="M164" s="25">
        <v>507.24</v>
      </c>
      <c r="N164" s="23" t="s">
        <v>440</v>
      </c>
    </row>
    <row r="165" spans="1:14" x14ac:dyDescent="0.25">
      <c r="A165" s="23" t="s">
        <v>6287</v>
      </c>
      <c r="B165" s="23" t="s">
        <v>439</v>
      </c>
      <c r="C165" s="24">
        <v>45431</v>
      </c>
      <c r="D165" s="25">
        <v>2175</v>
      </c>
      <c r="E165" s="23" t="s">
        <v>3345</v>
      </c>
      <c r="F165" s="23" t="s">
        <v>29</v>
      </c>
      <c r="G165" s="23" t="s">
        <v>230</v>
      </c>
      <c r="H165" s="23" t="s">
        <v>230</v>
      </c>
      <c r="I165" s="23" t="s">
        <v>2424</v>
      </c>
      <c r="J165" s="23" t="s">
        <v>3512</v>
      </c>
      <c r="K165" s="23" t="s">
        <v>162</v>
      </c>
      <c r="L165" s="23" t="s">
        <v>67</v>
      </c>
      <c r="M165" s="25">
        <v>1065.3599999999999</v>
      </c>
      <c r="N165" s="23" t="s">
        <v>439</v>
      </c>
    </row>
    <row r="166" spans="1:14" x14ac:dyDescent="0.25">
      <c r="A166" s="23" t="s">
        <v>6318</v>
      </c>
      <c r="B166" s="23" t="s">
        <v>439</v>
      </c>
      <c r="C166" s="24">
        <v>45433</v>
      </c>
      <c r="D166" s="25">
        <v>2873</v>
      </c>
      <c r="E166" s="23" t="s">
        <v>2062</v>
      </c>
      <c r="F166" s="23" t="s">
        <v>40</v>
      </c>
      <c r="G166" s="23" t="s">
        <v>3511</v>
      </c>
      <c r="H166" s="23" t="s">
        <v>4248</v>
      </c>
      <c r="I166" s="23" t="s">
        <v>2422</v>
      </c>
      <c r="J166" s="23" t="s">
        <v>3512</v>
      </c>
      <c r="K166" s="23" t="s">
        <v>155</v>
      </c>
      <c r="L166" s="23" t="s">
        <v>493</v>
      </c>
      <c r="M166" s="25">
        <v>894.45</v>
      </c>
      <c r="N166" s="23" t="s">
        <v>439</v>
      </c>
    </row>
    <row r="167" spans="1:14" x14ac:dyDescent="0.25">
      <c r="A167" s="23" t="s">
        <v>6289</v>
      </c>
      <c r="B167" s="23" t="s">
        <v>439</v>
      </c>
      <c r="C167" s="24">
        <v>45433</v>
      </c>
      <c r="D167" s="25">
        <v>2791</v>
      </c>
      <c r="E167" s="23" t="s">
        <v>3570</v>
      </c>
      <c r="F167" s="23" t="s">
        <v>15</v>
      </c>
      <c r="G167" s="23" t="s">
        <v>3515</v>
      </c>
      <c r="H167" s="23" t="s">
        <v>4238</v>
      </c>
      <c r="I167" s="23" t="s">
        <v>2423</v>
      </c>
      <c r="J167" s="23" t="s">
        <v>3514</v>
      </c>
      <c r="K167" s="23" t="s">
        <v>152</v>
      </c>
      <c r="L167" s="23" t="s">
        <v>55</v>
      </c>
      <c r="M167" s="25">
        <v>819.98</v>
      </c>
      <c r="N167" s="23" t="s">
        <v>439</v>
      </c>
    </row>
    <row r="168" spans="1:14" x14ac:dyDescent="0.25">
      <c r="A168" s="23" t="s">
        <v>6307</v>
      </c>
      <c r="B168" s="23" t="s">
        <v>438</v>
      </c>
      <c r="C168" s="24">
        <v>45434</v>
      </c>
      <c r="D168" s="25">
        <v>336</v>
      </c>
      <c r="E168" s="23" t="s">
        <v>3335</v>
      </c>
      <c r="F168" s="23" t="s">
        <v>29</v>
      </c>
      <c r="G168" s="23" t="s">
        <v>230</v>
      </c>
      <c r="H168" s="23" t="s">
        <v>230</v>
      </c>
      <c r="I168" s="23" t="s">
        <v>2422</v>
      </c>
      <c r="J168" s="23" t="s">
        <v>3526</v>
      </c>
      <c r="K168" s="23" t="s">
        <v>192</v>
      </c>
      <c r="L168" s="23" t="s">
        <v>67</v>
      </c>
      <c r="M168" s="25">
        <v>112.63</v>
      </c>
      <c r="N168" s="23" t="s">
        <v>438</v>
      </c>
    </row>
    <row r="169" spans="1:14" x14ac:dyDescent="0.25">
      <c r="A169" s="23" t="s">
        <v>6291</v>
      </c>
      <c r="B169" s="23" t="s">
        <v>443</v>
      </c>
      <c r="C169" s="24">
        <v>45434</v>
      </c>
      <c r="D169" s="25">
        <v>2262</v>
      </c>
      <c r="E169" s="23" t="s">
        <v>3414</v>
      </c>
      <c r="F169" s="23" t="s">
        <v>15</v>
      </c>
      <c r="G169" s="23" t="s">
        <v>3515</v>
      </c>
      <c r="H169" s="23" t="s">
        <v>249</v>
      </c>
      <c r="I169" s="23" t="s">
        <v>2423</v>
      </c>
      <c r="J169" s="23" t="s">
        <v>3514</v>
      </c>
      <c r="K169" s="23" t="s">
        <v>116</v>
      </c>
      <c r="L169" s="23" t="s">
        <v>492</v>
      </c>
      <c r="M169" s="25">
        <v>1635.54</v>
      </c>
      <c r="N169" s="23" t="s">
        <v>443</v>
      </c>
    </row>
    <row r="170" spans="1:14" x14ac:dyDescent="0.25">
      <c r="A170" s="23" t="s">
        <v>6292</v>
      </c>
      <c r="B170" s="23" t="s">
        <v>439</v>
      </c>
      <c r="C170" s="24">
        <v>45434</v>
      </c>
      <c r="D170" s="25">
        <v>1310</v>
      </c>
      <c r="E170" s="23" t="s">
        <v>3346</v>
      </c>
      <c r="F170" s="23" t="s">
        <v>15</v>
      </c>
      <c r="G170" s="23" t="s">
        <v>3515</v>
      </c>
      <c r="H170" s="23" t="s">
        <v>4244</v>
      </c>
      <c r="I170" s="23" t="s">
        <v>2423</v>
      </c>
      <c r="J170" s="23" t="s">
        <v>3526</v>
      </c>
      <c r="K170" s="23" t="s">
        <v>112</v>
      </c>
      <c r="L170" s="23" t="s">
        <v>492</v>
      </c>
      <c r="M170" s="25">
        <v>509.19</v>
      </c>
      <c r="N170" s="23" t="s">
        <v>439</v>
      </c>
    </row>
    <row r="171" spans="1:14" x14ac:dyDescent="0.25">
      <c r="A171" s="23" t="s">
        <v>6293</v>
      </c>
      <c r="B171" s="23" t="s">
        <v>439</v>
      </c>
      <c r="C171" s="24">
        <v>45437</v>
      </c>
      <c r="D171" s="25">
        <v>834</v>
      </c>
      <c r="E171" s="23" t="s">
        <v>3415</v>
      </c>
      <c r="F171" s="23" t="s">
        <v>15</v>
      </c>
      <c r="G171" s="23" t="s">
        <v>3518</v>
      </c>
      <c r="H171" s="23" t="s">
        <v>4264</v>
      </c>
      <c r="I171" s="23" t="s">
        <v>2426</v>
      </c>
      <c r="J171" s="23" t="s">
        <v>3514</v>
      </c>
      <c r="K171" s="23" t="s">
        <v>169</v>
      </c>
      <c r="L171" s="23" t="s">
        <v>25</v>
      </c>
      <c r="M171" s="25">
        <v>421.32</v>
      </c>
      <c r="N171" s="23" t="s">
        <v>439</v>
      </c>
    </row>
    <row r="172" spans="1:14" x14ac:dyDescent="0.25">
      <c r="A172" s="23" t="s">
        <v>6314</v>
      </c>
      <c r="B172" s="23" t="s">
        <v>441</v>
      </c>
      <c r="C172" s="24">
        <v>45439</v>
      </c>
      <c r="D172" s="25">
        <v>7144</v>
      </c>
      <c r="E172" s="23" t="s">
        <v>2058</v>
      </c>
      <c r="F172" s="23" t="s">
        <v>29</v>
      </c>
      <c r="G172" s="23" t="s">
        <v>3519</v>
      </c>
      <c r="H172" s="23" t="s">
        <v>246</v>
      </c>
      <c r="I172" s="23" t="s">
        <v>2425</v>
      </c>
      <c r="J172" s="23" t="s">
        <v>3516</v>
      </c>
      <c r="K172" s="23" t="s">
        <v>45</v>
      </c>
      <c r="L172" s="23" t="s">
        <v>67</v>
      </c>
      <c r="M172" s="25">
        <v>1797.38</v>
      </c>
      <c r="N172" s="23" t="s">
        <v>441</v>
      </c>
    </row>
    <row r="173" spans="1:14" x14ac:dyDescent="0.25">
      <c r="A173" s="23" t="s">
        <v>6285</v>
      </c>
      <c r="B173" s="23" t="s">
        <v>439</v>
      </c>
      <c r="C173" s="24">
        <v>45439</v>
      </c>
      <c r="D173" s="25">
        <v>10294</v>
      </c>
      <c r="E173" s="23" t="s">
        <v>3342</v>
      </c>
      <c r="F173" s="23" t="s">
        <v>20</v>
      </c>
      <c r="G173" s="23" t="s">
        <v>3521</v>
      </c>
      <c r="H173" s="23" t="s">
        <v>4246</v>
      </c>
      <c r="I173" s="23" t="s">
        <v>2425</v>
      </c>
      <c r="J173" s="23" t="s">
        <v>3512</v>
      </c>
      <c r="K173" s="23" t="s">
        <v>23</v>
      </c>
      <c r="L173" s="23" t="s">
        <v>21</v>
      </c>
      <c r="M173" s="25">
        <v>3304.9</v>
      </c>
      <c r="N173" s="23" t="s">
        <v>439</v>
      </c>
    </row>
    <row r="174" spans="1:14" x14ac:dyDescent="0.25">
      <c r="A174" s="23" t="s">
        <v>6317</v>
      </c>
      <c r="B174" s="23" t="s">
        <v>438</v>
      </c>
      <c r="C174" s="24">
        <v>45439</v>
      </c>
      <c r="D174" s="25">
        <v>1118</v>
      </c>
      <c r="E174" s="23" t="s">
        <v>3388</v>
      </c>
      <c r="F174" s="23" t="s">
        <v>15</v>
      </c>
      <c r="G174" s="23" t="s">
        <v>3517</v>
      </c>
      <c r="H174" s="23" t="s">
        <v>4254</v>
      </c>
      <c r="I174" s="23" t="s">
        <v>2426</v>
      </c>
      <c r="J174" s="23" t="s">
        <v>3526</v>
      </c>
      <c r="K174" s="23" t="s">
        <v>85</v>
      </c>
      <c r="L174" s="23" t="s">
        <v>492</v>
      </c>
      <c r="M174" s="25">
        <v>476.43</v>
      </c>
      <c r="N174" s="23" t="s">
        <v>438</v>
      </c>
    </row>
    <row r="175" spans="1:14" x14ac:dyDescent="0.25">
      <c r="A175" s="23" t="s">
        <v>6304</v>
      </c>
      <c r="B175" s="23" t="s">
        <v>439</v>
      </c>
      <c r="C175" s="24">
        <v>45440</v>
      </c>
      <c r="D175" s="25">
        <v>3303</v>
      </c>
      <c r="E175" s="23" t="s">
        <v>2057</v>
      </c>
      <c r="F175" s="23" t="s">
        <v>20</v>
      </c>
      <c r="G175" s="23" t="s">
        <v>3513</v>
      </c>
      <c r="H175" s="23" t="s">
        <v>242</v>
      </c>
      <c r="I175" s="23" t="s">
        <v>2422</v>
      </c>
      <c r="J175" s="23" t="s">
        <v>3516</v>
      </c>
      <c r="K175" s="23" t="s">
        <v>81</v>
      </c>
      <c r="L175" s="23" t="s">
        <v>491</v>
      </c>
      <c r="M175" s="25">
        <v>1196.26</v>
      </c>
      <c r="N175" s="23" t="s">
        <v>439</v>
      </c>
    </row>
    <row r="176" spans="1:14" x14ac:dyDescent="0.25">
      <c r="A176" s="23" t="s">
        <v>6322</v>
      </c>
      <c r="B176" s="23" t="s">
        <v>440</v>
      </c>
      <c r="C176" s="24">
        <v>45440</v>
      </c>
      <c r="D176" s="25">
        <v>5961</v>
      </c>
      <c r="E176" s="23" t="s">
        <v>3391</v>
      </c>
      <c r="F176" s="23" t="s">
        <v>15</v>
      </c>
      <c r="G176" s="23" t="s">
        <v>3518</v>
      </c>
      <c r="H176" s="23" t="s">
        <v>4251</v>
      </c>
      <c r="I176" s="23" t="s">
        <v>2425</v>
      </c>
      <c r="J176" s="23" t="s">
        <v>3512</v>
      </c>
      <c r="K176" s="23" t="s">
        <v>57</v>
      </c>
      <c r="L176" s="23" t="s">
        <v>55</v>
      </c>
      <c r="M176" s="25">
        <v>2509.64</v>
      </c>
      <c r="N176" s="23" t="s">
        <v>440</v>
      </c>
    </row>
    <row r="177" spans="1:14" x14ac:dyDescent="0.25">
      <c r="A177" s="23" t="s">
        <v>6325</v>
      </c>
      <c r="B177" s="23" t="s">
        <v>438</v>
      </c>
      <c r="C177" s="24">
        <v>45442</v>
      </c>
      <c r="D177" s="25">
        <v>11677</v>
      </c>
      <c r="E177" s="23" t="s">
        <v>2060</v>
      </c>
      <c r="F177" s="23" t="s">
        <v>40</v>
      </c>
      <c r="G177" s="23" t="s">
        <v>3511</v>
      </c>
      <c r="H177" s="23" t="s">
        <v>4233</v>
      </c>
      <c r="I177" s="23" t="s">
        <v>2422</v>
      </c>
      <c r="J177" s="23" t="s">
        <v>3512</v>
      </c>
      <c r="K177" s="23" t="s">
        <v>36</v>
      </c>
      <c r="L177" s="23" t="s">
        <v>493</v>
      </c>
      <c r="M177" s="25">
        <v>3862.61</v>
      </c>
      <c r="N177" s="23" t="s">
        <v>438</v>
      </c>
    </row>
    <row r="178" spans="1:14" x14ac:dyDescent="0.25">
      <c r="A178" s="23" t="s">
        <v>6290</v>
      </c>
      <c r="B178" s="23" t="s">
        <v>438</v>
      </c>
      <c r="C178" s="24">
        <v>45442</v>
      </c>
      <c r="D178" s="25">
        <v>6964</v>
      </c>
      <c r="E178" s="23" t="s">
        <v>3404</v>
      </c>
      <c r="F178" s="23" t="s">
        <v>15</v>
      </c>
      <c r="G178" s="23" t="s">
        <v>3515</v>
      </c>
      <c r="H178" s="23" t="s">
        <v>4244</v>
      </c>
      <c r="I178" s="23" t="s">
        <v>2422</v>
      </c>
      <c r="J178" s="23" t="s">
        <v>3512</v>
      </c>
      <c r="K178" s="23" t="s">
        <v>189</v>
      </c>
      <c r="L178" s="23" t="s">
        <v>25</v>
      </c>
      <c r="M178" s="25">
        <v>3187.42</v>
      </c>
      <c r="N178" s="23" t="s">
        <v>438</v>
      </c>
    </row>
    <row r="179" spans="1:14" x14ac:dyDescent="0.25">
      <c r="A179" s="23" t="s">
        <v>6312</v>
      </c>
      <c r="B179" s="23" t="s">
        <v>439</v>
      </c>
      <c r="C179" s="24">
        <v>45443</v>
      </c>
      <c r="D179" s="25">
        <v>662</v>
      </c>
      <c r="E179" s="23" t="s">
        <v>3344</v>
      </c>
      <c r="F179" s="23" t="s">
        <v>20</v>
      </c>
      <c r="G179" s="23" t="s">
        <v>3513</v>
      </c>
      <c r="H179" s="23" t="s">
        <v>4236</v>
      </c>
      <c r="I179" s="23" t="s">
        <v>2424</v>
      </c>
      <c r="J179" s="23" t="s">
        <v>3514</v>
      </c>
      <c r="K179" s="23" t="s">
        <v>166</v>
      </c>
      <c r="L179" s="23" t="s">
        <v>64</v>
      </c>
      <c r="M179" s="25">
        <v>173.74</v>
      </c>
      <c r="N179" s="23" t="s">
        <v>439</v>
      </c>
    </row>
    <row r="180" spans="1:14" x14ac:dyDescent="0.25">
      <c r="A180" s="23" t="s">
        <v>6299</v>
      </c>
      <c r="B180" s="23" t="s">
        <v>439</v>
      </c>
      <c r="C180" s="24">
        <v>45446</v>
      </c>
      <c r="D180" s="25">
        <v>1069</v>
      </c>
      <c r="E180" s="23" t="s">
        <v>3354</v>
      </c>
      <c r="F180" s="23" t="s">
        <v>40</v>
      </c>
      <c r="G180" s="23" t="s">
        <v>3511</v>
      </c>
      <c r="H180" s="23" t="s">
        <v>4233</v>
      </c>
      <c r="I180" s="23" t="s">
        <v>2425</v>
      </c>
      <c r="J180" s="23" t="s">
        <v>3516</v>
      </c>
      <c r="K180" s="23" t="s">
        <v>166</v>
      </c>
      <c r="L180" s="23" t="s">
        <v>493</v>
      </c>
      <c r="M180" s="25">
        <v>411.1</v>
      </c>
      <c r="N180" s="23" t="s">
        <v>439</v>
      </c>
    </row>
    <row r="181" spans="1:14" x14ac:dyDescent="0.25">
      <c r="A181" s="23" t="s">
        <v>6331</v>
      </c>
      <c r="B181" s="23" t="s">
        <v>439</v>
      </c>
      <c r="C181" s="24">
        <v>45448</v>
      </c>
      <c r="D181" s="25">
        <v>3722</v>
      </c>
      <c r="E181" s="23" t="s">
        <v>3412</v>
      </c>
      <c r="F181" s="23" t="s">
        <v>50</v>
      </c>
      <c r="G181" s="23" t="s">
        <v>3525</v>
      </c>
      <c r="H181" s="23" t="s">
        <v>4258</v>
      </c>
      <c r="I181" s="23" t="s">
        <v>2423</v>
      </c>
      <c r="J181" s="23" t="s">
        <v>3512</v>
      </c>
      <c r="K181" s="23" t="s">
        <v>62</v>
      </c>
      <c r="L181" s="23" t="s">
        <v>87</v>
      </c>
      <c r="M181" s="25">
        <v>2016.35</v>
      </c>
      <c r="N181" s="23" t="s">
        <v>439</v>
      </c>
    </row>
    <row r="182" spans="1:14" x14ac:dyDescent="0.25">
      <c r="A182" s="23" t="s">
        <v>6330</v>
      </c>
      <c r="B182" s="23" t="s">
        <v>438</v>
      </c>
      <c r="C182" s="24">
        <v>45448</v>
      </c>
      <c r="D182" s="25">
        <v>1088</v>
      </c>
      <c r="E182" s="23" t="s">
        <v>3575</v>
      </c>
      <c r="F182" s="23" t="s">
        <v>50</v>
      </c>
      <c r="G182" s="23" t="s">
        <v>3525</v>
      </c>
      <c r="H182" s="23" t="s">
        <v>4258</v>
      </c>
      <c r="I182" s="23" t="s">
        <v>2425</v>
      </c>
      <c r="J182" s="23" t="s">
        <v>3526</v>
      </c>
      <c r="K182" s="23" t="s">
        <v>38</v>
      </c>
      <c r="L182" s="23" t="s">
        <v>87</v>
      </c>
      <c r="M182" s="25">
        <v>473.18</v>
      </c>
      <c r="N182" s="23" t="s">
        <v>438</v>
      </c>
    </row>
    <row r="183" spans="1:14" x14ac:dyDescent="0.25">
      <c r="A183" s="23" t="s">
        <v>6332</v>
      </c>
      <c r="B183" s="23" t="s">
        <v>439</v>
      </c>
      <c r="C183" s="24">
        <v>45450</v>
      </c>
      <c r="D183" s="25">
        <v>721</v>
      </c>
      <c r="E183" s="23" t="s">
        <v>3571</v>
      </c>
      <c r="F183" s="23" t="s">
        <v>40</v>
      </c>
      <c r="G183" s="23" t="s">
        <v>3527</v>
      </c>
      <c r="H183" s="23" t="s">
        <v>4263</v>
      </c>
      <c r="I183" s="23" t="s">
        <v>2423</v>
      </c>
      <c r="J183" s="23" t="s">
        <v>3516</v>
      </c>
      <c r="K183" s="23" t="s">
        <v>126</v>
      </c>
      <c r="L183" s="23" t="s">
        <v>493</v>
      </c>
      <c r="M183" s="25">
        <v>260.98</v>
      </c>
      <c r="N183" s="23" t="s">
        <v>439</v>
      </c>
    </row>
    <row r="184" spans="1:14" x14ac:dyDescent="0.25">
      <c r="A184" s="23" t="s">
        <v>6317</v>
      </c>
      <c r="B184" s="23" t="s">
        <v>438</v>
      </c>
      <c r="C184" s="24">
        <v>45452</v>
      </c>
      <c r="D184" s="25">
        <v>2323</v>
      </c>
      <c r="E184" s="23" t="s">
        <v>3359</v>
      </c>
      <c r="F184" s="23" t="s">
        <v>15</v>
      </c>
      <c r="G184" s="23" t="s">
        <v>3515</v>
      </c>
      <c r="H184" s="23" t="s">
        <v>249</v>
      </c>
      <c r="I184" s="23" t="s">
        <v>2423</v>
      </c>
      <c r="J184" s="23" t="s">
        <v>3526</v>
      </c>
      <c r="K184" s="23" t="s">
        <v>36</v>
      </c>
      <c r="L184" s="23" t="s">
        <v>25</v>
      </c>
      <c r="M184" s="25">
        <v>1069.49</v>
      </c>
      <c r="N184" s="23" t="s">
        <v>438</v>
      </c>
    </row>
    <row r="185" spans="1:14" x14ac:dyDescent="0.25">
      <c r="A185" s="23" t="s">
        <v>6287</v>
      </c>
      <c r="B185" s="23" t="s">
        <v>439</v>
      </c>
      <c r="C185" s="24">
        <v>45452</v>
      </c>
      <c r="D185" s="25">
        <v>1826</v>
      </c>
      <c r="E185" s="23" t="s">
        <v>3357</v>
      </c>
      <c r="F185" s="23" t="s">
        <v>29</v>
      </c>
      <c r="G185" s="23" t="s">
        <v>3520</v>
      </c>
      <c r="H185" s="23" t="s">
        <v>4259</v>
      </c>
      <c r="I185" s="23" t="s">
        <v>2425</v>
      </c>
      <c r="J185" s="23" t="s">
        <v>3514</v>
      </c>
      <c r="K185" s="23" t="s">
        <v>27</v>
      </c>
      <c r="L185" s="23" t="s">
        <v>30</v>
      </c>
      <c r="M185" s="25">
        <v>1176.94</v>
      </c>
      <c r="N185" s="23" t="s">
        <v>439</v>
      </c>
    </row>
    <row r="186" spans="1:14" x14ac:dyDescent="0.25">
      <c r="A186" s="23" t="s">
        <v>6288</v>
      </c>
      <c r="B186" s="23" t="s">
        <v>439</v>
      </c>
      <c r="C186" s="24">
        <v>45452</v>
      </c>
      <c r="D186" s="25">
        <v>6099</v>
      </c>
      <c r="E186" s="23" t="s">
        <v>3582</v>
      </c>
      <c r="F186" s="23" t="s">
        <v>29</v>
      </c>
      <c r="G186" s="23" t="s">
        <v>3520</v>
      </c>
      <c r="H186" s="23" t="s">
        <v>4243</v>
      </c>
      <c r="I186" s="23" t="s">
        <v>2425</v>
      </c>
      <c r="J186" s="23" t="s">
        <v>3512</v>
      </c>
      <c r="K186" s="23" t="s">
        <v>69</v>
      </c>
      <c r="L186" s="23" t="s">
        <v>34</v>
      </c>
      <c r="M186" s="25">
        <v>1968.3</v>
      </c>
      <c r="N186" s="23" t="s">
        <v>439</v>
      </c>
    </row>
    <row r="187" spans="1:14" x14ac:dyDescent="0.25">
      <c r="A187" s="23" t="s">
        <v>6319</v>
      </c>
      <c r="B187" s="23" t="s">
        <v>439</v>
      </c>
      <c r="C187" s="24">
        <v>45453</v>
      </c>
      <c r="D187" s="25">
        <v>4631</v>
      </c>
      <c r="E187" s="23" t="s">
        <v>3588</v>
      </c>
      <c r="F187" s="23" t="s">
        <v>20</v>
      </c>
      <c r="G187" s="23" t="s">
        <v>3513</v>
      </c>
      <c r="H187" s="23" t="s">
        <v>4239</v>
      </c>
      <c r="I187" s="23" t="s">
        <v>2424</v>
      </c>
      <c r="J187" s="23" t="s">
        <v>3516</v>
      </c>
      <c r="K187" s="23" t="s">
        <v>189</v>
      </c>
      <c r="L187" s="23" t="s">
        <v>64</v>
      </c>
      <c r="M187" s="25">
        <v>2616.4899999999998</v>
      </c>
      <c r="N187" s="23" t="s">
        <v>439</v>
      </c>
    </row>
    <row r="188" spans="1:14" x14ac:dyDescent="0.25">
      <c r="A188" s="23" t="s">
        <v>6323</v>
      </c>
      <c r="B188" s="23" t="s">
        <v>439</v>
      </c>
      <c r="C188" s="24">
        <v>45453</v>
      </c>
      <c r="D188" s="25">
        <v>2230</v>
      </c>
      <c r="E188" s="23" t="s">
        <v>3578</v>
      </c>
      <c r="F188" s="23" t="s">
        <v>50</v>
      </c>
      <c r="G188" s="23" t="s">
        <v>3525</v>
      </c>
      <c r="H188" s="23" t="s">
        <v>4258</v>
      </c>
      <c r="I188" s="23" t="s">
        <v>2424</v>
      </c>
      <c r="J188" s="23" t="s">
        <v>3514</v>
      </c>
      <c r="K188" s="23" t="s">
        <v>169</v>
      </c>
      <c r="L188" s="23" t="s">
        <v>87</v>
      </c>
      <c r="M188" s="25">
        <v>552.03</v>
      </c>
      <c r="N188" s="23" t="s">
        <v>439</v>
      </c>
    </row>
    <row r="189" spans="1:14" x14ac:dyDescent="0.25">
      <c r="A189" s="23" t="s">
        <v>6312</v>
      </c>
      <c r="B189" s="23" t="s">
        <v>439</v>
      </c>
      <c r="C189" s="24">
        <v>45454</v>
      </c>
      <c r="D189" s="25">
        <v>14157</v>
      </c>
      <c r="E189" s="23" t="s">
        <v>3356</v>
      </c>
      <c r="F189" s="23" t="s">
        <v>20</v>
      </c>
      <c r="G189" s="23" t="s">
        <v>3521</v>
      </c>
      <c r="H189" s="23" t="s">
        <v>4246</v>
      </c>
      <c r="I189" s="23" t="s">
        <v>2424</v>
      </c>
      <c r="J189" s="23" t="s">
        <v>3512</v>
      </c>
      <c r="K189" s="23" t="s">
        <v>192</v>
      </c>
      <c r="L189" s="23" t="s">
        <v>491</v>
      </c>
      <c r="M189" s="25">
        <v>5175.9799999999996</v>
      </c>
      <c r="N189" s="23" t="s">
        <v>439</v>
      </c>
    </row>
    <row r="190" spans="1:14" x14ac:dyDescent="0.25">
      <c r="A190" s="23" t="s">
        <v>6308</v>
      </c>
      <c r="B190" s="23" t="s">
        <v>438</v>
      </c>
      <c r="C190" s="24">
        <v>45455</v>
      </c>
      <c r="D190" s="25">
        <v>8546</v>
      </c>
      <c r="E190" s="23" t="s">
        <v>3411</v>
      </c>
      <c r="F190" s="23" t="s">
        <v>20</v>
      </c>
      <c r="G190" s="23" t="s">
        <v>3513</v>
      </c>
      <c r="H190" s="23" t="s">
        <v>242</v>
      </c>
      <c r="I190" s="23" t="s">
        <v>2423</v>
      </c>
      <c r="J190" s="23" t="s">
        <v>3516</v>
      </c>
      <c r="K190" s="23" t="s">
        <v>45</v>
      </c>
      <c r="L190" s="23" t="s">
        <v>21</v>
      </c>
      <c r="M190" s="25">
        <v>4172.7</v>
      </c>
      <c r="N190" s="23" t="s">
        <v>438</v>
      </c>
    </row>
    <row r="191" spans="1:14" x14ac:dyDescent="0.25">
      <c r="A191" s="23" t="s">
        <v>6316</v>
      </c>
      <c r="B191" s="23" t="s">
        <v>439</v>
      </c>
      <c r="C191" s="24">
        <v>45455</v>
      </c>
      <c r="D191" s="25">
        <v>13084</v>
      </c>
      <c r="E191" s="23" t="s">
        <v>3361</v>
      </c>
      <c r="F191" s="23" t="s">
        <v>29</v>
      </c>
      <c r="G191" s="23" t="s">
        <v>3520</v>
      </c>
      <c r="H191" s="23" t="s">
        <v>4259</v>
      </c>
      <c r="I191" s="23" t="s">
        <v>2423</v>
      </c>
      <c r="J191" s="23" t="s">
        <v>3516</v>
      </c>
      <c r="K191" s="23" t="s">
        <v>155</v>
      </c>
      <c r="L191" s="23" t="s">
        <v>34</v>
      </c>
      <c r="M191" s="25">
        <v>2511.25</v>
      </c>
      <c r="N191" s="23" t="s">
        <v>439</v>
      </c>
    </row>
    <row r="192" spans="1:14" x14ac:dyDescent="0.25">
      <c r="A192" s="23" t="s">
        <v>6284</v>
      </c>
      <c r="B192" s="23" t="s">
        <v>441</v>
      </c>
      <c r="C192" s="24">
        <v>45456</v>
      </c>
      <c r="D192" s="25">
        <v>16220</v>
      </c>
      <c r="E192" s="23" t="s">
        <v>3576</v>
      </c>
      <c r="F192" s="23" t="s">
        <v>20</v>
      </c>
      <c r="G192" s="23" t="s">
        <v>3513</v>
      </c>
      <c r="H192" s="23" t="s">
        <v>242</v>
      </c>
      <c r="I192" s="23" t="s">
        <v>2423</v>
      </c>
      <c r="J192" s="23" t="s">
        <v>3512</v>
      </c>
      <c r="K192" s="23" t="s">
        <v>172</v>
      </c>
      <c r="L192" s="23" t="s">
        <v>64</v>
      </c>
      <c r="M192" s="25">
        <v>6447.89</v>
      </c>
      <c r="N192" s="23" t="s">
        <v>441</v>
      </c>
    </row>
    <row r="193" spans="1:14" x14ac:dyDescent="0.25">
      <c r="A193" s="23" t="s">
        <v>6285</v>
      </c>
      <c r="B193" s="23" t="s">
        <v>439</v>
      </c>
      <c r="C193" s="24">
        <v>45460</v>
      </c>
      <c r="D193" s="25">
        <v>1331</v>
      </c>
      <c r="E193" s="23" t="s">
        <v>3573</v>
      </c>
      <c r="F193" s="23" t="s">
        <v>20</v>
      </c>
      <c r="G193" s="23" t="s">
        <v>3521</v>
      </c>
      <c r="H193" s="23" t="s">
        <v>4237</v>
      </c>
      <c r="I193" s="23" t="s">
        <v>2426</v>
      </c>
      <c r="J193" s="23" t="s">
        <v>3514</v>
      </c>
      <c r="K193" s="23" t="s">
        <v>162</v>
      </c>
      <c r="L193" s="23" t="s">
        <v>64</v>
      </c>
      <c r="M193" s="25">
        <v>411.77</v>
      </c>
      <c r="N193" s="23" t="s">
        <v>439</v>
      </c>
    </row>
    <row r="194" spans="1:14" x14ac:dyDescent="0.25">
      <c r="A194" s="23" t="s">
        <v>6317</v>
      </c>
      <c r="B194" s="23" t="s">
        <v>439</v>
      </c>
      <c r="C194" s="24">
        <v>45461</v>
      </c>
      <c r="D194" s="25">
        <v>8342</v>
      </c>
      <c r="E194" s="23" t="s">
        <v>3569</v>
      </c>
      <c r="F194" s="23" t="s">
        <v>15</v>
      </c>
      <c r="G194" s="23" t="s">
        <v>3518</v>
      </c>
      <c r="H194" s="23" t="s">
        <v>238</v>
      </c>
      <c r="I194" s="23" t="s">
        <v>2424</v>
      </c>
      <c r="J194" s="23" t="s">
        <v>3516</v>
      </c>
      <c r="K194" s="23" t="s">
        <v>112</v>
      </c>
      <c r="L194" s="23" t="s">
        <v>16</v>
      </c>
      <c r="M194" s="25">
        <v>2049.89</v>
      </c>
      <c r="N194" s="23" t="s">
        <v>439</v>
      </c>
    </row>
    <row r="195" spans="1:14" x14ac:dyDescent="0.25">
      <c r="A195" s="23" t="s">
        <v>6324</v>
      </c>
      <c r="B195" s="23" t="s">
        <v>439</v>
      </c>
      <c r="C195" s="24">
        <v>45461</v>
      </c>
      <c r="D195" s="25">
        <v>1455</v>
      </c>
      <c r="E195" s="23" t="s">
        <v>3358</v>
      </c>
      <c r="F195" s="23" t="s">
        <v>15</v>
      </c>
      <c r="G195" s="23" t="s">
        <v>3515</v>
      </c>
      <c r="H195" s="23" t="s">
        <v>4238</v>
      </c>
      <c r="I195" s="23" t="s">
        <v>2423</v>
      </c>
      <c r="J195" s="23" t="s">
        <v>3516</v>
      </c>
      <c r="K195" s="23" t="s">
        <v>403</v>
      </c>
      <c r="L195" s="23" t="s">
        <v>25</v>
      </c>
      <c r="M195" s="25">
        <v>1080.47</v>
      </c>
      <c r="N195" s="23" t="s">
        <v>439</v>
      </c>
    </row>
    <row r="196" spans="1:14" x14ac:dyDescent="0.25">
      <c r="A196" s="23" t="s">
        <v>6288</v>
      </c>
      <c r="B196" s="23" t="s">
        <v>439</v>
      </c>
      <c r="C196" s="24">
        <v>45462</v>
      </c>
      <c r="D196" s="25">
        <v>4905</v>
      </c>
      <c r="E196" s="23" t="s">
        <v>3389</v>
      </c>
      <c r="F196" s="23" t="s">
        <v>29</v>
      </c>
      <c r="G196" s="23" t="s">
        <v>230</v>
      </c>
      <c r="H196" s="23" t="s">
        <v>230</v>
      </c>
      <c r="I196" s="23" t="s">
        <v>2423</v>
      </c>
      <c r="J196" s="23" t="s">
        <v>3526</v>
      </c>
      <c r="K196" s="23" t="s">
        <v>60</v>
      </c>
      <c r="L196" s="23" t="s">
        <v>34</v>
      </c>
      <c r="M196" s="25">
        <v>945.24</v>
      </c>
      <c r="N196" s="23" t="s">
        <v>439</v>
      </c>
    </row>
    <row r="197" spans="1:14" x14ac:dyDescent="0.25">
      <c r="A197" s="23" t="s">
        <v>6325</v>
      </c>
      <c r="B197" s="23" t="s">
        <v>439</v>
      </c>
      <c r="C197" s="24">
        <v>45462</v>
      </c>
      <c r="D197" s="25">
        <v>4943</v>
      </c>
      <c r="E197" s="23" t="s">
        <v>3579</v>
      </c>
      <c r="F197" s="23" t="s">
        <v>40</v>
      </c>
      <c r="G197" s="23" t="s">
        <v>3527</v>
      </c>
      <c r="H197" s="23" t="s">
        <v>4261</v>
      </c>
      <c r="I197" s="23" t="s">
        <v>2424</v>
      </c>
      <c r="J197" s="23" t="s">
        <v>3512</v>
      </c>
      <c r="K197" s="23" t="s">
        <v>136</v>
      </c>
      <c r="L197" s="23" t="s">
        <v>493</v>
      </c>
      <c r="M197" s="25">
        <v>2645.4</v>
      </c>
      <c r="N197" s="23" t="s">
        <v>439</v>
      </c>
    </row>
    <row r="198" spans="1:14" x14ac:dyDescent="0.25">
      <c r="A198" s="23" t="s">
        <v>6307</v>
      </c>
      <c r="B198" s="23" t="s">
        <v>441</v>
      </c>
      <c r="C198" s="24">
        <v>45463</v>
      </c>
      <c r="D198" s="25">
        <v>2463</v>
      </c>
      <c r="E198" s="23" t="s">
        <v>3574</v>
      </c>
      <c r="F198" s="23" t="s">
        <v>29</v>
      </c>
      <c r="G198" s="23" t="s">
        <v>3519</v>
      </c>
      <c r="H198" s="23" t="s">
        <v>4247</v>
      </c>
      <c r="I198" s="23" t="s">
        <v>2422</v>
      </c>
      <c r="J198" s="23" t="s">
        <v>3516</v>
      </c>
      <c r="K198" s="23" t="s">
        <v>43</v>
      </c>
      <c r="L198" s="23" t="s">
        <v>30</v>
      </c>
      <c r="M198" s="25">
        <v>774.83</v>
      </c>
      <c r="N198" s="23" t="s">
        <v>441</v>
      </c>
    </row>
    <row r="199" spans="1:14" x14ac:dyDescent="0.25">
      <c r="A199" s="23" t="s">
        <v>6312</v>
      </c>
      <c r="B199" s="23" t="s">
        <v>438</v>
      </c>
      <c r="C199" s="24">
        <v>45463</v>
      </c>
      <c r="D199" s="25">
        <v>6143</v>
      </c>
      <c r="E199" s="23" t="s">
        <v>3580</v>
      </c>
      <c r="F199" s="23" t="s">
        <v>20</v>
      </c>
      <c r="G199" s="23" t="s">
        <v>3513</v>
      </c>
      <c r="H199" s="23" t="s">
        <v>242</v>
      </c>
      <c r="I199" s="23" t="s">
        <v>2424</v>
      </c>
      <c r="J199" s="23" t="s">
        <v>3512</v>
      </c>
      <c r="K199" s="23" t="s">
        <v>119</v>
      </c>
      <c r="L199" s="23" t="s">
        <v>21</v>
      </c>
      <c r="M199" s="25">
        <v>2323.86</v>
      </c>
      <c r="N199" s="23" t="s">
        <v>438</v>
      </c>
    </row>
    <row r="200" spans="1:14" x14ac:dyDescent="0.25">
      <c r="A200" s="23" t="s">
        <v>6308</v>
      </c>
      <c r="B200" s="23" t="s">
        <v>439</v>
      </c>
      <c r="C200" s="24">
        <v>45464</v>
      </c>
      <c r="D200" s="25">
        <v>2948</v>
      </c>
      <c r="E200" s="23" t="s">
        <v>3393</v>
      </c>
      <c r="F200" s="23" t="s">
        <v>20</v>
      </c>
      <c r="G200" s="23" t="s">
        <v>3521</v>
      </c>
      <c r="H200" s="23" t="s">
        <v>4234</v>
      </c>
      <c r="I200" s="23" t="s">
        <v>2422</v>
      </c>
      <c r="J200" s="23" t="s">
        <v>3523</v>
      </c>
      <c r="K200" s="23" t="s">
        <v>164</v>
      </c>
      <c r="L200" s="23" t="s">
        <v>64</v>
      </c>
      <c r="M200" s="25">
        <v>660.26</v>
      </c>
      <c r="N200" s="23" t="s">
        <v>439</v>
      </c>
    </row>
    <row r="201" spans="1:14" x14ac:dyDescent="0.25">
      <c r="A201" s="23" t="s">
        <v>6316</v>
      </c>
      <c r="B201" s="23" t="s">
        <v>440</v>
      </c>
      <c r="C201" s="24">
        <v>45464</v>
      </c>
      <c r="D201" s="25">
        <v>278</v>
      </c>
      <c r="E201" s="23" t="s">
        <v>3572</v>
      </c>
      <c r="F201" s="23" t="s">
        <v>29</v>
      </c>
      <c r="G201" s="23" t="s">
        <v>230</v>
      </c>
      <c r="H201" s="23" t="s">
        <v>230</v>
      </c>
      <c r="I201" s="23" t="s">
        <v>2423</v>
      </c>
      <c r="J201" s="23" t="s">
        <v>3526</v>
      </c>
      <c r="K201" s="23" t="s">
        <v>57</v>
      </c>
      <c r="L201" s="23" t="s">
        <v>67</v>
      </c>
      <c r="M201" s="25">
        <v>130.65</v>
      </c>
      <c r="N201" s="23" t="s">
        <v>440</v>
      </c>
    </row>
    <row r="202" spans="1:14" x14ac:dyDescent="0.25">
      <c r="A202" s="23" t="s">
        <v>6284</v>
      </c>
      <c r="B202" s="23" t="s">
        <v>442</v>
      </c>
      <c r="C202" s="24">
        <v>45465</v>
      </c>
      <c r="D202" s="25">
        <v>2507</v>
      </c>
      <c r="E202" s="23" t="s">
        <v>3353</v>
      </c>
      <c r="F202" s="23" t="s">
        <v>20</v>
      </c>
      <c r="G202" s="23" t="s">
        <v>3513</v>
      </c>
      <c r="H202" s="23" t="s">
        <v>4236</v>
      </c>
      <c r="I202" s="23" t="s">
        <v>2425</v>
      </c>
      <c r="J202" s="23" t="s">
        <v>3526</v>
      </c>
      <c r="K202" s="23" t="s">
        <v>139</v>
      </c>
      <c r="L202" s="23" t="s">
        <v>21</v>
      </c>
      <c r="M202" s="25">
        <v>907.91</v>
      </c>
      <c r="N202" s="23" t="s">
        <v>442</v>
      </c>
    </row>
    <row r="203" spans="1:14" x14ac:dyDescent="0.25">
      <c r="A203" s="23" t="s">
        <v>6302</v>
      </c>
      <c r="B203" s="23" t="s">
        <v>442</v>
      </c>
      <c r="C203" s="24">
        <v>45465</v>
      </c>
      <c r="D203" s="25">
        <v>4919</v>
      </c>
      <c r="E203" s="23" t="s">
        <v>3360</v>
      </c>
      <c r="F203" s="23" t="s">
        <v>15</v>
      </c>
      <c r="G203" s="23" t="s">
        <v>3524</v>
      </c>
      <c r="H203" s="23" t="s">
        <v>226</v>
      </c>
      <c r="I203" s="23" t="s">
        <v>2423</v>
      </c>
      <c r="J203" s="23" t="s">
        <v>3514</v>
      </c>
      <c r="K203" s="23" t="s">
        <v>53</v>
      </c>
      <c r="L203" s="23" t="s">
        <v>25</v>
      </c>
      <c r="M203" s="25">
        <v>1056.5899999999999</v>
      </c>
      <c r="N203" s="23" t="s">
        <v>442</v>
      </c>
    </row>
    <row r="204" spans="1:14" x14ac:dyDescent="0.25">
      <c r="A204" s="23" t="s">
        <v>6317</v>
      </c>
      <c r="B204" s="23" t="s">
        <v>439</v>
      </c>
      <c r="C204" s="24">
        <v>45467</v>
      </c>
      <c r="D204" s="25">
        <v>2669</v>
      </c>
      <c r="E204" s="23" t="s">
        <v>3349</v>
      </c>
      <c r="F204" s="23" t="s">
        <v>15</v>
      </c>
      <c r="G204" s="23" t="s">
        <v>3518</v>
      </c>
      <c r="H204" s="23" t="s">
        <v>238</v>
      </c>
      <c r="I204" s="23" t="s">
        <v>2425</v>
      </c>
      <c r="J204" s="23" t="s">
        <v>3514</v>
      </c>
      <c r="K204" s="23" t="s">
        <v>48</v>
      </c>
      <c r="L204" s="23" t="s">
        <v>16</v>
      </c>
      <c r="M204" s="25">
        <v>737.07</v>
      </c>
      <c r="N204" s="23" t="s">
        <v>439</v>
      </c>
    </row>
    <row r="205" spans="1:14" x14ac:dyDescent="0.25">
      <c r="A205" s="23" t="s">
        <v>6304</v>
      </c>
      <c r="B205" s="23" t="s">
        <v>439</v>
      </c>
      <c r="C205" s="24">
        <v>45467</v>
      </c>
      <c r="D205" s="25">
        <v>9124</v>
      </c>
      <c r="E205" s="23" t="s">
        <v>3581</v>
      </c>
      <c r="F205" s="23" t="s">
        <v>20</v>
      </c>
      <c r="G205" s="23" t="s">
        <v>3513</v>
      </c>
      <c r="H205" s="23" t="s">
        <v>242</v>
      </c>
      <c r="I205" s="23" t="s">
        <v>2425</v>
      </c>
      <c r="J205" s="23" t="s">
        <v>3512</v>
      </c>
      <c r="K205" s="23" t="s">
        <v>160</v>
      </c>
      <c r="L205" s="23" t="s">
        <v>64</v>
      </c>
      <c r="M205" s="25">
        <v>2824.18</v>
      </c>
      <c r="N205" s="23" t="s">
        <v>439</v>
      </c>
    </row>
    <row r="206" spans="1:14" x14ac:dyDescent="0.25">
      <c r="A206" s="23" t="s">
        <v>6305</v>
      </c>
      <c r="B206" s="23" t="s">
        <v>438</v>
      </c>
      <c r="C206" s="24">
        <v>45467</v>
      </c>
      <c r="D206" s="25">
        <v>7982</v>
      </c>
      <c r="E206" s="23" t="s">
        <v>3577</v>
      </c>
      <c r="F206" s="23" t="s">
        <v>50</v>
      </c>
      <c r="G206" s="23" t="s">
        <v>3522</v>
      </c>
      <c r="H206" s="23" t="s">
        <v>4240</v>
      </c>
      <c r="I206" s="23" t="s">
        <v>2426</v>
      </c>
      <c r="J206" s="23" t="s">
        <v>3512</v>
      </c>
      <c r="K206" s="23" t="s">
        <v>116</v>
      </c>
      <c r="L206" s="23" t="s">
        <v>51</v>
      </c>
      <c r="M206" s="25">
        <v>6546.1</v>
      </c>
      <c r="N206" s="23" t="s">
        <v>438</v>
      </c>
    </row>
    <row r="207" spans="1:14" x14ac:dyDescent="0.25">
      <c r="A207" s="23" t="s">
        <v>6319</v>
      </c>
      <c r="B207" s="23" t="s">
        <v>439</v>
      </c>
      <c r="C207" s="24">
        <v>45468</v>
      </c>
      <c r="D207" s="25">
        <v>3710</v>
      </c>
      <c r="E207" s="23" t="s">
        <v>3409</v>
      </c>
      <c r="F207" s="23" t="s">
        <v>20</v>
      </c>
      <c r="G207" s="23" t="s">
        <v>3513</v>
      </c>
      <c r="H207" s="23" t="s">
        <v>4235</v>
      </c>
      <c r="I207" s="23" t="s">
        <v>2422</v>
      </c>
      <c r="J207" s="23" t="s">
        <v>3516</v>
      </c>
      <c r="K207" s="23" t="s">
        <v>123</v>
      </c>
      <c r="L207" s="23" t="s">
        <v>64</v>
      </c>
      <c r="M207" s="25">
        <v>1290.9000000000001</v>
      </c>
      <c r="N207" s="23" t="s">
        <v>439</v>
      </c>
    </row>
    <row r="208" spans="1:14" x14ac:dyDescent="0.25">
      <c r="A208" s="23" t="s">
        <v>6297</v>
      </c>
      <c r="B208" s="23" t="s">
        <v>439</v>
      </c>
      <c r="C208" s="24">
        <v>45468</v>
      </c>
      <c r="D208" s="25">
        <v>5596</v>
      </c>
      <c r="E208" s="23" t="s">
        <v>3584</v>
      </c>
      <c r="F208" s="23" t="s">
        <v>20</v>
      </c>
      <c r="G208" s="23" t="s">
        <v>3521</v>
      </c>
      <c r="H208" s="23" t="s">
        <v>4237</v>
      </c>
      <c r="I208" s="23" t="s">
        <v>2422</v>
      </c>
      <c r="J208" s="23" t="s">
        <v>3514</v>
      </c>
      <c r="K208" s="23" t="s">
        <v>32</v>
      </c>
      <c r="L208" s="23" t="s">
        <v>491</v>
      </c>
      <c r="M208" s="25">
        <v>1119.53</v>
      </c>
      <c r="N208" s="23" t="s">
        <v>439</v>
      </c>
    </row>
    <row r="209" spans="1:14" x14ac:dyDescent="0.25">
      <c r="A209" s="23" t="s">
        <v>6291</v>
      </c>
      <c r="B209" s="23" t="s">
        <v>443</v>
      </c>
      <c r="C209" s="24">
        <v>45469</v>
      </c>
      <c r="D209" s="25">
        <v>2427</v>
      </c>
      <c r="E209" s="23" t="s">
        <v>3355</v>
      </c>
      <c r="F209" s="23" t="s">
        <v>15</v>
      </c>
      <c r="G209" s="23" t="s">
        <v>3518</v>
      </c>
      <c r="H209" s="23" t="s">
        <v>238</v>
      </c>
      <c r="I209" s="23" t="s">
        <v>2423</v>
      </c>
      <c r="J209" s="23" t="s">
        <v>3514</v>
      </c>
      <c r="K209" s="23" t="s">
        <v>198</v>
      </c>
      <c r="L209" s="23" t="s">
        <v>55</v>
      </c>
      <c r="M209" s="25">
        <v>963.94</v>
      </c>
      <c r="N209" s="23" t="s">
        <v>443</v>
      </c>
    </row>
    <row r="210" spans="1:14" x14ac:dyDescent="0.25">
      <c r="A210" s="23" t="s">
        <v>6299</v>
      </c>
      <c r="B210" s="23" t="s">
        <v>439</v>
      </c>
      <c r="C210" s="24">
        <v>45469</v>
      </c>
      <c r="D210" s="25">
        <v>448</v>
      </c>
      <c r="E210" s="23" t="s">
        <v>3585</v>
      </c>
      <c r="F210" s="23" t="s">
        <v>40</v>
      </c>
      <c r="G210" s="23" t="s">
        <v>3527</v>
      </c>
      <c r="H210" s="23" t="s">
        <v>4263</v>
      </c>
      <c r="I210" s="23" t="s">
        <v>2423</v>
      </c>
      <c r="J210" s="23" t="s">
        <v>3514</v>
      </c>
      <c r="K210" s="23" t="s">
        <v>93</v>
      </c>
      <c r="L210" s="23" t="s">
        <v>493</v>
      </c>
      <c r="M210" s="25">
        <v>259.36</v>
      </c>
      <c r="N210" s="23" t="s">
        <v>439</v>
      </c>
    </row>
    <row r="211" spans="1:14" x14ac:dyDescent="0.25">
      <c r="A211" s="23" t="s">
        <v>6293</v>
      </c>
      <c r="B211" s="23" t="s">
        <v>440</v>
      </c>
      <c r="C211" s="24">
        <v>45470</v>
      </c>
      <c r="D211" s="25">
        <v>13055</v>
      </c>
      <c r="E211" s="23" t="s">
        <v>3396</v>
      </c>
      <c r="F211" s="23" t="s">
        <v>15</v>
      </c>
      <c r="G211" s="23" t="s">
        <v>3518</v>
      </c>
      <c r="H211" s="23" t="s">
        <v>238</v>
      </c>
      <c r="I211" s="23" t="s">
        <v>2423</v>
      </c>
      <c r="J211" s="23" t="s">
        <v>3512</v>
      </c>
      <c r="K211" s="23" t="s">
        <v>196</v>
      </c>
      <c r="L211" s="23" t="s">
        <v>55</v>
      </c>
      <c r="M211" s="25">
        <v>5749.69</v>
      </c>
      <c r="N211" s="23" t="s">
        <v>440</v>
      </c>
    </row>
    <row r="212" spans="1:14" x14ac:dyDescent="0.25">
      <c r="A212" s="23" t="s">
        <v>6284</v>
      </c>
      <c r="B212" s="23" t="s">
        <v>439</v>
      </c>
      <c r="C212" s="24">
        <v>45471</v>
      </c>
      <c r="D212" s="25">
        <v>1961</v>
      </c>
      <c r="E212" s="23" t="s">
        <v>3387</v>
      </c>
      <c r="F212" s="23" t="s">
        <v>20</v>
      </c>
      <c r="G212" s="23" t="s">
        <v>3521</v>
      </c>
      <c r="H212" s="23" t="s">
        <v>222</v>
      </c>
      <c r="I212" s="23" t="s">
        <v>2423</v>
      </c>
      <c r="J212" s="23" t="s">
        <v>3514</v>
      </c>
      <c r="K212" s="23" t="s">
        <v>81</v>
      </c>
      <c r="L212" s="23" t="s">
        <v>21</v>
      </c>
      <c r="M212" s="25">
        <v>632.12</v>
      </c>
      <c r="N212" s="23" t="s">
        <v>439</v>
      </c>
    </row>
    <row r="213" spans="1:14" x14ac:dyDescent="0.25">
      <c r="A213" s="23" t="s">
        <v>6326</v>
      </c>
      <c r="B213" s="23" t="s">
        <v>439</v>
      </c>
      <c r="C213" s="24">
        <v>45473</v>
      </c>
      <c r="D213" s="25">
        <v>37393</v>
      </c>
      <c r="E213" s="23" t="s">
        <v>3352</v>
      </c>
      <c r="F213" s="23" t="s">
        <v>29</v>
      </c>
      <c r="G213" s="23" t="s">
        <v>230</v>
      </c>
      <c r="H213" s="23" t="s">
        <v>230</v>
      </c>
      <c r="I213" s="23" t="s">
        <v>2423</v>
      </c>
      <c r="J213" s="23" t="s">
        <v>3512</v>
      </c>
      <c r="K213" s="23" t="s">
        <v>85</v>
      </c>
      <c r="L213" s="23" t="s">
        <v>67</v>
      </c>
      <c r="M213" s="25">
        <v>7017.16</v>
      </c>
      <c r="N213" s="23" t="s">
        <v>439</v>
      </c>
    </row>
    <row r="214" spans="1:14" x14ac:dyDescent="0.25">
      <c r="A214" s="23" t="s">
        <v>6317</v>
      </c>
      <c r="B214" s="23" t="s">
        <v>439</v>
      </c>
      <c r="C214" s="24">
        <v>45473</v>
      </c>
      <c r="D214" s="25">
        <v>1880</v>
      </c>
      <c r="E214" s="23" t="s">
        <v>3410</v>
      </c>
      <c r="F214" s="23" t="s">
        <v>15</v>
      </c>
      <c r="G214" s="23" t="s">
        <v>3517</v>
      </c>
      <c r="H214" s="23" t="s">
        <v>4262</v>
      </c>
      <c r="I214" s="23" t="s">
        <v>2424</v>
      </c>
      <c r="J214" s="23" t="s">
        <v>3516</v>
      </c>
      <c r="K214" s="23" t="s">
        <v>152</v>
      </c>
      <c r="L214" s="23" t="s">
        <v>25</v>
      </c>
      <c r="M214" s="25">
        <v>812.51</v>
      </c>
      <c r="N214" s="23" t="s">
        <v>439</v>
      </c>
    </row>
    <row r="215" spans="1:14" x14ac:dyDescent="0.25">
      <c r="A215" s="23" t="s">
        <v>6287</v>
      </c>
      <c r="B215" s="23" t="s">
        <v>439</v>
      </c>
      <c r="C215" s="24">
        <v>45473</v>
      </c>
      <c r="D215" s="25">
        <v>740</v>
      </c>
      <c r="E215" s="23" t="s">
        <v>3351</v>
      </c>
      <c r="F215" s="23" t="s">
        <v>29</v>
      </c>
      <c r="G215" s="23" t="s">
        <v>3520</v>
      </c>
      <c r="H215" s="23" t="s">
        <v>4249</v>
      </c>
      <c r="I215" s="23" t="s">
        <v>2422</v>
      </c>
      <c r="J215" s="23" t="s">
        <v>3514</v>
      </c>
      <c r="K215" s="23" t="s">
        <v>201</v>
      </c>
      <c r="L215" s="23" t="s">
        <v>67</v>
      </c>
      <c r="M215" s="25">
        <v>258.70999999999998</v>
      </c>
      <c r="N215" s="23" t="s">
        <v>439</v>
      </c>
    </row>
    <row r="216" spans="1:14" x14ac:dyDescent="0.25">
      <c r="A216" s="23" t="s">
        <v>6296</v>
      </c>
      <c r="B216" s="23" t="s">
        <v>439</v>
      </c>
      <c r="C216" s="24">
        <v>45473</v>
      </c>
      <c r="D216" s="25">
        <v>4852</v>
      </c>
      <c r="E216" s="23" t="s">
        <v>3413</v>
      </c>
      <c r="F216" s="23" t="s">
        <v>20</v>
      </c>
      <c r="G216" s="23" t="s">
        <v>3521</v>
      </c>
      <c r="H216" s="23" t="s">
        <v>4237</v>
      </c>
      <c r="I216" s="23" t="s">
        <v>2422</v>
      </c>
      <c r="J216" s="23" t="s">
        <v>3523</v>
      </c>
      <c r="K216" s="23" t="s">
        <v>145</v>
      </c>
      <c r="L216" s="23" t="s">
        <v>21</v>
      </c>
      <c r="M216" s="25">
        <v>1820.85</v>
      </c>
      <c r="N216" s="23" t="s">
        <v>439</v>
      </c>
    </row>
    <row r="217" spans="1:14" x14ac:dyDescent="0.25">
      <c r="A217" s="23" t="s">
        <v>6325</v>
      </c>
      <c r="B217" s="23" t="s">
        <v>440</v>
      </c>
      <c r="C217" s="24">
        <v>45477</v>
      </c>
      <c r="D217" s="25">
        <v>270</v>
      </c>
      <c r="E217" s="23" t="s">
        <v>3583</v>
      </c>
      <c r="F217" s="23" t="s">
        <v>40</v>
      </c>
      <c r="G217" s="23" t="s">
        <v>3511</v>
      </c>
      <c r="H217" s="23" t="s">
        <v>4248</v>
      </c>
      <c r="I217" s="23" t="s">
        <v>2422</v>
      </c>
      <c r="J217" s="23" t="s">
        <v>3514</v>
      </c>
      <c r="K217" s="23" t="s">
        <v>155</v>
      </c>
      <c r="L217" s="23" t="s">
        <v>493</v>
      </c>
      <c r="M217" s="25">
        <v>107.36</v>
      </c>
      <c r="N217" s="23" t="s">
        <v>440</v>
      </c>
    </row>
    <row r="218" spans="1:14" x14ac:dyDescent="0.25">
      <c r="A218" s="23" t="s">
        <v>6307</v>
      </c>
      <c r="B218" s="23" t="s">
        <v>439</v>
      </c>
      <c r="C218" s="24">
        <v>45478</v>
      </c>
      <c r="D218" s="25">
        <v>1632</v>
      </c>
      <c r="E218" s="23" t="s">
        <v>3419</v>
      </c>
      <c r="F218" s="23" t="s">
        <v>29</v>
      </c>
      <c r="G218" s="23" t="s">
        <v>3519</v>
      </c>
      <c r="H218" s="23" t="s">
        <v>246</v>
      </c>
      <c r="I218" s="23" t="s">
        <v>2423</v>
      </c>
      <c r="J218" s="23" t="s">
        <v>3526</v>
      </c>
      <c r="K218" s="23" t="s">
        <v>23</v>
      </c>
      <c r="L218" s="23" t="s">
        <v>30</v>
      </c>
      <c r="M218" s="25">
        <v>521.49</v>
      </c>
      <c r="N218" s="23" t="s">
        <v>439</v>
      </c>
    </row>
    <row r="219" spans="1:14" x14ac:dyDescent="0.25">
      <c r="A219" s="23" t="s">
        <v>6298</v>
      </c>
      <c r="B219" s="23" t="s">
        <v>439</v>
      </c>
      <c r="C219" s="24">
        <v>45478</v>
      </c>
      <c r="D219" s="25">
        <v>1523</v>
      </c>
      <c r="E219" s="23" t="s">
        <v>3362</v>
      </c>
      <c r="F219" s="23" t="s">
        <v>29</v>
      </c>
      <c r="G219" s="23" t="s">
        <v>230</v>
      </c>
      <c r="H219" s="23" t="s">
        <v>230</v>
      </c>
      <c r="I219" s="23" t="s">
        <v>2423</v>
      </c>
      <c r="J219" s="23" t="s">
        <v>3516</v>
      </c>
      <c r="K219" s="23" t="s">
        <v>112</v>
      </c>
      <c r="L219" s="23" t="s">
        <v>34</v>
      </c>
      <c r="M219" s="25">
        <v>570.38</v>
      </c>
      <c r="N219" s="23" t="s">
        <v>439</v>
      </c>
    </row>
    <row r="220" spans="1:14" x14ac:dyDescent="0.25">
      <c r="A220" s="23" t="s">
        <v>6292</v>
      </c>
      <c r="B220" s="23" t="s">
        <v>439</v>
      </c>
      <c r="C220" s="24">
        <v>45479</v>
      </c>
      <c r="D220" s="25">
        <v>3273</v>
      </c>
      <c r="E220" s="23" t="s">
        <v>4288</v>
      </c>
      <c r="F220" s="23" t="s">
        <v>15</v>
      </c>
      <c r="G220" s="23" t="s">
        <v>3517</v>
      </c>
      <c r="H220" s="23" t="s">
        <v>4254</v>
      </c>
      <c r="I220" s="23" t="s">
        <v>2425</v>
      </c>
      <c r="J220" s="23" t="s">
        <v>3516</v>
      </c>
      <c r="K220" s="23" t="s">
        <v>166</v>
      </c>
      <c r="L220" s="23" t="s">
        <v>25</v>
      </c>
      <c r="M220" s="25">
        <v>2432.5</v>
      </c>
      <c r="N220" s="23" t="s">
        <v>439</v>
      </c>
    </row>
    <row r="221" spans="1:14" x14ac:dyDescent="0.25">
      <c r="A221" s="23" t="s">
        <v>6293</v>
      </c>
      <c r="B221" s="23" t="s">
        <v>439</v>
      </c>
      <c r="C221" s="24">
        <v>45479</v>
      </c>
      <c r="D221" s="25">
        <v>683</v>
      </c>
      <c r="E221" s="23" t="s">
        <v>4292</v>
      </c>
      <c r="F221" s="23" t="s">
        <v>15</v>
      </c>
      <c r="G221" s="23" t="s">
        <v>3518</v>
      </c>
      <c r="H221" s="23" t="s">
        <v>4242</v>
      </c>
      <c r="I221" s="23" t="s">
        <v>2424</v>
      </c>
      <c r="J221" s="23" t="s">
        <v>3514</v>
      </c>
      <c r="K221" s="23" t="s">
        <v>164</v>
      </c>
      <c r="L221" s="23" t="s">
        <v>25</v>
      </c>
      <c r="M221" s="25">
        <v>273.81</v>
      </c>
      <c r="N221" s="23" t="s">
        <v>439</v>
      </c>
    </row>
    <row r="222" spans="1:14" x14ac:dyDescent="0.25">
      <c r="A222" s="23" t="s">
        <v>6330</v>
      </c>
      <c r="B222" s="23" t="s">
        <v>439</v>
      </c>
      <c r="C222" s="24">
        <v>45479</v>
      </c>
      <c r="D222" s="25">
        <v>1739</v>
      </c>
      <c r="E222" s="23" t="s">
        <v>4290</v>
      </c>
      <c r="F222" s="23" t="s">
        <v>50</v>
      </c>
      <c r="G222" s="23" t="s">
        <v>3525</v>
      </c>
      <c r="H222" s="23" t="s">
        <v>4258</v>
      </c>
      <c r="I222" s="23" t="s">
        <v>2422</v>
      </c>
      <c r="J222" s="23" t="s">
        <v>3514</v>
      </c>
      <c r="K222" s="23" t="s">
        <v>152</v>
      </c>
      <c r="L222" s="23" t="s">
        <v>87</v>
      </c>
      <c r="M222" s="25">
        <v>536.4</v>
      </c>
      <c r="N222" s="23" t="s">
        <v>439</v>
      </c>
    </row>
    <row r="223" spans="1:14" x14ac:dyDescent="0.25">
      <c r="A223" s="23" t="s">
        <v>6326</v>
      </c>
      <c r="B223" s="23" t="s">
        <v>439</v>
      </c>
      <c r="C223" s="24">
        <v>45480</v>
      </c>
      <c r="D223" s="25">
        <v>2659</v>
      </c>
      <c r="E223" s="23" t="s">
        <v>3365</v>
      </c>
      <c r="F223" s="23" t="s">
        <v>29</v>
      </c>
      <c r="G223" s="23" t="s">
        <v>230</v>
      </c>
      <c r="H223" s="23" t="s">
        <v>230</v>
      </c>
      <c r="I223" s="23" t="s">
        <v>2425</v>
      </c>
      <c r="J223" s="23" t="s">
        <v>3516</v>
      </c>
      <c r="K223" s="23" t="s">
        <v>18</v>
      </c>
      <c r="L223" s="23" t="s">
        <v>30</v>
      </c>
      <c r="M223" s="25">
        <v>1297.53</v>
      </c>
      <c r="N223" s="23" t="s">
        <v>439</v>
      </c>
    </row>
    <row r="224" spans="1:14" x14ac:dyDescent="0.25">
      <c r="A224" s="23" t="s">
        <v>6317</v>
      </c>
      <c r="B224" s="23" t="s">
        <v>439</v>
      </c>
      <c r="C224" s="24">
        <v>45480</v>
      </c>
      <c r="D224" s="25">
        <v>290</v>
      </c>
      <c r="E224" s="23" t="s">
        <v>4287</v>
      </c>
      <c r="F224" s="23" t="s">
        <v>15</v>
      </c>
      <c r="G224" s="23" t="s">
        <v>3518</v>
      </c>
      <c r="H224" s="23" t="s">
        <v>4242</v>
      </c>
      <c r="I224" s="23" t="s">
        <v>2422</v>
      </c>
      <c r="J224" s="23" t="s">
        <v>3514</v>
      </c>
      <c r="K224" s="23" t="s">
        <v>85</v>
      </c>
      <c r="L224" s="23" t="s">
        <v>55</v>
      </c>
      <c r="M224" s="25">
        <v>67.52</v>
      </c>
      <c r="N224" s="23" t="s">
        <v>439</v>
      </c>
    </row>
    <row r="225" spans="1:14" x14ac:dyDescent="0.25">
      <c r="A225" s="23" t="s">
        <v>6287</v>
      </c>
      <c r="B225" s="23" t="s">
        <v>438</v>
      </c>
      <c r="C225" s="24">
        <v>45480</v>
      </c>
      <c r="D225" s="25">
        <v>11332</v>
      </c>
      <c r="E225" s="23" t="s">
        <v>4293</v>
      </c>
      <c r="F225" s="23" t="s">
        <v>29</v>
      </c>
      <c r="G225" s="23" t="s">
        <v>3520</v>
      </c>
      <c r="H225" s="23" t="s">
        <v>4243</v>
      </c>
      <c r="I225" s="23" t="s">
        <v>2422</v>
      </c>
      <c r="J225" s="23" t="s">
        <v>3512</v>
      </c>
      <c r="K225" s="23" t="s">
        <v>198</v>
      </c>
      <c r="L225" s="23" t="s">
        <v>67</v>
      </c>
      <c r="M225" s="25">
        <v>3433.91</v>
      </c>
      <c r="N225" s="23" t="s">
        <v>438</v>
      </c>
    </row>
    <row r="226" spans="1:14" x14ac:dyDescent="0.25">
      <c r="A226" s="23" t="s">
        <v>6322</v>
      </c>
      <c r="B226" s="23" t="s">
        <v>443</v>
      </c>
      <c r="C226" s="24">
        <v>45481</v>
      </c>
      <c r="D226" s="25">
        <v>4570</v>
      </c>
      <c r="E226" s="23" t="s">
        <v>3418</v>
      </c>
      <c r="F226" s="23" t="s">
        <v>15</v>
      </c>
      <c r="G226" s="23" t="s">
        <v>3517</v>
      </c>
      <c r="H226" s="23" t="s">
        <v>4250</v>
      </c>
      <c r="I226" s="23" t="s">
        <v>2422</v>
      </c>
      <c r="J226" s="23" t="s">
        <v>3512</v>
      </c>
      <c r="K226" s="23" t="s">
        <v>32</v>
      </c>
      <c r="L226" s="23" t="s">
        <v>492</v>
      </c>
      <c r="M226" s="25">
        <v>1924.3</v>
      </c>
      <c r="N226" s="23" t="s">
        <v>443</v>
      </c>
    </row>
    <row r="227" spans="1:14" x14ac:dyDescent="0.25">
      <c r="A227" s="23" t="s">
        <v>6319</v>
      </c>
      <c r="B227" s="23" t="s">
        <v>439</v>
      </c>
      <c r="C227" s="24">
        <v>45481</v>
      </c>
      <c r="D227" s="25">
        <v>403</v>
      </c>
      <c r="E227" s="23" t="s">
        <v>4277</v>
      </c>
      <c r="F227" s="23" t="s">
        <v>20</v>
      </c>
      <c r="G227" s="23" t="s">
        <v>3521</v>
      </c>
      <c r="H227" s="23" t="s">
        <v>4241</v>
      </c>
      <c r="I227" s="23" t="s">
        <v>2422</v>
      </c>
      <c r="J227" s="23" t="s">
        <v>3514</v>
      </c>
      <c r="K227" s="23" t="s">
        <v>13</v>
      </c>
      <c r="L227" s="23" t="s">
        <v>491</v>
      </c>
      <c r="M227" s="25">
        <v>137.04</v>
      </c>
      <c r="N227" s="23" t="s">
        <v>439</v>
      </c>
    </row>
    <row r="228" spans="1:14" x14ac:dyDescent="0.25">
      <c r="A228" s="23" t="s">
        <v>6290</v>
      </c>
      <c r="B228" s="23" t="s">
        <v>439</v>
      </c>
      <c r="C228" s="24">
        <v>45481</v>
      </c>
      <c r="D228" s="25">
        <v>1218</v>
      </c>
      <c r="E228" s="23" t="s">
        <v>4270</v>
      </c>
      <c r="F228" s="23" t="s">
        <v>15</v>
      </c>
      <c r="G228" s="23" t="s">
        <v>3518</v>
      </c>
      <c r="H228" s="23" t="s">
        <v>4251</v>
      </c>
      <c r="I228" s="23" t="s">
        <v>2422</v>
      </c>
      <c r="J228" s="23" t="s">
        <v>3526</v>
      </c>
      <c r="K228" s="23" t="s">
        <v>53</v>
      </c>
      <c r="L228" s="23" t="s">
        <v>55</v>
      </c>
      <c r="M228" s="25">
        <v>575.97</v>
      </c>
      <c r="N228" s="23" t="s">
        <v>439</v>
      </c>
    </row>
    <row r="229" spans="1:14" x14ac:dyDescent="0.25">
      <c r="A229" s="23" t="s">
        <v>6312</v>
      </c>
      <c r="B229" s="23" t="s">
        <v>438</v>
      </c>
      <c r="C229" s="24">
        <v>45484</v>
      </c>
      <c r="D229" s="25">
        <v>2065</v>
      </c>
      <c r="E229" s="23" t="s">
        <v>4278</v>
      </c>
      <c r="F229" s="23" t="s">
        <v>20</v>
      </c>
      <c r="G229" s="23" t="s">
        <v>3513</v>
      </c>
      <c r="H229" s="23" t="s">
        <v>4236</v>
      </c>
      <c r="I229" s="23" t="s">
        <v>2423</v>
      </c>
      <c r="J229" s="23" t="s">
        <v>3514</v>
      </c>
      <c r="K229" s="23" t="s">
        <v>62</v>
      </c>
      <c r="L229" s="23" t="s">
        <v>491</v>
      </c>
      <c r="M229" s="25">
        <v>873.86</v>
      </c>
      <c r="N229" s="23" t="s">
        <v>438</v>
      </c>
    </row>
    <row r="230" spans="1:14" x14ac:dyDescent="0.25">
      <c r="A230" s="23" t="s">
        <v>6308</v>
      </c>
      <c r="B230" s="23" t="s">
        <v>440</v>
      </c>
      <c r="C230" s="24">
        <v>45485</v>
      </c>
      <c r="D230" s="25">
        <v>9687</v>
      </c>
      <c r="E230" s="23" t="s">
        <v>4280</v>
      </c>
      <c r="F230" s="23" t="s">
        <v>20</v>
      </c>
      <c r="G230" s="23" t="s">
        <v>3521</v>
      </c>
      <c r="H230" s="23" t="s">
        <v>222</v>
      </c>
      <c r="I230" s="23" t="s">
        <v>2425</v>
      </c>
      <c r="J230" s="23" t="s">
        <v>3512</v>
      </c>
      <c r="K230" s="23" t="s">
        <v>93</v>
      </c>
      <c r="L230" s="23" t="s">
        <v>21</v>
      </c>
      <c r="M230" s="25">
        <v>5799.47</v>
      </c>
      <c r="N230" s="23" t="s">
        <v>440</v>
      </c>
    </row>
    <row r="231" spans="1:14" x14ac:dyDescent="0.25">
      <c r="A231" s="23" t="s">
        <v>6293</v>
      </c>
      <c r="B231" s="23" t="s">
        <v>440</v>
      </c>
      <c r="C231" s="24">
        <v>45487</v>
      </c>
      <c r="D231" s="25">
        <v>2616</v>
      </c>
      <c r="E231" s="23" t="s">
        <v>3586</v>
      </c>
      <c r="F231" s="23" t="s">
        <v>15</v>
      </c>
      <c r="G231" s="23" t="s">
        <v>3517</v>
      </c>
      <c r="H231" s="23" t="s">
        <v>4254</v>
      </c>
      <c r="I231" s="23" t="s">
        <v>2424</v>
      </c>
      <c r="J231" s="23" t="s">
        <v>3514</v>
      </c>
      <c r="K231" s="23" t="s">
        <v>119</v>
      </c>
      <c r="L231" s="23" t="s">
        <v>55</v>
      </c>
      <c r="M231" s="25">
        <v>619.9</v>
      </c>
      <c r="N231" s="23" t="s">
        <v>440</v>
      </c>
    </row>
    <row r="232" spans="1:14" x14ac:dyDescent="0.25">
      <c r="A232" s="23" t="s">
        <v>6284</v>
      </c>
      <c r="B232" s="23" t="s">
        <v>439</v>
      </c>
      <c r="C232" s="24">
        <v>45487</v>
      </c>
      <c r="D232" s="25">
        <v>743</v>
      </c>
      <c r="E232" s="23" t="s">
        <v>3587</v>
      </c>
      <c r="F232" s="23" t="s">
        <v>20</v>
      </c>
      <c r="G232" s="23" t="s">
        <v>3513</v>
      </c>
      <c r="H232" s="23" t="s">
        <v>4236</v>
      </c>
      <c r="I232" s="23" t="s">
        <v>2423</v>
      </c>
      <c r="J232" s="23" t="s">
        <v>3523</v>
      </c>
      <c r="K232" s="23" t="s">
        <v>189</v>
      </c>
      <c r="L232" s="23" t="s">
        <v>491</v>
      </c>
      <c r="M232" s="25">
        <v>269.29000000000002</v>
      </c>
      <c r="N232" s="23" t="s">
        <v>439</v>
      </c>
    </row>
    <row r="233" spans="1:14" x14ac:dyDescent="0.25">
      <c r="A233" s="23" t="s">
        <v>6302</v>
      </c>
      <c r="B233" s="23" t="s">
        <v>439</v>
      </c>
      <c r="C233" s="24">
        <v>45487</v>
      </c>
      <c r="D233" s="25">
        <v>3352</v>
      </c>
      <c r="E233" s="23" t="s">
        <v>3363</v>
      </c>
      <c r="F233" s="23" t="s">
        <v>15</v>
      </c>
      <c r="G233" s="23" t="s">
        <v>3524</v>
      </c>
      <c r="H233" s="23" t="s">
        <v>4260</v>
      </c>
      <c r="I233" s="23" t="s">
        <v>2422</v>
      </c>
      <c r="J233" s="23" t="s">
        <v>3512</v>
      </c>
      <c r="K233" s="23" t="s">
        <v>196</v>
      </c>
      <c r="L233" s="23" t="s">
        <v>25</v>
      </c>
      <c r="M233" s="25">
        <v>1397.68</v>
      </c>
      <c r="N233" s="23" t="s">
        <v>439</v>
      </c>
    </row>
    <row r="234" spans="1:14" x14ac:dyDescent="0.25">
      <c r="A234" s="23" t="s">
        <v>6286</v>
      </c>
      <c r="B234" s="23" t="s">
        <v>439</v>
      </c>
      <c r="C234" s="24">
        <v>45487</v>
      </c>
      <c r="D234" s="25">
        <v>2200</v>
      </c>
      <c r="E234" s="23" t="s">
        <v>4265</v>
      </c>
      <c r="F234" s="23" t="s">
        <v>20</v>
      </c>
      <c r="G234" s="23" t="s">
        <v>3521</v>
      </c>
      <c r="H234" s="23" t="s">
        <v>222</v>
      </c>
      <c r="I234" s="23" t="s">
        <v>2425</v>
      </c>
      <c r="J234" s="23" t="s">
        <v>3516</v>
      </c>
      <c r="K234" s="23" t="s">
        <v>60</v>
      </c>
      <c r="L234" s="23" t="s">
        <v>21</v>
      </c>
      <c r="M234" s="25">
        <v>728.93</v>
      </c>
      <c r="N234" s="23" t="s">
        <v>439</v>
      </c>
    </row>
    <row r="235" spans="1:14" x14ac:dyDescent="0.25">
      <c r="A235" s="23" t="s">
        <v>6311</v>
      </c>
      <c r="B235" s="23" t="s">
        <v>439</v>
      </c>
      <c r="C235" s="24">
        <v>45487</v>
      </c>
      <c r="D235" s="25">
        <v>13018</v>
      </c>
      <c r="E235" s="23" t="s">
        <v>3422</v>
      </c>
      <c r="F235" s="23" t="s">
        <v>50</v>
      </c>
      <c r="G235" s="23" t="s">
        <v>3525</v>
      </c>
      <c r="H235" s="23" t="s">
        <v>4255</v>
      </c>
      <c r="I235" s="23" t="s">
        <v>2423</v>
      </c>
      <c r="J235" s="23" t="s">
        <v>3512</v>
      </c>
      <c r="K235" s="23" t="s">
        <v>139</v>
      </c>
      <c r="L235" s="23" t="s">
        <v>87</v>
      </c>
      <c r="M235" s="25">
        <v>4060.34</v>
      </c>
      <c r="N235" s="23" t="s">
        <v>439</v>
      </c>
    </row>
    <row r="236" spans="1:14" x14ac:dyDescent="0.25">
      <c r="A236" s="23" t="s">
        <v>6296</v>
      </c>
      <c r="B236" s="23" t="s">
        <v>439</v>
      </c>
      <c r="C236" s="24">
        <v>45488</v>
      </c>
      <c r="D236" s="25">
        <v>14888</v>
      </c>
      <c r="E236" s="23" t="s">
        <v>3421</v>
      </c>
      <c r="F236" s="23" t="s">
        <v>20</v>
      </c>
      <c r="G236" s="23" t="s">
        <v>3521</v>
      </c>
      <c r="H236" s="23" t="s">
        <v>4237</v>
      </c>
      <c r="I236" s="23" t="s">
        <v>2425</v>
      </c>
      <c r="J236" s="23" t="s">
        <v>3512</v>
      </c>
      <c r="K236" s="23" t="s">
        <v>126</v>
      </c>
      <c r="L236" s="23" t="s">
        <v>64</v>
      </c>
      <c r="M236" s="25">
        <v>4074.08</v>
      </c>
      <c r="N236" s="23" t="s">
        <v>439</v>
      </c>
    </row>
    <row r="237" spans="1:14" x14ac:dyDescent="0.25">
      <c r="A237" s="23" t="s">
        <v>6289</v>
      </c>
      <c r="B237" s="23" t="s">
        <v>439</v>
      </c>
      <c r="C237" s="24">
        <v>45488</v>
      </c>
      <c r="D237" s="25">
        <v>1303</v>
      </c>
      <c r="E237" s="23" t="s">
        <v>4279</v>
      </c>
      <c r="F237" s="23" t="s">
        <v>15</v>
      </c>
      <c r="G237" s="23" t="s">
        <v>3518</v>
      </c>
      <c r="H237" s="23" t="s">
        <v>238</v>
      </c>
      <c r="I237" s="23" t="s">
        <v>2422</v>
      </c>
      <c r="J237" s="23" t="s">
        <v>3523</v>
      </c>
      <c r="K237" s="23" t="s">
        <v>48</v>
      </c>
      <c r="L237" s="23" t="s">
        <v>492</v>
      </c>
      <c r="M237" s="25">
        <v>685.69</v>
      </c>
      <c r="N237" s="23" t="s">
        <v>439</v>
      </c>
    </row>
    <row r="238" spans="1:14" x14ac:dyDescent="0.25">
      <c r="A238" s="23" t="s">
        <v>6307</v>
      </c>
      <c r="B238" s="23" t="s">
        <v>439</v>
      </c>
      <c r="C238" s="24">
        <v>45488</v>
      </c>
      <c r="D238" s="25">
        <v>354</v>
      </c>
      <c r="E238" s="23" t="s">
        <v>4291</v>
      </c>
      <c r="F238" s="23" t="s">
        <v>29</v>
      </c>
      <c r="G238" s="23" t="s">
        <v>3519</v>
      </c>
      <c r="H238" s="23" t="s">
        <v>4247</v>
      </c>
      <c r="I238" s="23" t="s">
        <v>2424</v>
      </c>
      <c r="J238" s="23" t="s">
        <v>3526</v>
      </c>
      <c r="K238" s="23" t="s">
        <v>45</v>
      </c>
      <c r="L238" s="23" t="s">
        <v>30</v>
      </c>
      <c r="M238" s="25">
        <v>171.16</v>
      </c>
      <c r="N238" s="23" t="s">
        <v>439</v>
      </c>
    </row>
    <row r="239" spans="1:14" x14ac:dyDescent="0.25">
      <c r="A239" s="23" t="s">
        <v>6298</v>
      </c>
      <c r="B239" s="23" t="s">
        <v>440</v>
      </c>
      <c r="C239" s="24">
        <v>45492</v>
      </c>
      <c r="D239" s="25">
        <v>3214</v>
      </c>
      <c r="E239" s="23" t="s">
        <v>3364</v>
      </c>
      <c r="F239" s="23" t="s">
        <v>29</v>
      </c>
      <c r="G239" s="23" t="s">
        <v>3520</v>
      </c>
      <c r="H239" s="23" t="s">
        <v>4259</v>
      </c>
      <c r="I239" s="23" t="s">
        <v>2422</v>
      </c>
      <c r="J239" s="23" t="s">
        <v>3514</v>
      </c>
      <c r="K239" s="23" t="s">
        <v>162</v>
      </c>
      <c r="L239" s="23" t="s">
        <v>30</v>
      </c>
      <c r="M239" s="25">
        <v>1411.33</v>
      </c>
      <c r="N239" s="23" t="s">
        <v>440</v>
      </c>
    </row>
    <row r="240" spans="1:14" x14ac:dyDescent="0.25">
      <c r="A240" s="23" t="s">
        <v>6313</v>
      </c>
      <c r="B240" s="23" t="s">
        <v>439</v>
      </c>
      <c r="C240" s="24">
        <v>45492</v>
      </c>
      <c r="D240" s="25">
        <v>5729</v>
      </c>
      <c r="E240" s="23" t="s">
        <v>3423</v>
      </c>
      <c r="F240" s="23" t="s">
        <v>50</v>
      </c>
      <c r="G240" s="23" t="s">
        <v>3525</v>
      </c>
      <c r="H240" s="23" t="s">
        <v>4258</v>
      </c>
      <c r="I240" s="23" t="s">
        <v>2422</v>
      </c>
      <c r="J240" s="23" t="s">
        <v>3512</v>
      </c>
      <c r="K240" s="23" t="s">
        <v>201</v>
      </c>
      <c r="L240" s="23" t="s">
        <v>87</v>
      </c>
      <c r="M240" s="25">
        <v>3531.29</v>
      </c>
      <c r="N240" s="23" t="s">
        <v>439</v>
      </c>
    </row>
    <row r="241" spans="1:14" x14ac:dyDescent="0.25">
      <c r="A241" s="23" t="s">
        <v>6293</v>
      </c>
      <c r="B241" s="23" t="s">
        <v>439</v>
      </c>
      <c r="C241" s="24">
        <v>45497</v>
      </c>
      <c r="D241" s="25">
        <v>1920</v>
      </c>
      <c r="E241" s="23" t="s">
        <v>3424</v>
      </c>
      <c r="F241" s="23" t="s">
        <v>15</v>
      </c>
      <c r="G241" s="23" t="s">
        <v>3517</v>
      </c>
      <c r="H241" s="23" t="s">
        <v>4252</v>
      </c>
      <c r="I241" s="23" t="s">
        <v>2425</v>
      </c>
      <c r="J241" s="23" t="s">
        <v>3516</v>
      </c>
      <c r="K241" s="23" t="s">
        <v>123</v>
      </c>
      <c r="L241" s="23" t="s">
        <v>25</v>
      </c>
      <c r="M241" s="25">
        <v>1647.91</v>
      </c>
      <c r="N241" s="23" t="s">
        <v>439</v>
      </c>
    </row>
    <row r="242" spans="1:14" x14ac:dyDescent="0.25">
      <c r="A242" s="23" t="s">
        <v>6330</v>
      </c>
      <c r="B242" s="23" t="s">
        <v>438</v>
      </c>
      <c r="C242" s="24">
        <v>45499</v>
      </c>
      <c r="D242" s="25">
        <v>1108</v>
      </c>
      <c r="E242" s="23" t="s">
        <v>4271</v>
      </c>
      <c r="F242" s="23" t="s">
        <v>50</v>
      </c>
      <c r="G242" s="23" t="s">
        <v>3525</v>
      </c>
      <c r="H242" s="23" t="s">
        <v>4258</v>
      </c>
      <c r="I242" s="23" t="s">
        <v>2422</v>
      </c>
      <c r="J242" s="23" t="s">
        <v>3514</v>
      </c>
      <c r="K242" s="23" t="s">
        <v>69</v>
      </c>
      <c r="L242" s="23" t="s">
        <v>87</v>
      </c>
      <c r="M242" s="25">
        <v>279.42</v>
      </c>
      <c r="N242" s="23" t="s">
        <v>438</v>
      </c>
    </row>
    <row r="243" spans="1:14" x14ac:dyDescent="0.25">
      <c r="A243" s="23" t="s">
        <v>6326</v>
      </c>
      <c r="B243" s="23" t="s">
        <v>439</v>
      </c>
      <c r="C243" s="24">
        <v>45501</v>
      </c>
      <c r="D243" s="25">
        <v>4429</v>
      </c>
      <c r="E243" s="23" t="s">
        <v>4282</v>
      </c>
      <c r="F243" s="23" t="s">
        <v>29</v>
      </c>
      <c r="G243" s="23" t="s">
        <v>3519</v>
      </c>
      <c r="H243" s="23" t="s">
        <v>246</v>
      </c>
      <c r="I243" s="23" t="s">
        <v>2423</v>
      </c>
      <c r="J243" s="23" t="s">
        <v>3516</v>
      </c>
      <c r="K243" s="23" t="s">
        <v>169</v>
      </c>
      <c r="L243" s="23" t="s">
        <v>34</v>
      </c>
      <c r="M243" s="25">
        <v>2558.2399999999998</v>
      </c>
      <c r="N243" s="23" t="s">
        <v>439</v>
      </c>
    </row>
    <row r="244" spans="1:14" x14ac:dyDescent="0.25">
      <c r="A244" s="23" t="s">
        <v>6317</v>
      </c>
      <c r="B244" s="23" t="s">
        <v>443</v>
      </c>
      <c r="C244" s="24">
        <v>45501</v>
      </c>
      <c r="D244" s="25">
        <v>1756</v>
      </c>
      <c r="E244" s="23" t="s">
        <v>4272</v>
      </c>
      <c r="F244" s="23" t="s">
        <v>15</v>
      </c>
      <c r="G244" s="23" t="s">
        <v>3524</v>
      </c>
      <c r="H244" s="23" t="s">
        <v>4260</v>
      </c>
      <c r="I244" s="23" t="s">
        <v>2423</v>
      </c>
      <c r="J244" s="23" t="s">
        <v>3526</v>
      </c>
      <c r="K244" s="23" t="s">
        <v>57</v>
      </c>
      <c r="L244" s="23" t="s">
        <v>492</v>
      </c>
      <c r="M244" s="25">
        <v>713.91</v>
      </c>
      <c r="N244" s="23" t="s">
        <v>443</v>
      </c>
    </row>
    <row r="245" spans="1:14" x14ac:dyDescent="0.25">
      <c r="A245" s="23" t="s">
        <v>6324</v>
      </c>
      <c r="B245" s="23" t="s">
        <v>440</v>
      </c>
      <c r="C245" s="24">
        <v>45503</v>
      </c>
      <c r="D245" s="25">
        <v>9794</v>
      </c>
      <c r="E245" s="23" t="s">
        <v>4269</v>
      </c>
      <c r="F245" s="23" t="s">
        <v>15</v>
      </c>
      <c r="G245" s="23" t="s">
        <v>3517</v>
      </c>
      <c r="H245" s="23" t="s">
        <v>4252</v>
      </c>
      <c r="I245" s="23" t="s">
        <v>2425</v>
      </c>
      <c r="J245" s="23" t="s">
        <v>3512</v>
      </c>
      <c r="K245" s="23" t="s">
        <v>81</v>
      </c>
      <c r="L245" s="23" t="s">
        <v>55</v>
      </c>
      <c r="M245" s="25">
        <v>1998.63</v>
      </c>
      <c r="N245" s="23" t="s">
        <v>440</v>
      </c>
    </row>
    <row r="246" spans="1:14" x14ac:dyDescent="0.25">
      <c r="A246" s="23" t="s">
        <v>6296</v>
      </c>
      <c r="B246" s="23" t="s">
        <v>438</v>
      </c>
      <c r="C246" s="24">
        <v>45504</v>
      </c>
      <c r="D246" s="25">
        <v>1016</v>
      </c>
      <c r="E246" s="23" t="s">
        <v>3589</v>
      </c>
      <c r="F246" s="23" t="s">
        <v>20</v>
      </c>
      <c r="G246" s="23" t="s">
        <v>3513</v>
      </c>
      <c r="H246" s="23" t="s">
        <v>4239</v>
      </c>
      <c r="I246" s="23" t="s">
        <v>2424</v>
      </c>
      <c r="J246" s="23" t="s">
        <v>3514</v>
      </c>
      <c r="K246" s="23" t="s">
        <v>27</v>
      </c>
      <c r="L246" s="23" t="s">
        <v>21</v>
      </c>
      <c r="M246" s="25">
        <v>264.79000000000002</v>
      </c>
      <c r="N246" s="23" t="s">
        <v>438</v>
      </c>
    </row>
    <row r="247" spans="1:14" x14ac:dyDescent="0.25">
      <c r="A247" s="23" t="s">
        <v>6319</v>
      </c>
      <c r="B247" s="23" t="s">
        <v>439</v>
      </c>
      <c r="C247" s="24">
        <v>45504</v>
      </c>
      <c r="D247" s="25">
        <v>3088</v>
      </c>
      <c r="E247" s="23" t="s">
        <v>4268</v>
      </c>
      <c r="F247" s="23" t="s">
        <v>20</v>
      </c>
      <c r="G247" s="23" t="s">
        <v>3521</v>
      </c>
      <c r="H247" s="23" t="s">
        <v>4234</v>
      </c>
      <c r="I247" s="23" t="s">
        <v>2425</v>
      </c>
      <c r="J247" s="23" t="s">
        <v>3512</v>
      </c>
      <c r="K247" s="23" t="s">
        <v>116</v>
      </c>
      <c r="L247" s="23" t="s">
        <v>64</v>
      </c>
      <c r="M247" s="25">
        <v>1336.82</v>
      </c>
      <c r="N247" s="23" t="s">
        <v>439</v>
      </c>
    </row>
    <row r="248" spans="1:14" x14ac:dyDescent="0.25">
      <c r="A248" s="23" t="s">
        <v>6329</v>
      </c>
      <c r="B248" s="23" t="s">
        <v>439</v>
      </c>
      <c r="C248" s="24">
        <v>45505</v>
      </c>
      <c r="D248" s="25">
        <v>4949</v>
      </c>
      <c r="E248" s="23" t="s">
        <v>4312</v>
      </c>
      <c r="F248" s="23" t="s">
        <v>40</v>
      </c>
      <c r="G248" s="23" t="s">
        <v>3511</v>
      </c>
      <c r="H248" s="23" t="s">
        <v>4233</v>
      </c>
      <c r="I248" s="23" t="s">
        <v>2423</v>
      </c>
      <c r="J248" s="23" t="s">
        <v>3516</v>
      </c>
      <c r="K248" s="23" t="s">
        <v>160</v>
      </c>
      <c r="L248" s="23" t="s">
        <v>493</v>
      </c>
      <c r="M248" s="25">
        <v>2888.16</v>
      </c>
      <c r="N248" s="23" t="s">
        <v>439</v>
      </c>
    </row>
    <row r="249" spans="1:14" x14ac:dyDescent="0.25">
      <c r="A249" s="23" t="s">
        <v>6312</v>
      </c>
      <c r="B249" s="23" t="s">
        <v>438</v>
      </c>
      <c r="C249" s="24">
        <v>45508</v>
      </c>
      <c r="D249" s="25">
        <v>482</v>
      </c>
      <c r="E249" s="23" t="s">
        <v>4317</v>
      </c>
      <c r="F249" s="23" t="s">
        <v>20</v>
      </c>
      <c r="G249" s="23" t="s">
        <v>3521</v>
      </c>
      <c r="H249" s="23" t="s">
        <v>4234</v>
      </c>
      <c r="I249" s="23" t="s">
        <v>2424</v>
      </c>
      <c r="J249" s="23" t="s">
        <v>3526</v>
      </c>
      <c r="K249" s="23" t="s">
        <v>155</v>
      </c>
      <c r="L249" s="23" t="s">
        <v>64</v>
      </c>
      <c r="M249" s="25">
        <v>196.72</v>
      </c>
      <c r="N249" s="23" t="s">
        <v>438</v>
      </c>
    </row>
    <row r="250" spans="1:14" x14ac:dyDescent="0.25">
      <c r="A250" s="23" t="s">
        <v>6308</v>
      </c>
      <c r="B250" s="23" t="s">
        <v>440</v>
      </c>
      <c r="C250" s="24">
        <v>45509</v>
      </c>
      <c r="D250" s="25">
        <v>981</v>
      </c>
      <c r="E250" s="23" t="s">
        <v>3427</v>
      </c>
      <c r="F250" s="23" t="s">
        <v>20</v>
      </c>
      <c r="G250" s="23" t="s">
        <v>3513</v>
      </c>
      <c r="H250" s="23" t="s">
        <v>4235</v>
      </c>
      <c r="I250" s="23" t="s">
        <v>2426</v>
      </c>
      <c r="J250" s="23" t="s">
        <v>3523</v>
      </c>
      <c r="K250" s="23" t="s">
        <v>119</v>
      </c>
      <c r="L250" s="23" t="s">
        <v>491</v>
      </c>
      <c r="M250" s="25">
        <v>307.27</v>
      </c>
      <c r="N250" s="23" t="s">
        <v>440</v>
      </c>
    </row>
    <row r="251" spans="1:14" x14ac:dyDescent="0.25">
      <c r="A251" s="23" t="s">
        <v>6316</v>
      </c>
      <c r="B251" s="23" t="s">
        <v>440</v>
      </c>
      <c r="C251" s="24">
        <v>45512</v>
      </c>
      <c r="D251" s="25">
        <v>951</v>
      </c>
      <c r="E251" s="23" t="s">
        <v>3420</v>
      </c>
      <c r="F251" s="23" t="s">
        <v>29</v>
      </c>
      <c r="G251" s="23" t="s">
        <v>3519</v>
      </c>
      <c r="H251" s="23" t="s">
        <v>246</v>
      </c>
      <c r="I251" s="23" t="s">
        <v>2423</v>
      </c>
      <c r="J251" s="23" t="s">
        <v>3526</v>
      </c>
      <c r="K251" s="23" t="s">
        <v>198</v>
      </c>
      <c r="L251" s="23" t="s">
        <v>34</v>
      </c>
      <c r="M251" s="25">
        <v>344.31</v>
      </c>
      <c r="N251" s="23" t="s">
        <v>440</v>
      </c>
    </row>
    <row r="252" spans="1:14" x14ac:dyDescent="0.25">
      <c r="A252" s="23" t="s">
        <v>6284</v>
      </c>
      <c r="B252" s="23" t="s">
        <v>439</v>
      </c>
      <c r="C252" s="24">
        <v>45513</v>
      </c>
      <c r="D252" s="25">
        <v>6412</v>
      </c>
      <c r="E252" s="23" t="s">
        <v>4266</v>
      </c>
      <c r="F252" s="23" t="s">
        <v>20</v>
      </c>
      <c r="G252" s="23" t="s">
        <v>3521</v>
      </c>
      <c r="H252" s="23" t="s">
        <v>222</v>
      </c>
      <c r="I252" s="23" t="s">
        <v>2426</v>
      </c>
      <c r="J252" s="23" t="s">
        <v>3514</v>
      </c>
      <c r="K252" s="23" t="s">
        <v>48</v>
      </c>
      <c r="L252" s="23" t="s">
        <v>21</v>
      </c>
      <c r="M252" s="25">
        <v>2033.5</v>
      </c>
      <c r="N252" s="23" t="s">
        <v>439</v>
      </c>
    </row>
    <row r="253" spans="1:14" x14ac:dyDescent="0.25">
      <c r="A253" s="23" t="s">
        <v>6332</v>
      </c>
      <c r="B253" s="23" t="s">
        <v>439</v>
      </c>
      <c r="C253" s="24">
        <v>45513</v>
      </c>
      <c r="D253" s="25">
        <v>5161</v>
      </c>
      <c r="E253" s="23" t="s">
        <v>4281</v>
      </c>
      <c r="F253" s="23" t="s">
        <v>40</v>
      </c>
      <c r="G253" s="23" t="s">
        <v>3511</v>
      </c>
      <c r="H253" s="23" t="s">
        <v>4248</v>
      </c>
      <c r="I253" s="23" t="s">
        <v>2423</v>
      </c>
      <c r="J253" s="23" t="s">
        <v>3514</v>
      </c>
      <c r="K253" s="23" t="s">
        <v>403</v>
      </c>
      <c r="L253" s="23" t="s">
        <v>493</v>
      </c>
      <c r="M253" s="25">
        <v>1220.92</v>
      </c>
      <c r="N253" s="23" t="s">
        <v>439</v>
      </c>
    </row>
    <row r="254" spans="1:14" x14ac:dyDescent="0.25">
      <c r="A254" s="23" t="s">
        <v>6317</v>
      </c>
      <c r="B254" s="23" t="s">
        <v>439</v>
      </c>
      <c r="C254" s="24">
        <v>45514</v>
      </c>
      <c r="D254" s="25">
        <v>5968</v>
      </c>
      <c r="E254" s="23" t="s">
        <v>4303</v>
      </c>
      <c r="F254" s="23" t="s">
        <v>15</v>
      </c>
      <c r="G254" s="23" t="s">
        <v>3515</v>
      </c>
      <c r="H254" s="23" t="s">
        <v>4244</v>
      </c>
      <c r="I254" s="23" t="s">
        <v>2424</v>
      </c>
      <c r="J254" s="23" t="s">
        <v>3516</v>
      </c>
      <c r="K254" s="23" t="s">
        <v>136</v>
      </c>
      <c r="L254" s="23" t="s">
        <v>55</v>
      </c>
      <c r="M254" s="25">
        <v>1749.73</v>
      </c>
      <c r="N254" s="23" t="s">
        <v>439</v>
      </c>
    </row>
    <row r="255" spans="1:14" x14ac:dyDescent="0.25">
      <c r="A255" s="23" t="s">
        <v>6324</v>
      </c>
      <c r="B255" s="23" t="s">
        <v>439</v>
      </c>
      <c r="C255" s="24">
        <v>45515</v>
      </c>
      <c r="D255" s="25">
        <v>1478</v>
      </c>
      <c r="E255" s="23" t="s">
        <v>4294</v>
      </c>
      <c r="F255" s="23" t="s">
        <v>15</v>
      </c>
      <c r="G255" s="23" t="s">
        <v>3524</v>
      </c>
      <c r="H255" s="23" t="s">
        <v>226</v>
      </c>
      <c r="I255" s="23" t="s">
        <v>2426</v>
      </c>
      <c r="J255" s="23" t="s">
        <v>3512</v>
      </c>
      <c r="K255" s="23" t="s">
        <v>189</v>
      </c>
      <c r="L255" s="23" t="s">
        <v>25</v>
      </c>
      <c r="M255" s="25">
        <v>425.31</v>
      </c>
      <c r="N255" s="23" t="s">
        <v>439</v>
      </c>
    </row>
    <row r="256" spans="1:14" x14ac:dyDescent="0.25">
      <c r="A256" s="23" t="s">
        <v>6296</v>
      </c>
      <c r="B256" s="23" t="s">
        <v>439</v>
      </c>
      <c r="C256" s="24">
        <v>45515</v>
      </c>
      <c r="D256" s="25">
        <v>887</v>
      </c>
      <c r="E256" s="23" t="s">
        <v>4311</v>
      </c>
      <c r="F256" s="23" t="s">
        <v>20</v>
      </c>
      <c r="G256" s="23" t="s">
        <v>3513</v>
      </c>
      <c r="H256" s="23" t="s">
        <v>242</v>
      </c>
      <c r="I256" s="23" t="s">
        <v>2423</v>
      </c>
      <c r="J256" s="23" t="s">
        <v>3514</v>
      </c>
      <c r="K256" s="23" t="s">
        <v>27</v>
      </c>
      <c r="L256" s="23" t="s">
        <v>491</v>
      </c>
      <c r="M256" s="25">
        <v>631.33000000000004</v>
      </c>
      <c r="N256" s="23" t="s">
        <v>439</v>
      </c>
    </row>
    <row r="257" spans="1:14" x14ac:dyDescent="0.25">
      <c r="A257" s="23" t="s">
        <v>6319</v>
      </c>
      <c r="B257" s="23" t="s">
        <v>439</v>
      </c>
      <c r="C257" s="24">
        <v>45516</v>
      </c>
      <c r="D257" s="25">
        <v>1050</v>
      </c>
      <c r="E257" s="23" t="s">
        <v>4289</v>
      </c>
      <c r="F257" s="23" t="s">
        <v>20</v>
      </c>
      <c r="G257" s="23" t="s">
        <v>3513</v>
      </c>
      <c r="H257" s="23" t="s">
        <v>4235</v>
      </c>
      <c r="I257" s="23" t="s">
        <v>2423</v>
      </c>
      <c r="J257" s="23" t="s">
        <v>3514</v>
      </c>
      <c r="K257" s="23" t="s">
        <v>192</v>
      </c>
      <c r="L257" s="23" t="s">
        <v>491</v>
      </c>
      <c r="M257" s="25">
        <v>814.88</v>
      </c>
      <c r="N257" s="23" t="s">
        <v>439</v>
      </c>
    </row>
    <row r="258" spans="1:14" x14ac:dyDescent="0.25">
      <c r="A258" s="23" t="s">
        <v>6290</v>
      </c>
      <c r="B258" s="23" t="s">
        <v>438</v>
      </c>
      <c r="C258" s="24">
        <v>45517</v>
      </c>
      <c r="D258" s="25">
        <v>4626</v>
      </c>
      <c r="E258" s="23" t="s">
        <v>4274</v>
      </c>
      <c r="F258" s="23" t="s">
        <v>15</v>
      </c>
      <c r="G258" s="23" t="s">
        <v>3515</v>
      </c>
      <c r="H258" s="23" t="s">
        <v>4244</v>
      </c>
      <c r="I258" s="23" t="s">
        <v>2422</v>
      </c>
      <c r="J258" s="23" t="s">
        <v>3512</v>
      </c>
      <c r="K258" s="23" t="s">
        <v>81</v>
      </c>
      <c r="L258" s="23" t="s">
        <v>492</v>
      </c>
      <c r="M258" s="25">
        <v>1758.93</v>
      </c>
      <c r="N258" s="23" t="s">
        <v>438</v>
      </c>
    </row>
    <row r="259" spans="1:14" x14ac:dyDescent="0.25">
      <c r="A259" s="23" t="s">
        <v>6333</v>
      </c>
      <c r="B259" s="23" t="s">
        <v>439</v>
      </c>
      <c r="C259" s="24">
        <v>45517</v>
      </c>
      <c r="D259" s="25">
        <v>5672</v>
      </c>
      <c r="E259" s="23" t="s">
        <v>4296</v>
      </c>
      <c r="F259" s="23" t="s">
        <v>40</v>
      </c>
      <c r="G259" s="23" t="s">
        <v>3511</v>
      </c>
      <c r="H259" s="23" t="s">
        <v>4248</v>
      </c>
      <c r="I259" s="23" t="s">
        <v>2424</v>
      </c>
      <c r="J259" s="23" t="s">
        <v>3512</v>
      </c>
      <c r="K259" s="23" t="s">
        <v>32</v>
      </c>
      <c r="L259" s="23" t="s">
        <v>41</v>
      </c>
      <c r="M259" s="25">
        <v>1528.18</v>
      </c>
      <c r="N259" s="23" t="s">
        <v>439</v>
      </c>
    </row>
    <row r="260" spans="1:14" x14ac:dyDescent="0.25">
      <c r="A260" s="23" t="s">
        <v>6292</v>
      </c>
      <c r="B260" s="23" t="s">
        <v>439</v>
      </c>
      <c r="C260" s="24">
        <v>45518</v>
      </c>
      <c r="D260" s="25">
        <v>3872</v>
      </c>
      <c r="E260" s="23" t="s">
        <v>4314</v>
      </c>
      <c r="F260" s="23" t="s">
        <v>15</v>
      </c>
      <c r="G260" s="23" t="s">
        <v>3515</v>
      </c>
      <c r="H260" s="23" t="s">
        <v>249</v>
      </c>
      <c r="I260" s="23" t="s">
        <v>2423</v>
      </c>
      <c r="J260" s="23" t="s">
        <v>3516</v>
      </c>
      <c r="K260" s="23" t="s">
        <v>93</v>
      </c>
      <c r="L260" s="23" t="s">
        <v>16</v>
      </c>
      <c r="M260" s="25">
        <v>2795.98</v>
      </c>
      <c r="N260" s="23" t="s">
        <v>439</v>
      </c>
    </row>
    <row r="261" spans="1:14" x14ac:dyDescent="0.25">
      <c r="A261" s="23" t="s">
        <v>6293</v>
      </c>
      <c r="B261" s="23" t="s">
        <v>439</v>
      </c>
      <c r="C261" s="24">
        <v>45520</v>
      </c>
      <c r="D261" s="25">
        <v>2471</v>
      </c>
      <c r="E261" s="23" t="s">
        <v>4285</v>
      </c>
      <c r="F261" s="23" t="s">
        <v>15</v>
      </c>
      <c r="G261" s="23" t="s">
        <v>3518</v>
      </c>
      <c r="H261" s="23" t="s">
        <v>238</v>
      </c>
      <c r="I261" s="23" t="s">
        <v>2423</v>
      </c>
      <c r="J261" s="23" t="s">
        <v>3516</v>
      </c>
      <c r="K261" s="23" t="s">
        <v>57</v>
      </c>
      <c r="L261" s="23" t="s">
        <v>492</v>
      </c>
      <c r="M261" s="25">
        <v>1645.55</v>
      </c>
      <c r="N261" s="23" t="s">
        <v>439</v>
      </c>
    </row>
    <row r="262" spans="1:14" x14ac:dyDescent="0.25">
      <c r="A262" s="23" t="s">
        <v>6301</v>
      </c>
      <c r="B262" s="23" t="s">
        <v>440</v>
      </c>
      <c r="C262" s="24">
        <v>45520</v>
      </c>
      <c r="D262" s="25">
        <v>1775</v>
      </c>
      <c r="E262" s="23" t="s">
        <v>4313</v>
      </c>
      <c r="F262" s="23" t="s">
        <v>15</v>
      </c>
      <c r="G262" s="23" t="s">
        <v>3517</v>
      </c>
      <c r="H262" s="23" t="s">
        <v>4250</v>
      </c>
      <c r="I262" s="23" t="s">
        <v>2423</v>
      </c>
      <c r="J262" s="23" t="s">
        <v>3512</v>
      </c>
      <c r="K262" s="23" t="s">
        <v>169</v>
      </c>
      <c r="L262" s="23" t="s">
        <v>55</v>
      </c>
      <c r="M262" s="25">
        <v>677.05</v>
      </c>
      <c r="N262" s="23" t="s">
        <v>440</v>
      </c>
    </row>
    <row r="263" spans="1:14" x14ac:dyDescent="0.25">
      <c r="A263" s="23" t="s">
        <v>6326</v>
      </c>
      <c r="B263" s="23" t="s">
        <v>439</v>
      </c>
      <c r="C263" s="24">
        <v>45521</v>
      </c>
      <c r="D263" s="25">
        <v>3122</v>
      </c>
      <c r="E263" s="23" t="s">
        <v>4286</v>
      </c>
      <c r="F263" s="23" t="s">
        <v>29</v>
      </c>
      <c r="G263" s="23" t="s">
        <v>230</v>
      </c>
      <c r="H263" s="23" t="s">
        <v>230</v>
      </c>
      <c r="I263" s="23" t="s">
        <v>2422</v>
      </c>
      <c r="J263" s="23" t="s">
        <v>3512</v>
      </c>
      <c r="K263" s="23" t="s">
        <v>45</v>
      </c>
      <c r="L263" s="23" t="s">
        <v>67</v>
      </c>
      <c r="M263" s="25">
        <v>1260.75</v>
      </c>
      <c r="N263" s="23" t="s">
        <v>439</v>
      </c>
    </row>
    <row r="264" spans="1:14" x14ac:dyDescent="0.25">
      <c r="A264" s="23" t="s">
        <v>6317</v>
      </c>
      <c r="B264" s="23" t="s">
        <v>438</v>
      </c>
      <c r="C264" s="24">
        <v>45521</v>
      </c>
      <c r="D264" s="25">
        <v>2820</v>
      </c>
      <c r="E264" s="23" t="s">
        <v>4316</v>
      </c>
      <c r="F264" s="23" t="s">
        <v>15</v>
      </c>
      <c r="G264" s="23" t="s">
        <v>3515</v>
      </c>
      <c r="H264" s="23" t="s">
        <v>249</v>
      </c>
      <c r="I264" s="23" t="s">
        <v>2422</v>
      </c>
      <c r="J264" s="23" t="s">
        <v>3514</v>
      </c>
      <c r="K264" s="23" t="s">
        <v>166</v>
      </c>
      <c r="L264" s="23" t="s">
        <v>16</v>
      </c>
      <c r="M264" s="25">
        <v>710.86</v>
      </c>
      <c r="N264" s="23" t="s">
        <v>438</v>
      </c>
    </row>
    <row r="265" spans="1:14" x14ac:dyDescent="0.25">
      <c r="A265" s="23" t="s">
        <v>6304</v>
      </c>
      <c r="B265" s="23" t="s">
        <v>440</v>
      </c>
      <c r="C265" s="24">
        <v>45522</v>
      </c>
      <c r="D265" s="25">
        <v>9376</v>
      </c>
      <c r="E265" s="23" t="s">
        <v>4276</v>
      </c>
      <c r="F265" s="23" t="s">
        <v>20</v>
      </c>
      <c r="G265" s="23" t="s">
        <v>3521</v>
      </c>
      <c r="H265" s="23" t="s">
        <v>4246</v>
      </c>
      <c r="I265" s="23" t="s">
        <v>2424</v>
      </c>
      <c r="J265" s="23" t="s">
        <v>3516</v>
      </c>
      <c r="K265" s="23" t="s">
        <v>53</v>
      </c>
      <c r="L265" s="23" t="s">
        <v>64</v>
      </c>
      <c r="M265" s="25">
        <v>2671.31</v>
      </c>
      <c r="N265" s="23" t="s">
        <v>440</v>
      </c>
    </row>
    <row r="266" spans="1:14" x14ac:dyDescent="0.25">
      <c r="A266" s="23" t="s">
        <v>6305</v>
      </c>
      <c r="B266" s="23" t="s">
        <v>439</v>
      </c>
      <c r="C266" s="24">
        <v>45522</v>
      </c>
      <c r="D266" s="25">
        <v>2648</v>
      </c>
      <c r="E266" s="23" t="s">
        <v>3428</v>
      </c>
      <c r="F266" s="23" t="s">
        <v>50</v>
      </c>
      <c r="G266" s="23" t="s">
        <v>3522</v>
      </c>
      <c r="H266" s="23" t="s">
        <v>4257</v>
      </c>
      <c r="I266" s="23" t="s">
        <v>2426</v>
      </c>
      <c r="J266" s="23" t="s">
        <v>3523</v>
      </c>
      <c r="K266" s="23" t="s">
        <v>145</v>
      </c>
      <c r="L266" s="23" t="s">
        <v>87</v>
      </c>
      <c r="M266" s="25">
        <v>819.91</v>
      </c>
      <c r="N266" s="23" t="s">
        <v>439</v>
      </c>
    </row>
    <row r="267" spans="1:14" x14ac:dyDescent="0.25">
      <c r="A267" s="23" t="s">
        <v>6289</v>
      </c>
      <c r="B267" s="23" t="s">
        <v>439</v>
      </c>
      <c r="C267" s="24">
        <v>45524</v>
      </c>
      <c r="D267" s="25">
        <v>895</v>
      </c>
      <c r="E267" s="23" t="s">
        <v>4298</v>
      </c>
      <c r="F267" s="23" t="s">
        <v>15</v>
      </c>
      <c r="G267" s="23" t="s">
        <v>3515</v>
      </c>
      <c r="H267" s="23" t="s">
        <v>4238</v>
      </c>
      <c r="I267" s="23" t="s">
        <v>2424</v>
      </c>
      <c r="J267" s="23" t="s">
        <v>3526</v>
      </c>
      <c r="K267" s="23" t="s">
        <v>172</v>
      </c>
      <c r="L267" s="23" t="s">
        <v>16</v>
      </c>
      <c r="M267" s="25">
        <v>293.95999999999998</v>
      </c>
      <c r="N267" s="23" t="s">
        <v>439</v>
      </c>
    </row>
    <row r="268" spans="1:14" x14ac:dyDescent="0.25">
      <c r="A268" s="23" t="s">
        <v>6307</v>
      </c>
      <c r="B268" s="23" t="s">
        <v>439</v>
      </c>
      <c r="C268" s="24">
        <v>45525</v>
      </c>
      <c r="D268" s="25">
        <v>503</v>
      </c>
      <c r="E268" s="23" t="s">
        <v>4273</v>
      </c>
      <c r="F268" s="23" t="s">
        <v>29</v>
      </c>
      <c r="G268" s="23" t="s">
        <v>3520</v>
      </c>
      <c r="H268" s="23" t="s">
        <v>4249</v>
      </c>
      <c r="I268" s="23" t="s">
        <v>2424</v>
      </c>
      <c r="J268" s="23" t="s">
        <v>3516</v>
      </c>
      <c r="K268" s="23" t="s">
        <v>112</v>
      </c>
      <c r="L268" s="23" t="s">
        <v>34</v>
      </c>
      <c r="M268" s="25">
        <v>222.22</v>
      </c>
      <c r="N268" s="23" t="s">
        <v>439</v>
      </c>
    </row>
    <row r="269" spans="1:14" x14ac:dyDescent="0.25">
      <c r="A269" s="23" t="s">
        <v>6291</v>
      </c>
      <c r="B269" s="23" t="s">
        <v>439</v>
      </c>
      <c r="C269" s="24">
        <v>45525</v>
      </c>
      <c r="D269" s="25">
        <v>2288</v>
      </c>
      <c r="E269" s="23" t="s">
        <v>4304</v>
      </c>
      <c r="F269" s="23" t="s">
        <v>15</v>
      </c>
      <c r="G269" s="23" t="s">
        <v>3524</v>
      </c>
      <c r="H269" s="23" t="s">
        <v>4245</v>
      </c>
      <c r="I269" s="23" t="s">
        <v>2426</v>
      </c>
      <c r="J269" s="23" t="s">
        <v>3514</v>
      </c>
      <c r="K269" s="23" t="s">
        <v>116</v>
      </c>
      <c r="L269" s="23" t="s">
        <v>25</v>
      </c>
      <c r="M269" s="25">
        <v>789.36</v>
      </c>
      <c r="N269" s="23" t="s">
        <v>439</v>
      </c>
    </row>
    <row r="270" spans="1:14" x14ac:dyDescent="0.25">
      <c r="A270" s="23" t="s">
        <v>6308</v>
      </c>
      <c r="B270" s="23" t="s">
        <v>439</v>
      </c>
      <c r="C270" s="24">
        <v>45527</v>
      </c>
      <c r="D270" s="25">
        <v>1745</v>
      </c>
      <c r="E270" s="23" t="s">
        <v>4275</v>
      </c>
      <c r="F270" s="23" t="s">
        <v>20</v>
      </c>
      <c r="G270" s="23" t="s">
        <v>3521</v>
      </c>
      <c r="H270" s="23" t="s">
        <v>4234</v>
      </c>
      <c r="I270" s="23" t="s">
        <v>2423</v>
      </c>
      <c r="J270" s="23" t="s">
        <v>3523</v>
      </c>
      <c r="K270" s="23" t="s">
        <v>139</v>
      </c>
      <c r="L270" s="23" t="s">
        <v>64</v>
      </c>
      <c r="M270" s="25">
        <v>740.64</v>
      </c>
      <c r="N270" s="23" t="s">
        <v>439</v>
      </c>
    </row>
    <row r="271" spans="1:14" x14ac:dyDescent="0.25">
      <c r="A271" s="23" t="s">
        <v>6331</v>
      </c>
      <c r="B271" s="23" t="s">
        <v>439</v>
      </c>
      <c r="C271" s="24">
        <v>45528</v>
      </c>
      <c r="D271" s="25">
        <v>13667</v>
      </c>
      <c r="E271" s="23" t="s">
        <v>4325</v>
      </c>
      <c r="F271" s="23" t="s">
        <v>50</v>
      </c>
      <c r="G271" s="23" t="s">
        <v>3525</v>
      </c>
      <c r="H271" s="23" t="s">
        <v>4255</v>
      </c>
      <c r="I271" s="23" t="s">
        <v>2422</v>
      </c>
      <c r="J271" s="23" t="s">
        <v>3516</v>
      </c>
      <c r="K271" s="23" t="s">
        <v>196</v>
      </c>
      <c r="L271" s="23" t="s">
        <v>87</v>
      </c>
      <c r="M271" s="25">
        <v>3415.01</v>
      </c>
      <c r="N271" s="23" t="s">
        <v>439</v>
      </c>
    </row>
    <row r="272" spans="1:14" x14ac:dyDescent="0.25">
      <c r="A272" s="23" t="s">
        <v>6284</v>
      </c>
      <c r="B272" s="23" t="s">
        <v>441</v>
      </c>
      <c r="C272" s="24">
        <v>45529</v>
      </c>
      <c r="D272" s="25">
        <v>3816</v>
      </c>
      <c r="E272" s="23" t="s">
        <v>4283</v>
      </c>
      <c r="F272" s="23" t="s">
        <v>20</v>
      </c>
      <c r="G272" s="23" t="s">
        <v>3513</v>
      </c>
      <c r="H272" s="23" t="s">
        <v>4239</v>
      </c>
      <c r="I272" s="23" t="s">
        <v>2426</v>
      </c>
      <c r="J272" s="23" t="s">
        <v>3514</v>
      </c>
      <c r="K272" s="23" t="s">
        <v>43</v>
      </c>
      <c r="L272" s="23" t="s">
        <v>64</v>
      </c>
      <c r="M272" s="25">
        <v>1804.46</v>
      </c>
      <c r="N272" s="23" t="s">
        <v>441</v>
      </c>
    </row>
    <row r="273" spans="1:14" x14ac:dyDescent="0.25">
      <c r="A273" s="23" t="s">
        <v>6326</v>
      </c>
      <c r="B273" s="23" t="s">
        <v>438</v>
      </c>
      <c r="C273" s="24">
        <v>45530</v>
      </c>
      <c r="D273" s="25">
        <v>4656</v>
      </c>
      <c r="E273" s="23" t="s">
        <v>3426</v>
      </c>
      <c r="F273" s="23" t="s">
        <v>29</v>
      </c>
      <c r="G273" s="23" t="s">
        <v>230</v>
      </c>
      <c r="H273" s="23" t="s">
        <v>230</v>
      </c>
      <c r="I273" s="23" t="s">
        <v>2426</v>
      </c>
      <c r="J273" s="23" t="s">
        <v>3512</v>
      </c>
      <c r="K273" s="23" t="s">
        <v>123</v>
      </c>
      <c r="L273" s="23" t="s">
        <v>34</v>
      </c>
      <c r="M273" s="25">
        <v>2005.15</v>
      </c>
      <c r="N273" s="23" t="s">
        <v>438</v>
      </c>
    </row>
    <row r="274" spans="1:14" x14ac:dyDescent="0.25">
      <c r="A274" s="23" t="s">
        <v>6317</v>
      </c>
      <c r="B274" s="23" t="s">
        <v>442</v>
      </c>
      <c r="C274" s="24">
        <v>45530</v>
      </c>
      <c r="D274" s="25">
        <v>9770</v>
      </c>
      <c r="E274" s="23" t="s">
        <v>4267</v>
      </c>
      <c r="F274" s="23" t="s">
        <v>15</v>
      </c>
      <c r="G274" s="23" t="s">
        <v>3515</v>
      </c>
      <c r="H274" s="23" t="s">
        <v>4244</v>
      </c>
      <c r="I274" s="23" t="s">
        <v>2422</v>
      </c>
      <c r="J274" s="23" t="s">
        <v>3512</v>
      </c>
      <c r="K274" s="23" t="s">
        <v>36</v>
      </c>
      <c r="L274" s="23" t="s">
        <v>492</v>
      </c>
      <c r="M274" s="25">
        <v>4138.8500000000004</v>
      </c>
      <c r="N274" s="23" t="s">
        <v>442</v>
      </c>
    </row>
    <row r="275" spans="1:14" x14ac:dyDescent="0.25">
      <c r="A275" s="23" t="s">
        <v>6324</v>
      </c>
      <c r="B275" s="23" t="s">
        <v>439</v>
      </c>
      <c r="C275" s="24">
        <v>45531</v>
      </c>
      <c r="D275" s="25">
        <v>3759</v>
      </c>
      <c r="E275" s="23" t="s">
        <v>3425</v>
      </c>
      <c r="F275" s="23" t="s">
        <v>15</v>
      </c>
      <c r="G275" s="23" t="s">
        <v>3518</v>
      </c>
      <c r="H275" s="23" t="s">
        <v>4251</v>
      </c>
      <c r="I275" s="23" t="s">
        <v>2423</v>
      </c>
      <c r="J275" s="23" t="s">
        <v>3516</v>
      </c>
      <c r="K275" s="23" t="s">
        <v>152</v>
      </c>
      <c r="L275" s="23" t="s">
        <v>55</v>
      </c>
      <c r="M275" s="25">
        <v>1437.81</v>
      </c>
      <c r="N275" s="23" t="s">
        <v>439</v>
      </c>
    </row>
    <row r="276" spans="1:14" x14ac:dyDescent="0.25">
      <c r="A276" s="23" t="s">
        <v>6288</v>
      </c>
      <c r="B276" s="23" t="s">
        <v>440</v>
      </c>
      <c r="C276" s="24">
        <v>45532</v>
      </c>
      <c r="D276" s="25">
        <v>3414</v>
      </c>
      <c r="E276" s="23" t="s">
        <v>4324</v>
      </c>
      <c r="F276" s="23" t="s">
        <v>29</v>
      </c>
      <c r="G276" s="23" t="s">
        <v>3519</v>
      </c>
      <c r="H276" s="23" t="s">
        <v>4256</v>
      </c>
      <c r="I276" s="23" t="s">
        <v>2426</v>
      </c>
      <c r="J276" s="23" t="s">
        <v>3516</v>
      </c>
      <c r="K276" s="23" t="s">
        <v>38</v>
      </c>
      <c r="L276" s="23" t="s">
        <v>30</v>
      </c>
      <c r="M276" s="25">
        <v>999.01</v>
      </c>
      <c r="N276" s="23" t="s">
        <v>440</v>
      </c>
    </row>
    <row r="277" spans="1:14" x14ac:dyDescent="0.25">
      <c r="A277" s="23" t="s">
        <v>6315</v>
      </c>
      <c r="B277" s="23" t="s">
        <v>439</v>
      </c>
      <c r="C277" s="24">
        <v>45535</v>
      </c>
      <c r="D277" s="25">
        <v>7694</v>
      </c>
      <c r="E277" s="23" t="s">
        <v>4284</v>
      </c>
      <c r="F277" s="23" t="s">
        <v>29</v>
      </c>
      <c r="G277" s="23" t="s">
        <v>3519</v>
      </c>
      <c r="H277" s="23" t="s">
        <v>4256</v>
      </c>
      <c r="I277" s="23" t="s">
        <v>2425</v>
      </c>
      <c r="J277" s="23" t="s">
        <v>3512</v>
      </c>
      <c r="K277" s="23" t="s">
        <v>201</v>
      </c>
      <c r="L277" s="23" t="s">
        <v>34</v>
      </c>
      <c r="M277" s="25">
        <v>2171.65</v>
      </c>
      <c r="N277" s="23" t="s">
        <v>439</v>
      </c>
    </row>
    <row r="278" spans="1:14" x14ac:dyDescent="0.25">
      <c r="A278" s="23" t="s">
        <v>6307</v>
      </c>
      <c r="B278" s="23" t="s">
        <v>439</v>
      </c>
      <c r="C278" s="24">
        <v>45536</v>
      </c>
      <c r="D278" s="25">
        <v>1874</v>
      </c>
      <c r="E278" s="23" t="s">
        <v>4326</v>
      </c>
      <c r="F278" s="23" t="s">
        <v>29</v>
      </c>
      <c r="G278" s="23" t="s">
        <v>3519</v>
      </c>
      <c r="H278" s="23" t="s">
        <v>4247</v>
      </c>
      <c r="I278" s="23" t="s">
        <v>2424</v>
      </c>
      <c r="J278" s="23" t="s">
        <v>3512</v>
      </c>
      <c r="K278" s="23" t="s">
        <v>13</v>
      </c>
      <c r="L278" s="23" t="s">
        <v>67</v>
      </c>
      <c r="M278" s="25">
        <v>879.65</v>
      </c>
      <c r="N278" s="23" t="s">
        <v>439</v>
      </c>
    </row>
    <row r="279" spans="1:14" x14ac:dyDescent="0.25">
      <c r="A279" s="23" t="s">
        <v>6298</v>
      </c>
      <c r="B279" s="23" t="s">
        <v>439</v>
      </c>
      <c r="C279" s="24">
        <v>45536</v>
      </c>
      <c r="D279" s="25">
        <v>1514</v>
      </c>
      <c r="E279" s="23" t="s">
        <v>4335</v>
      </c>
      <c r="F279" s="23" t="s">
        <v>29</v>
      </c>
      <c r="G279" s="23" t="s">
        <v>3519</v>
      </c>
      <c r="H279" s="23" t="s">
        <v>4247</v>
      </c>
      <c r="I279" s="23" t="s">
        <v>2422</v>
      </c>
      <c r="J279" s="23" t="s">
        <v>3514</v>
      </c>
      <c r="K279" s="23" t="s">
        <v>145</v>
      </c>
      <c r="L279" s="23" t="s">
        <v>34</v>
      </c>
      <c r="M279" s="25">
        <v>458.81</v>
      </c>
      <c r="N279" s="23" t="s">
        <v>439</v>
      </c>
    </row>
    <row r="280" spans="1:14" x14ac:dyDescent="0.25">
      <c r="A280" s="23" t="s">
        <v>6308</v>
      </c>
      <c r="B280" s="23" t="s">
        <v>439</v>
      </c>
      <c r="C280" s="24">
        <v>45536</v>
      </c>
      <c r="D280" s="25">
        <v>3122</v>
      </c>
      <c r="E280" s="23" t="s">
        <v>4332</v>
      </c>
      <c r="F280" s="23" t="s">
        <v>20</v>
      </c>
      <c r="G280" s="23" t="s">
        <v>3521</v>
      </c>
      <c r="H280" s="23" t="s">
        <v>4237</v>
      </c>
      <c r="I280" s="23" t="s">
        <v>2424</v>
      </c>
      <c r="J280" s="23" t="s">
        <v>3526</v>
      </c>
      <c r="K280" s="23" t="s">
        <v>38</v>
      </c>
      <c r="L280" s="23" t="s">
        <v>21</v>
      </c>
      <c r="M280" s="25">
        <v>824.47</v>
      </c>
      <c r="N280" s="23" t="s">
        <v>439</v>
      </c>
    </row>
    <row r="281" spans="1:14" x14ac:dyDescent="0.25">
      <c r="A281" s="23" t="s">
        <v>6331</v>
      </c>
      <c r="B281" s="23" t="s">
        <v>439</v>
      </c>
      <c r="C281" s="24">
        <v>45537</v>
      </c>
      <c r="D281" s="25">
        <v>8581</v>
      </c>
      <c r="E281" s="23" t="s">
        <v>4297</v>
      </c>
      <c r="F281" s="23" t="s">
        <v>50</v>
      </c>
      <c r="G281" s="23" t="s">
        <v>3525</v>
      </c>
      <c r="H281" s="23" t="s">
        <v>4255</v>
      </c>
      <c r="I281" s="23" t="s">
        <v>2422</v>
      </c>
      <c r="J281" s="23" t="s">
        <v>3516</v>
      </c>
      <c r="K281" s="23" t="s">
        <v>189</v>
      </c>
      <c r="L281" s="23" t="s">
        <v>87</v>
      </c>
      <c r="M281" s="25">
        <v>2480.77</v>
      </c>
      <c r="N281" s="23" t="s">
        <v>439</v>
      </c>
    </row>
    <row r="282" spans="1:14" x14ac:dyDescent="0.25">
      <c r="A282" s="23" t="s">
        <v>6284</v>
      </c>
      <c r="B282" s="23" t="s">
        <v>439</v>
      </c>
      <c r="C282" s="24">
        <v>45537</v>
      </c>
      <c r="D282" s="25">
        <v>28897</v>
      </c>
      <c r="E282" s="23" t="s">
        <v>4299</v>
      </c>
      <c r="F282" s="23" t="s">
        <v>20</v>
      </c>
      <c r="G282" s="23" t="s">
        <v>3513</v>
      </c>
      <c r="H282" s="23" t="s">
        <v>4239</v>
      </c>
      <c r="I282" s="23" t="s">
        <v>2423</v>
      </c>
      <c r="J282" s="23" t="s">
        <v>3512</v>
      </c>
      <c r="K282" s="23" t="s">
        <v>93</v>
      </c>
      <c r="L282" s="23" t="s">
        <v>64</v>
      </c>
      <c r="M282" s="25">
        <v>6697.64</v>
      </c>
      <c r="N282" s="23" t="s">
        <v>439</v>
      </c>
    </row>
    <row r="283" spans="1:14" x14ac:dyDescent="0.25">
      <c r="A283" s="23" t="s">
        <v>6285</v>
      </c>
      <c r="B283" s="23" t="s">
        <v>439</v>
      </c>
      <c r="C283" s="24">
        <v>45537</v>
      </c>
      <c r="D283" s="25">
        <v>2745</v>
      </c>
      <c r="E283" s="23" t="s">
        <v>3434</v>
      </c>
      <c r="F283" s="23" t="s">
        <v>20</v>
      </c>
      <c r="G283" s="23" t="s">
        <v>3513</v>
      </c>
      <c r="H283" s="23" t="s">
        <v>4235</v>
      </c>
      <c r="I283" s="23" t="s">
        <v>2423</v>
      </c>
      <c r="J283" s="23" t="s">
        <v>3514</v>
      </c>
      <c r="K283" s="23" t="s">
        <v>201</v>
      </c>
      <c r="L283" s="23" t="s">
        <v>491</v>
      </c>
      <c r="M283" s="25">
        <v>1011.01</v>
      </c>
      <c r="N283" s="23" t="s">
        <v>439</v>
      </c>
    </row>
    <row r="284" spans="1:14" x14ac:dyDescent="0.25">
      <c r="A284" s="23" t="s">
        <v>6303</v>
      </c>
      <c r="B284" s="23" t="s">
        <v>439</v>
      </c>
      <c r="C284" s="24">
        <v>45538</v>
      </c>
      <c r="D284" s="25">
        <v>2266</v>
      </c>
      <c r="E284" s="23" t="s">
        <v>3432</v>
      </c>
      <c r="F284" s="23" t="s">
        <v>29</v>
      </c>
      <c r="G284" s="23" t="s">
        <v>3520</v>
      </c>
      <c r="H284" s="23" t="s">
        <v>4259</v>
      </c>
      <c r="I284" s="23" t="s">
        <v>2422</v>
      </c>
      <c r="J284" s="23" t="s">
        <v>3514</v>
      </c>
      <c r="K284" s="23" t="s">
        <v>172</v>
      </c>
      <c r="L284" s="23" t="s">
        <v>34</v>
      </c>
      <c r="M284" s="25">
        <v>946.48</v>
      </c>
      <c r="N284" s="23" t="s">
        <v>439</v>
      </c>
    </row>
    <row r="285" spans="1:14" x14ac:dyDescent="0.25">
      <c r="A285" s="23" t="s">
        <v>6287</v>
      </c>
      <c r="B285" s="23" t="s">
        <v>440</v>
      </c>
      <c r="C285" s="24">
        <v>45538</v>
      </c>
      <c r="D285" s="25">
        <v>6417</v>
      </c>
      <c r="E285" s="23" t="s">
        <v>4341</v>
      </c>
      <c r="F285" s="23" t="s">
        <v>29</v>
      </c>
      <c r="G285" s="23" t="s">
        <v>3520</v>
      </c>
      <c r="H285" s="23" t="s">
        <v>4243</v>
      </c>
      <c r="I285" s="23" t="s">
        <v>2425</v>
      </c>
      <c r="J285" s="23" t="s">
        <v>3512</v>
      </c>
      <c r="K285" s="23" t="s">
        <v>160</v>
      </c>
      <c r="L285" s="23" t="s">
        <v>67</v>
      </c>
      <c r="M285" s="25">
        <v>1611.15</v>
      </c>
      <c r="N285" s="23" t="s">
        <v>440</v>
      </c>
    </row>
    <row r="286" spans="1:14" x14ac:dyDescent="0.25">
      <c r="A286" s="23" t="s">
        <v>6288</v>
      </c>
      <c r="B286" s="23" t="s">
        <v>443</v>
      </c>
      <c r="C286" s="24">
        <v>45539</v>
      </c>
      <c r="D286" s="25">
        <v>2224</v>
      </c>
      <c r="E286" s="23" t="s">
        <v>4331</v>
      </c>
      <c r="F286" s="23" t="s">
        <v>29</v>
      </c>
      <c r="G286" s="23" t="s">
        <v>3520</v>
      </c>
      <c r="H286" s="23" t="s">
        <v>4259</v>
      </c>
      <c r="I286" s="23" t="s">
        <v>2424</v>
      </c>
      <c r="J286" s="23" t="s">
        <v>3514</v>
      </c>
      <c r="K286" s="23" t="s">
        <v>123</v>
      </c>
      <c r="L286" s="23" t="s">
        <v>34</v>
      </c>
      <c r="M286" s="25">
        <v>1940.58</v>
      </c>
      <c r="N286" s="23" t="s">
        <v>443</v>
      </c>
    </row>
    <row r="287" spans="1:14" x14ac:dyDescent="0.25">
      <c r="A287" s="23" t="s">
        <v>6319</v>
      </c>
      <c r="B287" s="23" t="s">
        <v>439</v>
      </c>
      <c r="C287" s="24">
        <v>45540</v>
      </c>
      <c r="D287" s="25">
        <v>725</v>
      </c>
      <c r="E287" s="23" t="s">
        <v>4305</v>
      </c>
      <c r="F287" s="23" t="s">
        <v>20</v>
      </c>
      <c r="G287" s="23" t="s">
        <v>3513</v>
      </c>
      <c r="H287" s="23" t="s">
        <v>4236</v>
      </c>
      <c r="I287" s="23" t="s">
        <v>2422</v>
      </c>
      <c r="J287" s="23" t="s">
        <v>3516</v>
      </c>
      <c r="K287" s="23" t="s">
        <v>160</v>
      </c>
      <c r="L287" s="23" t="s">
        <v>21</v>
      </c>
      <c r="M287" s="25">
        <v>286.58</v>
      </c>
      <c r="N287" s="23" t="s">
        <v>439</v>
      </c>
    </row>
    <row r="288" spans="1:14" x14ac:dyDescent="0.25">
      <c r="A288" s="23" t="s">
        <v>6307</v>
      </c>
      <c r="B288" s="23" t="s">
        <v>439</v>
      </c>
      <c r="C288" s="24">
        <v>45540</v>
      </c>
      <c r="D288" s="25">
        <v>486</v>
      </c>
      <c r="E288" s="23" t="s">
        <v>4309</v>
      </c>
      <c r="F288" s="23" t="s">
        <v>29</v>
      </c>
      <c r="G288" s="23" t="s">
        <v>3520</v>
      </c>
      <c r="H288" s="23" t="s">
        <v>4249</v>
      </c>
      <c r="I288" s="23" t="s">
        <v>2426</v>
      </c>
      <c r="J288" s="23" t="s">
        <v>3526</v>
      </c>
      <c r="K288" s="23" t="s">
        <v>126</v>
      </c>
      <c r="L288" s="23" t="s">
        <v>67</v>
      </c>
      <c r="M288" s="25">
        <v>225.08</v>
      </c>
      <c r="N288" s="23" t="s">
        <v>439</v>
      </c>
    </row>
    <row r="289" spans="1:14" x14ac:dyDescent="0.25">
      <c r="A289" s="23" t="s">
        <v>6312</v>
      </c>
      <c r="B289" s="23" t="s">
        <v>439</v>
      </c>
      <c r="C289" s="24">
        <v>45541</v>
      </c>
      <c r="D289" s="25">
        <v>851</v>
      </c>
      <c r="E289" s="23" t="s">
        <v>3429</v>
      </c>
      <c r="F289" s="23" t="s">
        <v>20</v>
      </c>
      <c r="G289" s="23" t="s">
        <v>3521</v>
      </c>
      <c r="H289" s="23" t="s">
        <v>222</v>
      </c>
      <c r="I289" s="23" t="s">
        <v>2424</v>
      </c>
      <c r="J289" s="23" t="s">
        <v>3514</v>
      </c>
      <c r="K289" s="23" t="s">
        <v>169</v>
      </c>
      <c r="L289" s="23" t="s">
        <v>491</v>
      </c>
      <c r="M289" s="25">
        <v>289.81</v>
      </c>
      <c r="N289" s="23" t="s">
        <v>439</v>
      </c>
    </row>
    <row r="290" spans="1:14" x14ac:dyDescent="0.25">
      <c r="A290" s="23" t="s">
        <v>6292</v>
      </c>
      <c r="B290" s="23" t="s">
        <v>439</v>
      </c>
      <c r="C290" s="24">
        <v>45541</v>
      </c>
      <c r="D290" s="25">
        <v>4104</v>
      </c>
      <c r="E290" s="23" t="s">
        <v>4302</v>
      </c>
      <c r="F290" s="23" t="s">
        <v>15</v>
      </c>
      <c r="G290" s="23" t="s">
        <v>3524</v>
      </c>
      <c r="H290" s="23" t="s">
        <v>4245</v>
      </c>
      <c r="I290" s="23" t="s">
        <v>2422</v>
      </c>
      <c r="J290" s="23" t="s">
        <v>3526</v>
      </c>
      <c r="K290" s="23" t="s">
        <v>196</v>
      </c>
      <c r="L290" s="23" t="s">
        <v>55</v>
      </c>
      <c r="M290" s="25">
        <v>845.28</v>
      </c>
      <c r="N290" s="23" t="s">
        <v>439</v>
      </c>
    </row>
    <row r="291" spans="1:14" x14ac:dyDescent="0.25">
      <c r="A291" s="23" t="s">
        <v>6300</v>
      </c>
      <c r="B291" s="23" t="s">
        <v>439</v>
      </c>
      <c r="C291" s="24">
        <v>45541</v>
      </c>
      <c r="D291" s="25">
        <v>500</v>
      </c>
      <c r="E291" s="23" t="s">
        <v>4320</v>
      </c>
      <c r="F291" s="23" t="s">
        <v>20</v>
      </c>
      <c r="G291" s="23" t="s">
        <v>3513</v>
      </c>
      <c r="H291" s="23" t="s">
        <v>4239</v>
      </c>
      <c r="I291" s="23" t="s">
        <v>2422</v>
      </c>
      <c r="J291" s="23" t="s">
        <v>3523</v>
      </c>
      <c r="K291" s="23" t="s">
        <v>62</v>
      </c>
      <c r="L291" s="23" t="s">
        <v>491</v>
      </c>
      <c r="M291" s="25">
        <v>165.67</v>
      </c>
      <c r="N291" s="23" t="s">
        <v>439</v>
      </c>
    </row>
    <row r="292" spans="1:14" x14ac:dyDescent="0.25">
      <c r="A292" s="23" t="s">
        <v>6284</v>
      </c>
      <c r="B292" s="23" t="s">
        <v>439</v>
      </c>
      <c r="C292" s="24">
        <v>45541</v>
      </c>
      <c r="D292" s="25">
        <v>5922</v>
      </c>
      <c r="E292" s="23" t="s">
        <v>3433</v>
      </c>
      <c r="F292" s="23" t="s">
        <v>20</v>
      </c>
      <c r="G292" s="23" t="s">
        <v>3521</v>
      </c>
      <c r="H292" s="23" t="s">
        <v>4234</v>
      </c>
      <c r="I292" s="23" t="s">
        <v>2422</v>
      </c>
      <c r="J292" s="23" t="s">
        <v>3512</v>
      </c>
      <c r="K292" s="23" t="s">
        <v>81</v>
      </c>
      <c r="L292" s="23" t="s">
        <v>64</v>
      </c>
      <c r="M292" s="25">
        <v>3782.14</v>
      </c>
      <c r="N292" s="23" t="s">
        <v>439</v>
      </c>
    </row>
    <row r="293" spans="1:14" x14ac:dyDescent="0.25">
      <c r="A293" s="23" t="s">
        <v>6302</v>
      </c>
      <c r="B293" s="23" t="s">
        <v>440</v>
      </c>
      <c r="C293" s="24">
        <v>45542</v>
      </c>
      <c r="D293" s="25">
        <v>7578</v>
      </c>
      <c r="E293" s="23" t="s">
        <v>3430</v>
      </c>
      <c r="F293" s="23" t="s">
        <v>15</v>
      </c>
      <c r="G293" s="23" t="s">
        <v>3517</v>
      </c>
      <c r="H293" s="23" t="s">
        <v>4250</v>
      </c>
      <c r="I293" s="23" t="s">
        <v>2424</v>
      </c>
      <c r="J293" s="23" t="s">
        <v>3512</v>
      </c>
      <c r="K293" s="23" t="s">
        <v>112</v>
      </c>
      <c r="L293" s="23" t="s">
        <v>492</v>
      </c>
      <c r="M293" s="25">
        <v>2188.71</v>
      </c>
      <c r="N293" s="23" t="s">
        <v>440</v>
      </c>
    </row>
    <row r="294" spans="1:14" x14ac:dyDescent="0.25">
      <c r="A294" s="23" t="s">
        <v>6303</v>
      </c>
      <c r="B294" s="23" t="s">
        <v>443</v>
      </c>
      <c r="C294" s="24">
        <v>45545</v>
      </c>
      <c r="D294" s="25">
        <v>1394</v>
      </c>
      <c r="E294" s="23" t="s">
        <v>4319</v>
      </c>
      <c r="F294" s="23" t="s">
        <v>29</v>
      </c>
      <c r="G294" s="23" t="s">
        <v>3520</v>
      </c>
      <c r="H294" s="23" t="s">
        <v>4259</v>
      </c>
      <c r="I294" s="23" t="s">
        <v>2422</v>
      </c>
      <c r="J294" s="23" t="s">
        <v>3514</v>
      </c>
      <c r="K294" s="23" t="s">
        <v>166</v>
      </c>
      <c r="L294" s="23" t="s">
        <v>67</v>
      </c>
      <c r="M294" s="25">
        <v>441.85</v>
      </c>
      <c r="N294" s="23" t="s">
        <v>443</v>
      </c>
    </row>
    <row r="295" spans="1:14" x14ac:dyDescent="0.25">
      <c r="A295" s="23" t="s">
        <v>6304</v>
      </c>
      <c r="B295" s="23" t="s">
        <v>439</v>
      </c>
      <c r="C295" s="24">
        <v>45546</v>
      </c>
      <c r="D295" s="25">
        <v>591</v>
      </c>
      <c r="E295" s="23" t="s">
        <v>4301</v>
      </c>
      <c r="F295" s="23" t="s">
        <v>20</v>
      </c>
      <c r="G295" s="23" t="s">
        <v>3521</v>
      </c>
      <c r="H295" s="23" t="s">
        <v>4234</v>
      </c>
      <c r="I295" s="23" t="s">
        <v>2423</v>
      </c>
      <c r="J295" s="23" t="s">
        <v>3526</v>
      </c>
      <c r="K295" s="23" t="s">
        <v>116</v>
      </c>
      <c r="L295" s="23" t="s">
        <v>21</v>
      </c>
      <c r="M295" s="25">
        <v>279.68</v>
      </c>
      <c r="N295" s="23" t="s">
        <v>439</v>
      </c>
    </row>
    <row r="296" spans="1:14" x14ac:dyDescent="0.25">
      <c r="A296" s="23" t="s">
        <v>6305</v>
      </c>
      <c r="B296" s="23" t="s">
        <v>438</v>
      </c>
      <c r="C296" s="24">
        <v>45546</v>
      </c>
      <c r="D296" s="25">
        <v>9673</v>
      </c>
      <c r="E296" s="23" t="s">
        <v>4307</v>
      </c>
      <c r="F296" s="23" t="s">
        <v>50</v>
      </c>
      <c r="G296" s="23" t="s">
        <v>3522</v>
      </c>
      <c r="H296" s="23" t="s">
        <v>4240</v>
      </c>
      <c r="I296" s="23" t="s">
        <v>2423</v>
      </c>
      <c r="J296" s="23" t="s">
        <v>3512</v>
      </c>
      <c r="K296" s="23" t="s">
        <v>69</v>
      </c>
      <c r="L296" s="23" t="s">
        <v>87</v>
      </c>
      <c r="M296" s="25">
        <v>2451.17</v>
      </c>
      <c r="N296" s="23" t="s">
        <v>438</v>
      </c>
    </row>
    <row r="297" spans="1:14" x14ac:dyDescent="0.25">
      <c r="A297" s="23" t="s">
        <v>6289</v>
      </c>
      <c r="B297" s="23" t="s">
        <v>439</v>
      </c>
      <c r="C297" s="24">
        <v>45547</v>
      </c>
      <c r="D297" s="25">
        <v>469</v>
      </c>
      <c r="E297" s="23" t="s">
        <v>4318</v>
      </c>
      <c r="F297" s="23" t="s">
        <v>15</v>
      </c>
      <c r="G297" s="23" t="s">
        <v>3524</v>
      </c>
      <c r="H297" s="23" t="s">
        <v>4245</v>
      </c>
      <c r="I297" s="23" t="s">
        <v>2423</v>
      </c>
      <c r="J297" s="23" t="s">
        <v>3523</v>
      </c>
      <c r="K297" s="23" t="s">
        <v>164</v>
      </c>
      <c r="L297" s="23" t="s">
        <v>25</v>
      </c>
      <c r="M297" s="25">
        <v>270.45999999999998</v>
      </c>
      <c r="N297" s="23" t="s">
        <v>439</v>
      </c>
    </row>
    <row r="298" spans="1:14" x14ac:dyDescent="0.25">
      <c r="A298" s="23" t="s">
        <v>6297</v>
      </c>
      <c r="B298" s="23" t="s">
        <v>439</v>
      </c>
      <c r="C298" s="24">
        <v>45549</v>
      </c>
      <c r="D298" s="25">
        <v>933</v>
      </c>
      <c r="E298" s="23" t="s">
        <v>4321</v>
      </c>
      <c r="F298" s="23" t="s">
        <v>20</v>
      </c>
      <c r="G298" s="23" t="s">
        <v>3521</v>
      </c>
      <c r="H298" s="23" t="s">
        <v>4234</v>
      </c>
      <c r="I298" s="23" t="s">
        <v>2423</v>
      </c>
      <c r="J298" s="23" t="s">
        <v>3514</v>
      </c>
      <c r="K298" s="23" t="s">
        <v>155</v>
      </c>
      <c r="L298" s="23" t="s">
        <v>64</v>
      </c>
      <c r="M298" s="25">
        <v>433.74</v>
      </c>
      <c r="N298" s="23" t="s">
        <v>439</v>
      </c>
    </row>
    <row r="299" spans="1:14" x14ac:dyDescent="0.25">
      <c r="A299" s="23" t="s">
        <v>6333</v>
      </c>
      <c r="B299" s="23" t="s">
        <v>440</v>
      </c>
      <c r="C299" s="24">
        <v>45549</v>
      </c>
      <c r="D299" s="25">
        <v>4155</v>
      </c>
      <c r="E299" s="23" t="s">
        <v>4322</v>
      </c>
      <c r="F299" s="23" t="s">
        <v>40</v>
      </c>
      <c r="G299" s="23" t="s">
        <v>3527</v>
      </c>
      <c r="H299" s="23" t="s">
        <v>4263</v>
      </c>
      <c r="I299" s="23" t="s">
        <v>2425</v>
      </c>
      <c r="J299" s="23" t="s">
        <v>3516</v>
      </c>
      <c r="K299" s="23" t="s">
        <v>23</v>
      </c>
      <c r="L299" s="23" t="s">
        <v>41</v>
      </c>
      <c r="M299" s="25">
        <v>1571.16</v>
      </c>
      <c r="N299" s="23" t="s">
        <v>440</v>
      </c>
    </row>
    <row r="300" spans="1:14" x14ac:dyDescent="0.25">
      <c r="A300" s="23" t="s">
        <v>6299</v>
      </c>
      <c r="B300" s="23" t="s">
        <v>439</v>
      </c>
      <c r="C300" s="24">
        <v>45549</v>
      </c>
      <c r="D300" s="25">
        <v>778</v>
      </c>
      <c r="E300" s="23" t="s">
        <v>4295</v>
      </c>
      <c r="F300" s="23" t="s">
        <v>40</v>
      </c>
      <c r="G300" s="23" t="s">
        <v>3511</v>
      </c>
      <c r="H300" s="23" t="s">
        <v>4233</v>
      </c>
      <c r="I300" s="23" t="s">
        <v>2423</v>
      </c>
      <c r="J300" s="23" t="s">
        <v>3514</v>
      </c>
      <c r="K300" s="23" t="s">
        <v>162</v>
      </c>
      <c r="L300" s="23" t="s">
        <v>493</v>
      </c>
      <c r="M300" s="25">
        <v>242.69</v>
      </c>
      <c r="N300" s="23" t="s">
        <v>439</v>
      </c>
    </row>
    <row r="301" spans="1:14" x14ac:dyDescent="0.25">
      <c r="A301" s="23" t="s">
        <v>6300</v>
      </c>
      <c r="B301" s="23" t="s">
        <v>439</v>
      </c>
      <c r="C301" s="24">
        <v>45549</v>
      </c>
      <c r="D301" s="25">
        <v>4229</v>
      </c>
      <c r="E301" s="23" t="s">
        <v>4300</v>
      </c>
      <c r="F301" s="23" t="s">
        <v>20</v>
      </c>
      <c r="G301" s="23" t="s">
        <v>3521</v>
      </c>
      <c r="H301" s="23" t="s">
        <v>4237</v>
      </c>
      <c r="I301" s="23" t="s">
        <v>2424</v>
      </c>
      <c r="J301" s="23" t="s">
        <v>3523</v>
      </c>
      <c r="K301" s="23" t="s">
        <v>85</v>
      </c>
      <c r="L301" s="23" t="s">
        <v>21</v>
      </c>
      <c r="M301" s="25">
        <v>1092.52</v>
      </c>
      <c r="N301" s="23" t="s">
        <v>439</v>
      </c>
    </row>
    <row r="302" spans="1:14" x14ac:dyDescent="0.25">
      <c r="A302" s="23" t="s">
        <v>6284</v>
      </c>
      <c r="B302" s="23" t="s">
        <v>439</v>
      </c>
      <c r="C302" s="24">
        <v>45550</v>
      </c>
      <c r="D302" s="25">
        <v>15181</v>
      </c>
      <c r="E302" s="23" t="s">
        <v>4347</v>
      </c>
      <c r="F302" s="23" t="s">
        <v>20</v>
      </c>
      <c r="G302" s="23" t="s">
        <v>3521</v>
      </c>
      <c r="H302" s="23" t="s">
        <v>4246</v>
      </c>
      <c r="I302" s="23" t="s">
        <v>2423</v>
      </c>
      <c r="J302" s="23" t="s">
        <v>3512</v>
      </c>
      <c r="K302" s="23" t="s">
        <v>152</v>
      </c>
      <c r="L302" s="23" t="s">
        <v>21</v>
      </c>
      <c r="M302" s="25">
        <v>4697.68</v>
      </c>
      <c r="N302" s="23" t="s">
        <v>439</v>
      </c>
    </row>
    <row r="303" spans="1:14" x14ac:dyDescent="0.25">
      <c r="A303" s="23" t="s">
        <v>6326</v>
      </c>
      <c r="B303" s="23" t="s">
        <v>439</v>
      </c>
      <c r="C303" s="24">
        <v>45551</v>
      </c>
      <c r="D303" s="25">
        <v>633</v>
      </c>
      <c r="E303" s="23" t="s">
        <v>4310</v>
      </c>
      <c r="F303" s="23" t="s">
        <v>29</v>
      </c>
      <c r="G303" s="23" t="s">
        <v>3520</v>
      </c>
      <c r="H303" s="23" t="s">
        <v>4249</v>
      </c>
      <c r="I303" s="23" t="s">
        <v>2424</v>
      </c>
      <c r="J303" s="23" t="s">
        <v>3526</v>
      </c>
      <c r="K303" s="23" t="s">
        <v>57</v>
      </c>
      <c r="L303" s="23" t="s">
        <v>34</v>
      </c>
      <c r="M303" s="25">
        <v>153.65</v>
      </c>
      <c r="N303" s="23" t="s">
        <v>439</v>
      </c>
    </row>
    <row r="304" spans="1:14" x14ac:dyDescent="0.25">
      <c r="A304" s="23" t="s">
        <v>6286</v>
      </c>
      <c r="B304" s="23" t="s">
        <v>439</v>
      </c>
      <c r="C304" s="24">
        <v>45551</v>
      </c>
      <c r="D304" s="25">
        <v>904</v>
      </c>
      <c r="E304" s="23" t="s">
        <v>4340</v>
      </c>
      <c r="F304" s="23" t="s">
        <v>20</v>
      </c>
      <c r="G304" s="23" t="s">
        <v>3513</v>
      </c>
      <c r="H304" s="23" t="s">
        <v>4235</v>
      </c>
      <c r="I304" s="23" t="s">
        <v>2425</v>
      </c>
      <c r="J304" s="23" t="s">
        <v>3523</v>
      </c>
      <c r="K304" s="23" t="s">
        <v>136</v>
      </c>
      <c r="L304" s="23" t="s">
        <v>64</v>
      </c>
      <c r="M304" s="25">
        <v>698.77</v>
      </c>
      <c r="N304" s="23" t="s">
        <v>439</v>
      </c>
    </row>
    <row r="305" spans="1:14" x14ac:dyDescent="0.25">
      <c r="A305" s="23" t="s">
        <v>6324</v>
      </c>
      <c r="B305" s="23" t="s">
        <v>438</v>
      </c>
      <c r="C305" s="24">
        <v>45553</v>
      </c>
      <c r="D305" s="25">
        <v>2534</v>
      </c>
      <c r="E305" s="23" t="s">
        <v>4315</v>
      </c>
      <c r="F305" s="23" t="s">
        <v>15</v>
      </c>
      <c r="G305" s="23" t="s">
        <v>3524</v>
      </c>
      <c r="H305" s="23" t="s">
        <v>4245</v>
      </c>
      <c r="I305" s="23" t="s">
        <v>2422</v>
      </c>
      <c r="J305" s="23" t="s">
        <v>3516</v>
      </c>
      <c r="K305" s="23" t="s">
        <v>60</v>
      </c>
      <c r="L305" s="23" t="s">
        <v>16</v>
      </c>
      <c r="M305" s="25">
        <v>975.13</v>
      </c>
      <c r="N305" s="23" t="s">
        <v>438</v>
      </c>
    </row>
    <row r="306" spans="1:14" x14ac:dyDescent="0.25">
      <c r="A306" s="23" t="s">
        <v>6296</v>
      </c>
      <c r="B306" s="23" t="s">
        <v>439</v>
      </c>
      <c r="C306" s="24">
        <v>45554</v>
      </c>
      <c r="D306" s="25">
        <v>1631</v>
      </c>
      <c r="E306" s="23" t="s">
        <v>4306</v>
      </c>
      <c r="F306" s="23" t="s">
        <v>20</v>
      </c>
      <c r="G306" s="23" t="s">
        <v>3521</v>
      </c>
      <c r="H306" s="23" t="s">
        <v>4241</v>
      </c>
      <c r="I306" s="23" t="s">
        <v>2422</v>
      </c>
      <c r="J306" s="23" t="s">
        <v>3516</v>
      </c>
      <c r="K306" s="23" t="s">
        <v>119</v>
      </c>
      <c r="L306" s="23" t="s">
        <v>64</v>
      </c>
      <c r="M306" s="25">
        <v>571.32000000000005</v>
      </c>
      <c r="N306" s="23" t="s">
        <v>439</v>
      </c>
    </row>
    <row r="307" spans="1:14" x14ac:dyDescent="0.25">
      <c r="A307" s="23" t="s">
        <v>6319</v>
      </c>
      <c r="B307" s="23" t="s">
        <v>438</v>
      </c>
      <c r="C307" s="24">
        <v>45554</v>
      </c>
      <c r="D307" s="25">
        <v>11069</v>
      </c>
      <c r="E307" s="23" t="s">
        <v>4344</v>
      </c>
      <c r="F307" s="23" t="s">
        <v>20</v>
      </c>
      <c r="G307" s="23" t="s">
        <v>3513</v>
      </c>
      <c r="H307" s="23" t="s">
        <v>4239</v>
      </c>
      <c r="I307" s="23" t="s">
        <v>2424</v>
      </c>
      <c r="J307" s="23" t="s">
        <v>3516</v>
      </c>
      <c r="K307" s="23" t="s">
        <v>43</v>
      </c>
      <c r="L307" s="23" t="s">
        <v>64</v>
      </c>
      <c r="M307" s="25">
        <v>2342.8000000000002</v>
      </c>
      <c r="N307" s="23" t="s">
        <v>438</v>
      </c>
    </row>
    <row r="308" spans="1:14" x14ac:dyDescent="0.25">
      <c r="A308" s="23" t="s">
        <v>6290</v>
      </c>
      <c r="B308" s="23" t="s">
        <v>439</v>
      </c>
      <c r="C308" s="24">
        <v>45556</v>
      </c>
      <c r="D308" s="25">
        <v>6799</v>
      </c>
      <c r="E308" s="23" t="s">
        <v>4323</v>
      </c>
      <c r="F308" s="23" t="s">
        <v>15</v>
      </c>
      <c r="G308" s="23" t="s">
        <v>3518</v>
      </c>
      <c r="H308" s="23" t="s">
        <v>4242</v>
      </c>
      <c r="I308" s="23" t="s">
        <v>2422</v>
      </c>
      <c r="J308" s="23" t="s">
        <v>3516</v>
      </c>
      <c r="K308" s="23" t="s">
        <v>32</v>
      </c>
      <c r="L308" s="23" t="s">
        <v>25</v>
      </c>
      <c r="M308" s="25">
        <v>2831.41</v>
      </c>
      <c r="N308" s="23" t="s">
        <v>439</v>
      </c>
    </row>
    <row r="309" spans="1:14" x14ac:dyDescent="0.25">
      <c r="A309" s="23" t="s">
        <v>6291</v>
      </c>
      <c r="B309" s="23" t="s">
        <v>439</v>
      </c>
      <c r="C309" s="24">
        <v>45558</v>
      </c>
      <c r="D309" s="25">
        <v>4343</v>
      </c>
      <c r="E309" s="23" t="s">
        <v>4329</v>
      </c>
      <c r="F309" s="23" t="s">
        <v>15</v>
      </c>
      <c r="G309" s="23" t="s">
        <v>3517</v>
      </c>
      <c r="H309" s="23" t="s">
        <v>4252</v>
      </c>
      <c r="I309" s="23" t="s">
        <v>2423</v>
      </c>
      <c r="J309" s="23" t="s">
        <v>3512</v>
      </c>
      <c r="K309" s="23" t="s">
        <v>45</v>
      </c>
      <c r="L309" s="23" t="s">
        <v>16</v>
      </c>
      <c r="M309" s="25">
        <v>1501.34</v>
      </c>
      <c r="N309" s="23" t="s">
        <v>439</v>
      </c>
    </row>
    <row r="310" spans="1:14" x14ac:dyDescent="0.25">
      <c r="A310" s="23" t="s">
        <v>6308</v>
      </c>
      <c r="B310" s="23" t="s">
        <v>439</v>
      </c>
      <c r="C310" s="24">
        <v>45559</v>
      </c>
      <c r="D310" s="25">
        <v>1621</v>
      </c>
      <c r="E310" s="23" t="s">
        <v>4337</v>
      </c>
      <c r="F310" s="23" t="s">
        <v>20</v>
      </c>
      <c r="G310" s="23" t="s">
        <v>3521</v>
      </c>
      <c r="H310" s="23" t="s">
        <v>4253</v>
      </c>
      <c r="I310" s="23" t="s">
        <v>2422</v>
      </c>
      <c r="J310" s="23" t="s">
        <v>3514</v>
      </c>
      <c r="K310" s="23" t="s">
        <v>403</v>
      </c>
      <c r="L310" s="23" t="s">
        <v>21</v>
      </c>
      <c r="M310" s="25">
        <v>448.54</v>
      </c>
      <c r="N310" s="23" t="s">
        <v>439</v>
      </c>
    </row>
    <row r="311" spans="1:14" x14ac:dyDescent="0.25">
      <c r="A311" s="23" t="s">
        <v>6309</v>
      </c>
      <c r="B311" s="23" t="s">
        <v>440</v>
      </c>
      <c r="C311" s="24">
        <v>45560</v>
      </c>
      <c r="D311" s="25">
        <v>1324</v>
      </c>
      <c r="E311" s="23" t="s">
        <v>4308</v>
      </c>
      <c r="F311" s="23" t="s">
        <v>40</v>
      </c>
      <c r="G311" s="23" t="s">
        <v>3511</v>
      </c>
      <c r="H311" s="23" t="s">
        <v>4233</v>
      </c>
      <c r="I311" s="23" t="s">
        <v>2426</v>
      </c>
      <c r="J311" s="23" t="s">
        <v>3523</v>
      </c>
      <c r="K311" s="23" t="s">
        <v>27</v>
      </c>
      <c r="L311" s="23" t="s">
        <v>493</v>
      </c>
      <c r="M311" s="25">
        <v>493.04</v>
      </c>
      <c r="N311" s="23" t="s">
        <v>440</v>
      </c>
    </row>
    <row r="312" spans="1:14" x14ac:dyDescent="0.25">
      <c r="A312" s="23" t="s">
        <v>6301</v>
      </c>
      <c r="B312" s="23" t="s">
        <v>438</v>
      </c>
      <c r="C312" s="24">
        <v>45562</v>
      </c>
      <c r="D312" s="25">
        <v>8827</v>
      </c>
      <c r="E312" s="23" t="s">
        <v>4345</v>
      </c>
      <c r="F312" s="23" t="s">
        <v>15</v>
      </c>
      <c r="G312" s="23" t="s">
        <v>3517</v>
      </c>
      <c r="H312" s="23" t="s">
        <v>4254</v>
      </c>
      <c r="I312" s="23" t="s">
        <v>2423</v>
      </c>
      <c r="J312" s="23" t="s">
        <v>3512</v>
      </c>
      <c r="K312" s="23" t="s">
        <v>198</v>
      </c>
      <c r="L312" s="23" t="s">
        <v>25</v>
      </c>
      <c r="M312" s="25">
        <v>6035.26</v>
      </c>
      <c r="N312" s="23" t="s">
        <v>438</v>
      </c>
    </row>
    <row r="313" spans="1:14" x14ac:dyDescent="0.25">
      <c r="A313" s="23" t="s">
        <v>6326</v>
      </c>
      <c r="B313" s="23" t="s">
        <v>439</v>
      </c>
      <c r="C313" s="24">
        <v>45562</v>
      </c>
      <c r="D313" s="25">
        <v>214</v>
      </c>
      <c r="E313" s="23" t="s">
        <v>4346</v>
      </c>
      <c r="F313" s="23" t="s">
        <v>29</v>
      </c>
      <c r="G313" s="23" t="s">
        <v>3519</v>
      </c>
      <c r="H313" s="23" t="s">
        <v>4256</v>
      </c>
      <c r="I313" s="23" t="s">
        <v>2422</v>
      </c>
      <c r="J313" s="23" t="s">
        <v>3523</v>
      </c>
      <c r="K313" s="23" t="s">
        <v>192</v>
      </c>
      <c r="L313" s="23" t="s">
        <v>30</v>
      </c>
      <c r="M313" s="25">
        <v>68.22</v>
      </c>
      <c r="N313" s="23" t="s">
        <v>439</v>
      </c>
    </row>
    <row r="314" spans="1:14" x14ac:dyDescent="0.25">
      <c r="A314" s="23" t="s">
        <v>6286</v>
      </c>
      <c r="B314" s="23" t="s">
        <v>439</v>
      </c>
      <c r="C314" s="24">
        <v>45563</v>
      </c>
      <c r="D314" s="25">
        <v>3635</v>
      </c>
      <c r="E314" s="23" t="s">
        <v>4351</v>
      </c>
      <c r="F314" s="23" t="s">
        <v>20</v>
      </c>
      <c r="G314" s="23" t="s">
        <v>3521</v>
      </c>
      <c r="H314" s="23" t="s">
        <v>4234</v>
      </c>
      <c r="I314" s="23" t="s">
        <v>2425</v>
      </c>
      <c r="J314" s="23" t="s">
        <v>3523</v>
      </c>
      <c r="K314" s="23" t="s">
        <v>139</v>
      </c>
      <c r="L314" s="23" t="s">
        <v>491</v>
      </c>
      <c r="M314" s="25">
        <v>1245.96</v>
      </c>
      <c r="N314" s="23" t="s">
        <v>439</v>
      </c>
    </row>
    <row r="315" spans="1:14" x14ac:dyDescent="0.25">
      <c r="A315" s="23" t="s">
        <v>6324</v>
      </c>
      <c r="B315" s="23" t="s">
        <v>441</v>
      </c>
      <c r="C315" s="24">
        <v>45564</v>
      </c>
      <c r="D315" s="25">
        <v>2675</v>
      </c>
      <c r="E315" s="23" t="s">
        <v>4352</v>
      </c>
      <c r="F315" s="23" t="s">
        <v>15</v>
      </c>
      <c r="G315" s="23" t="s">
        <v>3517</v>
      </c>
      <c r="H315" s="23" t="s">
        <v>4254</v>
      </c>
      <c r="I315" s="23" t="s">
        <v>2424</v>
      </c>
      <c r="J315" s="23" t="s">
        <v>3512</v>
      </c>
      <c r="K315" s="23" t="s">
        <v>48</v>
      </c>
      <c r="L315" s="23" t="s">
        <v>16</v>
      </c>
      <c r="M315" s="25">
        <v>853.82</v>
      </c>
      <c r="N315" s="23" t="s">
        <v>441</v>
      </c>
    </row>
    <row r="316" spans="1:14" x14ac:dyDescent="0.25">
      <c r="A316" s="23" t="s">
        <v>6296</v>
      </c>
      <c r="B316" s="23" t="s">
        <v>438</v>
      </c>
      <c r="C316" s="24">
        <v>45565</v>
      </c>
      <c r="D316" s="25">
        <v>9963</v>
      </c>
      <c r="E316" s="23" t="s">
        <v>4327</v>
      </c>
      <c r="F316" s="23" t="s">
        <v>20</v>
      </c>
      <c r="G316" s="23" t="s">
        <v>3513</v>
      </c>
      <c r="H316" s="23" t="s">
        <v>242</v>
      </c>
      <c r="I316" s="23" t="s">
        <v>2422</v>
      </c>
      <c r="J316" s="23" t="s">
        <v>3516</v>
      </c>
      <c r="K316" s="23" t="s">
        <v>18</v>
      </c>
      <c r="L316" s="23" t="s">
        <v>491</v>
      </c>
      <c r="M316" s="25">
        <v>2701.54</v>
      </c>
      <c r="N316" s="23" t="s">
        <v>438</v>
      </c>
    </row>
    <row r="317" spans="1:14" x14ac:dyDescent="0.25">
      <c r="A317" s="23" t="s">
        <v>6315</v>
      </c>
      <c r="B317" s="23" t="s">
        <v>438</v>
      </c>
      <c r="C317" s="24">
        <v>45565</v>
      </c>
      <c r="D317" s="25">
        <v>2494</v>
      </c>
      <c r="E317" s="23" t="s">
        <v>4343</v>
      </c>
      <c r="F317" s="23" t="s">
        <v>29</v>
      </c>
      <c r="G317" s="23" t="s">
        <v>3520</v>
      </c>
      <c r="H317" s="23" t="s">
        <v>4249</v>
      </c>
      <c r="I317" s="23" t="s">
        <v>2422</v>
      </c>
      <c r="J317" s="23" t="s">
        <v>3526</v>
      </c>
      <c r="K317" s="23" t="s">
        <v>53</v>
      </c>
      <c r="L317" s="23" t="s">
        <v>30</v>
      </c>
      <c r="M317" s="25">
        <v>1668.41</v>
      </c>
      <c r="N317" s="23" t="s">
        <v>438</v>
      </c>
    </row>
    <row r="318" spans="1:14" x14ac:dyDescent="0.25">
      <c r="A318" s="23" t="s">
        <v>6297</v>
      </c>
      <c r="B318" s="23" t="s">
        <v>439</v>
      </c>
      <c r="C318" s="24">
        <v>45565</v>
      </c>
      <c r="D318" s="25">
        <v>6004</v>
      </c>
      <c r="E318" s="23" t="s">
        <v>3431</v>
      </c>
      <c r="F318" s="23" t="s">
        <v>20</v>
      </c>
      <c r="G318" s="23" t="s">
        <v>3521</v>
      </c>
      <c r="H318" s="23" t="s">
        <v>4253</v>
      </c>
      <c r="I318" s="23" t="s">
        <v>2425</v>
      </c>
      <c r="J318" s="23" t="s">
        <v>3514</v>
      </c>
      <c r="K318" s="23" t="s">
        <v>36</v>
      </c>
      <c r="L318" s="23" t="s">
        <v>491</v>
      </c>
      <c r="M318" s="25">
        <v>1680.83</v>
      </c>
      <c r="N318" s="23" t="s">
        <v>439</v>
      </c>
    </row>
    <row r="319" spans="1:14" x14ac:dyDescent="0.25">
      <c r="A319" s="23" t="s">
        <v>6298</v>
      </c>
      <c r="B319" s="23" t="s">
        <v>439</v>
      </c>
      <c r="C319" s="24">
        <v>45566</v>
      </c>
      <c r="D319" s="25">
        <v>217</v>
      </c>
      <c r="E319" s="23" t="s">
        <v>4353</v>
      </c>
      <c r="F319" s="23" t="s">
        <v>29</v>
      </c>
      <c r="G319" s="23" t="s">
        <v>3520</v>
      </c>
      <c r="H319" s="23" t="s">
        <v>4243</v>
      </c>
      <c r="I319" s="23" t="s">
        <v>2423</v>
      </c>
      <c r="J319" s="23" t="s">
        <v>3526</v>
      </c>
      <c r="K319" s="23" t="s">
        <v>145</v>
      </c>
      <c r="L319" s="23" t="s">
        <v>30</v>
      </c>
      <c r="M319" s="25">
        <v>84.69</v>
      </c>
      <c r="N319" s="23" t="s">
        <v>439</v>
      </c>
    </row>
    <row r="320" spans="1:14" x14ac:dyDescent="0.25">
      <c r="A320" s="23" t="s">
        <v>6308</v>
      </c>
      <c r="B320" s="23" t="s">
        <v>439</v>
      </c>
      <c r="C320" s="24">
        <v>45566</v>
      </c>
      <c r="D320" s="25">
        <v>5890</v>
      </c>
      <c r="E320" s="23" t="s">
        <v>4383</v>
      </c>
      <c r="F320" s="23" t="s">
        <v>20</v>
      </c>
      <c r="G320" s="23" t="s">
        <v>3521</v>
      </c>
      <c r="H320" s="23" t="s">
        <v>4234</v>
      </c>
      <c r="I320" s="23" t="s">
        <v>2425</v>
      </c>
      <c r="J320" s="23" t="s">
        <v>3516</v>
      </c>
      <c r="K320" s="23" t="s">
        <v>112</v>
      </c>
      <c r="L320" s="23" t="s">
        <v>21</v>
      </c>
      <c r="M320" s="25">
        <v>1922.67</v>
      </c>
      <c r="N320" s="23" t="s">
        <v>439</v>
      </c>
    </row>
    <row r="321" spans="1:14" x14ac:dyDescent="0.25">
      <c r="A321" s="23" t="s">
        <v>6300</v>
      </c>
      <c r="B321" s="23" t="s">
        <v>438</v>
      </c>
      <c r="C321" s="24">
        <v>45567</v>
      </c>
      <c r="D321" s="25">
        <v>3397</v>
      </c>
      <c r="E321" s="23" t="s">
        <v>4350</v>
      </c>
      <c r="F321" s="23" t="s">
        <v>20</v>
      </c>
      <c r="G321" s="23" t="s">
        <v>3513</v>
      </c>
      <c r="H321" s="23" t="s">
        <v>4235</v>
      </c>
      <c r="I321" s="23" t="s">
        <v>2422</v>
      </c>
      <c r="J321" s="23" t="s">
        <v>3514</v>
      </c>
      <c r="K321" s="23" t="s">
        <v>169</v>
      </c>
      <c r="L321" s="23" t="s">
        <v>491</v>
      </c>
      <c r="M321" s="25">
        <v>895.62</v>
      </c>
      <c r="N321" s="23" t="s">
        <v>438</v>
      </c>
    </row>
    <row r="322" spans="1:14" x14ac:dyDescent="0.25">
      <c r="A322" s="23" t="s">
        <v>6284</v>
      </c>
      <c r="B322" s="23" t="s">
        <v>441</v>
      </c>
      <c r="C322" s="24">
        <v>45567</v>
      </c>
      <c r="D322" s="25">
        <v>3351</v>
      </c>
      <c r="E322" s="23" t="s">
        <v>4394</v>
      </c>
      <c r="F322" s="23" t="s">
        <v>20</v>
      </c>
      <c r="G322" s="23" t="s">
        <v>3513</v>
      </c>
      <c r="H322" s="23" t="s">
        <v>4239</v>
      </c>
      <c r="I322" s="23" t="s">
        <v>2426</v>
      </c>
      <c r="J322" s="23" t="s">
        <v>3526</v>
      </c>
      <c r="K322" s="23" t="s">
        <v>48</v>
      </c>
      <c r="L322" s="23" t="s">
        <v>491</v>
      </c>
      <c r="M322" s="25">
        <v>1487.61</v>
      </c>
      <c r="N322" s="23" t="s">
        <v>441</v>
      </c>
    </row>
    <row r="323" spans="1:14" x14ac:dyDescent="0.25">
      <c r="A323" s="23" t="s">
        <v>6285</v>
      </c>
      <c r="B323" s="23" t="s">
        <v>440</v>
      </c>
      <c r="C323" s="24">
        <v>45568</v>
      </c>
      <c r="D323" s="25">
        <v>3205</v>
      </c>
      <c r="E323" s="23" t="s">
        <v>3443</v>
      </c>
      <c r="F323" s="23" t="s">
        <v>20</v>
      </c>
      <c r="G323" s="23" t="s">
        <v>3521</v>
      </c>
      <c r="H323" s="23" t="s">
        <v>4241</v>
      </c>
      <c r="I323" s="23" t="s">
        <v>2422</v>
      </c>
      <c r="J323" s="23" t="s">
        <v>3514</v>
      </c>
      <c r="K323" s="23" t="s">
        <v>196</v>
      </c>
      <c r="L323" s="23" t="s">
        <v>64</v>
      </c>
      <c r="M323" s="25">
        <v>1171.77</v>
      </c>
      <c r="N323" s="23" t="s">
        <v>440</v>
      </c>
    </row>
    <row r="324" spans="1:14" x14ac:dyDescent="0.25">
      <c r="A324" s="23" t="s">
        <v>6295</v>
      </c>
      <c r="B324" s="23" t="s">
        <v>438</v>
      </c>
      <c r="C324" s="24">
        <v>45569</v>
      </c>
      <c r="D324" s="25">
        <v>1444</v>
      </c>
      <c r="E324" s="23" t="s">
        <v>3441</v>
      </c>
      <c r="F324" s="23" t="s">
        <v>50</v>
      </c>
      <c r="G324" s="23" t="s">
        <v>3525</v>
      </c>
      <c r="H324" s="23" t="s">
        <v>4258</v>
      </c>
      <c r="I324" s="23" t="s">
        <v>2423</v>
      </c>
      <c r="J324" s="23" t="s">
        <v>3526</v>
      </c>
      <c r="K324" s="23" t="s">
        <v>38</v>
      </c>
      <c r="L324" s="23" t="s">
        <v>87</v>
      </c>
      <c r="M324" s="25">
        <v>450.9</v>
      </c>
      <c r="N324" s="23" t="s">
        <v>438</v>
      </c>
    </row>
    <row r="325" spans="1:14" x14ac:dyDescent="0.25">
      <c r="A325" s="23" t="s">
        <v>6304</v>
      </c>
      <c r="B325" s="23" t="s">
        <v>443</v>
      </c>
      <c r="C325" s="24">
        <v>45569</v>
      </c>
      <c r="D325" s="25">
        <v>5237</v>
      </c>
      <c r="E325" s="23" t="s">
        <v>3440</v>
      </c>
      <c r="F325" s="23" t="s">
        <v>20</v>
      </c>
      <c r="G325" s="23" t="s">
        <v>3513</v>
      </c>
      <c r="H325" s="23" t="s">
        <v>242</v>
      </c>
      <c r="I325" s="23" t="s">
        <v>2422</v>
      </c>
      <c r="J325" s="23" t="s">
        <v>3526</v>
      </c>
      <c r="K325" s="23" t="s">
        <v>23</v>
      </c>
      <c r="L325" s="23" t="s">
        <v>64</v>
      </c>
      <c r="M325" s="25">
        <v>1241.23</v>
      </c>
      <c r="N325" s="23" t="s">
        <v>443</v>
      </c>
    </row>
    <row r="326" spans="1:14" x14ac:dyDescent="0.25">
      <c r="A326" s="23" t="s">
        <v>6305</v>
      </c>
      <c r="B326" s="23" t="s">
        <v>440</v>
      </c>
      <c r="C326" s="24">
        <v>45570</v>
      </c>
      <c r="D326" s="25">
        <v>1204</v>
      </c>
      <c r="E326" s="23" t="s">
        <v>4373</v>
      </c>
      <c r="F326" s="23" t="s">
        <v>50</v>
      </c>
      <c r="G326" s="23" t="s">
        <v>3522</v>
      </c>
      <c r="H326" s="23" t="s">
        <v>4240</v>
      </c>
      <c r="I326" s="23" t="s">
        <v>2424</v>
      </c>
      <c r="J326" s="23" t="s">
        <v>3523</v>
      </c>
      <c r="K326" s="23" t="s">
        <v>57</v>
      </c>
      <c r="L326" s="23" t="s">
        <v>87</v>
      </c>
      <c r="M326" s="25">
        <v>250.47</v>
      </c>
      <c r="N326" s="23" t="s">
        <v>440</v>
      </c>
    </row>
    <row r="327" spans="1:14" x14ac:dyDescent="0.25">
      <c r="A327" s="23" t="s">
        <v>6306</v>
      </c>
      <c r="B327" s="23" t="s">
        <v>438</v>
      </c>
      <c r="C327" s="24">
        <v>45570</v>
      </c>
      <c r="D327" s="25">
        <v>3985</v>
      </c>
      <c r="E327" s="23" t="s">
        <v>4368</v>
      </c>
      <c r="F327" s="23" t="s">
        <v>50</v>
      </c>
      <c r="G327" s="23" t="s">
        <v>3522</v>
      </c>
      <c r="H327" s="23" t="s">
        <v>4257</v>
      </c>
      <c r="I327" s="23" t="s">
        <v>2423</v>
      </c>
      <c r="J327" s="23" t="s">
        <v>3512</v>
      </c>
      <c r="K327" s="23" t="s">
        <v>152</v>
      </c>
      <c r="L327" s="23" t="s">
        <v>51</v>
      </c>
      <c r="M327" s="25">
        <v>1576.32</v>
      </c>
      <c r="N327" s="23" t="s">
        <v>438</v>
      </c>
    </row>
    <row r="328" spans="1:14" x14ac:dyDescent="0.25">
      <c r="A328" s="23" t="s">
        <v>6329</v>
      </c>
      <c r="B328" s="23" t="s">
        <v>438</v>
      </c>
      <c r="C328" s="24">
        <v>45571</v>
      </c>
      <c r="D328" s="25">
        <v>4387</v>
      </c>
      <c r="E328" s="23" t="s">
        <v>4354</v>
      </c>
      <c r="F328" s="23" t="s">
        <v>40</v>
      </c>
      <c r="G328" s="23" t="s">
        <v>3511</v>
      </c>
      <c r="H328" s="23" t="s">
        <v>4233</v>
      </c>
      <c r="I328" s="23" t="s">
        <v>2423</v>
      </c>
      <c r="J328" s="23" t="s">
        <v>3523</v>
      </c>
      <c r="K328" s="23" t="s">
        <v>27</v>
      </c>
      <c r="L328" s="23" t="s">
        <v>493</v>
      </c>
      <c r="M328" s="25">
        <v>1263.26</v>
      </c>
      <c r="N328" s="23" t="s">
        <v>438</v>
      </c>
    </row>
    <row r="329" spans="1:14" x14ac:dyDescent="0.25">
      <c r="A329" s="23" t="s">
        <v>6298</v>
      </c>
      <c r="B329" s="23" t="s">
        <v>439</v>
      </c>
      <c r="C329" s="24">
        <v>45572</v>
      </c>
      <c r="D329" s="25">
        <v>11781</v>
      </c>
      <c r="E329" s="23" t="s">
        <v>3438</v>
      </c>
      <c r="F329" s="23" t="s">
        <v>29</v>
      </c>
      <c r="G329" s="23" t="s">
        <v>3519</v>
      </c>
      <c r="H329" s="23" t="s">
        <v>4256</v>
      </c>
      <c r="I329" s="23" t="s">
        <v>2423</v>
      </c>
      <c r="J329" s="23" t="s">
        <v>3512</v>
      </c>
      <c r="K329" s="23" t="s">
        <v>166</v>
      </c>
      <c r="L329" s="23" t="s">
        <v>67</v>
      </c>
      <c r="M329" s="25">
        <v>3556.58</v>
      </c>
      <c r="N329" s="23" t="s">
        <v>439</v>
      </c>
    </row>
    <row r="330" spans="1:14" x14ac:dyDescent="0.25">
      <c r="A330" s="23" t="s">
        <v>6292</v>
      </c>
      <c r="B330" s="23" t="s">
        <v>440</v>
      </c>
      <c r="C330" s="24">
        <v>45572</v>
      </c>
      <c r="D330" s="25">
        <v>443</v>
      </c>
      <c r="E330" s="23" t="s">
        <v>4375</v>
      </c>
      <c r="F330" s="23" t="s">
        <v>15</v>
      </c>
      <c r="G330" s="23" t="s">
        <v>3524</v>
      </c>
      <c r="H330" s="23" t="s">
        <v>4245</v>
      </c>
      <c r="I330" s="23" t="s">
        <v>2424</v>
      </c>
      <c r="J330" s="23" t="s">
        <v>3526</v>
      </c>
      <c r="K330" s="23" t="s">
        <v>139</v>
      </c>
      <c r="L330" s="23" t="s">
        <v>25</v>
      </c>
      <c r="M330" s="25">
        <v>149.38</v>
      </c>
      <c r="N330" s="23" t="s">
        <v>440</v>
      </c>
    </row>
    <row r="331" spans="1:14" x14ac:dyDescent="0.25">
      <c r="A331" s="23" t="s">
        <v>6293</v>
      </c>
      <c r="B331" s="23" t="s">
        <v>439</v>
      </c>
      <c r="C331" s="24">
        <v>45573</v>
      </c>
      <c r="D331" s="25">
        <v>1222</v>
      </c>
      <c r="E331" s="23" t="s">
        <v>3439</v>
      </c>
      <c r="F331" s="23" t="s">
        <v>15</v>
      </c>
      <c r="G331" s="23" t="s">
        <v>3518</v>
      </c>
      <c r="H331" s="23" t="s">
        <v>4264</v>
      </c>
      <c r="I331" s="23" t="s">
        <v>2424</v>
      </c>
      <c r="J331" s="23" t="s">
        <v>3523</v>
      </c>
      <c r="K331" s="23" t="s">
        <v>36</v>
      </c>
      <c r="L331" s="23" t="s">
        <v>25</v>
      </c>
      <c r="M331" s="25">
        <v>379.88</v>
      </c>
      <c r="N331" s="23" t="s">
        <v>439</v>
      </c>
    </row>
    <row r="332" spans="1:14" x14ac:dyDescent="0.25">
      <c r="A332" s="23" t="s">
        <v>6314</v>
      </c>
      <c r="B332" s="23" t="s">
        <v>439</v>
      </c>
      <c r="C332" s="24">
        <v>45573</v>
      </c>
      <c r="D332" s="25">
        <v>3854</v>
      </c>
      <c r="E332" s="23" t="s">
        <v>4334</v>
      </c>
      <c r="F332" s="23" t="s">
        <v>29</v>
      </c>
      <c r="G332" s="23" t="s">
        <v>3519</v>
      </c>
      <c r="H332" s="23" t="s">
        <v>4256</v>
      </c>
      <c r="I332" s="23" t="s">
        <v>2426</v>
      </c>
      <c r="J332" s="23" t="s">
        <v>3516</v>
      </c>
      <c r="K332" s="23" t="s">
        <v>155</v>
      </c>
      <c r="L332" s="23" t="s">
        <v>30</v>
      </c>
      <c r="M332" s="25">
        <v>2085.65</v>
      </c>
      <c r="N332" s="23" t="s">
        <v>439</v>
      </c>
    </row>
    <row r="333" spans="1:14" x14ac:dyDescent="0.25">
      <c r="A333" s="23" t="s">
        <v>6326</v>
      </c>
      <c r="B333" s="23" t="s">
        <v>439</v>
      </c>
      <c r="C333" s="24">
        <v>45573</v>
      </c>
      <c r="D333" s="25">
        <v>2570</v>
      </c>
      <c r="E333" s="23" t="s">
        <v>4393</v>
      </c>
      <c r="F333" s="23" t="s">
        <v>29</v>
      </c>
      <c r="G333" s="23" t="s">
        <v>3520</v>
      </c>
      <c r="H333" s="23" t="s">
        <v>4249</v>
      </c>
      <c r="I333" s="23" t="s">
        <v>2425</v>
      </c>
      <c r="J333" s="23" t="s">
        <v>3526</v>
      </c>
      <c r="K333" s="23" t="s">
        <v>13</v>
      </c>
      <c r="L333" s="23" t="s">
        <v>34</v>
      </c>
      <c r="M333" s="25">
        <v>658.79</v>
      </c>
      <c r="N333" s="23" t="s">
        <v>439</v>
      </c>
    </row>
    <row r="334" spans="1:14" x14ac:dyDescent="0.25">
      <c r="A334" s="23" t="s">
        <v>6310</v>
      </c>
      <c r="B334" s="23" t="s">
        <v>439</v>
      </c>
      <c r="C334" s="24">
        <v>45573</v>
      </c>
      <c r="D334" s="25">
        <v>134</v>
      </c>
      <c r="E334" s="23" t="s">
        <v>4359</v>
      </c>
      <c r="F334" s="23" t="s">
        <v>40</v>
      </c>
      <c r="G334" s="23" t="s">
        <v>3511</v>
      </c>
      <c r="H334" s="23" t="s">
        <v>4233</v>
      </c>
      <c r="I334" s="23" t="s">
        <v>2423</v>
      </c>
      <c r="J334" s="23" t="s">
        <v>3514</v>
      </c>
      <c r="K334" s="23" t="s">
        <v>62</v>
      </c>
      <c r="L334" s="23" t="s">
        <v>493</v>
      </c>
      <c r="M334" s="25">
        <v>124.94</v>
      </c>
      <c r="N334" s="23" t="s">
        <v>439</v>
      </c>
    </row>
    <row r="335" spans="1:14" x14ac:dyDescent="0.25">
      <c r="A335" s="23" t="s">
        <v>6304</v>
      </c>
      <c r="B335" s="23" t="s">
        <v>440</v>
      </c>
      <c r="C335" s="24">
        <v>45573</v>
      </c>
      <c r="D335" s="25">
        <v>6149</v>
      </c>
      <c r="E335" s="23" t="s">
        <v>4376</v>
      </c>
      <c r="F335" s="23" t="s">
        <v>20</v>
      </c>
      <c r="G335" s="23" t="s">
        <v>3521</v>
      </c>
      <c r="H335" s="23" t="s">
        <v>4234</v>
      </c>
      <c r="I335" s="23" t="s">
        <v>2423</v>
      </c>
      <c r="J335" s="23" t="s">
        <v>3516</v>
      </c>
      <c r="K335" s="23" t="s">
        <v>201</v>
      </c>
      <c r="L335" s="23" t="s">
        <v>21</v>
      </c>
      <c r="M335" s="25">
        <v>1663.97</v>
      </c>
      <c r="N335" s="23" t="s">
        <v>440</v>
      </c>
    </row>
    <row r="336" spans="1:14" x14ac:dyDescent="0.25">
      <c r="A336" s="23" t="s">
        <v>6322</v>
      </c>
      <c r="B336" s="23" t="s">
        <v>439</v>
      </c>
      <c r="C336" s="24">
        <v>45574</v>
      </c>
      <c r="D336" s="25">
        <v>8425</v>
      </c>
      <c r="E336" s="23" t="s">
        <v>4333</v>
      </c>
      <c r="F336" s="23" t="s">
        <v>15</v>
      </c>
      <c r="G336" s="23" t="s">
        <v>3518</v>
      </c>
      <c r="H336" s="23" t="s">
        <v>4264</v>
      </c>
      <c r="I336" s="23" t="s">
        <v>2424</v>
      </c>
      <c r="J336" s="23" t="s">
        <v>3512</v>
      </c>
      <c r="K336" s="23" t="s">
        <v>160</v>
      </c>
      <c r="L336" s="23" t="s">
        <v>25</v>
      </c>
      <c r="M336" s="25">
        <v>2946.04</v>
      </c>
      <c r="N336" s="23" t="s">
        <v>439</v>
      </c>
    </row>
    <row r="337" spans="1:14" x14ac:dyDescent="0.25">
      <c r="A337" s="23" t="s">
        <v>6319</v>
      </c>
      <c r="B337" s="23" t="s">
        <v>439</v>
      </c>
      <c r="C337" s="24">
        <v>45574</v>
      </c>
      <c r="D337" s="25">
        <v>5642</v>
      </c>
      <c r="E337" s="23" t="s">
        <v>3435</v>
      </c>
      <c r="F337" s="23" t="s">
        <v>20</v>
      </c>
      <c r="G337" s="23" t="s">
        <v>3521</v>
      </c>
      <c r="H337" s="23" t="s">
        <v>4253</v>
      </c>
      <c r="I337" s="23" t="s">
        <v>2422</v>
      </c>
      <c r="J337" s="23" t="s">
        <v>3516</v>
      </c>
      <c r="K337" s="23" t="s">
        <v>119</v>
      </c>
      <c r="L337" s="23" t="s">
        <v>21</v>
      </c>
      <c r="M337" s="25">
        <v>1800.4</v>
      </c>
      <c r="N337" s="23" t="s">
        <v>439</v>
      </c>
    </row>
    <row r="338" spans="1:14" x14ac:dyDescent="0.25">
      <c r="A338" s="23" t="s">
        <v>6307</v>
      </c>
      <c r="B338" s="23" t="s">
        <v>439</v>
      </c>
      <c r="C338" s="24">
        <v>45575</v>
      </c>
      <c r="D338" s="25">
        <v>1029</v>
      </c>
      <c r="E338" s="23" t="s">
        <v>4339</v>
      </c>
      <c r="F338" s="23" t="s">
        <v>29</v>
      </c>
      <c r="G338" s="23" t="s">
        <v>3519</v>
      </c>
      <c r="H338" s="23" t="s">
        <v>4247</v>
      </c>
      <c r="I338" s="23" t="s">
        <v>2422</v>
      </c>
      <c r="J338" s="23" t="s">
        <v>3512</v>
      </c>
      <c r="K338" s="23" t="s">
        <v>192</v>
      </c>
      <c r="L338" s="23" t="s">
        <v>67</v>
      </c>
      <c r="M338" s="25">
        <v>471.14</v>
      </c>
      <c r="N338" s="23" t="s">
        <v>439</v>
      </c>
    </row>
    <row r="339" spans="1:14" x14ac:dyDescent="0.25">
      <c r="A339" s="23" t="s">
        <v>6312</v>
      </c>
      <c r="B339" s="23" t="s">
        <v>438</v>
      </c>
      <c r="C339" s="24">
        <v>45575</v>
      </c>
      <c r="D339" s="25">
        <v>1750</v>
      </c>
      <c r="E339" s="23" t="s">
        <v>4366</v>
      </c>
      <c r="F339" s="23" t="s">
        <v>20</v>
      </c>
      <c r="G339" s="23" t="s">
        <v>3521</v>
      </c>
      <c r="H339" s="23" t="s">
        <v>4253</v>
      </c>
      <c r="I339" s="23" t="s">
        <v>2422</v>
      </c>
      <c r="J339" s="23" t="s">
        <v>3516</v>
      </c>
      <c r="K339" s="23" t="s">
        <v>93</v>
      </c>
      <c r="L339" s="23" t="s">
        <v>21</v>
      </c>
      <c r="M339" s="25">
        <v>1098.06</v>
      </c>
      <c r="N339" s="23" t="s">
        <v>438</v>
      </c>
    </row>
    <row r="340" spans="1:14" x14ac:dyDescent="0.25">
      <c r="A340" s="23" t="s">
        <v>6328</v>
      </c>
      <c r="B340" s="23" t="s">
        <v>439</v>
      </c>
      <c r="C340" s="24">
        <v>45575</v>
      </c>
      <c r="D340" s="25">
        <v>2062</v>
      </c>
      <c r="E340" s="23" t="s">
        <v>4355</v>
      </c>
      <c r="F340" s="23" t="s">
        <v>29</v>
      </c>
      <c r="G340" s="23" t="s">
        <v>3519</v>
      </c>
      <c r="H340" s="23" t="s">
        <v>4256</v>
      </c>
      <c r="I340" s="23" t="s">
        <v>2426</v>
      </c>
      <c r="J340" s="23" t="s">
        <v>3512</v>
      </c>
      <c r="K340" s="23" t="s">
        <v>164</v>
      </c>
      <c r="L340" s="23" t="s">
        <v>67</v>
      </c>
      <c r="M340" s="25">
        <v>651.96</v>
      </c>
      <c r="N340" s="23" t="s">
        <v>439</v>
      </c>
    </row>
    <row r="341" spans="1:14" x14ac:dyDescent="0.25">
      <c r="A341" s="23" t="s">
        <v>6331</v>
      </c>
      <c r="B341" s="23" t="s">
        <v>440</v>
      </c>
      <c r="C341" s="24">
        <v>45575</v>
      </c>
      <c r="D341" s="25">
        <v>703</v>
      </c>
      <c r="E341" s="23" t="s">
        <v>4385</v>
      </c>
      <c r="F341" s="23" t="s">
        <v>50</v>
      </c>
      <c r="G341" s="23" t="s">
        <v>3522</v>
      </c>
      <c r="H341" s="23" t="s">
        <v>4257</v>
      </c>
      <c r="I341" s="23" t="s">
        <v>2422</v>
      </c>
      <c r="J341" s="23" t="s">
        <v>3516</v>
      </c>
      <c r="K341" s="23" t="s">
        <v>53</v>
      </c>
      <c r="L341" s="23" t="s">
        <v>51</v>
      </c>
      <c r="M341" s="25">
        <v>423.28</v>
      </c>
      <c r="N341" s="23" t="s">
        <v>440</v>
      </c>
    </row>
    <row r="342" spans="1:14" x14ac:dyDescent="0.25">
      <c r="A342" s="23" t="s">
        <v>6314</v>
      </c>
      <c r="B342" s="23" t="s">
        <v>439</v>
      </c>
      <c r="C342" s="24">
        <v>45576</v>
      </c>
      <c r="D342" s="25">
        <v>2849</v>
      </c>
      <c r="E342" s="23" t="s">
        <v>4349</v>
      </c>
      <c r="F342" s="23" t="s">
        <v>29</v>
      </c>
      <c r="G342" s="23" t="s">
        <v>230</v>
      </c>
      <c r="H342" s="23" t="s">
        <v>230</v>
      </c>
      <c r="I342" s="23" t="s">
        <v>2423</v>
      </c>
      <c r="J342" s="23" t="s">
        <v>3516</v>
      </c>
      <c r="K342" s="23" t="s">
        <v>189</v>
      </c>
      <c r="L342" s="23" t="s">
        <v>30</v>
      </c>
      <c r="M342" s="25">
        <v>857.94</v>
      </c>
      <c r="N342" s="23" t="s">
        <v>439</v>
      </c>
    </row>
    <row r="343" spans="1:14" x14ac:dyDescent="0.25">
      <c r="A343" s="23" t="s">
        <v>6285</v>
      </c>
      <c r="B343" s="23" t="s">
        <v>440</v>
      </c>
      <c r="C343" s="24">
        <v>45577</v>
      </c>
      <c r="D343" s="25">
        <v>911</v>
      </c>
      <c r="E343" s="23" t="s">
        <v>4386</v>
      </c>
      <c r="F343" s="23" t="s">
        <v>20</v>
      </c>
      <c r="G343" s="23" t="s">
        <v>3513</v>
      </c>
      <c r="H343" s="23" t="s">
        <v>242</v>
      </c>
      <c r="I343" s="23" t="s">
        <v>2424</v>
      </c>
      <c r="J343" s="23" t="s">
        <v>3514</v>
      </c>
      <c r="K343" s="23" t="s">
        <v>45</v>
      </c>
      <c r="L343" s="23" t="s">
        <v>491</v>
      </c>
      <c r="M343" s="25">
        <v>320.56</v>
      </c>
      <c r="N343" s="23" t="s">
        <v>440</v>
      </c>
    </row>
    <row r="344" spans="1:14" x14ac:dyDescent="0.25">
      <c r="A344" s="23" t="s">
        <v>6295</v>
      </c>
      <c r="B344" s="23" t="s">
        <v>439</v>
      </c>
      <c r="C344" s="24">
        <v>45577</v>
      </c>
      <c r="D344" s="25">
        <v>1659</v>
      </c>
      <c r="E344" s="23" t="s">
        <v>4382</v>
      </c>
      <c r="F344" s="23" t="s">
        <v>50</v>
      </c>
      <c r="G344" s="23" t="s">
        <v>3522</v>
      </c>
      <c r="H344" s="23" t="s">
        <v>4240</v>
      </c>
      <c r="I344" s="23" t="s">
        <v>2425</v>
      </c>
      <c r="J344" s="23" t="s">
        <v>3514</v>
      </c>
      <c r="K344" s="23" t="s">
        <v>192</v>
      </c>
      <c r="L344" s="23" t="s">
        <v>51</v>
      </c>
      <c r="M344" s="25">
        <v>699.1</v>
      </c>
      <c r="N344" s="23" t="s">
        <v>439</v>
      </c>
    </row>
    <row r="345" spans="1:14" x14ac:dyDescent="0.25">
      <c r="A345" s="23" t="s">
        <v>6304</v>
      </c>
      <c r="B345" s="23" t="s">
        <v>442</v>
      </c>
      <c r="C345" s="24">
        <v>45578</v>
      </c>
      <c r="D345" s="25">
        <v>2129</v>
      </c>
      <c r="E345" s="23" t="s">
        <v>3436</v>
      </c>
      <c r="F345" s="23" t="s">
        <v>20</v>
      </c>
      <c r="G345" s="23" t="s">
        <v>3521</v>
      </c>
      <c r="H345" s="23" t="s">
        <v>4246</v>
      </c>
      <c r="I345" s="23" t="s">
        <v>2423</v>
      </c>
      <c r="J345" s="23" t="s">
        <v>3516</v>
      </c>
      <c r="K345" s="23" t="s">
        <v>85</v>
      </c>
      <c r="L345" s="23" t="s">
        <v>491</v>
      </c>
      <c r="M345" s="25">
        <v>864.07</v>
      </c>
      <c r="N345" s="23" t="s">
        <v>442</v>
      </c>
    </row>
    <row r="346" spans="1:14" x14ac:dyDescent="0.25">
      <c r="A346" s="23" t="s">
        <v>6322</v>
      </c>
      <c r="B346" s="23" t="s">
        <v>439</v>
      </c>
      <c r="C346" s="24">
        <v>45580</v>
      </c>
      <c r="D346" s="25">
        <v>2708</v>
      </c>
      <c r="E346" s="23" t="s">
        <v>4336</v>
      </c>
      <c r="F346" s="23" t="s">
        <v>15</v>
      </c>
      <c r="G346" s="23" t="s">
        <v>3517</v>
      </c>
      <c r="H346" s="23" t="s">
        <v>4262</v>
      </c>
      <c r="I346" s="23" t="s">
        <v>2422</v>
      </c>
      <c r="J346" s="23" t="s">
        <v>3526</v>
      </c>
      <c r="K346" s="23" t="s">
        <v>43</v>
      </c>
      <c r="L346" s="23" t="s">
        <v>55</v>
      </c>
      <c r="M346" s="25">
        <v>718.18</v>
      </c>
      <c r="N346" s="23" t="s">
        <v>439</v>
      </c>
    </row>
    <row r="347" spans="1:14" x14ac:dyDescent="0.25">
      <c r="A347" s="23" t="s">
        <v>6289</v>
      </c>
      <c r="B347" s="23" t="s">
        <v>440</v>
      </c>
      <c r="C347" s="24">
        <v>45581</v>
      </c>
      <c r="D347" s="25">
        <v>2664</v>
      </c>
      <c r="E347" s="23" t="s">
        <v>4357</v>
      </c>
      <c r="F347" s="23" t="s">
        <v>15</v>
      </c>
      <c r="G347" s="23" t="s">
        <v>3518</v>
      </c>
      <c r="H347" s="23" t="s">
        <v>4264</v>
      </c>
      <c r="I347" s="23" t="s">
        <v>2425</v>
      </c>
      <c r="J347" s="23" t="s">
        <v>3512</v>
      </c>
      <c r="K347" s="23" t="s">
        <v>69</v>
      </c>
      <c r="L347" s="23" t="s">
        <v>55</v>
      </c>
      <c r="M347" s="25">
        <v>920.01</v>
      </c>
      <c r="N347" s="23" t="s">
        <v>440</v>
      </c>
    </row>
    <row r="348" spans="1:14" x14ac:dyDescent="0.25">
      <c r="A348" s="23" t="s">
        <v>6297</v>
      </c>
      <c r="B348" s="23" t="s">
        <v>438</v>
      </c>
      <c r="C348" s="24">
        <v>45581</v>
      </c>
      <c r="D348" s="25">
        <v>2940</v>
      </c>
      <c r="E348" s="23" t="s">
        <v>4372</v>
      </c>
      <c r="F348" s="23" t="s">
        <v>20</v>
      </c>
      <c r="G348" s="23" t="s">
        <v>3521</v>
      </c>
      <c r="H348" s="23" t="s">
        <v>4253</v>
      </c>
      <c r="I348" s="23" t="s">
        <v>2425</v>
      </c>
      <c r="J348" s="23" t="s">
        <v>3514</v>
      </c>
      <c r="K348" s="23" t="s">
        <v>123</v>
      </c>
      <c r="L348" s="23" t="s">
        <v>64</v>
      </c>
      <c r="M348" s="25">
        <v>1586.07</v>
      </c>
      <c r="N348" s="23" t="s">
        <v>438</v>
      </c>
    </row>
    <row r="349" spans="1:14" x14ac:dyDescent="0.25">
      <c r="A349" s="23" t="s">
        <v>6291</v>
      </c>
      <c r="B349" s="23" t="s">
        <v>439</v>
      </c>
      <c r="C349" s="24">
        <v>45582</v>
      </c>
      <c r="D349" s="25">
        <v>4033</v>
      </c>
      <c r="E349" s="23" t="s">
        <v>4395</v>
      </c>
      <c r="F349" s="23" t="s">
        <v>15</v>
      </c>
      <c r="G349" s="23" t="s">
        <v>3518</v>
      </c>
      <c r="H349" s="23" t="s">
        <v>4264</v>
      </c>
      <c r="I349" s="23" t="s">
        <v>2422</v>
      </c>
      <c r="J349" s="23" t="s">
        <v>3512</v>
      </c>
      <c r="K349" s="23" t="s">
        <v>145</v>
      </c>
      <c r="L349" s="23" t="s">
        <v>25</v>
      </c>
      <c r="M349" s="25">
        <v>967.69</v>
      </c>
      <c r="N349" s="23" t="s">
        <v>439</v>
      </c>
    </row>
    <row r="350" spans="1:14" x14ac:dyDescent="0.25">
      <c r="A350" s="23" t="s">
        <v>6292</v>
      </c>
      <c r="B350" s="23" t="s">
        <v>439</v>
      </c>
      <c r="C350" s="24">
        <v>45585</v>
      </c>
      <c r="D350" s="25">
        <v>2365</v>
      </c>
      <c r="E350" s="23" t="s">
        <v>4330</v>
      </c>
      <c r="F350" s="23" t="s">
        <v>15</v>
      </c>
      <c r="G350" s="23" t="s">
        <v>3517</v>
      </c>
      <c r="H350" s="23" t="s">
        <v>4252</v>
      </c>
      <c r="I350" s="23" t="s">
        <v>2423</v>
      </c>
      <c r="J350" s="23" t="s">
        <v>3514</v>
      </c>
      <c r="K350" s="23" t="s">
        <v>123</v>
      </c>
      <c r="L350" s="23" t="s">
        <v>55</v>
      </c>
      <c r="M350" s="25">
        <v>719.22</v>
      </c>
      <c r="N350" s="23" t="s">
        <v>439</v>
      </c>
    </row>
    <row r="351" spans="1:14" x14ac:dyDescent="0.25">
      <c r="A351" s="23" t="s">
        <v>6300</v>
      </c>
      <c r="B351" s="23" t="s">
        <v>443</v>
      </c>
      <c r="C351" s="24">
        <v>45586</v>
      </c>
      <c r="D351" s="25">
        <v>1944</v>
      </c>
      <c r="E351" s="23" t="s">
        <v>4360</v>
      </c>
      <c r="F351" s="23" t="s">
        <v>20</v>
      </c>
      <c r="G351" s="23" t="s">
        <v>3513</v>
      </c>
      <c r="H351" s="23" t="s">
        <v>242</v>
      </c>
      <c r="I351" s="23" t="s">
        <v>2423</v>
      </c>
      <c r="J351" s="23" t="s">
        <v>3516</v>
      </c>
      <c r="K351" s="23" t="s">
        <v>81</v>
      </c>
      <c r="L351" s="23" t="s">
        <v>21</v>
      </c>
      <c r="M351" s="25">
        <v>1342.24</v>
      </c>
      <c r="N351" s="23" t="s">
        <v>443</v>
      </c>
    </row>
    <row r="352" spans="1:14" x14ac:dyDescent="0.25">
      <c r="A352" s="23" t="s">
        <v>6284</v>
      </c>
      <c r="B352" s="23" t="s">
        <v>438</v>
      </c>
      <c r="C352" s="24">
        <v>45587</v>
      </c>
      <c r="D352" s="25">
        <v>1557</v>
      </c>
      <c r="E352" s="23" t="s">
        <v>4338</v>
      </c>
      <c r="F352" s="23" t="s">
        <v>20</v>
      </c>
      <c r="G352" s="23" t="s">
        <v>3521</v>
      </c>
      <c r="H352" s="23" t="s">
        <v>222</v>
      </c>
      <c r="I352" s="23" t="s">
        <v>2422</v>
      </c>
      <c r="J352" s="23" t="s">
        <v>3516</v>
      </c>
      <c r="K352" s="23" t="s">
        <v>172</v>
      </c>
      <c r="L352" s="23" t="s">
        <v>491</v>
      </c>
      <c r="M352" s="25">
        <v>685.67</v>
      </c>
      <c r="N352" s="23" t="s">
        <v>438</v>
      </c>
    </row>
    <row r="353" spans="1:14" x14ac:dyDescent="0.25">
      <c r="A353" s="23" t="s">
        <v>6302</v>
      </c>
      <c r="B353" s="23" t="s">
        <v>439</v>
      </c>
      <c r="C353" s="24">
        <v>45587</v>
      </c>
      <c r="D353" s="25">
        <v>446</v>
      </c>
      <c r="E353" s="23" t="s">
        <v>4369</v>
      </c>
      <c r="F353" s="23" t="s">
        <v>15</v>
      </c>
      <c r="G353" s="23" t="s">
        <v>3524</v>
      </c>
      <c r="H353" s="23" t="s">
        <v>226</v>
      </c>
      <c r="I353" s="23" t="s">
        <v>2426</v>
      </c>
      <c r="J353" s="23" t="s">
        <v>3526</v>
      </c>
      <c r="K353" s="23" t="s">
        <v>60</v>
      </c>
      <c r="L353" s="23" t="s">
        <v>55</v>
      </c>
      <c r="M353" s="25">
        <v>282.04000000000002</v>
      </c>
      <c r="N353" s="23" t="s">
        <v>439</v>
      </c>
    </row>
    <row r="354" spans="1:14" x14ac:dyDescent="0.25">
      <c r="A354" s="23" t="s">
        <v>6310</v>
      </c>
      <c r="B354" s="23" t="s">
        <v>440</v>
      </c>
      <c r="C354" s="24">
        <v>45588</v>
      </c>
      <c r="D354" s="25">
        <v>11257</v>
      </c>
      <c r="E354" s="23" t="s">
        <v>3437</v>
      </c>
      <c r="F354" s="23" t="s">
        <v>40</v>
      </c>
      <c r="G354" s="23" t="s">
        <v>3527</v>
      </c>
      <c r="H354" s="23" t="s">
        <v>4261</v>
      </c>
      <c r="I354" s="23" t="s">
        <v>2424</v>
      </c>
      <c r="J354" s="23" t="s">
        <v>3512</v>
      </c>
      <c r="K354" s="23" t="s">
        <v>403</v>
      </c>
      <c r="L354" s="23" t="s">
        <v>493</v>
      </c>
      <c r="M354" s="25">
        <v>4546.4399999999996</v>
      </c>
      <c r="N354" s="23" t="s">
        <v>440</v>
      </c>
    </row>
    <row r="355" spans="1:14" x14ac:dyDescent="0.25">
      <c r="A355" s="23" t="s">
        <v>6321</v>
      </c>
      <c r="B355" s="23" t="s">
        <v>443</v>
      </c>
      <c r="C355" s="24">
        <v>45588</v>
      </c>
      <c r="D355" s="25">
        <v>1039</v>
      </c>
      <c r="E355" s="23" t="s">
        <v>4378</v>
      </c>
      <c r="F355" s="23" t="s">
        <v>40</v>
      </c>
      <c r="G355" s="23" t="s">
        <v>3511</v>
      </c>
      <c r="H355" s="23" t="s">
        <v>4233</v>
      </c>
      <c r="I355" s="23" t="s">
        <v>2422</v>
      </c>
      <c r="J355" s="23" t="s">
        <v>3523</v>
      </c>
      <c r="K355" s="23" t="s">
        <v>162</v>
      </c>
      <c r="L355" s="23" t="s">
        <v>493</v>
      </c>
      <c r="M355" s="25">
        <v>358.05</v>
      </c>
      <c r="N355" s="23" t="s">
        <v>443</v>
      </c>
    </row>
    <row r="356" spans="1:14" x14ac:dyDescent="0.25">
      <c r="A356" s="23" t="s">
        <v>6322</v>
      </c>
      <c r="B356" s="23" t="s">
        <v>439</v>
      </c>
      <c r="C356" s="24">
        <v>45590</v>
      </c>
      <c r="D356" s="25">
        <v>829</v>
      </c>
      <c r="E356" s="23" t="s">
        <v>4348</v>
      </c>
      <c r="F356" s="23" t="s">
        <v>15</v>
      </c>
      <c r="G356" s="23" t="s">
        <v>3524</v>
      </c>
      <c r="H356" s="23" t="s">
        <v>4260</v>
      </c>
      <c r="I356" s="23" t="s">
        <v>2423</v>
      </c>
      <c r="J356" s="23" t="s">
        <v>3514</v>
      </c>
      <c r="K356" s="23" t="s">
        <v>116</v>
      </c>
      <c r="L356" s="23" t="s">
        <v>492</v>
      </c>
      <c r="M356" s="25">
        <v>198.45</v>
      </c>
      <c r="N356" s="23" t="s">
        <v>439</v>
      </c>
    </row>
    <row r="357" spans="1:14" x14ac:dyDescent="0.25">
      <c r="A357" s="23" t="s">
        <v>6289</v>
      </c>
      <c r="B357" s="23" t="s">
        <v>439</v>
      </c>
      <c r="C357" s="24">
        <v>45591</v>
      </c>
      <c r="D357" s="25">
        <v>10048</v>
      </c>
      <c r="E357" s="23" t="s">
        <v>4328</v>
      </c>
      <c r="F357" s="23" t="s">
        <v>15</v>
      </c>
      <c r="G357" s="23" t="s">
        <v>3518</v>
      </c>
      <c r="H357" s="23" t="s">
        <v>4264</v>
      </c>
      <c r="I357" s="23" t="s">
        <v>2423</v>
      </c>
      <c r="J357" s="23" t="s">
        <v>3512</v>
      </c>
      <c r="K357" s="23" t="s">
        <v>198</v>
      </c>
      <c r="L357" s="23" t="s">
        <v>492</v>
      </c>
      <c r="M357" s="25">
        <v>2837.64</v>
      </c>
      <c r="N357" s="23" t="s">
        <v>439</v>
      </c>
    </row>
    <row r="358" spans="1:14" x14ac:dyDescent="0.25">
      <c r="A358" s="23" t="s">
        <v>6307</v>
      </c>
      <c r="B358" s="23" t="s">
        <v>442</v>
      </c>
      <c r="C358" s="24">
        <v>45591</v>
      </c>
      <c r="D358" s="25">
        <v>2682</v>
      </c>
      <c r="E358" s="23" t="s">
        <v>4370</v>
      </c>
      <c r="F358" s="23" t="s">
        <v>29</v>
      </c>
      <c r="G358" s="23" t="s">
        <v>3519</v>
      </c>
      <c r="H358" s="23" t="s">
        <v>246</v>
      </c>
      <c r="I358" s="23" t="s">
        <v>2422</v>
      </c>
      <c r="J358" s="23" t="s">
        <v>3514</v>
      </c>
      <c r="K358" s="23" t="s">
        <v>18</v>
      </c>
      <c r="L358" s="23" t="s">
        <v>30</v>
      </c>
      <c r="M358" s="25">
        <v>2167.81</v>
      </c>
      <c r="N358" s="23" t="s">
        <v>442</v>
      </c>
    </row>
    <row r="359" spans="1:14" x14ac:dyDescent="0.25">
      <c r="A359" s="23" t="s">
        <v>6291</v>
      </c>
      <c r="B359" s="23" t="s">
        <v>443</v>
      </c>
      <c r="C359" s="24">
        <v>45592</v>
      </c>
      <c r="D359" s="25">
        <v>4262</v>
      </c>
      <c r="E359" s="23" t="s">
        <v>3442</v>
      </c>
      <c r="F359" s="23" t="s">
        <v>15</v>
      </c>
      <c r="G359" s="23" t="s">
        <v>3518</v>
      </c>
      <c r="H359" s="23" t="s">
        <v>4242</v>
      </c>
      <c r="I359" s="23" t="s">
        <v>2426</v>
      </c>
      <c r="J359" s="23" t="s">
        <v>3512</v>
      </c>
      <c r="K359" s="23" t="s">
        <v>136</v>
      </c>
      <c r="L359" s="23" t="s">
        <v>492</v>
      </c>
      <c r="M359" s="25">
        <v>1532.77</v>
      </c>
      <c r="N359" s="23" t="s">
        <v>443</v>
      </c>
    </row>
    <row r="360" spans="1:14" x14ac:dyDescent="0.25">
      <c r="A360" s="23" t="s">
        <v>6313</v>
      </c>
      <c r="B360" s="23" t="s">
        <v>440</v>
      </c>
      <c r="C360" s="24">
        <v>45592</v>
      </c>
      <c r="D360" s="25">
        <v>15943</v>
      </c>
      <c r="E360" s="23" t="s">
        <v>4384</v>
      </c>
      <c r="F360" s="23" t="s">
        <v>50</v>
      </c>
      <c r="G360" s="23" t="s">
        <v>3522</v>
      </c>
      <c r="H360" s="23" t="s">
        <v>4240</v>
      </c>
      <c r="I360" s="23" t="s">
        <v>2424</v>
      </c>
      <c r="J360" s="23" t="s">
        <v>3512</v>
      </c>
      <c r="K360" s="23" t="s">
        <v>126</v>
      </c>
      <c r="L360" s="23" t="s">
        <v>51</v>
      </c>
      <c r="M360" s="25">
        <v>5069.6499999999996</v>
      </c>
      <c r="N360" s="23" t="s">
        <v>440</v>
      </c>
    </row>
    <row r="361" spans="1:14" x14ac:dyDescent="0.25">
      <c r="A361" s="23" t="s">
        <v>6316</v>
      </c>
      <c r="B361" s="23" t="s">
        <v>440</v>
      </c>
      <c r="C361" s="24">
        <v>45594</v>
      </c>
      <c r="D361" s="25">
        <v>3247</v>
      </c>
      <c r="E361" s="23" t="s">
        <v>4342</v>
      </c>
      <c r="F361" s="23" t="s">
        <v>29</v>
      </c>
      <c r="G361" s="23" t="s">
        <v>3519</v>
      </c>
      <c r="H361" s="23" t="s">
        <v>4247</v>
      </c>
      <c r="I361" s="23" t="s">
        <v>2423</v>
      </c>
      <c r="J361" s="23" t="s">
        <v>3514</v>
      </c>
      <c r="K361" s="23" t="s">
        <v>32</v>
      </c>
      <c r="L361" s="23" t="s">
        <v>34</v>
      </c>
      <c r="M361" s="25">
        <v>835.32</v>
      </c>
      <c r="N361" s="23" t="s">
        <v>440</v>
      </c>
    </row>
    <row r="362" spans="1:14" x14ac:dyDescent="0.25">
      <c r="A362" s="23" t="s">
        <v>6314</v>
      </c>
      <c r="B362" s="23" t="s">
        <v>439</v>
      </c>
      <c r="C362" s="24">
        <v>45596</v>
      </c>
      <c r="D362" s="25">
        <v>546</v>
      </c>
      <c r="E362" s="23" t="s">
        <v>4396</v>
      </c>
      <c r="F362" s="23" t="s">
        <v>29</v>
      </c>
      <c r="G362" s="23" t="s">
        <v>3519</v>
      </c>
      <c r="H362" s="23" t="s">
        <v>4256</v>
      </c>
      <c r="I362" s="23" t="s">
        <v>2423</v>
      </c>
      <c r="J362" s="23" t="s">
        <v>3516</v>
      </c>
      <c r="K362" s="23" t="s">
        <v>198</v>
      </c>
      <c r="L362" s="23" t="s">
        <v>34</v>
      </c>
      <c r="M362" s="25">
        <v>224.33</v>
      </c>
      <c r="N362" s="23" t="s">
        <v>439</v>
      </c>
    </row>
    <row r="363" spans="1:14" x14ac:dyDescent="0.25">
      <c r="A363" s="23" t="s">
        <v>6326</v>
      </c>
      <c r="B363" s="23" t="s">
        <v>439</v>
      </c>
      <c r="C363" s="24">
        <v>45596</v>
      </c>
      <c r="D363" s="25">
        <v>2477</v>
      </c>
      <c r="E363" s="23" t="s">
        <v>4379</v>
      </c>
      <c r="F363" s="23" t="s">
        <v>29</v>
      </c>
      <c r="G363" s="23" t="s">
        <v>230</v>
      </c>
      <c r="H363" s="23" t="s">
        <v>230</v>
      </c>
      <c r="I363" s="23" t="s">
        <v>2423</v>
      </c>
      <c r="J363" s="23" t="s">
        <v>3514</v>
      </c>
      <c r="K363" s="23" t="s">
        <v>403</v>
      </c>
      <c r="L363" s="23" t="s">
        <v>30</v>
      </c>
      <c r="M363" s="25">
        <v>820.36</v>
      </c>
      <c r="N363" s="23" t="s">
        <v>439</v>
      </c>
    </row>
    <row r="364" spans="1:14" x14ac:dyDescent="0.25">
      <c r="A364" s="23" t="s">
        <v>6317</v>
      </c>
      <c r="B364" s="23" t="s">
        <v>439</v>
      </c>
      <c r="C364" s="24">
        <v>45597</v>
      </c>
      <c r="D364" s="25">
        <v>6796</v>
      </c>
      <c r="E364" s="23" t="s">
        <v>4365</v>
      </c>
      <c r="F364" s="23" t="s">
        <v>15</v>
      </c>
      <c r="G364" s="23" t="s">
        <v>3515</v>
      </c>
      <c r="H364" s="23" t="s">
        <v>4238</v>
      </c>
      <c r="I364" s="23" t="s">
        <v>2423</v>
      </c>
      <c r="J364" s="23" t="s">
        <v>3512</v>
      </c>
      <c r="K364" s="23" t="s">
        <v>136</v>
      </c>
      <c r="L364" s="23" t="s">
        <v>492</v>
      </c>
      <c r="M364" s="25">
        <v>3216.92</v>
      </c>
      <c r="N364" s="23" t="s">
        <v>439</v>
      </c>
    </row>
    <row r="365" spans="1:14" x14ac:dyDescent="0.25">
      <c r="A365" s="23" t="s">
        <v>6311</v>
      </c>
      <c r="B365" s="23" t="s">
        <v>440</v>
      </c>
      <c r="C365" s="24">
        <v>45597</v>
      </c>
      <c r="D365" s="25">
        <v>37996</v>
      </c>
      <c r="E365" s="23" t="s">
        <v>4427</v>
      </c>
      <c r="F365" s="23" t="s">
        <v>50</v>
      </c>
      <c r="G365" s="23" t="s">
        <v>3525</v>
      </c>
      <c r="H365" s="23" t="s">
        <v>4258</v>
      </c>
      <c r="I365" s="23" t="s">
        <v>2425</v>
      </c>
      <c r="J365" s="23" t="s">
        <v>3512</v>
      </c>
      <c r="K365" s="23" t="s">
        <v>116</v>
      </c>
      <c r="L365" s="23" t="s">
        <v>87</v>
      </c>
      <c r="M365" s="25">
        <v>7342.08</v>
      </c>
      <c r="N365" s="23" t="s">
        <v>440</v>
      </c>
    </row>
    <row r="366" spans="1:14" x14ac:dyDescent="0.25">
      <c r="A366" s="23" t="s">
        <v>6322</v>
      </c>
      <c r="B366" s="23" t="s">
        <v>438</v>
      </c>
      <c r="C366" s="24">
        <v>45597</v>
      </c>
      <c r="D366" s="25">
        <v>4971</v>
      </c>
      <c r="E366" s="23" t="s">
        <v>4434</v>
      </c>
      <c r="F366" s="23" t="s">
        <v>15</v>
      </c>
      <c r="G366" s="23" t="s">
        <v>3515</v>
      </c>
      <c r="H366" s="23" t="s">
        <v>4238</v>
      </c>
      <c r="I366" s="23" t="s">
        <v>2425</v>
      </c>
      <c r="J366" s="23" t="s">
        <v>3512</v>
      </c>
      <c r="K366" s="23" t="s">
        <v>152</v>
      </c>
      <c r="L366" s="23" t="s">
        <v>492</v>
      </c>
      <c r="M366" s="25">
        <v>3315.17</v>
      </c>
      <c r="N366" s="23" t="s">
        <v>438</v>
      </c>
    </row>
    <row r="367" spans="1:14" x14ac:dyDescent="0.25">
      <c r="A367" s="23" t="s">
        <v>6319</v>
      </c>
      <c r="B367" s="23" t="s">
        <v>441</v>
      </c>
      <c r="C367" s="24">
        <v>45597</v>
      </c>
      <c r="D367" s="25">
        <v>11961</v>
      </c>
      <c r="E367" s="23" t="s">
        <v>4441</v>
      </c>
      <c r="F367" s="23" t="s">
        <v>20</v>
      </c>
      <c r="G367" s="23" t="s">
        <v>3513</v>
      </c>
      <c r="H367" s="23" t="s">
        <v>4235</v>
      </c>
      <c r="I367" s="23" t="s">
        <v>2423</v>
      </c>
      <c r="J367" s="23" t="s">
        <v>3512</v>
      </c>
      <c r="K367" s="23" t="s">
        <v>53</v>
      </c>
      <c r="L367" s="23" t="s">
        <v>64</v>
      </c>
      <c r="M367" s="25">
        <v>2212.77</v>
      </c>
      <c r="N367" s="23" t="s">
        <v>441</v>
      </c>
    </row>
    <row r="368" spans="1:14" x14ac:dyDescent="0.25">
      <c r="A368" s="23" t="s">
        <v>6297</v>
      </c>
      <c r="B368" s="23" t="s">
        <v>438</v>
      </c>
      <c r="C368" s="24">
        <v>45598</v>
      </c>
      <c r="D368" s="25">
        <v>30832</v>
      </c>
      <c r="E368" s="23" t="s">
        <v>4414</v>
      </c>
      <c r="F368" s="23" t="s">
        <v>20</v>
      </c>
      <c r="G368" s="23" t="s">
        <v>3521</v>
      </c>
      <c r="H368" s="23" t="s">
        <v>222</v>
      </c>
      <c r="I368" s="23" t="s">
        <v>2422</v>
      </c>
      <c r="J368" s="23" t="s">
        <v>3512</v>
      </c>
      <c r="K368" s="23" t="s">
        <v>69</v>
      </c>
      <c r="L368" s="23" t="s">
        <v>491</v>
      </c>
      <c r="M368" s="25">
        <v>7804.23</v>
      </c>
      <c r="N368" s="23" t="s">
        <v>438</v>
      </c>
    </row>
    <row r="369" spans="1:14" x14ac:dyDescent="0.25">
      <c r="A369" s="23" t="s">
        <v>6312</v>
      </c>
      <c r="B369" s="23" t="s">
        <v>439</v>
      </c>
      <c r="C369" s="24">
        <v>45599</v>
      </c>
      <c r="D369" s="25">
        <v>4184</v>
      </c>
      <c r="E369" s="23" t="s">
        <v>4377</v>
      </c>
      <c r="F369" s="23" t="s">
        <v>20</v>
      </c>
      <c r="G369" s="23" t="s">
        <v>3513</v>
      </c>
      <c r="H369" s="23" t="s">
        <v>4236</v>
      </c>
      <c r="I369" s="23" t="s">
        <v>2423</v>
      </c>
      <c r="J369" s="23" t="s">
        <v>3516</v>
      </c>
      <c r="K369" s="23" t="s">
        <v>43</v>
      </c>
      <c r="L369" s="23" t="s">
        <v>64</v>
      </c>
      <c r="M369" s="25">
        <v>1289.8599999999999</v>
      </c>
      <c r="N369" s="23" t="s">
        <v>439</v>
      </c>
    </row>
    <row r="370" spans="1:14" x14ac:dyDescent="0.25">
      <c r="A370" s="23" t="s">
        <v>6308</v>
      </c>
      <c r="B370" s="23" t="s">
        <v>439</v>
      </c>
      <c r="C370" s="24">
        <v>45599</v>
      </c>
      <c r="D370" s="25">
        <v>1843</v>
      </c>
      <c r="E370" s="23" t="s">
        <v>4431</v>
      </c>
      <c r="F370" s="23" t="s">
        <v>20</v>
      </c>
      <c r="G370" s="23" t="s">
        <v>3513</v>
      </c>
      <c r="H370" s="23" t="s">
        <v>4239</v>
      </c>
      <c r="I370" s="23" t="s">
        <v>2423</v>
      </c>
      <c r="J370" s="23" t="s">
        <v>3523</v>
      </c>
      <c r="K370" s="23" t="s">
        <v>162</v>
      </c>
      <c r="L370" s="23" t="s">
        <v>64</v>
      </c>
      <c r="M370" s="25">
        <v>1280.71</v>
      </c>
      <c r="N370" s="23" t="s">
        <v>439</v>
      </c>
    </row>
    <row r="371" spans="1:14" x14ac:dyDescent="0.25">
      <c r="A371" s="23" t="s">
        <v>6293</v>
      </c>
      <c r="B371" s="23" t="s">
        <v>438</v>
      </c>
      <c r="C371" s="24">
        <v>45599</v>
      </c>
      <c r="D371" s="25">
        <v>4455</v>
      </c>
      <c r="E371" s="23" t="s">
        <v>4409</v>
      </c>
      <c r="F371" s="23" t="s">
        <v>15</v>
      </c>
      <c r="G371" s="23" t="s">
        <v>3524</v>
      </c>
      <c r="H371" s="23" t="s">
        <v>226</v>
      </c>
      <c r="I371" s="23" t="s">
        <v>2423</v>
      </c>
      <c r="J371" s="23" t="s">
        <v>3516</v>
      </c>
      <c r="K371" s="23" t="s">
        <v>57</v>
      </c>
      <c r="L371" s="23" t="s">
        <v>55</v>
      </c>
      <c r="M371" s="25">
        <v>2312.9699999999998</v>
      </c>
      <c r="N371" s="23" t="s">
        <v>438</v>
      </c>
    </row>
    <row r="372" spans="1:14" x14ac:dyDescent="0.25">
      <c r="A372" s="23" t="s">
        <v>6284</v>
      </c>
      <c r="B372" s="23" t="s">
        <v>439</v>
      </c>
      <c r="C372" s="24">
        <v>45600</v>
      </c>
      <c r="D372" s="25">
        <v>2214</v>
      </c>
      <c r="E372" s="23" t="s">
        <v>4445</v>
      </c>
      <c r="F372" s="23" t="s">
        <v>20</v>
      </c>
      <c r="G372" s="23" t="s">
        <v>3521</v>
      </c>
      <c r="H372" s="23" t="s">
        <v>4241</v>
      </c>
      <c r="I372" s="23" t="s">
        <v>2423</v>
      </c>
      <c r="J372" s="23" t="s">
        <v>3523</v>
      </c>
      <c r="K372" s="23" t="s">
        <v>196</v>
      </c>
      <c r="L372" s="23" t="s">
        <v>21</v>
      </c>
      <c r="M372" s="25">
        <v>913.11</v>
      </c>
      <c r="N372" s="23" t="s">
        <v>439</v>
      </c>
    </row>
    <row r="373" spans="1:14" x14ac:dyDescent="0.25">
      <c r="A373" s="23" t="s">
        <v>6294</v>
      </c>
      <c r="B373" s="23" t="s">
        <v>439</v>
      </c>
      <c r="C373" s="24">
        <v>45600</v>
      </c>
      <c r="D373" s="25">
        <v>2555</v>
      </c>
      <c r="E373" s="23" t="s">
        <v>4448</v>
      </c>
      <c r="F373" s="23" t="s">
        <v>50</v>
      </c>
      <c r="G373" s="23" t="s">
        <v>3525</v>
      </c>
      <c r="H373" s="23" t="s">
        <v>4255</v>
      </c>
      <c r="I373" s="23" t="s">
        <v>2424</v>
      </c>
      <c r="J373" s="23" t="s">
        <v>3516</v>
      </c>
      <c r="K373" s="23" t="s">
        <v>123</v>
      </c>
      <c r="L373" s="23" t="s">
        <v>51</v>
      </c>
      <c r="M373" s="25">
        <v>954.34</v>
      </c>
      <c r="N373" s="23" t="s">
        <v>439</v>
      </c>
    </row>
    <row r="374" spans="1:14" x14ac:dyDescent="0.25">
      <c r="A374" s="23" t="s">
        <v>6317</v>
      </c>
      <c r="B374" s="23" t="s">
        <v>439</v>
      </c>
      <c r="C374" s="24">
        <v>45602</v>
      </c>
      <c r="D374" s="25">
        <v>1393</v>
      </c>
      <c r="E374" s="23" t="s">
        <v>4412</v>
      </c>
      <c r="F374" s="23" t="s">
        <v>15</v>
      </c>
      <c r="G374" s="23" t="s">
        <v>3515</v>
      </c>
      <c r="H374" s="23" t="s">
        <v>249</v>
      </c>
      <c r="I374" s="23" t="s">
        <v>2423</v>
      </c>
      <c r="J374" s="23" t="s">
        <v>3514</v>
      </c>
      <c r="K374" s="23" t="s">
        <v>169</v>
      </c>
      <c r="L374" s="23" t="s">
        <v>25</v>
      </c>
      <c r="M374" s="25">
        <v>530.16</v>
      </c>
      <c r="N374" s="23" t="s">
        <v>439</v>
      </c>
    </row>
    <row r="375" spans="1:14" x14ac:dyDescent="0.25">
      <c r="A375" s="23" t="s">
        <v>6324</v>
      </c>
      <c r="B375" s="23" t="s">
        <v>438</v>
      </c>
      <c r="C375" s="24">
        <v>45602</v>
      </c>
      <c r="D375" s="25">
        <v>755</v>
      </c>
      <c r="E375" s="23" t="s">
        <v>4405</v>
      </c>
      <c r="F375" s="23" t="s">
        <v>15</v>
      </c>
      <c r="G375" s="23" t="s">
        <v>3517</v>
      </c>
      <c r="H375" s="23" t="s">
        <v>4252</v>
      </c>
      <c r="I375" s="23" t="s">
        <v>2424</v>
      </c>
      <c r="J375" s="23" t="s">
        <v>3514</v>
      </c>
      <c r="K375" s="23" t="s">
        <v>48</v>
      </c>
      <c r="L375" s="23" t="s">
        <v>55</v>
      </c>
      <c r="M375" s="25">
        <v>255.17</v>
      </c>
      <c r="N375" s="23" t="s">
        <v>438</v>
      </c>
    </row>
    <row r="376" spans="1:14" x14ac:dyDescent="0.25">
      <c r="A376" s="23" t="s">
        <v>6322</v>
      </c>
      <c r="B376" s="23" t="s">
        <v>438</v>
      </c>
      <c r="C376" s="24">
        <v>45603</v>
      </c>
      <c r="D376" s="25">
        <v>6346</v>
      </c>
      <c r="E376" s="23" t="s">
        <v>4381</v>
      </c>
      <c r="F376" s="23" t="s">
        <v>15</v>
      </c>
      <c r="G376" s="23" t="s">
        <v>3518</v>
      </c>
      <c r="H376" s="23" t="s">
        <v>4264</v>
      </c>
      <c r="I376" s="23" t="s">
        <v>2422</v>
      </c>
      <c r="J376" s="23" t="s">
        <v>3526</v>
      </c>
      <c r="K376" s="23" t="s">
        <v>198</v>
      </c>
      <c r="L376" s="23" t="s">
        <v>25</v>
      </c>
      <c r="M376" s="25">
        <v>1324.52</v>
      </c>
      <c r="N376" s="23" t="s">
        <v>438</v>
      </c>
    </row>
    <row r="377" spans="1:14" x14ac:dyDescent="0.25">
      <c r="A377" s="23" t="s">
        <v>6289</v>
      </c>
      <c r="B377" s="23" t="s">
        <v>439</v>
      </c>
      <c r="C377" s="24">
        <v>45603</v>
      </c>
      <c r="D377" s="25">
        <v>1494</v>
      </c>
      <c r="E377" s="23" t="s">
        <v>4450</v>
      </c>
      <c r="F377" s="23" t="s">
        <v>15</v>
      </c>
      <c r="G377" s="23" t="s">
        <v>3517</v>
      </c>
      <c r="H377" s="23" t="s">
        <v>4250</v>
      </c>
      <c r="I377" s="23" t="s">
        <v>2422</v>
      </c>
      <c r="J377" s="23" t="s">
        <v>3523</v>
      </c>
      <c r="K377" s="23" t="s">
        <v>45</v>
      </c>
      <c r="L377" s="23" t="s">
        <v>492</v>
      </c>
      <c r="M377" s="25">
        <v>563.27</v>
      </c>
      <c r="N377" s="23" t="s">
        <v>439</v>
      </c>
    </row>
    <row r="378" spans="1:14" x14ac:dyDescent="0.25">
      <c r="A378" s="23" t="s">
        <v>6307</v>
      </c>
      <c r="B378" s="23" t="s">
        <v>440</v>
      </c>
      <c r="C378" s="24">
        <v>45603</v>
      </c>
      <c r="D378" s="25">
        <v>3210</v>
      </c>
      <c r="E378" s="23" t="s">
        <v>4423</v>
      </c>
      <c r="F378" s="23" t="s">
        <v>29</v>
      </c>
      <c r="G378" s="23" t="s">
        <v>3519</v>
      </c>
      <c r="H378" s="23" t="s">
        <v>4256</v>
      </c>
      <c r="I378" s="23" t="s">
        <v>2422</v>
      </c>
      <c r="J378" s="23" t="s">
        <v>3516</v>
      </c>
      <c r="K378" s="23" t="s">
        <v>198</v>
      </c>
      <c r="L378" s="23" t="s">
        <v>34</v>
      </c>
      <c r="M378" s="25">
        <v>1013.05</v>
      </c>
      <c r="N378" s="23" t="s">
        <v>440</v>
      </c>
    </row>
    <row r="379" spans="1:14" x14ac:dyDescent="0.25">
      <c r="A379" s="23" t="s">
        <v>6298</v>
      </c>
      <c r="B379" s="23" t="s">
        <v>439</v>
      </c>
      <c r="C379" s="24">
        <v>45605</v>
      </c>
      <c r="D379" s="25">
        <v>4079</v>
      </c>
      <c r="E379" s="23" t="s">
        <v>4416</v>
      </c>
      <c r="F379" s="23" t="s">
        <v>29</v>
      </c>
      <c r="G379" s="23" t="s">
        <v>3520</v>
      </c>
      <c r="H379" s="23" t="s">
        <v>4249</v>
      </c>
      <c r="I379" s="23" t="s">
        <v>2423</v>
      </c>
      <c r="J379" s="23" t="s">
        <v>3516</v>
      </c>
      <c r="K379" s="23" t="s">
        <v>139</v>
      </c>
      <c r="L379" s="23" t="s">
        <v>34</v>
      </c>
      <c r="M379" s="25">
        <v>1164.78</v>
      </c>
      <c r="N379" s="23" t="s">
        <v>439</v>
      </c>
    </row>
    <row r="380" spans="1:14" x14ac:dyDescent="0.25">
      <c r="A380" s="23" t="s">
        <v>6292</v>
      </c>
      <c r="B380" s="23" t="s">
        <v>440</v>
      </c>
      <c r="C380" s="24">
        <v>45606</v>
      </c>
      <c r="D380" s="25">
        <v>4233</v>
      </c>
      <c r="E380" s="23" t="s">
        <v>4446</v>
      </c>
      <c r="F380" s="23" t="s">
        <v>15</v>
      </c>
      <c r="G380" s="23" t="s">
        <v>3524</v>
      </c>
      <c r="H380" s="23" t="s">
        <v>4245</v>
      </c>
      <c r="I380" s="23" t="s">
        <v>2423</v>
      </c>
      <c r="J380" s="23" t="s">
        <v>3516</v>
      </c>
      <c r="K380" s="23" t="s">
        <v>93</v>
      </c>
      <c r="L380" s="23" t="s">
        <v>55</v>
      </c>
      <c r="M380" s="25">
        <v>1494.67</v>
      </c>
      <c r="N380" s="23" t="s">
        <v>440</v>
      </c>
    </row>
    <row r="381" spans="1:14" x14ac:dyDescent="0.25">
      <c r="A381" s="23" t="s">
        <v>6293</v>
      </c>
      <c r="B381" s="23" t="s">
        <v>439</v>
      </c>
      <c r="C381" s="24">
        <v>45606</v>
      </c>
      <c r="D381" s="25">
        <v>15199</v>
      </c>
      <c r="E381" s="23" t="s">
        <v>4402</v>
      </c>
      <c r="F381" s="23" t="s">
        <v>15</v>
      </c>
      <c r="G381" s="23" t="s">
        <v>3524</v>
      </c>
      <c r="H381" s="23" t="s">
        <v>4260</v>
      </c>
      <c r="I381" s="23" t="s">
        <v>2425</v>
      </c>
      <c r="J381" s="23" t="s">
        <v>3512</v>
      </c>
      <c r="K381" s="23" t="s">
        <v>112</v>
      </c>
      <c r="L381" s="23" t="s">
        <v>16</v>
      </c>
      <c r="M381" s="25">
        <v>4222.91</v>
      </c>
      <c r="N381" s="23" t="s">
        <v>439</v>
      </c>
    </row>
    <row r="382" spans="1:14" x14ac:dyDescent="0.25">
      <c r="A382" s="23" t="s">
        <v>6320</v>
      </c>
      <c r="B382" s="23" t="s">
        <v>439</v>
      </c>
      <c r="C382" s="24">
        <v>45607</v>
      </c>
      <c r="D382" s="25">
        <v>6568</v>
      </c>
      <c r="E382" s="23" t="s">
        <v>4389</v>
      </c>
      <c r="F382" s="23" t="s">
        <v>40</v>
      </c>
      <c r="G382" s="23" t="s">
        <v>3511</v>
      </c>
      <c r="H382" s="23" t="s">
        <v>4248</v>
      </c>
      <c r="I382" s="23" t="s">
        <v>2423</v>
      </c>
      <c r="J382" s="23" t="s">
        <v>3516</v>
      </c>
      <c r="K382" s="23" t="s">
        <v>53</v>
      </c>
      <c r="L382" s="23" t="s">
        <v>41</v>
      </c>
      <c r="M382" s="25">
        <v>3512.45</v>
      </c>
      <c r="N382" s="23" t="s">
        <v>439</v>
      </c>
    </row>
    <row r="383" spans="1:14" x14ac:dyDescent="0.25">
      <c r="A383" s="23" t="s">
        <v>6285</v>
      </c>
      <c r="B383" s="23" t="s">
        <v>439</v>
      </c>
      <c r="C383" s="24">
        <v>45607</v>
      </c>
      <c r="D383" s="25">
        <v>370</v>
      </c>
      <c r="E383" s="23" t="s">
        <v>4356</v>
      </c>
      <c r="F383" s="23" t="s">
        <v>20</v>
      </c>
      <c r="G383" s="23" t="s">
        <v>3521</v>
      </c>
      <c r="H383" s="23" t="s">
        <v>4237</v>
      </c>
      <c r="I383" s="23" t="s">
        <v>2422</v>
      </c>
      <c r="J383" s="23" t="s">
        <v>3514</v>
      </c>
      <c r="K383" s="23" t="s">
        <v>403</v>
      </c>
      <c r="L383" s="23" t="s">
        <v>64</v>
      </c>
      <c r="M383" s="25">
        <v>214.22</v>
      </c>
      <c r="N383" s="23" t="s">
        <v>439</v>
      </c>
    </row>
    <row r="384" spans="1:14" x14ac:dyDescent="0.25">
      <c r="A384" s="23" t="s">
        <v>6303</v>
      </c>
      <c r="B384" s="23" t="s">
        <v>440</v>
      </c>
      <c r="C384" s="24">
        <v>45608</v>
      </c>
      <c r="D384" s="25">
        <v>2843</v>
      </c>
      <c r="E384" s="23" t="s">
        <v>4380</v>
      </c>
      <c r="F384" s="23" t="s">
        <v>29</v>
      </c>
      <c r="G384" s="23" t="s">
        <v>230</v>
      </c>
      <c r="H384" s="23" t="s">
        <v>230</v>
      </c>
      <c r="I384" s="23" t="s">
        <v>2422</v>
      </c>
      <c r="J384" s="23" t="s">
        <v>3526</v>
      </c>
      <c r="K384" s="23" t="s">
        <v>36</v>
      </c>
      <c r="L384" s="23" t="s">
        <v>67</v>
      </c>
      <c r="M384" s="25">
        <v>1346.12</v>
      </c>
      <c r="N384" s="23" t="s">
        <v>440</v>
      </c>
    </row>
    <row r="385" spans="1:14" x14ac:dyDescent="0.25">
      <c r="A385" s="23" t="s">
        <v>6304</v>
      </c>
      <c r="B385" s="23" t="s">
        <v>442</v>
      </c>
      <c r="C385" s="24">
        <v>45608</v>
      </c>
      <c r="D385" s="25">
        <v>6132</v>
      </c>
      <c r="E385" s="23" t="s">
        <v>4451</v>
      </c>
      <c r="F385" s="23" t="s">
        <v>20</v>
      </c>
      <c r="G385" s="23" t="s">
        <v>3513</v>
      </c>
      <c r="H385" s="23" t="s">
        <v>4239</v>
      </c>
      <c r="I385" s="23" t="s">
        <v>2424</v>
      </c>
      <c r="J385" s="23" t="s">
        <v>3512</v>
      </c>
      <c r="K385" s="23" t="s">
        <v>23</v>
      </c>
      <c r="L385" s="23" t="s">
        <v>491</v>
      </c>
      <c r="M385" s="25">
        <v>4658.8599999999997</v>
      </c>
      <c r="N385" s="23" t="s">
        <v>442</v>
      </c>
    </row>
    <row r="386" spans="1:14" x14ac:dyDescent="0.25">
      <c r="A386" s="23" t="s">
        <v>6296</v>
      </c>
      <c r="B386" s="23" t="s">
        <v>443</v>
      </c>
      <c r="C386" s="24">
        <v>45608</v>
      </c>
      <c r="D386" s="25">
        <v>6671</v>
      </c>
      <c r="E386" s="23" t="s">
        <v>4415</v>
      </c>
      <c r="F386" s="23" t="s">
        <v>20</v>
      </c>
      <c r="G386" s="23" t="s">
        <v>3513</v>
      </c>
      <c r="H386" s="23" t="s">
        <v>4235</v>
      </c>
      <c r="I386" s="23" t="s">
        <v>2424</v>
      </c>
      <c r="J386" s="23" t="s">
        <v>3516</v>
      </c>
      <c r="K386" s="23" t="s">
        <v>13</v>
      </c>
      <c r="L386" s="23" t="s">
        <v>64</v>
      </c>
      <c r="M386" s="25">
        <v>3883.25</v>
      </c>
      <c r="N386" s="23" t="s">
        <v>443</v>
      </c>
    </row>
    <row r="387" spans="1:14" x14ac:dyDescent="0.25">
      <c r="A387" s="23" t="s">
        <v>6319</v>
      </c>
      <c r="B387" s="23" t="s">
        <v>439</v>
      </c>
      <c r="C387" s="24">
        <v>45608</v>
      </c>
      <c r="D387" s="25">
        <v>2231</v>
      </c>
      <c r="E387" s="23" t="s">
        <v>4432</v>
      </c>
      <c r="F387" s="23" t="s">
        <v>20</v>
      </c>
      <c r="G387" s="23" t="s">
        <v>3513</v>
      </c>
      <c r="H387" s="23" t="s">
        <v>4235</v>
      </c>
      <c r="I387" s="23" t="s">
        <v>2423</v>
      </c>
      <c r="J387" s="23" t="s">
        <v>3514</v>
      </c>
      <c r="K387" s="23" t="s">
        <v>62</v>
      </c>
      <c r="L387" s="23" t="s">
        <v>21</v>
      </c>
      <c r="M387" s="25">
        <v>563.75</v>
      </c>
      <c r="N387" s="23" t="s">
        <v>439</v>
      </c>
    </row>
    <row r="388" spans="1:14" x14ac:dyDescent="0.25">
      <c r="A388" s="23" t="s">
        <v>6290</v>
      </c>
      <c r="B388" s="23" t="s">
        <v>439</v>
      </c>
      <c r="C388" s="24">
        <v>45610</v>
      </c>
      <c r="D388" s="25">
        <v>1043</v>
      </c>
      <c r="E388" s="23" t="s">
        <v>4397</v>
      </c>
      <c r="F388" s="23" t="s">
        <v>15</v>
      </c>
      <c r="G388" s="23" t="s">
        <v>3517</v>
      </c>
      <c r="H388" s="23" t="s">
        <v>4262</v>
      </c>
      <c r="I388" s="23" t="s">
        <v>2423</v>
      </c>
      <c r="J388" s="23" t="s">
        <v>3514</v>
      </c>
      <c r="K388" s="23" t="s">
        <v>123</v>
      </c>
      <c r="L388" s="23" t="s">
        <v>55</v>
      </c>
      <c r="M388" s="25">
        <v>573.45000000000005</v>
      </c>
      <c r="N388" s="23" t="s">
        <v>439</v>
      </c>
    </row>
    <row r="389" spans="1:14" x14ac:dyDescent="0.25">
      <c r="A389" s="23" t="s">
        <v>6312</v>
      </c>
      <c r="B389" s="23" t="s">
        <v>439</v>
      </c>
      <c r="C389" s="24">
        <v>45610</v>
      </c>
      <c r="D389" s="25">
        <v>2132</v>
      </c>
      <c r="E389" s="23" t="s">
        <v>4400</v>
      </c>
      <c r="F389" s="23" t="s">
        <v>20</v>
      </c>
      <c r="G389" s="23" t="s">
        <v>3513</v>
      </c>
      <c r="H389" s="23" t="s">
        <v>4236</v>
      </c>
      <c r="I389" s="23" t="s">
        <v>2425</v>
      </c>
      <c r="J389" s="23" t="s">
        <v>3526</v>
      </c>
      <c r="K389" s="23" t="s">
        <v>166</v>
      </c>
      <c r="L389" s="23" t="s">
        <v>64</v>
      </c>
      <c r="M389" s="25">
        <v>716.35</v>
      </c>
      <c r="N389" s="23" t="s">
        <v>439</v>
      </c>
    </row>
    <row r="390" spans="1:14" x14ac:dyDescent="0.25">
      <c r="A390" s="23" t="s">
        <v>6308</v>
      </c>
      <c r="B390" s="23" t="s">
        <v>439</v>
      </c>
      <c r="C390" s="24">
        <v>45610</v>
      </c>
      <c r="D390" s="25">
        <v>595</v>
      </c>
      <c r="E390" s="23" t="s">
        <v>4440</v>
      </c>
      <c r="F390" s="23" t="s">
        <v>20</v>
      </c>
      <c r="G390" s="23" t="s">
        <v>3521</v>
      </c>
      <c r="H390" s="23" t="s">
        <v>4234</v>
      </c>
      <c r="I390" s="23" t="s">
        <v>2423</v>
      </c>
      <c r="J390" s="23" t="s">
        <v>3514</v>
      </c>
      <c r="K390" s="23" t="s">
        <v>164</v>
      </c>
      <c r="L390" s="23" t="s">
        <v>64</v>
      </c>
      <c r="M390" s="25">
        <v>137.53</v>
      </c>
      <c r="N390" s="23" t="s">
        <v>439</v>
      </c>
    </row>
    <row r="391" spans="1:14" x14ac:dyDescent="0.25">
      <c r="A391" s="23" t="s">
        <v>6300</v>
      </c>
      <c r="B391" s="23" t="s">
        <v>440</v>
      </c>
      <c r="C391" s="24">
        <v>45611</v>
      </c>
      <c r="D391" s="25">
        <v>1791</v>
      </c>
      <c r="E391" s="23" t="s">
        <v>4398</v>
      </c>
      <c r="F391" s="23" t="s">
        <v>20</v>
      </c>
      <c r="G391" s="23" t="s">
        <v>3513</v>
      </c>
      <c r="H391" s="23" t="s">
        <v>4236</v>
      </c>
      <c r="I391" s="23" t="s">
        <v>2423</v>
      </c>
      <c r="J391" s="23" t="s">
        <v>3514</v>
      </c>
      <c r="K391" s="23" t="s">
        <v>160</v>
      </c>
      <c r="L391" s="23" t="s">
        <v>491</v>
      </c>
      <c r="M391" s="25">
        <v>879.69</v>
      </c>
      <c r="N391" s="23" t="s">
        <v>440</v>
      </c>
    </row>
    <row r="392" spans="1:14" x14ac:dyDescent="0.25">
      <c r="A392" s="23" t="s">
        <v>6284</v>
      </c>
      <c r="B392" s="23" t="s">
        <v>439</v>
      </c>
      <c r="C392" s="24">
        <v>45611</v>
      </c>
      <c r="D392" s="25">
        <v>3234</v>
      </c>
      <c r="E392" s="23" t="s">
        <v>4363</v>
      </c>
      <c r="F392" s="23" t="s">
        <v>20</v>
      </c>
      <c r="G392" s="23" t="s">
        <v>3521</v>
      </c>
      <c r="H392" s="23" t="s">
        <v>4237</v>
      </c>
      <c r="I392" s="23" t="s">
        <v>2424</v>
      </c>
      <c r="J392" s="23" t="s">
        <v>3512</v>
      </c>
      <c r="K392" s="23" t="s">
        <v>119</v>
      </c>
      <c r="L392" s="23" t="s">
        <v>64</v>
      </c>
      <c r="M392" s="25">
        <v>915.35</v>
      </c>
      <c r="N392" s="23" t="s">
        <v>439</v>
      </c>
    </row>
    <row r="393" spans="1:14" x14ac:dyDescent="0.25">
      <c r="A393" s="23" t="s">
        <v>6302</v>
      </c>
      <c r="B393" s="23" t="s">
        <v>438</v>
      </c>
      <c r="C393" s="24">
        <v>45611</v>
      </c>
      <c r="D393" s="25">
        <v>3849</v>
      </c>
      <c r="E393" s="23" t="s">
        <v>4417</v>
      </c>
      <c r="F393" s="23" t="s">
        <v>15</v>
      </c>
      <c r="G393" s="23" t="s">
        <v>3515</v>
      </c>
      <c r="H393" s="23" t="s">
        <v>4238</v>
      </c>
      <c r="I393" s="23" t="s">
        <v>2425</v>
      </c>
      <c r="J393" s="23" t="s">
        <v>3514</v>
      </c>
      <c r="K393" s="23" t="s">
        <v>192</v>
      </c>
      <c r="L393" s="23" t="s">
        <v>492</v>
      </c>
      <c r="M393" s="25">
        <v>2172.04</v>
      </c>
      <c r="N393" s="23" t="s">
        <v>438</v>
      </c>
    </row>
    <row r="394" spans="1:14" x14ac:dyDescent="0.25">
      <c r="A394" s="23" t="s">
        <v>6286</v>
      </c>
      <c r="B394" s="23" t="s">
        <v>441</v>
      </c>
      <c r="C394" s="24">
        <v>45612</v>
      </c>
      <c r="D394" s="25">
        <v>411</v>
      </c>
      <c r="E394" s="23" t="s">
        <v>4424</v>
      </c>
      <c r="F394" s="23" t="s">
        <v>20</v>
      </c>
      <c r="G394" s="23" t="s">
        <v>3521</v>
      </c>
      <c r="H394" s="23" t="s">
        <v>4237</v>
      </c>
      <c r="I394" s="23" t="s">
        <v>2426</v>
      </c>
      <c r="J394" s="23" t="s">
        <v>3514</v>
      </c>
      <c r="K394" s="23" t="s">
        <v>403</v>
      </c>
      <c r="L394" s="23" t="s">
        <v>21</v>
      </c>
      <c r="M394" s="25">
        <v>280.13</v>
      </c>
      <c r="N394" s="23" t="s">
        <v>441</v>
      </c>
    </row>
    <row r="395" spans="1:14" x14ac:dyDescent="0.25">
      <c r="A395" s="23" t="s">
        <v>6324</v>
      </c>
      <c r="B395" s="23" t="s">
        <v>439</v>
      </c>
      <c r="C395" s="24">
        <v>45614</v>
      </c>
      <c r="D395" s="25">
        <v>7336</v>
      </c>
      <c r="E395" s="23" t="s">
        <v>4399</v>
      </c>
      <c r="F395" s="23" t="s">
        <v>15</v>
      </c>
      <c r="G395" s="23" t="s">
        <v>3515</v>
      </c>
      <c r="H395" s="23" t="s">
        <v>4238</v>
      </c>
      <c r="I395" s="23" t="s">
        <v>2423</v>
      </c>
      <c r="J395" s="23" t="s">
        <v>3512</v>
      </c>
      <c r="K395" s="23" t="s">
        <v>155</v>
      </c>
      <c r="L395" s="23" t="s">
        <v>492</v>
      </c>
      <c r="M395" s="25">
        <v>1640.75</v>
      </c>
      <c r="N395" s="23" t="s">
        <v>439</v>
      </c>
    </row>
    <row r="396" spans="1:14" x14ac:dyDescent="0.25">
      <c r="A396" s="23" t="s">
        <v>6322</v>
      </c>
      <c r="B396" s="23" t="s">
        <v>439</v>
      </c>
      <c r="C396" s="24">
        <v>45614</v>
      </c>
      <c r="D396" s="25">
        <v>4368</v>
      </c>
      <c r="E396" s="23" t="s">
        <v>4425</v>
      </c>
      <c r="F396" s="23" t="s">
        <v>15</v>
      </c>
      <c r="G396" s="23" t="s">
        <v>3524</v>
      </c>
      <c r="H396" s="23" t="s">
        <v>4260</v>
      </c>
      <c r="I396" s="23" t="s">
        <v>2422</v>
      </c>
      <c r="J396" s="23" t="s">
        <v>3523</v>
      </c>
      <c r="K396" s="23" t="s">
        <v>18</v>
      </c>
      <c r="L396" s="23" t="s">
        <v>16</v>
      </c>
      <c r="M396" s="25">
        <v>2734.87</v>
      </c>
      <c r="N396" s="23" t="s">
        <v>439</v>
      </c>
    </row>
    <row r="397" spans="1:14" x14ac:dyDescent="0.25">
      <c r="A397" s="23" t="s">
        <v>6315</v>
      </c>
      <c r="B397" s="23" t="s">
        <v>438</v>
      </c>
      <c r="C397" s="24">
        <v>45615</v>
      </c>
      <c r="D397" s="25">
        <v>7463</v>
      </c>
      <c r="E397" s="23" t="s">
        <v>4390</v>
      </c>
      <c r="F397" s="23" t="s">
        <v>29</v>
      </c>
      <c r="G397" s="23" t="s">
        <v>3520</v>
      </c>
      <c r="H397" s="23" t="s">
        <v>4249</v>
      </c>
      <c r="I397" s="23" t="s">
        <v>2426</v>
      </c>
      <c r="J397" s="23" t="s">
        <v>3516</v>
      </c>
      <c r="K397" s="23" t="s">
        <v>201</v>
      </c>
      <c r="L397" s="23" t="s">
        <v>34</v>
      </c>
      <c r="M397" s="25">
        <v>1590.63</v>
      </c>
      <c r="N397" s="23" t="s">
        <v>438</v>
      </c>
    </row>
    <row r="398" spans="1:14" x14ac:dyDescent="0.25">
      <c r="A398" s="23" t="s">
        <v>6307</v>
      </c>
      <c r="B398" s="23" t="s">
        <v>439</v>
      </c>
      <c r="C398" s="24">
        <v>45615</v>
      </c>
      <c r="D398" s="25">
        <v>1656</v>
      </c>
      <c r="E398" s="23" t="s">
        <v>4364</v>
      </c>
      <c r="F398" s="23" t="s">
        <v>29</v>
      </c>
      <c r="G398" s="23" t="s">
        <v>3519</v>
      </c>
      <c r="H398" s="23" t="s">
        <v>4247</v>
      </c>
      <c r="I398" s="23" t="s">
        <v>2426</v>
      </c>
      <c r="J398" s="23" t="s">
        <v>3523</v>
      </c>
      <c r="K398" s="23" t="s">
        <v>172</v>
      </c>
      <c r="L398" s="23" t="s">
        <v>67</v>
      </c>
      <c r="M398" s="25">
        <v>740.13</v>
      </c>
      <c r="N398" s="23" t="s">
        <v>439</v>
      </c>
    </row>
    <row r="399" spans="1:14" x14ac:dyDescent="0.25">
      <c r="A399" s="23" t="s">
        <v>6312</v>
      </c>
      <c r="B399" s="23" t="s">
        <v>439</v>
      </c>
      <c r="C399" s="24">
        <v>45618</v>
      </c>
      <c r="D399" s="25">
        <v>596</v>
      </c>
      <c r="E399" s="23" t="s">
        <v>4387</v>
      </c>
      <c r="F399" s="23" t="s">
        <v>20</v>
      </c>
      <c r="G399" s="23" t="s">
        <v>3521</v>
      </c>
      <c r="H399" s="23" t="s">
        <v>4246</v>
      </c>
      <c r="I399" s="23" t="s">
        <v>2425</v>
      </c>
      <c r="J399" s="23" t="s">
        <v>3514</v>
      </c>
      <c r="K399" s="23" t="s">
        <v>192</v>
      </c>
      <c r="L399" s="23" t="s">
        <v>21</v>
      </c>
      <c r="M399" s="25">
        <v>227.85</v>
      </c>
      <c r="N399" s="23" t="s">
        <v>439</v>
      </c>
    </row>
    <row r="400" spans="1:14" x14ac:dyDescent="0.25">
      <c r="A400" s="23" t="s">
        <v>6313</v>
      </c>
      <c r="B400" s="23" t="s">
        <v>439</v>
      </c>
      <c r="C400" s="24">
        <v>45618</v>
      </c>
      <c r="D400" s="25">
        <v>8516</v>
      </c>
      <c r="E400" s="23" t="s">
        <v>4449</v>
      </c>
      <c r="F400" s="23" t="s">
        <v>50</v>
      </c>
      <c r="G400" s="23" t="s">
        <v>3522</v>
      </c>
      <c r="H400" s="23" t="s">
        <v>4240</v>
      </c>
      <c r="I400" s="23" t="s">
        <v>2424</v>
      </c>
      <c r="J400" s="23" t="s">
        <v>3512</v>
      </c>
      <c r="K400" s="23" t="s">
        <v>85</v>
      </c>
      <c r="L400" s="23" t="s">
        <v>87</v>
      </c>
      <c r="M400" s="25">
        <v>5573.45</v>
      </c>
      <c r="N400" s="23" t="s">
        <v>439</v>
      </c>
    </row>
    <row r="401" spans="1:14" x14ac:dyDescent="0.25">
      <c r="A401" s="23" t="s">
        <v>6293</v>
      </c>
      <c r="B401" s="23" t="s">
        <v>440</v>
      </c>
      <c r="C401" s="24">
        <v>45619</v>
      </c>
      <c r="D401" s="25">
        <v>9166</v>
      </c>
      <c r="E401" s="23" t="s">
        <v>4358</v>
      </c>
      <c r="F401" s="23" t="s">
        <v>15</v>
      </c>
      <c r="G401" s="23" t="s">
        <v>3518</v>
      </c>
      <c r="H401" s="23" t="s">
        <v>4251</v>
      </c>
      <c r="I401" s="23" t="s">
        <v>2422</v>
      </c>
      <c r="J401" s="23" t="s">
        <v>3516</v>
      </c>
      <c r="K401" s="23" t="s">
        <v>145</v>
      </c>
      <c r="L401" s="23" t="s">
        <v>16</v>
      </c>
      <c r="M401" s="25">
        <v>2146.56</v>
      </c>
      <c r="N401" s="23" t="s">
        <v>440</v>
      </c>
    </row>
    <row r="402" spans="1:14" x14ac:dyDescent="0.25">
      <c r="A402" s="23" t="s">
        <v>6284</v>
      </c>
      <c r="B402" s="23" t="s">
        <v>439</v>
      </c>
      <c r="C402" s="24">
        <v>45619</v>
      </c>
      <c r="D402" s="25">
        <v>9296</v>
      </c>
      <c r="E402" s="23" t="s">
        <v>4447</v>
      </c>
      <c r="F402" s="23" t="s">
        <v>20</v>
      </c>
      <c r="G402" s="23" t="s">
        <v>3521</v>
      </c>
      <c r="H402" s="23" t="s">
        <v>4241</v>
      </c>
      <c r="I402" s="23" t="s">
        <v>2423</v>
      </c>
      <c r="J402" s="23" t="s">
        <v>3523</v>
      </c>
      <c r="K402" s="23" t="s">
        <v>201</v>
      </c>
      <c r="L402" s="23" t="s">
        <v>64</v>
      </c>
      <c r="M402" s="25">
        <v>1982.81</v>
      </c>
      <c r="N402" s="23" t="s">
        <v>439</v>
      </c>
    </row>
    <row r="403" spans="1:14" x14ac:dyDescent="0.25">
      <c r="A403" s="23" t="s">
        <v>6285</v>
      </c>
      <c r="B403" s="23" t="s">
        <v>439</v>
      </c>
      <c r="C403" s="24">
        <v>45619</v>
      </c>
      <c r="D403" s="25">
        <v>3815</v>
      </c>
      <c r="E403" s="23" t="s">
        <v>4419</v>
      </c>
      <c r="F403" s="23" t="s">
        <v>20</v>
      </c>
      <c r="G403" s="23" t="s">
        <v>3513</v>
      </c>
      <c r="H403" s="23" t="s">
        <v>4236</v>
      </c>
      <c r="I403" s="23" t="s">
        <v>2423</v>
      </c>
      <c r="J403" s="23" t="s">
        <v>3512</v>
      </c>
      <c r="K403" s="23" t="s">
        <v>145</v>
      </c>
      <c r="L403" s="23" t="s">
        <v>491</v>
      </c>
      <c r="M403" s="25">
        <v>1318.73</v>
      </c>
      <c r="N403" s="23" t="s">
        <v>439</v>
      </c>
    </row>
    <row r="404" spans="1:14" x14ac:dyDescent="0.25">
      <c r="A404" s="23" t="s">
        <v>6303</v>
      </c>
      <c r="B404" s="23" t="s">
        <v>439</v>
      </c>
      <c r="C404" s="24">
        <v>45620</v>
      </c>
      <c r="D404" s="25">
        <v>3169</v>
      </c>
      <c r="E404" s="23" t="s">
        <v>4392</v>
      </c>
      <c r="F404" s="23" t="s">
        <v>29</v>
      </c>
      <c r="G404" s="23" t="s">
        <v>230</v>
      </c>
      <c r="H404" s="23" t="s">
        <v>230</v>
      </c>
      <c r="I404" s="23" t="s">
        <v>2422</v>
      </c>
      <c r="J404" s="23" t="s">
        <v>3526</v>
      </c>
      <c r="K404" s="23" t="s">
        <v>38</v>
      </c>
      <c r="L404" s="23" t="s">
        <v>34</v>
      </c>
      <c r="M404" s="25">
        <v>1125.94</v>
      </c>
      <c r="N404" s="23" t="s">
        <v>439</v>
      </c>
    </row>
    <row r="405" spans="1:14" x14ac:dyDescent="0.25">
      <c r="A405" s="23" t="s">
        <v>6287</v>
      </c>
      <c r="B405" s="23" t="s">
        <v>439</v>
      </c>
      <c r="C405" s="24">
        <v>45621</v>
      </c>
      <c r="D405" s="25">
        <v>2531</v>
      </c>
      <c r="E405" s="23" t="s">
        <v>4391</v>
      </c>
      <c r="F405" s="23" t="s">
        <v>29</v>
      </c>
      <c r="G405" s="23" t="s">
        <v>3519</v>
      </c>
      <c r="H405" s="23" t="s">
        <v>4247</v>
      </c>
      <c r="I405" s="23" t="s">
        <v>2422</v>
      </c>
      <c r="J405" s="23" t="s">
        <v>3516</v>
      </c>
      <c r="K405" s="23" t="s">
        <v>81</v>
      </c>
      <c r="L405" s="23" t="s">
        <v>67</v>
      </c>
      <c r="M405" s="25">
        <v>1322.24</v>
      </c>
      <c r="N405" s="23" t="s">
        <v>439</v>
      </c>
    </row>
    <row r="406" spans="1:14" x14ac:dyDescent="0.25">
      <c r="A406" s="23" t="s">
        <v>6288</v>
      </c>
      <c r="B406" s="23" t="s">
        <v>439</v>
      </c>
      <c r="C406" s="24">
        <v>45622</v>
      </c>
      <c r="D406" s="25">
        <v>12325</v>
      </c>
      <c r="E406" s="23" t="s">
        <v>4374</v>
      </c>
      <c r="F406" s="23" t="s">
        <v>29</v>
      </c>
      <c r="G406" s="23" t="s">
        <v>230</v>
      </c>
      <c r="H406" s="23" t="s">
        <v>230</v>
      </c>
      <c r="I406" s="23" t="s">
        <v>2423</v>
      </c>
      <c r="J406" s="23" t="s">
        <v>3514</v>
      </c>
      <c r="K406" s="23" t="s">
        <v>32</v>
      </c>
      <c r="L406" s="23" t="s">
        <v>34</v>
      </c>
      <c r="M406" s="25">
        <v>3411.87</v>
      </c>
      <c r="N406" s="23" t="s">
        <v>439</v>
      </c>
    </row>
    <row r="407" spans="1:14" x14ac:dyDescent="0.25">
      <c r="A407" s="23" t="s">
        <v>6325</v>
      </c>
      <c r="B407" s="23" t="s">
        <v>439</v>
      </c>
      <c r="C407" s="24">
        <v>45622</v>
      </c>
      <c r="D407" s="25">
        <v>3411</v>
      </c>
      <c r="E407" s="23" t="s">
        <v>4401</v>
      </c>
      <c r="F407" s="23" t="s">
        <v>40</v>
      </c>
      <c r="G407" s="23" t="s">
        <v>3527</v>
      </c>
      <c r="H407" s="23" t="s">
        <v>4263</v>
      </c>
      <c r="I407" s="23" t="s">
        <v>2424</v>
      </c>
      <c r="J407" s="23" t="s">
        <v>3516</v>
      </c>
      <c r="K407" s="23" t="s">
        <v>81</v>
      </c>
      <c r="L407" s="23" t="s">
        <v>41</v>
      </c>
      <c r="M407" s="25">
        <v>949.16</v>
      </c>
      <c r="N407" s="23" t="s">
        <v>439</v>
      </c>
    </row>
    <row r="408" spans="1:14" x14ac:dyDescent="0.25">
      <c r="A408" s="23" t="s">
        <v>6297</v>
      </c>
      <c r="B408" s="23" t="s">
        <v>439</v>
      </c>
      <c r="C408" s="24">
        <v>45623</v>
      </c>
      <c r="D408" s="25">
        <v>6751</v>
      </c>
      <c r="E408" s="23" t="s">
        <v>4388</v>
      </c>
      <c r="F408" s="23" t="s">
        <v>20</v>
      </c>
      <c r="G408" s="23" t="s">
        <v>3513</v>
      </c>
      <c r="H408" s="23" t="s">
        <v>4239</v>
      </c>
      <c r="I408" s="23" t="s">
        <v>2422</v>
      </c>
      <c r="J408" s="23" t="s">
        <v>3516</v>
      </c>
      <c r="K408" s="23" t="s">
        <v>139</v>
      </c>
      <c r="L408" s="23" t="s">
        <v>21</v>
      </c>
      <c r="M408" s="25">
        <v>1817.78</v>
      </c>
      <c r="N408" s="23" t="s">
        <v>439</v>
      </c>
    </row>
    <row r="409" spans="1:14" x14ac:dyDescent="0.25">
      <c r="A409" s="23" t="s">
        <v>6291</v>
      </c>
      <c r="B409" s="23" t="s">
        <v>439</v>
      </c>
      <c r="C409" s="24">
        <v>45623</v>
      </c>
      <c r="D409" s="25">
        <v>809</v>
      </c>
      <c r="E409" s="23" t="s">
        <v>4367</v>
      </c>
      <c r="F409" s="23" t="s">
        <v>15</v>
      </c>
      <c r="G409" s="23" t="s">
        <v>3517</v>
      </c>
      <c r="H409" s="23" t="s">
        <v>4262</v>
      </c>
      <c r="I409" s="23" t="s">
        <v>2423</v>
      </c>
      <c r="J409" s="23" t="s">
        <v>3523</v>
      </c>
      <c r="K409" s="23" t="s">
        <v>189</v>
      </c>
      <c r="L409" s="23" t="s">
        <v>25</v>
      </c>
      <c r="M409" s="25">
        <v>491.37</v>
      </c>
      <c r="N409" s="23" t="s">
        <v>439</v>
      </c>
    </row>
    <row r="410" spans="1:14" x14ac:dyDescent="0.25">
      <c r="A410" s="23" t="s">
        <v>6292</v>
      </c>
      <c r="B410" s="23" t="s">
        <v>438</v>
      </c>
      <c r="C410" s="24">
        <v>45623</v>
      </c>
      <c r="D410" s="25">
        <v>3011</v>
      </c>
      <c r="E410" s="23" t="s">
        <v>4371</v>
      </c>
      <c r="F410" s="23" t="s">
        <v>15</v>
      </c>
      <c r="G410" s="23" t="s">
        <v>3517</v>
      </c>
      <c r="H410" s="23" t="s">
        <v>4262</v>
      </c>
      <c r="I410" s="23" t="s">
        <v>2423</v>
      </c>
      <c r="J410" s="23" t="s">
        <v>3516</v>
      </c>
      <c r="K410" s="23" t="s">
        <v>27</v>
      </c>
      <c r="L410" s="23" t="s">
        <v>55</v>
      </c>
      <c r="M410" s="25">
        <v>903.81</v>
      </c>
      <c r="N410" s="23" t="s">
        <v>438</v>
      </c>
    </row>
    <row r="411" spans="1:14" x14ac:dyDescent="0.25">
      <c r="A411" s="23" t="s">
        <v>6316</v>
      </c>
      <c r="B411" s="23" t="s">
        <v>438</v>
      </c>
      <c r="C411" s="24">
        <v>45623</v>
      </c>
      <c r="D411" s="25">
        <v>3440</v>
      </c>
      <c r="E411" s="23" t="s">
        <v>4404</v>
      </c>
      <c r="F411" s="23" t="s">
        <v>29</v>
      </c>
      <c r="G411" s="23" t="s">
        <v>3519</v>
      </c>
      <c r="H411" s="23" t="s">
        <v>246</v>
      </c>
      <c r="I411" s="23" t="s">
        <v>2423</v>
      </c>
      <c r="J411" s="23" t="s">
        <v>3516</v>
      </c>
      <c r="K411" s="23" t="s">
        <v>126</v>
      </c>
      <c r="L411" s="23" t="s">
        <v>30</v>
      </c>
      <c r="M411" s="25">
        <v>1817.43</v>
      </c>
      <c r="N411" s="23" t="s">
        <v>438</v>
      </c>
    </row>
    <row r="412" spans="1:14" x14ac:dyDescent="0.25">
      <c r="A412" s="23" t="s">
        <v>6301</v>
      </c>
      <c r="B412" s="23" t="s">
        <v>440</v>
      </c>
      <c r="C412" s="24">
        <v>45623</v>
      </c>
      <c r="D412" s="25">
        <v>1764</v>
      </c>
      <c r="E412" s="23" t="s">
        <v>4428</v>
      </c>
      <c r="F412" s="23" t="s">
        <v>15</v>
      </c>
      <c r="G412" s="23" t="s">
        <v>3518</v>
      </c>
      <c r="H412" s="23" t="s">
        <v>238</v>
      </c>
      <c r="I412" s="23" t="s">
        <v>2423</v>
      </c>
      <c r="J412" s="23" t="s">
        <v>3516</v>
      </c>
      <c r="K412" s="23" t="s">
        <v>60</v>
      </c>
      <c r="L412" s="23" t="s">
        <v>55</v>
      </c>
      <c r="M412" s="25">
        <v>1020.2</v>
      </c>
      <c r="N412" s="23" t="s">
        <v>440</v>
      </c>
    </row>
    <row r="413" spans="1:14" x14ac:dyDescent="0.25">
      <c r="A413" s="23" t="s">
        <v>6285</v>
      </c>
      <c r="B413" s="23" t="s">
        <v>439</v>
      </c>
      <c r="C413" s="24">
        <v>45625</v>
      </c>
      <c r="D413" s="25">
        <v>1024</v>
      </c>
      <c r="E413" s="23" t="s">
        <v>4361</v>
      </c>
      <c r="F413" s="23" t="s">
        <v>20</v>
      </c>
      <c r="G413" s="23" t="s">
        <v>3513</v>
      </c>
      <c r="H413" s="23" t="s">
        <v>4236</v>
      </c>
      <c r="I413" s="23" t="s">
        <v>2423</v>
      </c>
      <c r="J413" s="23" t="s">
        <v>3523</v>
      </c>
      <c r="K413" s="23" t="s">
        <v>45</v>
      </c>
      <c r="L413" s="23" t="s">
        <v>21</v>
      </c>
      <c r="M413" s="25">
        <v>560.9</v>
      </c>
      <c r="N413" s="23" t="s">
        <v>439</v>
      </c>
    </row>
    <row r="414" spans="1:14" x14ac:dyDescent="0.25">
      <c r="A414" s="23" t="s">
        <v>6317</v>
      </c>
      <c r="B414" s="23" t="s">
        <v>439</v>
      </c>
      <c r="C414" s="24">
        <v>45626</v>
      </c>
      <c r="D414" s="25">
        <v>1633</v>
      </c>
      <c r="E414" s="23" t="s">
        <v>4362</v>
      </c>
      <c r="F414" s="23" t="s">
        <v>15</v>
      </c>
      <c r="G414" s="23" t="s">
        <v>3518</v>
      </c>
      <c r="H414" s="23" t="s">
        <v>4242</v>
      </c>
      <c r="I414" s="23" t="s">
        <v>2422</v>
      </c>
      <c r="J414" s="23" t="s">
        <v>3512</v>
      </c>
      <c r="K414" s="23" t="s">
        <v>48</v>
      </c>
      <c r="L414" s="23" t="s">
        <v>492</v>
      </c>
      <c r="M414" s="25">
        <v>879.72</v>
      </c>
      <c r="N414" s="23" t="s">
        <v>439</v>
      </c>
    </row>
    <row r="415" spans="1:14" x14ac:dyDescent="0.25">
      <c r="A415" s="23" t="s">
        <v>6304</v>
      </c>
      <c r="B415" s="23" t="s">
        <v>439</v>
      </c>
      <c r="C415" s="24">
        <v>45628</v>
      </c>
      <c r="D415" s="25">
        <v>573</v>
      </c>
      <c r="E415" s="23" t="s">
        <v>4442</v>
      </c>
      <c r="F415" s="23" t="s">
        <v>20</v>
      </c>
      <c r="G415" s="23" t="s">
        <v>3513</v>
      </c>
      <c r="H415" s="23" t="s">
        <v>242</v>
      </c>
      <c r="I415" s="23" t="s">
        <v>2422</v>
      </c>
      <c r="J415" s="23" t="s">
        <v>3514</v>
      </c>
      <c r="K415" s="23" t="s">
        <v>81</v>
      </c>
      <c r="L415" s="23" t="s">
        <v>64</v>
      </c>
      <c r="M415" s="25">
        <v>141.62</v>
      </c>
      <c r="N415" s="23" t="s">
        <v>439</v>
      </c>
    </row>
    <row r="416" spans="1:14" x14ac:dyDescent="0.25">
      <c r="A416" s="23" t="s">
        <v>6296</v>
      </c>
      <c r="B416" s="23" t="s">
        <v>441</v>
      </c>
      <c r="C416" s="24">
        <v>45628</v>
      </c>
      <c r="D416" s="25">
        <v>1227</v>
      </c>
      <c r="E416" s="23" t="s">
        <v>4472</v>
      </c>
      <c r="F416" s="23" t="s">
        <v>20</v>
      </c>
      <c r="G416" s="23" t="s">
        <v>3521</v>
      </c>
      <c r="H416" s="23" t="s">
        <v>4241</v>
      </c>
      <c r="I416" s="23" t="s">
        <v>2425</v>
      </c>
      <c r="J416" s="23" t="s">
        <v>3523</v>
      </c>
      <c r="K416" s="23" t="s">
        <v>81</v>
      </c>
      <c r="L416" s="23" t="s">
        <v>21</v>
      </c>
      <c r="M416" s="25">
        <v>367.4</v>
      </c>
      <c r="N416" s="23" t="s">
        <v>441</v>
      </c>
    </row>
    <row r="417" spans="1:14" x14ac:dyDescent="0.25">
      <c r="A417" s="23" t="s">
        <v>6289</v>
      </c>
      <c r="B417" s="23" t="s">
        <v>439</v>
      </c>
      <c r="C417" s="24">
        <v>45629</v>
      </c>
      <c r="D417" s="25">
        <v>3960</v>
      </c>
      <c r="E417" s="23" t="s">
        <v>4406</v>
      </c>
      <c r="F417" s="23" t="s">
        <v>15</v>
      </c>
      <c r="G417" s="23" t="s">
        <v>3524</v>
      </c>
      <c r="H417" s="23" t="s">
        <v>226</v>
      </c>
      <c r="I417" s="23" t="s">
        <v>2426</v>
      </c>
      <c r="J417" s="23" t="s">
        <v>3523</v>
      </c>
      <c r="K417" s="23" t="s">
        <v>139</v>
      </c>
      <c r="L417" s="23" t="s">
        <v>25</v>
      </c>
      <c r="M417" s="25">
        <v>1193.55</v>
      </c>
      <c r="N417" s="23" t="s">
        <v>439</v>
      </c>
    </row>
    <row r="418" spans="1:14" x14ac:dyDescent="0.25">
      <c r="A418" s="23" t="s">
        <v>6307</v>
      </c>
      <c r="B418" s="23" t="s">
        <v>438</v>
      </c>
      <c r="C418" s="24">
        <v>45629</v>
      </c>
      <c r="D418" s="25">
        <v>6510</v>
      </c>
      <c r="E418" s="23" t="s">
        <v>4504</v>
      </c>
      <c r="F418" s="23" t="s">
        <v>29</v>
      </c>
      <c r="G418" s="23" t="s">
        <v>3520</v>
      </c>
      <c r="H418" s="23" t="s">
        <v>4249</v>
      </c>
      <c r="I418" s="23" t="s">
        <v>2425</v>
      </c>
      <c r="J418" s="23" t="s">
        <v>3516</v>
      </c>
      <c r="K418" s="23" t="s">
        <v>126</v>
      </c>
      <c r="L418" s="23" t="s">
        <v>30</v>
      </c>
      <c r="M418" s="25">
        <v>3093.76</v>
      </c>
      <c r="N418" s="23" t="s">
        <v>438</v>
      </c>
    </row>
    <row r="419" spans="1:14" x14ac:dyDescent="0.25">
      <c r="A419" s="23" t="s">
        <v>6312</v>
      </c>
      <c r="B419" s="23" t="s">
        <v>439</v>
      </c>
      <c r="C419" s="24">
        <v>45629</v>
      </c>
      <c r="D419" s="25">
        <v>5157</v>
      </c>
      <c r="E419" s="23" t="s">
        <v>4508</v>
      </c>
      <c r="F419" s="23" t="s">
        <v>20</v>
      </c>
      <c r="G419" s="23" t="s">
        <v>3521</v>
      </c>
      <c r="H419" s="23" t="s">
        <v>222</v>
      </c>
      <c r="I419" s="23" t="s">
        <v>2424</v>
      </c>
      <c r="J419" s="23" t="s">
        <v>3516</v>
      </c>
      <c r="K419" s="23" t="s">
        <v>123</v>
      </c>
      <c r="L419" s="23" t="s">
        <v>64</v>
      </c>
      <c r="M419" s="25">
        <v>1325.01</v>
      </c>
      <c r="N419" s="23" t="s">
        <v>439</v>
      </c>
    </row>
    <row r="420" spans="1:14" x14ac:dyDescent="0.25">
      <c r="A420" s="23" t="s">
        <v>6308</v>
      </c>
      <c r="B420" s="23" t="s">
        <v>440</v>
      </c>
      <c r="C420" s="24">
        <v>45629</v>
      </c>
      <c r="D420" s="25">
        <v>8526</v>
      </c>
      <c r="E420" s="23" t="s">
        <v>4492</v>
      </c>
      <c r="F420" s="23" t="s">
        <v>20</v>
      </c>
      <c r="G420" s="23" t="s">
        <v>3521</v>
      </c>
      <c r="H420" s="23" t="s">
        <v>4234</v>
      </c>
      <c r="I420" s="23" t="s">
        <v>2422</v>
      </c>
      <c r="J420" s="23" t="s">
        <v>3512</v>
      </c>
      <c r="K420" s="23" t="s">
        <v>403</v>
      </c>
      <c r="L420" s="23" t="s">
        <v>64</v>
      </c>
      <c r="M420" s="25">
        <v>2984.82</v>
      </c>
      <c r="N420" s="23" t="s">
        <v>440</v>
      </c>
    </row>
    <row r="421" spans="1:14" x14ac:dyDescent="0.25">
      <c r="A421" s="23" t="s">
        <v>6316</v>
      </c>
      <c r="B421" s="23" t="s">
        <v>439</v>
      </c>
      <c r="C421" s="24">
        <v>45630</v>
      </c>
      <c r="D421" s="25">
        <v>1209</v>
      </c>
      <c r="E421" s="23" t="s">
        <v>4443</v>
      </c>
      <c r="F421" s="23" t="s">
        <v>29</v>
      </c>
      <c r="G421" s="23" t="s">
        <v>3519</v>
      </c>
      <c r="H421" s="23" t="s">
        <v>4256</v>
      </c>
      <c r="I421" s="23" t="s">
        <v>2424</v>
      </c>
      <c r="J421" s="23" t="s">
        <v>3523</v>
      </c>
      <c r="K421" s="23" t="s">
        <v>48</v>
      </c>
      <c r="L421" s="23" t="s">
        <v>30</v>
      </c>
      <c r="M421" s="25">
        <v>603.5</v>
      </c>
      <c r="N421" s="23" t="s">
        <v>439</v>
      </c>
    </row>
    <row r="422" spans="1:14" x14ac:dyDescent="0.25">
      <c r="A422" s="23" t="s">
        <v>6301</v>
      </c>
      <c r="B422" s="23" t="s">
        <v>442</v>
      </c>
      <c r="C422" s="24">
        <v>45630</v>
      </c>
      <c r="D422" s="25">
        <v>3461</v>
      </c>
      <c r="E422" s="23" t="s">
        <v>4435</v>
      </c>
      <c r="F422" s="23" t="s">
        <v>15</v>
      </c>
      <c r="G422" s="23" t="s">
        <v>3517</v>
      </c>
      <c r="H422" s="23" t="s">
        <v>4250</v>
      </c>
      <c r="I422" s="23" t="s">
        <v>2423</v>
      </c>
      <c r="J422" s="23" t="s">
        <v>3516</v>
      </c>
      <c r="K422" s="23" t="s">
        <v>53</v>
      </c>
      <c r="L422" s="23" t="s">
        <v>25</v>
      </c>
      <c r="M422" s="25">
        <v>1863.83</v>
      </c>
      <c r="N422" s="23" t="s">
        <v>442</v>
      </c>
    </row>
    <row r="423" spans="1:14" x14ac:dyDescent="0.25">
      <c r="A423" s="23" t="s">
        <v>6326</v>
      </c>
      <c r="B423" s="23" t="s">
        <v>440</v>
      </c>
      <c r="C423" s="24">
        <v>45632</v>
      </c>
      <c r="D423" s="25">
        <v>357</v>
      </c>
      <c r="E423" s="23" t="s">
        <v>4484</v>
      </c>
      <c r="F423" s="23" t="s">
        <v>29</v>
      </c>
      <c r="G423" s="23" t="s">
        <v>3520</v>
      </c>
      <c r="H423" s="23" t="s">
        <v>4249</v>
      </c>
      <c r="I423" s="23" t="s">
        <v>2425</v>
      </c>
      <c r="J423" s="23" t="s">
        <v>3526</v>
      </c>
      <c r="K423" s="23" t="s">
        <v>166</v>
      </c>
      <c r="L423" s="23" t="s">
        <v>67</v>
      </c>
      <c r="M423" s="25">
        <v>195.36</v>
      </c>
      <c r="N423" s="23" t="s">
        <v>440</v>
      </c>
    </row>
    <row r="424" spans="1:14" x14ac:dyDescent="0.25">
      <c r="A424" s="23" t="s">
        <v>6286</v>
      </c>
      <c r="B424" s="23" t="s">
        <v>438</v>
      </c>
      <c r="C424" s="24">
        <v>45632</v>
      </c>
      <c r="D424" s="25">
        <v>1456</v>
      </c>
      <c r="E424" s="23" t="s">
        <v>4507</v>
      </c>
      <c r="F424" s="23" t="s">
        <v>20</v>
      </c>
      <c r="G424" s="23" t="s">
        <v>3513</v>
      </c>
      <c r="H424" s="23" t="s">
        <v>242</v>
      </c>
      <c r="I424" s="23" t="s">
        <v>2423</v>
      </c>
      <c r="J424" s="23" t="s">
        <v>3514</v>
      </c>
      <c r="K424" s="23" t="s">
        <v>69</v>
      </c>
      <c r="L424" s="23" t="s">
        <v>64</v>
      </c>
      <c r="M424" s="25">
        <v>392.26</v>
      </c>
      <c r="N424" s="23" t="s">
        <v>438</v>
      </c>
    </row>
    <row r="425" spans="1:14" x14ac:dyDescent="0.25">
      <c r="A425" s="23" t="s">
        <v>6321</v>
      </c>
      <c r="B425" s="23" t="s">
        <v>438</v>
      </c>
      <c r="C425" s="24">
        <v>45632</v>
      </c>
      <c r="D425" s="25">
        <v>5191</v>
      </c>
      <c r="E425" s="23" t="s">
        <v>4462</v>
      </c>
      <c r="F425" s="23" t="s">
        <v>40</v>
      </c>
      <c r="G425" s="23" t="s">
        <v>3511</v>
      </c>
      <c r="H425" s="23" t="s">
        <v>4248</v>
      </c>
      <c r="I425" s="23" t="s">
        <v>2424</v>
      </c>
      <c r="J425" s="23" t="s">
        <v>3512</v>
      </c>
      <c r="K425" s="23" t="s">
        <v>85</v>
      </c>
      <c r="L425" s="23" t="s">
        <v>41</v>
      </c>
      <c r="M425" s="25">
        <v>1282.6300000000001</v>
      </c>
      <c r="N425" s="23" t="s">
        <v>438</v>
      </c>
    </row>
    <row r="426" spans="1:14" x14ac:dyDescent="0.25">
      <c r="A426" s="23" t="s">
        <v>6288</v>
      </c>
      <c r="B426" s="23" t="s">
        <v>439</v>
      </c>
      <c r="C426" s="24">
        <v>45633</v>
      </c>
      <c r="D426" s="25">
        <v>1942</v>
      </c>
      <c r="E426" s="23" t="s">
        <v>4471</v>
      </c>
      <c r="F426" s="23" t="s">
        <v>29</v>
      </c>
      <c r="G426" s="23" t="s">
        <v>230</v>
      </c>
      <c r="H426" s="23" t="s">
        <v>230</v>
      </c>
      <c r="I426" s="23" t="s">
        <v>2422</v>
      </c>
      <c r="J426" s="23" t="s">
        <v>3526</v>
      </c>
      <c r="K426" s="23" t="s">
        <v>201</v>
      </c>
      <c r="L426" s="23" t="s">
        <v>67</v>
      </c>
      <c r="M426" s="25">
        <v>499.96</v>
      </c>
      <c r="N426" s="23" t="s">
        <v>439</v>
      </c>
    </row>
    <row r="427" spans="1:14" x14ac:dyDescent="0.25">
      <c r="A427" s="23" t="s">
        <v>6319</v>
      </c>
      <c r="B427" s="23" t="s">
        <v>439</v>
      </c>
      <c r="C427" s="24">
        <v>45634</v>
      </c>
      <c r="D427" s="25">
        <v>4248</v>
      </c>
      <c r="E427" s="23" t="s">
        <v>4496</v>
      </c>
      <c r="F427" s="23" t="s">
        <v>20</v>
      </c>
      <c r="G427" s="23" t="s">
        <v>3521</v>
      </c>
      <c r="H427" s="23" t="s">
        <v>4253</v>
      </c>
      <c r="I427" s="23" t="s">
        <v>2422</v>
      </c>
      <c r="J427" s="23" t="s">
        <v>3512</v>
      </c>
      <c r="K427" s="23" t="s">
        <v>45</v>
      </c>
      <c r="L427" s="23" t="s">
        <v>64</v>
      </c>
      <c r="M427" s="25">
        <v>3128.94</v>
      </c>
      <c r="N427" s="23" t="s">
        <v>439</v>
      </c>
    </row>
    <row r="428" spans="1:14" x14ac:dyDescent="0.25">
      <c r="A428" s="23" t="s">
        <v>6307</v>
      </c>
      <c r="B428" s="23" t="s">
        <v>439</v>
      </c>
      <c r="C428" s="24">
        <v>45635</v>
      </c>
      <c r="D428" s="25">
        <v>2491</v>
      </c>
      <c r="E428" s="23" t="s">
        <v>4426</v>
      </c>
      <c r="F428" s="23" t="s">
        <v>29</v>
      </c>
      <c r="G428" s="23" t="s">
        <v>3519</v>
      </c>
      <c r="H428" s="23" t="s">
        <v>4256</v>
      </c>
      <c r="I428" s="23" t="s">
        <v>2422</v>
      </c>
      <c r="J428" s="23" t="s">
        <v>3526</v>
      </c>
      <c r="K428" s="23" t="s">
        <v>123</v>
      </c>
      <c r="L428" s="23" t="s">
        <v>34</v>
      </c>
      <c r="M428" s="25">
        <v>637.32000000000005</v>
      </c>
      <c r="N428" s="23" t="s">
        <v>439</v>
      </c>
    </row>
    <row r="429" spans="1:14" x14ac:dyDescent="0.25">
      <c r="A429" s="23" t="s">
        <v>6291</v>
      </c>
      <c r="B429" s="23" t="s">
        <v>439</v>
      </c>
      <c r="C429" s="24">
        <v>45635</v>
      </c>
      <c r="D429" s="25">
        <v>3381</v>
      </c>
      <c r="E429" s="23" t="s">
        <v>4411</v>
      </c>
      <c r="F429" s="23" t="s">
        <v>15</v>
      </c>
      <c r="G429" s="23" t="s">
        <v>3515</v>
      </c>
      <c r="H429" s="23" t="s">
        <v>4244</v>
      </c>
      <c r="I429" s="23" t="s">
        <v>2422</v>
      </c>
      <c r="J429" s="23" t="s">
        <v>3512</v>
      </c>
      <c r="K429" s="23" t="s">
        <v>145</v>
      </c>
      <c r="L429" s="23" t="s">
        <v>16</v>
      </c>
      <c r="M429" s="25">
        <v>2089.5100000000002</v>
      </c>
      <c r="N429" s="23" t="s">
        <v>439</v>
      </c>
    </row>
    <row r="430" spans="1:14" x14ac:dyDescent="0.25">
      <c r="A430" s="23" t="s">
        <v>6308</v>
      </c>
      <c r="B430" s="23" t="s">
        <v>439</v>
      </c>
      <c r="C430" s="24">
        <v>45635</v>
      </c>
      <c r="D430" s="25">
        <v>2601</v>
      </c>
      <c r="E430" s="23" t="s">
        <v>4408</v>
      </c>
      <c r="F430" s="23" t="s">
        <v>20</v>
      </c>
      <c r="G430" s="23" t="s">
        <v>3513</v>
      </c>
      <c r="H430" s="23" t="s">
        <v>4239</v>
      </c>
      <c r="I430" s="23" t="s">
        <v>2426</v>
      </c>
      <c r="J430" s="23" t="s">
        <v>3523</v>
      </c>
      <c r="K430" s="23" t="s">
        <v>27</v>
      </c>
      <c r="L430" s="23" t="s">
        <v>21</v>
      </c>
      <c r="M430" s="25">
        <v>1151.92</v>
      </c>
      <c r="N430" s="23" t="s">
        <v>439</v>
      </c>
    </row>
    <row r="431" spans="1:14" x14ac:dyDescent="0.25">
      <c r="A431" s="23" t="s">
        <v>6293</v>
      </c>
      <c r="B431" s="23" t="s">
        <v>443</v>
      </c>
      <c r="C431" s="24">
        <v>45637</v>
      </c>
      <c r="D431" s="25">
        <v>2116</v>
      </c>
      <c r="E431" s="23" t="s">
        <v>4413</v>
      </c>
      <c r="F431" s="23" t="s">
        <v>15</v>
      </c>
      <c r="G431" s="23" t="s">
        <v>3517</v>
      </c>
      <c r="H431" s="23" t="s">
        <v>4254</v>
      </c>
      <c r="I431" s="23" t="s">
        <v>2422</v>
      </c>
      <c r="J431" s="23" t="s">
        <v>3516</v>
      </c>
      <c r="K431" s="23" t="s">
        <v>43</v>
      </c>
      <c r="L431" s="23" t="s">
        <v>25</v>
      </c>
      <c r="M431" s="25">
        <v>620.76</v>
      </c>
      <c r="N431" s="23" t="s">
        <v>443</v>
      </c>
    </row>
    <row r="432" spans="1:14" x14ac:dyDescent="0.25">
      <c r="A432" s="23" t="s">
        <v>6284</v>
      </c>
      <c r="B432" s="23" t="s">
        <v>440</v>
      </c>
      <c r="C432" s="24">
        <v>45639</v>
      </c>
      <c r="D432" s="25">
        <v>10850</v>
      </c>
      <c r="E432" s="23" t="s">
        <v>4438</v>
      </c>
      <c r="F432" s="23" t="s">
        <v>20</v>
      </c>
      <c r="G432" s="23" t="s">
        <v>3513</v>
      </c>
      <c r="H432" s="23" t="s">
        <v>242</v>
      </c>
      <c r="I432" s="23" t="s">
        <v>2422</v>
      </c>
      <c r="J432" s="23" t="s">
        <v>3516</v>
      </c>
      <c r="K432" s="23" t="s">
        <v>169</v>
      </c>
      <c r="L432" s="23" t="s">
        <v>491</v>
      </c>
      <c r="M432" s="25">
        <v>4344.17</v>
      </c>
      <c r="N432" s="23" t="s">
        <v>440</v>
      </c>
    </row>
    <row r="433" spans="1:14" x14ac:dyDescent="0.25">
      <c r="A433" s="23" t="s">
        <v>6326</v>
      </c>
      <c r="B433" s="23" t="s">
        <v>443</v>
      </c>
      <c r="C433" s="24">
        <v>45639</v>
      </c>
      <c r="D433" s="25">
        <v>2203</v>
      </c>
      <c r="E433" s="23" t="s">
        <v>4439</v>
      </c>
      <c r="F433" s="23" t="s">
        <v>29</v>
      </c>
      <c r="G433" s="23" t="s">
        <v>3520</v>
      </c>
      <c r="H433" s="23" t="s">
        <v>4243</v>
      </c>
      <c r="I433" s="23" t="s">
        <v>2424</v>
      </c>
      <c r="J433" s="23" t="s">
        <v>3523</v>
      </c>
      <c r="K433" s="23" t="s">
        <v>196</v>
      </c>
      <c r="L433" s="23" t="s">
        <v>34</v>
      </c>
      <c r="M433" s="25">
        <v>1586.63</v>
      </c>
      <c r="N433" s="23" t="s">
        <v>443</v>
      </c>
    </row>
    <row r="434" spans="1:14" x14ac:dyDescent="0.25">
      <c r="A434" s="23" t="s">
        <v>6317</v>
      </c>
      <c r="B434" s="23" t="s">
        <v>439</v>
      </c>
      <c r="C434" s="24">
        <v>45639</v>
      </c>
      <c r="D434" s="25">
        <v>9860</v>
      </c>
      <c r="E434" s="23" t="s">
        <v>4480</v>
      </c>
      <c r="F434" s="23" t="s">
        <v>15</v>
      </c>
      <c r="G434" s="23" t="s">
        <v>3515</v>
      </c>
      <c r="H434" s="23" t="s">
        <v>4244</v>
      </c>
      <c r="I434" s="23" t="s">
        <v>2425</v>
      </c>
      <c r="J434" s="23" t="s">
        <v>3512</v>
      </c>
      <c r="K434" s="23" t="s">
        <v>13</v>
      </c>
      <c r="L434" s="23" t="s">
        <v>55</v>
      </c>
      <c r="M434" s="25">
        <v>6363.35</v>
      </c>
      <c r="N434" s="23" t="s">
        <v>439</v>
      </c>
    </row>
    <row r="435" spans="1:14" x14ac:dyDescent="0.25">
      <c r="A435" s="23" t="s">
        <v>6287</v>
      </c>
      <c r="B435" s="23" t="s">
        <v>439</v>
      </c>
      <c r="C435" s="24">
        <v>45640</v>
      </c>
      <c r="D435" s="25">
        <v>923</v>
      </c>
      <c r="E435" s="23" t="s">
        <v>4418</v>
      </c>
      <c r="F435" s="23" t="s">
        <v>29</v>
      </c>
      <c r="G435" s="23" t="s">
        <v>3519</v>
      </c>
      <c r="H435" s="23" t="s">
        <v>4247</v>
      </c>
      <c r="I435" s="23" t="s">
        <v>2422</v>
      </c>
      <c r="J435" s="23" t="s">
        <v>3526</v>
      </c>
      <c r="K435" s="23" t="s">
        <v>116</v>
      </c>
      <c r="L435" s="23" t="s">
        <v>30</v>
      </c>
      <c r="M435" s="25">
        <v>231.66</v>
      </c>
      <c r="N435" s="23" t="s">
        <v>439</v>
      </c>
    </row>
    <row r="436" spans="1:14" x14ac:dyDescent="0.25">
      <c r="A436" s="23" t="s">
        <v>6288</v>
      </c>
      <c r="B436" s="23" t="s">
        <v>439</v>
      </c>
      <c r="C436" s="24">
        <v>45640</v>
      </c>
      <c r="D436" s="25">
        <v>877</v>
      </c>
      <c r="E436" s="23" t="s">
        <v>4487</v>
      </c>
      <c r="F436" s="23" t="s">
        <v>29</v>
      </c>
      <c r="G436" s="23" t="s">
        <v>3519</v>
      </c>
      <c r="H436" s="23" t="s">
        <v>4247</v>
      </c>
      <c r="I436" s="23" t="s">
        <v>2423</v>
      </c>
      <c r="J436" s="23" t="s">
        <v>3526</v>
      </c>
      <c r="K436" s="23" t="s">
        <v>38</v>
      </c>
      <c r="L436" s="23" t="s">
        <v>30</v>
      </c>
      <c r="M436" s="25">
        <v>395.6</v>
      </c>
      <c r="N436" s="23" t="s">
        <v>439</v>
      </c>
    </row>
    <row r="437" spans="1:14" x14ac:dyDescent="0.25">
      <c r="A437" s="23" t="s">
        <v>6319</v>
      </c>
      <c r="B437" s="23" t="s">
        <v>440</v>
      </c>
      <c r="C437" s="24">
        <v>45641</v>
      </c>
      <c r="D437" s="25">
        <v>358</v>
      </c>
      <c r="E437" s="23" t="s">
        <v>4461</v>
      </c>
      <c r="F437" s="23" t="s">
        <v>20</v>
      </c>
      <c r="G437" s="23" t="s">
        <v>3513</v>
      </c>
      <c r="H437" s="23" t="s">
        <v>4236</v>
      </c>
      <c r="I437" s="23" t="s">
        <v>2423</v>
      </c>
      <c r="J437" s="23" t="s">
        <v>3514</v>
      </c>
      <c r="K437" s="23" t="s">
        <v>93</v>
      </c>
      <c r="L437" s="23" t="s">
        <v>21</v>
      </c>
      <c r="M437" s="25">
        <v>94.2</v>
      </c>
      <c r="N437" s="23" t="s">
        <v>440</v>
      </c>
    </row>
    <row r="438" spans="1:14" x14ac:dyDescent="0.25">
      <c r="A438" s="23" t="s">
        <v>6297</v>
      </c>
      <c r="B438" s="23" t="s">
        <v>439</v>
      </c>
      <c r="C438" s="24">
        <v>45641</v>
      </c>
      <c r="D438" s="25">
        <v>1139</v>
      </c>
      <c r="E438" s="23" t="s">
        <v>4458</v>
      </c>
      <c r="F438" s="23" t="s">
        <v>20</v>
      </c>
      <c r="G438" s="23" t="s">
        <v>3521</v>
      </c>
      <c r="H438" s="23" t="s">
        <v>4246</v>
      </c>
      <c r="I438" s="23" t="s">
        <v>2423</v>
      </c>
      <c r="J438" s="23" t="s">
        <v>3516</v>
      </c>
      <c r="K438" s="23" t="s">
        <v>152</v>
      </c>
      <c r="L438" s="23" t="s">
        <v>21</v>
      </c>
      <c r="M438" s="25">
        <v>532.55999999999995</v>
      </c>
      <c r="N438" s="23" t="s">
        <v>439</v>
      </c>
    </row>
    <row r="439" spans="1:14" x14ac:dyDescent="0.25">
      <c r="A439" s="23" t="s">
        <v>6312</v>
      </c>
      <c r="B439" s="23" t="s">
        <v>439</v>
      </c>
      <c r="C439" s="24">
        <v>45642</v>
      </c>
      <c r="D439" s="25">
        <v>8835</v>
      </c>
      <c r="E439" s="23" t="s">
        <v>4453</v>
      </c>
      <c r="F439" s="23" t="s">
        <v>20</v>
      </c>
      <c r="G439" s="23" t="s">
        <v>3521</v>
      </c>
      <c r="H439" s="23" t="s">
        <v>4241</v>
      </c>
      <c r="I439" s="23" t="s">
        <v>2424</v>
      </c>
      <c r="J439" s="23" t="s">
        <v>3512</v>
      </c>
      <c r="K439" s="23" t="s">
        <v>189</v>
      </c>
      <c r="L439" s="23" t="s">
        <v>64</v>
      </c>
      <c r="M439" s="25">
        <v>2457.48</v>
      </c>
      <c r="N439" s="23" t="s">
        <v>439</v>
      </c>
    </row>
    <row r="440" spans="1:14" x14ac:dyDescent="0.25">
      <c r="A440" s="23" t="s">
        <v>6308</v>
      </c>
      <c r="B440" s="23" t="s">
        <v>438</v>
      </c>
      <c r="C440" s="24">
        <v>45642</v>
      </c>
      <c r="D440" s="25">
        <v>3367</v>
      </c>
      <c r="E440" s="23" t="s">
        <v>4506</v>
      </c>
      <c r="F440" s="23" t="s">
        <v>20</v>
      </c>
      <c r="G440" s="23" t="s">
        <v>3521</v>
      </c>
      <c r="H440" s="23" t="s">
        <v>4234</v>
      </c>
      <c r="I440" s="23" t="s">
        <v>2423</v>
      </c>
      <c r="J440" s="23" t="s">
        <v>3516</v>
      </c>
      <c r="K440" s="23" t="s">
        <v>160</v>
      </c>
      <c r="L440" s="23" t="s">
        <v>64</v>
      </c>
      <c r="M440" s="25">
        <v>1828.68</v>
      </c>
      <c r="N440" s="23" t="s">
        <v>438</v>
      </c>
    </row>
    <row r="441" spans="1:14" x14ac:dyDescent="0.25">
      <c r="A441" s="23" t="s">
        <v>6331</v>
      </c>
      <c r="B441" s="23" t="s">
        <v>439</v>
      </c>
      <c r="C441" s="24">
        <v>45643</v>
      </c>
      <c r="D441" s="25">
        <v>3626</v>
      </c>
      <c r="E441" s="23" t="s">
        <v>4433</v>
      </c>
      <c r="F441" s="23" t="s">
        <v>50</v>
      </c>
      <c r="G441" s="23" t="s">
        <v>3522</v>
      </c>
      <c r="H441" s="23" t="s">
        <v>4257</v>
      </c>
      <c r="I441" s="23" t="s">
        <v>2426</v>
      </c>
      <c r="J441" s="23" t="s">
        <v>3512</v>
      </c>
      <c r="K441" s="23" t="s">
        <v>36</v>
      </c>
      <c r="L441" s="23" t="s">
        <v>51</v>
      </c>
      <c r="M441" s="25">
        <v>1133.69</v>
      </c>
      <c r="N441" s="23" t="s">
        <v>439</v>
      </c>
    </row>
    <row r="442" spans="1:14" x14ac:dyDescent="0.25">
      <c r="A442" s="23" t="s">
        <v>6301</v>
      </c>
      <c r="B442" s="23" t="s">
        <v>439</v>
      </c>
      <c r="C442" s="24">
        <v>45645</v>
      </c>
      <c r="D442" s="25">
        <v>6286</v>
      </c>
      <c r="E442" s="23" t="s">
        <v>4481</v>
      </c>
      <c r="F442" s="23" t="s">
        <v>15</v>
      </c>
      <c r="G442" s="23" t="s">
        <v>3518</v>
      </c>
      <c r="H442" s="23" t="s">
        <v>4242</v>
      </c>
      <c r="I442" s="23" t="s">
        <v>2424</v>
      </c>
      <c r="J442" s="23" t="s">
        <v>3512</v>
      </c>
      <c r="K442" s="23" t="s">
        <v>112</v>
      </c>
      <c r="L442" s="23" t="s">
        <v>16</v>
      </c>
      <c r="M442" s="25">
        <v>4142.8999999999996</v>
      </c>
      <c r="N442" s="23" t="s">
        <v>439</v>
      </c>
    </row>
    <row r="443" spans="1:14" x14ac:dyDescent="0.25">
      <c r="A443" s="23" t="s">
        <v>6332</v>
      </c>
      <c r="B443" s="23" t="s">
        <v>439</v>
      </c>
      <c r="C443" s="24">
        <v>45645</v>
      </c>
      <c r="D443" s="25">
        <v>13570</v>
      </c>
      <c r="E443" s="23" t="s">
        <v>4473</v>
      </c>
      <c r="F443" s="23" t="s">
        <v>40</v>
      </c>
      <c r="G443" s="23" t="s">
        <v>3527</v>
      </c>
      <c r="H443" s="23" t="s">
        <v>4261</v>
      </c>
      <c r="I443" s="23" t="s">
        <v>2422</v>
      </c>
      <c r="J443" s="23" t="s">
        <v>3512</v>
      </c>
      <c r="K443" s="23" t="s">
        <v>48</v>
      </c>
      <c r="L443" s="23" t="s">
        <v>41</v>
      </c>
      <c r="M443" s="25">
        <v>8634.4500000000007</v>
      </c>
      <c r="N443" s="23" t="s">
        <v>439</v>
      </c>
    </row>
    <row r="444" spans="1:14" x14ac:dyDescent="0.25">
      <c r="A444" s="23" t="s">
        <v>6286</v>
      </c>
      <c r="B444" s="23" t="s">
        <v>440</v>
      </c>
      <c r="C444" s="24">
        <v>45646</v>
      </c>
      <c r="D444" s="25">
        <v>5801</v>
      </c>
      <c r="E444" s="23" t="s">
        <v>4421</v>
      </c>
      <c r="F444" s="23" t="s">
        <v>20</v>
      </c>
      <c r="G444" s="23" t="s">
        <v>3521</v>
      </c>
      <c r="H444" s="23" t="s">
        <v>4246</v>
      </c>
      <c r="I444" s="23" t="s">
        <v>2422</v>
      </c>
      <c r="J444" s="23" t="s">
        <v>3516</v>
      </c>
      <c r="K444" s="23" t="s">
        <v>403</v>
      </c>
      <c r="L444" s="23" t="s">
        <v>64</v>
      </c>
      <c r="M444" s="25">
        <v>1782.74</v>
      </c>
      <c r="N444" s="23" t="s">
        <v>440</v>
      </c>
    </row>
    <row r="445" spans="1:14" x14ac:dyDescent="0.25">
      <c r="A445" s="23" t="s">
        <v>6324</v>
      </c>
      <c r="B445" s="23" t="s">
        <v>439</v>
      </c>
      <c r="C445" s="24">
        <v>45646</v>
      </c>
      <c r="D445" s="25">
        <v>7530</v>
      </c>
      <c r="E445" s="23" t="s">
        <v>4452</v>
      </c>
      <c r="F445" s="23" t="s">
        <v>15</v>
      </c>
      <c r="G445" s="23" t="s">
        <v>3518</v>
      </c>
      <c r="H445" s="23" t="s">
        <v>238</v>
      </c>
      <c r="I445" s="23" t="s">
        <v>2422</v>
      </c>
      <c r="J445" s="23" t="s">
        <v>3512</v>
      </c>
      <c r="K445" s="23" t="s">
        <v>160</v>
      </c>
      <c r="L445" s="23" t="s">
        <v>25</v>
      </c>
      <c r="M445" s="25">
        <v>2920.79</v>
      </c>
      <c r="N445" s="23" t="s">
        <v>439</v>
      </c>
    </row>
    <row r="446" spans="1:14" x14ac:dyDescent="0.25">
      <c r="A446" s="23" t="s">
        <v>6296</v>
      </c>
      <c r="B446" s="23" t="s">
        <v>441</v>
      </c>
      <c r="C446" s="24">
        <v>45646</v>
      </c>
      <c r="D446" s="25">
        <v>506</v>
      </c>
      <c r="E446" s="23" t="s">
        <v>4498</v>
      </c>
      <c r="F446" s="23" t="s">
        <v>20</v>
      </c>
      <c r="G446" s="23" t="s">
        <v>3513</v>
      </c>
      <c r="H446" s="23" t="s">
        <v>4236</v>
      </c>
      <c r="I446" s="23" t="s">
        <v>2424</v>
      </c>
      <c r="J446" s="23" t="s">
        <v>3523</v>
      </c>
      <c r="K446" s="23" t="s">
        <v>18</v>
      </c>
      <c r="L446" s="23" t="s">
        <v>491</v>
      </c>
      <c r="M446" s="25">
        <v>170.52</v>
      </c>
      <c r="N446" s="23" t="s">
        <v>441</v>
      </c>
    </row>
    <row r="447" spans="1:14" x14ac:dyDescent="0.25">
      <c r="A447" s="23" t="s">
        <v>6289</v>
      </c>
      <c r="B447" s="23" t="s">
        <v>440</v>
      </c>
      <c r="C447" s="24">
        <v>45646</v>
      </c>
      <c r="D447" s="25">
        <v>2234</v>
      </c>
      <c r="E447" s="23" t="s">
        <v>4511</v>
      </c>
      <c r="F447" s="23" t="s">
        <v>15</v>
      </c>
      <c r="G447" s="23" t="s">
        <v>3524</v>
      </c>
      <c r="H447" s="23" t="s">
        <v>4260</v>
      </c>
      <c r="I447" s="23" t="s">
        <v>2425</v>
      </c>
      <c r="J447" s="23" t="s">
        <v>3516</v>
      </c>
      <c r="K447" s="23" t="s">
        <v>60</v>
      </c>
      <c r="L447" s="23" t="s">
        <v>55</v>
      </c>
      <c r="M447" s="25">
        <v>854.95</v>
      </c>
      <c r="N447" s="23" t="s">
        <v>440</v>
      </c>
    </row>
    <row r="448" spans="1:14" x14ac:dyDescent="0.25">
      <c r="A448" s="23" t="s">
        <v>6297</v>
      </c>
      <c r="B448" s="23" t="s">
        <v>439</v>
      </c>
      <c r="C448" s="24">
        <v>45647</v>
      </c>
      <c r="D448" s="25">
        <v>2791</v>
      </c>
      <c r="E448" s="23" t="s">
        <v>4485</v>
      </c>
      <c r="F448" s="23" t="s">
        <v>20</v>
      </c>
      <c r="G448" s="23" t="s">
        <v>3513</v>
      </c>
      <c r="H448" s="23" t="s">
        <v>4235</v>
      </c>
      <c r="I448" s="23" t="s">
        <v>2423</v>
      </c>
      <c r="J448" s="23" t="s">
        <v>3523</v>
      </c>
      <c r="K448" s="23" t="s">
        <v>53</v>
      </c>
      <c r="L448" s="23" t="s">
        <v>21</v>
      </c>
      <c r="M448" s="25">
        <v>812.71</v>
      </c>
      <c r="N448" s="23" t="s">
        <v>439</v>
      </c>
    </row>
    <row r="449" spans="1:14" x14ac:dyDescent="0.25">
      <c r="A449" s="23" t="s">
        <v>6333</v>
      </c>
      <c r="B449" s="23" t="s">
        <v>439</v>
      </c>
      <c r="C449" s="24">
        <v>45647</v>
      </c>
      <c r="D449" s="25">
        <v>678</v>
      </c>
      <c r="E449" s="23" t="s">
        <v>4474</v>
      </c>
      <c r="F449" s="23" t="s">
        <v>40</v>
      </c>
      <c r="G449" s="23" t="s">
        <v>3511</v>
      </c>
      <c r="H449" s="23" t="s">
        <v>4248</v>
      </c>
      <c r="I449" s="23" t="s">
        <v>2422</v>
      </c>
      <c r="J449" s="23" t="s">
        <v>3514</v>
      </c>
      <c r="K449" s="23" t="s">
        <v>198</v>
      </c>
      <c r="L449" s="23" t="s">
        <v>493</v>
      </c>
      <c r="M449" s="25">
        <v>428.79</v>
      </c>
      <c r="N449" s="23" t="s">
        <v>439</v>
      </c>
    </row>
    <row r="450" spans="1:14" x14ac:dyDescent="0.25">
      <c r="A450" s="23" t="s">
        <v>6308</v>
      </c>
      <c r="B450" s="23" t="s">
        <v>441</v>
      </c>
      <c r="C450" s="24">
        <v>45648</v>
      </c>
      <c r="D450" s="25">
        <v>3554</v>
      </c>
      <c r="E450" s="23" t="s">
        <v>4420</v>
      </c>
      <c r="F450" s="23" t="s">
        <v>20</v>
      </c>
      <c r="G450" s="23" t="s">
        <v>3513</v>
      </c>
      <c r="H450" s="23" t="s">
        <v>4236</v>
      </c>
      <c r="I450" s="23" t="s">
        <v>2422</v>
      </c>
      <c r="J450" s="23" t="s">
        <v>3516</v>
      </c>
      <c r="K450" s="23" t="s">
        <v>201</v>
      </c>
      <c r="L450" s="23" t="s">
        <v>491</v>
      </c>
      <c r="M450" s="25">
        <v>2070.81</v>
      </c>
      <c r="N450" s="23" t="s">
        <v>441</v>
      </c>
    </row>
    <row r="451" spans="1:14" x14ac:dyDescent="0.25">
      <c r="A451" s="23" t="s">
        <v>6293</v>
      </c>
      <c r="B451" s="23" t="s">
        <v>438</v>
      </c>
      <c r="C451" s="24">
        <v>45648</v>
      </c>
      <c r="D451" s="25">
        <v>487</v>
      </c>
      <c r="E451" s="23" t="s">
        <v>4429</v>
      </c>
      <c r="F451" s="23" t="s">
        <v>15</v>
      </c>
      <c r="G451" s="23" t="s">
        <v>3515</v>
      </c>
      <c r="H451" s="23" t="s">
        <v>249</v>
      </c>
      <c r="I451" s="23" t="s">
        <v>2425</v>
      </c>
      <c r="J451" s="23" t="s">
        <v>3514</v>
      </c>
      <c r="K451" s="23" t="s">
        <v>198</v>
      </c>
      <c r="L451" s="23" t="s">
        <v>55</v>
      </c>
      <c r="M451" s="25">
        <v>187.73</v>
      </c>
      <c r="N451" s="23" t="s">
        <v>438</v>
      </c>
    </row>
    <row r="452" spans="1:14" x14ac:dyDescent="0.25">
      <c r="A452" s="23" t="s">
        <v>6320</v>
      </c>
      <c r="B452" s="23" t="s">
        <v>438</v>
      </c>
      <c r="C452" s="24">
        <v>45648</v>
      </c>
      <c r="D452" s="25">
        <v>9308</v>
      </c>
      <c r="E452" s="23" t="s">
        <v>4430</v>
      </c>
      <c r="F452" s="23" t="s">
        <v>40</v>
      </c>
      <c r="G452" s="23" t="s">
        <v>3511</v>
      </c>
      <c r="H452" s="23" t="s">
        <v>4233</v>
      </c>
      <c r="I452" s="23" t="s">
        <v>2423</v>
      </c>
      <c r="J452" s="23" t="s">
        <v>3512</v>
      </c>
      <c r="K452" s="23" t="s">
        <v>172</v>
      </c>
      <c r="L452" s="23" t="s">
        <v>41</v>
      </c>
      <c r="M452" s="25">
        <v>2259.41</v>
      </c>
      <c r="N452" s="23" t="s">
        <v>438</v>
      </c>
    </row>
    <row r="453" spans="1:14" x14ac:dyDescent="0.25">
      <c r="A453" s="23" t="s">
        <v>6332</v>
      </c>
      <c r="B453" s="23" t="s">
        <v>443</v>
      </c>
      <c r="C453" s="24">
        <v>45648</v>
      </c>
      <c r="D453" s="25">
        <v>7631</v>
      </c>
      <c r="E453" s="23" t="s">
        <v>4512</v>
      </c>
      <c r="F453" s="23" t="s">
        <v>40</v>
      </c>
      <c r="G453" s="23" t="s">
        <v>3511</v>
      </c>
      <c r="H453" s="23" t="s">
        <v>4233</v>
      </c>
      <c r="I453" s="23" t="s">
        <v>2424</v>
      </c>
      <c r="J453" s="23" t="s">
        <v>3512</v>
      </c>
      <c r="K453" s="23" t="s">
        <v>192</v>
      </c>
      <c r="L453" s="23" t="s">
        <v>41</v>
      </c>
      <c r="M453" s="25">
        <v>2126.96</v>
      </c>
      <c r="N453" s="23" t="s">
        <v>443</v>
      </c>
    </row>
    <row r="454" spans="1:14" x14ac:dyDescent="0.25">
      <c r="A454" s="23" t="s">
        <v>6317</v>
      </c>
      <c r="B454" s="23" t="s">
        <v>438</v>
      </c>
      <c r="C454" s="24">
        <v>45649</v>
      </c>
      <c r="D454" s="25">
        <v>481</v>
      </c>
      <c r="E454" s="23" t="s">
        <v>4437</v>
      </c>
      <c r="F454" s="23" t="s">
        <v>15</v>
      </c>
      <c r="G454" s="23" t="s">
        <v>3517</v>
      </c>
      <c r="H454" s="23" t="s">
        <v>4254</v>
      </c>
      <c r="I454" s="23" t="s">
        <v>2422</v>
      </c>
      <c r="J454" s="23" t="s">
        <v>3514</v>
      </c>
      <c r="K454" s="23" t="s">
        <v>32</v>
      </c>
      <c r="L454" s="23" t="s">
        <v>492</v>
      </c>
      <c r="M454" s="25">
        <v>169.82</v>
      </c>
      <c r="N454" s="23" t="s">
        <v>438</v>
      </c>
    </row>
    <row r="455" spans="1:14" x14ac:dyDescent="0.25">
      <c r="A455" s="23" t="s">
        <v>6287</v>
      </c>
      <c r="B455" s="23" t="s">
        <v>439</v>
      </c>
      <c r="C455" s="24">
        <v>45649</v>
      </c>
      <c r="D455" s="25">
        <v>15193</v>
      </c>
      <c r="E455" s="23" t="s">
        <v>4479</v>
      </c>
      <c r="F455" s="23" t="s">
        <v>29</v>
      </c>
      <c r="G455" s="23" t="s">
        <v>3520</v>
      </c>
      <c r="H455" s="23" t="s">
        <v>4249</v>
      </c>
      <c r="I455" s="23" t="s">
        <v>2422</v>
      </c>
      <c r="J455" s="23" t="s">
        <v>3512</v>
      </c>
      <c r="K455" s="23" t="s">
        <v>145</v>
      </c>
      <c r="L455" s="23" t="s">
        <v>67</v>
      </c>
      <c r="M455" s="25">
        <v>4762.07</v>
      </c>
      <c r="N455" s="23" t="s">
        <v>439</v>
      </c>
    </row>
    <row r="456" spans="1:14" x14ac:dyDescent="0.25">
      <c r="A456" s="23" t="s">
        <v>6296</v>
      </c>
      <c r="B456" s="23" t="s">
        <v>438</v>
      </c>
      <c r="C456" s="24">
        <v>45649</v>
      </c>
      <c r="D456" s="25">
        <v>928</v>
      </c>
      <c r="E456" s="23" t="s">
        <v>4494</v>
      </c>
      <c r="F456" s="23" t="s">
        <v>20</v>
      </c>
      <c r="G456" s="23" t="s">
        <v>3513</v>
      </c>
      <c r="H456" s="23" t="s">
        <v>242</v>
      </c>
      <c r="I456" s="23" t="s">
        <v>2422</v>
      </c>
      <c r="J456" s="23" t="s">
        <v>3516</v>
      </c>
      <c r="K456" s="23" t="s">
        <v>36</v>
      </c>
      <c r="L456" s="23" t="s">
        <v>21</v>
      </c>
      <c r="M456" s="25">
        <v>457.23</v>
      </c>
      <c r="N456" s="23" t="s">
        <v>438</v>
      </c>
    </row>
    <row r="457" spans="1:14" x14ac:dyDescent="0.25">
      <c r="A457" s="23" t="s">
        <v>6289</v>
      </c>
      <c r="B457" s="23" t="s">
        <v>439</v>
      </c>
      <c r="C457" s="24">
        <v>45649</v>
      </c>
      <c r="D457" s="25">
        <v>15184</v>
      </c>
      <c r="E457" s="23" t="s">
        <v>4455</v>
      </c>
      <c r="F457" s="23" t="s">
        <v>15</v>
      </c>
      <c r="G457" s="23" t="s">
        <v>3515</v>
      </c>
      <c r="H457" s="23" t="s">
        <v>249</v>
      </c>
      <c r="I457" s="23" t="s">
        <v>2422</v>
      </c>
      <c r="J457" s="23" t="s">
        <v>3516</v>
      </c>
      <c r="K457" s="23" t="s">
        <v>172</v>
      </c>
      <c r="L457" s="23" t="s">
        <v>55</v>
      </c>
      <c r="M457" s="25">
        <v>2585.48</v>
      </c>
      <c r="N457" s="23" t="s">
        <v>439</v>
      </c>
    </row>
    <row r="458" spans="1:14" x14ac:dyDescent="0.25">
      <c r="A458" s="23" t="s">
        <v>6290</v>
      </c>
      <c r="B458" s="23" t="s">
        <v>439</v>
      </c>
      <c r="C458" s="24">
        <v>45650</v>
      </c>
      <c r="D458" s="25">
        <v>601</v>
      </c>
      <c r="E458" s="23" t="s">
        <v>4457</v>
      </c>
      <c r="F458" s="23" t="s">
        <v>15</v>
      </c>
      <c r="G458" s="23" t="s">
        <v>3517</v>
      </c>
      <c r="H458" s="23" t="s">
        <v>4254</v>
      </c>
      <c r="I458" s="23" t="s">
        <v>2422</v>
      </c>
      <c r="J458" s="23" t="s">
        <v>3514</v>
      </c>
      <c r="K458" s="23" t="s">
        <v>164</v>
      </c>
      <c r="L458" s="23" t="s">
        <v>55</v>
      </c>
      <c r="M458" s="25">
        <v>213.97</v>
      </c>
      <c r="N458" s="23" t="s">
        <v>439</v>
      </c>
    </row>
    <row r="459" spans="1:14" x14ac:dyDescent="0.25">
      <c r="A459" s="23" t="s">
        <v>6312</v>
      </c>
      <c r="B459" s="23" t="s">
        <v>441</v>
      </c>
      <c r="C459" s="24">
        <v>45652</v>
      </c>
      <c r="D459" s="25">
        <v>1254</v>
      </c>
      <c r="E459" s="23" t="s">
        <v>4407</v>
      </c>
      <c r="F459" s="23" t="s">
        <v>20</v>
      </c>
      <c r="G459" s="23" t="s">
        <v>3521</v>
      </c>
      <c r="H459" s="23" t="s">
        <v>4237</v>
      </c>
      <c r="I459" s="23" t="s">
        <v>2425</v>
      </c>
      <c r="J459" s="23" t="s">
        <v>3523</v>
      </c>
      <c r="K459" s="23" t="s">
        <v>192</v>
      </c>
      <c r="L459" s="23" t="s">
        <v>491</v>
      </c>
      <c r="M459" s="25">
        <v>387.56</v>
      </c>
      <c r="N459" s="23" t="s">
        <v>441</v>
      </c>
    </row>
    <row r="460" spans="1:14" x14ac:dyDescent="0.25">
      <c r="A460" s="23" t="s">
        <v>6292</v>
      </c>
      <c r="B460" s="23" t="s">
        <v>439</v>
      </c>
      <c r="C460" s="24">
        <v>45652</v>
      </c>
      <c r="D460" s="25">
        <v>4930</v>
      </c>
      <c r="E460" s="23" t="s">
        <v>4410</v>
      </c>
      <c r="F460" s="23" t="s">
        <v>15</v>
      </c>
      <c r="G460" s="23" t="s">
        <v>3524</v>
      </c>
      <c r="H460" s="23" t="s">
        <v>4245</v>
      </c>
      <c r="I460" s="23" t="s">
        <v>2424</v>
      </c>
      <c r="J460" s="23" t="s">
        <v>3516</v>
      </c>
      <c r="K460" s="23" t="s">
        <v>119</v>
      </c>
      <c r="L460" s="23" t="s">
        <v>16</v>
      </c>
      <c r="M460" s="25">
        <v>1476.85</v>
      </c>
      <c r="N460" s="23" t="s">
        <v>439</v>
      </c>
    </row>
    <row r="461" spans="1:14" x14ac:dyDescent="0.25">
      <c r="A461" s="23" t="s">
        <v>6293</v>
      </c>
      <c r="B461" s="23" t="s">
        <v>438</v>
      </c>
      <c r="C461" s="24">
        <v>45653</v>
      </c>
      <c r="D461" s="25">
        <v>4653</v>
      </c>
      <c r="E461" s="23" t="s">
        <v>4490</v>
      </c>
      <c r="F461" s="23" t="s">
        <v>15</v>
      </c>
      <c r="G461" s="23" t="s">
        <v>3518</v>
      </c>
      <c r="H461" s="23" t="s">
        <v>4251</v>
      </c>
      <c r="I461" s="23" t="s">
        <v>2423</v>
      </c>
      <c r="J461" s="23" t="s">
        <v>3516</v>
      </c>
      <c r="K461" s="23" t="s">
        <v>62</v>
      </c>
      <c r="L461" s="23" t="s">
        <v>492</v>
      </c>
      <c r="M461" s="25">
        <v>2079.71</v>
      </c>
      <c r="N461" s="23" t="s">
        <v>438</v>
      </c>
    </row>
    <row r="462" spans="1:14" x14ac:dyDescent="0.25">
      <c r="A462" s="23" t="s">
        <v>6301</v>
      </c>
      <c r="B462" s="23" t="s">
        <v>443</v>
      </c>
      <c r="C462" s="24">
        <v>45655</v>
      </c>
      <c r="D462" s="25">
        <v>904</v>
      </c>
      <c r="E462" s="23" t="s">
        <v>4403</v>
      </c>
      <c r="F462" s="23" t="s">
        <v>15</v>
      </c>
      <c r="G462" s="23" t="s">
        <v>3518</v>
      </c>
      <c r="H462" s="23" t="s">
        <v>4242</v>
      </c>
      <c r="I462" s="23" t="s">
        <v>2425</v>
      </c>
      <c r="J462" s="23" t="s">
        <v>3514</v>
      </c>
      <c r="K462" s="23" t="s">
        <v>45</v>
      </c>
      <c r="L462" s="23" t="s">
        <v>16</v>
      </c>
      <c r="M462" s="25">
        <v>351.52</v>
      </c>
      <c r="N462" s="23" t="s">
        <v>443</v>
      </c>
    </row>
    <row r="463" spans="1:14" x14ac:dyDescent="0.25">
      <c r="A463" s="23" t="s">
        <v>6326</v>
      </c>
      <c r="B463" s="23" t="s">
        <v>439</v>
      </c>
      <c r="C463" s="24">
        <v>45655</v>
      </c>
      <c r="D463" s="25">
        <v>2481</v>
      </c>
      <c r="E463" s="23" t="s">
        <v>4505</v>
      </c>
      <c r="F463" s="23" t="s">
        <v>29</v>
      </c>
      <c r="G463" s="23" t="s">
        <v>3520</v>
      </c>
      <c r="H463" s="23" t="s">
        <v>4249</v>
      </c>
      <c r="I463" s="23" t="s">
        <v>2423</v>
      </c>
      <c r="J463" s="23" t="s">
        <v>3514</v>
      </c>
      <c r="K463" s="23" t="s">
        <v>139</v>
      </c>
      <c r="L463" s="23" t="s">
        <v>67</v>
      </c>
      <c r="M463" s="25">
        <v>750.15</v>
      </c>
      <c r="N463" s="23" t="s">
        <v>439</v>
      </c>
    </row>
    <row r="464" spans="1:14" x14ac:dyDescent="0.25">
      <c r="A464" s="23" t="s">
        <v>6295</v>
      </c>
      <c r="B464" s="23" t="s">
        <v>441</v>
      </c>
      <c r="C464" s="24">
        <v>45656</v>
      </c>
      <c r="D464" s="25">
        <v>27982</v>
      </c>
      <c r="E464" s="23" t="s">
        <v>4444</v>
      </c>
      <c r="F464" s="23" t="s">
        <v>50</v>
      </c>
      <c r="G464" s="23" t="s">
        <v>3525</v>
      </c>
      <c r="H464" s="23" t="s">
        <v>4258</v>
      </c>
      <c r="I464" s="23" t="s">
        <v>2425</v>
      </c>
      <c r="J464" s="23" t="s">
        <v>3512</v>
      </c>
      <c r="K464" s="23" t="s">
        <v>136</v>
      </c>
      <c r="L464" s="23" t="s">
        <v>51</v>
      </c>
      <c r="M464" s="25">
        <v>7483.56</v>
      </c>
      <c r="N464" s="23" t="s">
        <v>441</v>
      </c>
    </row>
    <row r="465" spans="1:14" x14ac:dyDescent="0.25">
      <c r="A465" s="23" t="s">
        <v>6304</v>
      </c>
      <c r="B465" s="23" t="s">
        <v>439</v>
      </c>
      <c r="C465" s="24">
        <v>45656</v>
      </c>
      <c r="D465" s="25">
        <v>7037</v>
      </c>
      <c r="E465" s="23" t="s">
        <v>4436</v>
      </c>
      <c r="F465" s="23" t="s">
        <v>20</v>
      </c>
      <c r="G465" s="23" t="s">
        <v>3521</v>
      </c>
      <c r="H465" s="23" t="s">
        <v>4234</v>
      </c>
      <c r="I465" s="23" t="s">
        <v>2424</v>
      </c>
      <c r="J465" s="23" t="s">
        <v>3512</v>
      </c>
      <c r="K465" s="23" t="s">
        <v>155</v>
      </c>
      <c r="L465" s="23" t="s">
        <v>21</v>
      </c>
      <c r="M465" s="25">
        <v>4616.71</v>
      </c>
      <c r="N465" s="23" t="s">
        <v>439</v>
      </c>
    </row>
    <row r="466" spans="1:14" x14ac:dyDescent="0.25">
      <c r="A466" s="23" t="s">
        <v>6296</v>
      </c>
      <c r="B466" s="23" t="s">
        <v>439</v>
      </c>
      <c r="C466" s="24">
        <v>45656</v>
      </c>
      <c r="D466" s="25">
        <v>332</v>
      </c>
      <c r="E466" s="23" t="s">
        <v>4502</v>
      </c>
      <c r="F466" s="23" t="s">
        <v>20</v>
      </c>
      <c r="G466" s="23" t="s">
        <v>3521</v>
      </c>
      <c r="H466" s="23" t="s">
        <v>4246</v>
      </c>
      <c r="I466" s="23" t="s">
        <v>2425</v>
      </c>
      <c r="J466" s="23" t="s">
        <v>3516</v>
      </c>
      <c r="K466" s="23" t="s">
        <v>162</v>
      </c>
      <c r="L466" s="23" t="s">
        <v>21</v>
      </c>
      <c r="M466" s="25">
        <v>217.84</v>
      </c>
      <c r="N466" s="23" t="s">
        <v>439</v>
      </c>
    </row>
    <row r="467" spans="1:14" x14ac:dyDescent="0.25">
      <c r="A467" s="23" t="s">
        <v>6289</v>
      </c>
      <c r="B467" s="23" t="s">
        <v>439</v>
      </c>
      <c r="C467" s="24">
        <v>45656</v>
      </c>
      <c r="D467" s="25">
        <v>711</v>
      </c>
      <c r="E467" s="23" t="s">
        <v>4478</v>
      </c>
      <c r="F467" s="23" t="s">
        <v>15</v>
      </c>
      <c r="G467" s="23" t="s">
        <v>3518</v>
      </c>
      <c r="H467" s="23" t="s">
        <v>238</v>
      </c>
      <c r="I467" s="23" t="s">
        <v>2426</v>
      </c>
      <c r="J467" s="23" t="s">
        <v>3514</v>
      </c>
      <c r="K467" s="23" t="s">
        <v>57</v>
      </c>
      <c r="L467" s="23" t="s">
        <v>55</v>
      </c>
      <c r="M467" s="25">
        <v>329.27</v>
      </c>
      <c r="N467" s="23" t="s">
        <v>439</v>
      </c>
    </row>
    <row r="468" spans="1:14" x14ac:dyDescent="0.25">
      <c r="A468" s="23" t="s">
        <v>6290</v>
      </c>
      <c r="B468" s="23" t="s">
        <v>438</v>
      </c>
      <c r="C468" s="24">
        <v>45657</v>
      </c>
      <c r="D468" s="25">
        <v>6750</v>
      </c>
      <c r="E468" s="23" t="s">
        <v>4422</v>
      </c>
      <c r="F468" s="23" t="s">
        <v>15</v>
      </c>
      <c r="G468" s="23" t="s">
        <v>3515</v>
      </c>
      <c r="H468" s="23" t="s">
        <v>4238</v>
      </c>
      <c r="I468" s="23" t="s">
        <v>2422</v>
      </c>
      <c r="J468" s="23" t="s">
        <v>3523</v>
      </c>
      <c r="K468" s="23" t="s">
        <v>38</v>
      </c>
      <c r="L468" s="23" t="s">
        <v>492</v>
      </c>
      <c r="M468" s="25">
        <v>1843.45</v>
      </c>
      <c r="N468" s="23" t="s">
        <v>438</v>
      </c>
    </row>
    <row r="469" spans="1:14" x14ac:dyDescent="0.25">
      <c r="A469" s="23" t="s">
        <v>6312</v>
      </c>
      <c r="B469" s="23" t="s">
        <v>438</v>
      </c>
      <c r="C469" s="24">
        <v>45657</v>
      </c>
      <c r="D469" s="25">
        <v>6571</v>
      </c>
      <c r="E469" s="23" t="s">
        <v>4454</v>
      </c>
      <c r="F469" s="23" t="s">
        <v>20</v>
      </c>
      <c r="G469" s="23" t="s">
        <v>3513</v>
      </c>
      <c r="H469" s="23" t="s">
        <v>4236</v>
      </c>
      <c r="I469" s="23" t="s">
        <v>2422</v>
      </c>
      <c r="J469" s="23" t="s">
        <v>3512</v>
      </c>
      <c r="K469" s="23" t="s">
        <v>23</v>
      </c>
      <c r="L469" s="23" t="s">
        <v>21</v>
      </c>
      <c r="M469" s="25">
        <v>1318.95</v>
      </c>
      <c r="N469" s="23" t="s">
        <v>438</v>
      </c>
    </row>
    <row r="470" spans="1:14" x14ac:dyDescent="0.25">
      <c r="A470" s="23" t="s">
        <v>6292</v>
      </c>
      <c r="B470" s="23" t="s">
        <v>439</v>
      </c>
      <c r="C470" s="24">
        <v>45657</v>
      </c>
      <c r="D470" s="25">
        <v>2272</v>
      </c>
      <c r="E470" s="23" t="s">
        <v>4486</v>
      </c>
      <c r="F470" s="23" t="s">
        <v>15</v>
      </c>
      <c r="G470" s="23" t="s">
        <v>3518</v>
      </c>
      <c r="H470" s="23" t="s">
        <v>4251</v>
      </c>
      <c r="I470" s="23" t="s">
        <v>2424</v>
      </c>
      <c r="J470" s="23" t="s">
        <v>3514</v>
      </c>
      <c r="K470" s="23" t="s">
        <v>43</v>
      </c>
      <c r="L470" s="23" t="s">
        <v>492</v>
      </c>
      <c r="M470" s="25">
        <v>696.87</v>
      </c>
      <c r="N470" s="23" t="s">
        <v>439</v>
      </c>
    </row>
    <row r="471" spans="1:14" x14ac:dyDescent="0.25">
      <c r="A471" s="23" t="s">
        <v>6293</v>
      </c>
      <c r="B471" s="23" t="s">
        <v>440</v>
      </c>
      <c r="C471" s="24">
        <v>45657</v>
      </c>
      <c r="D471" s="25">
        <v>4622</v>
      </c>
      <c r="E471" s="23" t="s">
        <v>4470</v>
      </c>
      <c r="F471" s="23" t="s">
        <v>15</v>
      </c>
      <c r="G471" s="23" t="s">
        <v>3515</v>
      </c>
      <c r="H471" s="23" t="s">
        <v>4238</v>
      </c>
      <c r="I471" s="23" t="s">
        <v>2424</v>
      </c>
      <c r="J471" s="23" t="s">
        <v>3512</v>
      </c>
      <c r="K471" s="23" t="s">
        <v>136</v>
      </c>
      <c r="L471" s="23" t="s">
        <v>55</v>
      </c>
      <c r="M471" s="25">
        <v>4253.51</v>
      </c>
      <c r="N471" s="23" t="s">
        <v>440</v>
      </c>
    </row>
    <row r="472" spans="1:14" x14ac:dyDescent="0.25">
      <c r="A472" s="23" t="s">
        <v>6330</v>
      </c>
      <c r="B472" s="23" t="s">
        <v>439</v>
      </c>
      <c r="C472" s="24">
        <v>45658</v>
      </c>
      <c r="D472" s="25">
        <v>4902</v>
      </c>
      <c r="E472" s="23" t="s">
        <v>4510</v>
      </c>
      <c r="F472" s="23" t="s">
        <v>50</v>
      </c>
      <c r="G472" s="23" t="s">
        <v>3525</v>
      </c>
      <c r="H472" s="23" t="s">
        <v>4255</v>
      </c>
      <c r="I472" s="23" t="s">
        <v>2426</v>
      </c>
      <c r="J472" s="23" t="s">
        <v>3516</v>
      </c>
      <c r="K472" s="23" t="s">
        <v>13</v>
      </c>
      <c r="L472" s="23" t="s">
        <v>87</v>
      </c>
      <c r="M472" s="25">
        <v>1264.8699999999999</v>
      </c>
      <c r="N472" s="23" t="s">
        <v>439</v>
      </c>
    </row>
    <row r="473" spans="1:14" x14ac:dyDescent="0.25">
      <c r="A473" s="23" t="s">
        <v>6326</v>
      </c>
      <c r="B473" s="23" t="s">
        <v>439</v>
      </c>
      <c r="C473" s="24">
        <v>45659</v>
      </c>
      <c r="D473" s="25">
        <v>1822</v>
      </c>
      <c r="E473" s="23" t="s">
        <v>4500</v>
      </c>
      <c r="F473" s="23" t="s">
        <v>29</v>
      </c>
      <c r="G473" s="23" t="s">
        <v>3519</v>
      </c>
      <c r="H473" s="23" t="s">
        <v>246</v>
      </c>
      <c r="I473" s="23" t="s">
        <v>2425</v>
      </c>
      <c r="J473" s="23" t="s">
        <v>3526</v>
      </c>
      <c r="K473" s="23" t="s">
        <v>169</v>
      </c>
      <c r="L473" s="23" t="s">
        <v>34</v>
      </c>
      <c r="M473" s="25">
        <v>610.29999999999995</v>
      </c>
      <c r="N473" s="23" t="s">
        <v>439</v>
      </c>
    </row>
    <row r="474" spans="1:14" x14ac:dyDescent="0.25">
      <c r="A474" s="23" t="s">
        <v>6317</v>
      </c>
      <c r="B474" s="23" t="s">
        <v>440</v>
      </c>
      <c r="C474" s="24">
        <v>45660</v>
      </c>
      <c r="D474" s="25">
        <v>820</v>
      </c>
      <c r="E474" s="23" t="s">
        <v>4495</v>
      </c>
      <c r="F474" s="23" t="s">
        <v>15</v>
      </c>
      <c r="G474" s="23" t="s">
        <v>3524</v>
      </c>
      <c r="H474" s="23" t="s">
        <v>226</v>
      </c>
      <c r="I474" s="23" t="s">
        <v>2424</v>
      </c>
      <c r="J474" s="23" t="s">
        <v>3526</v>
      </c>
      <c r="K474" s="23" t="s">
        <v>162</v>
      </c>
      <c r="L474" s="23" t="s">
        <v>55</v>
      </c>
      <c r="M474" s="25">
        <v>543.16999999999996</v>
      </c>
      <c r="N474" s="23" t="s">
        <v>440</v>
      </c>
    </row>
    <row r="475" spans="1:14" x14ac:dyDescent="0.25">
      <c r="A475" s="23" t="s">
        <v>6287</v>
      </c>
      <c r="B475" s="23" t="s">
        <v>440</v>
      </c>
      <c r="C475" s="24">
        <v>45661</v>
      </c>
      <c r="D475" s="25">
        <v>1371</v>
      </c>
      <c r="E475" s="23" t="s">
        <v>4509</v>
      </c>
      <c r="F475" s="23" t="s">
        <v>29</v>
      </c>
      <c r="G475" s="23" t="s">
        <v>3519</v>
      </c>
      <c r="H475" s="23" t="s">
        <v>4256</v>
      </c>
      <c r="I475" s="23" t="s">
        <v>2426</v>
      </c>
      <c r="J475" s="23" t="s">
        <v>3514</v>
      </c>
      <c r="K475" s="23" t="s">
        <v>189</v>
      </c>
      <c r="L475" s="23" t="s">
        <v>30</v>
      </c>
      <c r="M475" s="25">
        <v>542.95000000000005</v>
      </c>
      <c r="N475" s="23" t="s">
        <v>440</v>
      </c>
    </row>
    <row r="476" spans="1:14" x14ac:dyDescent="0.25">
      <c r="A476" s="23" t="s">
        <v>6296</v>
      </c>
      <c r="B476" s="23" t="s">
        <v>439</v>
      </c>
      <c r="C476" s="24">
        <v>45662</v>
      </c>
      <c r="D476" s="25">
        <v>4145</v>
      </c>
      <c r="E476" s="23" t="s">
        <v>4488</v>
      </c>
      <c r="F476" s="23" t="s">
        <v>20</v>
      </c>
      <c r="G476" s="23" t="s">
        <v>3513</v>
      </c>
      <c r="H476" s="23" t="s">
        <v>4236</v>
      </c>
      <c r="I476" s="23" t="s">
        <v>2422</v>
      </c>
      <c r="J476" s="23" t="s">
        <v>3526</v>
      </c>
      <c r="K476" s="23" t="s">
        <v>36</v>
      </c>
      <c r="L476" s="23" t="s">
        <v>21</v>
      </c>
      <c r="M476" s="25">
        <v>1273.5</v>
      </c>
      <c r="N476" s="23" t="s">
        <v>439</v>
      </c>
    </row>
    <row r="477" spans="1:14" x14ac:dyDescent="0.25">
      <c r="A477" s="23" t="s">
        <v>6315</v>
      </c>
      <c r="B477" s="23" t="s">
        <v>439</v>
      </c>
      <c r="C477" s="24">
        <v>45662</v>
      </c>
      <c r="D477" s="25">
        <v>2375</v>
      </c>
      <c r="E477" s="23" t="s">
        <v>4466</v>
      </c>
      <c r="F477" s="23" t="s">
        <v>29</v>
      </c>
      <c r="G477" s="23" t="s">
        <v>230</v>
      </c>
      <c r="H477" s="23" t="s">
        <v>230</v>
      </c>
      <c r="I477" s="23" t="s">
        <v>2424</v>
      </c>
      <c r="J477" s="23" t="s">
        <v>3514</v>
      </c>
      <c r="K477" s="23" t="s">
        <v>196</v>
      </c>
      <c r="L477" s="23" t="s">
        <v>30</v>
      </c>
      <c r="M477" s="25">
        <v>755.42</v>
      </c>
      <c r="N477" s="23" t="s">
        <v>439</v>
      </c>
    </row>
    <row r="478" spans="1:14" x14ac:dyDescent="0.25">
      <c r="A478" s="23" t="s">
        <v>6290</v>
      </c>
      <c r="B478" s="23" t="s">
        <v>439</v>
      </c>
      <c r="C478" s="24">
        <v>45662</v>
      </c>
      <c r="D478" s="25">
        <v>6929</v>
      </c>
      <c r="E478" s="23" t="s">
        <v>4578</v>
      </c>
      <c r="F478" s="23" t="s">
        <v>15</v>
      </c>
      <c r="G478" s="23" t="s">
        <v>3517</v>
      </c>
      <c r="H478" s="23" t="s">
        <v>4262</v>
      </c>
      <c r="I478" s="23" t="s">
        <v>2423</v>
      </c>
      <c r="J478" s="23" t="s">
        <v>3516</v>
      </c>
      <c r="K478" s="23" t="s">
        <v>112</v>
      </c>
      <c r="L478" s="23" t="s">
        <v>55</v>
      </c>
      <c r="M478" s="25">
        <v>2501.5700000000002</v>
      </c>
      <c r="N478" s="23" t="s">
        <v>439</v>
      </c>
    </row>
    <row r="479" spans="1:14" x14ac:dyDescent="0.25">
      <c r="A479" s="23" t="s">
        <v>6291</v>
      </c>
      <c r="B479" s="23" t="s">
        <v>439</v>
      </c>
      <c r="C479" s="24">
        <v>45665</v>
      </c>
      <c r="D479" s="25">
        <v>1572</v>
      </c>
      <c r="E479" s="23" t="s">
        <v>4459</v>
      </c>
      <c r="F479" s="23" t="s">
        <v>15</v>
      </c>
      <c r="G479" s="23" t="s">
        <v>3515</v>
      </c>
      <c r="H479" s="23" t="s">
        <v>4244</v>
      </c>
      <c r="I479" s="23" t="s">
        <v>2425</v>
      </c>
      <c r="J479" s="23" t="s">
        <v>3514</v>
      </c>
      <c r="K479" s="23" t="s">
        <v>198</v>
      </c>
      <c r="L479" s="23" t="s">
        <v>25</v>
      </c>
      <c r="M479" s="25">
        <v>619.25</v>
      </c>
      <c r="N479" s="23" t="s">
        <v>439</v>
      </c>
    </row>
    <row r="480" spans="1:14" x14ac:dyDescent="0.25">
      <c r="A480" s="23" t="s">
        <v>6299</v>
      </c>
      <c r="B480" s="23" t="s">
        <v>439</v>
      </c>
      <c r="C480" s="24">
        <v>45665</v>
      </c>
      <c r="D480" s="25">
        <v>3675</v>
      </c>
      <c r="E480" s="23" t="s">
        <v>4491</v>
      </c>
      <c r="F480" s="23" t="s">
        <v>40</v>
      </c>
      <c r="G480" s="23" t="s">
        <v>3511</v>
      </c>
      <c r="H480" s="23" t="s">
        <v>4248</v>
      </c>
      <c r="I480" s="23" t="s">
        <v>2422</v>
      </c>
      <c r="J480" s="23" t="s">
        <v>3512</v>
      </c>
      <c r="K480" s="23" t="s">
        <v>123</v>
      </c>
      <c r="L480" s="23" t="s">
        <v>493</v>
      </c>
      <c r="M480" s="25">
        <v>1523.7</v>
      </c>
      <c r="N480" s="23" t="s">
        <v>439</v>
      </c>
    </row>
    <row r="481" spans="1:14" x14ac:dyDescent="0.25">
      <c r="A481" s="23" t="s">
        <v>6300</v>
      </c>
      <c r="B481" s="23" t="s">
        <v>440</v>
      </c>
      <c r="C481" s="24">
        <v>45665</v>
      </c>
      <c r="D481" s="25">
        <v>16714</v>
      </c>
      <c r="E481" s="23" t="s">
        <v>4513</v>
      </c>
      <c r="F481" s="23" t="s">
        <v>20</v>
      </c>
      <c r="G481" s="23" t="s">
        <v>3513</v>
      </c>
      <c r="H481" s="23" t="s">
        <v>4236</v>
      </c>
      <c r="I481" s="23" t="s">
        <v>2425</v>
      </c>
      <c r="J481" s="23" t="s">
        <v>3512</v>
      </c>
      <c r="K481" s="23" t="s">
        <v>43</v>
      </c>
      <c r="L481" s="23" t="s">
        <v>21</v>
      </c>
      <c r="M481" s="25">
        <v>6312.43</v>
      </c>
      <c r="N481" s="23" t="s">
        <v>440</v>
      </c>
    </row>
    <row r="482" spans="1:14" x14ac:dyDescent="0.25">
      <c r="A482" s="23" t="s">
        <v>6284</v>
      </c>
      <c r="B482" s="23" t="s">
        <v>439</v>
      </c>
      <c r="C482" s="24">
        <v>45665</v>
      </c>
      <c r="D482" s="25">
        <v>5652</v>
      </c>
      <c r="E482" s="23" t="s">
        <v>4477</v>
      </c>
      <c r="F482" s="23" t="s">
        <v>20</v>
      </c>
      <c r="G482" s="23" t="s">
        <v>3521</v>
      </c>
      <c r="H482" s="23" t="s">
        <v>4241</v>
      </c>
      <c r="I482" s="23" t="s">
        <v>2423</v>
      </c>
      <c r="J482" s="23" t="s">
        <v>3512</v>
      </c>
      <c r="K482" s="23" t="s">
        <v>166</v>
      </c>
      <c r="L482" s="23" t="s">
        <v>21</v>
      </c>
      <c r="M482" s="25">
        <v>1581.23</v>
      </c>
      <c r="N482" s="23" t="s">
        <v>439</v>
      </c>
    </row>
    <row r="483" spans="1:14" x14ac:dyDescent="0.25">
      <c r="A483" s="23" t="s">
        <v>6326</v>
      </c>
      <c r="B483" s="23" t="s">
        <v>439</v>
      </c>
      <c r="C483" s="24">
        <v>45666</v>
      </c>
      <c r="D483" s="25">
        <v>2136</v>
      </c>
      <c r="E483" s="23" t="s">
        <v>4467</v>
      </c>
      <c r="F483" s="23" t="s">
        <v>29</v>
      </c>
      <c r="G483" s="23" t="s">
        <v>3519</v>
      </c>
      <c r="H483" s="23" t="s">
        <v>4247</v>
      </c>
      <c r="I483" s="23" t="s">
        <v>2424</v>
      </c>
      <c r="J483" s="23" t="s">
        <v>3514</v>
      </c>
      <c r="K483" s="23" t="s">
        <v>192</v>
      </c>
      <c r="L483" s="23" t="s">
        <v>34</v>
      </c>
      <c r="M483" s="25">
        <v>733.17</v>
      </c>
      <c r="N483" s="23" t="s">
        <v>439</v>
      </c>
    </row>
    <row r="484" spans="1:14" x14ac:dyDescent="0.25">
      <c r="A484" s="23" t="s">
        <v>6303</v>
      </c>
      <c r="B484" s="23" t="s">
        <v>439</v>
      </c>
      <c r="C484" s="24">
        <v>45666</v>
      </c>
      <c r="D484" s="25">
        <v>285</v>
      </c>
      <c r="E484" s="23" t="s">
        <v>4514</v>
      </c>
      <c r="F484" s="23" t="s">
        <v>29</v>
      </c>
      <c r="G484" s="23" t="s">
        <v>3519</v>
      </c>
      <c r="H484" s="23" t="s">
        <v>246</v>
      </c>
      <c r="I484" s="23" t="s">
        <v>2424</v>
      </c>
      <c r="J484" s="23" t="s">
        <v>3514</v>
      </c>
      <c r="K484" s="23" t="s">
        <v>18</v>
      </c>
      <c r="L484" s="23" t="s">
        <v>30</v>
      </c>
      <c r="M484" s="25">
        <v>78.28</v>
      </c>
      <c r="N484" s="23" t="s">
        <v>439</v>
      </c>
    </row>
    <row r="485" spans="1:14" x14ac:dyDescent="0.25">
      <c r="A485" s="23" t="s">
        <v>6324</v>
      </c>
      <c r="B485" s="23" t="s">
        <v>439</v>
      </c>
      <c r="C485" s="24">
        <v>45666</v>
      </c>
      <c r="D485" s="25">
        <v>924</v>
      </c>
      <c r="E485" s="23" t="s">
        <v>4469</v>
      </c>
      <c r="F485" s="23" t="s">
        <v>15</v>
      </c>
      <c r="G485" s="23" t="s">
        <v>3517</v>
      </c>
      <c r="H485" s="23" t="s">
        <v>4250</v>
      </c>
      <c r="I485" s="23" t="s">
        <v>2424</v>
      </c>
      <c r="J485" s="23" t="s">
        <v>3514</v>
      </c>
      <c r="K485" s="23" t="s">
        <v>164</v>
      </c>
      <c r="L485" s="23" t="s">
        <v>492</v>
      </c>
      <c r="M485" s="25">
        <v>515.54999999999995</v>
      </c>
      <c r="N485" s="23" t="s">
        <v>439</v>
      </c>
    </row>
    <row r="486" spans="1:14" x14ac:dyDescent="0.25">
      <c r="A486" s="23" t="s">
        <v>6288</v>
      </c>
      <c r="B486" s="23" t="s">
        <v>438</v>
      </c>
      <c r="C486" s="24">
        <v>45668</v>
      </c>
      <c r="D486" s="25">
        <v>5620</v>
      </c>
      <c r="E486" s="23" t="s">
        <v>4483</v>
      </c>
      <c r="F486" s="23" t="s">
        <v>29</v>
      </c>
      <c r="G486" s="23" t="s">
        <v>3520</v>
      </c>
      <c r="H486" s="23" t="s">
        <v>4259</v>
      </c>
      <c r="I486" s="23" t="s">
        <v>2425</v>
      </c>
      <c r="J486" s="23" t="s">
        <v>3516</v>
      </c>
      <c r="K486" s="23" t="s">
        <v>85</v>
      </c>
      <c r="L486" s="23" t="s">
        <v>30</v>
      </c>
      <c r="M486" s="25">
        <v>1537.12</v>
      </c>
      <c r="N486" s="23" t="s">
        <v>438</v>
      </c>
    </row>
    <row r="487" spans="1:14" x14ac:dyDescent="0.25">
      <c r="A487" s="23" t="s">
        <v>6289</v>
      </c>
      <c r="B487" s="23" t="s">
        <v>439</v>
      </c>
      <c r="C487" s="24">
        <v>45670</v>
      </c>
      <c r="D487" s="25">
        <v>504</v>
      </c>
      <c r="E487" s="23" t="s">
        <v>4493</v>
      </c>
      <c r="F487" s="23" t="s">
        <v>15</v>
      </c>
      <c r="G487" s="23" t="s">
        <v>3524</v>
      </c>
      <c r="H487" s="23" t="s">
        <v>4260</v>
      </c>
      <c r="I487" s="23" t="s">
        <v>2425</v>
      </c>
      <c r="J487" s="23" t="s">
        <v>3514</v>
      </c>
      <c r="K487" s="23" t="s">
        <v>93</v>
      </c>
      <c r="L487" s="23" t="s">
        <v>25</v>
      </c>
      <c r="M487" s="25">
        <v>269.74</v>
      </c>
      <c r="N487" s="23" t="s">
        <v>439</v>
      </c>
    </row>
    <row r="488" spans="1:14" x14ac:dyDescent="0.25">
      <c r="A488" s="23" t="s">
        <v>6297</v>
      </c>
      <c r="B488" s="23" t="s">
        <v>439</v>
      </c>
      <c r="C488" s="24">
        <v>45671</v>
      </c>
      <c r="D488" s="25">
        <v>3873</v>
      </c>
      <c r="E488" s="23" t="s">
        <v>4497</v>
      </c>
      <c r="F488" s="23" t="s">
        <v>20</v>
      </c>
      <c r="G488" s="23" t="s">
        <v>3521</v>
      </c>
      <c r="H488" s="23" t="s">
        <v>4234</v>
      </c>
      <c r="I488" s="23" t="s">
        <v>2422</v>
      </c>
      <c r="J488" s="23" t="s">
        <v>3516</v>
      </c>
      <c r="K488" s="23" t="s">
        <v>27</v>
      </c>
      <c r="L488" s="23" t="s">
        <v>491</v>
      </c>
      <c r="M488" s="25">
        <v>1345.3</v>
      </c>
      <c r="N488" s="23" t="s">
        <v>439</v>
      </c>
    </row>
    <row r="489" spans="1:14" x14ac:dyDescent="0.25">
      <c r="A489" s="23" t="s">
        <v>6312</v>
      </c>
      <c r="B489" s="23" t="s">
        <v>442</v>
      </c>
      <c r="C489" s="24">
        <v>45672</v>
      </c>
      <c r="D489" s="25">
        <v>1443</v>
      </c>
      <c r="E489" s="23" t="s">
        <v>4476</v>
      </c>
      <c r="F489" s="23" t="s">
        <v>20</v>
      </c>
      <c r="G489" s="23" t="s">
        <v>3521</v>
      </c>
      <c r="H489" s="23" t="s">
        <v>4253</v>
      </c>
      <c r="I489" s="23" t="s">
        <v>2424</v>
      </c>
      <c r="J489" s="23" t="s">
        <v>3516</v>
      </c>
      <c r="K489" s="23" t="s">
        <v>145</v>
      </c>
      <c r="L489" s="23" t="s">
        <v>64</v>
      </c>
      <c r="M489" s="25">
        <v>922.15</v>
      </c>
      <c r="N489" s="23" t="s">
        <v>442</v>
      </c>
    </row>
    <row r="490" spans="1:14" x14ac:dyDescent="0.25">
      <c r="A490" s="23" t="s">
        <v>6308</v>
      </c>
      <c r="B490" s="23" t="s">
        <v>439</v>
      </c>
      <c r="C490" s="24">
        <v>45674</v>
      </c>
      <c r="D490" s="25">
        <v>1736</v>
      </c>
      <c r="E490" s="23" t="s">
        <v>4460</v>
      </c>
      <c r="F490" s="23" t="s">
        <v>20</v>
      </c>
      <c r="G490" s="23" t="s">
        <v>3521</v>
      </c>
      <c r="H490" s="23" t="s">
        <v>4241</v>
      </c>
      <c r="I490" s="23" t="s">
        <v>2422</v>
      </c>
      <c r="J490" s="23" t="s">
        <v>3523</v>
      </c>
      <c r="K490" s="23" t="s">
        <v>23</v>
      </c>
      <c r="L490" s="23" t="s">
        <v>64</v>
      </c>
      <c r="M490" s="25">
        <v>818.55</v>
      </c>
      <c r="N490" s="23" t="s">
        <v>439</v>
      </c>
    </row>
    <row r="491" spans="1:14" x14ac:dyDescent="0.25">
      <c r="A491" s="23" t="s">
        <v>6331</v>
      </c>
      <c r="B491" s="23" t="s">
        <v>439</v>
      </c>
      <c r="C491" s="24">
        <v>45675</v>
      </c>
      <c r="D491" s="25">
        <v>2497</v>
      </c>
      <c r="E491" s="23" t="s">
        <v>4456</v>
      </c>
      <c r="F491" s="23" t="s">
        <v>50</v>
      </c>
      <c r="G491" s="23" t="s">
        <v>3525</v>
      </c>
      <c r="H491" s="23" t="s">
        <v>4258</v>
      </c>
      <c r="I491" s="23" t="s">
        <v>2422</v>
      </c>
      <c r="J491" s="23" t="s">
        <v>3514</v>
      </c>
      <c r="K491" s="23" t="s">
        <v>38</v>
      </c>
      <c r="L491" s="23" t="s">
        <v>87</v>
      </c>
      <c r="M491" s="25">
        <v>775.57</v>
      </c>
      <c r="N491" s="23" t="s">
        <v>439</v>
      </c>
    </row>
    <row r="492" spans="1:14" x14ac:dyDescent="0.25">
      <c r="A492" s="23" t="s">
        <v>6301</v>
      </c>
      <c r="B492" s="23" t="s">
        <v>438</v>
      </c>
      <c r="C492" s="24">
        <v>45677</v>
      </c>
      <c r="D492" s="25">
        <v>2662</v>
      </c>
      <c r="E492" s="23" t="s">
        <v>4463</v>
      </c>
      <c r="F492" s="23" t="s">
        <v>15</v>
      </c>
      <c r="G492" s="23" t="s">
        <v>3524</v>
      </c>
      <c r="H492" s="23" t="s">
        <v>4260</v>
      </c>
      <c r="I492" s="23" t="s">
        <v>2425</v>
      </c>
      <c r="J492" s="23" t="s">
        <v>3526</v>
      </c>
      <c r="K492" s="23" t="s">
        <v>403</v>
      </c>
      <c r="L492" s="23" t="s">
        <v>16</v>
      </c>
      <c r="M492" s="25">
        <v>633.66999999999996</v>
      </c>
      <c r="N492" s="23" t="s">
        <v>438</v>
      </c>
    </row>
    <row r="493" spans="1:14" x14ac:dyDescent="0.25">
      <c r="A493" s="23" t="s">
        <v>6326</v>
      </c>
      <c r="B493" s="23" t="s">
        <v>439</v>
      </c>
      <c r="C493" s="24">
        <v>45677</v>
      </c>
      <c r="D493" s="25">
        <v>1089</v>
      </c>
      <c r="E493" s="23" t="s">
        <v>4464</v>
      </c>
      <c r="F493" s="23" t="s">
        <v>29</v>
      </c>
      <c r="G493" s="23" t="s">
        <v>3520</v>
      </c>
      <c r="H493" s="23" t="s">
        <v>4259</v>
      </c>
      <c r="I493" s="23" t="s">
        <v>2423</v>
      </c>
      <c r="J493" s="23" t="s">
        <v>3514</v>
      </c>
      <c r="K493" s="23" t="s">
        <v>160</v>
      </c>
      <c r="L493" s="23" t="s">
        <v>34</v>
      </c>
      <c r="M493" s="25">
        <v>361.93</v>
      </c>
      <c r="N493" s="23" t="s">
        <v>439</v>
      </c>
    </row>
    <row r="494" spans="1:14" x14ac:dyDescent="0.25">
      <c r="A494" s="23" t="s">
        <v>6286</v>
      </c>
      <c r="B494" s="23" t="s">
        <v>439</v>
      </c>
      <c r="C494" s="24">
        <v>45679</v>
      </c>
      <c r="D494" s="25">
        <v>20839</v>
      </c>
      <c r="E494" s="23" t="s">
        <v>4499</v>
      </c>
      <c r="F494" s="23" t="s">
        <v>20</v>
      </c>
      <c r="G494" s="23" t="s">
        <v>3521</v>
      </c>
      <c r="H494" s="23" t="s">
        <v>222</v>
      </c>
      <c r="I494" s="23" t="s">
        <v>2423</v>
      </c>
      <c r="J494" s="23" t="s">
        <v>3512</v>
      </c>
      <c r="K494" s="23" t="s">
        <v>136</v>
      </c>
      <c r="L494" s="23" t="s">
        <v>64</v>
      </c>
      <c r="M494" s="25">
        <v>3309.12</v>
      </c>
      <c r="N494" s="23" t="s">
        <v>439</v>
      </c>
    </row>
    <row r="495" spans="1:14" x14ac:dyDescent="0.25">
      <c r="A495" s="23" t="s">
        <v>6304</v>
      </c>
      <c r="B495" s="23" t="s">
        <v>439</v>
      </c>
      <c r="C495" s="24">
        <v>45679</v>
      </c>
      <c r="D495" s="25">
        <v>17823</v>
      </c>
      <c r="E495" s="23" t="s">
        <v>4553</v>
      </c>
      <c r="F495" s="23" t="s">
        <v>20</v>
      </c>
      <c r="G495" s="23" t="s">
        <v>3513</v>
      </c>
      <c r="H495" s="23" t="s">
        <v>4236</v>
      </c>
      <c r="I495" s="23" t="s">
        <v>2422</v>
      </c>
      <c r="J495" s="23" t="s">
        <v>3516</v>
      </c>
      <c r="K495" s="23" t="s">
        <v>152</v>
      </c>
      <c r="L495" s="23" t="s">
        <v>21</v>
      </c>
      <c r="M495" s="25">
        <v>3244.71</v>
      </c>
      <c r="N495" s="23" t="s">
        <v>439</v>
      </c>
    </row>
    <row r="496" spans="1:14" x14ac:dyDescent="0.25">
      <c r="A496" s="23" t="s">
        <v>6296</v>
      </c>
      <c r="B496" s="23" t="s">
        <v>439</v>
      </c>
      <c r="C496" s="24">
        <v>45680</v>
      </c>
      <c r="D496" s="25">
        <v>2762</v>
      </c>
      <c r="E496" s="23" t="s">
        <v>4576</v>
      </c>
      <c r="F496" s="23" t="s">
        <v>20</v>
      </c>
      <c r="G496" s="23" t="s">
        <v>3521</v>
      </c>
      <c r="H496" s="23" t="s">
        <v>4237</v>
      </c>
      <c r="I496" s="23" t="s">
        <v>2426</v>
      </c>
      <c r="J496" s="23" t="s">
        <v>3514</v>
      </c>
      <c r="K496" s="23" t="s">
        <v>60</v>
      </c>
      <c r="L496" s="23" t="s">
        <v>21</v>
      </c>
      <c r="M496" s="25">
        <v>950.73</v>
      </c>
      <c r="N496" s="23" t="s">
        <v>439</v>
      </c>
    </row>
    <row r="497" spans="1:14" x14ac:dyDescent="0.25">
      <c r="A497" s="23" t="s">
        <v>6319</v>
      </c>
      <c r="B497" s="23" t="s">
        <v>442</v>
      </c>
      <c r="C497" s="24">
        <v>45682</v>
      </c>
      <c r="D497" s="25">
        <v>1866</v>
      </c>
      <c r="E497" s="23" t="s">
        <v>4465</v>
      </c>
      <c r="F497" s="23" t="s">
        <v>20</v>
      </c>
      <c r="G497" s="23" t="s">
        <v>3521</v>
      </c>
      <c r="H497" s="23" t="s">
        <v>4246</v>
      </c>
      <c r="I497" s="23" t="s">
        <v>2422</v>
      </c>
      <c r="J497" s="23" t="s">
        <v>3514</v>
      </c>
      <c r="K497" s="23" t="s">
        <v>119</v>
      </c>
      <c r="L497" s="23" t="s">
        <v>64</v>
      </c>
      <c r="M497" s="25">
        <v>522.57000000000005</v>
      </c>
      <c r="N497" s="23" t="s">
        <v>442</v>
      </c>
    </row>
    <row r="498" spans="1:14" x14ac:dyDescent="0.25">
      <c r="A498" s="23" t="s">
        <v>6307</v>
      </c>
      <c r="B498" s="23" t="s">
        <v>439</v>
      </c>
      <c r="C498" s="24">
        <v>45682</v>
      </c>
      <c r="D498" s="25">
        <v>1308</v>
      </c>
      <c r="E498" s="23" t="s">
        <v>4475</v>
      </c>
      <c r="F498" s="23" t="s">
        <v>29</v>
      </c>
      <c r="G498" s="23" t="s">
        <v>230</v>
      </c>
      <c r="H498" s="23" t="s">
        <v>230</v>
      </c>
      <c r="I498" s="23" t="s">
        <v>2425</v>
      </c>
      <c r="J498" s="23" t="s">
        <v>3526</v>
      </c>
      <c r="K498" s="23" t="s">
        <v>32</v>
      </c>
      <c r="L498" s="23" t="s">
        <v>34</v>
      </c>
      <c r="M498" s="25">
        <v>856.21</v>
      </c>
      <c r="N498" s="23" t="s">
        <v>439</v>
      </c>
    </row>
    <row r="499" spans="1:14" x14ac:dyDescent="0.25">
      <c r="A499" s="23" t="s">
        <v>6291</v>
      </c>
      <c r="B499" s="23" t="s">
        <v>443</v>
      </c>
      <c r="C499" s="24">
        <v>45682</v>
      </c>
      <c r="D499" s="25">
        <v>11291</v>
      </c>
      <c r="E499" s="23" t="s">
        <v>4489</v>
      </c>
      <c r="F499" s="23" t="s">
        <v>15</v>
      </c>
      <c r="G499" s="23" t="s">
        <v>3515</v>
      </c>
      <c r="H499" s="23" t="s">
        <v>249</v>
      </c>
      <c r="I499" s="23" t="s">
        <v>2422</v>
      </c>
      <c r="J499" s="23" t="s">
        <v>3512</v>
      </c>
      <c r="K499" s="23" t="s">
        <v>69</v>
      </c>
      <c r="L499" s="23" t="s">
        <v>55</v>
      </c>
      <c r="M499" s="25">
        <v>3710.35</v>
      </c>
      <c r="N499" s="23" t="s">
        <v>443</v>
      </c>
    </row>
    <row r="500" spans="1:14" x14ac:dyDescent="0.25">
      <c r="A500" s="23" t="s">
        <v>6313</v>
      </c>
      <c r="B500" s="23" t="s">
        <v>439</v>
      </c>
      <c r="C500" s="24">
        <v>45682</v>
      </c>
      <c r="D500" s="25">
        <v>3829</v>
      </c>
      <c r="E500" s="23" t="s">
        <v>4501</v>
      </c>
      <c r="F500" s="23" t="s">
        <v>50</v>
      </c>
      <c r="G500" s="23" t="s">
        <v>3522</v>
      </c>
      <c r="H500" s="23" t="s">
        <v>4240</v>
      </c>
      <c r="I500" s="23" t="s">
        <v>2422</v>
      </c>
      <c r="J500" s="23" t="s">
        <v>3512</v>
      </c>
      <c r="K500" s="23" t="s">
        <v>126</v>
      </c>
      <c r="L500" s="23" t="s">
        <v>87</v>
      </c>
      <c r="M500" s="25">
        <v>2505.4</v>
      </c>
      <c r="N500" s="23" t="s">
        <v>439</v>
      </c>
    </row>
    <row r="501" spans="1:14" x14ac:dyDescent="0.25">
      <c r="A501" s="23" t="s">
        <v>6300</v>
      </c>
      <c r="B501" s="23" t="s">
        <v>440</v>
      </c>
      <c r="C501" s="24">
        <v>45683</v>
      </c>
      <c r="D501" s="25">
        <v>4856</v>
      </c>
      <c r="E501" s="23" t="s">
        <v>4549</v>
      </c>
      <c r="F501" s="23" t="s">
        <v>20</v>
      </c>
      <c r="G501" s="23" t="s">
        <v>3513</v>
      </c>
      <c r="H501" s="23" t="s">
        <v>4236</v>
      </c>
      <c r="I501" s="23" t="s">
        <v>2426</v>
      </c>
      <c r="J501" s="23" t="s">
        <v>3516</v>
      </c>
      <c r="K501" s="23" t="s">
        <v>62</v>
      </c>
      <c r="L501" s="23" t="s">
        <v>491</v>
      </c>
      <c r="M501" s="25">
        <v>1873.56</v>
      </c>
      <c r="N501" s="23" t="s">
        <v>440</v>
      </c>
    </row>
    <row r="502" spans="1:14" x14ac:dyDescent="0.25">
      <c r="A502" s="23" t="s">
        <v>6330</v>
      </c>
      <c r="B502" s="23" t="s">
        <v>439</v>
      </c>
      <c r="C502" s="24">
        <v>45684</v>
      </c>
      <c r="D502" s="25">
        <v>5290</v>
      </c>
      <c r="E502" s="23" t="s">
        <v>4468</v>
      </c>
      <c r="F502" s="23" t="s">
        <v>50</v>
      </c>
      <c r="G502" s="23" t="s">
        <v>3522</v>
      </c>
      <c r="H502" s="23" t="s">
        <v>4257</v>
      </c>
      <c r="I502" s="23" t="s">
        <v>2426</v>
      </c>
      <c r="J502" s="23" t="s">
        <v>3514</v>
      </c>
      <c r="K502" s="23" t="s">
        <v>172</v>
      </c>
      <c r="L502" s="23" t="s">
        <v>51</v>
      </c>
      <c r="M502" s="25">
        <v>1692.46</v>
      </c>
      <c r="N502" s="23" t="s">
        <v>439</v>
      </c>
    </row>
    <row r="503" spans="1:14" x14ac:dyDescent="0.25">
      <c r="A503" s="23" t="s">
        <v>6294</v>
      </c>
      <c r="B503" s="23" t="s">
        <v>439</v>
      </c>
      <c r="C503" s="24">
        <v>45685</v>
      </c>
      <c r="D503" s="25">
        <v>2335</v>
      </c>
      <c r="E503" s="23" t="s">
        <v>4568</v>
      </c>
      <c r="F503" s="23" t="s">
        <v>50</v>
      </c>
      <c r="G503" s="23" t="s">
        <v>3522</v>
      </c>
      <c r="H503" s="23" t="s">
        <v>4257</v>
      </c>
      <c r="I503" s="23" t="s">
        <v>2424</v>
      </c>
      <c r="J503" s="23" t="s">
        <v>3516</v>
      </c>
      <c r="K503" s="23" t="s">
        <v>57</v>
      </c>
      <c r="L503" s="23" t="s">
        <v>51</v>
      </c>
      <c r="M503" s="25">
        <v>1010.02</v>
      </c>
      <c r="N503" s="23" t="s">
        <v>439</v>
      </c>
    </row>
    <row r="504" spans="1:14" x14ac:dyDescent="0.25">
      <c r="A504" s="23" t="s">
        <v>6317</v>
      </c>
      <c r="B504" s="23" t="s">
        <v>439</v>
      </c>
      <c r="C504" s="24">
        <v>45685</v>
      </c>
      <c r="D504" s="25">
        <v>13983</v>
      </c>
      <c r="E504" s="23" t="s">
        <v>4534</v>
      </c>
      <c r="F504" s="23" t="s">
        <v>15</v>
      </c>
      <c r="G504" s="23" t="s">
        <v>3517</v>
      </c>
      <c r="H504" s="23" t="s">
        <v>4252</v>
      </c>
      <c r="I504" s="23" t="s">
        <v>2424</v>
      </c>
      <c r="J504" s="23" t="s">
        <v>3512</v>
      </c>
      <c r="K504" s="23" t="s">
        <v>139</v>
      </c>
      <c r="L504" s="23" t="s">
        <v>492</v>
      </c>
      <c r="M504" s="25">
        <v>3338.13</v>
      </c>
      <c r="N504" s="23" t="s">
        <v>439</v>
      </c>
    </row>
    <row r="505" spans="1:14" x14ac:dyDescent="0.25">
      <c r="A505" s="23" t="s">
        <v>6304</v>
      </c>
      <c r="B505" s="23" t="s">
        <v>443</v>
      </c>
      <c r="C505" s="24">
        <v>45688</v>
      </c>
      <c r="D505" s="25">
        <v>666</v>
      </c>
      <c r="E505" s="23" t="s">
        <v>4503</v>
      </c>
      <c r="F505" s="23" t="s">
        <v>20</v>
      </c>
      <c r="G505" s="23" t="s">
        <v>3521</v>
      </c>
      <c r="H505" s="23" t="s">
        <v>4241</v>
      </c>
      <c r="I505" s="23" t="s">
        <v>2424</v>
      </c>
      <c r="J505" s="23" t="s">
        <v>3526</v>
      </c>
      <c r="K505" s="23" t="s">
        <v>155</v>
      </c>
      <c r="L505" s="23" t="s">
        <v>21</v>
      </c>
      <c r="M505" s="25">
        <v>458.98</v>
      </c>
      <c r="N505" s="23" t="s">
        <v>443</v>
      </c>
    </row>
    <row r="506" spans="1:14" x14ac:dyDescent="0.25">
      <c r="A506" s="23" t="s">
        <v>6296</v>
      </c>
      <c r="B506" s="23" t="s">
        <v>438</v>
      </c>
      <c r="C506" s="24">
        <v>45688</v>
      </c>
      <c r="D506" s="25">
        <v>5775</v>
      </c>
      <c r="E506" s="23" t="s">
        <v>4482</v>
      </c>
      <c r="F506" s="23" t="s">
        <v>20</v>
      </c>
      <c r="G506" s="23" t="s">
        <v>3513</v>
      </c>
      <c r="H506" s="23" t="s">
        <v>4239</v>
      </c>
      <c r="I506" s="23" t="s">
        <v>2423</v>
      </c>
      <c r="J506" s="23" t="s">
        <v>3512</v>
      </c>
      <c r="K506" s="23" t="s">
        <v>116</v>
      </c>
      <c r="L506" s="23" t="s">
        <v>64</v>
      </c>
      <c r="M506" s="25">
        <v>2319.98</v>
      </c>
      <c r="N506" s="23" t="s">
        <v>438</v>
      </c>
    </row>
    <row r="507" spans="1:14" x14ac:dyDescent="0.25">
      <c r="A507" s="23" t="s">
        <v>6289</v>
      </c>
      <c r="B507" s="23" t="s">
        <v>440</v>
      </c>
      <c r="C507" s="24">
        <v>45689</v>
      </c>
      <c r="D507" s="25">
        <v>4024</v>
      </c>
      <c r="E507" s="23" t="s">
        <v>4530</v>
      </c>
      <c r="F507" s="23" t="s">
        <v>15</v>
      </c>
      <c r="G507" s="23" t="s">
        <v>3517</v>
      </c>
      <c r="H507" s="23" t="s">
        <v>4250</v>
      </c>
      <c r="I507" s="23" t="s">
        <v>2423</v>
      </c>
      <c r="J507" s="23" t="s">
        <v>3516</v>
      </c>
      <c r="K507" s="23" t="s">
        <v>18</v>
      </c>
      <c r="L507" s="23" t="s">
        <v>492</v>
      </c>
      <c r="M507" s="25">
        <v>1257.0899999999999</v>
      </c>
      <c r="N507" s="23" t="s">
        <v>440</v>
      </c>
    </row>
    <row r="508" spans="1:14" x14ac:dyDescent="0.25">
      <c r="A508" s="23" t="s">
        <v>6307</v>
      </c>
      <c r="B508" s="23" t="s">
        <v>439</v>
      </c>
      <c r="C508" s="24">
        <v>45689</v>
      </c>
      <c r="D508" s="25">
        <v>3900</v>
      </c>
      <c r="E508" s="23" t="s">
        <v>4540</v>
      </c>
      <c r="F508" s="23" t="s">
        <v>29</v>
      </c>
      <c r="G508" s="23" t="s">
        <v>3520</v>
      </c>
      <c r="H508" s="23" t="s">
        <v>4259</v>
      </c>
      <c r="I508" s="23" t="s">
        <v>2423</v>
      </c>
      <c r="J508" s="23" t="s">
        <v>3512</v>
      </c>
      <c r="K508" s="23" t="s">
        <v>123</v>
      </c>
      <c r="L508" s="23" t="s">
        <v>67</v>
      </c>
      <c r="M508" s="25">
        <v>1268.6500000000001</v>
      </c>
      <c r="N508" s="23" t="s">
        <v>439</v>
      </c>
    </row>
    <row r="509" spans="1:14" x14ac:dyDescent="0.25">
      <c r="A509" s="23" t="s">
        <v>6333</v>
      </c>
      <c r="B509" s="23" t="s">
        <v>439</v>
      </c>
      <c r="C509" s="24">
        <v>45690</v>
      </c>
      <c r="D509" s="25">
        <v>2642</v>
      </c>
      <c r="E509" s="23" t="s">
        <v>4550</v>
      </c>
      <c r="F509" s="23" t="s">
        <v>40</v>
      </c>
      <c r="G509" s="23" t="s">
        <v>3527</v>
      </c>
      <c r="H509" s="23" t="s">
        <v>4261</v>
      </c>
      <c r="I509" s="23" t="s">
        <v>2423</v>
      </c>
      <c r="J509" s="23" t="s">
        <v>3514</v>
      </c>
      <c r="K509" s="23" t="s">
        <v>403</v>
      </c>
      <c r="L509" s="23" t="s">
        <v>493</v>
      </c>
      <c r="M509" s="25">
        <v>1120.53</v>
      </c>
      <c r="N509" s="23" t="s">
        <v>439</v>
      </c>
    </row>
    <row r="510" spans="1:14" x14ac:dyDescent="0.25">
      <c r="A510" s="23" t="s">
        <v>6328</v>
      </c>
      <c r="B510" s="23" t="s">
        <v>438</v>
      </c>
      <c r="C510" s="24">
        <v>45692</v>
      </c>
      <c r="D510" s="25">
        <v>10848</v>
      </c>
      <c r="E510" s="23" t="s">
        <v>4551</v>
      </c>
      <c r="F510" s="23" t="s">
        <v>29</v>
      </c>
      <c r="G510" s="23" t="s">
        <v>230</v>
      </c>
      <c r="H510" s="23" t="s">
        <v>230</v>
      </c>
      <c r="I510" s="23" t="s">
        <v>2422</v>
      </c>
      <c r="J510" s="23" t="s">
        <v>3512</v>
      </c>
      <c r="K510" s="23" t="s">
        <v>43</v>
      </c>
      <c r="L510" s="23" t="s">
        <v>34</v>
      </c>
      <c r="M510" s="25">
        <v>3181.16</v>
      </c>
      <c r="N510" s="23" t="s">
        <v>438</v>
      </c>
    </row>
    <row r="511" spans="1:14" x14ac:dyDescent="0.25">
      <c r="A511" s="23" t="s">
        <v>6300</v>
      </c>
      <c r="B511" s="23" t="s">
        <v>439</v>
      </c>
      <c r="C511" s="24">
        <v>45692</v>
      </c>
      <c r="D511" s="25">
        <v>8908</v>
      </c>
      <c r="E511" s="23" t="s">
        <v>4557</v>
      </c>
      <c r="F511" s="23" t="s">
        <v>20</v>
      </c>
      <c r="G511" s="23" t="s">
        <v>3521</v>
      </c>
      <c r="H511" s="23" t="s">
        <v>4246</v>
      </c>
      <c r="I511" s="23" t="s">
        <v>2423</v>
      </c>
      <c r="J511" s="23" t="s">
        <v>3516</v>
      </c>
      <c r="K511" s="23" t="s">
        <v>27</v>
      </c>
      <c r="L511" s="23" t="s">
        <v>491</v>
      </c>
      <c r="M511" s="25">
        <v>2879.08</v>
      </c>
      <c r="N511" s="23" t="s">
        <v>439</v>
      </c>
    </row>
    <row r="512" spans="1:14" x14ac:dyDescent="0.25">
      <c r="A512" s="23" t="s">
        <v>6320</v>
      </c>
      <c r="B512" s="23" t="s">
        <v>439</v>
      </c>
      <c r="C512" s="24">
        <v>45693</v>
      </c>
      <c r="D512" s="25">
        <v>1166</v>
      </c>
      <c r="E512" s="23" t="s">
        <v>4536</v>
      </c>
      <c r="F512" s="23" t="s">
        <v>40</v>
      </c>
      <c r="G512" s="23" t="s">
        <v>3511</v>
      </c>
      <c r="H512" s="23" t="s">
        <v>4233</v>
      </c>
      <c r="I512" s="23" t="s">
        <v>2423</v>
      </c>
      <c r="J512" s="23" t="s">
        <v>3526</v>
      </c>
      <c r="K512" s="23" t="s">
        <v>60</v>
      </c>
      <c r="L512" s="23" t="s">
        <v>493</v>
      </c>
      <c r="M512" s="25">
        <v>336.04</v>
      </c>
      <c r="N512" s="23" t="s">
        <v>439</v>
      </c>
    </row>
    <row r="513" spans="1:14" x14ac:dyDescent="0.25">
      <c r="A513" s="23" t="s">
        <v>6326</v>
      </c>
      <c r="B513" s="23" t="s">
        <v>439</v>
      </c>
      <c r="C513" s="24">
        <v>45697</v>
      </c>
      <c r="D513" s="25">
        <v>2458</v>
      </c>
      <c r="E513" s="23" t="s">
        <v>4559</v>
      </c>
      <c r="F513" s="23" t="s">
        <v>29</v>
      </c>
      <c r="G513" s="23" t="s">
        <v>3520</v>
      </c>
      <c r="H513" s="23" t="s">
        <v>4243</v>
      </c>
      <c r="I513" s="23" t="s">
        <v>2423</v>
      </c>
      <c r="J513" s="23" t="s">
        <v>3523</v>
      </c>
      <c r="K513" s="23" t="s">
        <v>152</v>
      </c>
      <c r="L513" s="23" t="s">
        <v>34</v>
      </c>
      <c r="M513" s="25">
        <v>1518.42</v>
      </c>
      <c r="N513" s="23" t="s">
        <v>439</v>
      </c>
    </row>
    <row r="514" spans="1:14" x14ac:dyDescent="0.25">
      <c r="A514" s="23" t="s">
        <v>6286</v>
      </c>
      <c r="B514" s="23" t="s">
        <v>443</v>
      </c>
      <c r="C514" s="24">
        <v>45697</v>
      </c>
      <c r="D514" s="25">
        <v>1548</v>
      </c>
      <c r="E514" s="23" t="s">
        <v>4577</v>
      </c>
      <c r="F514" s="23" t="s">
        <v>20</v>
      </c>
      <c r="G514" s="23" t="s">
        <v>3521</v>
      </c>
      <c r="H514" s="23" t="s">
        <v>4246</v>
      </c>
      <c r="I514" s="23" t="s">
        <v>2423</v>
      </c>
      <c r="J514" s="23" t="s">
        <v>3526</v>
      </c>
      <c r="K514" s="23" t="s">
        <v>198</v>
      </c>
      <c r="L514" s="23" t="s">
        <v>21</v>
      </c>
      <c r="M514" s="25">
        <v>596.44000000000005</v>
      </c>
      <c r="N514" s="23" t="s">
        <v>443</v>
      </c>
    </row>
    <row r="515" spans="1:14" x14ac:dyDescent="0.25">
      <c r="A515" s="23" t="s">
        <v>6304</v>
      </c>
      <c r="B515" s="23" t="s">
        <v>443</v>
      </c>
      <c r="C515" s="24">
        <v>45698</v>
      </c>
      <c r="D515" s="25">
        <v>15076</v>
      </c>
      <c r="E515" s="23" t="s">
        <v>4520</v>
      </c>
      <c r="F515" s="23" t="s">
        <v>20</v>
      </c>
      <c r="G515" s="23" t="s">
        <v>3513</v>
      </c>
      <c r="H515" s="23" t="s">
        <v>4235</v>
      </c>
      <c r="I515" s="23" t="s">
        <v>2422</v>
      </c>
      <c r="J515" s="23" t="s">
        <v>3512</v>
      </c>
      <c r="K515" s="23" t="s">
        <v>145</v>
      </c>
      <c r="L515" s="23" t="s">
        <v>491</v>
      </c>
      <c r="M515" s="25">
        <v>3258.98</v>
      </c>
      <c r="N515" s="23" t="s">
        <v>443</v>
      </c>
    </row>
    <row r="516" spans="1:14" x14ac:dyDescent="0.25">
      <c r="A516" s="23" t="s">
        <v>6296</v>
      </c>
      <c r="B516" s="23" t="s">
        <v>438</v>
      </c>
      <c r="C516" s="24">
        <v>45698</v>
      </c>
      <c r="D516" s="25">
        <v>7508</v>
      </c>
      <c r="E516" s="23" t="s">
        <v>4542</v>
      </c>
      <c r="F516" s="23" t="s">
        <v>20</v>
      </c>
      <c r="G516" s="23" t="s">
        <v>3521</v>
      </c>
      <c r="H516" s="23" t="s">
        <v>4237</v>
      </c>
      <c r="I516" s="23" t="s">
        <v>2422</v>
      </c>
      <c r="J516" s="23" t="s">
        <v>3523</v>
      </c>
      <c r="K516" s="23" t="s">
        <v>160</v>
      </c>
      <c r="L516" s="23" t="s">
        <v>21</v>
      </c>
      <c r="M516" s="25">
        <v>1847.41</v>
      </c>
      <c r="N516" s="23" t="s">
        <v>438</v>
      </c>
    </row>
    <row r="517" spans="1:14" x14ac:dyDescent="0.25">
      <c r="A517" s="23" t="s">
        <v>6319</v>
      </c>
      <c r="B517" s="23" t="s">
        <v>440</v>
      </c>
      <c r="C517" s="24">
        <v>45699</v>
      </c>
      <c r="D517" s="25">
        <v>611</v>
      </c>
      <c r="E517" s="23" t="s">
        <v>4572</v>
      </c>
      <c r="F517" s="23" t="s">
        <v>20</v>
      </c>
      <c r="G517" s="23" t="s">
        <v>3513</v>
      </c>
      <c r="H517" s="23" t="s">
        <v>4235</v>
      </c>
      <c r="I517" s="23" t="s">
        <v>2422</v>
      </c>
      <c r="J517" s="23" t="s">
        <v>3526</v>
      </c>
      <c r="K517" s="23" t="s">
        <v>62</v>
      </c>
      <c r="L517" s="23" t="s">
        <v>491</v>
      </c>
      <c r="M517" s="25">
        <v>184.77</v>
      </c>
      <c r="N517" s="23" t="s">
        <v>440</v>
      </c>
    </row>
    <row r="518" spans="1:14" x14ac:dyDescent="0.25">
      <c r="A518" s="23" t="s">
        <v>6297</v>
      </c>
      <c r="B518" s="23" t="s">
        <v>438</v>
      </c>
      <c r="C518" s="24">
        <v>45699</v>
      </c>
      <c r="D518" s="25">
        <v>854</v>
      </c>
      <c r="E518" s="23" t="s">
        <v>4554</v>
      </c>
      <c r="F518" s="23" t="s">
        <v>20</v>
      </c>
      <c r="G518" s="23" t="s">
        <v>3513</v>
      </c>
      <c r="H518" s="23" t="s">
        <v>4235</v>
      </c>
      <c r="I518" s="23" t="s">
        <v>2422</v>
      </c>
      <c r="J518" s="23" t="s">
        <v>3523</v>
      </c>
      <c r="K518" s="23" t="s">
        <v>53</v>
      </c>
      <c r="L518" s="23" t="s">
        <v>64</v>
      </c>
      <c r="M518" s="25">
        <v>292.55</v>
      </c>
      <c r="N518" s="23" t="s">
        <v>438</v>
      </c>
    </row>
    <row r="519" spans="1:14" x14ac:dyDescent="0.25">
      <c r="A519" s="23" t="s">
        <v>6291</v>
      </c>
      <c r="B519" s="23" t="s">
        <v>439</v>
      </c>
      <c r="C519" s="24">
        <v>45699</v>
      </c>
      <c r="D519" s="25">
        <v>2353</v>
      </c>
      <c r="E519" s="23" t="s">
        <v>4579</v>
      </c>
      <c r="F519" s="23" t="s">
        <v>15</v>
      </c>
      <c r="G519" s="23" t="s">
        <v>3517</v>
      </c>
      <c r="H519" s="23" t="s">
        <v>4250</v>
      </c>
      <c r="I519" s="23" t="s">
        <v>2423</v>
      </c>
      <c r="J519" s="23" t="s">
        <v>3526</v>
      </c>
      <c r="K519" s="23" t="s">
        <v>192</v>
      </c>
      <c r="L519" s="23" t="s">
        <v>25</v>
      </c>
      <c r="M519" s="25">
        <v>767.24</v>
      </c>
      <c r="N519" s="23" t="s">
        <v>439</v>
      </c>
    </row>
    <row r="520" spans="1:14" x14ac:dyDescent="0.25">
      <c r="A520" s="23" t="s">
        <v>6308</v>
      </c>
      <c r="B520" s="23" t="s">
        <v>441</v>
      </c>
      <c r="C520" s="24">
        <v>45699</v>
      </c>
      <c r="D520" s="25">
        <v>792</v>
      </c>
      <c r="E520" s="23" t="s">
        <v>4521</v>
      </c>
      <c r="F520" s="23" t="s">
        <v>20</v>
      </c>
      <c r="G520" s="23" t="s">
        <v>3513</v>
      </c>
      <c r="H520" s="23" t="s">
        <v>4235</v>
      </c>
      <c r="I520" s="23" t="s">
        <v>2424</v>
      </c>
      <c r="J520" s="23" t="s">
        <v>3514</v>
      </c>
      <c r="K520" s="23" t="s">
        <v>38</v>
      </c>
      <c r="L520" s="23" t="s">
        <v>491</v>
      </c>
      <c r="M520" s="25">
        <v>335.95</v>
      </c>
      <c r="N520" s="23" t="s">
        <v>441</v>
      </c>
    </row>
    <row r="521" spans="1:14" x14ac:dyDescent="0.25">
      <c r="A521" s="23" t="s">
        <v>6316</v>
      </c>
      <c r="B521" s="23" t="s">
        <v>439</v>
      </c>
      <c r="C521" s="24">
        <v>45699</v>
      </c>
      <c r="D521" s="25">
        <v>14834</v>
      </c>
      <c r="E521" s="23" t="s">
        <v>4574</v>
      </c>
      <c r="F521" s="23" t="s">
        <v>29</v>
      </c>
      <c r="G521" s="23" t="s">
        <v>3520</v>
      </c>
      <c r="H521" s="23" t="s">
        <v>4249</v>
      </c>
      <c r="I521" s="23" t="s">
        <v>2425</v>
      </c>
      <c r="J521" s="23" t="s">
        <v>3512</v>
      </c>
      <c r="K521" s="23" t="s">
        <v>119</v>
      </c>
      <c r="L521" s="23" t="s">
        <v>30</v>
      </c>
      <c r="M521" s="25">
        <v>4345.6899999999996</v>
      </c>
      <c r="N521" s="23" t="s">
        <v>439</v>
      </c>
    </row>
    <row r="522" spans="1:14" x14ac:dyDescent="0.25">
      <c r="A522" s="23" t="s">
        <v>6284</v>
      </c>
      <c r="B522" s="23" t="s">
        <v>440</v>
      </c>
      <c r="C522" s="24">
        <v>45699</v>
      </c>
      <c r="D522" s="25">
        <v>3637</v>
      </c>
      <c r="E522" s="23" t="s">
        <v>4525</v>
      </c>
      <c r="F522" s="23" t="s">
        <v>20</v>
      </c>
      <c r="G522" s="23" t="s">
        <v>3521</v>
      </c>
      <c r="H522" s="23" t="s">
        <v>4237</v>
      </c>
      <c r="I522" s="23" t="s">
        <v>2425</v>
      </c>
      <c r="J522" s="23" t="s">
        <v>3516</v>
      </c>
      <c r="K522" s="23" t="s">
        <v>116</v>
      </c>
      <c r="L522" s="23" t="s">
        <v>21</v>
      </c>
      <c r="M522" s="25">
        <v>1319.33</v>
      </c>
      <c r="N522" s="23" t="s">
        <v>440</v>
      </c>
    </row>
    <row r="523" spans="1:14" x14ac:dyDescent="0.25">
      <c r="A523" s="23" t="s">
        <v>6285</v>
      </c>
      <c r="B523" s="23" t="s">
        <v>439</v>
      </c>
      <c r="C523" s="24">
        <v>45699</v>
      </c>
      <c r="D523" s="25">
        <v>2730</v>
      </c>
      <c r="E523" s="23" t="s">
        <v>4524</v>
      </c>
      <c r="F523" s="23" t="s">
        <v>20</v>
      </c>
      <c r="G523" s="23" t="s">
        <v>3513</v>
      </c>
      <c r="H523" s="23" t="s">
        <v>242</v>
      </c>
      <c r="I523" s="23" t="s">
        <v>2424</v>
      </c>
      <c r="J523" s="23" t="s">
        <v>3516</v>
      </c>
      <c r="K523" s="23" t="s">
        <v>166</v>
      </c>
      <c r="L523" s="23" t="s">
        <v>491</v>
      </c>
      <c r="M523" s="25">
        <v>904.02</v>
      </c>
      <c r="N523" s="23" t="s">
        <v>439</v>
      </c>
    </row>
    <row r="524" spans="1:14" x14ac:dyDescent="0.25">
      <c r="A524" s="23" t="s">
        <v>6286</v>
      </c>
      <c r="B524" s="23" t="s">
        <v>441</v>
      </c>
      <c r="C524" s="24">
        <v>45700</v>
      </c>
      <c r="D524" s="25">
        <v>8448</v>
      </c>
      <c r="E524" s="23" t="s">
        <v>4545</v>
      </c>
      <c r="F524" s="23" t="s">
        <v>20</v>
      </c>
      <c r="G524" s="23" t="s">
        <v>3521</v>
      </c>
      <c r="H524" s="23" t="s">
        <v>4234</v>
      </c>
      <c r="I524" s="23" t="s">
        <v>2422</v>
      </c>
      <c r="J524" s="23" t="s">
        <v>3512</v>
      </c>
      <c r="K524" s="23" t="s">
        <v>136</v>
      </c>
      <c r="L524" s="23" t="s">
        <v>491</v>
      </c>
      <c r="M524" s="25">
        <v>4901.59</v>
      </c>
      <c r="N524" s="23" t="s">
        <v>441</v>
      </c>
    </row>
    <row r="525" spans="1:14" x14ac:dyDescent="0.25">
      <c r="A525" s="23" t="s">
        <v>6311</v>
      </c>
      <c r="B525" s="23" t="s">
        <v>442</v>
      </c>
      <c r="C525" s="24">
        <v>45701</v>
      </c>
      <c r="D525" s="25">
        <v>2832</v>
      </c>
      <c r="E525" s="23" t="s">
        <v>4556</v>
      </c>
      <c r="F525" s="23" t="s">
        <v>50</v>
      </c>
      <c r="G525" s="23" t="s">
        <v>3525</v>
      </c>
      <c r="H525" s="23" t="s">
        <v>4258</v>
      </c>
      <c r="I525" s="23" t="s">
        <v>2422</v>
      </c>
      <c r="J525" s="23" t="s">
        <v>3523</v>
      </c>
      <c r="K525" s="23" t="s">
        <v>57</v>
      </c>
      <c r="L525" s="23" t="s">
        <v>51</v>
      </c>
      <c r="M525" s="25">
        <v>908.68</v>
      </c>
      <c r="N525" s="23" t="s">
        <v>442</v>
      </c>
    </row>
    <row r="526" spans="1:14" x14ac:dyDescent="0.25">
      <c r="A526" s="23" t="s">
        <v>6296</v>
      </c>
      <c r="B526" s="23" t="s">
        <v>439</v>
      </c>
      <c r="C526" s="24">
        <v>45702</v>
      </c>
      <c r="D526" s="25">
        <v>2664</v>
      </c>
      <c r="E526" s="23" t="s">
        <v>4573</v>
      </c>
      <c r="F526" s="23" t="s">
        <v>20</v>
      </c>
      <c r="G526" s="23" t="s">
        <v>3513</v>
      </c>
      <c r="H526" s="23" t="s">
        <v>4236</v>
      </c>
      <c r="I526" s="23" t="s">
        <v>2425</v>
      </c>
      <c r="J526" s="23" t="s">
        <v>3523</v>
      </c>
      <c r="K526" s="23" t="s">
        <v>155</v>
      </c>
      <c r="L526" s="23" t="s">
        <v>491</v>
      </c>
      <c r="M526" s="25">
        <v>675.77</v>
      </c>
      <c r="N526" s="23" t="s">
        <v>439</v>
      </c>
    </row>
    <row r="527" spans="1:14" x14ac:dyDescent="0.25">
      <c r="A527" s="23" t="s">
        <v>6306</v>
      </c>
      <c r="B527" s="23" t="s">
        <v>439</v>
      </c>
      <c r="C527" s="24">
        <v>45704</v>
      </c>
      <c r="D527" s="25">
        <v>1497</v>
      </c>
      <c r="E527" s="23" t="s">
        <v>4569</v>
      </c>
      <c r="F527" s="23" t="s">
        <v>50</v>
      </c>
      <c r="G527" s="23" t="s">
        <v>3525</v>
      </c>
      <c r="H527" s="23" t="s">
        <v>4258</v>
      </c>
      <c r="I527" s="23" t="s">
        <v>2425</v>
      </c>
      <c r="J527" s="23" t="s">
        <v>3514</v>
      </c>
      <c r="K527" s="23" t="s">
        <v>126</v>
      </c>
      <c r="L527" s="23" t="s">
        <v>51</v>
      </c>
      <c r="M527" s="25">
        <v>940.39</v>
      </c>
      <c r="N527" s="23" t="s">
        <v>439</v>
      </c>
    </row>
    <row r="528" spans="1:14" x14ac:dyDescent="0.25">
      <c r="A528" s="23" t="s">
        <v>6329</v>
      </c>
      <c r="B528" s="23" t="s">
        <v>439</v>
      </c>
      <c r="C528" s="24">
        <v>45705</v>
      </c>
      <c r="D528" s="25">
        <v>2252</v>
      </c>
      <c r="E528" s="23" t="s">
        <v>4538</v>
      </c>
      <c r="F528" s="23" t="s">
        <v>40</v>
      </c>
      <c r="G528" s="23" t="s">
        <v>3511</v>
      </c>
      <c r="H528" s="23" t="s">
        <v>4233</v>
      </c>
      <c r="I528" s="23" t="s">
        <v>2424</v>
      </c>
      <c r="J528" s="23" t="s">
        <v>3523</v>
      </c>
      <c r="K528" s="23" t="s">
        <v>162</v>
      </c>
      <c r="L528" s="23" t="s">
        <v>493</v>
      </c>
      <c r="M528" s="25">
        <v>774.62</v>
      </c>
      <c r="N528" s="23" t="s">
        <v>439</v>
      </c>
    </row>
    <row r="529" spans="1:14" x14ac:dyDescent="0.25">
      <c r="A529" s="23" t="s">
        <v>6312</v>
      </c>
      <c r="B529" s="23" t="s">
        <v>438</v>
      </c>
      <c r="C529" s="24">
        <v>45705</v>
      </c>
      <c r="D529" s="25">
        <v>14991</v>
      </c>
      <c r="E529" s="23" t="s">
        <v>4570</v>
      </c>
      <c r="F529" s="23" t="s">
        <v>20</v>
      </c>
      <c r="G529" s="23" t="s">
        <v>3521</v>
      </c>
      <c r="H529" s="23" t="s">
        <v>4237</v>
      </c>
      <c r="I529" s="23" t="s">
        <v>2424</v>
      </c>
      <c r="J529" s="23" t="s">
        <v>3512</v>
      </c>
      <c r="K529" s="23" t="s">
        <v>201</v>
      </c>
      <c r="L529" s="23" t="s">
        <v>491</v>
      </c>
      <c r="M529" s="25">
        <v>6378.98</v>
      </c>
      <c r="N529" s="23" t="s">
        <v>438</v>
      </c>
    </row>
    <row r="530" spans="1:14" x14ac:dyDescent="0.25">
      <c r="A530" s="23" t="s">
        <v>6299</v>
      </c>
      <c r="B530" s="23" t="s">
        <v>440</v>
      </c>
      <c r="C530" s="24">
        <v>45705</v>
      </c>
      <c r="D530" s="25">
        <v>6444</v>
      </c>
      <c r="E530" s="23" t="s">
        <v>4523</v>
      </c>
      <c r="F530" s="23" t="s">
        <v>40</v>
      </c>
      <c r="G530" s="23" t="s">
        <v>3511</v>
      </c>
      <c r="H530" s="23" t="s">
        <v>4248</v>
      </c>
      <c r="I530" s="23" t="s">
        <v>2422</v>
      </c>
      <c r="J530" s="23" t="s">
        <v>3512</v>
      </c>
      <c r="K530" s="23" t="s">
        <v>48</v>
      </c>
      <c r="L530" s="23" t="s">
        <v>41</v>
      </c>
      <c r="M530" s="25">
        <v>1379.34</v>
      </c>
      <c r="N530" s="23" t="s">
        <v>440</v>
      </c>
    </row>
    <row r="531" spans="1:14" x14ac:dyDescent="0.25">
      <c r="A531" s="23" t="s">
        <v>6293</v>
      </c>
      <c r="B531" s="23" t="s">
        <v>440</v>
      </c>
      <c r="C531" s="24">
        <v>45706</v>
      </c>
      <c r="D531" s="25">
        <v>592</v>
      </c>
      <c r="E531" s="23" t="s">
        <v>4515</v>
      </c>
      <c r="F531" s="23" t="s">
        <v>15</v>
      </c>
      <c r="G531" s="23" t="s">
        <v>3515</v>
      </c>
      <c r="H531" s="23" t="s">
        <v>4238</v>
      </c>
      <c r="I531" s="23" t="s">
        <v>2423</v>
      </c>
      <c r="J531" s="23" t="s">
        <v>3514</v>
      </c>
      <c r="K531" s="23" t="s">
        <v>36</v>
      </c>
      <c r="L531" s="23" t="s">
        <v>492</v>
      </c>
      <c r="M531" s="25">
        <v>457.07</v>
      </c>
      <c r="N531" s="23" t="s">
        <v>440</v>
      </c>
    </row>
    <row r="532" spans="1:14" x14ac:dyDescent="0.25">
      <c r="A532" s="23" t="s">
        <v>6284</v>
      </c>
      <c r="B532" s="23" t="s">
        <v>442</v>
      </c>
      <c r="C532" s="24">
        <v>45706</v>
      </c>
      <c r="D532" s="25">
        <v>2494</v>
      </c>
      <c r="E532" s="23" t="s">
        <v>4517</v>
      </c>
      <c r="F532" s="23" t="s">
        <v>20</v>
      </c>
      <c r="G532" s="23" t="s">
        <v>3521</v>
      </c>
      <c r="H532" s="23" t="s">
        <v>4234</v>
      </c>
      <c r="I532" s="23" t="s">
        <v>2424</v>
      </c>
      <c r="J532" s="23" t="s">
        <v>3516</v>
      </c>
      <c r="K532" s="23" t="s">
        <v>172</v>
      </c>
      <c r="L532" s="23" t="s">
        <v>21</v>
      </c>
      <c r="M532" s="25">
        <v>1600.55</v>
      </c>
      <c r="N532" s="23" t="s">
        <v>442</v>
      </c>
    </row>
    <row r="533" spans="1:14" x14ac:dyDescent="0.25">
      <c r="A533" s="23" t="s">
        <v>6285</v>
      </c>
      <c r="B533" s="23" t="s">
        <v>440</v>
      </c>
      <c r="C533" s="24">
        <v>45707</v>
      </c>
      <c r="D533" s="25">
        <v>1517</v>
      </c>
      <c r="E533" s="23" t="s">
        <v>4541</v>
      </c>
      <c r="F533" s="23" t="s">
        <v>20</v>
      </c>
      <c r="G533" s="23" t="s">
        <v>3521</v>
      </c>
      <c r="H533" s="23" t="s">
        <v>222</v>
      </c>
      <c r="I533" s="23" t="s">
        <v>2422</v>
      </c>
      <c r="J533" s="23" t="s">
        <v>3523</v>
      </c>
      <c r="K533" s="23" t="s">
        <v>169</v>
      </c>
      <c r="L533" s="23" t="s">
        <v>64</v>
      </c>
      <c r="M533" s="25">
        <v>380.73</v>
      </c>
      <c r="N533" s="23" t="s">
        <v>440</v>
      </c>
    </row>
    <row r="534" spans="1:14" x14ac:dyDescent="0.25">
      <c r="A534" s="23" t="s">
        <v>6310</v>
      </c>
      <c r="B534" s="23" t="s">
        <v>439</v>
      </c>
      <c r="C534" s="24">
        <v>45708</v>
      </c>
      <c r="D534" s="25">
        <v>1984</v>
      </c>
      <c r="E534" s="23" t="s">
        <v>4563</v>
      </c>
      <c r="F534" s="23" t="s">
        <v>40</v>
      </c>
      <c r="G534" s="23" t="s">
        <v>3527</v>
      </c>
      <c r="H534" s="23" t="s">
        <v>4263</v>
      </c>
      <c r="I534" s="23" t="s">
        <v>2426</v>
      </c>
      <c r="J534" s="23" t="s">
        <v>3523</v>
      </c>
      <c r="K534" s="23" t="s">
        <v>112</v>
      </c>
      <c r="L534" s="23" t="s">
        <v>493</v>
      </c>
      <c r="M534" s="25">
        <v>691.21</v>
      </c>
      <c r="N534" s="23" t="s">
        <v>439</v>
      </c>
    </row>
    <row r="535" spans="1:14" x14ac:dyDescent="0.25">
      <c r="A535" s="23" t="s">
        <v>6287</v>
      </c>
      <c r="B535" s="23" t="s">
        <v>442</v>
      </c>
      <c r="C535" s="24">
        <v>45710</v>
      </c>
      <c r="D535" s="25">
        <v>2043</v>
      </c>
      <c r="E535" s="23" t="s">
        <v>4537</v>
      </c>
      <c r="F535" s="23" t="s">
        <v>29</v>
      </c>
      <c r="G535" s="23" t="s">
        <v>230</v>
      </c>
      <c r="H535" s="23" t="s">
        <v>230</v>
      </c>
      <c r="I535" s="23" t="s">
        <v>2424</v>
      </c>
      <c r="J535" s="23" t="s">
        <v>3526</v>
      </c>
      <c r="K535" s="23" t="s">
        <v>164</v>
      </c>
      <c r="L535" s="23" t="s">
        <v>67</v>
      </c>
      <c r="M535" s="25">
        <v>1177</v>
      </c>
      <c r="N535" s="23" t="s">
        <v>442</v>
      </c>
    </row>
    <row r="536" spans="1:14" x14ac:dyDescent="0.25">
      <c r="A536" s="23" t="s">
        <v>6296</v>
      </c>
      <c r="B536" s="23" t="s">
        <v>439</v>
      </c>
      <c r="C536" s="24">
        <v>45711</v>
      </c>
      <c r="D536" s="25">
        <v>5580</v>
      </c>
      <c r="E536" s="23" t="s">
        <v>4544</v>
      </c>
      <c r="F536" s="23" t="s">
        <v>20</v>
      </c>
      <c r="G536" s="23" t="s">
        <v>3521</v>
      </c>
      <c r="H536" s="23" t="s">
        <v>4237</v>
      </c>
      <c r="I536" s="23" t="s">
        <v>2423</v>
      </c>
      <c r="J536" s="23" t="s">
        <v>3512</v>
      </c>
      <c r="K536" s="23" t="s">
        <v>85</v>
      </c>
      <c r="L536" s="23" t="s">
        <v>21</v>
      </c>
      <c r="M536" s="25">
        <v>3752.3</v>
      </c>
      <c r="N536" s="23" t="s">
        <v>439</v>
      </c>
    </row>
    <row r="537" spans="1:14" x14ac:dyDescent="0.25">
      <c r="A537" s="23" t="s">
        <v>6289</v>
      </c>
      <c r="B537" s="23" t="s">
        <v>438</v>
      </c>
      <c r="C537" s="24">
        <v>45711</v>
      </c>
      <c r="D537" s="25">
        <v>323</v>
      </c>
      <c r="E537" s="23" t="s">
        <v>4539</v>
      </c>
      <c r="F537" s="23" t="s">
        <v>15</v>
      </c>
      <c r="G537" s="23" t="s">
        <v>3518</v>
      </c>
      <c r="H537" s="23" t="s">
        <v>4242</v>
      </c>
      <c r="I537" s="23" t="s">
        <v>2425</v>
      </c>
      <c r="J537" s="23" t="s">
        <v>3514</v>
      </c>
      <c r="K537" s="23" t="s">
        <v>81</v>
      </c>
      <c r="L537" s="23" t="s">
        <v>25</v>
      </c>
      <c r="M537" s="25">
        <v>110.02</v>
      </c>
      <c r="N537" s="23" t="s">
        <v>438</v>
      </c>
    </row>
    <row r="538" spans="1:14" x14ac:dyDescent="0.25">
      <c r="A538" s="23" t="s">
        <v>6290</v>
      </c>
      <c r="B538" s="23" t="s">
        <v>439</v>
      </c>
      <c r="C538" s="24">
        <v>45711</v>
      </c>
      <c r="D538" s="25">
        <v>4501</v>
      </c>
      <c r="E538" s="23" t="s">
        <v>4531</v>
      </c>
      <c r="F538" s="23" t="s">
        <v>15</v>
      </c>
      <c r="G538" s="23" t="s">
        <v>3524</v>
      </c>
      <c r="H538" s="23" t="s">
        <v>4245</v>
      </c>
      <c r="I538" s="23" t="s">
        <v>2423</v>
      </c>
      <c r="J538" s="23" t="s">
        <v>3514</v>
      </c>
      <c r="K538" s="23" t="s">
        <v>45</v>
      </c>
      <c r="L538" s="23" t="s">
        <v>25</v>
      </c>
      <c r="M538" s="25">
        <v>1221.98</v>
      </c>
      <c r="N538" s="23" t="s">
        <v>439</v>
      </c>
    </row>
    <row r="539" spans="1:14" x14ac:dyDescent="0.25">
      <c r="A539" s="23" t="s">
        <v>6298</v>
      </c>
      <c r="B539" s="23" t="s">
        <v>439</v>
      </c>
      <c r="C539" s="24">
        <v>45712</v>
      </c>
      <c r="D539" s="25">
        <v>2330</v>
      </c>
      <c r="E539" s="23" t="s">
        <v>4518</v>
      </c>
      <c r="F539" s="23" t="s">
        <v>29</v>
      </c>
      <c r="G539" s="23" t="s">
        <v>3520</v>
      </c>
      <c r="H539" s="23" t="s">
        <v>4259</v>
      </c>
      <c r="I539" s="23" t="s">
        <v>2424</v>
      </c>
      <c r="J539" s="23" t="s">
        <v>3514</v>
      </c>
      <c r="K539" s="23" t="s">
        <v>189</v>
      </c>
      <c r="L539" s="23" t="s">
        <v>67</v>
      </c>
      <c r="M539" s="25">
        <v>642.80999999999995</v>
      </c>
      <c r="N539" s="23" t="s">
        <v>439</v>
      </c>
    </row>
    <row r="540" spans="1:14" x14ac:dyDescent="0.25">
      <c r="A540" s="23" t="s">
        <v>6308</v>
      </c>
      <c r="B540" s="23" t="s">
        <v>441</v>
      </c>
      <c r="C540" s="24">
        <v>45713</v>
      </c>
      <c r="D540" s="25">
        <v>997</v>
      </c>
      <c r="E540" s="23" t="s">
        <v>4580</v>
      </c>
      <c r="F540" s="23" t="s">
        <v>20</v>
      </c>
      <c r="G540" s="23" t="s">
        <v>3521</v>
      </c>
      <c r="H540" s="23" t="s">
        <v>4237</v>
      </c>
      <c r="I540" s="23" t="s">
        <v>2424</v>
      </c>
      <c r="J540" s="23" t="s">
        <v>3516</v>
      </c>
      <c r="K540" s="23" t="s">
        <v>139</v>
      </c>
      <c r="L540" s="23" t="s">
        <v>491</v>
      </c>
      <c r="M540" s="25">
        <v>480.84</v>
      </c>
      <c r="N540" s="23" t="s">
        <v>441</v>
      </c>
    </row>
    <row r="541" spans="1:14" x14ac:dyDescent="0.25">
      <c r="A541" s="23" t="s">
        <v>6309</v>
      </c>
      <c r="B541" s="23" t="s">
        <v>439</v>
      </c>
      <c r="C541" s="24">
        <v>45714</v>
      </c>
      <c r="D541" s="25">
        <v>15303</v>
      </c>
      <c r="E541" s="23" t="s">
        <v>4581</v>
      </c>
      <c r="F541" s="23" t="s">
        <v>40</v>
      </c>
      <c r="G541" s="23" t="s">
        <v>3527</v>
      </c>
      <c r="H541" s="23" t="s">
        <v>4261</v>
      </c>
      <c r="I541" s="23" t="s">
        <v>2426</v>
      </c>
      <c r="J541" s="23" t="s">
        <v>3512</v>
      </c>
      <c r="K541" s="23" t="s">
        <v>32</v>
      </c>
      <c r="L541" s="23" t="s">
        <v>41</v>
      </c>
      <c r="M541" s="25">
        <v>3685.67</v>
      </c>
      <c r="N541" s="23" t="s">
        <v>439</v>
      </c>
    </row>
    <row r="542" spans="1:14" x14ac:dyDescent="0.25">
      <c r="A542" s="23" t="s">
        <v>6301</v>
      </c>
      <c r="B542" s="23" t="s">
        <v>439</v>
      </c>
      <c r="C542" s="24">
        <v>45715</v>
      </c>
      <c r="D542" s="25">
        <v>2558</v>
      </c>
      <c r="E542" s="23" t="s">
        <v>4566</v>
      </c>
      <c r="F542" s="23" t="s">
        <v>15</v>
      </c>
      <c r="G542" s="23" t="s">
        <v>3517</v>
      </c>
      <c r="H542" s="23" t="s">
        <v>4254</v>
      </c>
      <c r="I542" s="23" t="s">
        <v>2423</v>
      </c>
      <c r="J542" s="23" t="s">
        <v>3514</v>
      </c>
      <c r="K542" s="23" t="s">
        <v>196</v>
      </c>
      <c r="L542" s="23" t="s">
        <v>25</v>
      </c>
      <c r="M542" s="25">
        <v>631.33000000000004</v>
      </c>
      <c r="N542" s="23" t="s">
        <v>439</v>
      </c>
    </row>
    <row r="543" spans="1:14" x14ac:dyDescent="0.25">
      <c r="A543" s="23" t="s">
        <v>6285</v>
      </c>
      <c r="B543" s="23" t="s">
        <v>443</v>
      </c>
      <c r="C543" s="24">
        <v>45718</v>
      </c>
      <c r="D543" s="25">
        <v>9566</v>
      </c>
      <c r="E543" s="23" t="s">
        <v>4526</v>
      </c>
      <c r="F543" s="23" t="s">
        <v>20</v>
      </c>
      <c r="G543" s="23" t="s">
        <v>3513</v>
      </c>
      <c r="H543" s="23" t="s">
        <v>4236</v>
      </c>
      <c r="I543" s="23" t="s">
        <v>2425</v>
      </c>
      <c r="J543" s="23" t="s">
        <v>3512</v>
      </c>
      <c r="K543" s="23" t="s">
        <v>166</v>
      </c>
      <c r="L543" s="23" t="s">
        <v>21</v>
      </c>
      <c r="M543" s="25">
        <v>2330.7399999999998</v>
      </c>
      <c r="N543" s="23" t="s">
        <v>443</v>
      </c>
    </row>
    <row r="544" spans="1:14" x14ac:dyDescent="0.25">
      <c r="A544" s="23" t="s">
        <v>6317</v>
      </c>
      <c r="B544" s="23" t="s">
        <v>439</v>
      </c>
      <c r="C544" s="24">
        <v>45718</v>
      </c>
      <c r="D544" s="25">
        <v>3887</v>
      </c>
      <c r="E544" s="23" t="s">
        <v>4535</v>
      </c>
      <c r="F544" s="23" t="s">
        <v>15</v>
      </c>
      <c r="G544" s="23" t="s">
        <v>3524</v>
      </c>
      <c r="H544" s="23" t="s">
        <v>4245</v>
      </c>
      <c r="I544" s="23" t="s">
        <v>2422</v>
      </c>
      <c r="J544" s="23" t="s">
        <v>3516</v>
      </c>
      <c r="K544" s="23" t="s">
        <v>23</v>
      </c>
      <c r="L544" s="23" t="s">
        <v>55</v>
      </c>
      <c r="M544" s="25">
        <v>1218.56</v>
      </c>
      <c r="N544" s="23" t="s">
        <v>439</v>
      </c>
    </row>
    <row r="545" spans="1:14" x14ac:dyDescent="0.25">
      <c r="A545" s="23" t="s">
        <v>6311</v>
      </c>
      <c r="B545" s="23" t="s">
        <v>438</v>
      </c>
      <c r="C545" s="24">
        <v>45718</v>
      </c>
      <c r="D545" s="25">
        <v>1083</v>
      </c>
      <c r="E545" s="23" t="s">
        <v>4547</v>
      </c>
      <c r="F545" s="23" t="s">
        <v>50</v>
      </c>
      <c r="G545" s="23" t="s">
        <v>3522</v>
      </c>
      <c r="H545" s="23" t="s">
        <v>4257</v>
      </c>
      <c r="I545" s="23" t="s">
        <v>2422</v>
      </c>
      <c r="J545" s="23" t="s">
        <v>3523</v>
      </c>
      <c r="K545" s="23" t="s">
        <v>139</v>
      </c>
      <c r="L545" s="23" t="s">
        <v>51</v>
      </c>
      <c r="M545" s="25">
        <v>366.29</v>
      </c>
      <c r="N545" s="23" t="s">
        <v>438</v>
      </c>
    </row>
    <row r="546" spans="1:14" x14ac:dyDescent="0.25">
      <c r="A546" s="23" t="s">
        <v>6296</v>
      </c>
      <c r="B546" s="23" t="s">
        <v>439</v>
      </c>
      <c r="C546" s="24">
        <v>45719</v>
      </c>
      <c r="D546" s="25">
        <v>607</v>
      </c>
      <c r="E546" s="23" t="s">
        <v>4603</v>
      </c>
      <c r="F546" s="23" t="s">
        <v>20</v>
      </c>
      <c r="G546" s="23" t="s">
        <v>3521</v>
      </c>
      <c r="H546" s="23" t="s">
        <v>222</v>
      </c>
      <c r="I546" s="23" t="s">
        <v>2425</v>
      </c>
      <c r="J546" s="23" t="s">
        <v>3514</v>
      </c>
      <c r="K546" s="23" t="s">
        <v>172</v>
      </c>
      <c r="L546" s="23" t="s">
        <v>64</v>
      </c>
      <c r="M546" s="25">
        <v>226.69</v>
      </c>
      <c r="N546" s="23" t="s">
        <v>439</v>
      </c>
    </row>
    <row r="547" spans="1:14" x14ac:dyDescent="0.25">
      <c r="A547" s="23" t="s">
        <v>6289</v>
      </c>
      <c r="B547" s="23" t="s">
        <v>440</v>
      </c>
      <c r="C547" s="24">
        <v>45719</v>
      </c>
      <c r="D547" s="25">
        <v>358</v>
      </c>
      <c r="E547" s="23" t="s">
        <v>4589</v>
      </c>
      <c r="F547" s="23" t="s">
        <v>15</v>
      </c>
      <c r="G547" s="23" t="s">
        <v>3518</v>
      </c>
      <c r="H547" s="23" t="s">
        <v>238</v>
      </c>
      <c r="I547" s="23" t="s">
        <v>2422</v>
      </c>
      <c r="J547" s="23" t="s">
        <v>3526</v>
      </c>
      <c r="K547" s="23" t="s">
        <v>136</v>
      </c>
      <c r="L547" s="23" t="s">
        <v>16</v>
      </c>
      <c r="M547" s="25">
        <v>126.93</v>
      </c>
      <c r="N547" s="23" t="s">
        <v>440</v>
      </c>
    </row>
    <row r="548" spans="1:14" x14ac:dyDescent="0.25">
      <c r="A548" s="23" t="s">
        <v>6307</v>
      </c>
      <c r="B548" s="23" t="s">
        <v>439</v>
      </c>
      <c r="C548" s="24">
        <v>45720</v>
      </c>
      <c r="D548" s="25">
        <v>1220</v>
      </c>
      <c r="E548" s="23" t="s">
        <v>4558</v>
      </c>
      <c r="F548" s="23" t="s">
        <v>29</v>
      </c>
      <c r="G548" s="23" t="s">
        <v>3520</v>
      </c>
      <c r="H548" s="23" t="s">
        <v>4259</v>
      </c>
      <c r="I548" s="23" t="s">
        <v>2423</v>
      </c>
      <c r="J548" s="23" t="s">
        <v>3512</v>
      </c>
      <c r="K548" s="23" t="s">
        <v>189</v>
      </c>
      <c r="L548" s="23" t="s">
        <v>67</v>
      </c>
      <c r="M548" s="25">
        <v>693.1</v>
      </c>
      <c r="N548" s="23" t="s">
        <v>439</v>
      </c>
    </row>
    <row r="549" spans="1:14" x14ac:dyDescent="0.25">
      <c r="A549" s="23" t="s">
        <v>6333</v>
      </c>
      <c r="B549" s="23" t="s">
        <v>439</v>
      </c>
      <c r="C549" s="24">
        <v>45721</v>
      </c>
      <c r="D549" s="25">
        <v>4318</v>
      </c>
      <c r="E549" s="23" t="s">
        <v>4548</v>
      </c>
      <c r="F549" s="23" t="s">
        <v>40</v>
      </c>
      <c r="G549" s="23" t="s">
        <v>3511</v>
      </c>
      <c r="H549" s="23" t="s">
        <v>4248</v>
      </c>
      <c r="I549" s="23" t="s">
        <v>2423</v>
      </c>
      <c r="J549" s="23" t="s">
        <v>3514</v>
      </c>
      <c r="K549" s="23" t="s">
        <v>60</v>
      </c>
      <c r="L549" s="23" t="s">
        <v>493</v>
      </c>
      <c r="M549" s="25">
        <v>1144.32</v>
      </c>
      <c r="N549" s="23" t="s">
        <v>439</v>
      </c>
    </row>
    <row r="550" spans="1:14" x14ac:dyDescent="0.25">
      <c r="A550" s="23" t="s">
        <v>6308</v>
      </c>
      <c r="B550" s="23" t="s">
        <v>443</v>
      </c>
      <c r="C550" s="24">
        <v>45722</v>
      </c>
      <c r="D550" s="25">
        <v>2002</v>
      </c>
      <c r="E550" s="23" t="s">
        <v>4519</v>
      </c>
      <c r="F550" s="23" t="s">
        <v>20</v>
      </c>
      <c r="G550" s="23" t="s">
        <v>3513</v>
      </c>
      <c r="H550" s="23" t="s">
        <v>242</v>
      </c>
      <c r="I550" s="23" t="s">
        <v>2424</v>
      </c>
      <c r="J550" s="23" t="s">
        <v>3514</v>
      </c>
      <c r="K550" s="23" t="s">
        <v>136</v>
      </c>
      <c r="L550" s="23" t="s">
        <v>64</v>
      </c>
      <c r="M550" s="25">
        <v>449.19</v>
      </c>
      <c r="N550" s="23" t="s">
        <v>443</v>
      </c>
    </row>
    <row r="551" spans="1:14" x14ac:dyDescent="0.25">
      <c r="A551" s="23" t="s">
        <v>6293</v>
      </c>
      <c r="B551" s="23" t="s">
        <v>438</v>
      </c>
      <c r="C551" s="24">
        <v>45722</v>
      </c>
      <c r="D551" s="25">
        <v>587</v>
      </c>
      <c r="E551" s="23" t="s">
        <v>4582</v>
      </c>
      <c r="F551" s="23" t="s">
        <v>15</v>
      </c>
      <c r="G551" s="23" t="s">
        <v>3515</v>
      </c>
      <c r="H551" s="23" t="s">
        <v>4238</v>
      </c>
      <c r="I551" s="23" t="s">
        <v>2424</v>
      </c>
      <c r="J551" s="23" t="s">
        <v>3514</v>
      </c>
      <c r="K551" s="23" t="s">
        <v>119</v>
      </c>
      <c r="L551" s="23" t="s">
        <v>16</v>
      </c>
      <c r="M551" s="25">
        <v>288.14</v>
      </c>
      <c r="N551" s="23" t="s">
        <v>438</v>
      </c>
    </row>
    <row r="552" spans="1:14" x14ac:dyDescent="0.25">
      <c r="A552" s="23" t="s">
        <v>6284</v>
      </c>
      <c r="B552" s="23" t="s">
        <v>438</v>
      </c>
      <c r="C552" s="24">
        <v>45723</v>
      </c>
      <c r="D552" s="25">
        <v>552</v>
      </c>
      <c r="E552" s="23" t="s">
        <v>4516</v>
      </c>
      <c r="F552" s="23" t="s">
        <v>20</v>
      </c>
      <c r="G552" s="23" t="s">
        <v>3521</v>
      </c>
      <c r="H552" s="23" t="s">
        <v>4241</v>
      </c>
      <c r="I552" s="23" t="s">
        <v>2422</v>
      </c>
      <c r="J552" s="23" t="s">
        <v>3514</v>
      </c>
      <c r="K552" s="23" t="s">
        <v>93</v>
      </c>
      <c r="L552" s="23" t="s">
        <v>491</v>
      </c>
      <c r="M552" s="25">
        <v>254.71</v>
      </c>
      <c r="N552" s="23" t="s">
        <v>438</v>
      </c>
    </row>
    <row r="553" spans="1:14" x14ac:dyDescent="0.25">
      <c r="A553" s="23" t="s">
        <v>6294</v>
      </c>
      <c r="B553" s="23" t="s">
        <v>439</v>
      </c>
      <c r="C553" s="24">
        <v>45724</v>
      </c>
      <c r="D553" s="25">
        <v>5544</v>
      </c>
      <c r="E553" s="23" t="s">
        <v>4562</v>
      </c>
      <c r="F553" s="23" t="s">
        <v>50</v>
      </c>
      <c r="G553" s="23" t="s">
        <v>3522</v>
      </c>
      <c r="H553" s="23" t="s">
        <v>4240</v>
      </c>
      <c r="I553" s="23" t="s">
        <v>2422</v>
      </c>
      <c r="J553" s="23" t="s">
        <v>3516</v>
      </c>
      <c r="K553" s="23" t="s">
        <v>196</v>
      </c>
      <c r="L553" s="23" t="s">
        <v>51</v>
      </c>
      <c r="M553" s="25">
        <v>1084.92</v>
      </c>
      <c r="N553" s="23" t="s">
        <v>439</v>
      </c>
    </row>
    <row r="554" spans="1:14" x14ac:dyDescent="0.25">
      <c r="A554" s="23" t="s">
        <v>6286</v>
      </c>
      <c r="B554" s="23" t="s">
        <v>439</v>
      </c>
      <c r="C554" s="24">
        <v>45724</v>
      </c>
      <c r="D554" s="25">
        <v>1897</v>
      </c>
      <c r="E554" s="23" t="s">
        <v>4533</v>
      </c>
      <c r="F554" s="23" t="s">
        <v>20</v>
      </c>
      <c r="G554" s="23" t="s">
        <v>3521</v>
      </c>
      <c r="H554" s="23" t="s">
        <v>4234</v>
      </c>
      <c r="I554" s="23" t="s">
        <v>2423</v>
      </c>
      <c r="J554" s="23" t="s">
        <v>3514</v>
      </c>
      <c r="K554" s="23" t="s">
        <v>13</v>
      </c>
      <c r="L554" s="23" t="s">
        <v>64</v>
      </c>
      <c r="M554" s="25">
        <v>717.48</v>
      </c>
      <c r="N554" s="23" t="s">
        <v>439</v>
      </c>
    </row>
    <row r="555" spans="1:14" x14ac:dyDescent="0.25">
      <c r="A555" s="23" t="s">
        <v>6287</v>
      </c>
      <c r="B555" s="23" t="s">
        <v>443</v>
      </c>
      <c r="C555" s="24">
        <v>45725</v>
      </c>
      <c r="D555" s="25">
        <v>5203</v>
      </c>
      <c r="E555" s="23" t="s">
        <v>4571</v>
      </c>
      <c r="F555" s="23" t="s">
        <v>29</v>
      </c>
      <c r="G555" s="23" t="s">
        <v>230</v>
      </c>
      <c r="H555" s="23" t="s">
        <v>230</v>
      </c>
      <c r="I555" s="23" t="s">
        <v>2423</v>
      </c>
      <c r="J555" s="23" t="s">
        <v>3516</v>
      </c>
      <c r="K555" s="23" t="s">
        <v>164</v>
      </c>
      <c r="L555" s="23" t="s">
        <v>30</v>
      </c>
      <c r="M555" s="25">
        <v>1360.37</v>
      </c>
      <c r="N555" s="23" t="s">
        <v>443</v>
      </c>
    </row>
    <row r="556" spans="1:14" x14ac:dyDescent="0.25">
      <c r="A556" s="23" t="s">
        <v>6318</v>
      </c>
      <c r="B556" s="23" t="s">
        <v>439</v>
      </c>
      <c r="C556" s="24">
        <v>45725</v>
      </c>
      <c r="D556" s="25">
        <v>851</v>
      </c>
      <c r="E556" s="23" t="s">
        <v>4599</v>
      </c>
      <c r="F556" s="23" t="s">
        <v>40</v>
      </c>
      <c r="G556" s="23" t="s">
        <v>3527</v>
      </c>
      <c r="H556" s="23" t="s">
        <v>4261</v>
      </c>
      <c r="I556" s="23" t="s">
        <v>2423</v>
      </c>
      <c r="J556" s="23" t="s">
        <v>3523</v>
      </c>
      <c r="K556" s="23" t="s">
        <v>53</v>
      </c>
      <c r="L556" s="23" t="s">
        <v>493</v>
      </c>
      <c r="M556" s="25">
        <v>240.65</v>
      </c>
      <c r="N556" s="23" t="s">
        <v>439</v>
      </c>
    </row>
    <row r="557" spans="1:14" x14ac:dyDescent="0.25">
      <c r="A557" s="23" t="s">
        <v>6319</v>
      </c>
      <c r="B557" s="23" t="s">
        <v>439</v>
      </c>
      <c r="C557" s="24">
        <v>45726</v>
      </c>
      <c r="D557" s="25">
        <v>14433</v>
      </c>
      <c r="E557" s="23" t="s">
        <v>4613</v>
      </c>
      <c r="F557" s="23" t="s">
        <v>20</v>
      </c>
      <c r="G557" s="23" t="s">
        <v>3521</v>
      </c>
      <c r="H557" s="23" t="s">
        <v>4246</v>
      </c>
      <c r="I557" s="23" t="s">
        <v>2426</v>
      </c>
      <c r="J557" s="23" t="s">
        <v>3512</v>
      </c>
      <c r="K557" s="23" t="s">
        <v>48</v>
      </c>
      <c r="L557" s="23" t="s">
        <v>21</v>
      </c>
      <c r="M557" s="25">
        <v>4489.3</v>
      </c>
      <c r="N557" s="23" t="s">
        <v>439</v>
      </c>
    </row>
    <row r="558" spans="1:14" x14ac:dyDescent="0.25">
      <c r="A558" s="23" t="s">
        <v>6323</v>
      </c>
      <c r="B558" s="23" t="s">
        <v>439</v>
      </c>
      <c r="C558" s="24">
        <v>45727</v>
      </c>
      <c r="D558" s="25">
        <v>1860</v>
      </c>
      <c r="E558" s="23" t="s">
        <v>4560</v>
      </c>
      <c r="F558" s="23" t="s">
        <v>50</v>
      </c>
      <c r="G558" s="23" t="s">
        <v>3522</v>
      </c>
      <c r="H558" s="23" t="s">
        <v>4257</v>
      </c>
      <c r="I558" s="23" t="s">
        <v>2425</v>
      </c>
      <c r="J558" s="23" t="s">
        <v>3512</v>
      </c>
      <c r="K558" s="23" t="s">
        <v>155</v>
      </c>
      <c r="L558" s="23" t="s">
        <v>51</v>
      </c>
      <c r="M558" s="25">
        <v>968.43</v>
      </c>
      <c r="N558" s="23" t="s">
        <v>439</v>
      </c>
    </row>
    <row r="559" spans="1:14" x14ac:dyDescent="0.25">
      <c r="A559" s="23" t="s">
        <v>6312</v>
      </c>
      <c r="B559" s="23" t="s">
        <v>440</v>
      </c>
      <c r="C559" s="24">
        <v>45728</v>
      </c>
      <c r="D559" s="25">
        <v>3458</v>
      </c>
      <c r="E559" s="23" t="s">
        <v>4546</v>
      </c>
      <c r="F559" s="23" t="s">
        <v>20</v>
      </c>
      <c r="G559" s="23" t="s">
        <v>3521</v>
      </c>
      <c r="H559" s="23" t="s">
        <v>4253</v>
      </c>
      <c r="I559" s="23" t="s">
        <v>2422</v>
      </c>
      <c r="J559" s="23" t="s">
        <v>3516</v>
      </c>
      <c r="K559" s="23" t="s">
        <v>169</v>
      </c>
      <c r="L559" s="23" t="s">
        <v>491</v>
      </c>
      <c r="M559" s="25">
        <v>977.85</v>
      </c>
      <c r="N559" s="23" t="s">
        <v>440</v>
      </c>
    </row>
    <row r="560" spans="1:14" x14ac:dyDescent="0.25">
      <c r="A560" s="23" t="s">
        <v>6308</v>
      </c>
      <c r="B560" s="23" t="s">
        <v>439</v>
      </c>
      <c r="C560" s="24">
        <v>45728</v>
      </c>
      <c r="D560" s="25">
        <v>4657</v>
      </c>
      <c r="E560" s="23" t="s">
        <v>4543</v>
      </c>
      <c r="F560" s="23" t="s">
        <v>20</v>
      </c>
      <c r="G560" s="23" t="s">
        <v>3513</v>
      </c>
      <c r="H560" s="23" t="s">
        <v>4239</v>
      </c>
      <c r="I560" s="23" t="s">
        <v>2424</v>
      </c>
      <c r="J560" s="23" t="s">
        <v>3512</v>
      </c>
      <c r="K560" s="23" t="s">
        <v>57</v>
      </c>
      <c r="L560" s="23" t="s">
        <v>64</v>
      </c>
      <c r="M560" s="25">
        <v>1784.93</v>
      </c>
      <c r="N560" s="23" t="s">
        <v>439</v>
      </c>
    </row>
    <row r="561" spans="1:14" x14ac:dyDescent="0.25">
      <c r="A561" s="23" t="s">
        <v>6309</v>
      </c>
      <c r="B561" s="23" t="s">
        <v>439</v>
      </c>
      <c r="C561" s="24">
        <v>45729</v>
      </c>
      <c r="D561" s="25">
        <v>2750</v>
      </c>
      <c r="E561" s="23" t="s">
        <v>4532</v>
      </c>
      <c r="F561" s="23" t="s">
        <v>40</v>
      </c>
      <c r="G561" s="23" t="s">
        <v>3527</v>
      </c>
      <c r="H561" s="23" t="s">
        <v>4263</v>
      </c>
      <c r="I561" s="23" t="s">
        <v>2422</v>
      </c>
      <c r="J561" s="23" t="s">
        <v>3526</v>
      </c>
      <c r="K561" s="23" t="s">
        <v>27</v>
      </c>
      <c r="L561" s="23" t="s">
        <v>41</v>
      </c>
      <c r="M561" s="25">
        <v>1536.73</v>
      </c>
      <c r="N561" s="23" t="s">
        <v>439</v>
      </c>
    </row>
    <row r="562" spans="1:14" x14ac:dyDescent="0.25">
      <c r="A562" s="23" t="s">
        <v>6284</v>
      </c>
      <c r="B562" s="23" t="s">
        <v>439</v>
      </c>
      <c r="C562" s="24">
        <v>45729</v>
      </c>
      <c r="D562" s="25">
        <v>1676</v>
      </c>
      <c r="E562" s="23" t="s">
        <v>4594</v>
      </c>
      <c r="F562" s="23" t="s">
        <v>20</v>
      </c>
      <c r="G562" s="23" t="s">
        <v>3521</v>
      </c>
      <c r="H562" s="23" t="s">
        <v>4241</v>
      </c>
      <c r="I562" s="23" t="s">
        <v>2424</v>
      </c>
      <c r="J562" s="23" t="s">
        <v>3514</v>
      </c>
      <c r="K562" s="23" t="s">
        <v>145</v>
      </c>
      <c r="L562" s="23" t="s">
        <v>21</v>
      </c>
      <c r="M562" s="25">
        <v>659.92</v>
      </c>
      <c r="N562" s="23" t="s">
        <v>439</v>
      </c>
    </row>
    <row r="563" spans="1:14" x14ac:dyDescent="0.25">
      <c r="A563" s="23" t="s">
        <v>6285</v>
      </c>
      <c r="B563" s="23" t="s">
        <v>440</v>
      </c>
      <c r="C563" s="24">
        <v>45730</v>
      </c>
      <c r="D563" s="25">
        <v>1873</v>
      </c>
      <c r="E563" s="23" t="s">
        <v>4609</v>
      </c>
      <c r="F563" s="23" t="s">
        <v>20</v>
      </c>
      <c r="G563" s="23" t="s">
        <v>3513</v>
      </c>
      <c r="H563" s="23" t="s">
        <v>4236</v>
      </c>
      <c r="I563" s="23" t="s">
        <v>2422</v>
      </c>
      <c r="J563" s="23" t="s">
        <v>3514</v>
      </c>
      <c r="K563" s="23" t="s">
        <v>81</v>
      </c>
      <c r="L563" s="23" t="s">
        <v>21</v>
      </c>
      <c r="M563" s="25">
        <v>1307.3699999999999</v>
      </c>
      <c r="N563" s="23" t="s">
        <v>440</v>
      </c>
    </row>
    <row r="564" spans="1:14" x14ac:dyDescent="0.25">
      <c r="A564" s="23" t="s">
        <v>6317</v>
      </c>
      <c r="B564" s="23" t="s">
        <v>440</v>
      </c>
      <c r="C564" s="24">
        <v>45731</v>
      </c>
      <c r="D564" s="25">
        <v>726</v>
      </c>
      <c r="E564" s="23" t="s">
        <v>4555</v>
      </c>
      <c r="F564" s="23" t="s">
        <v>15</v>
      </c>
      <c r="G564" s="23" t="s">
        <v>3524</v>
      </c>
      <c r="H564" s="23" t="s">
        <v>4260</v>
      </c>
      <c r="I564" s="23" t="s">
        <v>2422</v>
      </c>
      <c r="J564" s="23" t="s">
        <v>3516</v>
      </c>
      <c r="K564" s="23" t="s">
        <v>69</v>
      </c>
      <c r="L564" s="23" t="s">
        <v>25</v>
      </c>
      <c r="M564" s="25">
        <v>316.39999999999998</v>
      </c>
      <c r="N564" s="23" t="s">
        <v>440</v>
      </c>
    </row>
    <row r="565" spans="1:14" x14ac:dyDescent="0.25">
      <c r="A565" s="23" t="s">
        <v>6287</v>
      </c>
      <c r="B565" s="23" t="s">
        <v>438</v>
      </c>
      <c r="C565" s="24">
        <v>45731</v>
      </c>
      <c r="D565" s="25">
        <v>8212</v>
      </c>
      <c r="E565" s="23" t="s">
        <v>4610</v>
      </c>
      <c r="F565" s="23" t="s">
        <v>29</v>
      </c>
      <c r="G565" s="23" t="s">
        <v>3520</v>
      </c>
      <c r="H565" s="23" t="s">
        <v>4243</v>
      </c>
      <c r="I565" s="23" t="s">
        <v>2425</v>
      </c>
      <c r="J565" s="23" t="s">
        <v>3512</v>
      </c>
      <c r="K565" s="23" t="s">
        <v>45</v>
      </c>
      <c r="L565" s="23" t="s">
        <v>30</v>
      </c>
      <c r="M565" s="25">
        <v>4375.43</v>
      </c>
      <c r="N565" s="23" t="s">
        <v>438</v>
      </c>
    </row>
    <row r="566" spans="1:14" x14ac:dyDescent="0.25">
      <c r="A566" s="23" t="s">
        <v>6322</v>
      </c>
      <c r="B566" s="23" t="s">
        <v>439</v>
      </c>
      <c r="C566" s="24">
        <v>45731</v>
      </c>
      <c r="D566" s="25">
        <v>827</v>
      </c>
      <c r="E566" s="23" t="s">
        <v>4614</v>
      </c>
      <c r="F566" s="23" t="s">
        <v>15</v>
      </c>
      <c r="G566" s="23" t="s">
        <v>3518</v>
      </c>
      <c r="H566" s="23" t="s">
        <v>4242</v>
      </c>
      <c r="I566" s="23" t="s">
        <v>2424</v>
      </c>
      <c r="J566" s="23" t="s">
        <v>3526</v>
      </c>
      <c r="K566" s="23" t="s">
        <v>36</v>
      </c>
      <c r="L566" s="23" t="s">
        <v>55</v>
      </c>
      <c r="M566" s="25">
        <v>532.39</v>
      </c>
      <c r="N566" s="23" t="s">
        <v>439</v>
      </c>
    </row>
    <row r="567" spans="1:14" x14ac:dyDescent="0.25">
      <c r="A567" s="23" t="s">
        <v>6306</v>
      </c>
      <c r="B567" s="23" t="s">
        <v>439</v>
      </c>
      <c r="C567" s="24">
        <v>45732</v>
      </c>
      <c r="D567" s="25">
        <v>420</v>
      </c>
      <c r="E567" s="23" t="s">
        <v>4528</v>
      </c>
      <c r="F567" s="23" t="s">
        <v>50</v>
      </c>
      <c r="G567" s="23" t="s">
        <v>3522</v>
      </c>
      <c r="H567" s="23" t="s">
        <v>4257</v>
      </c>
      <c r="I567" s="23" t="s">
        <v>2422</v>
      </c>
      <c r="J567" s="23" t="s">
        <v>3514</v>
      </c>
      <c r="K567" s="23" t="s">
        <v>160</v>
      </c>
      <c r="L567" s="23" t="s">
        <v>51</v>
      </c>
      <c r="M567" s="25">
        <v>227.65</v>
      </c>
      <c r="N567" s="23" t="s">
        <v>439</v>
      </c>
    </row>
    <row r="568" spans="1:14" x14ac:dyDescent="0.25">
      <c r="A568" s="23" t="s">
        <v>6290</v>
      </c>
      <c r="B568" s="23" t="s">
        <v>439</v>
      </c>
      <c r="C568" s="24">
        <v>45735</v>
      </c>
      <c r="D568" s="25">
        <v>5182</v>
      </c>
      <c r="E568" s="23" t="s">
        <v>4615</v>
      </c>
      <c r="F568" s="23" t="s">
        <v>15</v>
      </c>
      <c r="G568" s="23" t="s">
        <v>3515</v>
      </c>
      <c r="H568" s="23" t="s">
        <v>4238</v>
      </c>
      <c r="I568" s="23" t="s">
        <v>2424</v>
      </c>
      <c r="J568" s="23" t="s">
        <v>3514</v>
      </c>
      <c r="K568" s="23" t="s">
        <v>201</v>
      </c>
      <c r="L568" s="23" t="s">
        <v>16</v>
      </c>
      <c r="M568" s="25">
        <v>1519.21</v>
      </c>
      <c r="N568" s="23" t="s">
        <v>439</v>
      </c>
    </row>
    <row r="569" spans="1:14" x14ac:dyDescent="0.25">
      <c r="A569" s="23" t="s">
        <v>6291</v>
      </c>
      <c r="B569" s="23" t="s">
        <v>439</v>
      </c>
      <c r="C569" s="24">
        <v>45736</v>
      </c>
      <c r="D569" s="25">
        <v>1146</v>
      </c>
      <c r="E569" s="23" t="s">
        <v>4529</v>
      </c>
      <c r="F569" s="23" t="s">
        <v>15</v>
      </c>
      <c r="G569" s="23" t="s">
        <v>3524</v>
      </c>
      <c r="H569" s="23" t="s">
        <v>4245</v>
      </c>
      <c r="I569" s="23" t="s">
        <v>2422</v>
      </c>
      <c r="J569" s="23" t="s">
        <v>3523</v>
      </c>
      <c r="K569" s="23" t="s">
        <v>62</v>
      </c>
      <c r="L569" s="23" t="s">
        <v>16</v>
      </c>
      <c r="M569" s="25">
        <v>554.17999999999995</v>
      </c>
      <c r="N569" s="23" t="s">
        <v>439</v>
      </c>
    </row>
    <row r="570" spans="1:14" x14ac:dyDescent="0.25">
      <c r="A570" s="23" t="s">
        <v>6292</v>
      </c>
      <c r="B570" s="23" t="s">
        <v>438</v>
      </c>
      <c r="C570" s="24">
        <v>45737</v>
      </c>
      <c r="D570" s="25">
        <v>5792</v>
      </c>
      <c r="E570" s="23" t="s">
        <v>4583</v>
      </c>
      <c r="F570" s="23" t="s">
        <v>15</v>
      </c>
      <c r="G570" s="23" t="s">
        <v>3524</v>
      </c>
      <c r="H570" s="23" t="s">
        <v>4245</v>
      </c>
      <c r="I570" s="23" t="s">
        <v>2424</v>
      </c>
      <c r="J570" s="23" t="s">
        <v>3516</v>
      </c>
      <c r="K570" s="23" t="s">
        <v>160</v>
      </c>
      <c r="L570" s="23" t="s">
        <v>16</v>
      </c>
      <c r="M570" s="25">
        <v>1626.91</v>
      </c>
      <c r="N570" s="23" t="s">
        <v>438</v>
      </c>
    </row>
    <row r="571" spans="1:14" x14ac:dyDescent="0.25">
      <c r="A571" s="23" t="s">
        <v>6300</v>
      </c>
      <c r="B571" s="23" t="s">
        <v>439</v>
      </c>
      <c r="C571" s="24">
        <v>45738</v>
      </c>
      <c r="D571" s="25">
        <v>16428</v>
      </c>
      <c r="E571" s="23" t="s">
        <v>4564</v>
      </c>
      <c r="F571" s="23" t="s">
        <v>20</v>
      </c>
      <c r="G571" s="23" t="s">
        <v>3513</v>
      </c>
      <c r="H571" s="23" t="s">
        <v>4235</v>
      </c>
      <c r="I571" s="23" t="s">
        <v>2423</v>
      </c>
      <c r="J571" s="23" t="s">
        <v>3512</v>
      </c>
      <c r="K571" s="23" t="s">
        <v>32</v>
      </c>
      <c r="L571" s="23" t="s">
        <v>491</v>
      </c>
      <c r="M571" s="25">
        <v>4684.9399999999996</v>
      </c>
      <c r="N571" s="23" t="s">
        <v>439</v>
      </c>
    </row>
    <row r="572" spans="1:14" x14ac:dyDescent="0.25">
      <c r="A572" s="23" t="s">
        <v>6301</v>
      </c>
      <c r="B572" s="23" t="s">
        <v>440</v>
      </c>
      <c r="C572" s="24">
        <v>45738</v>
      </c>
      <c r="D572" s="25">
        <v>3719</v>
      </c>
      <c r="E572" s="23" t="s">
        <v>4607</v>
      </c>
      <c r="F572" s="23" t="s">
        <v>15</v>
      </c>
      <c r="G572" s="23" t="s">
        <v>3515</v>
      </c>
      <c r="H572" s="23" t="s">
        <v>4238</v>
      </c>
      <c r="I572" s="23" t="s">
        <v>2424</v>
      </c>
      <c r="J572" s="23" t="s">
        <v>3516</v>
      </c>
      <c r="K572" s="23" t="s">
        <v>192</v>
      </c>
      <c r="L572" s="23" t="s">
        <v>492</v>
      </c>
      <c r="M572" s="25">
        <v>1001.08</v>
      </c>
      <c r="N572" s="23" t="s">
        <v>440</v>
      </c>
    </row>
    <row r="573" spans="1:14" x14ac:dyDescent="0.25">
      <c r="A573" s="23" t="s">
        <v>6302</v>
      </c>
      <c r="B573" s="23" t="s">
        <v>438</v>
      </c>
      <c r="C573" s="24">
        <v>45739</v>
      </c>
      <c r="D573" s="25">
        <v>2483</v>
      </c>
      <c r="E573" s="23" t="s">
        <v>4565</v>
      </c>
      <c r="F573" s="23" t="s">
        <v>15</v>
      </c>
      <c r="G573" s="23" t="s">
        <v>3517</v>
      </c>
      <c r="H573" s="23" t="s">
        <v>4254</v>
      </c>
      <c r="I573" s="23" t="s">
        <v>2422</v>
      </c>
      <c r="J573" s="23" t="s">
        <v>3523</v>
      </c>
      <c r="K573" s="23" t="s">
        <v>18</v>
      </c>
      <c r="L573" s="23" t="s">
        <v>25</v>
      </c>
      <c r="M573" s="25">
        <v>1231.04</v>
      </c>
      <c r="N573" s="23" t="s">
        <v>438</v>
      </c>
    </row>
    <row r="574" spans="1:14" x14ac:dyDescent="0.25">
      <c r="A574" s="23" t="s">
        <v>6317</v>
      </c>
      <c r="B574" s="23" t="s">
        <v>439</v>
      </c>
      <c r="C574" s="24">
        <v>45739</v>
      </c>
      <c r="D574" s="25">
        <v>381</v>
      </c>
      <c r="E574" s="23" t="s">
        <v>4619</v>
      </c>
      <c r="F574" s="23" t="s">
        <v>15</v>
      </c>
      <c r="G574" s="23" t="s">
        <v>3518</v>
      </c>
      <c r="H574" s="23" t="s">
        <v>4242</v>
      </c>
      <c r="I574" s="23" t="s">
        <v>2426</v>
      </c>
      <c r="J574" s="23" t="s">
        <v>3523</v>
      </c>
      <c r="K574" s="23" t="s">
        <v>198</v>
      </c>
      <c r="L574" s="23" t="s">
        <v>492</v>
      </c>
      <c r="M574" s="25">
        <v>119.6</v>
      </c>
      <c r="N574" s="23" t="s">
        <v>439</v>
      </c>
    </row>
    <row r="575" spans="1:14" x14ac:dyDescent="0.25">
      <c r="A575" s="23" t="s">
        <v>6311</v>
      </c>
      <c r="B575" s="23" t="s">
        <v>439</v>
      </c>
      <c r="C575" s="24">
        <v>45739</v>
      </c>
      <c r="D575" s="25">
        <v>477</v>
      </c>
      <c r="E575" s="23" t="s">
        <v>4595</v>
      </c>
      <c r="F575" s="23" t="s">
        <v>50</v>
      </c>
      <c r="G575" s="23" t="s">
        <v>3522</v>
      </c>
      <c r="H575" s="23" t="s">
        <v>4240</v>
      </c>
      <c r="I575" s="23" t="s">
        <v>2423</v>
      </c>
      <c r="J575" s="23" t="s">
        <v>3523</v>
      </c>
      <c r="K575" s="23" t="s">
        <v>43</v>
      </c>
      <c r="L575" s="23" t="s">
        <v>51</v>
      </c>
      <c r="M575" s="25">
        <v>352.22</v>
      </c>
      <c r="N575" s="23" t="s">
        <v>439</v>
      </c>
    </row>
    <row r="576" spans="1:14" x14ac:dyDescent="0.25">
      <c r="A576" s="23" t="s">
        <v>6296</v>
      </c>
      <c r="B576" s="23" t="s">
        <v>443</v>
      </c>
      <c r="C576" s="24">
        <v>45740</v>
      </c>
      <c r="D576" s="25">
        <v>8344</v>
      </c>
      <c r="E576" s="23" t="s">
        <v>4527</v>
      </c>
      <c r="F576" s="23" t="s">
        <v>20</v>
      </c>
      <c r="G576" s="23" t="s">
        <v>3513</v>
      </c>
      <c r="H576" s="23" t="s">
        <v>4236</v>
      </c>
      <c r="I576" s="23" t="s">
        <v>2424</v>
      </c>
      <c r="J576" s="23" t="s">
        <v>3512</v>
      </c>
      <c r="K576" s="23" t="s">
        <v>162</v>
      </c>
      <c r="L576" s="23" t="s">
        <v>491</v>
      </c>
      <c r="M576" s="25">
        <v>3206.19</v>
      </c>
      <c r="N576" s="23" t="s">
        <v>443</v>
      </c>
    </row>
    <row r="577" spans="1:14" x14ac:dyDescent="0.25">
      <c r="A577" s="23" t="s">
        <v>6289</v>
      </c>
      <c r="B577" s="23" t="s">
        <v>438</v>
      </c>
      <c r="C577" s="24">
        <v>45741</v>
      </c>
      <c r="D577" s="25">
        <v>1938</v>
      </c>
      <c r="E577" s="23" t="s">
        <v>4552</v>
      </c>
      <c r="F577" s="23" t="s">
        <v>15</v>
      </c>
      <c r="G577" s="23" t="s">
        <v>3515</v>
      </c>
      <c r="H577" s="23" t="s">
        <v>4244</v>
      </c>
      <c r="I577" s="23" t="s">
        <v>2426</v>
      </c>
      <c r="J577" s="23" t="s">
        <v>3526</v>
      </c>
      <c r="K577" s="23" t="s">
        <v>116</v>
      </c>
      <c r="L577" s="23" t="s">
        <v>16</v>
      </c>
      <c r="M577" s="25">
        <v>421.26</v>
      </c>
      <c r="N577" s="23" t="s">
        <v>438</v>
      </c>
    </row>
    <row r="578" spans="1:14" x14ac:dyDescent="0.25">
      <c r="A578" s="23" t="s">
        <v>6307</v>
      </c>
      <c r="B578" s="23" t="s">
        <v>441</v>
      </c>
      <c r="C578" s="24">
        <v>45741</v>
      </c>
      <c r="D578" s="25">
        <v>11449</v>
      </c>
      <c r="E578" s="23" t="s">
        <v>4522</v>
      </c>
      <c r="F578" s="23" t="s">
        <v>29</v>
      </c>
      <c r="G578" s="23" t="s">
        <v>3519</v>
      </c>
      <c r="H578" s="23" t="s">
        <v>4247</v>
      </c>
      <c r="I578" s="23" t="s">
        <v>2423</v>
      </c>
      <c r="J578" s="23" t="s">
        <v>3512</v>
      </c>
      <c r="K578" s="23" t="s">
        <v>85</v>
      </c>
      <c r="L578" s="23" t="s">
        <v>67</v>
      </c>
      <c r="M578" s="25">
        <v>2733.66</v>
      </c>
      <c r="N578" s="23" t="s">
        <v>441</v>
      </c>
    </row>
    <row r="579" spans="1:14" x14ac:dyDescent="0.25">
      <c r="A579" s="23" t="s">
        <v>6298</v>
      </c>
      <c r="B579" s="23" t="s">
        <v>439</v>
      </c>
      <c r="C579" s="24">
        <v>45742</v>
      </c>
      <c r="D579" s="25">
        <v>3988</v>
      </c>
      <c r="E579" s="23" t="s">
        <v>4561</v>
      </c>
      <c r="F579" s="23" t="s">
        <v>29</v>
      </c>
      <c r="G579" s="23" t="s">
        <v>3519</v>
      </c>
      <c r="H579" s="23" t="s">
        <v>4256</v>
      </c>
      <c r="I579" s="23" t="s">
        <v>2422</v>
      </c>
      <c r="J579" s="23" t="s">
        <v>3512</v>
      </c>
      <c r="K579" s="23" t="s">
        <v>126</v>
      </c>
      <c r="L579" s="23" t="s">
        <v>34</v>
      </c>
      <c r="M579" s="25">
        <v>1260.6600000000001</v>
      </c>
      <c r="N579" s="23" t="s">
        <v>439</v>
      </c>
    </row>
    <row r="580" spans="1:14" x14ac:dyDescent="0.25">
      <c r="A580" s="23" t="s">
        <v>6308</v>
      </c>
      <c r="B580" s="23" t="s">
        <v>439</v>
      </c>
      <c r="C580" s="24">
        <v>45742</v>
      </c>
      <c r="D580" s="25">
        <v>181</v>
      </c>
      <c r="E580" s="23" t="s">
        <v>4575</v>
      </c>
      <c r="F580" s="23" t="s">
        <v>20</v>
      </c>
      <c r="G580" s="23" t="s">
        <v>3513</v>
      </c>
      <c r="H580" s="23" t="s">
        <v>4239</v>
      </c>
      <c r="I580" s="23" t="s">
        <v>2423</v>
      </c>
      <c r="J580" s="23" t="s">
        <v>3514</v>
      </c>
      <c r="K580" s="23" t="s">
        <v>152</v>
      </c>
      <c r="L580" s="23" t="s">
        <v>64</v>
      </c>
      <c r="M580" s="25">
        <v>90.82</v>
      </c>
      <c r="N580" s="23" t="s">
        <v>439</v>
      </c>
    </row>
    <row r="581" spans="1:14" x14ac:dyDescent="0.25">
      <c r="A581" s="23" t="s">
        <v>6293</v>
      </c>
      <c r="B581" s="23" t="s">
        <v>439</v>
      </c>
      <c r="C581" s="24">
        <v>45742</v>
      </c>
      <c r="D581" s="25">
        <v>3710</v>
      </c>
      <c r="E581" s="23" t="s">
        <v>4611</v>
      </c>
      <c r="F581" s="23" t="s">
        <v>15</v>
      </c>
      <c r="G581" s="23" t="s">
        <v>3515</v>
      </c>
      <c r="H581" s="23" t="s">
        <v>4244</v>
      </c>
      <c r="I581" s="23" t="s">
        <v>2423</v>
      </c>
      <c r="J581" s="23" t="s">
        <v>3526</v>
      </c>
      <c r="K581" s="23" t="s">
        <v>123</v>
      </c>
      <c r="L581" s="23" t="s">
        <v>55</v>
      </c>
      <c r="M581" s="25">
        <v>1042.1500000000001</v>
      </c>
      <c r="N581" s="23" t="s">
        <v>439</v>
      </c>
    </row>
    <row r="582" spans="1:14" x14ac:dyDescent="0.25">
      <c r="A582" s="23" t="s">
        <v>6301</v>
      </c>
      <c r="B582" s="23" t="s">
        <v>443</v>
      </c>
      <c r="C582" s="24">
        <v>45742</v>
      </c>
      <c r="D582" s="25">
        <v>1736</v>
      </c>
      <c r="E582" s="23" t="s">
        <v>4592</v>
      </c>
      <c r="F582" s="23" t="s">
        <v>15</v>
      </c>
      <c r="G582" s="23" t="s">
        <v>3517</v>
      </c>
      <c r="H582" s="23" t="s">
        <v>4252</v>
      </c>
      <c r="I582" s="23" t="s">
        <v>2424</v>
      </c>
      <c r="J582" s="23" t="s">
        <v>3514</v>
      </c>
      <c r="K582" s="23" t="s">
        <v>38</v>
      </c>
      <c r="L582" s="23" t="s">
        <v>492</v>
      </c>
      <c r="M582" s="25">
        <v>647.67999999999995</v>
      </c>
      <c r="N582" s="23" t="s">
        <v>443</v>
      </c>
    </row>
    <row r="583" spans="1:14" x14ac:dyDescent="0.25">
      <c r="A583" s="23" t="s">
        <v>6302</v>
      </c>
      <c r="B583" s="23" t="s">
        <v>439</v>
      </c>
      <c r="C583" s="24">
        <v>45744</v>
      </c>
      <c r="D583" s="25">
        <v>3024</v>
      </c>
      <c r="E583" s="23" t="s">
        <v>4567</v>
      </c>
      <c r="F583" s="23" t="s">
        <v>15</v>
      </c>
      <c r="G583" s="23" t="s">
        <v>3515</v>
      </c>
      <c r="H583" s="23" t="s">
        <v>249</v>
      </c>
      <c r="I583" s="23" t="s">
        <v>2422</v>
      </c>
      <c r="J583" s="23" t="s">
        <v>3514</v>
      </c>
      <c r="K583" s="23" t="s">
        <v>112</v>
      </c>
      <c r="L583" s="23" t="s">
        <v>492</v>
      </c>
      <c r="M583" s="25">
        <v>890.72</v>
      </c>
      <c r="N583" s="23" t="s">
        <v>439</v>
      </c>
    </row>
    <row r="584" spans="1:14" x14ac:dyDescent="0.25">
      <c r="A584" s="23" t="s">
        <v>6303</v>
      </c>
      <c r="B584" s="23" t="s">
        <v>439</v>
      </c>
      <c r="C584" s="24">
        <v>45747</v>
      </c>
      <c r="D584" s="25">
        <v>1508</v>
      </c>
      <c r="E584" s="23" t="s">
        <v>4606</v>
      </c>
      <c r="F584" s="23" t="s">
        <v>29</v>
      </c>
      <c r="G584" s="23" t="s">
        <v>3519</v>
      </c>
      <c r="H584" s="23" t="s">
        <v>4247</v>
      </c>
      <c r="I584" s="23" t="s">
        <v>2422</v>
      </c>
      <c r="J584" s="23" t="s">
        <v>3514</v>
      </c>
      <c r="K584" s="23" t="s">
        <v>403</v>
      </c>
      <c r="L584" s="23" t="s">
        <v>34</v>
      </c>
      <c r="M584" s="25">
        <v>624.47</v>
      </c>
      <c r="N584" s="23" t="s">
        <v>439</v>
      </c>
    </row>
    <row r="585" spans="1:14" x14ac:dyDescent="0.25">
      <c r="A585" s="23" t="s">
        <v>6324</v>
      </c>
      <c r="B585" s="23" t="s">
        <v>438</v>
      </c>
      <c r="C585" s="24">
        <v>45748</v>
      </c>
      <c r="D585" s="25">
        <v>1775</v>
      </c>
      <c r="E585" s="23" t="s">
        <v>4608</v>
      </c>
      <c r="F585" s="23" t="s">
        <v>15</v>
      </c>
      <c r="G585" s="23" t="s">
        <v>3524</v>
      </c>
      <c r="H585" s="23" t="s">
        <v>226</v>
      </c>
      <c r="I585" s="23" t="s">
        <v>2422</v>
      </c>
      <c r="J585" s="23" t="s">
        <v>3523</v>
      </c>
      <c r="K585" s="23" t="s">
        <v>189</v>
      </c>
      <c r="L585" s="23" t="s">
        <v>16</v>
      </c>
      <c r="M585" s="25">
        <v>1051.0899999999999</v>
      </c>
      <c r="N585" s="23" t="s">
        <v>438</v>
      </c>
    </row>
    <row r="586" spans="1:14" x14ac:dyDescent="0.25">
      <c r="A586" s="23" t="s">
        <v>6296</v>
      </c>
      <c r="B586" s="23" t="s">
        <v>440</v>
      </c>
      <c r="C586" s="24">
        <v>45748</v>
      </c>
      <c r="D586" s="25">
        <v>4787</v>
      </c>
      <c r="E586" s="23" t="s">
        <v>4657</v>
      </c>
      <c r="F586" s="23" t="s">
        <v>20</v>
      </c>
      <c r="G586" s="23" t="s">
        <v>3521</v>
      </c>
      <c r="H586" s="23" t="s">
        <v>4253</v>
      </c>
      <c r="I586" s="23" t="s">
        <v>2423</v>
      </c>
      <c r="J586" s="23" t="s">
        <v>3512</v>
      </c>
      <c r="K586" s="23" t="s">
        <v>60</v>
      </c>
      <c r="L586" s="23" t="s">
        <v>21</v>
      </c>
      <c r="M586" s="25">
        <v>2951.33</v>
      </c>
      <c r="N586" s="23" t="s">
        <v>440</v>
      </c>
    </row>
    <row r="587" spans="1:14" x14ac:dyDescent="0.25">
      <c r="A587" s="23" t="s">
        <v>6289</v>
      </c>
      <c r="B587" s="23" t="s">
        <v>438</v>
      </c>
      <c r="C587" s="24">
        <v>45749</v>
      </c>
      <c r="D587" s="25">
        <v>6841</v>
      </c>
      <c r="E587" s="23" t="s">
        <v>4641</v>
      </c>
      <c r="F587" s="23" t="s">
        <v>15</v>
      </c>
      <c r="G587" s="23" t="s">
        <v>3524</v>
      </c>
      <c r="H587" s="23" t="s">
        <v>4260</v>
      </c>
      <c r="I587" s="23" t="s">
        <v>2422</v>
      </c>
      <c r="J587" s="23" t="s">
        <v>3512</v>
      </c>
      <c r="K587" s="23" t="s">
        <v>81</v>
      </c>
      <c r="L587" s="23" t="s">
        <v>25</v>
      </c>
      <c r="M587" s="25">
        <v>1866.16</v>
      </c>
      <c r="N587" s="23" t="s">
        <v>438</v>
      </c>
    </row>
    <row r="588" spans="1:14" x14ac:dyDescent="0.25">
      <c r="A588" s="23" t="s">
        <v>6307</v>
      </c>
      <c r="B588" s="23" t="s">
        <v>443</v>
      </c>
      <c r="C588" s="24">
        <v>45751</v>
      </c>
      <c r="D588" s="25">
        <v>2222</v>
      </c>
      <c r="E588" s="23" t="s">
        <v>4661</v>
      </c>
      <c r="F588" s="23" t="s">
        <v>29</v>
      </c>
      <c r="G588" s="23" t="s">
        <v>230</v>
      </c>
      <c r="H588" s="23" t="s">
        <v>230</v>
      </c>
      <c r="I588" s="23" t="s">
        <v>2422</v>
      </c>
      <c r="J588" s="23" t="s">
        <v>3516</v>
      </c>
      <c r="K588" s="23" t="s">
        <v>85</v>
      </c>
      <c r="L588" s="23" t="s">
        <v>34</v>
      </c>
      <c r="M588" s="25">
        <v>767.67</v>
      </c>
      <c r="N588" s="23" t="s">
        <v>443</v>
      </c>
    </row>
    <row r="589" spans="1:14" x14ac:dyDescent="0.25">
      <c r="A589" s="23" t="s">
        <v>6312</v>
      </c>
      <c r="B589" s="23" t="s">
        <v>438</v>
      </c>
      <c r="C589" s="24">
        <v>45752</v>
      </c>
      <c r="D589" s="25">
        <v>6081</v>
      </c>
      <c r="E589" s="23" t="s">
        <v>4593</v>
      </c>
      <c r="F589" s="23" t="s">
        <v>20</v>
      </c>
      <c r="G589" s="23" t="s">
        <v>3521</v>
      </c>
      <c r="H589" s="23" t="s">
        <v>222</v>
      </c>
      <c r="I589" s="23" t="s">
        <v>2423</v>
      </c>
      <c r="J589" s="23" t="s">
        <v>3516</v>
      </c>
      <c r="K589" s="23" t="s">
        <v>32</v>
      </c>
      <c r="L589" s="23" t="s">
        <v>491</v>
      </c>
      <c r="M589" s="25">
        <v>2008.5</v>
      </c>
      <c r="N589" s="23" t="s">
        <v>438</v>
      </c>
    </row>
    <row r="590" spans="1:14" x14ac:dyDescent="0.25">
      <c r="A590" s="23" t="s">
        <v>6328</v>
      </c>
      <c r="B590" s="23" t="s">
        <v>438</v>
      </c>
      <c r="C590" s="24">
        <v>45752</v>
      </c>
      <c r="D590" s="25">
        <v>10286</v>
      </c>
      <c r="E590" s="23" t="s">
        <v>4659</v>
      </c>
      <c r="F590" s="23" t="s">
        <v>29</v>
      </c>
      <c r="G590" s="23" t="s">
        <v>3519</v>
      </c>
      <c r="H590" s="23" t="s">
        <v>246</v>
      </c>
      <c r="I590" s="23" t="s">
        <v>2426</v>
      </c>
      <c r="J590" s="23" t="s">
        <v>3516</v>
      </c>
      <c r="K590" s="23" t="s">
        <v>198</v>
      </c>
      <c r="L590" s="23" t="s">
        <v>30</v>
      </c>
      <c r="M590" s="25">
        <v>2921.12</v>
      </c>
      <c r="N590" s="23" t="s">
        <v>438</v>
      </c>
    </row>
    <row r="591" spans="1:14" x14ac:dyDescent="0.25">
      <c r="A591" s="23" t="s">
        <v>6300</v>
      </c>
      <c r="B591" s="23" t="s">
        <v>443</v>
      </c>
      <c r="C591" s="24">
        <v>45754</v>
      </c>
      <c r="D591" s="25">
        <v>6278</v>
      </c>
      <c r="E591" s="23" t="s">
        <v>4601</v>
      </c>
      <c r="F591" s="23" t="s">
        <v>20</v>
      </c>
      <c r="G591" s="23" t="s">
        <v>3513</v>
      </c>
      <c r="H591" s="23" t="s">
        <v>4239</v>
      </c>
      <c r="I591" s="23" t="s">
        <v>2423</v>
      </c>
      <c r="J591" s="23" t="s">
        <v>3514</v>
      </c>
      <c r="K591" s="23" t="s">
        <v>160</v>
      </c>
      <c r="L591" s="23" t="s">
        <v>64</v>
      </c>
      <c r="M591" s="25">
        <v>1405.34</v>
      </c>
      <c r="N591" s="23" t="s">
        <v>443</v>
      </c>
    </row>
    <row r="592" spans="1:14" x14ac:dyDescent="0.25">
      <c r="A592" s="23" t="s">
        <v>6284</v>
      </c>
      <c r="B592" s="23" t="s">
        <v>440</v>
      </c>
      <c r="C592" s="24">
        <v>45754</v>
      </c>
      <c r="D592" s="25">
        <v>36978</v>
      </c>
      <c r="E592" s="23" t="s">
        <v>4612</v>
      </c>
      <c r="F592" s="23" t="s">
        <v>20</v>
      </c>
      <c r="G592" s="23" t="s">
        <v>3521</v>
      </c>
      <c r="H592" s="23" t="s">
        <v>4237</v>
      </c>
      <c r="I592" s="23" t="s">
        <v>2424</v>
      </c>
      <c r="J592" s="23" t="s">
        <v>3512</v>
      </c>
      <c r="K592" s="23" t="s">
        <v>126</v>
      </c>
      <c r="L592" s="23" t="s">
        <v>64</v>
      </c>
      <c r="M592" s="25">
        <v>7637.76</v>
      </c>
      <c r="N592" s="23" t="s">
        <v>440</v>
      </c>
    </row>
    <row r="593" spans="1:14" x14ac:dyDescent="0.25">
      <c r="A593" s="23" t="s">
        <v>6302</v>
      </c>
      <c r="B593" s="23" t="s">
        <v>439</v>
      </c>
      <c r="C593" s="24">
        <v>45755</v>
      </c>
      <c r="D593" s="25">
        <v>3410</v>
      </c>
      <c r="E593" s="23" t="s">
        <v>4644</v>
      </c>
      <c r="F593" s="23" t="s">
        <v>15</v>
      </c>
      <c r="G593" s="23" t="s">
        <v>3517</v>
      </c>
      <c r="H593" s="23" t="s">
        <v>4250</v>
      </c>
      <c r="I593" s="23" t="s">
        <v>2422</v>
      </c>
      <c r="J593" s="23" t="s">
        <v>3516</v>
      </c>
      <c r="K593" s="23" t="s">
        <v>145</v>
      </c>
      <c r="L593" s="23" t="s">
        <v>16</v>
      </c>
      <c r="M593" s="25">
        <v>1371.23</v>
      </c>
      <c r="N593" s="23" t="s">
        <v>439</v>
      </c>
    </row>
    <row r="594" spans="1:14" x14ac:dyDescent="0.25">
      <c r="A594" s="23" t="s">
        <v>6303</v>
      </c>
      <c r="B594" s="23" t="s">
        <v>439</v>
      </c>
      <c r="C594" s="24">
        <v>45756</v>
      </c>
      <c r="D594" s="25">
        <v>3386</v>
      </c>
      <c r="E594" s="23" t="s">
        <v>4662</v>
      </c>
      <c r="F594" s="23" t="s">
        <v>29</v>
      </c>
      <c r="G594" s="23" t="s">
        <v>3519</v>
      </c>
      <c r="H594" s="23" t="s">
        <v>246</v>
      </c>
      <c r="I594" s="23" t="s">
        <v>2423</v>
      </c>
      <c r="J594" s="23" t="s">
        <v>3523</v>
      </c>
      <c r="K594" s="23" t="s">
        <v>152</v>
      </c>
      <c r="L594" s="23" t="s">
        <v>67</v>
      </c>
      <c r="M594" s="25">
        <v>828.09</v>
      </c>
      <c r="N594" s="23" t="s">
        <v>439</v>
      </c>
    </row>
    <row r="595" spans="1:14" x14ac:dyDescent="0.25">
      <c r="A595" s="23" t="s">
        <v>6324</v>
      </c>
      <c r="B595" s="23" t="s">
        <v>439</v>
      </c>
      <c r="C595" s="24">
        <v>45757</v>
      </c>
      <c r="D595" s="25">
        <v>2303</v>
      </c>
      <c r="E595" s="23" t="s">
        <v>4628</v>
      </c>
      <c r="F595" s="23" t="s">
        <v>15</v>
      </c>
      <c r="G595" s="23" t="s">
        <v>3517</v>
      </c>
      <c r="H595" s="23" t="s">
        <v>4262</v>
      </c>
      <c r="I595" s="23" t="s">
        <v>2423</v>
      </c>
      <c r="J595" s="23" t="s">
        <v>3523</v>
      </c>
      <c r="K595" s="23" t="s">
        <v>139</v>
      </c>
      <c r="L595" s="23" t="s">
        <v>492</v>
      </c>
      <c r="M595" s="25">
        <v>1380.68</v>
      </c>
      <c r="N595" s="23" t="s">
        <v>439</v>
      </c>
    </row>
    <row r="596" spans="1:14" x14ac:dyDescent="0.25">
      <c r="A596" s="23" t="s">
        <v>6322</v>
      </c>
      <c r="B596" s="23" t="s">
        <v>439</v>
      </c>
      <c r="C596" s="24">
        <v>45757</v>
      </c>
      <c r="D596" s="25">
        <v>19283</v>
      </c>
      <c r="E596" s="23" t="s">
        <v>4626</v>
      </c>
      <c r="F596" s="23" t="s">
        <v>15</v>
      </c>
      <c r="G596" s="23" t="s">
        <v>3524</v>
      </c>
      <c r="H596" s="23" t="s">
        <v>4245</v>
      </c>
      <c r="I596" s="23" t="s">
        <v>2425</v>
      </c>
      <c r="J596" s="23" t="s">
        <v>3512</v>
      </c>
      <c r="K596" s="23" t="s">
        <v>45</v>
      </c>
      <c r="L596" s="23" t="s">
        <v>25</v>
      </c>
      <c r="M596" s="25">
        <v>5076.67</v>
      </c>
      <c r="N596" s="23" t="s">
        <v>439</v>
      </c>
    </row>
    <row r="597" spans="1:14" x14ac:dyDescent="0.25">
      <c r="A597" s="23" t="s">
        <v>6319</v>
      </c>
      <c r="B597" s="23" t="s">
        <v>439</v>
      </c>
      <c r="C597" s="24">
        <v>45758</v>
      </c>
      <c r="D597" s="25">
        <v>864</v>
      </c>
      <c r="E597" s="23" t="s">
        <v>4604</v>
      </c>
      <c r="F597" s="23" t="s">
        <v>20</v>
      </c>
      <c r="G597" s="23" t="s">
        <v>3513</v>
      </c>
      <c r="H597" s="23" t="s">
        <v>4235</v>
      </c>
      <c r="I597" s="23" t="s">
        <v>2423</v>
      </c>
      <c r="J597" s="23" t="s">
        <v>3516</v>
      </c>
      <c r="K597" s="23" t="s">
        <v>145</v>
      </c>
      <c r="L597" s="23" t="s">
        <v>491</v>
      </c>
      <c r="M597" s="25">
        <v>326.74</v>
      </c>
      <c r="N597" s="23" t="s">
        <v>439</v>
      </c>
    </row>
    <row r="598" spans="1:14" x14ac:dyDescent="0.25">
      <c r="A598" s="23" t="s">
        <v>6297</v>
      </c>
      <c r="B598" s="23" t="s">
        <v>438</v>
      </c>
      <c r="C598" s="24">
        <v>45758</v>
      </c>
      <c r="D598" s="25">
        <v>2318</v>
      </c>
      <c r="E598" s="23" t="s">
        <v>4636</v>
      </c>
      <c r="F598" s="23" t="s">
        <v>20</v>
      </c>
      <c r="G598" s="23" t="s">
        <v>3513</v>
      </c>
      <c r="H598" s="23" t="s">
        <v>4239</v>
      </c>
      <c r="I598" s="23" t="s">
        <v>2426</v>
      </c>
      <c r="J598" s="23" t="s">
        <v>3516</v>
      </c>
      <c r="K598" s="23" t="s">
        <v>53</v>
      </c>
      <c r="L598" s="23" t="s">
        <v>491</v>
      </c>
      <c r="M598" s="25">
        <v>1141.1400000000001</v>
      </c>
      <c r="N598" s="23" t="s">
        <v>438</v>
      </c>
    </row>
    <row r="599" spans="1:14" x14ac:dyDescent="0.25">
      <c r="A599" s="23" t="s">
        <v>6327</v>
      </c>
      <c r="B599" s="23" t="s">
        <v>438</v>
      </c>
      <c r="C599" s="24">
        <v>45759</v>
      </c>
      <c r="D599" s="25">
        <v>2201</v>
      </c>
      <c r="E599" s="23" t="s">
        <v>4620</v>
      </c>
      <c r="F599" s="23" t="s">
        <v>50</v>
      </c>
      <c r="G599" s="23" t="s">
        <v>3525</v>
      </c>
      <c r="H599" s="23" t="s">
        <v>4258</v>
      </c>
      <c r="I599" s="23" t="s">
        <v>2424</v>
      </c>
      <c r="J599" s="23" t="s">
        <v>3514</v>
      </c>
      <c r="K599" s="23" t="s">
        <v>403</v>
      </c>
      <c r="L599" s="23" t="s">
        <v>87</v>
      </c>
      <c r="M599" s="25">
        <v>634.73</v>
      </c>
      <c r="N599" s="23" t="s">
        <v>438</v>
      </c>
    </row>
    <row r="600" spans="1:14" x14ac:dyDescent="0.25">
      <c r="A600" s="23" t="s">
        <v>6328</v>
      </c>
      <c r="B600" s="23" t="s">
        <v>439</v>
      </c>
      <c r="C600" s="24">
        <v>45760</v>
      </c>
      <c r="D600" s="25">
        <v>1268</v>
      </c>
      <c r="E600" s="23" t="s">
        <v>4624</v>
      </c>
      <c r="F600" s="23" t="s">
        <v>29</v>
      </c>
      <c r="G600" s="23" t="s">
        <v>230</v>
      </c>
      <c r="H600" s="23" t="s">
        <v>230</v>
      </c>
      <c r="I600" s="23" t="s">
        <v>2424</v>
      </c>
      <c r="J600" s="23" t="s">
        <v>3514</v>
      </c>
      <c r="K600" s="23" t="s">
        <v>198</v>
      </c>
      <c r="L600" s="23" t="s">
        <v>67</v>
      </c>
      <c r="M600" s="25">
        <v>475.71</v>
      </c>
      <c r="N600" s="23" t="s">
        <v>439</v>
      </c>
    </row>
    <row r="601" spans="1:14" x14ac:dyDescent="0.25">
      <c r="A601" s="23" t="s">
        <v>6293</v>
      </c>
      <c r="B601" s="23" t="s">
        <v>439</v>
      </c>
      <c r="C601" s="24">
        <v>45760</v>
      </c>
      <c r="D601" s="25">
        <v>1914</v>
      </c>
      <c r="E601" s="23" t="s">
        <v>4602</v>
      </c>
      <c r="F601" s="23" t="s">
        <v>15</v>
      </c>
      <c r="G601" s="23" t="s">
        <v>3515</v>
      </c>
      <c r="H601" s="23" t="s">
        <v>249</v>
      </c>
      <c r="I601" s="23" t="s">
        <v>2423</v>
      </c>
      <c r="J601" s="23" t="s">
        <v>3516</v>
      </c>
      <c r="K601" s="23" t="s">
        <v>13</v>
      </c>
      <c r="L601" s="23" t="s">
        <v>492</v>
      </c>
      <c r="M601" s="25">
        <v>674.31</v>
      </c>
      <c r="N601" s="23" t="s">
        <v>439</v>
      </c>
    </row>
    <row r="602" spans="1:14" x14ac:dyDescent="0.25">
      <c r="A602" s="23" t="s">
        <v>6301</v>
      </c>
      <c r="B602" s="23" t="s">
        <v>439</v>
      </c>
      <c r="C602" s="24">
        <v>45761</v>
      </c>
      <c r="D602" s="25">
        <v>2796</v>
      </c>
      <c r="E602" s="23" t="s">
        <v>4633</v>
      </c>
      <c r="F602" s="23" t="s">
        <v>15</v>
      </c>
      <c r="G602" s="23" t="s">
        <v>3524</v>
      </c>
      <c r="H602" s="23" t="s">
        <v>4245</v>
      </c>
      <c r="I602" s="23" t="s">
        <v>2423</v>
      </c>
      <c r="J602" s="23" t="s">
        <v>3514</v>
      </c>
      <c r="K602" s="23" t="s">
        <v>164</v>
      </c>
      <c r="L602" s="23" t="s">
        <v>55</v>
      </c>
      <c r="M602" s="25">
        <v>990.16</v>
      </c>
      <c r="N602" s="23" t="s">
        <v>439</v>
      </c>
    </row>
    <row r="603" spans="1:14" x14ac:dyDescent="0.25">
      <c r="A603" s="23" t="s">
        <v>6285</v>
      </c>
      <c r="B603" s="23" t="s">
        <v>439</v>
      </c>
      <c r="C603" s="24">
        <v>45762</v>
      </c>
      <c r="D603" s="25">
        <v>515</v>
      </c>
      <c r="E603" s="23" t="s">
        <v>4618</v>
      </c>
      <c r="F603" s="23" t="s">
        <v>20</v>
      </c>
      <c r="G603" s="23" t="s">
        <v>3521</v>
      </c>
      <c r="H603" s="23" t="s">
        <v>4234</v>
      </c>
      <c r="I603" s="23" t="s">
        <v>2423</v>
      </c>
      <c r="J603" s="23" t="s">
        <v>3514</v>
      </c>
      <c r="K603" s="23" t="s">
        <v>172</v>
      </c>
      <c r="L603" s="23" t="s">
        <v>491</v>
      </c>
      <c r="M603" s="25">
        <v>185.89</v>
      </c>
      <c r="N603" s="23" t="s">
        <v>439</v>
      </c>
    </row>
    <row r="604" spans="1:14" x14ac:dyDescent="0.25">
      <c r="A604" s="23" t="s">
        <v>6286</v>
      </c>
      <c r="B604" s="23" t="s">
        <v>439</v>
      </c>
      <c r="C604" s="24">
        <v>45763</v>
      </c>
      <c r="D604" s="25">
        <v>1209</v>
      </c>
      <c r="E604" s="23" t="s">
        <v>4588</v>
      </c>
      <c r="F604" s="23" t="s">
        <v>20</v>
      </c>
      <c r="G604" s="23" t="s">
        <v>3513</v>
      </c>
      <c r="H604" s="23" t="s">
        <v>4235</v>
      </c>
      <c r="I604" s="23" t="s">
        <v>2422</v>
      </c>
      <c r="J604" s="23" t="s">
        <v>3516</v>
      </c>
      <c r="K604" s="23" t="s">
        <v>196</v>
      </c>
      <c r="L604" s="23" t="s">
        <v>491</v>
      </c>
      <c r="M604" s="25">
        <v>494.52</v>
      </c>
      <c r="N604" s="23" t="s">
        <v>439</v>
      </c>
    </row>
    <row r="605" spans="1:14" x14ac:dyDescent="0.25">
      <c r="A605" s="23" t="s">
        <v>6287</v>
      </c>
      <c r="B605" s="23" t="s">
        <v>441</v>
      </c>
      <c r="C605" s="24">
        <v>45763</v>
      </c>
      <c r="D605" s="25">
        <v>2116</v>
      </c>
      <c r="E605" s="23" t="s">
        <v>4650</v>
      </c>
      <c r="F605" s="23" t="s">
        <v>29</v>
      </c>
      <c r="G605" s="23" t="s">
        <v>3519</v>
      </c>
      <c r="H605" s="23" t="s">
        <v>4256</v>
      </c>
      <c r="I605" s="23" t="s">
        <v>2423</v>
      </c>
      <c r="J605" s="23" t="s">
        <v>3514</v>
      </c>
      <c r="K605" s="23" t="s">
        <v>162</v>
      </c>
      <c r="L605" s="23" t="s">
        <v>34</v>
      </c>
      <c r="M605" s="25">
        <v>827.97</v>
      </c>
      <c r="N605" s="23" t="s">
        <v>441</v>
      </c>
    </row>
    <row r="606" spans="1:14" x14ac:dyDescent="0.25">
      <c r="A606" s="23" t="s">
        <v>6322</v>
      </c>
      <c r="B606" s="23" t="s">
        <v>439</v>
      </c>
      <c r="C606" s="24">
        <v>45763</v>
      </c>
      <c r="D606" s="25">
        <v>3321</v>
      </c>
      <c r="E606" s="23" t="s">
        <v>4651</v>
      </c>
      <c r="F606" s="23" t="s">
        <v>15</v>
      </c>
      <c r="G606" s="23" t="s">
        <v>3517</v>
      </c>
      <c r="H606" s="23" t="s">
        <v>4252</v>
      </c>
      <c r="I606" s="23" t="s">
        <v>2423</v>
      </c>
      <c r="J606" s="23" t="s">
        <v>3514</v>
      </c>
      <c r="K606" s="23" t="s">
        <v>123</v>
      </c>
      <c r="L606" s="23" t="s">
        <v>25</v>
      </c>
      <c r="M606" s="25">
        <v>737.73</v>
      </c>
      <c r="N606" s="23" t="s">
        <v>439</v>
      </c>
    </row>
    <row r="607" spans="1:14" x14ac:dyDescent="0.25">
      <c r="A607" s="23" t="s">
        <v>6315</v>
      </c>
      <c r="B607" s="23" t="s">
        <v>439</v>
      </c>
      <c r="C607" s="24">
        <v>45764</v>
      </c>
      <c r="D607" s="25">
        <v>7410</v>
      </c>
      <c r="E607" s="23" t="s">
        <v>4623</v>
      </c>
      <c r="F607" s="23" t="s">
        <v>29</v>
      </c>
      <c r="G607" s="23" t="s">
        <v>3520</v>
      </c>
      <c r="H607" s="23" t="s">
        <v>4249</v>
      </c>
      <c r="I607" s="23" t="s">
        <v>2423</v>
      </c>
      <c r="J607" s="23" t="s">
        <v>3512</v>
      </c>
      <c r="K607" s="23" t="s">
        <v>123</v>
      </c>
      <c r="L607" s="23" t="s">
        <v>30</v>
      </c>
      <c r="M607" s="25">
        <v>2053.4899999999998</v>
      </c>
      <c r="N607" s="23" t="s">
        <v>439</v>
      </c>
    </row>
    <row r="608" spans="1:14" x14ac:dyDescent="0.25">
      <c r="A608" s="23" t="s">
        <v>6290</v>
      </c>
      <c r="B608" s="23" t="s">
        <v>438</v>
      </c>
      <c r="C608" s="24">
        <v>45764</v>
      </c>
      <c r="D608" s="25">
        <v>1715</v>
      </c>
      <c r="E608" s="23" t="s">
        <v>4598</v>
      </c>
      <c r="F608" s="23" t="s">
        <v>15</v>
      </c>
      <c r="G608" s="23" t="s">
        <v>3518</v>
      </c>
      <c r="H608" s="23" t="s">
        <v>4242</v>
      </c>
      <c r="I608" s="23" t="s">
        <v>2426</v>
      </c>
      <c r="J608" s="23" t="s">
        <v>3512</v>
      </c>
      <c r="K608" s="23" t="s">
        <v>166</v>
      </c>
      <c r="L608" s="23" t="s">
        <v>25</v>
      </c>
      <c r="M608" s="25">
        <v>474.55</v>
      </c>
      <c r="N608" s="23" t="s">
        <v>438</v>
      </c>
    </row>
    <row r="609" spans="1:14" x14ac:dyDescent="0.25">
      <c r="A609" s="23" t="s">
        <v>6298</v>
      </c>
      <c r="B609" s="23" t="s">
        <v>439</v>
      </c>
      <c r="C609" s="24">
        <v>45766</v>
      </c>
      <c r="D609" s="25">
        <v>4127</v>
      </c>
      <c r="E609" s="23" t="s">
        <v>4596</v>
      </c>
      <c r="F609" s="23" t="s">
        <v>29</v>
      </c>
      <c r="G609" s="23" t="s">
        <v>230</v>
      </c>
      <c r="H609" s="23" t="s">
        <v>230</v>
      </c>
      <c r="I609" s="23" t="s">
        <v>2423</v>
      </c>
      <c r="J609" s="23" t="s">
        <v>3516</v>
      </c>
      <c r="K609" s="23" t="s">
        <v>38</v>
      </c>
      <c r="L609" s="23" t="s">
        <v>34</v>
      </c>
      <c r="M609" s="25">
        <v>1531.69</v>
      </c>
      <c r="N609" s="23" t="s">
        <v>439</v>
      </c>
    </row>
    <row r="610" spans="1:14" x14ac:dyDescent="0.25">
      <c r="A610" s="23" t="s">
        <v>6328</v>
      </c>
      <c r="B610" s="23" t="s">
        <v>439</v>
      </c>
      <c r="C610" s="24">
        <v>45766</v>
      </c>
      <c r="D610" s="25">
        <v>2987</v>
      </c>
      <c r="E610" s="23" t="s">
        <v>4621</v>
      </c>
      <c r="F610" s="23" t="s">
        <v>29</v>
      </c>
      <c r="G610" s="23" t="s">
        <v>230</v>
      </c>
      <c r="H610" s="23" t="s">
        <v>230</v>
      </c>
      <c r="I610" s="23" t="s">
        <v>2424</v>
      </c>
      <c r="J610" s="23" t="s">
        <v>3526</v>
      </c>
      <c r="K610" s="23" t="s">
        <v>27</v>
      </c>
      <c r="L610" s="23" t="s">
        <v>67</v>
      </c>
      <c r="M610" s="25">
        <v>1111.19</v>
      </c>
      <c r="N610" s="23" t="s">
        <v>439</v>
      </c>
    </row>
    <row r="611" spans="1:14" x14ac:dyDescent="0.25">
      <c r="A611" s="23" t="s">
        <v>6316</v>
      </c>
      <c r="B611" s="23" t="s">
        <v>439</v>
      </c>
      <c r="C611" s="24">
        <v>45766</v>
      </c>
      <c r="D611" s="25">
        <v>2750</v>
      </c>
      <c r="E611" s="23" t="s">
        <v>4632</v>
      </c>
      <c r="F611" s="23" t="s">
        <v>29</v>
      </c>
      <c r="G611" s="23" t="s">
        <v>3519</v>
      </c>
      <c r="H611" s="23" t="s">
        <v>246</v>
      </c>
      <c r="I611" s="23" t="s">
        <v>2423</v>
      </c>
      <c r="J611" s="23" t="s">
        <v>3516</v>
      </c>
      <c r="K611" s="23" t="s">
        <v>403</v>
      </c>
      <c r="L611" s="23" t="s">
        <v>30</v>
      </c>
      <c r="M611" s="25">
        <v>912.97</v>
      </c>
      <c r="N611" s="23" t="s">
        <v>439</v>
      </c>
    </row>
    <row r="612" spans="1:14" x14ac:dyDescent="0.25">
      <c r="A612" s="23" t="s">
        <v>6314</v>
      </c>
      <c r="B612" s="23" t="s">
        <v>442</v>
      </c>
      <c r="C612" s="24">
        <v>45767</v>
      </c>
      <c r="D612" s="25">
        <v>8187</v>
      </c>
      <c r="E612" s="23" t="s">
        <v>4586</v>
      </c>
      <c r="F612" s="23" t="s">
        <v>29</v>
      </c>
      <c r="G612" s="23" t="s">
        <v>230</v>
      </c>
      <c r="H612" s="23" t="s">
        <v>230</v>
      </c>
      <c r="I612" s="23" t="s">
        <v>2423</v>
      </c>
      <c r="J612" s="23" t="s">
        <v>3523</v>
      </c>
      <c r="K612" s="23" t="s">
        <v>36</v>
      </c>
      <c r="L612" s="23" t="s">
        <v>34</v>
      </c>
      <c r="M612" s="25">
        <v>2347.25</v>
      </c>
      <c r="N612" s="23" t="s">
        <v>442</v>
      </c>
    </row>
    <row r="613" spans="1:14" x14ac:dyDescent="0.25">
      <c r="A613" s="23" t="s">
        <v>6285</v>
      </c>
      <c r="B613" s="23" t="s">
        <v>439</v>
      </c>
      <c r="C613" s="24">
        <v>45767</v>
      </c>
      <c r="D613" s="25">
        <v>6702</v>
      </c>
      <c r="E613" s="23" t="s">
        <v>4591</v>
      </c>
      <c r="F613" s="23" t="s">
        <v>20</v>
      </c>
      <c r="G613" s="23" t="s">
        <v>3521</v>
      </c>
      <c r="H613" s="23" t="s">
        <v>4241</v>
      </c>
      <c r="I613" s="23" t="s">
        <v>2426</v>
      </c>
      <c r="J613" s="23" t="s">
        <v>3526</v>
      </c>
      <c r="K613" s="23" t="s">
        <v>93</v>
      </c>
      <c r="L613" s="23" t="s">
        <v>64</v>
      </c>
      <c r="M613" s="25">
        <v>1583.73</v>
      </c>
      <c r="N613" s="23" t="s">
        <v>439</v>
      </c>
    </row>
    <row r="614" spans="1:14" x14ac:dyDescent="0.25">
      <c r="A614" s="23" t="s">
        <v>6286</v>
      </c>
      <c r="B614" s="23" t="s">
        <v>439</v>
      </c>
      <c r="C614" s="24">
        <v>45768</v>
      </c>
      <c r="D614" s="25">
        <v>4038</v>
      </c>
      <c r="E614" s="23" t="s">
        <v>4617</v>
      </c>
      <c r="F614" s="23" t="s">
        <v>20</v>
      </c>
      <c r="G614" s="23" t="s">
        <v>3513</v>
      </c>
      <c r="H614" s="23" t="s">
        <v>4235</v>
      </c>
      <c r="I614" s="23" t="s">
        <v>2423</v>
      </c>
      <c r="J614" s="23" t="s">
        <v>3516</v>
      </c>
      <c r="K614" s="23" t="s">
        <v>169</v>
      </c>
      <c r="L614" s="23" t="s">
        <v>64</v>
      </c>
      <c r="M614" s="25">
        <v>1126.0999999999999</v>
      </c>
      <c r="N614" s="23" t="s">
        <v>439</v>
      </c>
    </row>
    <row r="615" spans="1:14" x14ac:dyDescent="0.25">
      <c r="A615" s="23" t="s">
        <v>6304</v>
      </c>
      <c r="B615" s="23" t="s">
        <v>440</v>
      </c>
      <c r="C615" s="24">
        <v>45768</v>
      </c>
      <c r="D615" s="25">
        <v>1805</v>
      </c>
      <c r="E615" s="23" t="s">
        <v>4622</v>
      </c>
      <c r="F615" s="23" t="s">
        <v>20</v>
      </c>
      <c r="G615" s="23" t="s">
        <v>3513</v>
      </c>
      <c r="H615" s="23" t="s">
        <v>4235</v>
      </c>
      <c r="I615" s="23" t="s">
        <v>2422</v>
      </c>
      <c r="J615" s="23" t="s">
        <v>3514</v>
      </c>
      <c r="K615" s="23" t="s">
        <v>18</v>
      </c>
      <c r="L615" s="23" t="s">
        <v>21</v>
      </c>
      <c r="M615" s="25">
        <v>499.97</v>
      </c>
      <c r="N615" s="23" t="s">
        <v>440</v>
      </c>
    </row>
    <row r="616" spans="1:14" x14ac:dyDescent="0.25">
      <c r="A616" s="23" t="s">
        <v>6296</v>
      </c>
      <c r="B616" s="23" t="s">
        <v>439</v>
      </c>
      <c r="C616" s="24">
        <v>45769</v>
      </c>
      <c r="D616" s="25">
        <v>2771</v>
      </c>
      <c r="E616" s="23" t="s">
        <v>4590</v>
      </c>
      <c r="F616" s="23" t="s">
        <v>20</v>
      </c>
      <c r="G616" s="23" t="s">
        <v>3521</v>
      </c>
      <c r="H616" s="23" t="s">
        <v>4253</v>
      </c>
      <c r="I616" s="23" t="s">
        <v>2425</v>
      </c>
      <c r="J616" s="23" t="s">
        <v>3514</v>
      </c>
      <c r="K616" s="23" t="s">
        <v>155</v>
      </c>
      <c r="L616" s="23" t="s">
        <v>21</v>
      </c>
      <c r="M616" s="25">
        <v>1069.08</v>
      </c>
      <c r="N616" s="23" t="s">
        <v>439</v>
      </c>
    </row>
    <row r="617" spans="1:14" x14ac:dyDescent="0.25">
      <c r="A617" s="23" t="s">
        <v>6325</v>
      </c>
      <c r="B617" s="23" t="s">
        <v>438</v>
      </c>
      <c r="C617" s="24">
        <v>45772</v>
      </c>
      <c r="D617" s="25">
        <v>3134</v>
      </c>
      <c r="E617" s="23" t="s">
        <v>4600</v>
      </c>
      <c r="F617" s="23" t="s">
        <v>40</v>
      </c>
      <c r="G617" s="23" t="s">
        <v>3527</v>
      </c>
      <c r="H617" s="23" t="s">
        <v>4261</v>
      </c>
      <c r="I617" s="23" t="s">
        <v>2425</v>
      </c>
      <c r="J617" s="23" t="s">
        <v>3514</v>
      </c>
      <c r="K617" s="23" t="s">
        <v>136</v>
      </c>
      <c r="L617" s="23" t="s">
        <v>41</v>
      </c>
      <c r="M617" s="25">
        <v>1077.6500000000001</v>
      </c>
      <c r="N617" s="23" t="s">
        <v>438</v>
      </c>
    </row>
    <row r="618" spans="1:14" x14ac:dyDescent="0.25">
      <c r="A618" s="23" t="s">
        <v>6290</v>
      </c>
      <c r="B618" s="23" t="s">
        <v>438</v>
      </c>
      <c r="C618" s="24">
        <v>45772</v>
      </c>
      <c r="D618" s="25">
        <v>2486</v>
      </c>
      <c r="E618" s="23" t="s">
        <v>4627</v>
      </c>
      <c r="F618" s="23" t="s">
        <v>15</v>
      </c>
      <c r="G618" s="23" t="s">
        <v>3515</v>
      </c>
      <c r="H618" s="23" t="s">
        <v>249</v>
      </c>
      <c r="I618" s="23" t="s">
        <v>2423</v>
      </c>
      <c r="J618" s="23" t="s">
        <v>3523</v>
      </c>
      <c r="K618" s="23" t="s">
        <v>62</v>
      </c>
      <c r="L618" s="23" t="s">
        <v>16</v>
      </c>
      <c r="M618" s="25">
        <v>1935.4</v>
      </c>
      <c r="N618" s="23" t="s">
        <v>438</v>
      </c>
    </row>
    <row r="619" spans="1:14" x14ac:dyDescent="0.25">
      <c r="A619" s="23" t="s">
        <v>6291</v>
      </c>
      <c r="B619" s="23" t="s">
        <v>439</v>
      </c>
      <c r="C619" s="24">
        <v>45772</v>
      </c>
      <c r="D619" s="25">
        <v>3329</v>
      </c>
      <c r="E619" s="23" t="s">
        <v>4646</v>
      </c>
      <c r="F619" s="23" t="s">
        <v>15</v>
      </c>
      <c r="G619" s="23" t="s">
        <v>3524</v>
      </c>
      <c r="H619" s="23" t="s">
        <v>4245</v>
      </c>
      <c r="I619" s="23" t="s">
        <v>2426</v>
      </c>
      <c r="J619" s="23" t="s">
        <v>3514</v>
      </c>
      <c r="K619" s="23" t="s">
        <v>112</v>
      </c>
      <c r="L619" s="23" t="s">
        <v>25</v>
      </c>
      <c r="M619" s="25">
        <v>1105.3800000000001</v>
      </c>
      <c r="N619" s="23" t="s">
        <v>439</v>
      </c>
    </row>
    <row r="620" spans="1:14" x14ac:dyDescent="0.25">
      <c r="A620" s="23" t="s">
        <v>6313</v>
      </c>
      <c r="B620" s="23" t="s">
        <v>439</v>
      </c>
      <c r="C620" s="24">
        <v>45773</v>
      </c>
      <c r="D620" s="25">
        <v>19746</v>
      </c>
      <c r="E620" s="23" t="s">
        <v>4584</v>
      </c>
      <c r="F620" s="23" t="s">
        <v>50</v>
      </c>
      <c r="G620" s="23" t="s">
        <v>3522</v>
      </c>
      <c r="H620" s="23" t="s">
        <v>4240</v>
      </c>
      <c r="I620" s="23" t="s">
        <v>2425</v>
      </c>
      <c r="J620" s="23" t="s">
        <v>3512</v>
      </c>
      <c r="K620" s="23" t="s">
        <v>43</v>
      </c>
      <c r="L620" s="23" t="s">
        <v>87</v>
      </c>
      <c r="M620" s="25">
        <v>4462.1099999999997</v>
      </c>
      <c r="N620" s="23" t="s">
        <v>439</v>
      </c>
    </row>
    <row r="621" spans="1:14" x14ac:dyDescent="0.25">
      <c r="A621" s="23" t="s">
        <v>6300</v>
      </c>
      <c r="B621" s="23" t="s">
        <v>439</v>
      </c>
      <c r="C621" s="24">
        <v>45773</v>
      </c>
      <c r="D621" s="25">
        <v>2085</v>
      </c>
      <c r="E621" s="23" t="s">
        <v>4643</v>
      </c>
      <c r="F621" s="23" t="s">
        <v>20</v>
      </c>
      <c r="G621" s="23" t="s">
        <v>3513</v>
      </c>
      <c r="H621" s="23" t="s">
        <v>4239</v>
      </c>
      <c r="I621" s="23" t="s">
        <v>2422</v>
      </c>
      <c r="J621" s="23" t="s">
        <v>3512</v>
      </c>
      <c r="K621" s="23" t="s">
        <v>57</v>
      </c>
      <c r="L621" s="23" t="s">
        <v>64</v>
      </c>
      <c r="M621" s="25">
        <v>648.33000000000004</v>
      </c>
      <c r="N621" s="23" t="s">
        <v>439</v>
      </c>
    </row>
    <row r="622" spans="1:14" x14ac:dyDescent="0.25">
      <c r="A622" s="23" t="s">
        <v>6314</v>
      </c>
      <c r="B622" s="23" t="s">
        <v>439</v>
      </c>
      <c r="C622" s="24">
        <v>45773</v>
      </c>
      <c r="D622" s="25">
        <v>3450</v>
      </c>
      <c r="E622" s="23" t="s">
        <v>4639</v>
      </c>
      <c r="F622" s="23" t="s">
        <v>29</v>
      </c>
      <c r="G622" s="23" t="s">
        <v>3520</v>
      </c>
      <c r="H622" s="23" t="s">
        <v>4243</v>
      </c>
      <c r="I622" s="23" t="s">
        <v>2424</v>
      </c>
      <c r="J622" s="23" t="s">
        <v>3514</v>
      </c>
      <c r="K622" s="23" t="s">
        <v>201</v>
      </c>
      <c r="L622" s="23" t="s">
        <v>30</v>
      </c>
      <c r="M622" s="25">
        <v>1080.01</v>
      </c>
      <c r="N622" s="23" t="s">
        <v>439</v>
      </c>
    </row>
    <row r="623" spans="1:14" x14ac:dyDescent="0.25">
      <c r="A623" s="23" t="s">
        <v>6285</v>
      </c>
      <c r="B623" s="23" t="s">
        <v>439</v>
      </c>
      <c r="C623" s="24">
        <v>45774</v>
      </c>
      <c r="D623" s="25">
        <v>8028</v>
      </c>
      <c r="E623" s="23" t="s">
        <v>4616</v>
      </c>
      <c r="F623" s="23" t="s">
        <v>20</v>
      </c>
      <c r="G623" s="23" t="s">
        <v>3513</v>
      </c>
      <c r="H623" s="23" t="s">
        <v>4235</v>
      </c>
      <c r="I623" s="23" t="s">
        <v>2423</v>
      </c>
      <c r="J623" s="23" t="s">
        <v>3512</v>
      </c>
      <c r="K623" s="23" t="s">
        <v>192</v>
      </c>
      <c r="L623" s="23" t="s">
        <v>491</v>
      </c>
      <c r="M623" s="25">
        <v>3590.55</v>
      </c>
      <c r="N623" s="23" t="s">
        <v>439</v>
      </c>
    </row>
    <row r="624" spans="1:14" x14ac:dyDescent="0.25">
      <c r="A624" s="23" t="s">
        <v>6310</v>
      </c>
      <c r="B624" s="23" t="s">
        <v>441</v>
      </c>
      <c r="C624" s="24">
        <v>45774</v>
      </c>
      <c r="D624" s="25">
        <v>3141</v>
      </c>
      <c r="E624" s="23" t="s">
        <v>4605</v>
      </c>
      <c r="F624" s="23" t="s">
        <v>40</v>
      </c>
      <c r="G624" s="23" t="s">
        <v>3527</v>
      </c>
      <c r="H624" s="23" t="s">
        <v>4261</v>
      </c>
      <c r="I624" s="23" t="s">
        <v>2425</v>
      </c>
      <c r="J624" s="23" t="s">
        <v>3526</v>
      </c>
      <c r="K624" s="23" t="s">
        <v>116</v>
      </c>
      <c r="L624" s="23" t="s">
        <v>493</v>
      </c>
      <c r="M624" s="25">
        <v>789.88</v>
      </c>
      <c r="N624" s="23" t="s">
        <v>441</v>
      </c>
    </row>
    <row r="625" spans="1:14" x14ac:dyDescent="0.25">
      <c r="A625" s="23" t="s">
        <v>6304</v>
      </c>
      <c r="B625" s="23" t="s">
        <v>438</v>
      </c>
      <c r="C625" s="24">
        <v>45774</v>
      </c>
      <c r="D625" s="25">
        <v>10710</v>
      </c>
      <c r="E625" s="23" t="s">
        <v>4631</v>
      </c>
      <c r="F625" s="23" t="s">
        <v>20</v>
      </c>
      <c r="G625" s="23" t="s">
        <v>3513</v>
      </c>
      <c r="H625" s="23" t="s">
        <v>4236</v>
      </c>
      <c r="I625" s="23" t="s">
        <v>2426</v>
      </c>
      <c r="J625" s="23" t="s">
        <v>3512</v>
      </c>
      <c r="K625" s="23" t="s">
        <v>48</v>
      </c>
      <c r="L625" s="23" t="s">
        <v>21</v>
      </c>
      <c r="M625" s="25">
        <v>5568.32</v>
      </c>
      <c r="N625" s="23" t="s">
        <v>438</v>
      </c>
    </row>
    <row r="626" spans="1:14" x14ac:dyDescent="0.25">
      <c r="A626" s="23" t="s">
        <v>6322</v>
      </c>
      <c r="B626" s="23" t="s">
        <v>438</v>
      </c>
      <c r="C626" s="24">
        <v>45775</v>
      </c>
      <c r="D626" s="25">
        <v>11410</v>
      </c>
      <c r="E626" s="23" t="s">
        <v>4585</v>
      </c>
      <c r="F626" s="23" t="s">
        <v>15</v>
      </c>
      <c r="G626" s="23" t="s">
        <v>3524</v>
      </c>
      <c r="H626" s="23" t="s">
        <v>4260</v>
      </c>
      <c r="I626" s="23" t="s">
        <v>2425</v>
      </c>
      <c r="J626" s="23" t="s">
        <v>3516</v>
      </c>
      <c r="K626" s="23" t="s">
        <v>69</v>
      </c>
      <c r="L626" s="23" t="s">
        <v>55</v>
      </c>
      <c r="M626" s="25">
        <v>2322.5700000000002</v>
      </c>
      <c r="N626" s="23" t="s">
        <v>438</v>
      </c>
    </row>
    <row r="627" spans="1:14" x14ac:dyDescent="0.25">
      <c r="A627" s="23" t="s">
        <v>6289</v>
      </c>
      <c r="B627" s="23" t="s">
        <v>441</v>
      </c>
      <c r="C627" s="24">
        <v>45776</v>
      </c>
      <c r="D627" s="25">
        <v>4022</v>
      </c>
      <c r="E627" s="23" t="s">
        <v>4587</v>
      </c>
      <c r="F627" s="23" t="s">
        <v>15</v>
      </c>
      <c r="G627" s="23" t="s">
        <v>3518</v>
      </c>
      <c r="H627" s="23" t="s">
        <v>238</v>
      </c>
      <c r="I627" s="23" t="s">
        <v>2424</v>
      </c>
      <c r="J627" s="23" t="s">
        <v>3514</v>
      </c>
      <c r="K627" s="23" t="s">
        <v>119</v>
      </c>
      <c r="L627" s="23" t="s">
        <v>55</v>
      </c>
      <c r="M627" s="25">
        <v>1047.45</v>
      </c>
      <c r="N627" s="23" t="s">
        <v>441</v>
      </c>
    </row>
    <row r="628" spans="1:14" x14ac:dyDescent="0.25">
      <c r="A628" s="23" t="s">
        <v>6297</v>
      </c>
      <c r="B628" s="23" t="s">
        <v>440</v>
      </c>
      <c r="C628" s="24">
        <v>45777</v>
      </c>
      <c r="D628" s="25">
        <v>2617</v>
      </c>
      <c r="E628" s="23" t="s">
        <v>4597</v>
      </c>
      <c r="F628" s="23" t="s">
        <v>20</v>
      </c>
      <c r="G628" s="23" t="s">
        <v>3521</v>
      </c>
      <c r="H628" s="23" t="s">
        <v>4241</v>
      </c>
      <c r="I628" s="23" t="s">
        <v>2423</v>
      </c>
      <c r="J628" s="23" t="s">
        <v>3516</v>
      </c>
      <c r="K628" s="23" t="s">
        <v>23</v>
      </c>
      <c r="L628" s="23" t="s">
        <v>491</v>
      </c>
      <c r="M628" s="25">
        <v>967.86</v>
      </c>
      <c r="N628" s="23" t="s">
        <v>440</v>
      </c>
    </row>
    <row r="629" spans="1:14" x14ac:dyDescent="0.25">
      <c r="A629" s="23" t="s">
        <v>6312</v>
      </c>
      <c r="B629" s="23" t="s">
        <v>439</v>
      </c>
      <c r="C629" s="24">
        <v>45778</v>
      </c>
      <c r="D629" s="25">
        <v>229</v>
      </c>
      <c r="E629" s="23" t="s">
        <v>4664</v>
      </c>
      <c r="F629" s="23" t="s">
        <v>20</v>
      </c>
      <c r="G629" s="23" t="s">
        <v>3521</v>
      </c>
      <c r="H629" s="23" t="s">
        <v>4246</v>
      </c>
      <c r="I629" s="23" t="s">
        <v>2423</v>
      </c>
      <c r="J629" s="23" t="s">
        <v>3514</v>
      </c>
      <c r="K629" s="23" t="s">
        <v>53</v>
      </c>
      <c r="L629" s="23" t="s">
        <v>64</v>
      </c>
      <c r="M629" s="25">
        <v>160.58000000000001</v>
      </c>
      <c r="N629" s="23" t="s">
        <v>439</v>
      </c>
    </row>
    <row r="630" spans="1:14" x14ac:dyDescent="0.25">
      <c r="A630" s="23" t="s">
        <v>6308</v>
      </c>
      <c r="B630" s="23" t="s">
        <v>439</v>
      </c>
      <c r="C630" s="24">
        <v>45778</v>
      </c>
      <c r="D630" s="25">
        <v>17408</v>
      </c>
      <c r="E630" s="23" t="s">
        <v>4681</v>
      </c>
      <c r="F630" s="23" t="s">
        <v>20</v>
      </c>
      <c r="G630" s="23" t="s">
        <v>3513</v>
      </c>
      <c r="H630" s="23" t="s">
        <v>4239</v>
      </c>
      <c r="I630" s="23" t="s">
        <v>2425</v>
      </c>
      <c r="J630" s="23" t="s">
        <v>3512</v>
      </c>
      <c r="K630" s="23" t="s">
        <v>13</v>
      </c>
      <c r="L630" s="23" t="s">
        <v>491</v>
      </c>
      <c r="M630" s="25">
        <v>5864.86</v>
      </c>
      <c r="N630" s="23" t="s">
        <v>439</v>
      </c>
    </row>
    <row r="631" spans="1:14" x14ac:dyDescent="0.25">
      <c r="A631" s="23" t="s">
        <v>6331</v>
      </c>
      <c r="B631" s="23" t="s">
        <v>439</v>
      </c>
      <c r="C631" s="24">
        <v>45779</v>
      </c>
      <c r="D631" s="25">
        <v>626</v>
      </c>
      <c r="E631" s="23" t="s">
        <v>4630</v>
      </c>
      <c r="F631" s="23" t="s">
        <v>50</v>
      </c>
      <c r="G631" s="23" t="s">
        <v>3522</v>
      </c>
      <c r="H631" s="23" t="s">
        <v>4240</v>
      </c>
      <c r="I631" s="23" t="s">
        <v>2424</v>
      </c>
      <c r="J631" s="23" t="s">
        <v>3526</v>
      </c>
      <c r="K631" s="23" t="s">
        <v>145</v>
      </c>
      <c r="L631" s="23" t="s">
        <v>87</v>
      </c>
      <c r="M631" s="25">
        <v>205.02</v>
      </c>
      <c r="N631" s="23" t="s">
        <v>439</v>
      </c>
    </row>
    <row r="632" spans="1:14" x14ac:dyDescent="0.25">
      <c r="A632" s="23" t="s">
        <v>6284</v>
      </c>
      <c r="B632" s="23" t="s">
        <v>438</v>
      </c>
      <c r="C632" s="24">
        <v>45780</v>
      </c>
      <c r="D632" s="25">
        <v>1849</v>
      </c>
      <c r="E632" s="23" t="s">
        <v>4635</v>
      </c>
      <c r="F632" s="23" t="s">
        <v>20</v>
      </c>
      <c r="G632" s="23" t="s">
        <v>3521</v>
      </c>
      <c r="H632" s="23" t="s">
        <v>4241</v>
      </c>
      <c r="I632" s="23" t="s">
        <v>2425</v>
      </c>
      <c r="J632" s="23" t="s">
        <v>3514</v>
      </c>
      <c r="K632" s="23" t="s">
        <v>136</v>
      </c>
      <c r="L632" s="23" t="s">
        <v>64</v>
      </c>
      <c r="M632" s="25">
        <v>443.59</v>
      </c>
      <c r="N632" s="23" t="s">
        <v>438</v>
      </c>
    </row>
    <row r="633" spans="1:14" x14ac:dyDescent="0.25">
      <c r="A633" s="23" t="s">
        <v>6302</v>
      </c>
      <c r="B633" s="23" t="s">
        <v>440</v>
      </c>
      <c r="C633" s="24">
        <v>45780</v>
      </c>
      <c r="D633" s="25">
        <v>1959</v>
      </c>
      <c r="E633" s="23" t="s">
        <v>4649</v>
      </c>
      <c r="F633" s="23" t="s">
        <v>15</v>
      </c>
      <c r="G633" s="23" t="s">
        <v>3517</v>
      </c>
      <c r="H633" s="23" t="s">
        <v>4262</v>
      </c>
      <c r="I633" s="23" t="s">
        <v>2424</v>
      </c>
      <c r="J633" s="23" t="s">
        <v>3526</v>
      </c>
      <c r="K633" s="23" t="s">
        <v>119</v>
      </c>
      <c r="L633" s="23" t="s">
        <v>16</v>
      </c>
      <c r="M633" s="25">
        <v>646.6</v>
      </c>
      <c r="N633" s="23" t="s">
        <v>440</v>
      </c>
    </row>
    <row r="634" spans="1:14" x14ac:dyDescent="0.25">
      <c r="A634" s="23" t="s">
        <v>6317</v>
      </c>
      <c r="B634" s="23" t="s">
        <v>439</v>
      </c>
      <c r="C634" s="24">
        <v>45782</v>
      </c>
      <c r="D634" s="25">
        <v>6131</v>
      </c>
      <c r="E634" s="23" t="s">
        <v>4629</v>
      </c>
      <c r="F634" s="23" t="s">
        <v>15</v>
      </c>
      <c r="G634" s="23" t="s">
        <v>3524</v>
      </c>
      <c r="H634" s="23" t="s">
        <v>226</v>
      </c>
      <c r="I634" s="23" t="s">
        <v>2425</v>
      </c>
      <c r="J634" s="23" t="s">
        <v>3523</v>
      </c>
      <c r="K634" s="23" t="s">
        <v>48</v>
      </c>
      <c r="L634" s="23" t="s">
        <v>492</v>
      </c>
      <c r="M634" s="25">
        <v>1867.22</v>
      </c>
      <c r="N634" s="23" t="s">
        <v>439</v>
      </c>
    </row>
    <row r="635" spans="1:14" x14ac:dyDescent="0.25">
      <c r="A635" s="23" t="s">
        <v>6304</v>
      </c>
      <c r="B635" s="23" t="s">
        <v>439</v>
      </c>
      <c r="C635" s="24">
        <v>45782</v>
      </c>
      <c r="D635" s="25">
        <v>3289</v>
      </c>
      <c r="E635" s="23" t="s">
        <v>4656</v>
      </c>
      <c r="F635" s="23" t="s">
        <v>20</v>
      </c>
      <c r="G635" s="23" t="s">
        <v>3521</v>
      </c>
      <c r="H635" s="23" t="s">
        <v>4241</v>
      </c>
      <c r="I635" s="23" t="s">
        <v>2423</v>
      </c>
      <c r="J635" s="23" t="s">
        <v>3516</v>
      </c>
      <c r="K635" s="23" t="s">
        <v>155</v>
      </c>
      <c r="L635" s="23" t="s">
        <v>21</v>
      </c>
      <c r="M635" s="25">
        <v>1650.25</v>
      </c>
      <c r="N635" s="23" t="s">
        <v>439</v>
      </c>
    </row>
    <row r="636" spans="1:14" x14ac:dyDescent="0.25">
      <c r="A636" s="23" t="s">
        <v>6288</v>
      </c>
      <c r="B636" s="23" t="s">
        <v>439</v>
      </c>
      <c r="C636" s="24">
        <v>45783</v>
      </c>
      <c r="D636" s="25">
        <v>2664</v>
      </c>
      <c r="E636" s="23" t="s">
        <v>4676</v>
      </c>
      <c r="F636" s="23" t="s">
        <v>29</v>
      </c>
      <c r="G636" s="23" t="s">
        <v>3519</v>
      </c>
      <c r="H636" s="23" t="s">
        <v>4247</v>
      </c>
      <c r="I636" s="23" t="s">
        <v>2426</v>
      </c>
      <c r="J636" s="23" t="s">
        <v>3514</v>
      </c>
      <c r="K636" s="23" t="s">
        <v>162</v>
      </c>
      <c r="L636" s="23" t="s">
        <v>34</v>
      </c>
      <c r="M636" s="25">
        <v>851.97</v>
      </c>
      <c r="N636" s="23" t="s">
        <v>439</v>
      </c>
    </row>
    <row r="637" spans="1:14" x14ac:dyDescent="0.25">
      <c r="A637" s="23" t="s">
        <v>6315</v>
      </c>
      <c r="B637" s="23" t="s">
        <v>441</v>
      </c>
      <c r="C637" s="24">
        <v>45784</v>
      </c>
      <c r="D637" s="25">
        <v>9477</v>
      </c>
      <c r="E637" s="23" t="s">
        <v>4708</v>
      </c>
      <c r="F637" s="23" t="s">
        <v>29</v>
      </c>
      <c r="G637" s="23" t="s">
        <v>3519</v>
      </c>
      <c r="H637" s="23" t="s">
        <v>4256</v>
      </c>
      <c r="I637" s="23" t="s">
        <v>2426</v>
      </c>
      <c r="J637" s="23" t="s">
        <v>3512</v>
      </c>
      <c r="K637" s="23" t="s">
        <v>139</v>
      </c>
      <c r="L637" s="23" t="s">
        <v>30</v>
      </c>
      <c r="M637" s="25">
        <v>3579.49</v>
      </c>
      <c r="N637" s="23" t="s">
        <v>441</v>
      </c>
    </row>
    <row r="638" spans="1:14" x14ac:dyDescent="0.25">
      <c r="A638" s="23" t="s">
        <v>6290</v>
      </c>
      <c r="B638" s="23" t="s">
        <v>439</v>
      </c>
      <c r="C638" s="24">
        <v>45784</v>
      </c>
      <c r="D638" s="25">
        <v>4860</v>
      </c>
      <c r="E638" s="23" t="s">
        <v>4696</v>
      </c>
      <c r="F638" s="23" t="s">
        <v>15</v>
      </c>
      <c r="G638" s="23" t="s">
        <v>3524</v>
      </c>
      <c r="H638" s="23" t="s">
        <v>4245</v>
      </c>
      <c r="I638" s="23" t="s">
        <v>2423</v>
      </c>
      <c r="J638" s="23" t="s">
        <v>3512</v>
      </c>
      <c r="K638" s="23" t="s">
        <v>48</v>
      </c>
      <c r="L638" s="23" t="s">
        <v>55</v>
      </c>
      <c r="M638" s="25">
        <v>1774.37</v>
      </c>
      <c r="N638" s="23" t="s">
        <v>439</v>
      </c>
    </row>
    <row r="639" spans="1:14" x14ac:dyDescent="0.25">
      <c r="A639" s="23" t="s">
        <v>6298</v>
      </c>
      <c r="B639" s="23" t="s">
        <v>439</v>
      </c>
      <c r="C639" s="24">
        <v>45785</v>
      </c>
      <c r="D639" s="25">
        <v>3453</v>
      </c>
      <c r="E639" s="23" t="s">
        <v>4714</v>
      </c>
      <c r="F639" s="23" t="s">
        <v>29</v>
      </c>
      <c r="G639" s="23" t="s">
        <v>3520</v>
      </c>
      <c r="H639" s="23" t="s">
        <v>4249</v>
      </c>
      <c r="I639" s="23" t="s">
        <v>2423</v>
      </c>
      <c r="J639" s="23" t="s">
        <v>3516</v>
      </c>
      <c r="K639" s="23" t="s">
        <v>23</v>
      </c>
      <c r="L639" s="23" t="s">
        <v>34</v>
      </c>
      <c r="M639" s="25">
        <v>1350.73</v>
      </c>
      <c r="N639" s="23" t="s">
        <v>439</v>
      </c>
    </row>
    <row r="640" spans="1:14" x14ac:dyDescent="0.25">
      <c r="A640" s="23" t="s">
        <v>6328</v>
      </c>
      <c r="B640" s="23" t="s">
        <v>441</v>
      </c>
      <c r="C640" s="24">
        <v>45787</v>
      </c>
      <c r="D640" s="25">
        <v>6234</v>
      </c>
      <c r="E640" s="23" t="s">
        <v>4667</v>
      </c>
      <c r="F640" s="23" t="s">
        <v>29</v>
      </c>
      <c r="G640" s="23" t="s">
        <v>230</v>
      </c>
      <c r="H640" s="23" t="s">
        <v>230</v>
      </c>
      <c r="I640" s="23" t="s">
        <v>2424</v>
      </c>
      <c r="J640" s="23" t="s">
        <v>3512</v>
      </c>
      <c r="K640" s="23" t="s">
        <v>27</v>
      </c>
      <c r="L640" s="23" t="s">
        <v>67</v>
      </c>
      <c r="M640" s="25">
        <v>3611.55</v>
      </c>
      <c r="N640" s="23" t="s">
        <v>441</v>
      </c>
    </row>
    <row r="641" spans="1:14" x14ac:dyDescent="0.25">
      <c r="A641" s="23" t="s">
        <v>6316</v>
      </c>
      <c r="B641" s="23" t="s">
        <v>439</v>
      </c>
      <c r="C641" s="24">
        <v>45789</v>
      </c>
      <c r="D641" s="25">
        <v>2279</v>
      </c>
      <c r="E641" s="23" t="s">
        <v>4648</v>
      </c>
      <c r="F641" s="23" t="s">
        <v>29</v>
      </c>
      <c r="G641" s="23" t="s">
        <v>230</v>
      </c>
      <c r="H641" s="23" t="s">
        <v>230</v>
      </c>
      <c r="I641" s="23" t="s">
        <v>2426</v>
      </c>
      <c r="J641" s="23" t="s">
        <v>3516</v>
      </c>
      <c r="K641" s="23" t="s">
        <v>160</v>
      </c>
      <c r="L641" s="23" t="s">
        <v>34</v>
      </c>
      <c r="M641" s="25">
        <v>767.35</v>
      </c>
      <c r="N641" s="23" t="s">
        <v>439</v>
      </c>
    </row>
    <row r="642" spans="1:14" x14ac:dyDescent="0.25">
      <c r="A642" s="23" t="s">
        <v>6314</v>
      </c>
      <c r="B642" s="23" t="s">
        <v>438</v>
      </c>
      <c r="C642" s="24">
        <v>45792</v>
      </c>
      <c r="D642" s="25">
        <v>9343</v>
      </c>
      <c r="E642" s="23" t="s">
        <v>4642</v>
      </c>
      <c r="F642" s="23" t="s">
        <v>29</v>
      </c>
      <c r="G642" s="23" t="s">
        <v>230</v>
      </c>
      <c r="H642" s="23" t="s">
        <v>230</v>
      </c>
      <c r="I642" s="23" t="s">
        <v>2423</v>
      </c>
      <c r="J642" s="23" t="s">
        <v>3512</v>
      </c>
      <c r="K642" s="23" t="s">
        <v>45</v>
      </c>
      <c r="L642" s="23" t="s">
        <v>67</v>
      </c>
      <c r="M642" s="25">
        <v>2862.82</v>
      </c>
      <c r="N642" s="23" t="s">
        <v>438</v>
      </c>
    </row>
    <row r="643" spans="1:14" x14ac:dyDescent="0.25">
      <c r="A643" s="23" t="s">
        <v>6285</v>
      </c>
      <c r="B643" s="23" t="s">
        <v>439</v>
      </c>
      <c r="C643" s="24">
        <v>45792</v>
      </c>
      <c r="D643" s="25">
        <v>3503</v>
      </c>
      <c r="E643" s="23" t="s">
        <v>4637</v>
      </c>
      <c r="F643" s="23" t="s">
        <v>20</v>
      </c>
      <c r="G643" s="23" t="s">
        <v>3513</v>
      </c>
      <c r="H643" s="23" t="s">
        <v>4235</v>
      </c>
      <c r="I643" s="23" t="s">
        <v>2423</v>
      </c>
      <c r="J643" s="23" t="s">
        <v>3514</v>
      </c>
      <c r="K643" s="23" t="s">
        <v>43</v>
      </c>
      <c r="L643" s="23" t="s">
        <v>64</v>
      </c>
      <c r="M643" s="25">
        <v>674.69</v>
      </c>
      <c r="N643" s="23" t="s">
        <v>439</v>
      </c>
    </row>
    <row r="644" spans="1:14" x14ac:dyDescent="0.25">
      <c r="A644" s="23" t="s">
        <v>6286</v>
      </c>
      <c r="B644" s="23" t="s">
        <v>440</v>
      </c>
      <c r="C644" s="24">
        <v>45793</v>
      </c>
      <c r="D644" s="25">
        <v>6144</v>
      </c>
      <c r="E644" s="23" t="s">
        <v>4638</v>
      </c>
      <c r="F644" s="23" t="s">
        <v>20</v>
      </c>
      <c r="G644" s="23" t="s">
        <v>3521</v>
      </c>
      <c r="H644" s="23" t="s">
        <v>4241</v>
      </c>
      <c r="I644" s="23" t="s">
        <v>2422</v>
      </c>
      <c r="J644" s="23" t="s">
        <v>3516</v>
      </c>
      <c r="K644" s="23" t="s">
        <v>192</v>
      </c>
      <c r="L644" s="23" t="s">
        <v>64</v>
      </c>
      <c r="M644" s="25">
        <v>1688.5</v>
      </c>
      <c r="N644" s="23" t="s">
        <v>440</v>
      </c>
    </row>
    <row r="645" spans="1:14" x14ac:dyDescent="0.25">
      <c r="A645" s="23" t="s">
        <v>6324</v>
      </c>
      <c r="B645" s="23" t="s">
        <v>440</v>
      </c>
      <c r="C645" s="24">
        <v>45793</v>
      </c>
      <c r="D645" s="25">
        <v>1516</v>
      </c>
      <c r="E645" s="23" t="s">
        <v>4692</v>
      </c>
      <c r="F645" s="23" t="s">
        <v>15</v>
      </c>
      <c r="G645" s="23" t="s">
        <v>3518</v>
      </c>
      <c r="H645" s="23" t="s">
        <v>238</v>
      </c>
      <c r="I645" s="23" t="s">
        <v>2422</v>
      </c>
      <c r="J645" s="23" t="s">
        <v>3514</v>
      </c>
      <c r="K645" s="23" t="s">
        <v>164</v>
      </c>
      <c r="L645" s="23" t="s">
        <v>55</v>
      </c>
      <c r="M645" s="25">
        <v>719.98</v>
      </c>
      <c r="N645" s="23" t="s">
        <v>440</v>
      </c>
    </row>
    <row r="646" spans="1:14" x14ac:dyDescent="0.25">
      <c r="A646" s="23" t="s">
        <v>6296</v>
      </c>
      <c r="B646" s="23" t="s">
        <v>439</v>
      </c>
      <c r="C646" s="24">
        <v>45794</v>
      </c>
      <c r="D646" s="25">
        <v>1599</v>
      </c>
      <c r="E646" s="23" t="s">
        <v>4652</v>
      </c>
      <c r="F646" s="23" t="s">
        <v>20</v>
      </c>
      <c r="G646" s="23" t="s">
        <v>3513</v>
      </c>
      <c r="H646" s="23" t="s">
        <v>4235</v>
      </c>
      <c r="I646" s="23" t="s">
        <v>2422</v>
      </c>
      <c r="J646" s="23" t="s">
        <v>3516</v>
      </c>
      <c r="K646" s="23" t="s">
        <v>169</v>
      </c>
      <c r="L646" s="23" t="s">
        <v>491</v>
      </c>
      <c r="M646" s="25">
        <v>643.45000000000005</v>
      </c>
      <c r="N646" s="23" t="s">
        <v>439</v>
      </c>
    </row>
    <row r="647" spans="1:14" x14ac:dyDescent="0.25">
      <c r="A647" s="23" t="s">
        <v>6315</v>
      </c>
      <c r="B647" s="23" t="s">
        <v>438</v>
      </c>
      <c r="C647" s="24">
        <v>45794</v>
      </c>
      <c r="D647" s="25">
        <v>993</v>
      </c>
      <c r="E647" s="23" t="s">
        <v>4673</v>
      </c>
      <c r="F647" s="23" t="s">
        <v>29</v>
      </c>
      <c r="G647" s="23" t="s">
        <v>230</v>
      </c>
      <c r="H647" s="23" t="s">
        <v>230</v>
      </c>
      <c r="I647" s="23" t="s">
        <v>2424</v>
      </c>
      <c r="J647" s="23" t="s">
        <v>3523</v>
      </c>
      <c r="K647" s="23" t="s">
        <v>166</v>
      </c>
      <c r="L647" s="23" t="s">
        <v>34</v>
      </c>
      <c r="M647" s="25">
        <v>256.01</v>
      </c>
      <c r="N647" s="23" t="s">
        <v>438</v>
      </c>
    </row>
    <row r="648" spans="1:14" x14ac:dyDescent="0.25">
      <c r="A648" s="23" t="s">
        <v>6329</v>
      </c>
      <c r="B648" s="23" t="s">
        <v>439</v>
      </c>
      <c r="C648" s="24">
        <v>45795</v>
      </c>
      <c r="D648" s="25">
        <v>75</v>
      </c>
      <c r="E648" s="23" t="s">
        <v>4658</v>
      </c>
      <c r="F648" s="23" t="s">
        <v>40</v>
      </c>
      <c r="G648" s="23" t="s">
        <v>3511</v>
      </c>
      <c r="H648" s="23" t="s">
        <v>4248</v>
      </c>
      <c r="I648" s="23" t="s">
        <v>2422</v>
      </c>
      <c r="J648" s="23" t="s">
        <v>3514</v>
      </c>
      <c r="K648" s="23" t="s">
        <v>172</v>
      </c>
      <c r="L648" s="23" t="s">
        <v>41</v>
      </c>
      <c r="M648" s="25">
        <v>38.590000000000003</v>
      </c>
      <c r="N648" s="23" t="s">
        <v>439</v>
      </c>
    </row>
    <row r="649" spans="1:14" x14ac:dyDescent="0.25">
      <c r="A649" s="23" t="s">
        <v>6291</v>
      </c>
      <c r="B649" s="23" t="s">
        <v>443</v>
      </c>
      <c r="C649" s="24">
        <v>45795</v>
      </c>
      <c r="D649" s="25">
        <v>349</v>
      </c>
      <c r="E649" s="23" t="s">
        <v>4670</v>
      </c>
      <c r="F649" s="23" t="s">
        <v>15</v>
      </c>
      <c r="G649" s="23" t="s">
        <v>3518</v>
      </c>
      <c r="H649" s="23" t="s">
        <v>238</v>
      </c>
      <c r="I649" s="23" t="s">
        <v>2422</v>
      </c>
      <c r="J649" s="23" t="s">
        <v>3514</v>
      </c>
      <c r="K649" s="23" t="s">
        <v>57</v>
      </c>
      <c r="L649" s="23" t="s">
        <v>25</v>
      </c>
      <c r="M649" s="25">
        <v>94.16</v>
      </c>
      <c r="N649" s="23" t="s">
        <v>443</v>
      </c>
    </row>
    <row r="650" spans="1:14" x14ac:dyDescent="0.25">
      <c r="A650" s="23" t="s">
        <v>6308</v>
      </c>
      <c r="B650" s="23" t="s">
        <v>440</v>
      </c>
      <c r="C650" s="24">
        <v>45797</v>
      </c>
      <c r="D650" s="25">
        <v>3121</v>
      </c>
      <c r="E650" s="23" t="s">
        <v>4655</v>
      </c>
      <c r="F650" s="23" t="s">
        <v>20</v>
      </c>
      <c r="G650" s="23" t="s">
        <v>3513</v>
      </c>
      <c r="H650" s="23" t="s">
        <v>4235</v>
      </c>
      <c r="I650" s="23" t="s">
        <v>2423</v>
      </c>
      <c r="J650" s="23" t="s">
        <v>3516</v>
      </c>
      <c r="K650" s="23" t="s">
        <v>198</v>
      </c>
      <c r="L650" s="23" t="s">
        <v>491</v>
      </c>
      <c r="M650" s="25">
        <v>2558.2600000000002</v>
      </c>
      <c r="N650" s="23" t="s">
        <v>440</v>
      </c>
    </row>
    <row r="651" spans="1:14" x14ac:dyDescent="0.25">
      <c r="A651" s="23" t="s">
        <v>6293</v>
      </c>
      <c r="B651" s="23" t="s">
        <v>439</v>
      </c>
      <c r="C651" s="24">
        <v>45798</v>
      </c>
      <c r="D651" s="25">
        <v>1542</v>
      </c>
      <c r="E651" s="23" t="s">
        <v>4665</v>
      </c>
      <c r="F651" s="23" t="s">
        <v>15</v>
      </c>
      <c r="G651" s="23" t="s">
        <v>3517</v>
      </c>
      <c r="H651" s="23" t="s">
        <v>4250</v>
      </c>
      <c r="I651" s="23" t="s">
        <v>2425</v>
      </c>
      <c r="J651" s="23" t="s">
        <v>3516</v>
      </c>
      <c r="K651" s="23" t="s">
        <v>36</v>
      </c>
      <c r="L651" s="23" t="s">
        <v>16</v>
      </c>
      <c r="M651" s="25">
        <v>719.18</v>
      </c>
      <c r="N651" s="23" t="s">
        <v>439</v>
      </c>
    </row>
    <row r="652" spans="1:14" x14ac:dyDescent="0.25">
      <c r="A652" s="23" t="s">
        <v>6284</v>
      </c>
      <c r="B652" s="23" t="s">
        <v>439</v>
      </c>
      <c r="C652" s="24">
        <v>45798</v>
      </c>
      <c r="D652" s="25">
        <v>3333</v>
      </c>
      <c r="E652" s="23" t="s">
        <v>4712</v>
      </c>
      <c r="F652" s="23" t="s">
        <v>20</v>
      </c>
      <c r="G652" s="23" t="s">
        <v>3513</v>
      </c>
      <c r="H652" s="23" t="s">
        <v>4236</v>
      </c>
      <c r="I652" s="23" t="s">
        <v>2424</v>
      </c>
      <c r="J652" s="23" t="s">
        <v>3512</v>
      </c>
      <c r="K652" s="23" t="s">
        <v>112</v>
      </c>
      <c r="L652" s="23" t="s">
        <v>491</v>
      </c>
      <c r="M652" s="25">
        <v>863.12</v>
      </c>
      <c r="N652" s="23" t="s">
        <v>439</v>
      </c>
    </row>
    <row r="653" spans="1:14" x14ac:dyDescent="0.25">
      <c r="A653" s="23" t="s">
        <v>6285</v>
      </c>
      <c r="B653" s="23" t="s">
        <v>439</v>
      </c>
      <c r="C653" s="24">
        <v>45799</v>
      </c>
      <c r="D653" s="25">
        <v>450</v>
      </c>
      <c r="E653" s="23" t="s">
        <v>4666</v>
      </c>
      <c r="F653" s="23" t="s">
        <v>20</v>
      </c>
      <c r="G653" s="23" t="s">
        <v>3521</v>
      </c>
      <c r="H653" s="23" t="s">
        <v>4237</v>
      </c>
      <c r="I653" s="23" t="s">
        <v>2422</v>
      </c>
      <c r="J653" s="23" t="s">
        <v>3514</v>
      </c>
      <c r="K653" s="23" t="s">
        <v>152</v>
      </c>
      <c r="L653" s="23" t="s">
        <v>64</v>
      </c>
      <c r="M653" s="25">
        <v>205.51</v>
      </c>
      <c r="N653" s="23" t="s">
        <v>439</v>
      </c>
    </row>
    <row r="654" spans="1:14" x14ac:dyDescent="0.25">
      <c r="A654" s="23" t="s">
        <v>6286</v>
      </c>
      <c r="B654" s="23" t="s">
        <v>438</v>
      </c>
      <c r="C654" s="24">
        <v>45799</v>
      </c>
      <c r="D654" s="25">
        <v>3831</v>
      </c>
      <c r="E654" s="23" t="s">
        <v>4654</v>
      </c>
      <c r="F654" s="23" t="s">
        <v>20</v>
      </c>
      <c r="G654" s="23" t="s">
        <v>3513</v>
      </c>
      <c r="H654" s="23" t="s">
        <v>242</v>
      </c>
      <c r="I654" s="23" t="s">
        <v>2423</v>
      </c>
      <c r="J654" s="23" t="s">
        <v>3514</v>
      </c>
      <c r="K654" s="23" t="s">
        <v>139</v>
      </c>
      <c r="L654" s="23" t="s">
        <v>21</v>
      </c>
      <c r="M654" s="25">
        <v>1063.56</v>
      </c>
      <c r="N654" s="23" t="s">
        <v>438</v>
      </c>
    </row>
    <row r="655" spans="1:14" x14ac:dyDescent="0.25">
      <c r="A655" s="23" t="s">
        <v>6304</v>
      </c>
      <c r="B655" s="23" t="s">
        <v>439</v>
      </c>
      <c r="C655" s="24">
        <v>45799</v>
      </c>
      <c r="D655" s="25">
        <v>2036</v>
      </c>
      <c r="E655" s="23" t="s">
        <v>4704</v>
      </c>
      <c r="F655" s="23" t="s">
        <v>20</v>
      </c>
      <c r="G655" s="23" t="s">
        <v>3513</v>
      </c>
      <c r="H655" s="23" t="s">
        <v>4235</v>
      </c>
      <c r="I655" s="23" t="s">
        <v>2422</v>
      </c>
      <c r="J655" s="23" t="s">
        <v>3512</v>
      </c>
      <c r="K655" s="23" t="s">
        <v>85</v>
      </c>
      <c r="L655" s="23" t="s">
        <v>491</v>
      </c>
      <c r="M655" s="25">
        <v>686.87</v>
      </c>
      <c r="N655" s="23" t="s">
        <v>439</v>
      </c>
    </row>
    <row r="656" spans="1:14" x14ac:dyDescent="0.25">
      <c r="A656" s="23" t="s">
        <v>6296</v>
      </c>
      <c r="B656" s="23" t="s">
        <v>438</v>
      </c>
      <c r="C656" s="24">
        <v>45800</v>
      </c>
      <c r="D656" s="25">
        <v>4418</v>
      </c>
      <c r="E656" s="23" t="s">
        <v>4663</v>
      </c>
      <c r="F656" s="23" t="s">
        <v>20</v>
      </c>
      <c r="G656" s="23" t="s">
        <v>3521</v>
      </c>
      <c r="H656" s="23" t="s">
        <v>4246</v>
      </c>
      <c r="I656" s="23" t="s">
        <v>2426</v>
      </c>
      <c r="J656" s="23" t="s">
        <v>3516</v>
      </c>
      <c r="K656" s="23" t="s">
        <v>116</v>
      </c>
      <c r="L656" s="23" t="s">
        <v>491</v>
      </c>
      <c r="M656" s="25">
        <v>1463.48</v>
      </c>
      <c r="N656" s="23" t="s">
        <v>438</v>
      </c>
    </row>
    <row r="657" spans="1:14" x14ac:dyDescent="0.25">
      <c r="A657" s="23" t="s">
        <v>6289</v>
      </c>
      <c r="B657" s="23" t="s">
        <v>439</v>
      </c>
      <c r="C657" s="24">
        <v>45800</v>
      </c>
      <c r="D657" s="25">
        <v>5528</v>
      </c>
      <c r="E657" s="23" t="s">
        <v>4678</v>
      </c>
      <c r="F657" s="23" t="s">
        <v>15</v>
      </c>
      <c r="G657" s="23" t="s">
        <v>3517</v>
      </c>
      <c r="H657" s="23" t="s">
        <v>4252</v>
      </c>
      <c r="I657" s="23" t="s">
        <v>2425</v>
      </c>
      <c r="J657" s="23" t="s">
        <v>3516</v>
      </c>
      <c r="K657" s="23" t="s">
        <v>196</v>
      </c>
      <c r="L657" s="23" t="s">
        <v>492</v>
      </c>
      <c r="M657" s="25">
        <v>1811.05</v>
      </c>
      <c r="N657" s="23" t="s">
        <v>439</v>
      </c>
    </row>
    <row r="658" spans="1:14" x14ac:dyDescent="0.25">
      <c r="A658" s="23" t="s">
        <v>6290</v>
      </c>
      <c r="B658" s="23" t="s">
        <v>442</v>
      </c>
      <c r="C658" s="24">
        <v>45800</v>
      </c>
      <c r="D658" s="25">
        <v>15695</v>
      </c>
      <c r="E658" s="23" t="s">
        <v>4682</v>
      </c>
      <c r="F658" s="23" t="s">
        <v>15</v>
      </c>
      <c r="G658" s="23" t="s">
        <v>3518</v>
      </c>
      <c r="H658" s="23" t="s">
        <v>4251</v>
      </c>
      <c r="I658" s="23" t="s">
        <v>2423</v>
      </c>
      <c r="J658" s="23" t="s">
        <v>3512</v>
      </c>
      <c r="K658" s="23" t="s">
        <v>152</v>
      </c>
      <c r="L658" s="23" t="s">
        <v>16</v>
      </c>
      <c r="M658" s="25">
        <v>4554.13</v>
      </c>
      <c r="N658" s="23" t="s">
        <v>442</v>
      </c>
    </row>
    <row r="659" spans="1:14" x14ac:dyDescent="0.25">
      <c r="A659" s="23" t="s">
        <v>6291</v>
      </c>
      <c r="B659" s="23" t="s">
        <v>439</v>
      </c>
      <c r="C659" s="24">
        <v>45801</v>
      </c>
      <c r="D659" s="25">
        <v>980</v>
      </c>
      <c r="E659" s="23" t="s">
        <v>4634</v>
      </c>
      <c r="F659" s="23" t="s">
        <v>15</v>
      </c>
      <c r="G659" s="23" t="s">
        <v>3515</v>
      </c>
      <c r="H659" s="23" t="s">
        <v>249</v>
      </c>
      <c r="I659" s="23" t="s">
        <v>2423</v>
      </c>
      <c r="J659" s="23" t="s">
        <v>3516</v>
      </c>
      <c r="K659" s="23" t="s">
        <v>403</v>
      </c>
      <c r="L659" s="23" t="s">
        <v>55</v>
      </c>
      <c r="M659" s="25">
        <v>627.63</v>
      </c>
      <c r="N659" s="23" t="s">
        <v>439</v>
      </c>
    </row>
    <row r="660" spans="1:14" x14ac:dyDescent="0.25">
      <c r="A660" s="23" t="s">
        <v>6292</v>
      </c>
      <c r="B660" s="23" t="s">
        <v>439</v>
      </c>
      <c r="C660" s="24">
        <v>45801</v>
      </c>
      <c r="D660" s="25">
        <v>3636</v>
      </c>
      <c r="E660" s="23" t="s">
        <v>4668</v>
      </c>
      <c r="F660" s="23" t="s">
        <v>15</v>
      </c>
      <c r="G660" s="23" t="s">
        <v>3515</v>
      </c>
      <c r="H660" s="23" t="s">
        <v>4238</v>
      </c>
      <c r="I660" s="23" t="s">
        <v>2422</v>
      </c>
      <c r="J660" s="23" t="s">
        <v>3526</v>
      </c>
      <c r="K660" s="23" t="s">
        <v>81</v>
      </c>
      <c r="L660" s="23" t="s">
        <v>16</v>
      </c>
      <c r="M660" s="25">
        <v>1380.05</v>
      </c>
      <c r="N660" s="23" t="s">
        <v>439</v>
      </c>
    </row>
    <row r="661" spans="1:14" x14ac:dyDescent="0.25">
      <c r="A661" s="23" t="s">
        <v>6293</v>
      </c>
      <c r="B661" s="23" t="s">
        <v>439</v>
      </c>
      <c r="C661" s="24">
        <v>45803</v>
      </c>
      <c r="D661" s="25">
        <v>1885</v>
      </c>
      <c r="E661" s="23" t="s">
        <v>4645</v>
      </c>
      <c r="F661" s="23" t="s">
        <v>15</v>
      </c>
      <c r="G661" s="23" t="s">
        <v>3524</v>
      </c>
      <c r="H661" s="23" t="s">
        <v>4245</v>
      </c>
      <c r="I661" s="23" t="s">
        <v>2422</v>
      </c>
      <c r="J661" s="23" t="s">
        <v>3526</v>
      </c>
      <c r="K661" s="23" t="s">
        <v>81</v>
      </c>
      <c r="L661" s="23" t="s">
        <v>16</v>
      </c>
      <c r="M661" s="25">
        <v>606.37</v>
      </c>
      <c r="N661" s="23" t="s">
        <v>439</v>
      </c>
    </row>
    <row r="662" spans="1:14" x14ac:dyDescent="0.25">
      <c r="A662" s="23" t="s">
        <v>6284</v>
      </c>
      <c r="B662" s="23" t="s">
        <v>440</v>
      </c>
      <c r="C662" s="24">
        <v>45803</v>
      </c>
      <c r="D662" s="25">
        <v>8905</v>
      </c>
      <c r="E662" s="23" t="s">
        <v>4625</v>
      </c>
      <c r="F662" s="23" t="s">
        <v>20</v>
      </c>
      <c r="G662" s="23" t="s">
        <v>3513</v>
      </c>
      <c r="H662" s="23" t="s">
        <v>4236</v>
      </c>
      <c r="I662" s="23" t="s">
        <v>2423</v>
      </c>
      <c r="J662" s="23" t="s">
        <v>3512</v>
      </c>
      <c r="K662" s="23" t="s">
        <v>32</v>
      </c>
      <c r="L662" s="23" t="s">
        <v>64</v>
      </c>
      <c r="M662" s="25">
        <v>4863.88</v>
      </c>
      <c r="N662" s="23" t="s">
        <v>440</v>
      </c>
    </row>
    <row r="663" spans="1:14" x14ac:dyDescent="0.25">
      <c r="A663" s="23" t="s">
        <v>6332</v>
      </c>
      <c r="B663" s="23" t="s">
        <v>440</v>
      </c>
      <c r="C663" s="24">
        <v>45803</v>
      </c>
      <c r="D663" s="25">
        <v>10456</v>
      </c>
      <c r="E663" s="23" t="s">
        <v>4693</v>
      </c>
      <c r="F663" s="23" t="s">
        <v>40</v>
      </c>
      <c r="G663" s="23" t="s">
        <v>3511</v>
      </c>
      <c r="H663" s="23" t="s">
        <v>4233</v>
      </c>
      <c r="I663" s="23" t="s">
        <v>2422</v>
      </c>
      <c r="J663" s="23" t="s">
        <v>3512</v>
      </c>
      <c r="K663" s="23" t="s">
        <v>201</v>
      </c>
      <c r="L663" s="23" t="s">
        <v>41</v>
      </c>
      <c r="M663" s="25">
        <v>3141.39</v>
      </c>
      <c r="N663" s="23" t="s">
        <v>440</v>
      </c>
    </row>
    <row r="664" spans="1:14" x14ac:dyDescent="0.25">
      <c r="A664" s="23" t="s">
        <v>6295</v>
      </c>
      <c r="B664" s="23" t="s">
        <v>440</v>
      </c>
      <c r="C664" s="24">
        <v>45805</v>
      </c>
      <c r="D664" s="25">
        <v>4312</v>
      </c>
      <c r="E664" s="23" t="s">
        <v>4660</v>
      </c>
      <c r="F664" s="23" t="s">
        <v>50</v>
      </c>
      <c r="G664" s="23" t="s">
        <v>3525</v>
      </c>
      <c r="H664" s="23" t="s">
        <v>4258</v>
      </c>
      <c r="I664" s="23" t="s">
        <v>2423</v>
      </c>
      <c r="J664" s="23" t="s">
        <v>3526</v>
      </c>
      <c r="K664" s="23" t="s">
        <v>189</v>
      </c>
      <c r="L664" s="23" t="s">
        <v>87</v>
      </c>
      <c r="M664" s="25">
        <v>982.07</v>
      </c>
      <c r="N664" s="23" t="s">
        <v>440</v>
      </c>
    </row>
    <row r="665" spans="1:14" x14ac:dyDescent="0.25">
      <c r="A665" s="23" t="s">
        <v>6311</v>
      </c>
      <c r="B665" s="23" t="s">
        <v>439</v>
      </c>
      <c r="C665" s="24">
        <v>45805</v>
      </c>
      <c r="D665" s="25">
        <v>1884</v>
      </c>
      <c r="E665" s="23" t="s">
        <v>4705</v>
      </c>
      <c r="F665" s="23" t="s">
        <v>50</v>
      </c>
      <c r="G665" s="23" t="s">
        <v>3525</v>
      </c>
      <c r="H665" s="23" t="s">
        <v>4255</v>
      </c>
      <c r="I665" s="23" t="s">
        <v>2424</v>
      </c>
      <c r="J665" s="23" t="s">
        <v>3516</v>
      </c>
      <c r="K665" s="23" t="s">
        <v>93</v>
      </c>
      <c r="L665" s="23" t="s">
        <v>87</v>
      </c>
      <c r="M665" s="25">
        <v>614.94000000000005</v>
      </c>
      <c r="N665" s="23" t="s">
        <v>439</v>
      </c>
    </row>
    <row r="666" spans="1:14" x14ac:dyDescent="0.25">
      <c r="A666" s="23" t="s">
        <v>6288</v>
      </c>
      <c r="B666" s="23" t="s">
        <v>439</v>
      </c>
      <c r="C666" s="24">
        <v>45805</v>
      </c>
      <c r="D666" s="25">
        <v>4053</v>
      </c>
      <c r="E666" s="23" t="s">
        <v>4695</v>
      </c>
      <c r="F666" s="23" t="s">
        <v>29</v>
      </c>
      <c r="G666" s="23" t="s">
        <v>3520</v>
      </c>
      <c r="H666" s="23" t="s">
        <v>4243</v>
      </c>
      <c r="I666" s="23" t="s">
        <v>2424</v>
      </c>
      <c r="J666" s="23" t="s">
        <v>3514</v>
      </c>
      <c r="K666" s="23" t="s">
        <v>60</v>
      </c>
      <c r="L666" s="23" t="s">
        <v>34</v>
      </c>
      <c r="M666" s="25">
        <v>2675.04</v>
      </c>
      <c r="N666" s="23" t="s">
        <v>439</v>
      </c>
    </row>
    <row r="667" spans="1:14" x14ac:dyDescent="0.25">
      <c r="A667" s="23" t="s">
        <v>6315</v>
      </c>
      <c r="B667" s="23" t="s">
        <v>439</v>
      </c>
      <c r="C667" s="24">
        <v>45805</v>
      </c>
      <c r="D667" s="25">
        <v>4881</v>
      </c>
      <c r="E667" s="23" t="s">
        <v>4700</v>
      </c>
      <c r="F667" s="23" t="s">
        <v>29</v>
      </c>
      <c r="G667" s="23" t="s">
        <v>3519</v>
      </c>
      <c r="H667" s="23" t="s">
        <v>4247</v>
      </c>
      <c r="I667" s="23" t="s">
        <v>2423</v>
      </c>
      <c r="J667" s="23" t="s">
        <v>3512</v>
      </c>
      <c r="K667" s="23" t="s">
        <v>62</v>
      </c>
      <c r="L667" s="23" t="s">
        <v>30</v>
      </c>
      <c r="M667" s="25">
        <v>1592.72</v>
      </c>
      <c r="N667" s="23" t="s">
        <v>439</v>
      </c>
    </row>
    <row r="668" spans="1:14" x14ac:dyDescent="0.25">
      <c r="A668" s="23" t="s">
        <v>6297</v>
      </c>
      <c r="B668" s="23" t="s">
        <v>441</v>
      </c>
      <c r="C668" s="24">
        <v>45807</v>
      </c>
      <c r="D668" s="25">
        <v>15610</v>
      </c>
      <c r="E668" s="23" t="s">
        <v>4653</v>
      </c>
      <c r="F668" s="23" t="s">
        <v>20</v>
      </c>
      <c r="G668" s="23" t="s">
        <v>3513</v>
      </c>
      <c r="H668" s="23" t="s">
        <v>4235</v>
      </c>
      <c r="I668" s="23" t="s">
        <v>2425</v>
      </c>
      <c r="J668" s="23" t="s">
        <v>3512</v>
      </c>
      <c r="K668" s="23" t="s">
        <v>201</v>
      </c>
      <c r="L668" s="23" t="s">
        <v>21</v>
      </c>
      <c r="M668" s="25">
        <v>3621.08</v>
      </c>
      <c r="N668" s="23" t="s">
        <v>441</v>
      </c>
    </row>
    <row r="669" spans="1:14" x14ac:dyDescent="0.25">
      <c r="A669" s="23" t="s">
        <v>6312</v>
      </c>
      <c r="B669" s="23" t="s">
        <v>439</v>
      </c>
      <c r="C669" s="24">
        <v>45807</v>
      </c>
      <c r="D669" s="25">
        <v>4629</v>
      </c>
      <c r="E669" s="23" t="s">
        <v>4647</v>
      </c>
      <c r="F669" s="23" t="s">
        <v>20</v>
      </c>
      <c r="G669" s="23" t="s">
        <v>3521</v>
      </c>
      <c r="H669" s="23" t="s">
        <v>4241</v>
      </c>
      <c r="I669" s="23" t="s">
        <v>2424</v>
      </c>
      <c r="J669" s="23" t="s">
        <v>3514</v>
      </c>
      <c r="K669" s="23" t="s">
        <v>38</v>
      </c>
      <c r="L669" s="23" t="s">
        <v>491</v>
      </c>
      <c r="M669" s="25">
        <v>1575.81</v>
      </c>
      <c r="N669" s="23" t="s">
        <v>439</v>
      </c>
    </row>
    <row r="670" spans="1:14" x14ac:dyDescent="0.25">
      <c r="A670" s="23" t="s">
        <v>6313</v>
      </c>
      <c r="B670" s="23" t="s">
        <v>439</v>
      </c>
      <c r="C670" s="24">
        <v>45807</v>
      </c>
      <c r="D670" s="25">
        <v>39093</v>
      </c>
      <c r="E670" s="23" t="s">
        <v>4685</v>
      </c>
      <c r="F670" s="23" t="s">
        <v>50</v>
      </c>
      <c r="G670" s="23" t="s">
        <v>3525</v>
      </c>
      <c r="H670" s="23" t="s">
        <v>4258</v>
      </c>
      <c r="I670" s="23" t="s">
        <v>2423</v>
      </c>
      <c r="J670" s="23" t="s">
        <v>3512</v>
      </c>
      <c r="K670" s="23" t="s">
        <v>69</v>
      </c>
      <c r="L670" s="23" t="s">
        <v>87</v>
      </c>
      <c r="M670" s="25">
        <v>9028.33</v>
      </c>
      <c r="N670" s="23" t="s">
        <v>439</v>
      </c>
    </row>
    <row r="671" spans="1:14" x14ac:dyDescent="0.25">
      <c r="A671" s="23" t="s">
        <v>6316</v>
      </c>
      <c r="B671" s="23" t="s">
        <v>439</v>
      </c>
      <c r="C671" s="24">
        <v>45807</v>
      </c>
      <c r="D671" s="25">
        <v>793</v>
      </c>
      <c r="E671" s="23" t="s">
        <v>4694</v>
      </c>
      <c r="F671" s="23" t="s">
        <v>29</v>
      </c>
      <c r="G671" s="23" t="s">
        <v>230</v>
      </c>
      <c r="H671" s="23" t="s">
        <v>230</v>
      </c>
      <c r="I671" s="23" t="s">
        <v>2423</v>
      </c>
      <c r="J671" s="23" t="s">
        <v>3514</v>
      </c>
      <c r="K671" s="23" t="s">
        <v>126</v>
      </c>
      <c r="L671" s="23" t="s">
        <v>30</v>
      </c>
      <c r="M671" s="25">
        <v>186.97</v>
      </c>
      <c r="N671" s="23" t="s">
        <v>439</v>
      </c>
    </row>
    <row r="672" spans="1:14" x14ac:dyDescent="0.25">
      <c r="A672" s="23" t="s">
        <v>6284</v>
      </c>
      <c r="B672" s="23" t="s">
        <v>439</v>
      </c>
      <c r="C672" s="24">
        <v>45808</v>
      </c>
      <c r="D672" s="25">
        <v>1273</v>
      </c>
      <c r="E672" s="23" t="s">
        <v>4640</v>
      </c>
      <c r="F672" s="23" t="s">
        <v>20</v>
      </c>
      <c r="G672" s="23" t="s">
        <v>3521</v>
      </c>
      <c r="H672" s="23" t="s">
        <v>4241</v>
      </c>
      <c r="I672" s="23" t="s">
        <v>2424</v>
      </c>
      <c r="J672" s="23" t="s">
        <v>3514</v>
      </c>
      <c r="K672" s="23" t="s">
        <v>123</v>
      </c>
      <c r="L672" s="23" t="s">
        <v>491</v>
      </c>
      <c r="M672" s="25">
        <v>573.76</v>
      </c>
      <c r="N672" s="23" t="s">
        <v>439</v>
      </c>
    </row>
    <row r="673" spans="1:14" x14ac:dyDescent="0.25">
      <c r="A673" s="23" t="s">
        <v>6326</v>
      </c>
      <c r="B673" s="23" t="s">
        <v>438</v>
      </c>
      <c r="C673" s="24">
        <v>45808</v>
      </c>
      <c r="D673" s="25">
        <v>852</v>
      </c>
      <c r="E673" s="23" t="s">
        <v>4675</v>
      </c>
      <c r="F673" s="23" t="s">
        <v>29</v>
      </c>
      <c r="G673" s="23" t="s">
        <v>3520</v>
      </c>
      <c r="H673" s="23" t="s">
        <v>4259</v>
      </c>
      <c r="I673" s="23" t="s">
        <v>2423</v>
      </c>
      <c r="J673" s="23" t="s">
        <v>3514</v>
      </c>
      <c r="K673" s="23" t="s">
        <v>18</v>
      </c>
      <c r="L673" s="23" t="s">
        <v>30</v>
      </c>
      <c r="M673" s="25">
        <v>623.36</v>
      </c>
      <c r="N673" s="23" t="s">
        <v>438</v>
      </c>
    </row>
    <row r="674" spans="1:14" x14ac:dyDescent="0.25">
      <c r="A674" s="23" t="s">
        <v>6310</v>
      </c>
      <c r="B674" s="23" t="s">
        <v>439</v>
      </c>
      <c r="C674" s="24">
        <v>45809</v>
      </c>
      <c r="D674" s="25">
        <v>822</v>
      </c>
      <c r="E674" s="23" t="s">
        <v>4751</v>
      </c>
      <c r="F674" s="23" t="s">
        <v>40</v>
      </c>
      <c r="G674" s="23" t="s">
        <v>3527</v>
      </c>
      <c r="H674" s="23" t="s">
        <v>4263</v>
      </c>
      <c r="I674" s="23" t="s">
        <v>2424</v>
      </c>
      <c r="J674" s="23" t="s">
        <v>3514</v>
      </c>
      <c r="K674" s="23" t="s">
        <v>166</v>
      </c>
      <c r="L674" s="23" t="s">
        <v>493</v>
      </c>
      <c r="M674" s="25">
        <v>259.74</v>
      </c>
      <c r="N674" s="23" t="s">
        <v>439</v>
      </c>
    </row>
    <row r="675" spans="1:14" x14ac:dyDescent="0.25">
      <c r="A675" s="23" t="s">
        <v>6311</v>
      </c>
      <c r="B675" s="23" t="s">
        <v>443</v>
      </c>
      <c r="C675" s="24">
        <v>45810</v>
      </c>
      <c r="D675" s="25">
        <v>9043</v>
      </c>
      <c r="E675" s="23" t="s">
        <v>4680</v>
      </c>
      <c r="F675" s="23" t="s">
        <v>50</v>
      </c>
      <c r="G675" s="23" t="s">
        <v>3525</v>
      </c>
      <c r="H675" s="23" t="s">
        <v>4258</v>
      </c>
      <c r="I675" s="23" t="s">
        <v>2422</v>
      </c>
      <c r="J675" s="23" t="s">
        <v>3516</v>
      </c>
      <c r="K675" s="23" t="s">
        <v>32</v>
      </c>
      <c r="L675" s="23" t="s">
        <v>51</v>
      </c>
      <c r="M675" s="25">
        <v>2103.9</v>
      </c>
      <c r="N675" s="23" t="s">
        <v>443</v>
      </c>
    </row>
    <row r="676" spans="1:14" x14ac:dyDescent="0.25">
      <c r="A676" s="23" t="s">
        <v>6288</v>
      </c>
      <c r="B676" s="23" t="s">
        <v>439</v>
      </c>
      <c r="C676" s="24">
        <v>45811</v>
      </c>
      <c r="D676" s="25">
        <v>325</v>
      </c>
      <c r="E676" s="23" t="s">
        <v>4710</v>
      </c>
      <c r="F676" s="23" t="s">
        <v>29</v>
      </c>
      <c r="G676" s="23" t="s">
        <v>3520</v>
      </c>
      <c r="H676" s="23" t="s">
        <v>4259</v>
      </c>
      <c r="I676" s="23" t="s">
        <v>2422</v>
      </c>
      <c r="J676" s="23" t="s">
        <v>3514</v>
      </c>
      <c r="K676" s="23" t="s">
        <v>123</v>
      </c>
      <c r="L676" s="23" t="s">
        <v>67</v>
      </c>
      <c r="M676" s="25">
        <v>102.29</v>
      </c>
      <c r="N676" s="23" t="s">
        <v>439</v>
      </c>
    </row>
    <row r="677" spans="1:14" x14ac:dyDescent="0.25">
      <c r="A677" s="23" t="s">
        <v>6319</v>
      </c>
      <c r="B677" s="23" t="s">
        <v>439</v>
      </c>
      <c r="C677" s="24">
        <v>45811</v>
      </c>
      <c r="D677" s="25">
        <v>1845</v>
      </c>
      <c r="E677" s="23" t="s">
        <v>4752</v>
      </c>
      <c r="F677" s="23" t="s">
        <v>20</v>
      </c>
      <c r="G677" s="23" t="s">
        <v>3521</v>
      </c>
      <c r="H677" s="23" t="s">
        <v>222</v>
      </c>
      <c r="I677" s="23" t="s">
        <v>2424</v>
      </c>
      <c r="J677" s="23" t="s">
        <v>3514</v>
      </c>
      <c r="K677" s="23" t="s">
        <v>13</v>
      </c>
      <c r="L677" s="23" t="s">
        <v>64</v>
      </c>
      <c r="M677" s="25">
        <v>1041.47</v>
      </c>
      <c r="N677" s="23" t="s">
        <v>439</v>
      </c>
    </row>
    <row r="678" spans="1:14" x14ac:dyDescent="0.25">
      <c r="A678" s="23" t="s">
        <v>6290</v>
      </c>
      <c r="B678" s="23" t="s">
        <v>440</v>
      </c>
      <c r="C678" s="24">
        <v>45812</v>
      </c>
      <c r="D678" s="25">
        <v>5922</v>
      </c>
      <c r="E678" s="23" t="s">
        <v>4671</v>
      </c>
      <c r="F678" s="23" t="s">
        <v>15</v>
      </c>
      <c r="G678" s="23" t="s">
        <v>3518</v>
      </c>
      <c r="H678" s="23" t="s">
        <v>4251</v>
      </c>
      <c r="I678" s="23" t="s">
        <v>2422</v>
      </c>
      <c r="J678" s="23" t="s">
        <v>3514</v>
      </c>
      <c r="K678" s="23" t="s">
        <v>119</v>
      </c>
      <c r="L678" s="23" t="s">
        <v>55</v>
      </c>
      <c r="M678" s="25">
        <v>1393.58</v>
      </c>
      <c r="N678" s="23" t="s">
        <v>440</v>
      </c>
    </row>
    <row r="679" spans="1:14" x14ac:dyDescent="0.25">
      <c r="A679" s="23" t="s">
        <v>6327</v>
      </c>
      <c r="B679" s="23" t="s">
        <v>440</v>
      </c>
      <c r="C679" s="24">
        <v>45812</v>
      </c>
      <c r="D679" s="25">
        <v>1912</v>
      </c>
      <c r="E679" s="23" t="s">
        <v>4762</v>
      </c>
      <c r="F679" s="23" t="s">
        <v>50</v>
      </c>
      <c r="G679" s="23" t="s">
        <v>3525</v>
      </c>
      <c r="H679" s="23" t="s">
        <v>4258</v>
      </c>
      <c r="I679" s="23" t="s">
        <v>2423</v>
      </c>
      <c r="J679" s="23" t="s">
        <v>3516</v>
      </c>
      <c r="K679" s="23" t="s">
        <v>69</v>
      </c>
      <c r="L679" s="23" t="s">
        <v>87</v>
      </c>
      <c r="M679" s="25">
        <v>582.74</v>
      </c>
      <c r="N679" s="23" t="s">
        <v>440</v>
      </c>
    </row>
    <row r="680" spans="1:14" x14ac:dyDescent="0.25">
      <c r="A680" s="23" t="s">
        <v>6292</v>
      </c>
      <c r="B680" s="23" t="s">
        <v>440</v>
      </c>
      <c r="C680" s="24">
        <v>45813</v>
      </c>
      <c r="D680" s="25">
        <v>2593</v>
      </c>
      <c r="E680" s="23" t="s">
        <v>4672</v>
      </c>
      <c r="F680" s="23" t="s">
        <v>15</v>
      </c>
      <c r="G680" s="23" t="s">
        <v>3524</v>
      </c>
      <c r="H680" s="23" t="s">
        <v>226</v>
      </c>
      <c r="I680" s="23" t="s">
        <v>2423</v>
      </c>
      <c r="J680" s="23" t="s">
        <v>3516</v>
      </c>
      <c r="K680" s="23" t="s">
        <v>116</v>
      </c>
      <c r="L680" s="23" t="s">
        <v>25</v>
      </c>
      <c r="M680" s="25">
        <v>1172.94</v>
      </c>
      <c r="N680" s="23" t="s">
        <v>440</v>
      </c>
    </row>
    <row r="681" spans="1:14" x14ac:dyDescent="0.25">
      <c r="A681" s="23" t="s">
        <v>6300</v>
      </c>
      <c r="B681" s="23" t="s">
        <v>439</v>
      </c>
      <c r="C681" s="24">
        <v>45813</v>
      </c>
      <c r="D681" s="25">
        <v>863</v>
      </c>
      <c r="E681" s="23" t="s">
        <v>4756</v>
      </c>
      <c r="F681" s="23" t="s">
        <v>20</v>
      </c>
      <c r="G681" s="23" t="s">
        <v>3513</v>
      </c>
      <c r="H681" s="23" t="s">
        <v>4235</v>
      </c>
      <c r="I681" s="23" t="s">
        <v>2425</v>
      </c>
      <c r="J681" s="23" t="s">
        <v>3523</v>
      </c>
      <c r="K681" s="23" t="s">
        <v>169</v>
      </c>
      <c r="L681" s="23" t="s">
        <v>491</v>
      </c>
      <c r="M681" s="25">
        <v>312.22000000000003</v>
      </c>
      <c r="N681" s="23" t="s">
        <v>439</v>
      </c>
    </row>
    <row r="682" spans="1:14" x14ac:dyDescent="0.25">
      <c r="A682" s="23" t="s">
        <v>6301</v>
      </c>
      <c r="B682" s="23" t="s">
        <v>443</v>
      </c>
      <c r="C682" s="24">
        <v>45816</v>
      </c>
      <c r="D682" s="25">
        <v>14109</v>
      </c>
      <c r="E682" s="23" t="s">
        <v>4687</v>
      </c>
      <c r="F682" s="23" t="s">
        <v>15</v>
      </c>
      <c r="G682" s="23" t="s">
        <v>3524</v>
      </c>
      <c r="H682" s="23" t="s">
        <v>226</v>
      </c>
      <c r="I682" s="23" t="s">
        <v>2422</v>
      </c>
      <c r="J682" s="23" t="s">
        <v>3512</v>
      </c>
      <c r="K682" s="23" t="s">
        <v>152</v>
      </c>
      <c r="L682" s="23" t="s">
        <v>16</v>
      </c>
      <c r="M682" s="25">
        <v>4743.17</v>
      </c>
      <c r="N682" s="23" t="s">
        <v>443</v>
      </c>
    </row>
    <row r="683" spans="1:14" x14ac:dyDescent="0.25">
      <c r="A683" s="23" t="s">
        <v>6332</v>
      </c>
      <c r="B683" s="23" t="s">
        <v>443</v>
      </c>
      <c r="C683" s="24">
        <v>45816</v>
      </c>
      <c r="D683" s="25">
        <v>4757</v>
      </c>
      <c r="E683" s="23" t="s">
        <v>4683</v>
      </c>
      <c r="F683" s="23" t="s">
        <v>40</v>
      </c>
      <c r="G683" s="23" t="s">
        <v>3527</v>
      </c>
      <c r="H683" s="23" t="s">
        <v>4261</v>
      </c>
      <c r="I683" s="23" t="s">
        <v>2425</v>
      </c>
      <c r="J683" s="23" t="s">
        <v>3516</v>
      </c>
      <c r="K683" s="23" t="s">
        <v>145</v>
      </c>
      <c r="L683" s="23" t="s">
        <v>41</v>
      </c>
      <c r="M683" s="25">
        <v>1694.15</v>
      </c>
      <c r="N683" s="23" t="s">
        <v>443</v>
      </c>
    </row>
    <row r="684" spans="1:14" x14ac:dyDescent="0.25">
      <c r="A684" s="23" t="s">
        <v>6286</v>
      </c>
      <c r="B684" s="23" t="s">
        <v>439</v>
      </c>
      <c r="C684" s="24">
        <v>45816</v>
      </c>
      <c r="D684" s="25">
        <v>1041</v>
      </c>
      <c r="E684" s="23" t="s">
        <v>4677</v>
      </c>
      <c r="F684" s="23" t="s">
        <v>20</v>
      </c>
      <c r="G684" s="23" t="s">
        <v>3521</v>
      </c>
      <c r="H684" s="23" t="s">
        <v>222</v>
      </c>
      <c r="I684" s="23" t="s">
        <v>2423</v>
      </c>
      <c r="J684" s="23" t="s">
        <v>3514</v>
      </c>
      <c r="K684" s="23" t="s">
        <v>38</v>
      </c>
      <c r="L684" s="23" t="s">
        <v>491</v>
      </c>
      <c r="M684" s="25">
        <v>576.1</v>
      </c>
      <c r="N684" s="23" t="s">
        <v>439</v>
      </c>
    </row>
    <row r="685" spans="1:14" x14ac:dyDescent="0.25">
      <c r="A685" s="23" t="s">
        <v>6304</v>
      </c>
      <c r="B685" s="23" t="s">
        <v>442</v>
      </c>
      <c r="C685" s="24">
        <v>45817</v>
      </c>
      <c r="D685" s="25">
        <v>4104</v>
      </c>
      <c r="E685" s="23" t="s">
        <v>4703</v>
      </c>
      <c r="F685" s="23" t="s">
        <v>20</v>
      </c>
      <c r="G685" s="23" t="s">
        <v>3513</v>
      </c>
      <c r="H685" s="23" t="s">
        <v>4239</v>
      </c>
      <c r="I685" s="23" t="s">
        <v>2423</v>
      </c>
      <c r="J685" s="23" t="s">
        <v>3526</v>
      </c>
      <c r="K685" s="23" t="s">
        <v>36</v>
      </c>
      <c r="L685" s="23" t="s">
        <v>64</v>
      </c>
      <c r="M685" s="25">
        <v>808.74</v>
      </c>
      <c r="N685" s="23" t="s">
        <v>442</v>
      </c>
    </row>
    <row r="686" spans="1:14" x14ac:dyDescent="0.25">
      <c r="A686" s="23" t="s">
        <v>6322</v>
      </c>
      <c r="B686" s="23" t="s">
        <v>438</v>
      </c>
      <c r="C686" s="24">
        <v>45817</v>
      </c>
      <c r="D686" s="25">
        <v>6156</v>
      </c>
      <c r="E686" s="23" t="s">
        <v>4669</v>
      </c>
      <c r="F686" s="23" t="s">
        <v>15</v>
      </c>
      <c r="G686" s="23" t="s">
        <v>3517</v>
      </c>
      <c r="H686" s="23" t="s">
        <v>4262</v>
      </c>
      <c r="I686" s="23" t="s">
        <v>2422</v>
      </c>
      <c r="J686" s="23" t="s">
        <v>3512</v>
      </c>
      <c r="K686" s="23" t="s">
        <v>189</v>
      </c>
      <c r="L686" s="23" t="s">
        <v>25</v>
      </c>
      <c r="M686" s="25">
        <v>2673.75</v>
      </c>
      <c r="N686" s="23" t="s">
        <v>438</v>
      </c>
    </row>
    <row r="687" spans="1:14" x14ac:dyDescent="0.25">
      <c r="A687" s="23" t="s">
        <v>6319</v>
      </c>
      <c r="B687" s="23" t="s">
        <v>439</v>
      </c>
      <c r="C687" s="24">
        <v>45818</v>
      </c>
      <c r="D687" s="25">
        <v>3614</v>
      </c>
      <c r="E687" s="23" t="s">
        <v>4709</v>
      </c>
      <c r="F687" s="23" t="s">
        <v>20</v>
      </c>
      <c r="G687" s="23" t="s">
        <v>3521</v>
      </c>
      <c r="H687" s="23" t="s">
        <v>4237</v>
      </c>
      <c r="I687" s="23" t="s">
        <v>2426</v>
      </c>
      <c r="J687" s="23" t="s">
        <v>3512</v>
      </c>
      <c r="K687" s="23" t="s">
        <v>162</v>
      </c>
      <c r="L687" s="23" t="s">
        <v>64</v>
      </c>
      <c r="M687" s="25">
        <v>1066.1300000000001</v>
      </c>
      <c r="N687" s="23" t="s">
        <v>439</v>
      </c>
    </row>
    <row r="688" spans="1:14" x14ac:dyDescent="0.25">
      <c r="A688" s="23" t="s">
        <v>6290</v>
      </c>
      <c r="B688" s="23" t="s">
        <v>439</v>
      </c>
      <c r="C688" s="24">
        <v>45819</v>
      </c>
      <c r="D688" s="25">
        <v>1312</v>
      </c>
      <c r="E688" s="23" t="s">
        <v>4688</v>
      </c>
      <c r="F688" s="23" t="s">
        <v>15</v>
      </c>
      <c r="G688" s="23" t="s">
        <v>3518</v>
      </c>
      <c r="H688" s="23" t="s">
        <v>4264</v>
      </c>
      <c r="I688" s="23" t="s">
        <v>2423</v>
      </c>
      <c r="J688" s="23" t="s">
        <v>3526</v>
      </c>
      <c r="K688" s="23" t="s">
        <v>53</v>
      </c>
      <c r="L688" s="23" t="s">
        <v>492</v>
      </c>
      <c r="M688" s="25">
        <v>342.84</v>
      </c>
      <c r="N688" s="23" t="s">
        <v>439</v>
      </c>
    </row>
    <row r="689" spans="1:14" x14ac:dyDescent="0.25">
      <c r="A689" s="23" t="s">
        <v>6312</v>
      </c>
      <c r="B689" s="23" t="s">
        <v>438</v>
      </c>
      <c r="C689" s="24">
        <v>45820</v>
      </c>
      <c r="D689" s="25">
        <v>12593</v>
      </c>
      <c r="E689" s="23" t="s">
        <v>4698</v>
      </c>
      <c r="F689" s="23" t="s">
        <v>20</v>
      </c>
      <c r="G689" s="23" t="s">
        <v>3513</v>
      </c>
      <c r="H689" s="23" t="s">
        <v>4235</v>
      </c>
      <c r="I689" s="23" t="s">
        <v>2423</v>
      </c>
      <c r="J689" s="23" t="s">
        <v>3516</v>
      </c>
      <c r="K689" s="23" t="s">
        <v>112</v>
      </c>
      <c r="L689" s="23" t="s">
        <v>21</v>
      </c>
      <c r="M689" s="25">
        <v>3081.72</v>
      </c>
      <c r="N689" s="23" t="s">
        <v>438</v>
      </c>
    </row>
    <row r="690" spans="1:14" x14ac:dyDescent="0.25">
      <c r="A690" s="23" t="s">
        <v>6308</v>
      </c>
      <c r="B690" s="23" t="s">
        <v>441</v>
      </c>
      <c r="C690" s="24">
        <v>45820</v>
      </c>
      <c r="D690" s="25">
        <v>3685</v>
      </c>
      <c r="E690" s="23" t="s">
        <v>4753</v>
      </c>
      <c r="F690" s="23" t="s">
        <v>20</v>
      </c>
      <c r="G690" s="23" t="s">
        <v>3513</v>
      </c>
      <c r="H690" s="23" t="s">
        <v>4239</v>
      </c>
      <c r="I690" s="23" t="s">
        <v>2424</v>
      </c>
      <c r="J690" s="23" t="s">
        <v>3514</v>
      </c>
      <c r="K690" s="23" t="s">
        <v>85</v>
      </c>
      <c r="L690" s="23" t="s">
        <v>64</v>
      </c>
      <c r="M690" s="25">
        <v>942.48</v>
      </c>
      <c r="N690" s="23" t="s">
        <v>441</v>
      </c>
    </row>
    <row r="691" spans="1:14" x14ac:dyDescent="0.25">
      <c r="A691" s="23" t="s">
        <v>6316</v>
      </c>
      <c r="B691" s="23" t="s">
        <v>438</v>
      </c>
      <c r="C691" s="24">
        <v>45823</v>
      </c>
      <c r="D691" s="25">
        <v>9695</v>
      </c>
      <c r="E691" s="23" t="s">
        <v>4699</v>
      </c>
      <c r="F691" s="23" t="s">
        <v>29</v>
      </c>
      <c r="G691" s="23" t="s">
        <v>230</v>
      </c>
      <c r="H691" s="23" t="s">
        <v>230</v>
      </c>
      <c r="I691" s="23" t="s">
        <v>2424</v>
      </c>
      <c r="J691" s="23" t="s">
        <v>3512</v>
      </c>
      <c r="K691" s="23" t="s">
        <v>27</v>
      </c>
      <c r="L691" s="23" t="s">
        <v>67</v>
      </c>
      <c r="M691" s="25">
        <v>4853.41</v>
      </c>
      <c r="N691" s="23" t="s">
        <v>438</v>
      </c>
    </row>
    <row r="692" spans="1:14" x14ac:dyDescent="0.25">
      <c r="A692" s="23" t="s">
        <v>6284</v>
      </c>
      <c r="B692" s="23" t="s">
        <v>439</v>
      </c>
      <c r="C692" s="24">
        <v>45823</v>
      </c>
      <c r="D692" s="25">
        <v>2522</v>
      </c>
      <c r="E692" s="23" t="s">
        <v>4729</v>
      </c>
      <c r="F692" s="23" t="s">
        <v>20</v>
      </c>
      <c r="G692" s="23" t="s">
        <v>3521</v>
      </c>
      <c r="H692" s="23" t="s">
        <v>4241</v>
      </c>
      <c r="I692" s="23" t="s">
        <v>2423</v>
      </c>
      <c r="J692" s="23" t="s">
        <v>3523</v>
      </c>
      <c r="K692" s="23" t="s">
        <v>126</v>
      </c>
      <c r="L692" s="23" t="s">
        <v>21</v>
      </c>
      <c r="M692" s="25">
        <v>1126.28</v>
      </c>
      <c r="N692" s="23" t="s">
        <v>439</v>
      </c>
    </row>
    <row r="693" spans="1:14" x14ac:dyDescent="0.25">
      <c r="A693" s="23" t="s">
        <v>6302</v>
      </c>
      <c r="B693" s="23" t="s">
        <v>438</v>
      </c>
      <c r="C693" s="24">
        <v>45823</v>
      </c>
      <c r="D693" s="25">
        <v>4459</v>
      </c>
      <c r="E693" s="23" t="s">
        <v>4734</v>
      </c>
      <c r="F693" s="23" t="s">
        <v>15</v>
      </c>
      <c r="G693" s="23" t="s">
        <v>3515</v>
      </c>
      <c r="H693" s="23" t="s">
        <v>4238</v>
      </c>
      <c r="I693" s="23" t="s">
        <v>2424</v>
      </c>
      <c r="J693" s="23" t="s">
        <v>3523</v>
      </c>
      <c r="K693" s="23" t="s">
        <v>162</v>
      </c>
      <c r="L693" s="23" t="s">
        <v>492</v>
      </c>
      <c r="M693" s="25">
        <v>1131.97</v>
      </c>
      <c r="N693" s="23" t="s">
        <v>438</v>
      </c>
    </row>
    <row r="694" spans="1:14" x14ac:dyDescent="0.25">
      <c r="A694" s="23" t="s">
        <v>6286</v>
      </c>
      <c r="B694" s="23" t="s">
        <v>441</v>
      </c>
      <c r="C694" s="24">
        <v>45824</v>
      </c>
      <c r="D694" s="25">
        <v>4913</v>
      </c>
      <c r="E694" s="23" t="s">
        <v>4715</v>
      </c>
      <c r="F694" s="23" t="s">
        <v>20</v>
      </c>
      <c r="G694" s="23" t="s">
        <v>3513</v>
      </c>
      <c r="H694" s="23" t="s">
        <v>4235</v>
      </c>
      <c r="I694" s="23" t="s">
        <v>2422</v>
      </c>
      <c r="J694" s="23" t="s">
        <v>3512</v>
      </c>
      <c r="K694" s="23" t="s">
        <v>81</v>
      </c>
      <c r="L694" s="23" t="s">
        <v>64</v>
      </c>
      <c r="M694" s="25">
        <v>1785.43</v>
      </c>
      <c r="N694" s="23" t="s">
        <v>441</v>
      </c>
    </row>
    <row r="695" spans="1:14" x14ac:dyDescent="0.25">
      <c r="A695" s="23" t="s">
        <v>6311</v>
      </c>
      <c r="B695" s="23" t="s">
        <v>438</v>
      </c>
      <c r="C695" s="24">
        <v>45824</v>
      </c>
      <c r="D695" s="25">
        <v>6390</v>
      </c>
      <c r="E695" s="23" t="s">
        <v>4711</v>
      </c>
      <c r="F695" s="23" t="s">
        <v>50</v>
      </c>
      <c r="G695" s="23" t="s">
        <v>3522</v>
      </c>
      <c r="H695" s="23" t="s">
        <v>4257</v>
      </c>
      <c r="I695" s="23" t="s">
        <v>2426</v>
      </c>
      <c r="J695" s="23" t="s">
        <v>3516</v>
      </c>
      <c r="K695" s="23" t="s">
        <v>43</v>
      </c>
      <c r="L695" s="23" t="s">
        <v>87</v>
      </c>
      <c r="M695" s="25">
        <v>1507.63</v>
      </c>
      <c r="N695" s="23" t="s">
        <v>438</v>
      </c>
    </row>
    <row r="696" spans="1:14" x14ac:dyDescent="0.25">
      <c r="A696" s="23" t="s">
        <v>6318</v>
      </c>
      <c r="B696" s="23" t="s">
        <v>438</v>
      </c>
      <c r="C696" s="24">
        <v>45824</v>
      </c>
      <c r="D696" s="25">
        <v>1792</v>
      </c>
      <c r="E696" s="23" t="s">
        <v>4725</v>
      </c>
      <c r="F696" s="23" t="s">
        <v>40</v>
      </c>
      <c r="G696" s="23" t="s">
        <v>3511</v>
      </c>
      <c r="H696" s="23" t="s">
        <v>4248</v>
      </c>
      <c r="I696" s="23" t="s">
        <v>2423</v>
      </c>
      <c r="J696" s="23" t="s">
        <v>3523</v>
      </c>
      <c r="K696" s="23" t="s">
        <v>18</v>
      </c>
      <c r="L696" s="23" t="s">
        <v>41</v>
      </c>
      <c r="M696" s="25">
        <v>625.44000000000005</v>
      </c>
      <c r="N696" s="23" t="s">
        <v>438</v>
      </c>
    </row>
    <row r="697" spans="1:14" x14ac:dyDescent="0.25">
      <c r="A697" s="23" t="s">
        <v>6306</v>
      </c>
      <c r="B697" s="23" t="s">
        <v>443</v>
      </c>
      <c r="C697" s="24">
        <v>45825</v>
      </c>
      <c r="D697" s="25">
        <v>2852</v>
      </c>
      <c r="E697" s="23" t="s">
        <v>4713</v>
      </c>
      <c r="F697" s="23" t="s">
        <v>50</v>
      </c>
      <c r="G697" s="23" t="s">
        <v>3522</v>
      </c>
      <c r="H697" s="23" t="s">
        <v>4257</v>
      </c>
      <c r="I697" s="23" t="s">
        <v>2422</v>
      </c>
      <c r="J697" s="23" t="s">
        <v>3512</v>
      </c>
      <c r="K697" s="23" t="s">
        <v>192</v>
      </c>
      <c r="L697" s="23" t="s">
        <v>51</v>
      </c>
      <c r="M697" s="25">
        <v>983.15</v>
      </c>
      <c r="N697" s="23" t="s">
        <v>443</v>
      </c>
    </row>
    <row r="698" spans="1:14" x14ac:dyDescent="0.25">
      <c r="A698" s="23" t="s">
        <v>6290</v>
      </c>
      <c r="B698" s="23" t="s">
        <v>439</v>
      </c>
      <c r="C698" s="24">
        <v>45825</v>
      </c>
      <c r="D698" s="25">
        <v>6427</v>
      </c>
      <c r="E698" s="23" t="s">
        <v>4691</v>
      </c>
      <c r="F698" s="23" t="s">
        <v>15</v>
      </c>
      <c r="G698" s="23" t="s">
        <v>3524</v>
      </c>
      <c r="H698" s="23" t="s">
        <v>4260</v>
      </c>
      <c r="I698" s="23" t="s">
        <v>2425</v>
      </c>
      <c r="J698" s="23" t="s">
        <v>3512</v>
      </c>
      <c r="K698" s="23" t="s">
        <v>136</v>
      </c>
      <c r="L698" s="23" t="s">
        <v>492</v>
      </c>
      <c r="M698" s="25">
        <v>2683.16</v>
      </c>
      <c r="N698" s="23" t="s">
        <v>439</v>
      </c>
    </row>
    <row r="699" spans="1:14" x14ac:dyDescent="0.25">
      <c r="A699" s="23" t="s">
        <v>6291</v>
      </c>
      <c r="B699" s="23" t="s">
        <v>438</v>
      </c>
      <c r="C699" s="24">
        <v>45826</v>
      </c>
      <c r="D699" s="25">
        <v>2542</v>
      </c>
      <c r="E699" s="23" t="s">
        <v>4707</v>
      </c>
      <c r="F699" s="23" t="s">
        <v>15</v>
      </c>
      <c r="G699" s="23" t="s">
        <v>3517</v>
      </c>
      <c r="H699" s="23" t="s">
        <v>4252</v>
      </c>
      <c r="I699" s="23" t="s">
        <v>2424</v>
      </c>
      <c r="J699" s="23" t="s">
        <v>3516</v>
      </c>
      <c r="K699" s="23" t="s">
        <v>198</v>
      </c>
      <c r="L699" s="23" t="s">
        <v>55</v>
      </c>
      <c r="M699" s="25">
        <v>1072.8</v>
      </c>
      <c r="N699" s="23" t="s">
        <v>438</v>
      </c>
    </row>
    <row r="700" spans="1:14" x14ac:dyDescent="0.25">
      <c r="A700" s="23" t="s">
        <v>6292</v>
      </c>
      <c r="B700" s="23" t="s">
        <v>439</v>
      </c>
      <c r="C700" s="24">
        <v>45827</v>
      </c>
      <c r="D700" s="25">
        <v>6770</v>
      </c>
      <c r="E700" s="23" t="s">
        <v>4706</v>
      </c>
      <c r="F700" s="23" t="s">
        <v>15</v>
      </c>
      <c r="G700" s="23" t="s">
        <v>3517</v>
      </c>
      <c r="H700" s="23" t="s">
        <v>4252</v>
      </c>
      <c r="I700" s="23" t="s">
        <v>2422</v>
      </c>
      <c r="J700" s="23" t="s">
        <v>3512</v>
      </c>
      <c r="K700" s="23" t="s">
        <v>139</v>
      </c>
      <c r="L700" s="23" t="s">
        <v>492</v>
      </c>
      <c r="M700" s="25">
        <v>1997.26</v>
      </c>
      <c r="N700" s="23" t="s">
        <v>439</v>
      </c>
    </row>
    <row r="701" spans="1:14" x14ac:dyDescent="0.25">
      <c r="A701" s="23" t="s">
        <v>6293</v>
      </c>
      <c r="B701" s="23" t="s">
        <v>438</v>
      </c>
      <c r="C701" s="24">
        <v>45827</v>
      </c>
      <c r="D701" s="25">
        <v>4402</v>
      </c>
      <c r="E701" s="23" t="s">
        <v>4684</v>
      </c>
      <c r="F701" s="23" t="s">
        <v>15</v>
      </c>
      <c r="G701" s="23" t="s">
        <v>3518</v>
      </c>
      <c r="H701" s="23" t="s">
        <v>238</v>
      </c>
      <c r="I701" s="23" t="s">
        <v>2424</v>
      </c>
      <c r="J701" s="23" t="s">
        <v>3516</v>
      </c>
      <c r="K701" s="23" t="s">
        <v>172</v>
      </c>
      <c r="L701" s="23" t="s">
        <v>16</v>
      </c>
      <c r="M701" s="25">
        <v>1479.87</v>
      </c>
      <c r="N701" s="23" t="s">
        <v>438</v>
      </c>
    </row>
    <row r="702" spans="1:14" x14ac:dyDescent="0.25">
      <c r="A702" s="23" t="s">
        <v>6284</v>
      </c>
      <c r="B702" s="23" t="s">
        <v>439</v>
      </c>
      <c r="C702" s="24">
        <v>45828</v>
      </c>
      <c r="D702" s="25">
        <v>2740</v>
      </c>
      <c r="E702" s="23" t="s">
        <v>4679</v>
      </c>
      <c r="F702" s="23" t="s">
        <v>20</v>
      </c>
      <c r="G702" s="23" t="s">
        <v>3513</v>
      </c>
      <c r="H702" s="23" t="s">
        <v>242</v>
      </c>
      <c r="I702" s="23" t="s">
        <v>2422</v>
      </c>
      <c r="J702" s="23" t="s">
        <v>3514</v>
      </c>
      <c r="K702" s="23" t="s">
        <v>48</v>
      </c>
      <c r="L702" s="23" t="s">
        <v>64</v>
      </c>
      <c r="M702" s="25">
        <v>1548.43</v>
      </c>
      <c r="N702" s="23" t="s">
        <v>439</v>
      </c>
    </row>
    <row r="703" spans="1:14" x14ac:dyDescent="0.25">
      <c r="A703" s="23" t="s">
        <v>6285</v>
      </c>
      <c r="B703" s="23" t="s">
        <v>440</v>
      </c>
      <c r="C703" s="24">
        <v>45829</v>
      </c>
      <c r="D703" s="25">
        <v>7229</v>
      </c>
      <c r="E703" s="23" t="s">
        <v>4686</v>
      </c>
      <c r="F703" s="23" t="s">
        <v>20</v>
      </c>
      <c r="G703" s="23" t="s">
        <v>3513</v>
      </c>
      <c r="H703" s="23" t="s">
        <v>242</v>
      </c>
      <c r="I703" s="23" t="s">
        <v>2423</v>
      </c>
      <c r="J703" s="23" t="s">
        <v>3516</v>
      </c>
      <c r="K703" s="23" t="s">
        <v>60</v>
      </c>
      <c r="L703" s="23" t="s">
        <v>21</v>
      </c>
      <c r="M703" s="25">
        <v>1572.75</v>
      </c>
      <c r="N703" s="23" t="s">
        <v>440</v>
      </c>
    </row>
    <row r="704" spans="1:14" x14ac:dyDescent="0.25">
      <c r="A704" s="23" t="s">
        <v>6286</v>
      </c>
      <c r="B704" s="23" t="s">
        <v>441</v>
      </c>
      <c r="C704" s="24">
        <v>45829</v>
      </c>
      <c r="D704" s="25">
        <v>3033</v>
      </c>
      <c r="E704" s="23" t="s">
        <v>4701</v>
      </c>
      <c r="F704" s="23" t="s">
        <v>20</v>
      </c>
      <c r="G704" s="23" t="s">
        <v>3521</v>
      </c>
      <c r="H704" s="23" t="s">
        <v>222</v>
      </c>
      <c r="I704" s="23" t="s">
        <v>2424</v>
      </c>
      <c r="J704" s="23" t="s">
        <v>3514</v>
      </c>
      <c r="K704" s="23" t="s">
        <v>201</v>
      </c>
      <c r="L704" s="23" t="s">
        <v>64</v>
      </c>
      <c r="M704" s="25">
        <v>2068.1799999999998</v>
      </c>
      <c r="N704" s="23" t="s">
        <v>441</v>
      </c>
    </row>
    <row r="705" spans="1:14" x14ac:dyDescent="0.25">
      <c r="A705" s="23" t="s">
        <v>6287</v>
      </c>
      <c r="B705" s="23" t="s">
        <v>439</v>
      </c>
      <c r="C705" s="24">
        <v>45832</v>
      </c>
      <c r="D705" s="25">
        <v>2862</v>
      </c>
      <c r="E705" s="23" t="s">
        <v>4674</v>
      </c>
      <c r="F705" s="23" t="s">
        <v>29</v>
      </c>
      <c r="G705" s="23" t="s">
        <v>230</v>
      </c>
      <c r="H705" s="23" t="s">
        <v>230</v>
      </c>
      <c r="I705" s="23" t="s">
        <v>2422</v>
      </c>
      <c r="J705" s="23" t="s">
        <v>3514</v>
      </c>
      <c r="K705" s="23" t="s">
        <v>57</v>
      </c>
      <c r="L705" s="23" t="s">
        <v>67</v>
      </c>
      <c r="M705" s="25">
        <v>770.66</v>
      </c>
      <c r="N705" s="23" t="s">
        <v>439</v>
      </c>
    </row>
    <row r="706" spans="1:14" x14ac:dyDescent="0.25">
      <c r="A706" s="23" t="s">
        <v>6288</v>
      </c>
      <c r="B706" s="23" t="s">
        <v>442</v>
      </c>
      <c r="C706" s="24">
        <v>45832</v>
      </c>
      <c r="D706" s="25">
        <v>4002</v>
      </c>
      <c r="E706" s="23" t="s">
        <v>4716</v>
      </c>
      <c r="F706" s="23" t="s">
        <v>29</v>
      </c>
      <c r="G706" s="23" t="s">
        <v>3519</v>
      </c>
      <c r="H706" s="23" t="s">
        <v>246</v>
      </c>
      <c r="I706" s="23" t="s">
        <v>2423</v>
      </c>
      <c r="J706" s="23" t="s">
        <v>3514</v>
      </c>
      <c r="K706" s="23" t="s">
        <v>155</v>
      </c>
      <c r="L706" s="23" t="s">
        <v>30</v>
      </c>
      <c r="M706" s="25">
        <v>1415.17</v>
      </c>
      <c r="N706" s="23" t="s">
        <v>442</v>
      </c>
    </row>
    <row r="707" spans="1:14" x14ac:dyDescent="0.25">
      <c r="A707" s="23" t="s">
        <v>6319</v>
      </c>
      <c r="B707" s="23" t="s">
        <v>438</v>
      </c>
      <c r="C707" s="24">
        <v>45832</v>
      </c>
      <c r="D707" s="25">
        <v>2071</v>
      </c>
      <c r="E707" s="23" t="s">
        <v>4720</v>
      </c>
      <c r="F707" s="23" t="s">
        <v>20</v>
      </c>
      <c r="G707" s="23" t="s">
        <v>3521</v>
      </c>
      <c r="H707" s="23" t="s">
        <v>222</v>
      </c>
      <c r="I707" s="23" t="s">
        <v>2422</v>
      </c>
      <c r="J707" s="23" t="s">
        <v>3512</v>
      </c>
      <c r="K707" s="23" t="s">
        <v>93</v>
      </c>
      <c r="L707" s="23" t="s">
        <v>64</v>
      </c>
      <c r="M707" s="25">
        <v>726.23</v>
      </c>
      <c r="N707" s="23" t="s">
        <v>438</v>
      </c>
    </row>
    <row r="708" spans="1:14" x14ac:dyDescent="0.25">
      <c r="A708" s="23" t="s">
        <v>6290</v>
      </c>
      <c r="B708" s="23" t="s">
        <v>439</v>
      </c>
      <c r="C708" s="24">
        <v>45832</v>
      </c>
      <c r="D708" s="25">
        <v>1325</v>
      </c>
      <c r="E708" s="23" t="s">
        <v>4724</v>
      </c>
      <c r="F708" s="23" t="s">
        <v>15</v>
      </c>
      <c r="G708" s="23" t="s">
        <v>3518</v>
      </c>
      <c r="H708" s="23" t="s">
        <v>4251</v>
      </c>
      <c r="I708" s="23" t="s">
        <v>2424</v>
      </c>
      <c r="J708" s="23" t="s">
        <v>3514</v>
      </c>
      <c r="K708" s="23" t="s">
        <v>23</v>
      </c>
      <c r="L708" s="23" t="s">
        <v>25</v>
      </c>
      <c r="M708" s="25">
        <v>378.34</v>
      </c>
      <c r="N708" s="23" t="s">
        <v>439</v>
      </c>
    </row>
    <row r="709" spans="1:14" x14ac:dyDescent="0.25">
      <c r="A709" s="23" t="s">
        <v>6312</v>
      </c>
      <c r="B709" s="23" t="s">
        <v>439</v>
      </c>
      <c r="C709" s="24">
        <v>45835</v>
      </c>
      <c r="D709" s="25">
        <v>9788</v>
      </c>
      <c r="E709" s="23" t="s">
        <v>4717</v>
      </c>
      <c r="F709" s="23" t="s">
        <v>20</v>
      </c>
      <c r="G709" s="23" t="s">
        <v>3521</v>
      </c>
      <c r="H709" s="23" t="s">
        <v>4234</v>
      </c>
      <c r="I709" s="23" t="s">
        <v>2422</v>
      </c>
      <c r="J709" s="23" t="s">
        <v>3516</v>
      </c>
      <c r="K709" s="23" t="s">
        <v>45</v>
      </c>
      <c r="L709" s="23" t="s">
        <v>64</v>
      </c>
      <c r="M709" s="25">
        <v>3289.23</v>
      </c>
      <c r="N709" s="23" t="s">
        <v>439</v>
      </c>
    </row>
    <row r="710" spans="1:14" x14ac:dyDescent="0.25">
      <c r="A710" s="23" t="s">
        <v>6299</v>
      </c>
      <c r="B710" s="23" t="s">
        <v>439</v>
      </c>
      <c r="C710" s="24">
        <v>45836</v>
      </c>
      <c r="D710" s="25">
        <v>4598</v>
      </c>
      <c r="E710" s="23" t="s">
        <v>4690</v>
      </c>
      <c r="F710" s="23" t="s">
        <v>40</v>
      </c>
      <c r="G710" s="23" t="s">
        <v>3527</v>
      </c>
      <c r="H710" s="23" t="s">
        <v>4261</v>
      </c>
      <c r="I710" s="23" t="s">
        <v>2425</v>
      </c>
      <c r="J710" s="23" t="s">
        <v>3516</v>
      </c>
      <c r="K710" s="23" t="s">
        <v>85</v>
      </c>
      <c r="L710" s="23" t="s">
        <v>493</v>
      </c>
      <c r="M710" s="25">
        <v>1450.02</v>
      </c>
      <c r="N710" s="23" t="s">
        <v>439</v>
      </c>
    </row>
    <row r="711" spans="1:14" x14ac:dyDescent="0.25">
      <c r="A711" s="23" t="s">
        <v>6300</v>
      </c>
      <c r="B711" s="23" t="s">
        <v>438</v>
      </c>
      <c r="C711" s="24">
        <v>45836</v>
      </c>
      <c r="D711" s="25">
        <v>396</v>
      </c>
      <c r="E711" s="23" t="s">
        <v>4702</v>
      </c>
      <c r="F711" s="23" t="s">
        <v>20</v>
      </c>
      <c r="G711" s="23" t="s">
        <v>3513</v>
      </c>
      <c r="H711" s="23" t="s">
        <v>4235</v>
      </c>
      <c r="I711" s="23" t="s">
        <v>2423</v>
      </c>
      <c r="J711" s="23" t="s">
        <v>3523</v>
      </c>
      <c r="K711" s="23" t="s">
        <v>403</v>
      </c>
      <c r="L711" s="23" t="s">
        <v>21</v>
      </c>
      <c r="M711" s="25">
        <v>95.94</v>
      </c>
      <c r="N711" s="23" t="s">
        <v>438</v>
      </c>
    </row>
    <row r="712" spans="1:14" x14ac:dyDescent="0.25">
      <c r="A712" s="23" t="s">
        <v>6301</v>
      </c>
      <c r="B712" s="23" t="s">
        <v>439</v>
      </c>
      <c r="C712" s="24">
        <v>45836</v>
      </c>
      <c r="D712" s="25">
        <v>4635</v>
      </c>
      <c r="E712" s="23" t="s">
        <v>4728</v>
      </c>
      <c r="F712" s="23" t="s">
        <v>15</v>
      </c>
      <c r="G712" s="23" t="s">
        <v>3524</v>
      </c>
      <c r="H712" s="23" t="s">
        <v>226</v>
      </c>
      <c r="I712" s="23" t="s">
        <v>2422</v>
      </c>
      <c r="J712" s="23" t="s">
        <v>3514</v>
      </c>
      <c r="K712" s="23" t="s">
        <v>196</v>
      </c>
      <c r="L712" s="23" t="s">
        <v>492</v>
      </c>
      <c r="M712" s="25">
        <v>1358.73</v>
      </c>
      <c r="N712" s="23" t="s">
        <v>439</v>
      </c>
    </row>
    <row r="713" spans="1:14" x14ac:dyDescent="0.25">
      <c r="A713" s="23" t="s">
        <v>6294</v>
      </c>
      <c r="B713" s="23" t="s">
        <v>443</v>
      </c>
      <c r="C713" s="24">
        <v>45837</v>
      </c>
      <c r="D713" s="25">
        <v>5546</v>
      </c>
      <c r="E713" s="23" t="s">
        <v>4697</v>
      </c>
      <c r="F713" s="23" t="s">
        <v>50</v>
      </c>
      <c r="G713" s="23" t="s">
        <v>3522</v>
      </c>
      <c r="H713" s="23" t="s">
        <v>4240</v>
      </c>
      <c r="I713" s="23" t="s">
        <v>2425</v>
      </c>
      <c r="J713" s="23" t="s">
        <v>3512</v>
      </c>
      <c r="K713" s="23" t="s">
        <v>62</v>
      </c>
      <c r="L713" s="23" t="s">
        <v>87</v>
      </c>
      <c r="M713" s="25">
        <v>2233.5300000000002</v>
      </c>
      <c r="N713" s="23" t="s">
        <v>443</v>
      </c>
    </row>
    <row r="714" spans="1:14" x14ac:dyDescent="0.25">
      <c r="A714" s="23" t="s">
        <v>6295</v>
      </c>
      <c r="B714" s="23" t="s">
        <v>439</v>
      </c>
      <c r="C714" s="24">
        <v>45837</v>
      </c>
      <c r="D714" s="25">
        <v>1259</v>
      </c>
      <c r="E714" s="23" t="s">
        <v>4689</v>
      </c>
      <c r="F714" s="23" t="s">
        <v>50</v>
      </c>
      <c r="G714" s="23" t="s">
        <v>3525</v>
      </c>
      <c r="H714" s="23" t="s">
        <v>4258</v>
      </c>
      <c r="I714" s="23" t="s">
        <v>2422</v>
      </c>
      <c r="J714" s="23" t="s">
        <v>3523</v>
      </c>
      <c r="K714" s="23" t="s">
        <v>160</v>
      </c>
      <c r="L714" s="23" t="s">
        <v>51</v>
      </c>
      <c r="M714" s="25">
        <v>728.19</v>
      </c>
      <c r="N714" s="23" t="s">
        <v>439</v>
      </c>
    </row>
    <row r="715" spans="1:14" x14ac:dyDescent="0.25">
      <c r="A715" s="23" t="s">
        <v>6304</v>
      </c>
      <c r="B715" s="23" t="s">
        <v>440</v>
      </c>
      <c r="C715" s="24">
        <v>45838</v>
      </c>
      <c r="D715" s="25">
        <v>2982</v>
      </c>
      <c r="E715" s="23" t="s">
        <v>4721</v>
      </c>
      <c r="F715" s="23" t="s">
        <v>20</v>
      </c>
      <c r="G715" s="23" t="s">
        <v>3521</v>
      </c>
      <c r="H715" s="23" t="s">
        <v>222</v>
      </c>
      <c r="I715" s="23" t="s">
        <v>2424</v>
      </c>
      <c r="J715" s="23" t="s">
        <v>3516</v>
      </c>
      <c r="K715" s="23" t="s">
        <v>164</v>
      </c>
      <c r="L715" s="23" t="s">
        <v>64</v>
      </c>
      <c r="M715" s="25">
        <v>1306.83</v>
      </c>
      <c r="N715" s="23" t="s">
        <v>440</v>
      </c>
    </row>
    <row r="716" spans="1:14" x14ac:dyDescent="0.25">
      <c r="A716" s="23" t="s">
        <v>6288</v>
      </c>
      <c r="B716" s="23" t="s">
        <v>439</v>
      </c>
      <c r="C716" s="24">
        <v>45841</v>
      </c>
      <c r="D716" s="25">
        <v>2415</v>
      </c>
      <c r="E716" s="23" t="s">
        <v>4739</v>
      </c>
      <c r="F716" s="23" t="s">
        <v>29</v>
      </c>
      <c r="G716" s="23" t="s">
        <v>3520</v>
      </c>
      <c r="H716" s="23" t="s">
        <v>4249</v>
      </c>
      <c r="I716" s="23" t="s">
        <v>2426</v>
      </c>
      <c r="J716" s="23" t="s">
        <v>3526</v>
      </c>
      <c r="K716" s="23" t="s">
        <v>164</v>
      </c>
      <c r="L716" s="23" t="s">
        <v>67</v>
      </c>
      <c r="M716" s="25">
        <v>956.87</v>
      </c>
      <c r="N716" s="23" t="s">
        <v>439</v>
      </c>
    </row>
    <row r="717" spans="1:14" x14ac:dyDescent="0.25">
      <c r="A717" s="23" t="s">
        <v>6315</v>
      </c>
      <c r="B717" s="23" t="s">
        <v>438</v>
      </c>
      <c r="C717" s="24">
        <v>45842</v>
      </c>
      <c r="D717" s="25">
        <v>6563</v>
      </c>
      <c r="E717" s="23" t="s">
        <v>4764</v>
      </c>
      <c r="F717" s="23" t="s">
        <v>29</v>
      </c>
      <c r="G717" s="23" t="s">
        <v>3519</v>
      </c>
      <c r="H717" s="23" t="s">
        <v>4256</v>
      </c>
      <c r="I717" s="23" t="s">
        <v>2422</v>
      </c>
      <c r="J717" s="23" t="s">
        <v>3512</v>
      </c>
      <c r="K717" s="23" t="s">
        <v>85</v>
      </c>
      <c r="L717" s="23" t="s">
        <v>34</v>
      </c>
      <c r="M717" s="25">
        <v>2500.33</v>
      </c>
      <c r="N717" s="23" t="s">
        <v>438</v>
      </c>
    </row>
    <row r="718" spans="1:14" x14ac:dyDescent="0.25">
      <c r="A718" s="23" t="s">
        <v>6323</v>
      </c>
      <c r="B718" s="23" t="s">
        <v>439</v>
      </c>
      <c r="C718" s="24">
        <v>45842</v>
      </c>
      <c r="D718" s="25">
        <v>593</v>
      </c>
      <c r="E718" s="23" t="s">
        <v>4718</v>
      </c>
      <c r="F718" s="23" t="s">
        <v>50</v>
      </c>
      <c r="G718" s="23" t="s">
        <v>3522</v>
      </c>
      <c r="H718" s="23" t="s">
        <v>4257</v>
      </c>
      <c r="I718" s="23" t="s">
        <v>2425</v>
      </c>
      <c r="J718" s="23" t="s">
        <v>3514</v>
      </c>
      <c r="K718" s="23" t="s">
        <v>45</v>
      </c>
      <c r="L718" s="23" t="s">
        <v>87</v>
      </c>
      <c r="M718" s="25">
        <v>309.11</v>
      </c>
      <c r="N718" s="23" t="s">
        <v>439</v>
      </c>
    </row>
    <row r="719" spans="1:14" x14ac:dyDescent="0.25">
      <c r="A719" s="23" t="s">
        <v>6298</v>
      </c>
      <c r="B719" s="23" t="s">
        <v>439</v>
      </c>
      <c r="C719" s="24">
        <v>45843</v>
      </c>
      <c r="D719" s="25">
        <v>244</v>
      </c>
      <c r="E719" s="23" t="s">
        <v>4765</v>
      </c>
      <c r="F719" s="23" t="s">
        <v>29</v>
      </c>
      <c r="G719" s="23" t="s">
        <v>3520</v>
      </c>
      <c r="H719" s="23" t="s">
        <v>4259</v>
      </c>
      <c r="I719" s="23" t="s">
        <v>2425</v>
      </c>
      <c r="J719" s="23" t="s">
        <v>3514</v>
      </c>
      <c r="K719" s="23" t="s">
        <v>139</v>
      </c>
      <c r="L719" s="23" t="s">
        <v>67</v>
      </c>
      <c r="M719" s="25">
        <v>121.05</v>
      </c>
      <c r="N719" s="23" t="s">
        <v>439</v>
      </c>
    </row>
    <row r="720" spans="1:14" x14ac:dyDescent="0.25">
      <c r="A720" s="23" t="s">
        <v>6308</v>
      </c>
      <c r="B720" s="23" t="s">
        <v>443</v>
      </c>
      <c r="C720" s="24">
        <v>45844</v>
      </c>
      <c r="D720" s="25">
        <v>1614</v>
      </c>
      <c r="E720" s="23" t="s">
        <v>4732</v>
      </c>
      <c r="F720" s="23" t="s">
        <v>20</v>
      </c>
      <c r="G720" s="23" t="s">
        <v>3521</v>
      </c>
      <c r="H720" s="23" t="s">
        <v>4246</v>
      </c>
      <c r="I720" s="23" t="s">
        <v>2422</v>
      </c>
      <c r="J720" s="23" t="s">
        <v>3523</v>
      </c>
      <c r="K720" s="23" t="s">
        <v>38</v>
      </c>
      <c r="L720" s="23" t="s">
        <v>21</v>
      </c>
      <c r="M720" s="25">
        <v>563.59</v>
      </c>
      <c r="N720" s="23" t="s">
        <v>443</v>
      </c>
    </row>
    <row r="721" spans="1:14" x14ac:dyDescent="0.25">
      <c r="A721" s="23" t="s">
        <v>6300</v>
      </c>
      <c r="B721" s="23" t="s">
        <v>439</v>
      </c>
      <c r="C721" s="24">
        <v>45845</v>
      </c>
      <c r="D721" s="25">
        <v>486</v>
      </c>
      <c r="E721" s="23" t="s">
        <v>4758</v>
      </c>
      <c r="F721" s="23" t="s">
        <v>20</v>
      </c>
      <c r="G721" s="23" t="s">
        <v>3513</v>
      </c>
      <c r="H721" s="23" t="s">
        <v>4239</v>
      </c>
      <c r="I721" s="23" t="s">
        <v>2422</v>
      </c>
      <c r="J721" s="23" t="s">
        <v>3526</v>
      </c>
      <c r="K721" s="23" t="s">
        <v>18</v>
      </c>
      <c r="L721" s="23" t="s">
        <v>21</v>
      </c>
      <c r="M721" s="25">
        <v>306.07</v>
      </c>
      <c r="N721" s="23" t="s">
        <v>439</v>
      </c>
    </row>
    <row r="722" spans="1:14" x14ac:dyDescent="0.25">
      <c r="A722" s="23" t="s">
        <v>6301</v>
      </c>
      <c r="B722" s="23" t="s">
        <v>439</v>
      </c>
      <c r="C722" s="24">
        <v>45845</v>
      </c>
      <c r="D722" s="25">
        <v>2183</v>
      </c>
      <c r="E722" s="23" t="s">
        <v>4730</v>
      </c>
      <c r="F722" s="23" t="s">
        <v>15</v>
      </c>
      <c r="G722" s="23" t="s">
        <v>3517</v>
      </c>
      <c r="H722" s="23" t="s">
        <v>4262</v>
      </c>
      <c r="I722" s="23" t="s">
        <v>2424</v>
      </c>
      <c r="J722" s="23" t="s">
        <v>3514</v>
      </c>
      <c r="K722" s="23" t="s">
        <v>162</v>
      </c>
      <c r="L722" s="23" t="s">
        <v>25</v>
      </c>
      <c r="M722" s="25">
        <v>768.57</v>
      </c>
      <c r="N722" s="23" t="s">
        <v>439</v>
      </c>
    </row>
    <row r="723" spans="1:14" x14ac:dyDescent="0.25">
      <c r="A723" s="23" t="s">
        <v>6302</v>
      </c>
      <c r="B723" s="23" t="s">
        <v>439</v>
      </c>
      <c r="C723" s="24">
        <v>45846</v>
      </c>
      <c r="D723" s="25">
        <v>2052</v>
      </c>
      <c r="E723" s="23" t="s">
        <v>4722</v>
      </c>
      <c r="F723" s="23" t="s">
        <v>15</v>
      </c>
      <c r="G723" s="23" t="s">
        <v>3515</v>
      </c>
      <c r="H723" s="23" t="s">
        <v>4244</v>
      </c>
      <c r="I723" s="23" t="s">
        <v>2426</v>
      </c>
      <c r="J723" s="23" t="s">
        <v>3526</v>
      </c>
      <c r="K723" s="23" t="s">
        <v>196</v>
      </c>
      <c r="L723" s="23" t="s">
        <v>55</v>
      </c>
      <c r="M723" s="25">
        <v>608.23</v>
      </c>
      <c r="N723" s="23" t="s">
        <v>439</v>
      </c>
    </row>
    <row r="724" spans="1:14" x14ac:dyDescent="0.25">
      <c r="A724" s="23" t="s">
        <v>6303</v>
      </c>
      <c r="B724" s="23" t="s">
        <v>439</v>
      </c>
      <c r="C724" s="24">
        <v>45846</v>
      </c>
      <c r="D724" s="25">
        <v>834</v>
      </c>
      <c r="E724" s="23" t="s">
        <v>4745</v>
      </c>
      <c r="F724" s="23" t="s">
        <v>29</v>
      </c>
      <c r="G724" s="23" t="s">
        <v>3519</v>
      </c>
      <c r="H724" s="23" t="s">
        <v>4256</v>
      </c>
      <c r="I724" s="23" t="s">
        <v>2423</v>
      </c>
      <c r="J724" s="23" t="s">
        <v>3516</v>
      </c>
      <c r="K724" s="23" t="s">
        <v>13</v>
      </c>
      <c r="L724" s="23" t="s">
        <v>34</v>
      </c>
      <c r="M724" s="25">
        <v>269.01</v>
      </c>
      <c r="N724" s="23" t="s">
        <v>439</v>
      </c>
    </row>
    <row r="725" spans="1:14" x14ac:dyDescent="0.25">
      <c r="A725" s="23" t="s">
        <v>6304</v>
      </c>
      <c r="B725" s="23" t="s">
        <v>440</v>
      </c>
      <c r="C725" s="24">
        <v>45846</v>
      </c>
      <c r="D725" s="25">
        <v>2159</v>
      </c>
      <c r="E725" s="23" t="s">
        <v>4763</v>
      </c>
      <c r="F725" s="23" t="s">
        <v>20</v>
      </c>
      <c r="G725" s="23" t="s">
        <v>3513</v>
      </c>
      <c r="H725" s="23" t="s">
        <v>4236</v>
      </c>
      <c r="I725" s="23" t="s">
        <v>2424</v>
      </c>
      <c r="J725" s="23" t="s">
        <v>3512</v>
      </c>
      <c r="K725" s="23" t="s">
        <v>192</v>
      </c>
      <c r="L725" s="23" t="s">
        <v>21</v>
      </c>
      <c r="M725" s="25">
        <v>863.31</v>
      </c>
      <c r="N725" s="23" t="s">
        <v>440</v>
      </c>
    </row>
    <row r="726" spans="1:14" x14ac:dyDescent="0.25">
      <c r="A726" s="23" t="s">
        <v>6322</v>
      </c>
      <c r="B726" s="23" t="s">
        <v>441</v>
      </c>
      <c r="C726" s="24">
        <v>45847</v>
      </c>
      <c r="D726" s="25">
        <v>3833</v>
      </c>
      <c r="E726" s="23" t="s">
        <v>4754</v>
      </c>
      <c r="F726" s="23" t="s">
        <v>15</v>
      </c>
      <c r="G726" s="23" t="s">
        <v>3518</v>
      </c>
      <c r="H726" s="23" t="s">
        <v>4251</v>
      </c>
      <c r="I726" s="23" t="s">
        <v>2423</v>
      </c>
      <c r="J726" s="23" t="s">
        <v>3514</v>
      </c>
      <c r="K726" s="23" t="s">
        <v>93</v>
      </c>
      <c r="L726" s="23" t="s">
        <v>55</v>
      </c>
      <c r="M726" s="25">
        <v>1130.47</v>
      </c>
      <c r="N726" s="23" t="s">
        <v>441</v>
      </c>
    </row>
    <row r="727" spans="1:14" x14ac:dyDescent="0.25">
      <c r="A727" s="23" t="s">
        <v>6289</v>
      </c>
      <c r="B727" s="23" t="s">
        <v>439</v>
      </c>
      <c r="C727" s="24">
        <v>45847</v>
      </c>
      <c r="D727" s="25">
        <v>1028</v>
      </c>
      <c r="E727" s="23" t="s">
        <v>4760</v>
      </c>
      <c r="F727" s="23" t="s">
        <v>15</v>
      </c>
      <c r="G727" s="23" t="s">
        <v>3518</v>
      </c>
      <c r="H727" s="23" t="s">
        <v>4242</v>
      </c>
      <c r="I727" s="23" t="s">
        <v>2423</v>
      </c>
      <c r="J727" s="23" t="s">
        <v>3514</v>
      </c>
      <c r="K727" s="23" t="s">
        <v>152</v>
      </c>
      <c r="L727" s="23" t="s">
        <v>16</v>
      </c>
      <c r="M727" s="25">
        <v>366.32</v>
      </c>
      <c r="N727" s="23" t="s">
        <v>439</v>
      </c>
    </row>
    <row r="728" spans="1:14" x14ac:dyDescent="0.25">
      <c r="A728" s="23" t="s">
        <v>6290</v>
      </c>
      <c r="B728" s="23" t="s">
        <v>439</v>
      </c>
      <c r="C728" s="24">
        <v>45849</v>
      </c>
      <c r="D728" s="25">
        <v>5784</v>
      </c>
      <c r="E728" s="23" t="s">
        <v>4744</v>
      </c>
      <c r="F728" s="23" t="s">
        <v>15</v>
      </c>
      <c r="G728" s="23" t="s">
        <v>3515</v>
      </c>
      <c r="H728" s="23" t="s">
        <v>249</v>
      </c>
      <c r="I728" s="23" t="s">
        <v>2424</v>
      </c>
      <c r="J728" s="23" t="s">
        <v>3512</v>
      </c>
      <c r="K728" s="23" t="s">
        <v>112</v>
      </c>
      <c r="L728" s="23" t="s">
        <v>55</v>
      </c>
      <c r="M728" s="25">
        <v>3235.23</v>
      </c>
      <c r="N728" s="23" t="s">
        <v>439</v>
      </c>
    </row>
    <row r="729" spans="1:14" x14ac:dyDescent="0.25">
      <c r="A729" s="23" t="s">
        <v>6312</v>
      </c>
      <c r="B729" s="23" t="s">
        <v>440</v>
      </c>
      <c r="C729" s="24">
        <v>45851</v>
      </c>
      <c r="D729" s="25">
        <v>8844</v>
      </c>
      <c r="E729" s="23" t="s">
        <v>4731</v>
      </c>
      <c r="F729" s="23" t="s">
        <v>20</v>
      </c>
      <c r="G729" s="23" t="s">
        <v>3521</v>
      </c>
      <c r="H729" s="23" t="s">
        <v>222</v>
      </c>
      <c r="I729" s="23" t="s">
        <v>2425</v>
      </c>
      <c r="J729" s="23" t="s">
        <v>3512</v>
      </c>
      <c r="K729" s="23" t="s">
        <v>403</v>
      </c>
      <c r="L729" s="23" t="s">
        <v>21</v>
      </c>
      <c r="M729" s="25">
        <v>3635.31</v>
      </c>
      <c r="N729" s="23" t="s">
        <v>440</v>
      </c>
    </row>
    <row r="730" spans="1:14" x14ac:dyDescent="0.25">
      <c r="A730" s="23" t="s">
        <v>6292</v>
      </c>
      <c r="B730" s="23" t="s">
        <v>439</v>
      </c>
      <c r="C730" s="24">
        <v>45854</v>
      </c>
      <c r="D730" s="25">
        <v>1064</v>
      </c>
      <c r="E730" s="23" t="s">
        <v>4767</v>
      </c>
      <c r="F730" s="23" t="s">
        <v>15</v>
      </c>
      <c r="G730" s="23" t="s">
        <v>3524</v>
      </c>
      <c r="H730" s="23" t="s">
        <v>4245</v>
      </c>
      <c r="I730" s="23" t="s">
        <v>2425</v>
      </c>
      <c r="J730" s="23" t="s">
        <v>3514</v>
      </c>
      <c r="K730" s="23" t="s">
        <v>172</v>
      </c>
      <c r="L730" s="23" t="s">
        <v>55</v>
      </c>
      <c r="M730" s="25">
        <v>254.24</v>
      </c>
      <c r="N730" s="23" t="s">
        <v>439</v>
      </c>
    </row>
    <row r="731" spans="1:14" x14ac:dyDescent="0.25">
      <c r="A731" s="23" t="s">
        <v>6300</v>
      </c>
      <c r="B731" s="23" t="s">
        <v>438</v>
      </c>
      <c r="C731" s="24">
        <v>45855</v>
      </c>
      <c r="D731" s="25">
        <v>3313</v>
      </c>
      <c r="E731" s="23" t="s">
        <v>4742</v>
      </c>
      <c r="F731" s="23" t="s">
        <v>20</v>
      </c>
      <c r="G731" s="23" t="s">
        <v>3513</v>
      </c>
      <c r="H731" s="23" t="s">
        <v>242</v>
      </c>
      <c r="I731" s="23" t="s">
        <v>2423</v>
      </c>
      <c r="J731" s="23" t="s">
        <v>3516</v>
      </c>
      <c r="K731" s="23" t="s">
        <v>23</v>
      </c>
      <c r="L731" s="23" t="s">
        <v>21</v>
      </c>
      <c r="M731" s="25">
        <v>868.45</v>
      </c>
      <c r="N731" s="23" t="s">
        <v>438</v>
      </c>
    </row>
    <row r="732" spans="1:14" x14ac:dyDescent="0.25">
      <c r="A732" s="23" t="s">
        <v>6301</v>
      </c>
      <c r="B732" s="23" t="s">
        <v>439</v>
      </c>
      <c r="C732" s="24">
        <v>45855</v>
      </c>
      <c r="D732" s="25">
        <v>1890</v>
      </c>
      <c r="E732" s="23" t="s">
        <v>4738</v>
      </c>
      <c r="F732" s="23" t="s">
        <v>15</v>
      </c>
      <c r="G732" s="23" t="s">
        <v>3515</v>
      </c>
      <c r="H732" s="23" t="s">
        <v>4238</v>
      </c>
      <c r="I732" s="23" t="s">
        <v>2423</v>
      </c>
      <c r="J732" s="23" t="s">
        <v>3526</v>
      </c>
      <c r="K732" s="23" t="s">
        <v>126</v>
      </c>
      <c r="L732" s="23" t="s">
        <v>55</v>
      </c>
      <c r="M732" s="25">
        <v>661.53</v>
      </c>
      <c r="N732" s="23" t="s">
        <v>439</v>
      </c>
    </row>
    <row r="733" spans="1:14" x14ac:dyDescent="0.25">
      <c r="A733" s="23" t="s">
        <v>6285</v>
      </c>
      <c r="B733" s="23" t="s">
        <v>439</v>
      </c>
      <c r="C733" s="24">
        <v>45855</v>
      </c>
      <c r="D733" s="25">
        <v>3069</v>
      </c>
      <c r="E733" s="23" t="s">
        <v>4759</v>
      </c>
      <c r="F733" s="23" t="s">
        <v>20</v>
      </c>
      <c r="G733" s="23" t="s">
        <v>3521</v>
      </c>
      <c r="H733" s="23" t="s">
        <v>4241</v>
      </c>
      <c r="I733" s="23" t="s">
        <v>2425</v>
      </c>
      <c r="J733" s="23" t="s">
        <v>3516</v>
      </c>
      <c r="K733" s="23" t="s">
        <v>60</v>
      </c>
      <c r="L733" s="23" t="s">
        <v>491</v>
      </c>
      <c r="M733" s="25">
        <v>845.13</v>
      </c>
      <c r="N733" s="23" t="s">
        <v>439</v>
      </c>
    </row>
    <row r="734" spans="1:14" x14ac:dyDescent="0.25">
      <c r="A734" s="23" t="s">
        <v>6286</v>
      </c>
      <c r="B734" s="23" t="s">
        <v>441</v>
      </c>
      <c r="C734" s="24">
        <v>45855</v>
      </c>
      <c r="D734" s="25">
        <v>1797</v>
      </c>
      <c r="E734" s="23" t="s">
        <v>4741</v>
      </c>
      <c r="F734" s="23" t="s">
        <v>20</v>
      </c>
      <c r="G734" s="23" t="s">
        <v>3513</v>
      </c>
      <c r="H734" s="23" t="s">
        <v>242</v>
      </c>
      <c r="I734" s="23" t="s">
        <v>2426</v>
      </c>
      <c r="J734" s="23" t="s">
        <v>3516</v>
      </c>
      <c r="K734" s="23" t="s">
        <v>145</v>
      </c>
      <c r="L734" s="23" t="s">
        <v>21</v>
      </c>
      <c r="M734" s="25">
        <v>680.42</v>
      </c>
      <c r="N734" s="23" t="s">
        <v>441</v>
      </c>
    </row>
    <row r="735" spans="1:14" x14ac:dyDescent="0.25">
      <c r="A735" s="23" t="s">
        <v>6287</v>
      </c>
      <c r="B735" s="23" t="s">
        <v>440</v>
      </c>
      <c r="C735" s="24">
        <v>45856</v>
      </c>
      <c r="D735" s="25">
        <v>15564</v>
      </c>
      <c r="E735" s="23" t="s">
        <v>4727</v>
      </c>
      <c r="F735" s="23" t="s">
        <v>29</v>
      </c>
      <c r="G735" s="23" t="s">
        <v>3520</v>
      </c>
      <c r="H735" s="23" t="s">
        <v>4249</v>
      </c>
      <c r="I735" s="23" t="s">
        <v>2422</v>
      </c>
      <c r="J735" s="23" t="s">
        <v>3512</v>
      </c>
      <c r="K735" s="23" t="s">
        <v>160</v>
      </c>
      <c r="L735" s="23" t="s">
        <v>67</v>
      </c>
      <c r="M735" s="25">
        <v>5771.15</v>
      </c>
      <c r="N735" s="23" t="s">
        <v>440</v>
      </c>
    </row>
    <row r="736" spans="1:14" x14ac:dyDescent="0.25">
      <c r="A736" s="23" t="s">
        <v>6322</v>
      </c>
      <c r="B736" s="23" t="s">
        <v>438</v>
      </c>
      <c r="C736" s="24">
        <v>45857</v>
      </c>
      <c r="D736" s="25">
        <v>3006</v>
      </c>
      <c r="E736" s="23" t="s">
        <v>4723</v>
      </c>
      <c r="F736" s="23" t="s">
        <v>15</v>
      </c>
      <c r="G736" s="23" t="s">
        <v>3517</v>
      </c>
      <c r="H736" s="23" t="s">
        <v>4252</v>
      </c>
      <c r="I736" s="23" t="s">
        <v>2423</v>
      </c>
      <c r="J736" s="23" t="s">
        <v>3526</v>
      </c>
      <c r="K736" s="23" t="s">
        <v>166</v>
      </c>
      <c r="L736" s="23" t="s">
        <v>25</v>
      </c>
      <c r="M736" s="25">
        <v>956.18</v>
      </c>
      <c r="N736" s="23" t="s">
        <v>438</v>
      </c>
    </row>
    <row r="737" spans="1:14" x14ac:dyDescent="0.25">
      <c r="A737" s="23" t="s">
        <v>6306</v>
      </c>
      <c r="B737" s="23" t="s">
        <v>440</v>
      </c>
      <c r="C737" s="24">
        <v>45858</v>
      </c>
      <c r="D737" s="25">
        <v>24562</v>
      </c>
      <c r="E737" s="23" t="s">
        <v>4736</v>
      </c>
      <c r="F737" s="23" t="s">
        <v>50</v>
      </c>
      <c r="G737" s="23" t="s">
        <v>3525</v>
      </c>
      <c r="H737" s="23" t="s">
        <v>4255</v>
      </c>
      <c r="I737" s="23" t="s">
        <v>2423</v>
      </c>
      <c r="J737" s="23" t="s">
        <v>3512</v>
      </c>
      <c r="K737" s="23" t="s">
        <v>69</v>
      </c>
      <c r="L737" s="23" t="s">
        <v>51</v>
      </c>
      <c r="M737" s="25">
        <v>5720.24</v>
      </c>
      <c r="N737" s="23" t="s">
        <v>440</v>
      </c>
    </row>
    <row r="738" spans="1:14" x14ac:dyDescent="0.25">
      <c r="A738" s="23" t="s">
        <v>6307</v>
      </c>
      <c r="B738" s="23" t="s">
        <v>439</v>
      </c>
      <c r="C738" s="24">
        <v>45859</v>
      </c>
      <c r="D738" s="25">
        <v>3859</v>
      </c>
      <c r="E738" s="23" t="s">
        <v>4749</v>
      </c>
      <c r="F738" s="23" t="s">
        <v>29</v>
      </c>
      <c r="G738" s="23" t="s">
        <v>3520</v>
      </c>
      <c r="H738" s="23" t="s">
        <v>4259</v>
      </c>
      <c r="I738" s="23" t="s">
        <v>2424</v>
      </c>
      <c r="J738" s="23" t="s">
        <v>3512</v>
      </c>
      <c r="K738" s="23" t="s">
        <v>123</v>
      </c>
      <c r="L738" s="23" t="s">
        <v>30</v>
      </c>
      <c r="M738" s="25">
        <v>1456.84</v>
      </c>
      <c r="N738" s="23" t="s">
        <v>439</v>
      </c>
    </row>
    <row r="739" spans="1:14" x14ac:dyDescent="0.25">
      <c r="A739" s="23" t="s">
        <v>6291</v>
      </c>
      <c r="B739" s="23" t="s">
        <v>439</v>
      </c>
      <c r="C739" s="24">
        <v>45861</v>
      </c>
      <c r="D739" s="25">
        <v>2096</v>
      </c>
      <c r="E739" s="23" t="s">
        <v>4740</v>
      </c>
      <c r="F739" s="23" t="s">
        <v>15</v>
      </c>
      <c r="G739" s="23" t="s">
        <v>3524</v>
      </c>
      <c r="H739" s="23" t="s">
        <v>226</v>
      </c>
      <c r="I739" s="23" t="s">
        <v>2426</v>
      </c>
      <c r="J739" s="23" t="s">
        <v>3514</v>
      </c>
      <c r="K739" s="23" t="s">
        <v>53</v>
      </c>
      <c r="L739" s="23" t="s">
        <v>16</v>
      </c>
      <c r="M739" s="25">
        <v>885.7</v>
      </c>
      <c r="N739" s="23" t="s">
        <v>439</v>
      </c>
    </row>
    <row r="740" spans="1:14" x14ac:dyDescent="0.25">
      <c r="A740" s="23" t="s">
        <v>6313</v>
      </c>
      <c r="B740" s="23" t="s">
        <v>439</v>
      </c>
      <c r="C740" s="24">
        <v>45862</v>
      </c>
      <c r="D740" s="25">
        <v>2164</v>
      </c>
      <c r="E740" s="23" t="s">
        <v>4748</v>
      </c>
      <c r="F740" s="23" t="s">
        <v>50</v>
      </c>
      <c r="G740" s="23" t="s">
        <v>3522</v>
      </c>
      <c r="H740" s="23" t="s">
        <v>4257</v>
      </c>
      <c r="I740" s="23" t="s">
        <v>2424</v>
      </c>
      <c r="J740" s="23" t="s">
        <v>3514</v>
      </c>
      <c r="K740" s="23" t="s">
        <v>201</v>
      </c>
      <c r="L740" s="23" t="s">
        <v>87</v>
      </c>
      <c r="M740" s="25">
        <v>513.16</v>
      </c>
      <c r="N740" s="23" t="s">
        <v>439</v>
      </c>
    </row>
    <row r="741" spans="1:14" x14ac:dyDescent="0.25">
      <c r="A741" s="23" t="s">
        <v>6300</v>
      </c>
      <c r="B741" s="23" t="s">
        <v>439</v>
      </c>
      <c r="C741" s="24">
        <v>45862</v>
      </c>
      <c r="D741" s="25">
        <v>295</v>
      </c>
      <c r="E741" s="23" t="s">
        <v>4769</v>
      </c>
      <c r="F741" s="23" t="s">
        <v>20</v>
      </c>
      <c r="G741" s="23" t="s">
        <v>3513</v>
      </c>
      <c r="H741" s="23" t="s">
        <v>4239</v>
      </c>
      <c r="I741" s="23" t="s">
        <v>2425</v>
      </c>
      <c r="J741" s="23" t="s">
        <v>3523</v>
      </c>
      <c r="K741" s="23" t="s">
        <v>198</v>
      </c>
      <c r="L741" s="23" t="s">
        <v>491</v>
      </c>
      <c r="M741" s="25">
        <v>247.92</v>
      </c>
      <c r="N741" s="23" t="s">
        <v>439</v>
      </c>
    </row>
    <row r="742" spans="1:14" x14ac:dyDescent="0.25">
      <c r="A742" s="23" t="s">
        <v>6301</v>
      </c>
      <c r="B742" s="23" t="s">
        <v>439</v>
      </c>
      <c r="C742" s="24">
        <v>45863</v>
      </c>
      <c r="D742" s="25">
        <v>2940</v>
      </c>
      <c r="E742" s="23" t="s">
        <v>4747</v>
      </c>
      <c r="F742" s="23" t="s">
        <v>15</v>
      </c>
      <c r="G742" s="23" t="s">
        <v>3524</v>
      </c>
      <c r="H742" s="23" t="s">
        <v>4245</v>
      </c>
      <c r="I742" s="23" t="s">
        <v>2422</v>
      </c>
      <c r="J742" s="23" t="s">
        <v>3516</v>
      </c>
      <c r="K742" s="23" t="s">
        <v>62</v>
      </c>
      <c r="L742" s="23" t="s">
        <v>25</v>
      </c>
      <c r="M742" s="25">
        <v>1106.69</v>
      </c>
      <c r="N742" s="23" t="s">
        <v>439</v>
      </c>
    </row>
    <row r="743" spans="1:14" x14ac:dyDescent="0.25">
      <c r="A743" s="23" t="s">
        <v>6302</v>
      </c>
      <c r="B743" s="23" t="s">
        <v>441</v>
      </c>
      <c r="C743" s="24">
        <v>45863</v>
      </c>
      <c r="D743" s="25">
        <v>3682</v>
      </c>
      <c r="E743" s="23" t="s">
        <v>4755</v>
      </c>
      <c r="F743" s="23" t="s">
        <v>15</v>
      </c>
      <c r="G743" s="23" t="s">
        <v>3515</v>
      </c>
      <c r="H743" s="23" t="s">
        <v>4238</v>
      </c>
      <c r="I743" s="23" t="s">
        <v>2422</v>
      </c>
      <c r="J743" s="23" t="s">
        <v>3516</v>
      </c>
      <c r="K743" s="23" t="s">
        <v>57</v>
      </c>
      <c r="L743" s="23" t="s">
        <v>55</v>
      </c>
      <c r="M743" s="25">
        <v>1146.23</v>
      </c>
      <c r="N743" s="23" t="s">
        <v>441</v>
      </c>
    </row>
    <row r="744" spans="1:14" x14ac:dyDescent="0.25">
      <c r="A744" s="23" t="s">
        <v>6295</v>
      </c>
      <c r="B744" s="23" t="s">
        <v>438</v>
      </c>
      <c r="C744" s="24">
        <v>45863</v>
      </c>
      <c r="D744" s="25">
        <v>7742</v>
      </c>
      <c r="E744" s="23" t="s">
        <v>4726</v>
      </c>
      <c r="F744" s="23" t="s">
        <v>50</v>
      </c>
      <c r="G744" s="23" t="s">
        <v>3522</v>
      </c>
      <c r="H744" s="23" t="s">
        <v>4240</v>
      </c>
      <c r="I744" s="23" t="s">
        <v>2426</v>
      </c>
      <c r="J744" s="23" t="s">
        <v>3516</v>
      </c>
      <c r="K744" s="23" t="s">
        <v>81</v>
      </c>
      <c r="L744" s="23" t="s">
        <v>51</v>
      </c>
      <c r="M744" s="25">
        <v>3308.13</v>
      </c>
      <c r="N744" s="23" t="s">
        <v>438</v>
      </c>
    </row>
    <row r="745" spans="1:14" x14ac:dyDescent="0.25">
      <c r="A745" s="23" t="s">
        <v>6287</v>
      </c>
      <c r="B745" s="23" t="s">
        <v>439</v>
      </c>
      <c r="C745" s="24">
        <v>45863</v>
      </c>
      <c r="D745" s="25">
        <v>5491</v>
      </c>
      <c r="E745" s="23" t="s">
        <v>4761</v>
      </c>
      <c r="F745" s="23" t="s">
        <v>29</v>
      </c>
      <c r="G745" s="23" t="s">
        <v>3519</v>
      </c>
      <c r="H745" s="23" t="s">
        <v>4256</v>
      </c>
      <c r="I745" s="23" t="s">
        <v>2422</v>
      </c>
      <c r="J745" s="23" t="s">
        <v>3512</v>
      </c>
      <c r="K745" s="23" t="s">
        <v>136</v>
      </c>
      <c r="L745" s="23" t="s">
        <v>34</v>
      </c>
      <c r="M745" s="25">
        <v>2552.09</v>
      </c>
      <c r="N745" s="23" t="s">
        <v>439</v>
      </c>
    </row>
    <row r="746" spans="1:14" x14ac:dyDescent="0.25">
      <c r="A746" s="23" t="s">
        <v>6318</v>
      </c>
      <c r="B746" s="23" t="s">
        <v>439</v>
      </c>
      <c r="C746" s="24">
        <v>45863</v>
      </c>
      <c r="D746" s="25">
        <v>4415</v>
      </c>
      <c r="E746" s="23" t="s">
        <v>4766</v>
      </c>
      <c r="F746" s="23" t="s">
        <v>40</v>
      </c>
      <c r="G746" s="23" t="s">
        <v>3511</v>
      </c>
      <c r="H746" s="23" t="s">
        <v>4248</v>
      </c>
      <c r="I746" s="23" t="s">
        <v>2424</v>
      </c>
      <c r="J746" s="23" t="s">
        <v>3514</v>
      </c>
      <c r="K746" s="23" t="s">
        <v>155</v>
      </c>
      <c r="L746" s="23" t="s">
        <v>493</v>
      </c>
      <c r="M746" s="25">
        <v>1209.06</v>
      </c>
      <c r="N746" s="23" t="s">
        <v>439</v>
      </c>
    </row>
    <row r="747" spans="1:14" x14ac:dyDescent="0.25">
      <c r="A747" s="23" t="s">
        <v>6289</v>
      </c>
      <c r="B747" s="23" t="s">
        <v>440</v>
      </c>
      <c r="C747" s="24">
        <v>45864</v>
      </c>
      <c r="D747" s="25">
        <v>1767</v>
      </c>
      <c r="E747" s="23" t="s">
        <v>4746</v>
      </c>
      <c r="F747" s="23" t="s">
        <v>15</v>
      </c>
      <c r="G747" s="23" t="s">
        <v>3517</v>
      </c>
      <c r="H747" s="23" t="s">
        <v>4250</v>
      </c>
      <c r="I747" s="23" t="s">
        <v>2423</v>
      </c>
      <c r="J747" s="23" t="s">
        <v>3514</v>
      </c>
      <c r="K747" s="23" t="s">
        <v>36</v>
      </c>
      <c r="L747" s="23" t="s">
        <v>25</v>
      </c>
      <c r="M747" s="25">
        <v>581.98</v>
      </c>
      <c r="N747" s="23" t="s">
        <v>440</v>
      </c>
    </row>
    <row r="748" spans="1:14" x14ac:dyDescent="0.25">
      <c r="A748" s="23" t="s">
        <v>6323</v>
      </c>
      <c r="B748" s="23" t="s">
        <v>439</v>
      </c>
      <c r="C748" s="24">
        <v>45864</v>
      </c>
      <c r="D748" s="25">
        <v>4451</v>
      </c>
      <c r="E748" s="23" t="s">
        <v>4735</v>
      </c>
      <c r="F748" s="23" t="s">
        <v>50</v>
      </c>
      <c r="G748" s="23" t="s">
        <v>3525</v>
      </c>
      <c r="H748" s="23" t="s">
        <v>4255</v>
      </c>
      <c r="I748" s="23" t="s">
        <v>2423</v>
      </c>
      <c r="J748" s="23" t="s">
        <v>3516</v>
      </c>
      <c r="K748" s="23" t="s">
        <v>119</v>
      </c>
      <c r="L748" s="23" t="s">
        <v>87</v>
      </c>
      <c r="M748" s="25">
        <v>1309.5</v>
      </c>
      <c r="N748" s="23" t="s">
        <v>439</v>
      </c>
    </row>
    <row r="749" spans="1:14" x14ac:dyDescent="0.25">
      <c r="A749" s="23" t="s">
        <v>6298</v>
      </c>
      <c r="B749" s="23" t="s">
        <v>439</v>
      </c>
      <c r="C749" s="24">
        <v>45869</v>
      </c>
      <c r="D749" s="25">
        <v>2012</v>
      </c>
      <c r="E749" s="23" t="s">
        <v>4768</v>
      </c>
      <c r="F749" s="23" t="s">
        <v>29</v>
      </c>
      <c r="G749" s="23" t="s">
        <v>230</v>
      </c>
      <c r="H749" s="23" t="s">
        <v>230</v>
      </c>
      <c r="I749" s="23" t="s">
        <v>2423</v>
      </c>
      <c r="J749" s="23" t="s">
        <v>3526</v>
      </c>
      <c r="K749" s="23" t="s">
        <v>48</v>
      </c>
      <c r="L749" s="23" t="s">
        <v>30</v>
      </c>
      <c r="M749" s="25">
        <v>527.62</v>
      </c>
      <c r="N749" s="23" t="s">
        <v>439</v>
      </c>
    </row>
    <row r="750" spans="1:14" x14ac:dyDescent="0.25">
      <c r="A750" s="23" t="s">
        <v>6299</v>
      </c>
      <c r="B750" s="23" t="s">
        <v>443</v>
      </c>
      <c r="C750" s="24">
        <v>45869</v>
      </c>
      <c r="D750" s="25">
        <v>935</v>
      </c>
      <c r="E750" s="23" t="s">
        <v>4750</v>
      </c>
      <c r="F750" s="23" t="s">
        <v>40</v>
      </c>
      <c r="G750" s="23" t="s">
        <v>3527</v>
      </c>
      <c r="H750" s="23" t="s">
        <v>4263</v>
      </c>
      <c r="I750" s="23" t="s">
        <v>2425</v>
      </c>
      <c r="J750" s="23" t="s">
        <v>3516</v>
      </c>
      <c r="K750" s="23" t="s">
        <v>43</v>
      </c>
      <c r="L750" s="23" t="s">
        <v>493</v>
      </c>
      <c r="M750" s="25">
        <v>494.91</v>
      </c>
      <c r="N750" s="23" t="s">
        <v>443</v>
      </c>
    </row>
    <row r="751" spans="1:14" x14ac:dyDescent="0.25">
      <c r="A751" s="23" t="s">
        <v>6293</v>
      </c>
      <c r="B751" s="23" t="s">
        <v>440</v>
      </c>
      <c r="C751" s="24">
        <v>45873</v>
      </c>
      <c r="D751" s="25">
        <v>10796</v>
      </c>
      <c r="E751" s="23" t="s">
        <v>4810</v>
      </c>
      <c r="F751" s="23" t="s">
        <v>15</v>
      </c>
      <c r="G751" s="23" t="s">
        <v>3517</v>
      </c>
      <c r="H751" s="23" t="s">
        <v>4252</v>
      </c>
      <c r="I751" s="23" t="s">
        <v>2424</v>
      </c>
      <c r="J751" s="23" t="s">
        <v>3512</v>
      </c>
      <c r="K751" s="23" t="s">
        <v>189</v>
      </c>
      <c r="L751" s="23" t="s">
        <v>16</v>
      </c>
      <c r="M751" s="25">
        <v>2722.16</v>
      </c>
      <c r="N751" s="23" t="s">
        <v>440</v>
      </c>
    </row>
    <row r="752" spans="1:14" x14ac:dyDescent="0.25">
      <c r="A752" s="23" t="s">
        <v>6314</v>
      </c>
      <c r="B752" s="23" t="s">
        <v>439</v>
      </c>
      <c r="C752" s="24">
        <v>45873</v>
      </c>
      <c r="D752" s="25">
        <v>705</v>
      </c>
      <c r="E752" s="23" t="s">
        <v>4770</v>
      </c>
      <c r="F752" s="23" t="s">
        <v>29</v>
      </c>
      <c r="G752" s="23" t="s">
        <v>3519</v>
      </c>
      <c r="H752" s="23" t="s">
        <v>246</v>
      </c>
      <c r="I752" s="23" t="s">
        <v>2422</v>
      </c>
      <c r="J752" s="23" t="s">
        <v>3526</v>
      </c>
      <c r="K752" s="23" t="s">
        <v>27</v>
      </c>
      <c r="L752" s="23" t="s">
        <v>34</v>
      </c>
      <c r="M752" s="25">
        <v>263.51</v>
      </c>
      <c r="N752" s="23" t="s">
        <v>439</v>
      </c>
    </row>
    <row r="753" spans="1:14" x14ac:dyDescent="0.25">
      <c r="A753" s="23" t="s">
        <v>6285</v>
      </c>
      <c r="B753" s="23" t="s">
        <v>440</v>
      </c>
      <c r="C753" s="24">
        <v>45876</v>
      </c>
      <c r="D753" s="25">
        <v>5808</v>
      </c>
      <c r="E753" s="23" t="s">
        <v>4821</v>
      </c>
      <c r="F753" s="23" t="s">
        <v>20</v>
      </c>
      <c r="G753" s="23" t="s">
        <v>3513</v>
      </c>
      <c r="H753" s="23" t="s">
        <v>4235</v>
      </c>
      <c r="I753" s="23" t="s">
        <v>2422</v>
      </c>
      <c r="J753" s="23" t="s">
        <v>3512</v>
      </c>
      <c r="K753" s="23" t="s">
        <v>32</v>
      </c>
      <c r="L753" s="23" t="s">
        <v>21</v>
      </c>
      <c r="M753" s="25">
        <v>4091.55</v>
      </c>
      <c r="N753" s="23" t="s">
        <v>440</v>
      </c>
    </row>
    <row r="754" spans="1:14" x14ac:dyDescent="0.25">
      <c r="A754" s="23" t="s">
        <v>6310</v>
      </c>
      <c r="B754" s="23" t="s">
        <v>439</v>
      </c>
      <c r="C754" s="24">
        <v>45876</v>
      </c>
      <c r="D754" s="25">
        <v>3246</v>
      </c>
      <c r="E754" s="23" t="s">
        <v>4798</v>
      </c>
      <c r="F754" s="23" t="s">
        <v>40</v>
      </c>
      <c r="G754" s="23" t="s">
        <v>3527</v>
      </c>
      <c r="H754" s="23" t="s">
        <v>4261</v>
      </c>
      <c r="I754" s="23" t="s">
        <v>2425</v>
      </c>
      <c r="J754" s="23" t="s">
        <v>3516</v>
      </c>
      <c r="K754" s="23" t="s">
        <v>169</v>
      </c>
      <c r="L754" s="23" t="s">
        <v>493</v>
      </c>
      <c r="M754" s="25">
        <v>1110.83</v>
      </c>
      <c r="N754" s="23" t="s">
        <v>439</v>
      </c>
    </row>
    <row r="755" spans="1:14" x14ac:dyDescent="0.25">
      <c r="A755" s="23" t="s">
        <v>6324</v>
      </c>
      <c r="B755" s="23" t="s">
        <v>438</v>
      </c>
      <c r="C755" s="24">
        <v>45877</v>
      </c>
      <c r="D755" s="25">
        <v>6942</v>
      </c>
      <c r="E755" s="23" t="s">
        <v>4801</v>
      </c>
      <c r="F755" s="23" t="s">
        <v>15</v>
      </c>
      <c r="G755" s="23" t="s">
        <v>3517</v>
      </c>
      <c r="H755" s="23" t="s">
        <v>4252</v>
      </c>
      <c r="I755" s="23" t="s">
        <v>2424</v>
      </c>
      <c r="J755" s="23" t="s">
        <v>3514</v>
      </c>
      <c r="K755" s="23" t="s">
        <v>23</v>
      </c>
      <c r="L755" s="23" t="s">
        <v>55</v>
      </c>
      <c r="M755" s="25">
        <v>1524.44</v>
      </c>
      <c r="N755" s="23" t="s">
        <v>438</v>
      </c>
    </row>
    <row r="756" spans="1:14" x14ac:dyDescent="0.25">
      <c r="A756" s="23" t="s">
        <v>6296</v>
      </c>
      <c r="B756" s="23" t="s">
        <v>439</v>
      </c>
      <c r="C756" s="24">
        <v>45878</v>
      </c>
      <c r="D756" s="25">
        <v>13985</v>
      </c>
      <c r="E756" s="23" t="s">
        <v>4793</v>
      </c>
      <c r="F756" s="23" t="s">
        <v>20</v>
      </c>
      <c r="G756" s="23" t="s">
        <v>3521</v>
      </c>
      <c r="H756" s="23" t="s">
        <v>4234</v>
      </c>
      <c r="I756" s="23" t="s">
        <v>2425</v>
      </c>
      <c r="J756" s="23" t="s">
        <v>3512</v>
      </c>
      <c r="K756" s="23" t="s">
        <v>152</v>
      </c>
      <c r="L756" s="23" t="s">
        <v>491</v>
      </c>
      <c r="M756" s="25">
        <v>3581.14</v>
      </c>
      <c r="N756" s="23" t="s">
        <v>439</v>
      </c>
    </row>
    <row r="757" spans="1:14" x14ac:dyDescent="0.25">
      <c r="A757" s="23" t="s">
        <v>6289</v>
      </c>
      <c r="B757" s="23" t="s">
        <v>438</v>
      </c>
      <c r="C757" s="24">
        <v>45880</v>
      </c>
      <c r="D757" s="25">
        <v>3147</v>
      </c>
      <c r="E757" s="23" t="s">
        <v>4743</v>
      </c>
      <c r="F757" s="23" t="s">
        <v>15</v>
      </c>
      <c r="G757" s="23" t="s">
        <v>3517</v>
      </c>
      <c r="H757" s="23" t="s">
        <v>4252</v>
      </c>
      <c r="I757" s="23" t="s">
        <v>2422</v>
      </c>
      <c r="J757" s="23" t="s">
        <v>3516</v>
      </c>
      <c r="K757" s="23" t="s">
        <v>145</v>
      </c>
      <c r="L757" s="23" t="s">
        <v>25</v>
      </c>
      <c r="M757" s="25">
        <v>645.36</v>
      </c>
      <c r="N757" s="23" t="s">
        <v>438</v>
      </c>
    </row>
    <row r="758" spans="1:14" x14ac:dyDescent="0.25">
      <c r="A758" s="23" t="s">
        <v>6297</v>
      </c>
      <c r="B758" s="23" t="s">
        <v>439</v>
      </c>
      <c r="C758" s="24">
        <v>45880</v>
      </c>
      <c r="D758" s="25">
        <v>2570</v>
      </c>
      <c r="E758" s="23" t="s">
        <v>4820</v>
      </c>
      <c r="F758" s="23" t="s">
        <v>20</v>
      </c>
      <c r="G758" s="23" t="s">
        <v>3513</v>
      </c>
      <c r="H758" s="23" t="s">
        <v>4239</v>
      </c>
      <c r="I758" s="23" t="s">
        <v>2423</v>
      </c>
      <c r="J758" s="23" t="s">
        <v>3523</v>
      </c>
      <c r="K758" s="23" t="s">
        <v>13</v>
      </c>
      <c r="L758" s="23" t="s">
        <v>491</v>
      </c>
      <c r="M758" s="25">
        <v>928.98</v>
      </c>
      <c r="N758" s="23" t="s">
        <v>439</v>
      </c>
    </row>
    <row r="759" spans="1:14" x14ac:dyDescent="0.25">
      <c r="A759" s="23" t="s">
        <v>6298</v>
      </c>
      <c r="B759" s="23" t="s">
        <v>439</v>
      </c>
      <c r="C759" s="24">
        <v>45881</v>
      </c>
      <c r="D759" s="25">
        <v>264</v>
      </c>
      <c r="E759" s="23" t="s">
        <v>4733</v>
      </c>
      <c r="F759" s="23" t="s">
        <v>29</v>
      </c>
      <c r="G759" s="23" t="s">
        <v>230</v>
      </c>
      <c r="H759" s="23" t="s">
        <v>230</v>
      </c>
      <c r="I759" s="23" t="s">
        <v>2422</v>
      </c>
      <c r="J759" s="23" t="s">
        <v>3514</v>
      </c>
      <c r="K759" s="23" t="s">
        <v>403</v>
      </c>
      <c r="L759" s="23" t="s">
        <v>34</v>
      </c>
      <c r="M759" s="25">
        <v>131.91999999999999</v>
      </c>
      <c r="N759" s="23" t="s">
        <v>439</v>
      </c>
    </row>
    <row r="760" spans="1:14" x14ac:dyDescent="0.25">
      <c r="A760" s="23" t="s">
        <v>6308</v>
      </c>
      <c r="B760" s="23" t="s">
        <v>439</v>
      </c>
      <c r="C760" s="24">
        <v>45881</v>
      </c>
      <c r="D760" s="25">
        <v>1156</v>
      </c>
      <c r="E760" s="23" t="s">
        <v>4779</v>
      </c>
      <c r="F760" s="23" t="s">
        <v>20</v>
      </c>
      <c r="G760" s="23" t="s">
        <v>3521</v>
      </c>
      <c r="H760" s="23" t="s">
        <v>4253</v>
      </c>
      <c r="I760" s="23" t="s">
        <v>2424</v>
      </c>
      <c r="J760" s="23" t="s">
        <v>3526</v>
      </c>
      <c r="K760" s="23" t="s">
        <v>18</v>
      </c>
      <c r="L760" s="23" t="s">
        <v>491</v>
      </c>
      <c r="M760" s="25">
        <v>598.12</v>
      </c>
      <c r="N760" s="23" t="s">
        <v>439</v>
      </c>
    </row>
    <row r="761" spans="1:14" x14ac:dyDescent="0.25">
      <c r="A761" s="23" t="s">
        <v>6293</v>
      </c>
      <c r="B761" s="23" t="s">
        <v>439</v>
      </c>
      <c r="C761" s="24">
        <v>45881</v>
      </c>
      <c r="D761" s="25">
        <v>2722</v>
      </c>
      <c r="E761" s="23" t="s">
        <v>4792</v>
      </c>
      <c r="F761" s="23" t="s">
        <v>15</v>
      </c>
      <c r="G761" s="23" t="s">
        <v>3524</v>
      </c>
      <c r="H761" s="23" t="s">
        <v>4260</v>
      </c>
      <c r="I761" s="23" t="s">
        <v>2425</v>
      </c>
      <c r="J761" s="23" t="s">
        <v>3516</v>
      </c>
      <c r="K761" s="23" t="s">
        <v>85</v>
      </c>
      <c r="L761" s="23" t="s">
        <v>492</v>
      </c>
      <c r="M761" s="25">
        <v>745.33</v>
      </c>
      <c r="N761" s="23" t="s">
        <v>439</v>
      </c>
    </row>
    <row r="762" spans="1:14" x14ac:dyDescent="0.25">
      <c r="A762" s="23" t="s">
        <v>6284</v>
      </c>
      <c r="B762" s="23" t="s">
        <v>439</v>
      </c>
      <c r="C762" s="24">
        <v>45882</v>
      </c>
      <c r="D762" s="25">
        <v>1784</v>
      </c>
      <c r="E762" s="23" t="s">
        <v>4808</v>
      </c>
      <c r="F762" s="23" t="s">
        <v>20</v>
      </c>
      <c r="G762" s="23" t="s">
        <v>3521</v>
      </c>
      <c r="H762" s="23" t="s">
        <v>4241</v>
      </c>
      <c r="I762" s="23" t="s">
        <v>2422</v>
      </c>
      <c r="J762" s="23" t="s">
        <v>3514</v>
      </c>
      <c r="K762" s="23" t="s">
        <v>136</v>
      </c>
      <c r="L762" s="23" t="s">
        <v>21</v>
      </c>
      <c r="M762" s="25">
        <v>770.9</v>
      </c>
      <c r="N762" s="23" t="s">
        <v>439</v>
      </c>
    </row>
    <row r="763" spans="1:14" x14ac:dyDescent="0.25">
      <c r="A763" s="23" t="s">
        <v>6302</v>
      </c>
      <c r="B763" s="23" t="s">
        <v>440</v>
      </c>
      <c r="C763" s="24">
        <v>45882</v>
      </c>
      <c r="D763" s="25">
        <v>1428</v>
      </c>
      <c r="E763" s="23" t="s">
        <v>4809</v>
      </c>
      <c r="F763" s="23" t="s">
        <v>15</v>
      </c>
      <c r="G763" s="23" t="s">
        <v>3518</v>
      </c>
      <c r="H763" s="23" t="s">
        <v>4251</v>
      </c>
      <c r="I763" s="23" t="s">
        <v>2424</v>
      </c>
      <c r="J763" s="23" t="s">
        <v>3526</v>
      </c>
      <c r="K763" s="23" t="s">
        <v>69</v>
      </c>
      <c r="L763" s="23" t="s">
        <v>55</v>
      </c>
      <c r="M763" s="25">
        <v>468.9</v>
      </c>
      <c r="N763" s="23" t="s">
        <v>440</v>
      </c>
    </row>
    <row r="764" spans="1:14" x14ac:dyDescent="0.25">
      <c r="A764" s="23" t="s">
        <v>6286</v>
      </c>
      <c r="B764" s="23" t="s">
        <v>439</v>
      </c>
      <c r="C764" s="24">
        <v>45884</v>
      </c>
      <c r="D764" s="25">
        <v>11494</v>
      </c>
      <c r="E764" s="23" t="s">
        <v>4800</v>
      </c>
      <c r="F764" s="23" t="s">
        <v>20</v>
      </c>
      <c r="G764" s="23" t="s">
        <v>3513</v>
      </c>
      <c r="H764" s="23" t="s">
        <v>242</v>
      </c>
      <c r="I764" s="23" t="s">
        <v>2426</v>
      </c>
      <c r="J764" s="23" t="s">
        <v>3512</v>
      </c>
      <c r="K764" s="23" t="s">
        <v>38</v>
      </c>
      <c r="L764" s="23" t="s">
        <v>64</v>
      </c>
      <c r="M764" s="25">
        <v>3539</v>
      </c>
      <c r="N764" s="23" t="s">
        <v>439</v>
      </c>
    </row>
    <row r="765" spans="1:14" x14ac:dyDescent="0.25">
      <c r="A765" s="23" t="s">
        <v>6321</v>
      </c>
      <c r="B765" s="23" t="s">
        <v>443</v>
      </c>
      <c r="C765" s="24">
        <v>45884</v>
      </c>
      <c r="D765" s="25">
        <v>1038</v>
      </c>
      <c r="E765" s="23" t="s">
        <v>4807</v>
      </c>
      <c r="F765" s="23" t="s">
        <v>40</v>
      </c>
      <c r="G765" s="23" t="s">
        <v>3511</v>
      </c>
      <c r="H765" s="23" t="s">
        <v>4248</v>
      </c>
      <c r="I765" s="23" t="s">
        <v>2425</v>
      </c>
      <c r="J765" s="23" t="s">
        <v>3514</v>
      </c>
      <c r="K765" s="23" t="s">
        <v>172</v>
      </c>
      <c r="L765" s="23" t="s">
        <v>41</v>
      </c>
      <c r="M765" s="25">
        <v>354.52</v>
      </c>
      <c r="N765" s="23" t="s">
        <v>443</v>
      </c>
    </row>
    <row r="766" spans="1:14" x14ac:dyDescent="0.25">
      <c r="A766" s="23" t="s">
        <v>6322</v>
      </c>
      <c r="B766" s="23" t="s">
        <v>439</v>
      </c>
      <c r="C766" s="24">
        <v>45885</v>
      </c>
      <c r="D766" s="25">
        <v>776</v>
      </c>
      <c r="E766" s="23" t="s">
        <v>4778</v>
      </c>
      <c r="F766" s="23" t="s">
        <v>15</v>
      </c>
      <c r="G766" s="23" t="s">
        <v>3524</v>
      </c>
      <c r="H766" s="23" t="s">
        <v>4245</v>
      </c>
      <c r="I766" s="23" t="s">
        <v>2424</v>
      </c>
      <c r="J766" s="23" t="s">
        <v>3514</v>
      </c>
      <c r="K766" s="23" t="s">
        <v>160</v>
      </c>
      <c r="L766" s="23" t="s">
        <v>16</v>
      </c>
      <c r="M766" s="25">
        <v>338.18</v>
      </c>
      <c r="N766" s="23" t="s">
        <v>439</v>
      </c>
    </row>
    <row r="767" spans="1:14" x14ac:dyDescent="0.25">
      <c r="A767" s="23" t="s">
        <v>6319</v>
      </c>
      <c r="B767" s="23" t="s">
        <v>439</v>
      </c>
      <c r="C767" s="24">
        <v>45885</v>
      </c>
      <c r="D767" s="25">
        <v>31604</v>
      </c>
      <c r="E767" s="23" t="s">
        <v>4775</v>
      </c>
      <c r="F767" s="23" t="s">
        <v>20</v>
      </c>
      <c r="G767" s="23" t="s">
        <v>3521</v>
      </c>
      <c r="H767" s="23" t="s">
        <v>4253</v>
      </c>
      <c r="I767" s="23" t="s">
        <v>2425</v>
      </c>
      <c r="J767" s="23" t="s">
        <v>3512</v>
      </c>
      <c r="K767" s="23" t="s">
        <v>155</v>
      </c>
      <c r="L767" s="23" t="s">
        <v>64</v>
      </c>
      <c r="M767" s="25">
        <v>5674.7</v>
      </c>
      <c r="N767" s="23" t="s">
        <v>439</v>
      </c>
    </row>
    <row r="768" spans="1:14" x14ac:dyDescent="0.25">
      <c r="A768" s="23" t="s">
        <v>6290</v>
      </c>
      <c r="B768" s="23" t="s">
        <v>439</v>
      </c>
      <c r="C768" s="24">
        <v>45885</v>
      </c>
      <c r="D768" s="25">
        <v>2121</v>
      </c>
      <c r="E768" s="23" t="s">
        <v>4784</v>
      </c>
      <c r="F768" s="23" t="s">
        <v>15</v>
      </c>
      <c r="G768" s="23" t="s">
        <v>3518</v>
      </c>
      <c r="H768" s="23" t="s">
        <v>4242</v>
      </c>
      <c r="I768" s="23" t="s">
        <v>2422</v>
      </c>
      <c r="J768" s="23" t="s">
        <v>3516</v>
      </c>
      <c r="K768" s="23" t="s">
        <v>93</v>
      </c>
      <c r="L768" s="23" t="s">
        <v>16</v>
      </c>
      <c r="M768" s="25">
        <v>837.45</v>
      </c>
      <c r="N768" s="23" t="s">
        <v>439</v>
      </c>
    </row>
    <row r="769" spans="1:14" x14ac:dyDescent="0.25">
      <c r="A769" s="23" t="s">
        <v>6291</v>
      </c>
      <c r="B769" s="23" t="s">
        <v>439</v>
      </c>
      <c r="C769" s="24">
        <v>45886</v>
      </c>
      <c r="D769" s="25">
        <v>515</v>
      </c>
      <c r="E769" s="23" t="s">
        <v>4814</v>
      </c>
      <c r="F769" s="23" t="s">
        <v>15</v>
      </c>
      <c r="G769" s="23" t="s">
        <v>3518</v>
      </c>
      <c r="H769" s="23" t="s">
        <v>238</v>
      </c>
      <c r="I769" s="23" t="s">
        <v>2425</v>
      </c>
      <c r="J769" s="23" t="s">
        <v>3514</v>
      </c>
      <c r="K769" s="23" t="s">
        <v>119</v>
      </c>
      <c r="L769" s="23" t="s">
        <v>16</v>
      </c>
      <c r="M769" s="25">
        <v>245.42</v>
      </c>
      <c r="N769" s="23" t="s">
        <v>439</v>
      </c>
    </row>
    <row r="770" spans="1:14" x14ac:dyDescent="0.25">
      <c r="A770" s="23" t="s">
        <v>6313</v>
      </c>
      <c r="B770" s="23" t="s">
        <v>439</v>
      </c>
      <c r="C770" s="24">
        <v>45886</v>
      </c>
      <c r="D770" s="25">
        <v>2732</v>
      </c>
      <c r="E770" s="23" t="s">
        <v>4780</v>
      </c>
      <c r="F770" s="23" t="s">
        <v>50</v>
      </c>
      <c r="G770" s="23" t="s">
        <v>3522</v>
      </c>
      <c r="H770" s="23" t="s">
        <v>4240</v>
      </c>
      <c r="I770" s="23" t="s">
        <v>2422</v>
      </c>
      <c r="J770" s="23" t="s">
        <v>3516</v>
      </c>
      <c r="K770" s="23" t="s">
        <v>126</v>
      </c>
      <c r="L770" s="23" t="s">
        <v>87</v>
      </c>
      <c r="M770" s="25">
        <v>1507.42</v>
      </c>
      <c r="N770" s="23" t="s">
        <v>439</v>
      </c>
    </row>
    <row r="771" spans="1:14" x14ac:dyDescent="0.25">
      <c r="A771" s="23" t="s">
        <v>6293</v>
      </c>
      <c r="B771" s="23" t="s">
        <v>439</v>
      </c>
      <c r="C771" s="24">
        <v>45886</v>
      </c>
      <c r="D771" s="25">
        <v>567</v>
      </c>
      <c r="E771" s="23" t="s">
        <v>4772</v>
      </c>
      <c r="F771" s="23" t="s">
        <v>15</v>
      </c>
      <c r="G771" s="23" t="s">
        <v>3515</v>
      </c>
      <c r="H771" s="23" t="s">
        <v>249</v>
      </c>
      <c r="I771" s="23" t="s">
        <v>2425</v>
      </c>
      <c r="J771" s="23" t="s">
        <v>3523</v>
      </c>
      <c r="K771" s="23" t="s">
        <v>57</v>
      </c>
      <c r="L771" s="23" t="s">
        <v>25</v>
      </c>
      <c r="M771" s="25">
        <v>164.42</v>
      </c>
      <c r="N771" s="23" t="s">
        <v>439</v>
      </c>
    </row>
    <row r="772" spans="1:14" x14ac:dyDescent="0.25">
      <c r="A772" s="23" t="s">
        <v>6301</v>
      </c>
      <c r="B772" s="23" t="s">
        <v>439</v>
      </c>
      <c r="C772" s="24">
        <v>45888</v>
      </c>
      <c r="D772" s="25">
        <v>1178</v>
      </c>
      <c r="E772" s="23" t="s">
        <v>4802</v>
      </c>
      <c r="F772" s="23" t="s">
        <v>15</v>
      </c>
      <c r="G772" s="23" t="s">
        <v>3515</v>
      </c>
      <c r="H772" s="23" t="s">
        <v>249</v>
      </c>
      <c r="I772" s="23" t="s">
        <v>2422</v>
      </c>
      <c r="J772" s="23" t="s">
        <v>3523</v>
      </c>
      <c r="K772" s="23" t="s">
        <v>201</v>
      </c>
      <c r="L772" s="23" t="s">
        <v>492</v>
      </c>
      <c r="M772" s="25">
        <v>461.86</v>
      </c>
      <c r="N772" s="23" t="s">
        <v>439</v>
      </c>
    </row>
    <row r="773" spans="1:14" x14ac:dyDescent="0.25">
      <c r="A773" s="23" t="s">
        <v>6285</v>
      </c>
      <c r="B773" s="23" t="s">
        <v>441</v>
      </c>
      <c r="C773" s="24">
        <v>45891</v>
      </c>
      <c r="D773" s="25">
        <v>1686</v>
      </c>
      <c r="E773" s="23" t="s">
        <v>4771</v>
      </c>
      <c r="F773" s="23" t="s">
        <v>20</v>
      </c>
      <c r="G773" s="23" t="s">
        <v>3513</v>
      </c>
      <c r="H773" s="23" t="s">
        <v>242</v>
      </c>
      <c r="I773" s="23" t="s">
        <v>2422</v>
      </c>
      <c r="J773" s="23" t="s">
        <v>3516</v>
      </c>
      <c r="K773" s="23" t="s">
        <v>162</v>
      </c>
      <c r="L773" s="23" t="s">
        <v>64</v>
      </c>
      <c r="M773" s="25">
        <v>631.16</v>
      </c>
      <c r="N773" s="23" t="s">
        <v>441</v>
      </c>
    </row>
    <row r="774" spans="1:14" x14ac:dyDescent="0.25">
      <c r="A774" s="23" t="s">
        <v>6310</v>
      </c>
      <c r="B774" s="23" t="s">
        <v>438</v>
      </c>
      <c r="C774" s="24">
        <v>45893</v>
      </c>
      <c r="D774" s="25">
        <v>1974</v>
      </c>
      <c r="E774" s="23" t="s">
        <v>4817</v>
      </c>
      <c r="F774" s="23" t="s">
        <v>40</v>
      </c>
      <c r="G774" s="23" t="s">
        <v>3527</v>
      </c>
      <c r="H774" s="23" t="s">
        <v>4261</v>
      </c>
      <c r="I774" s="23" t="s">
        <v>2424</v>
      </c>
      <c r="J774" s="23" t="s">
        <v>3516</v>
      </c>
      <c r="K774" s="23" t="s">
        <v>112</v>
      </c>
      <c r="L774" s="23" t="s">
        <v>41</v>
      </c>
      <c r="M774" s="25">
        <v>570.38</v>
      </c>
      <c r="N774" s="23" t="s">
        <v>438</v>
      </c>
    </row>
    <row r="775" spans="1:14" x14ac:dyDescent="0.25">
      <c r="A775" s="23" t="s">
        <v>6311</v>
      </c>
      <c r="B775" s="23" t="s">
        <v>442</v>
      </c>
      <c r="C775" s="24">
        <v>45895</v>
      </c>
      <c r="D775" s="25">
        <v>4634</v>
      </c>
      <c r="E775" s="23" t="s">
        <v>4811</v>
      </c>
      <c r="F775" s="23" t="s">
        <v>50</v>
      </c>
      <c r="G775" s="23" t="s">
        <v>3522</v>
      </c>
      <c r="H775" s="23" t="s">
        <v>4257</v>
      </c>
      <c r="I775" s="23" t="s">
        <v>2424</v>
      </c>
      <c r="J775" s="23" t="s">
        <v>3516</v>
      </c>
      <c r="K775" s="23" t="s">
        <v>116</v>
      </c>
      <c r="L775" s="23" t="s">
        <v>51</v>
      </c>
      <c r="M775" s="25">
        <v>2541.1799999999998</v>
      </c>
      <c r="N775" s="23" t="s">
        <v>442</v>
      </c>
    </row>
    <row r="776" spans="1:14" x14ac:dyDescent="0.25">
      <c r="A776" s="23" t="s">
        <v>6305</v>
      </c>
      <c r="B776" s="23" t="s">
        <v>439</v>
      </c>
      <c r="C776" s="24">
        <v>45895</v>
      </c>
      <c r="D776" s="25">
        <v>621</v>
      </c>
      <c r="E776" s="23" t="s">
        <v>4786</v>
      </c>
      <c r="F776" s="23" t="s">
        <v>50</v>
      </c>
      <c r="G776" s="23" t="s">
        <v>3522</v>
      </c>
      <c r="H776" s="23" t="s">
        <v>4257</v>
      </c>
      <c r="I776" s="23" t="s">
        <v>2425</v>
      </c>
      <c r="J776" s="23" t="s">
        <v>3514</v>
      </c>
      <c r="K776" s="23" t="s">
        <v>139</v>
      </c>
      <c r="L776" s="23" t="s">
        <v>87</v>
      </c>
      <c r="M776" s="25">
        <v>367.54</v>
      </c>
      <c r="N776" s="23" t="s">
        <v>439</v>
      </c>
    </row>
    <row r="777" spans="1:14" x14ac:dyDescent="0.25">
      <c r="A777" s="23" t="s">
        <v>6289</v>
      </c>
      <c r="B777" s="23" t="s">
        <v>439</v>
      </c>
      <c r="C777" s="24">
        <v>45896</v>
      </c>
      <c r="D777" s="25">
        <v>1968</v>
      </c>
      <c r="E777" s="23" t="s">
        <v>4815</v>
      </c>
      <c r="F777" s="23" t="s">
        <v>15</v>
      </c>
      <c r="G777" s="23" t="s">
        <v>3524</v>
      </c>
      <c r="H777" s="23" t="s">
        <v>226</v>
      </c>
      <c r="I777" s="23" t="s">
        <v>2424</v>
      </c>
      <c r="J777" s="23" t="s">
        <v>3523</v>
      </c>
      <c r="K777" s="23" t="s">
        <v>196</v>
      </c>
      <c r="L777" s="23" t="s">
        <v>25</v>
      </c>
      <c r="M777" s="25">
        <v>1622.84</v>
      </c>
      <c r="N777" s="23" t="s">
        <v>439</v>
      </c>
    </row>
    <row r="778" spans="1:14" x14ac:dyDescent="0.25">
      <c r="A778" s="23" t="s">
        <v>6297</v>
      </c>
      <c r="B778" s="23" t="s">
        <v>440</v>
      </c>
      <c r="C778" s="24">
        <v>45897</v>
      </c>
      <c r="D778" s="25">
        <v>2887</v>
      </c>
      <c r="E778" s="23" t="s">
        <v>4737</v>
      </c>
      <c r="F778" s="23" t="s">
        <v>20</v>
      </c>
      <c r="G778" s="23" t="s">
        <v>3521</v>
      </c>
      <c r="H778" s="23" t="s">
        <v>4246</v>
      </c>
      <c r="I778" s="23" t="s">
        <v>2423</v>
      </c>
      <c r="J778" s="23" t="s">
        <v>3514</v>
      </c>
      <c r="K778" s="23" t="s">
        <v>43</v>
      </c>
      <c r="L778" s="23" t="s">
        <v>491</v>
      </c>
      <c r="M778" s="25">
        <v>631.64</v>
      </c>
      <c r="N778" s="23" t="s">
        <v>440</v>
      </c>
    </row>
    <row r="779" spans="1:14" x14ac:dyDescent="0.25">
      <c r="A779" s="23" t="s">
        <v>6298</v>
      </c>
      <c r="B779" s="23" t="s">
        <v>439</v>
      </c>
      <c r="C779" s="24">
        <v>45898</v>
      </c>
      <c r="D779" s="25">
        <v>3762</v>
      </c>
      <c r="E779" s="23" t="s">
        <v>4776</v>
      </c>
      <c r="F779" s="23" t="s">
        <v>29</v>
      </c>
      <c r="G779" s="23" t="s">
        <v>3520</v>
      </c>
      <c r="H779" s="23" t="s">
        <v>4249</v>
      </c>
      <c r="I779" s="23" t="s">
        <v>2422</v>
      </c>
      <c r="J779" s="23" t="s">
        <v>3526</v>
      </c>
      <c r="K779" s="23" t="s">
        <v>60</v>
      </c>
      <c r="L779" s="23" t="s">
        <v>30</v>
      </c>
      <c r="M779" s="25">
        <v>949.42</v>
      </c>
      <c r="N779" s="23" t="s">
        <v>439</v>
      </c>
    </row>
    <row r="780" spans="1:14" x14ac:dyDescent="0.25">
      <c r="A780" s="23" t="s">
        <v>6328</v>
      </c>
      <c r="B780" s="23" t="s">
        <v>439</v>
      </c>
      <c r="C780" s="24">
        <v>45898</v>
      </c>
      <c r="D780" s="25">
        <v>11915</v>
      </c>
      <c r="E780" s="23" t="s">
        <v>4799</v>
      </c>
      <c r="F780" s="23" t="s">
        <v>29</v>
      </c>
      <c r="G780" s="23" t="s">
        <v>230</v>
      </c>
      <c r="H780" s="23" t="s">
        <v>230</v>
      </c>
      <c r="I780" s="23" t="s">
        <v>2426</v>
      </c>
      <c r="J780" s="23" t="s">
        <v>3512</v>
      </c>
      <c r="K780" s="23" t="s">
        <v>62</v>
      </c>
      <c r="L780" s="23" t="s">
        <v>30</v>
      </c>
      <c r="M780" s="25">
        <v>3241.22</v>
      </c>
      <c r="N780" s="23" t="s">
        <v>439</v>
      </c>
    </row>
    <row r="781" spans="1:14" x14ac:dyDescent="0.25">
      <c r="A781" s="23" t="s">
        <v>6331</v>
      </c>
      <c r="B781" s="23" t="s">
        <v>442</v>
      </c>
      <c r="C781" s="24">
        <v>45899</v>
      </c>
      <c r="D781" s="25">
        <v>3536</v>
      </c>
      <c r="E781" s="23" t="s">
        <v>4822</v>
      </c>
      <c r="F781" s="23" t="s">
        <v>50</v>
      </c>
      <c r="G781" s="23" t="s">
        <v>3522</v>
      </c>
      <c r="H781" s="23" t="s">
        <v>4240</v>
      </c>
      <c r="I781" s="23" t="s">
        <v>2424</v>
      </c>
      <c r="J781" s="23" t="s">
        <v>3523</v>
      </c>
      <c r="K781" s="23" t="s">
        <v>166</v>
      </c>
      <c r="L781" s="23" t="s">
        <v>51</v>
      </c>
      <c r="M781" s="25">
        <v>1110.6199999999999</v>
      </c>
      <c r="N781" s="23" t="s">
        <v>442</v>
      </c>
    </row>
    <row r="782" spans="1:14" x14ac:dyDescent="0.25">
      <c r="A782" s="23" t="s">
        <v>6330</v>
      </c>
      <c r="B782" s="23" t="s">
        <v>439</v>
      </c>
      <c r="C782" s="24">
        <v>45899</v>
      </c>
      <c r="D782" s="25">
        <v>1782</v>
      </c>
      <c r="E782" s="23" t="s">
        <v>4787</v>
      </c>
      <c r="F782" s="23" t="s">
        <v>50</v>
      </c>
      <c r="G782" s="23" t="s">
        <v>3525</v>
      </c>
      <c r="H782" s="23" t="s">
        <v>4258</v>
      </c>
      <c r="I782" s="23" t="s">
        <v>2423</v>
      </c>
      <c r="J782" s="23" t="s">
        <v>3512</v>
      </c>
      <c r="K782" s="23" t="s">
        <v>164</v>
      </c>
      <c r="L782" s="23" t="s">
        <v>87</v>
      </c>
      <c r="M782" s="25">
        <v>731.04</v>
      </c>
      <c r="N782" s="23" t="s">
        <v>439</v>
      </c>
    </row>
    <row r="783" spans="1:14" x14ac:dyDescent="0.25">
      <c r="A783" s="23" t="s">
        <v>6285</v>
      </c>
      <c r="B783" s="23" t="s">
        <v>438</v>
      </c>
      <c r="C783" s="24">
        <v>45900</v>
      </c>
      <c r="D783" s="25">
        <v>4884</v>
      </c>
      <c r="E783" s="23" t="s">
        <v>4719</v>
      </c>
      <c r="F783" s="23" t="s">
        <v>20</v>
      </c>
      <c r="G783" s="23" t="s">
        <v>3521</v>
      </c>
      <c r="H783" s="23" t="s">
        <v>222</v>
      </c>
      <c r="I783" s="23" t="s">
        <v>2422</v>
      </c>
      <c r="J783" s="23" t="s">
        <v>3526</v>
      </c>
      <c r="K783" s="23" t="s">
        <v>192</v>
      </c>
      <c r="L783" s="23" t="s">
        <v>21</v>
      </c>
      <c r="M783" s="25">
        <v>1488.42</v>
      </c>
      <c r="N783" s="23" t="s">
        <v>438</v>
      </c>
    </row>
    <row r="784" spans="1:14" x14ac:dyDescent="0.25">
      <c r="A784" s="23" t="s">
        <v>6310</v>
      </c>
      <c r="B784" s="23" t="s">
        <v>439</v>
      </c>
      <c r="C784" s="24">
        <v>45900</v>
      </c>
      <c r="D784" s="25">
        <v>484</v>
      </c>
      <c r="E784" s="23" t="s">
        <v>4757</v>
      </c>
      <c r="F784" s="23" t="s">
        <v>40</v>
      </c>
      <c r="G784" s="23" t="s">
        <v>3527</v>
      </c>
      <c r="H784" s="23" t="s">
        <v>4261</v>
      </c>
      <c r="I784" s="23" t="s">
        <v>2424</v>
      </c>
      <c r="J784" s="23" t="s">
        <v>3514</v>
      </c>
      <c r="K784" s="23" t="s">
        <v>36</v>
      </c>
      <c r="L784" s="23" t="s">
        <v>41</v>
      </c>
      <c r="M784" s="25">
        <v>120.57</v>
      </c>
      <c r="N784" s="23" t="s">
        <v>439</v>
      </c>
    </row>
    <row r="785" spans="1:14" x14ac:dyDescent="0.25">
      <c r="A785" s="23" t="s">
        <v>6324</v>
      </c>
      <c r="B785" s="23" t="s">
        <v>438</v>
      </c>
      <c r="C785" s="24">
        <v>45901</v>
      </c>
      <c r="D785" s="25">
        <v>734</v>
      </c>
      <c r="E785" s="23" t="s">
        <v>4845</v>
      </c>
      <c r="F785" s="23" t="s">
        <v>15</v>
      </c>
      <c r="G785" s="23" t="s">
        <v>3515</v>
      </c>
      <c r="H785" s="23" t="s">
        <v>4238</v>
      </c>
      <c r="I785" s="23" t="s">
        <v>2422</v>
      </c>
      <c r="J785" s="23" t="s">
        <v>3526</v>
      </c>
      <c r="K785" s="23" t="s">
        <v>69</v>
      </c>
      <c r="L785" s="23" t="s">
        <v>55</v>
      </c>
      <c r="M785" s="25">
        <v>317.7</v>
      </c>
      <c r="N785" s="23" t="s">
        <v>438</v>
      </c>
    </row>
    <row r="786" spans="1:14" x14ac:dyDescent="0.25">
      <c r="A786" s="23" t="s">
        <v>6288</v>
      </c>
      <c r="B786" s="23" t="s">
        <v>440</v>
      </c>
      <c r="C786" s="24">
        <v>45902</v>
      </c>
      <c r="D786" s="25">
        <v>5298</v>
      </c>
      <c r="E786" s="23" t="s">
        <v>4816</v>
      </c>
      <c r="F786" s="23" t="s">
        <v>29</v>
      </c>
      <c r="G786" s="23" t="s">
        <v>230</v>
      </c>
      <c r="H786" s="23" t="s">
        <v>230</v>
      </c>
      <c r="I786" s="23" t="s">
        <v>2422</v>
      </c>
      <c r="J786" s="23" t="s">
        <v>3516</v>
      </c>
      <c r="K786" s="23" t="s">
        <v>126</v>
      </c>
      <c r="L786" s="23" t="s">
        <v>67</v>
      </c>
      <c r="M786" s="25">
        <v>1703.65</v>
      </c>
      <c r="N786" s="23" t="s">
        <v>440</v>
      </c>
    </row>
    <row r="787" spans="1:14" x14ac:dyDescent="0.25">
      <c r="A787" s="23" t="s">
        <v>6315</v>
      </c>
      <c r="B787" s="23" t="s">
        <v>438</v>
      </c>
      <c r="C787" s="24">
        <v>45902</v>
      </c>
      <c r="D787" s="25">
        <v>2011</v>
      </c>
      <c r="E787" s="23" t="s">
        <v>4791</v>
      </c>
      <c r="F787" s="23" t="s">
        <v>29</v>
      </c>
      <c r="G787" s="23" t="s">
        <v>3519</v>
      </c>
      <c r="H787" s="23" t="s">
        <v>4247</v>
      </c>
      <c r="I787" s="23" t="s">
        <v>2426</v>
      </c>
      <c r="J787" s="23" t="s">
        <v>3514</v>
      </c>
      <c r="K787" s="23" t="s">
        <v>136</v>
      </c>
      <c r="L787" s="23" t="s">
        <v>67</v>
      </c>
      <c r="M787" s="25">
        <v>662.2</v>
      </c>
      <c r="N787" s="23" t="s">
        <v>438</v>
      </c>
    </row>
    <row r="788" spans="1:14" x14ac:dyDescent="0.25">
      <c r="A788" s="23" t="s">
        <v>6323</v>
      </c>
      <c r="B788" s="23" t="s">
        <v>439</v>
      </c>
      <c r="C788" s="24">
        <v>45903</v>
      </c>
      <c r="D788" s="25">
        <v>2325</v>
      </c>
      <c r="E788" s="23" t="s">
        <v>4795</v>
      </c>
      <c r="F788" s="23" t="s">
        <v>50</v>
      </c>
      <c r="G788" s="23" t="s">
        <v>3525</v>
      </c>
      <c r="H788" s="23" t="s">
        <v>4258</v>
      </c>
      <c r="I788" s="23" t="s">
        <v>2423</v>
      </c>
      <c r="J788" s="23" t="s">
        <v>3526</v>
      </c>
      <c r="K788" s="23" t="s">
        <v>139</v>
      </c>
      <c r="L788" s="23" t="s">
        <v>87</v>
      </c>
      <c r="M788" s="25">
        <v>719.4</v>
      </c>
      <c r="N788" s="23" t="s">
        <v>439</v>
      </c>
    </row>
    <row r="789" spans="1:14" x14ac:dyDescent="0.25">
      <c r="A789" s="23" t="s">
        <v>6291</v>
      </c>
      <c r="B789" s="23" t="s">
        <v>440</v>
      </c>
      <c r="C789" s="24">
        <v>45903</v>
      </c>
      <c r="D789" s="25">
        <v>1103</v>
      </c>
      <c r="E789" s="23" t="s">
        <v>4868</v>
      </c>
      <c r="F789" s="23" t="s">
        <v>15</v>
      </c>
      <c r="G789" s="23" t="s">
        <v>3524</v>
      </c>
      <c r="H789" s="23" t="s">
        <v>4245</v>
      </c>
      <c r="I789" s="23" t="s">
        <v>2423</v>
      </c>
      <c r="J789" s="23" t="s">
        <v>3523</v>
      </c>
      <c r="K789" s="23" t="s">
        <v>169</v>
      </c>
      <c r="L789" s="23" t="s">
        <v>16</v>
      </c>
      <c r="M789" s="25">
        <v>662.16</v>
      </c>
      <c r="N789" s="23" t="s">
        <v>440</v>
      </c>
    </row>
    <row r="790" spans="1:14" x14ac:dyDescent="0.25">
      <c r="A790" s="23" t="s">
        <v>6313</v>
      </c>
      <c r="B790" s="23" t="s">
        <v>439</v>
      </c>
      <c r="C790" s="24">
        <v>45903</v>
      </c>
      <c r="D790" s="25">
        <v>35106</v>
      </c>
      <c r="E790" s="23" t="s">
        <v>4869</v>
      </c>
      <c r="F790" s="23" t="s">
        <v>50</v>
      </c>
      <c r="G790" s="23" t="s">
        <v>3525</v>
      </c>
      <c r="H790" s="23" t="s">
        <v>4258</v>
      </c>
      <c r="I790" s="23" t="s">
        <v>2424</v>
      </c>
      <c r="J790" s="23" t="s">
        <v>3512</v>
      </c>
      <c r="K790" s="23" t="s">
        <v>166</v>
      </c>
      <c r="L790" s="23" t="s">
        <v>87</v>
      </c>
      <c r="M790" s="25">
        <v>7766.61</v>
      </c>
      <c r="N790" s="23" t="s">
        <v>439</v>
      </c>
    </row>
    <row r="791" spans="1:14" x14ac:dyDescent="0.25">
      <c r="A791" s="23" t="s">
        <v>6293</v>
      </c>
      <c r="B791" s="23" t="s">
        <v>440</v>
      </c>
      <c r="C791" s="24">
        <v>45904</v>
      </c>
      <c r="D791" s="25">
        <v>5884</v>
      </c>
      <c r="E791" s="23" t="s">
        <v>4806</v>
      </c>
      <c r="F791" s="23" t="s">
        <v>15</v>
      </c>
      <c r="G791" s="23" t="s">
        <v>3518</v>
      </c>
      <c r="H791" s="23" t="s">
        <v>238</v>
      </c>
      <c r="I791" s="23" t="s">
        <v>2425</v>
      </c>
      <c r="J791" s="23" t="s">
        <v>3516</v>
      </c>
      <c r="K791" s="23" t="s">
        <v>57</v>
      </c>
      <c r="L791" s="23" t="s">
        <v>492</v>
      </c>
      <c r="M791" s="25">
        <v>2077.73</v>
      </c>
      <c r="N791" s="23" t="s">
        <v>440</v>
      </c>
    </row>
    <row r="792" spans="1:14" x14ac:dyDescent="0.25">
      <c r="A792" s="23" t="s">
        <v>6314</v>
      </c>
      <c r="B792" s="23" t="s">
        <v>438</v>
      </c>
      <c r="C792" s="24">
        <v>45905</v>
      </c>
      <c r="D792" s="25">
        <v>10743</v>
      </c>
      <c r="E792" s="23" t="s">
        <v>4825</v>
      </c>
      <c r="F792" s="23" t="s">
        <v>29</v>
      </c>
      <c r="G792" s="23" t="s">
        <v>3519</v>
      </c>
      <c r="H792" s="23" t="s">
        <v>4247</v>
      </c>
      <c r="I792" s="23" t="s">
        <v>2425</v>
      </c>
      <c r="J792" s="23" t="s">
        <v>3512</v>
      </c>
      <c r="K792" s="23" t="s">
        <v>162</v>
      </c>
      <c r="L792" s="23" t="s">
        <v>67</v>
      </c>
      <c r="M792" s="25">
        <v>3945.09</v>
      </c>
      <c r="N792" s="23" t="s">
        <v>438</v>
      </c>
    </row>
    <row r="793" spans="1:14" x14ac:dyDescent="0.25">
      <c r="A793" s="23" t="s">
        <v>6285</v>
      </c>
      <c r="B793" s="23" t="s">
        <v>439</v>
      </c>
      <c r="C793" s="24">
        <v>45906</v>
      </c>
      <c r="D793" s="25">
        <v>1400</v>
      </c>
      <c r="E793" s="23" t="s">
        <v>4819</v>
      </c>
      <c r="F793" s="23" t="s">
        <v>20</v>
      </c>
      <c r="G793" s="23" t="s">
        <v>3513</v>
      </c>
      <c r="H793" s="23" t="s">
        <v>4236</v>
      </c>
      <c r="I793" s="23" t="s">
        <v>2423</v>
      </c>
      <c r="J793" s="23" t="s">
        <v>3526</v>
      </c>
      <c r="K793" s="23" t="s">
        <v>123</v>
      </c>
      <c r="L793" s="23" t="s">
        <v>21</v>
      </c>
      <c r="M793" s="25">
        <v>459.55</v>
      </c>
      <c r="N793" s="23" t="s">
        <v>439</v>
      </c>
    </row>
    <row r="794" spans="1:14" x14ac:dyDescent="0.25">
      <c r="A794" s="23" t="s">
        <v>6295</v>
      </c>
      <c r="B794" s="23" t="s">
        <v>439</v>
      </c>
      <c r="C794" s="24">
        <v>45908</v>
      </c>
      <c r="D794" s="25">
        <v>1947</v>
      </c>
      <c r="E794" s="23" t="s">
        <v>4842</v>
      </c>
      <c r="F794" s="23" t="s">
        <v>50</v>
      </c>
      <c r="G794" s="23" t="s">
        <v>3525</v>
      </c>
      <c r="H794" s="23" t="s">
        <v>4258</v>
      </c>
      <c r="I794" s="23" t="s">
        <v>2425</v>
      </c>
      <c r="J794" s="23" t="s">
        <v>3514</v>
      </c>
      <c r="K794" s="23" t="s">
        <v>85</v>
      </c>
      <c r="L794" s="23" t="s">
        <v>87</v>
      </c>
      <c r="M794" s="25">
        <v>745.57</v>
      </c>
      <c r="N794" s="23" t="s">
        <v>439</v>
      </c>
    </row>
    <row r="795" spans="1:14" x14ac:dyDescent="0.25">
      <c r="A795" s="23" t="s">
        <v>6321</v>
      </c>
      <c r="B795" s="23" t="s">
        <v>439</v>
      </c>
      <c r="C795" s="24">
        <v>45909</v>
      </c>
      <c r="D795" s="25">
        <v>567</v>
      </c>
      <c r="E795" s="23" t="s">
        <v>4813</v>
      </c>
      <c r="F795" s="23" t="s">
        <v>40</v>
      </c>
      <c r="G795" s="23" t="s">
        <v>3527</v>
      </c>
      <c r="H795" s="23" t="s">
        <v>4261</v>
      </c>
      <c r="I795" s="23" t="s">
        <v>2423</v>
      </c>
      <c r="J795" s="23" t="s">
        <v>3514</v>
      </c>
      <c r="K795" s="23" t="s">
        <v>45</v>
      </c>
      <c r="L795" s="23" t="s">
        <v>41</v>
      </c>
      <c r="M795" s="25">
        <v>218.53</v>
      </c>
      <c r="N795" s="23" t="s">
        <v>439</v>
      </c>
    </row>
    <row r="796" spans="1:14" x14ac:dyDescent="0.25">
      <c r="A796" s="23" t="s">
        <v>6296</v>
      </c>
      <c r="B796" s="23" t="s">
        <v>439</v>
      </c>
      <c r="C796" s="24">
        <v>45909</v>
      </c>
      <c r="D796" s="25">
        <v>2635</v>
      </c>
      <c r="E796" s="23" t="s">
        <v>4777</v>
      </c>
      <c r="F796" s="23" t="s">
        <v>20</v>
      </c>
      <c r="G796" s="23" t="s">
        <v>3521</v>
      </c>
      <c r="H796" s="23" t="s">
        <v>4234</v>
      </c>
      <c r="I796" s="23" t="s">
        <v>2423</v>
      </c>
      <c r="J796" s="23" t="s">
        <v>3516</v>
      </c>
      <c r="K796" s="23" t="s">
        <v>192</v>
      </c>
      <c r="L796" s="23" t="s">
        <v>491</v>
      </c>
      <c r="M796" s="25">
        <v>839.46</v>
      </c>
      <c r="N796" s="23" t="s">
        <v>439</v>
      </c>
    </row>
    <row r="797" spans="1:14" x14ac:dyDescent="0.25">
      <c r="A797" s="23" t="s">
        <v>6319</v>
      </c>
      <c r="B797" s="23" t="s">
        <v>443</v>
      </c>
      <c r="C797" s="24">
        <v>45910</v>
      </c>
      <c r="D797" s="25">
        <v>2858</v>
      </c>
      <c r="E797" s="23" t="s">
        <v>4812</v>
      </c>
      <c r="F797" s="23" t="s">
        <v>20</v>
      </c>
      <c r="G797" s="23" t="s">
        <v>3513</v>
      </c>
      <c r="H797" s="23" t="s">
        <v>4235</v>
      </c>
      <c r="I797" s="23" t="s">
        <v>2422</v>
      </c>
      <c r="J797" s="23" t="s">
        <v>3514</v>
      </c>
      <c r="K797" s="23" t="s">
        <v>162</v>
      </c>
      <c r="L797" s="23" t="s">
        <v>21</v>
      </c>
      <c r="M797" s="25">
        <v>749.53</v>
      </c>
      <c r="N797" s="23" t="s">
        <v>443</v>
      </c>
    </row>
    <row r="798" spans="1:14" x14ac:dyDescent="0.25">
      <c r="A798" s="23" t="s">
        <v>6290</v>
      </c>
      <c r="B798" s="23" t="s">
        <v>439</v>
      </c>
      <c r="C798" s="24">
        <v>45910</v>
      </c>
      <c r="D798" s="25">
        <v>3615</v>
      </c>
      <c r="E798" s="23" t="s">
        <v>4804</v>
      </c>
      <c r="F798" s="23" t="s">
        <v>15</v>
      </c>
      <c r="G798" s="23" t="s">
        <v>3515</v>
      </c>
      <c r="H798" s="23" t="s">
        <v>4238</v>
      </c>
      <c r="I798" s="23" t="s">
        <v>2423</v>
      </c>
      <c r="J798" s="23" t="s">
        <v>3512</v>
      </c>
      <c r="K798" s="23" t="s">
        <v>403</v>
      </c>
      <c r="L798" s="23" t="s">
        <v>16</v>
      </c>
      <c r="M798" s="25">
        <v>1099.8599999999999</v>
      </c>
      <c r="N798" s="23" t="s">
        <v>439</v>
      </c>
    </row>
    <row r="799" spans="1:14" x14ac:dyDescent="0.25">
      <c r="A799" s="23" t="s">
        <v>6312</v>
      </c>
      <c r="B799" s="23" t="s">
        <v>443</v>
      </c>
      <c r="C799" s="24">
        <v>45911</v>
      </c>
      <c r="D799" s="25">
        <v>2539</v>
      </c>
      <c r="E799" s="23" t="s">
        <v>4796</v>
      </c>
      <c r="F799" s="23" t="s">
        <v>20</v>
      </c>
      <c r="G799" s="23" t="s">
        <v>3513</v>
      </c>
      <c r="H799" s="23" t="s">
        <v>4235</v>
      </c>
      <c r="I799" s="23" t="s">
        <v>2423</v>
      </c>
      <c r="J799" s="23" t="s">
        <v>3516</v>
      </c>
      <c r="K799" s="23" t="s">
        <v>201</v>
      </c>
      <c r="L799" s="23" t="s">
        <v>491</v>
      </c>
      <c r="M799" s="25">
        <v>968.01</v>
      </c>
      <c r="N799" s="23" t="s">
        <v>443</v>
      </c>
    </row>
    <row r="800" spans="1:14" x14ac:dyDescent="0.25">
      <c r="A800" s="23" t="s">
        <v>6308</v>
      </c>
      <c r="B800" s="23" t="s">
        <v>438</v>
      </c>
      <c r="C800" s="24">
        <v>45912</v>
      </c>
      <c r="D800" s="25">
        <v>3657</v>
      </c>
      <c r="E800" s="23" t="s">
        <v>4774</v>
      </c>
      <c r="F800" s="23" t="s">
        <v>20</v>
      </c>
      <c r="G800" s="23" t="s">
        <v>3521</v>
      </c>
      <c r="H800" s="23" t="s">
        <v>4234</v>
      </c>
      <c r="I800" s="23" t="s">
        <v>2423</v>
      </c>
      <c r="J800" s="23" t="s">
        <v>3526</v>
      </c>
      <c r="K800" s="23" t="s">
        <v>53</v>
      </c>
      <c r="L800" s="23" t="s">
        <v>64</v>
      </c>
      <c r="M800" s="25">
        <v>1089.24</v>
      </c>
      <c r="N800" s="23" t="s">
        <v>438</v>
      </c>
    </row>
    <row r="801" spans="1:14" x14ac:dyDescent="0.25">
      <c r="A801" s="23" t="s">
        <v>6300</v>
      </c>
      <c r="B801" s="23" t="s">
        <v>439</v>
      </c>
      <c r="C801" s="24">
        <v>45913</v>
      </c>
      <c r="D801" s="25">
        <v>3793</v>
      </c>
      <c r="E801" s="23" t="s">
        <v>4782</v>
      </c>
      <c r="F801" s="23" t="s">
        <v>20</v>
      </c>
      <c r="G801" s="23" t="s">
        <v>3513</v>
      </c>
      <c r="H801" s="23" t="s">
        <v>242</v>
      </c>
      <c r="I801" s="23" t="s">
        <v>2424</v>
      </c>
      <c r="J801" s="23" t="s">
        <v>3512</v>
      </c>
      <c r="K801" s="23" t="s">
        <v>198</v>
      </c>
      <c r="L801" s="23" t="s">
        <v>64</v>
      </c>
      <c r="M801" s="25">
        <v>1943.22</v>
      </c>
      <c r="N801" s="23" t="s">
        <v>439</v>
      </c>
    </row>
    <row r="802" spans="1:14" x14ac:dyDescent="0.25">
      <c r="A802" s="23" t="s">
        <v>6284</v>
      </c>
      <c r="B802" s="23" t="s">
        <v>439</v>
      </c>
      <c r="C802" s="24">
        <v>45914</v>
      </c>
      <c r="D802" s="25">
        <v>1693</v>
      </c>
      <c r="E802" s="23" t="s">
        <v>4773</v>
      </c>
      <c r="F802" s="23" t="s">
        <v>20</v>
      </c>
      <c r="G802" s="23" t="s">
        <v>3521</v>
      </c>
      <c r="H802" s="23" t="s">
        <v>222</v>
      </c>
      <c r="I802" s="23" t="s">
        <v>2424</v>
      </c>
      <c r="J802" s="23" t="s">
        <v>3514</v>
      </c>
      <c r="K802" s="23" t="s">
        <v>81</v>
      </c>
      <c r="L802" s="23" t="s">
        <v>64</v>
      </c>
      <c r="M802" s="25">
        <v>446.44</v>
      </c>
      <c r="N802" s="23" t="s">
        <v>439</v>
      </c>
    </row>
    <row r="803" spans="1:14" x14ac:dyDescent="0.25">
      <c r="A803" s="23" t="s">
        <v>6302</v>
      </c>
      <c r="B803" s="23" t="s">
        <v>439</v>
      </c>
      <c r="C803" s="24">
        <v>45914</v>
      </c>
      <c r="D803" s="25">
        <v>7588</v>
      </c>
      <c r="E803" s="23" t="s">
        <v>4836</v>
      </c>
      <c r="F803" s="23" t="s">
        <v>15</v>
      </c>
      <c r="G803" s="23" t="s">
        <v>3518</v>
      </c>
      <c r="H803" s="23" t="s">
        <v>4251</v>
      </c>
      <c r="I803" s="23" t="s">
        <v>2422</v>
      </c>
      <c r="J803" s="23" t="s">
        <v>3516</v>
      </c>
      <c r="K803" s="23" t="s">
        <v>13</v>
      </c>
      <c r="L803" s="23" t="s">
        <v>16</v>
      </c>
      <c r="M803" s="25">
        <v>2360.0100000000002</v>
      </c>
      <c r="N803" s="23" t="s">
        <v>439</v>
      </c>
    </row>
    <row r="804" spans="1:14" x14ac:dyDescent="0.25">
      <c r="A804" s="23" t="s">
        <v>6286</v>
      </c>
      <c r="B804" s="23" t="s">
        <v>440</v>
      </c>
      <c r="C804" s="24">
        <v>45914</v>
      </c>
      <c r="D804" s="25">
        <v>852</v>
      </c>
      <c r="E804" s="23" t="s">
        <v>4837</v>
      </c>
      <c r="F804" s="23" t="s">
        <v>20</v>
      </c>
      <c r="G804" s="23" t="s">
        <v>3521</v>
      </c>
      <c r="H804" s="23" t="s">
        <v>4246</v>
      </c>
      <c r="I804" s="23" t="s">
        <v>2422</v>
      </c>
      <c r="J804" s="23" t="s">
        <v>3526</v>
      </c>
      <c r="K804" s="23" t="s">
        <v>126</v>
      </c>
      <c r="L804" s="23" t="s">
        <v>491</v>
      </c>
      <c r="M804" s="25">
        <v>211.33</v>
      </c>
      <c r="N804" s="23" t="s">
        <v>440</v>
      </c>
    </row>
    <row r="805" spans="1:14" x14ac:dyDescent="0.25">
      <c r="A805" s="23" t="s">
        <v>6321</v>
      </c>
      <c r="B805" s="23" t="s">
        <v>443</v>
      </c>
      <c r="C805" s="24">
        <v>45915</v>
      </c>
      <c r="D805" s="25">
        <v>711</v>
      </c>
      <c r="E805" s="23" t="s">
        <v>4794</v>
      </c>
      <c r="F805" s="23" t="s">
        <v>40</v>
      </c>
      <c r="G805" s="23" t="s">
        <v>3527</v>
      </c>
      <c r="H805" s="23" t="s">
        <v>4261</v>
      </c>
      <c r="I805" s="23" t="s">
        <v>2424</v>
      </c>
      <c r="J805" s="23" t="s">
        <v>3514</v>
      </c>
      <c r="K805" s="23" t="s">
        <v>60</v>
      </c>
      <c r="L805" s="23" t="s">
        <v>41</v>
      </c>
      <c r="M805" s="25">
        <v>541.14</v>
      </c>
      <c r="N805" s="23" t="s">
        <v>443</v>
      </c>
    </row>
    <row r="806" spans="1:14" x14ac:dyDescent="0.25">
      <c r="A806" s="23" t="s">
        <v>6318</v>
      </c>
      <c r="B806" s="23" t="s">
        <v>440</v>
      </c>
      <c r="C806" s="24">
        <v>45915</v>
      </c>
      <c r="D806" s="25">
        <v>2810</v>
      </c>
      <c r="E806" s="23" t="s">
        <v>4841</v>
      </c>
      <c r="F806" s="23" t="s">
        <v>40</v>
      </c>
      <c r="G806" s="23" t="s">
        <v>3511</v>
      </c>
      <c r="H806" s="23" t="s">
        <v>4233</v>
      </c>
      <c r="I806" s="23" t="s">
        <v>2424</v>
      </c>
      <c r="J806" s="23" t="s">
        <v>3516</v>
      </c>
      <c r="K806" s="23" t="s">
        <v>119</v>
      </c>
      <c r="L806" s="23" t="s">
        <v>41</v>
      </c>
      <c r="M806" s="25">
        <v>1290.42</v>
      </c>
      <c r="N806" s="23" t="s">
        <v>440</v>
      </c>
    </row>
    <row r="807" spans="1:14" x14ac:dyDescent="0.25">
      <c r="A807" s="23" t="s">
        <v>6289</v>
      </c>
      <c r="B807" s="23" t="s">
        <v>439</v>
      </c>
      <c r="C807" s="24">
        <v>45915</v>
      </c>
      <c r="D807" s="25">
        <v>5919</v>
      </c>
      <c r="E807" s="23" t="s">
        <v>4832</v>
      </c>
      <c r="F807" s="23" t="s">
        <v>15</v>
      </c>
      <c r="G807" s="23" t="s">
        <v>3518</v>
      </c>
      <c r="H807" s="23" t="s">
        <v>4251</v>
      </c>
      <c r="I807" s="23" t="s">
        <v>2423</v>
      </c>
      <c r="J807" s="23" t="s">
        <v>3514</v>
      </c>
      <c r="K807" s="23" t="s">
        <v>32</v>
      </c>
      <c r="L807" s="23" t="s">
        <v>492</v>
      </c>
      <c r="M807" s="25">
        <v>1723.41</v>
      </c>
      <c r="N807" s="23" t="s">
        <v>439</v>
      </c>
    </row>
    <row r="808" spans="1:14" x14ac:dyDescent="0.25">
      <c r="A808" s="23" t="s">
        <v>6290</v>
      </c>
      <c r="B808" s="23" t="s">
        <v>441</v>
      </c>
      <c r="C808" s="24">
        <v>45915</v>
      </c>
      <c r="D808" s="25">
        <v>1939</v>
      </c>
      <c r="E808" s="23" t="s">
        <v>4838</v>
      </c>
      <c r="F808" s="23" t="s">
        <v>15</v>
      </c>
      <c r="G808" s="23" t="s">
        <v>3515</v>
      </c>
      <c r="H808" s="23" t="s">
        <v>249</v>
      </c>
      <c r="I808" s="23" t="s">
        <v>2422</v>
      </c>
      <c r="J808" s="23" t="s">
        <v>3516</v>
      </c>
      <c r="K808" s="23" t="s">
        <v>164</v>
      </c>
      <c r="L808" s="23" t="s">
        <v>25</v>
      </c>
      <c r="M808" s="25">
        <v>936.07</v>
      </c>
      <c r="N808" s="23" t="s">
        <v>441</v>
      </c>
    </row>
    <row r="809" spans="1:14" x14ac:dyDescent="0.25">
      <c r="A809" s="23" t="s">
        <v>6333</v>
      </c>
      <c r="B809" s="23" t="s">
        <v>439</v>
      </c>
      <c r="C809" s="24">
        <v>45916</v>
      </c>
      <c r="D809" s="25">
        <v>5041</v>
      </c>
      <c r="E809" s="23" t="s">
        <v>4789</v>
      </c>
      <c r="F809" s="23" t="s">
        <v>40</v>
      </c>
      <c r="G809" s="23" t="s">
        <v>3527</v>
      </c>
      <c r="H809" s="23" t="s">
        <v>4261</v>
      </c>
      <c r="I809" s="23" t="s">
        <v>2424</v>
      </c>
      <c r="J809" s="23" t="s">
        <v>3514</v>
      </c>
      <c r="K809" s="23" t="s">
        <v>48</v>
      </c>
      <c r="L809" s="23" t="s">
        <v>41</v>
      </c>
      <c r="M809" s="25">
        <v>1554.78</v>
      </c>
      <c r="N809" s="23" t="s">
        <v>439</v>
      </c>
    </row>
    <row r="810" spans="1:14" x14ac:dyDescent="0.25">
      <c r="A810" s="23" t="s">
        <v>6313</v>
      </c>
      <c r="B810" s="23" t="s">
        <v>440</v>
      </c>
      <c r="C810" s="24">
        <v>45917</v>
      </c>
      <c r="D810" s="25">
        <v>10058</v>
      </c>
      <c r="E810" s="23" t="s">
        <v>4783</v>
      </c>
      <c r="F810" s="23" t="s">
        <v>50</v>
      </c>
      <c r="G810" s="23" t="s">
        <v>3522</v>
      </c>
      <c r="H810" s="23" t="s">
        <v>4257</v>
      </c>
      <c r="I810" s="23" t="s">
        <v>2422</v>
      </c>
      <c r="J810" s="23" t="s">
        <v>3512</v>
      </c>
      <c r="K810" s="23" t="s">
        <v>36</v>
      </c>
      <c r="L810" s="23" t="s">
        <v>87</v>
      </c>
      <c r="M810" s="25">
        <v>2528.7199999999998</v>
      </c>
      <c r="N810" s="23" t="s">
        <v>440</v>
      </c>
    </row>
    <row r="811" spans="1:14" x14ac:dyDescent="0.25">
      <c r="A811" s="23" t="s">
        <v>6331</v>
      </c>
      <c r="B811" s="23" t="s">
        <v>439</v>
      </c>
      <c r="C811" s="24">
        <v>45918</v>
      </c>
      <c r="D811" s="25">
        <v>3564</v>
      </c>
      <c r="E811" s="23" t="s">
        <v>4871</v>
      </c>
      <c r="F811" s="23" t="s">
        <v>50</v>
      </c>
      <c r="G811" s="23" t="s">
        <v>3525</v>
      </c>
      <c r="H811" s="23" t="s">
        <v>4255</v>
      </c>
      <c r="I811" s="23" t="s">
        <v>2422</v>
      </c>
      <c r="J811" s="23" t="s">
        <v>3514</v>
      </c>
      <c r="K811" s="23" t="s">
        <v>62</v>
      </c>
      <c r="L811" s="23" t="s">
        <v>51</v>
      </c>
      <c r="M811" s="25">
        <v>1930.92</v>
      </c>
      <c r="N811" s="23" t="s">
        <v>439</v>
      </c>
    </row>
    <row r="812" spans="1:14" x14ac:dyDescent="0.25">
      <c r="A812" s="23" t="s">
        <v>6330</v>
      </c>
      <c r="B812" s="23" t="s">
        <v>439</v>
      </c>
      <c r="C812" s="24">
        <v>45919</v>
      </c>
      <c r="D812" s="25">
        <v>3850</v>
      </c>
      <c r="E812" s="23" t="s">
        <v>4781</v>
      </c>
      <c r="F812" s="23" t="s">
        <v>50</v>
      </c>
      <c r="G812" s="23" t="s">
        <v>3525</v>
      </c>
      <c r="H812" s="23" t="s">
        <v>4255</v>
      </c>
      <c r="I812" s="23" t="s">
        <v>2422</v>
      </c>
      <c r="J812" s="23" t="s">
        <v>3512</v>
      </c>
      <c r="K812" s="23" t="s">
        <v>152</v>
      </c>
      <c r="L812" s="23" t="s">
        <v>87</v>
      </c>
      <c r="M812" s="25">
        <v>1718.47</v>
      </c>
      <c r="N812" s="23" t="s">
        <v>439</v>
      </c>
    </row>
    <row r="813" spans="1:14" x14ac:dyDescent="0.25">
      <c r="A813" s="23" t="s">
        <v>6285</v>
      </c>
      <c r="B813" s="23" t="s">
        <v>439</v>
      </c>
      <c r="C813" s="24">
        <v>45919</v>
      </c>
      <c r="D813" s="25">
        <v>3421</v>
      </c>
      <c r="E813" s="23" t="s">
        <v>4797</v>
      </c>
      <c r="F813" s="23" t="s">
        <v>20</v>
      </c>
      <c r="G813" s="23" t="s">
        <v>3513</v>
      </c>
      <c r="H813" s="23" t="s">
        <v>4235</v>
      </c>
      <c r="I813" s="23" t="s">
        <v>2425</v>
      </c>
      <c r="J813" s="23" t="s">
        <v>3516</v>
      </c>
      <c r="K813" s="23" t="s">
        <v>145</v>
      </c>
      <c r="L813" s="23" t="s">
        <v>64</v>
      </c>
      <c r="M813" s="25">
        <v>1126.74</v>
      </c>
      <c r="N813" s="23" t="s">
        <v>439</v>
      </c>
    </row>
    <row r="814" spans="1:14" x14ac:dyDescent="0.25">
      <c r="A814" s="23" t="s">
        <v>6317</v>
      </c>
      <c r="B814" s="23" t="s">
        <v>440</v>
      </c>
      <c r="C814" s="24">
        <v>45919</v>
      </c>
      <c r="D814" s="25">
        <v>1026</v>
      </c>
      <c r="E814" s="23" t="s">
        <v>4824</v>
      </c>
      <c r="F814" s="23" t="s">
        <v>15</v>
      </c>
      <c r="G814" s="23" t="s">
        <v>3515</v>
      </c>
      <c r="H814" s="23" t="s">
        <v>4238</v>
      </c>
      <c r="I814" s="23" t="s">
        <v>2422</v>
      </c>
      <c r="J814" s="23" t="s">
        <v>3514</v>
      </c>
      <c r="K814" s="23" t="s">
        <v>18</v>
      </c>
      <c r="L814" s="23" t="s">
        <v>55</v>
      </c>
      <c r="M814" s="25">
        <v>460.11</v>
      </c>
      <c r="N814" s="23" t="s">
        <v>440</v>
      </c>
    </row>
    <row r="815" spans="1:14" x14ac:dyDescent="0.25">
      <c r="A815" s="23" t="s">
        <v>6304</v>
      </c>
      <c r="B815" s="23" t="s">
        <v>439</v>
      </c>
      <c r="C815" s="24">
        <v>45920</v>
      </c>
      <c r="D815" s="25">
        <v>1264</v>
      </c>
      <c r="E815" s="23" t="s">
        <v>4831</v>
      </c>
      <c r="F815" s="23" t="s">
        <v>20</v>
      </c>
      <c r="G815" s="23" t="s">
        <v>3513</v>
      </c>
      <c r="H815" s="23" t="s">
        <v>242</v>
      </c>
      <c r="I815" s="23" t="s">
        <v>2424</v>
      </c>
      <c r="J815" s="23" t="s">
        <v>3526</v>
      </c>
      <c r="K815" s="23" t="s">
        <v>155</v>
      </c>
      <c r="L815" s="23" t="s">
        <v>491</v>
      </c>
      <c r="M815" s="25">
        <v>481.99</v>
      </c>
      <c r="N815" s="23" t="s">
        <v>439</v>
      </c>
    </row>
    <row r="816" spans="1:14" x14ac:dyDescent="0.25">
      <c r="A816" s="23" t="s">
        <v>6288</v>
      </c>
      <c r="B816" s="23" t="s">
        <v>439</v>
      </c>
      <c r="C816" s="24">
        <v>45921</v>
      </c>
      <c r="D816" s="25">
        <v>7484</v>
      </c>
      <c r="E816" s="23" t="s">
        <v>4818</v>
      </c>
      <c r="F816" s="23" t="s">
        <v>29</v>
      </c>
      <c r="G816" s="23" t="s">
        <v>3519</v>
      </c>
      <c r="H816" s="23" t="s">
        <v>4247</v>
      </c>
      <c r="I816" s="23" t="s">
        <v>2423</v>
      </c>
      <c r="J816" s="23" t="s">
        <v>3512</v>
      </c>
      <c r="K816" s="23" t="s">
        <v>164</v>
      </c>
      <c r="L816" s="23" t="s">
        <v>30</v>
      </c>
      <c r="M816" s="25">
        <v>4523.38</v>
      </c>
      <c r="N816" s="23" t="s">
        <v>439</v>
      </c>
    </row>
    <row r="817" spans="1:14" x14ac:dyDescent="0.25">
      <c r="A817" s="23" t="s">
        <v>6289</v>
      </c>
      <c r="B817" s="23" t="s">
        <v>439</v>
      </c>
      <c r="C817" s="24">
        <v>45921</v>
      </c>
      <c r="D817" s="25">
        <v>12197</v>
      </c>
      <c r="E817" s="23" t="s">
        <v>4843</v>
      </c>
      <c r="F817" s="23" t="s">
        <v>15</v>
      </c>
      <c r="G817" s="23" t="s">
        <v>3517</v>
      </c>
      <c r="H817" s="23" t="s">
        <v>4254</v>
      </c>
      <c r="I817" s="23" t="s">
        <v>2424</v>
      </c>
      <c r="J817" s="23" t="s">
        <v>3516</v>
      </c>
      <c r="K817" s="23" t="s">
        <v>196</v>
      </c>
      <c r="L817" s="23" t="s">
        <v>55</v>
      </c>
      <c r="M817" s="25">
        <v>2832.42</v>
      </c>
      <c r="N817" s="23" t="s">
        <v>439</v>
      </c>
    </row>
    <row r="818" spans="1:14" x14ac:dyDescent="0.25">
      <c r="A818" s="23" t="s">
        <v>6297</v>
      </c>
      <c r="B818" s="23" t="s">
        <v>438</v>
      </c>
      <c r="C818" s="24">
        <v>45921</v>
      </c>
      <c r="D818" s="25">
        <v>11468</v>
      </c>
      <c r="E818" s="23" t="s">
        <v>4835</v>
      </c>
      <c r="F818" s="23" t="s">
        <v>20</v>
      </c>
      <c r="G818" s="23" t="s">
        <v>3521</v>
      </c>
      <c r="H818" s="23" t="s">
        <v>222</v>
      </c>
      <c r="I818" s="23" t="s">
        <v>2422</v>
      </c>
      <c r="J818" s="23" t="s">
        <v>3512</v>
      </c>
      <c r="K818" s="23" t="s">
        <v>60</v>
      </c>
      <c r="L818" s="23" t="s">
        <v>21</v>
      </c>
      <c r="M818" s="25">
        <v>4524.99</v>
      </c>
      <c r="N818" s="23" t="s">
        <v>438</v>
      </c>
    </row>
    <row r="819" spans="1:14" x14ac:dyDescent="0.25">
      <c r="A819" s="23" t="s">
        <v>6298</v>
      </c>
      <c r="B819" s="23" t="s">
        <v>439</v>
      </c>
      <c r="C819" s="24">
        <v>45922</v>
      </c>
      <c r="D819" s="25">
        <v>1496</v>
      </c>
      <c r="E819" s="23" t="s">
        <v>4854</v>
      </c>
      <c r="F819" s="23" t="s">
        <v>29</v>
      </c>
      <c r="G819" s="23" t="s">
        <v>230</v>
      </c>
      <c r="H819" s="23" t="s">
        <v>230</v>
      </c>
      <c r="I819" s="23" t="s">
        <v>2426</v>
      </c>
      <c r="J819" s="23" t="s">
        <v>3526</v>
      </c>
      <c r="K819" s="23" t="s">
        <v>160</v>
      </c>
      <c r="L819" s="23" t="s">
        <v>34</v>
      </c>
      <c r="M819" s="25">
        <v>446.5</v>
      </c>
      <c r="N819" s="23" t="s">
        <v>439</v>
      </c>
    </row>
    <row r="820" spans="1:14" x14ac:dyDescent="0.25">
      <c r="A820" s="23" t="s">
        <v>6308</v>
      </c>
      <c r="B820" s="23" t="s">
        <v>443</v>
      </c>
      <c r="C820" s="24">
        <v>45923</v>
      </c>
      <c r="D820" s="25">
        <v>2251</v>
      </c>
      <c r="E820" s="23" t="s">
        <v>4828</v>
      </c>
      <c r="F820" s="23" t="s">
        <v>20</v>
      </c>
      <c r="G820" s="23" t="s">
        <v>3513</v>
      </c>
      <c r="H820" s="23" t="s">
        <v>4239</v>
      </c>
      <c r="I820" s="23" t="s">
        <v>2422</v>
      </c>
      <c r="J820" s="23" t="s">
        <v>3512</v>
      </c>
      <c r="K820" s="23" t="s">
        <v>23</v>
      </c>
      <c r="L820" s="23" t="s">
        <v>491</v>
      </c>
      <c r="M820" s="25">
        <v>1124.75</v>
      </c>
      <c r="N820" s="23" t="s">
        <v>443</v>
      </c>
    </row>
    <row r="821" spans="1:14" x14ac:dyDescent="0.25">
      <c r="A821" s="23" t="s">
        <v>6300</v>
      </c>
      <c r="B821" s="23" t="s">
        <v>439</v>
      </c>
      <c r="C821" s="24">
        <v>45924</v>
      </c>
      <c r="D821" s="25">
        <v>293</v>
      </c>
      <c r="E821" s="23" t="s">
        <v>4827</v>
      </c>
      <c r="F821" s="23" t="s">
        <v>20</v>
      </c>
      <c r="G821" s="23" t="s">
        <v>3521</v>
      </c>
      <c r="H821" s="23" t="s">
        <v>4246</v>
      </c>
      <c r="I821" s="23" t="s">
        <v>2422</v>
      </c>
      <c r="J821" s="23" t="s">
        <v>3523</v>
      </c>
      <c r="K821" s="23" t="s">
        <v>189</v>
      </c>
      <c r="L821" s="23" t="s">
        <v>21</v>
      </c>
      <c r="M821" s="25">
        <v>95.99</v>
      </c>
      <c r="N821" s="23" t="s">
        <v>439</v>
      </c>
    </row>
    <row r="822" spans="1:14" x14ac:dyDescent="0.25">
      <c r="A822" s="23" t="s">
        <v>6284</v>
      </c>
      <c r="B822" s="23" t="s">
        <v>440</v>
      </c>
      <c r="C822" s="24">
        <v>45925</v>
      </c>
      <c r="D822" s="25">
        <v>23520</v>
      </c>
      <c r="E822" s="23" t="s">
        <v>4785</v>
      </c>
      <c r="F822" s="23" t="s">
        <v>20</v>
      </c>
      <c r="G822" s="23" t="s">
        <v>3521</v>
      </c>
      <c r="H822" s="23" t="s">
        <v>4253</v>
      </c>
      <c r="I822" s="23" t="s">
        <v>2424</v>
      </c>
      <c r="J822" s="23" t="s">
        <v>3512</v>
      </c>
      <c r="K822" s="23" t="s">
        <v>85</v>
      </c>
      <c r="L822" s="23" t="s">
        <v>21</v>
      </c>
      <c r="M822" s="25">
        <v>7565.96</v>
      </c>
      <c r="N822" s="23" t="s">
        <v>440</v>
      </c>
    </row>
    <row r="823" spans="1:14" x14ac:dyDescent="0.25">
      <c r="A823" s="23" t="s">
        <v>6326</v>
      </c>
      <c r="B823" s="23" t="s">
        <v>439</v>
      </c>
      <c r="C823" s="24">
        <v>45927</v>
      </c>
      <c r="D823" s="25">
        <v>462</v>
      </c>
      <c r="E823" s="23" t="s">
        <v>4803</v>
      </c>
      <c r="F823" s="23" t="s">
        <v>29</v>
      </c>
      <c r="G823" s="23" t="s">
        <v>3520</v>
      </c>
      <c r="H823" s="23" t="s">
        <v>4249</v>
      </c>
      <c r="I823" s="23" t="s">
        <v>2425</v>
      </c>
      <c r="J823" s="23" t="s">
        <v>3523</v>
      </c>
      <c r="K823" s="23" t="s">
        <v>112</v>
      </c>
      <c r="L823" s="23" t="s">
        <v>34</v>
      </c>
      <c r="M823" s="25">
        <v>235.14</v>
      </c>
      <c r="N823" s="23" t="s">
        <v>439</v>
      </c>
    </row>
    <row r="824" spans="1:14" x14ac:dyDescent="0.25">
      <c r="A824" s="23" t="s">
        <v>6310</v>
      </c>
      <c r="B824" s="23" t="s">
        <v>439</v>
      </c>
      <c r="C824" s="24">
        <v>45929</v>
      </c>
      <c r="D824" s="25">
        <v>14107</v>
      </c>
      <c r="E824" s="23" t="s">
        <v>4805</v>
      </c>
      <c r="F824" s="23" t="s">
        <v>40</v>
      </c>
      <c r="G824" s="23" t="s">
        <v>3511</v>
      </c>
      <c r="H824" s="23" t="s">
        <v>4233</v>
      </c>
      <c r="I824" s="23" t="s">
        <v>2423</v>
      </c>
      <c r="J824" s="23" t="s">
        <v>3512</v>
      </c>
      <c r="K824" s="23" t="s">
        <v>38</v>
      </c>
      <c r="L824" s="23" t="s">
        <v>493</v>
      </c>
      <c r="M824" s="25">
        <v>5357.88</v>
      </c>
      <c r="N824" s="23" t="s">
        <v>439</v>
      </c>
    </row>
    <row r="825" spans="1:14" x14ac:dyDescent="0.25">
      <c r="A825" s="23" t="s">
        <v>6304</v>
      </c>
      <c r="B825" s="23" t="s">
        <v>438</v>
      </c>
      <c r="C825" s="24">
        <v>45929</v>
      </c>
      <c r="D825" s="25">
        <v>14566</v>
      </c>
      <c r="E825" s="23" t="s">
        <v>4847</v>
      </c>
      <c r="F825" s="23" t="s">
        <v>20</v>
      </c>
      <c r="G825" s="23" t="s">
        <v>3513</v>
      </c>
      <c r="H825" s="23" t="s">
        <v>4239</v>
      </c>
      <c r="I825" s="23" t="s">
        <v>2423</v>
      </c>
      <c r="J825" s="23" t="s">
        <v>3516</v>
      </c>
      <c r="K825" s="23" t="s">
        <v>116</v>
      </c>
      <c r="L825" s="23" t="s">
        <v>21</v>
      </c>
      <c r="M825" s="25">
        <v>4451.68</v>
      </c>
      <c r="N825" s="23" t="s">
        <v>438</v>
      </c>
    </row>
    <row r="826" spans="1:14" x14ac:dyDescent="0.25">
      <c r="A826" s="23" t="s">
        <v>6288</v>
      </c>
      <c r="B826" s="23" t="s">
        <v>439</v>
      </c>
      <c r="C826" s="24">
        <v>45929</v>
      </c>
      <c r="D826" s="25">
        <v>13869</v>
      </c>
      <c r="E826" s="23" t="s">
        <v>4864</v>
      </c>
      <c r="F826" s="23" t="s">
        <v>29</v>
      </c>
      <c r="G826" s="23" t="s">
        <v>3520</v>
      </c>
      <c r="H826" s="23" t="s">
        <v>4249</v>
      </c>
      <c r="I826" s="23" t="s">
        <v>2424</v>
      </c>
      <c r="J826" s="23" t="s">
        <v>3512</v>
      </c>
      <c r="K826" s="23" t="s">
        <v>93</v>
      </c>
      <c r="L826" s="23" t="s">
        <v>34</v>
      </c>
      <c r="M826" s="25">
        <v>5076.75</v>
      </c>
      <c r="N826" s="23" t="s">
        <v>439</v>
      </c>
    </row>
    <row r="827" spans="1:14" x14ac:dyDescent="0.25">
      <c r="A827" s="23" t="s">
        <v>6319</v>
      </c>
      <c r="B827" s="23" t="s">
        <v>439</v>
      </c>
      <c r="C827" s="24">
        <v>45930</v>
      </c>
      <c r="D827" s="25">
        <v>3504</v>
      </c>
      <c r="E827" s="23" t="s">
        <v>4823</v>
      </c>
      <c r="F827" s="23" t="s">
        <v>20</v>
      </c>
      <c r="G827" s="23" t="s">
        <v>3521</v>
      </c>
      <c r="H827" s="23" t="s">
        <v>4253</v>
      </c>
      <c r="I827" s="23" t="s">
        <v>2426</v>
      </c>
      <c r="J827" s="23" t="s">
        <v>3516</v>
      </c>
      <c r="K827" s="23" t="s">
        <v>62</v>
      </c>
      <c r="L827" s="23" t="s">
        <v>64</v>
      </c>
      <c r="M827" s="25">
        <v>1644.55</v>
      </c>
      <c r="N827" s="23" t="s">
        <v>439</v>
      </c>
    </row>
    <row r="828" spans="1:14" x14ac:dyDescent="0.25">
      <c r="A828" s="23" t="s">
        <v>6290</v>
      </c>
      <c r="B828" s="23" t="s">
        <v>438</v>
      </c>
      <c r="C828" s="24">
        <v>45930</v>
      </c>
      <c r="D828" s="25">
        <v>5224</v>
      </c>
      <c r="E828" s="23" t="s">
        <v>4788</v>
      </c>
      <c r="F828" s="23" t="s">
        <v>15</v>
      </c>
      <c r="G828" s="23" t="s">
        <v>3515</v>
      </c>
      <c r="H828" s="23" t="s">
        <v>249</v>
      </c>
      <c r="I828" s="23" t="s">
        <v>2425</v>
      </c>
      <c r="J828" s="23" t="s">
        <v>3512</v>
      </c>
      <c r="K828" s="23" t="s">
        <v>43</v>
      </c>
      <c r="L828" s="23" t="s">
        <v>492</v>
      </c>
      <c r="M828" s="25">
        <v>2218.3000000000002</v>
      </c>
      <c r="N828" s="23" t="s">
        <v>438</v>
      </c>
    </row>
    <row r="829" spans="1:14" x14ac:dyDescent="0.25">
      <c r="A829" s="23" t="s">
        <v>6291</v>
      </c>
      <c r="B829" s="23" t="s">
        <v>438</v>
      </c>
      <c r="C829" s="24">
        <v>45930</v>
      </c>
      <c r="D829" s="25">
        <v>8869</v>
      </c>
      <c r="E829" s="23" t="s">
        <v>4790</v>
      </c>
      <c r="F829" s="23" t="s">
        <v>15</v>
      </c>
      <c r="G829" s="23" t="s">
        <v>3518</v>
      </c>
      <c r="H829" s="23" t="s">
        <v>238</v>
      </c>
      <c r="I829" s="23" t="s">
        <v>2422</v>
      </c>
      <c r="J829" s="23" t="s">
        <v>3516</v>
      </c>
      <c r="K829" s="23" t="s">
        <v>172</v>
      </c>
      <c r="L829" s="23" t="s">
        <v>16</v>
      </c>
      <c r="M829" s="25">
        <v>3382.47</v>
      </c>
      <c r="N829" s="23" t="s">
        <v>438</v>
      </c>
    </row>
    <row r="830" spans="1:14" x14ac:dyDescent="0.25">
      <c r="A830" s="23" t="s">
        <v>6292</v>
      </c>
      <c r="B830" s="23" t="s">
        <v>439</v>
      </c>
      <c r="C830" s="24">
        <v>45930</v>
      </c>
      <c r="D830" s="25">
        <v>12167</v>
      </c>
      <c r="E830" s="23" t="s">
        <v>4863</v>
      </c>
      <c r="F830" s="23" t="s">
        <v>15</v>
      </c>
      <c r="G830" s="23" t="s">
        <v>3515</v>
      </c>
      <c r="H830" s="23" t="s">
        <v>4238</v>
      </c>
      <c r="I830" s="23" t="s">
        <v>2424</v>
      </c>
      <c r="J830" s="23" t="s">
        <v>3516</v>
      </c>
      <c r="K830" s="23" t="s">
        <v>27</v>
      </c>
      <c r="L830" s="23" t="s">
        <v>16</v>
      </c>
      <c r="M830" s="25">
        <v>3648.89</v>
      </c>
      <c r="N830" s="23" t="s">
        <v>439</v>
      </c>
    </row>
    <row r="831" spans="1:14" x14ac:dyDescent="0.25">
      <c r="A831" s="23" t="s">
        <v>6293</v>
      </c>
      <c r="B831" s="23" t="s">
        <v>438</v>
      </c>
      <c r="C831" s="24">
        <v>45931</v>
      </c>
      <c r="D831" s="25">
        <v>12479</v>
      </c>
      <c r="E831" s="23" t="s">
        <v>4890</v>
      </c>
      <c r="F831" s="23" t="s">
        <v>15</v>
      </c>
      <c r="G831" s="23" t="s">
        <v>3524</v>
      </c>
      <c r="H831" s="23" t="s">
        <v>4245</v>
      </c>
      <c r="I831" s="23" t="s">
        <v>2425</v>
      </c>
      <c r="J831" s="23" t="s">
        <v>3512</v>
      </c>
      <c r="K831" s="23" t="s">
        <v>196</v>
      </c>
      <c r="L831" s="23" t="s">
        <v>492</v>
      </c>
      <c r="M831" s="25">
        <v>4835.01</v>
      </c>
      <c r="N831" s="23" t="s">
        <v>438</v>
      </c>
    </row>
    <row r="832" spans="1:14" x14ac:dyDescent="0.25">
      <c r="A832" s="23" t="s">
        <v>6301</v>
      </c>
      <c r="B832" s="23" t="s">
        <v>440</v>
      </c>
      <c r="C832" s="24">
        <v>45931</v>
      </c>
      <c r="D832" s="25">
        <v>3587</v>
      </c>
      <c r="E832" s="23" t="s">
        <v>4914</v>
      </c>
      <c r="F832" s="23" t="s">
        <v>15</v>
      </c>
      <c r="G832" s="23" t="s">
        <v>3524</v>
      </c>
      <c r="H832" s="23" t="s">
        <v>4245</v>
      </c>
      <c r="I832" s="23" t="s">
        <v>2423</v>
      </c>
      <c r="J832" s="23" t="s">
        <v>3516</v>
      </c>
      <c r="K832" s="23" t="s">
        <v>166</v>
      </c>
      <c r="L832" s="23" t="s">
        <v>492</v>
      </c>
      <c r="M832" s="25">
        <v>2181.6999999999998</v>
      </c>
      <c r="N832" s="23" t="s">
        <v>440</v>
      </c>
    </row>
    <row r="833" spans="1:14" x14ac:dyDescent="0.25">
      <c r="A833" s="23" t="s">
        <v>6326</v>
      </c>
      <c r="B833" s="23" t="s">
        <v>439</v>
      </c>
      <c r="C833" s="24">
        <v>45932</v>
      </c>
      <c r="D833" s="25">
        <v>19188</v>
      </c>
      <c r="E833" s="23" t="s">
        <v>4881</v>
      </c>
      <c r="F833" s="23" t="s">
        <v>29</v>
      </c>
      <c r="G833" s="23" t="s">
        <v>3519</v>
      </c>
      <c r="H833" s="23" t="s">
        <v>246</v>
      </c>
      <c r="I833" s="23" t="s">
        <v>2423</v>
      </c>
      <c r="J833" s="23" t="s">
        <v>3512</v>
      </c>
      <c r="K833" s="23" t="s">
        <v>23</v>
      </c>
      <c r="L833" s="23" t="s">
        <v>67</v>
      </c>
      <c r="M833" s="25">
        <v>5546.74</v>
      </c>
      <c r="N833" s="23" t="s">
        <v>439</v>
      </c>
    </row>
    <row r="834" spans="1:14" x14ac:dyDescent="0.25">
      <c r="A834" s="23" t="s">
        <v>6286</v>
      </c>
      <c r="B834" s="23" t="s">
        <v>443</v>
      </c>
      <c r="C834" s="24">
        <v>45935</v>
      </c>
      <c r="D834" s="25">
        <v>1507</v>
      </c>
      <c r="E834" s="23" t="s">
        <v>4858</v>
      </c>
      <c r="F834" s="23" t="s">
        <v>20</v>
      </c>
      <c r="G834" s="23" t="s">
        <v>3521</v>
      </c>
      <c r="H834" s="23" t="s">
        <v>4241</v>
      </c>
      <c r="I834" s="23" t="s">
        <v>2422</v>
      </c>
      <c r="J834" s="23" t="s">
        <v>3523</v>
      </c>
      <c r="K834" s="23" t="s">
        <v>13</v>
      </c>
      <c r="L834" s="23" t="s">
        <v>21</v>
      </c>
      <c r="M834" s="25">
        <v>729.75</v>
      </c>
      <c r="N834" s="23" t="s">
        <v>443</v>
      </c>
    </row>
    <row r="835" spans="1:14" x14ac:dyDescent="0.25">
      <c r="A835" s="23" t="s">
        <v>6304</v>
      </c>
      <c r="B835" s="23" t="s">
        <v>440</v>
      </c>
      <c r="C835" s="24">
        <v>45935</v>
      </c>
      <c r="D835" s="25">
        <v>21438</v>
      </c>
      <c r="E835" s="23" t="s">
        <v>4853</v>
      </c>
      <c r="F835" s="23" t="s">
        <v>20</v>
      </c>
      <c r="G835" s="23" t="s">
        <v>3513</v>
      </c>
      <c r="H835" s="23" t="s">
        <v>242</v>
      </c>
      <c r="I835" s="23" t="s">
        <v>2422</v>
      </c>
      <c r="J835" s="23" t="s">
        <v>3512</v>
      </c>
      <c r="K835" s="23" t="s">
        <v>126</v>
      </c>
      <c r="L835" s="23" t="s">
        <v>21</v>
      </c>
      <c r="M835" s="25">
        <v>7222.44</v>
      </c>
      <c r="N835" s="23" t="s">
        <v>440</v>
      </c>
    </row>
    <row r="836" spans="1:14" x14ac:dyDescent="0.25">
      <c r="A836" s="23" t="s">
        <v>6322</v>
      </c>
      <c r="B836" s="23" t="s">
        <v>438</v>
      </c>
      <c r="C836" s="24">
        <v>45935</v>
      </c>
      <c r="D836" s="25">
        <v>1200</v>
      </c>
      <c r="E836" s="23" t="s">
        <v>4829</v>
      </c>
      <c r="F836" s="23" t="s">
        <v>15</v>
      </c>
      <c r="G836" s="23" t="s">
        <v>3515</v>
      </c>
      <c r="H836" s="23" t="s">
        <v>4244</v>
      </c>
      <c r="I836" s="23" t="s">
        <v>2424</v>
      </c>
      <c r="J836" s="23" t="s">
        <v>3514</v>
      </c>
      <c r="K836" s="23" t="s">
        <v>60</v>
      </c>
      <c r="L836" s="23" t="s">
        <v>25</v>
      </c>
      <c r="M836" s="25">
        <v>367.22</v>
      </c>
      <c r="N836" s="23" t="s">
        <v>438</v>
      </c>
    </row>
    <row r="837" spans="1:14" x14ac:dyDescent="0.25">
      <c r="A837" s="23" t="s">
        <v>6289</v>
      </c>
      <c r="B837" s="23" t="s">
        <v>442</v>
      </c>
      <c r="C837" s="24">
        <v>45935</v>
      </c>
      <c r="D837" s="25">
        <v>17689</v>
      </c>
      <c r="E837" s="23" t="s">
        <v>4907</v>
      </c>
      <c r="F837" s="23" t="s">
        <v>15</v>
      </c>
      <c r="G837" s="23" t="s">
        <v>3515</v>
      </c>
      <c r="H837" s="23" t="s">
        <v>4244</v>
      </c>
      <c r="I837" s="23" t="s">
        <v>2426</v>
      </c>
      <c r="J837" s="23" t="s">
        <v>3512</v>
      </c>
      <c r="K837" s="23" t="s">
        <v>69</v>
      </c>
      <c r="L837" s="23" t="s">
        <v>25</v>
      </c>
      <c r="M837" s="25">
        <v>7658.96</v>
      </c>
      <c r="N837" s="23" t="s">
        <v>442</v>
      </c>
    </row>
    <row r="838" spans="1:14" x14ac:dyDescent="0.25">
      <c r="A838" s="23" t="s">
        <v>6297</v>
      </c>
      <c r="B838" s="23" t="s">
        <v>440</v>
      </c>
      <c r="C838" s="24">
        <v>45935</v>
      </c>
      <c r="D838" s="25">
        <v>4889</v>
      </c>
      <c r="E838" s="23" t="s">
        <v>4902</v>
      </c>
      <c r="F838" s="23" t="s">
        <v>20</v>
      </c>
      <c r="G838" s="23" t="s">
        <v>3513</v>
      </c>
      <c r="H838" s="23" t="s">
        <v>4235</v>
      </c>
      <c r="I838" s="23" t="s">
        <v>2425</v>
      </c>
      <c r="J838" s="23" t="s">
        <v>3514</v>
      </c>
      <c r="K838" s="23" t="s">
        <v>13</v>
      </c>
      <c r="L838" s="23" t="s">
        <v>491</v>
      </c>
      <c r="M838" s="25">
        <v>1419.48</v>
      </c>
      <c r="N838" s="23" t="s">
        <v>440</v>
      </c>
    </row>
    <row r="839" spans="1:14" x14ac:dyDescent="0.25">
      <c r="A839" s="23" t="s">
        <v>6312</v>
      </c>
      <c r="B839" s="23" t="s">
        <v>439</v>
      </c>
      <c r="C839" s="24">
        <v>45937</v>
      </c>
      <c r="D839" s="25">
        <v>6222</v>
      </c>
      <c r="E839" s="23" t="s">
        <v>4855</v>
      </c>
      <c r="F839" s="23" t="s">
        <v>20</v>
      </c>
      <c r="G839" s="23" t="s">
        <v>3513</v>
      </c>
      <c r="H839" s="23" t="s">
        <v>4235</v>
      </c>
      <c r="I839" s="23" t="s">
        <v>2426</v>
      </c>
      <c r="J839" s="23" t="s">
        <v>3516</v>
      </c>
      <c r="K839" s="23" t="s">
        <v>93</v>
      </c>
      <c r="L839" s="23" t="s">
        <v>491</v>
      </c>
      <c r="M839" s="25">
        <v>1756.26</v>
      </c>
      <c r="N839" s="23" t="s">
        <v>439</v>
      </c>
    </row>
    <row r="840" spans="1:14" x14ac:dyDescent="0.25">
      <c r="A840" s="23" t="s">
        <v>6308</v>
      </c>
      <c r="B840" s="23" t="s">
        <v>439</v>
      </c>
      <c r="C840" s="24">
        <v>45937</v>
      </c>
      <c r="D840" s="25">
        <v>5193</v>
      </c>
      <c r="E840" s="23" t="s">
        <v>4873</v>
      </c>
      <c r="F840" s="23" t="s">
        <v>20</v>
      </c>
      <c r="G840" s="23" t="s">
        <v>3513</v>
      </c>
      <c r="H840" s="23" t="s">
        <v>4236</v>
      </c>
      <c r="I840" s="23" t="s">
        <v>2426</v>
      </c>
      <c r="J840" s="23" t="s">
        <v>3512</v>
      </c>
      <c r="K840" s="23" t="s">
        <v>112</v>
      </c>
      <c r="L840" s="23" t="s">
        <v>491</v>
      </c>
      <c r="M840" s="25">
        <v>2458.66</v>
      </c>
      <c r="N840" s="23" t="s">
        <v>439</v>
      </c>
    </row>
    <row r="841" spans="1:14" x14ac:dyDescent="0.25">
      <c r="A841" s="23" t="s">
        <v>6293</v>
      </c>
      <c r="B841" s="23" t="s">
        <v>439</v>
      </c>
      <c r="C841" s="24">
        <v>45938</v>
      </c>
      <c r="D841" s="25">
        <v>1579</v>
      </c>
      <c r="E841" s="23" t="s">
        <v>4850</v>
      </c>
      <c r="F841" s="23" t="s">
        <v>15</v>
      </c>
      <c r="G841" s="23" t="s">
        <v>3517</v>
      </c>
      <c r="H841" s="23" t="s">
        <v>4252</v>
      </c>
      <c r="I841" s="23" t="s">
        <v>2426</v>
      </c>
      <c r="J841" s="23" t="s">
        <v>3514</v>
      </c>
      <c r="K841" s="23" t="s">
        <v>45</v>
      </c>
      <c r="L841" s="23" t="s">
        <v>25</v>
      </c>
      <c r="M841" s="25">
        <v>533.38</v>
      </c>
      <c r="N841" s="23" t="s">
        <v>439</v>
      </c>
    </row>
    <row r="842" spans="1:14" x14ac:dyDescent="0.25">
      <c r="A842" s="23" t="s">
        <v>6301</v>
      </c>
      <c r="B842" s="23" t="s">
        <v>439</v>
      </c>
      <c r="C842" s="24">
        <v>45939</v>
      </c>
      <c r="D842" s="25">
        <v>8462</v>
      </c>
      <c r="E842" s="23" t="s">
        <v>4846</v>
      </c>
      <c r="F842" s="23" t="s">
        <v>15</v>
      </c>
      <c r="G842" s="23" t="s">
        <v>3515</v>
      </c>
      <c r="H842" s="23" t="s">
        <v>4238</v>
      </c>
      <c r="I842" s="23" t="s">
        <v>2424</v>
      </c>
      <c r="J842" s="23" t="s">
        <v>3516</v>
      </c>
      <c r="K842" s="23" t="s">
        <v>164</v>
      </c>
      <c r="L842" s="23" t="s">
        <v>492</v>
      </c>
      <c r="M842" s="25">
        <v>2313.5100000000002</v>
      </c>
      <c r="N842" s="23" t="s">
        <v>439</v>
      </c>
    </row>
    <row r="843" spans="1:14" x14ac:dyDescent="0.25">
      <c r="A843" s="23" t="s">
        <v>6302</v>
      </c>
      <c r="B843" s="23" t="s">
        <v>439</v>
      </c>
      <c r="C843" s="24">
        <v>45940</v>
      </c>
      <c r="D843" s="25">
        <v>6486</v>
      </c>
      <c r="E843" s="23" t="s">
        <v>4849</v>
      </c>
      <c r="F843" s="23" t="s">
        <v>15</v>
      </c>
      <c r="G843" s="23" t="s">
        <v>3524</v>
      </c>
      <c r="H843" s="23" t="s">
        <v>226</v>
      </c>
      <c r="I843" s="23" t="s">
        <v>2425</v>
      </c>
      <c r="J843" s="23" t="s">
        <v>3512</v>
      </c>
      <c r="K843" s="23" t="s">
        <v>23</v>
      </c>
      <c r="L843" s="23" t="s">
        <v>16</v>
      </c>
      <c r="M843" s="25">
        <v>1828.87</v>
      </c>
      <c r="N843" s="23" t="s">
        <v>439</v>
      </c>
    </row>
    <row r="844" spans="1:14" x14ac:dyDescent="0.25">
      <c r="A844" s="23" t="s">
        <v>6286</v>
      </c>
      <c r="B844" s="23" t="s">
        <v>439</v>
      </c>
      <c r="C844" s="24">
        <v>45940</v>
      </c>
      <c r="D844" s="25">
        <v>1493</v>
      </c>
      <c r="E844" s="23" t="s">
        <v>4834</v>
      </c>
      <c r="F844" s="23" t="s">
        <v>20</v>
      </c>
      <c r="G844" s="23" t="s">
        <v>3521</v>
      </c>
      <c r="H844" s="23" t="s">
        <v>4234</v>
      </c>
      <c r="I844" s="23" t="s">
        <v>2423</v>
      </c>
      <c r="J844" s="23" t="s">
        <v>3514</v>
      </c>
      <c r="K844" s="23" t="s">
        <v>201</v>
      </c>
      <c r="L844" s="23" t="s">
        <v>64</v>
      </c>
      <c r="M844" s="25">
        <v>428.24</v>
      </c>
      <c r="N844" s="23" t="s">
        <v>439</v>
      </c>
    </row>
    <row r="845" spans="1:14" x14ac:dyDescent="0.25">
      <c r="A845" s="23" t="s">
        <v>6324</v>
      </c>
      <c r="B845" s="23" t="s">
        <v>440</v>
      </c>
      <c r="C845" s="24">
        <v>45940</v>
      </c>
      <c r="D845" s="25">
        <v>2493</v>
      </c>
      <c r="E845" s="23" t="s">
        <v>4891</v>
      </c>
      <c r="F845" s="23" t="s">
        <v>15</v>
      </c>
      <c r="G845" s="23" t="s">
        <v>3524</v>
      </c>
      <c r="H845" s="23" t="s">
        <v>4245</v>
      </c>
      <c r="I845" s="23" t="s">
        <v>2422</v>
      </c>
      <c r="J845" s="23" t="s">
        <v>3523</v>
      </c>
      <c r="K845" s="23" t="s">
        <v>119</v>
      </c>
      <c r="L845" s="23" t="s">
        <v>16</v>
      </c>
      <c r="M845" s="25">
        <v>1432.07</v>
      </c>
      <c r="N845" s="23" t="s">
        <v>440</v>
      </c>
    </row>
    <row r="846" spans="1:14" x14ac:dyDescent="0.25">
      <c r="A846" s="23" t="s">
        <v>6288</v>
      </c>
      <c r="B846" s="23" t="s">
        <v>439</v>
      </c>
      <c r="C846" s="24">
        <v>45940</v>
      </c>
      <c r="D846" s="25">
        <v>6986</v>
      </c>
      <c r="E846" s="23" t="s">
        <v>4889</v>
      </c>
      <c r="F846" s="23" t="s">
        <v>29</v>
      </c>
      <c r="G846" s="23" t="s">
        <v>3520</v>
      </c>
      <c r="H846" s="23" t="s">
        <v>4259</v>
      </c>
      <c r="I846" s="23" t="s">
        <v>2422</v>
      </c>
      <c r="J846" s="23" t="s">
        <v>3526</v>
      </c>
      <c r="K846" s="23" t="s">
        <v>93</v>
      </c>
      <c r="L846" s="23" t="s">
        <v>34</v>
      </c>
      <c r="M846" s="25">
        <v>2486.27</v>
      </c>
      <c r="N846" s="23" t="s">
        <v>439</v>
      </c>
    </row>
    <row r="847" spans="1:14" x14ac:dyDescent="0.25">
      <c r="A847" s="23" t="s">
        <v>6325</v>
      </c>
      <c r="B847" s="23" t="s">
        <v>440</v>
      </c>
      <c r="C847" s="24">
        <v>45941</v>
      </c>
      <c r="D847" s="25">
        <v>9627</v>
      </c>
      <c r="E847" s="23" t="s">
        <v>4860</v>
      </c>
      <c r="F847" s="23" t="s">
        <v>40</v>
      </c>
      <c r="G847" s="23" t="s">
        <v>3527</v>
      </c>
      <c r="H847" s="23" t="s">
        <v>4263</v>
      </c>
      <c r="I847" s="23" t="s">
        <v>2424</v>
      </c>
      <c r="J847" s="23" t="s">
        <v>3512</v>
      </c>
      <c r="K847" s="23" t="s">
        <v>139</v>
      </c>
      <c r="L847" s="23" t="s">
        <v>493</v>
      </c>
      <c r="M847" s="25">
        <v>3316</v>
      </c>
      <c r="N847" s="23" t="s">
        <v>440</v>
      </c>
    </row>
    <row r="848" spans="1:14" x14ac:dyDescent="0.25">
      <c r="A848" s="23" t="s">
        <v>6307</v>
      </c>
      <c r="B848" s="23" t="s">
        <v>439</v>
      </c>
      <c r="C848" s="24">
        <v>45941</v>
      </c>
      <c r="D848" s="25">
        <v>1957</v>
      </c>
      <c r="E848" s="23" t="s">
        <v>4856</v>
      </c>
      <c r="F848" s="23" t="s">
        <v>29</v>
      </c>
      <c r="G848" s="23" t="s">
        <v>3520</v>
      </c>
      <c r="H848" s="23" t="s">
        <v>4243</v>
      </c>
      <c r="I848" s="23" t="s">
        <v>2422</v>
      </c>
      <c r="J848" s="23" t="s">
        <v>3526</v>
      </c>
      <c r="K848" s="23" t="s">
        <v>43</v>
      </c>
      <c r="L848" s="23" t="s">
        <v>34</v>
      </c>
      <c r="M848" s="25">
        <v>918.71</v>
      </c>
      <c r="N848" s="23" t="s">
        <v>439</v>
      </c>
    </row>
    <row r="849" spans="1:14" x14ac:dyDescent="0.25">
      <c r="A849" s="23" t="s">
        <v>6291</v>
      </c>
      <c r="B849" s="23" t="s">
        <v>439</v>
      </c>
      <c r="C849" s="24">
        <v>45941</v>
      </c>
      <c r="D849" s="25">
        <v>1970</v>
      </c>
      <c r="E849" s="23" t="s">
        <v>4908</v>
      </c>
      <c r="F849" s="23" t="s">
        <v>15</v>
      </c>
      <c r="G849" s="23" t="s">
        <v>3518</v>
      </c>
      <c r="H849" s="23" t="s">
        <v>238</v>
      </c>
      <c r="I849" s="23" t="s">
        <v>2425</v>
      </c>
      <c r="J849" s="23" t="s">
        <v>3514</v>
      </c>
      <c r="K849" s="23" t="s">
        <v>126</v>
      </c>
      <c r="L849" s="23" t="s">
        <v>492</v>
      </c>
      <c r="M849" s="25">
        <v>811.32</v>
      </c>
      <c r="N849" s="23" t="s">
        <v>439</v>
      </c>
    </row>
    <row r="850" spans="1:14" x14ac:dyDescent="0.25">
      <c r="A850" s="23" t="s">
        <v>6328</v>
      </c>
      <c r="B850" s="23" t="s">
        <v>439</v>
      </c>
      <c r="C850" s="24">
        <v>45942</v>
      </c>
      <c r="D850" s="25">
        <v>666</v>
      </c>
      <c r="E850" s="23" t="s">
        <v>4872</v>
      </c>
      <c r="F850" s="23" t="s">
        <v>29</v>
      </c>
      <c r="G850" s="23" t="s">
        <v>3520</v>
      </c>
      <c r="H850" s="23" t="s">
        <v>4259</v>
      </c>
      <c r="I850" s="23" t="s">
        <v>2422</v>
      </c>
      <c r="J850" s="23" t="s">
        <v>3523</v>
      </c>
      <c r="K850" s="23" t="s">
        <v>162</v>
      </c>
      <c r="L850" s="23" t="s">
        <v>30</v>
      </c>
      <c r="M850" s="25">
        <v>296.43</v>
      </c>
      <c r="N850" s="23" t="s">
        <v>439</v>
      </c>
    </row>
    <row r="851" spans="1:14" x14ac:dyDescent="0.25">
      <c r="A851" s="23" t="s">
        <v>6300</v>
      </c>
      <c r="B851" s="23" t="s">
        <v>438</v>
      </c>
      <c r="C851" s="24">
        <v>45943</v>
      </c>
      <c r="D851" s="25">
        <v>252</v>
      </c>
      <c r="E851" s="23" t="s">
        <v>4840</v>
      </c>
      <c r="F851" s="23" t="s">
        <v>20</v>
      </c>
      <c r="G851" s="23" t="s">
        <v>3521</v>
      </c>
      <c r="H851" s="23" t="s">
        <v>4234</v>
      </c>
      <c r="I851" s="23" t="s">
        <v>2422</v>
      </c>
      <c r="J851" s="23" t="s">
        <v>3526</v>
      </c>
      <c r="K851" s="23" t="s">
        <v>152</v>
      </c>
      <c r="L851" s="23" t="s">
        <v>64</v>
      </c>
      <c r="M851" s="25">
        <v>102.38</v>
      </c>
      <c r="N851" s="23" t="s">
        <v>438</v>
      </c>
    </row>
    <row r="852" spans="1:14" x14ac:dyDescent="0.25">
      <c r="A852" s="23" t="s">
        <v>6301</v>
      </c>
      <c r="B852" s="23" t="s">
        <v>439</v>
      </c>
      <c r="C852" s="24">
        <v>45943</v>
      </c>
      <c r="D852" s="25">
        <v>4763</v>
      </c>
      <c r="E852" s="23" t="s">
        <v>4862</v>
      </c>
      <c r="F852" s="23" t="s">
        <v>15</v>
      </c>
      <c r="G852" s="23" t="s">
        <v>3515</v>
      </c>
      <c r="H852" s="23" t="s">
        <v>249</v>
      </c>
      <c r="I852" s="23" t="s">
        <v>2422</v>
      </c>
      <c r="J852" s="23" t="s">
        <v>3516</v>
      </c>
      <c r="K852" s="23" t="s">
        <v>145</v>
      </c>
      <c r="L852" s="23" t="s">
        <v>492</v>
      </c>
      <c r="M852" s="25">
        <v>1625.5</v>
      </c>
      <c r="N852" s="23" t="s">
        <v>439</v>
      </c>
    </row>
    <row r="853" spans="1:14" x14ac:dyDescent="0.25">
      <c r="A853" s="23" t="s">
        <v>6285</v>
      </c>
      <c r="B853" s="23" t="s">
        <v>438</v>
      </c>
      <c r="C853" s="24">
        <v>45943</v>
      </c>
      <c r="D853" s="25">
        <v>1806</v>
      </c>
      <c r="E853" s="23" t="s">
        <v>4866</v>
      </c>
      <c r="F853" s="23" t="s">
        <v>20</v>
      </c>
      <c r="G853" s="23" t="s">
        <v>3513</v>
      </c>
      <c r="H853" s="23" t="s">
        <v>242</v>
      </c>
      <c r="I853" s="23" t="s">
        <v>2422</v>
      </c>
      <c r="J853" s="23" t="s">
        <v>3514</v>
      </c>
      <c r="K853" s="23" t="s">
        <v>36</v>
      </c>
      <c r="L853" s="23" t="s">
        <v>64</v>
      </c>
      <c r="M853" s="25">
        <v>719.5</v>
      </c>
      <c r="N853" s="23" t="s">
        <v>438</v>
      </c>
    </row>
    <row r="854" spans="1:14" x14ac:dyDescent="0.25">
      <c r="A854" s="23" t="s">
        <v>6286</v>
      </c>
      <c r="B854" s="23" t="s">
        <v>439</v>
      </c>
      <c r="C854" s="24">
        <v>45943</v>
      </c>
      <c r="D854" s="25">
        <v>1963</v>
      </c>
      <c r="E854" s="23" t="s">
        <v>4888</v>
      </c>
      <c r="F854" s="23" t="s">
        <v>20</v>
      </c>
      <c r="G854" s="23" t="s">
        <v>3513</v>
      </c>
      <c r="H854" s="23" t="s">
        <v>242</v>
      </c>
      <c r="I854" s="23" t="s">
        <v>2422</v>
      </c>
      <c r="J854" s="23" t="s">
        <v>3523</v>
      </c>
      <c r="K854" s="23" t="s">
        <v>32</v>
      </c>
      <c r="L854" s="23" t="s">
        <v>21</v>
      </c>
      <c r="M854" s="25">
        <v>466.48</v>
      </c>
      <c r="N854" s="23" t="s">
        <v>439</v>
      </c>
    </row>
    <row r="855" spans="1:14" x14ac:dyDescent="0.25">
      <c r="A855" s="23" t="s">
        <v>6304</v>
      </c>
      <c r="B855" s="23" t="s">
        <v>439</v>
      </c>
      <c r="C855" s="24">
        <v>45943</v>
      </c>
      <c r="D855" s="25">
        <v>1825</v>
      </c>
      <c r="E855" s="23" t="s">
        <v>4909</v>
      </c>
      <c r="F855" s="23" t="s">
        <v>20</v>
      </c>
      <c r="G855" s="23" t="s">
        <v>3521</v>
      </c>
      <c r="H855" s="23" t="s">
        <v>222</v>
      </c>
      <c r="I855" s="23" t="s">
        <v>2422</v>
      </c>
      <c r="J855" s="23" t="s">
        <v>3514</v>
      </c>
      <c r="K855" s="23" t="s">
        <v>85</v>
      </c>
      <c r="L855" s="23" t="s">
        <v>21</v>
      </c>
      <c r="M855" s="25">
        <v>640.23</v>
      </c>
      <c r="N855" s="23" t="s">
        <v>439</v>
      </c>
    </row>
    <row r="856" spans="1:14" x14ac:dyDescent="0.25">
      <c r="A856" s="23" t="s">
        <v>6296</v>
      </c>
      <c r="B856" s="23" t="s">
        <v>439</v>
      </c>
      <c r="C856" s="24">
        <v>45944</v>
      </c>
      <c r="D856" s="25">
        <v>3546</v>
      </c>
      <c r="E856" s="23" t="s">
        <v>4859</v>
      </c>
      <c r="F856" s="23" t="s">
        <v>20</v>
      </c>
      <c r="G856" s="23" t="s">
        <v>3513</v>
      </c>
      <c r="H856" s="23" t="s">
        <v>4239</v>
      </c>
      <c r="I856" s="23" t="s">
        <v>2423</v>
      </c>
      <c r="J856" s="23" t="s">
        <v>3512</v>
      </c>
      <c r="K856" s="23" t="s">
        <v>85</v>
      </c>
      <c r="L856" s="23" t="s">
        <v>491</v>
      </c>
      <c r="M856" s="25">
        <v>980.54</v>
      </c>
      <c r="N856" s="23" t="s">
        <v>439</v>
      </c>
    </row>
    <row r="857" spans="1:14" x14ac:dyDescent="0.25">
      <c r="A857" s="23" t="s">
        <v>6306</v>
      </c>
      <c r="B857" s="23" t="s">
        <v>439</v>
      </c>
      <c r="C857" s="24">
        <v>45947</v>
      </c>
      <c r="D857" s="25">
        <v>2390</v>
      </c>
      <c r="E857" s="23" t="s">
        <v>4839</v>
      </c>
      <c r="F857" s="23" t="s">
        <v>50</v>
      </c>
      <c r="G857" s="23" t="s">
        <v>3525</v>
      </c>
      <c r="H857" s="23" t="s">
        <v>4255</v>
      </c>
      <c r="I857" s="23" t="s">
        <v>2424</v>
      </c>
      <c r="J857" s="23" t="s">
        <v>3514</v>
      </c>
      <c r="K857" s="23" t="s">
        <v>57</v>
      </c>
      <c r="L857" s="23" t="s">
        <v>87</v>
      </c>
      <c r="M857" s="25">
        <v>850.32</v>
      </c>
      <c r="N857" s="23" t="s">
        <v>439</v>
      </c>
    </row>
    <row r="858" spans="1:14" x14ac:dyDescent="0.25">
      <c r="A858" s="23" t="s">
        <v>6297</v>
      </c>
      <c r="B858" s="23" t="s">
        <v>440</v>
      </c>
      <c r="C858" s="24">
        <v>45947</v>
      </c>
      <c r="D858" s="25">
        <v>3916</v>
      </c>
      <c r="E858" s="23" t="s">
        <v>4905</v>
      </c>
      <c r="F858" s="23" t="s">
        <v>20</v>
      </c>
      <c r="G858" s="23" t="s">
        <v>3521</v>
      </c>
      <c r="H858" s="23" t="s">
        <v>4234</v>
      </c>
      <c r="I858" s="23" t="s">
        <v>2422</v>
      </c>
      <c r="J858" s="23" t="s">
        <v>3512</v>
      </c>
      <c r="K858" s="23" t="s">
        <v>169</v>
      </c>
      <c r="L858" s="23" t="s">
        <v>491</v>
      </c>
      <c r="M858" s="25">
        <v>1012.2</v>
      </c>
      <c r="N858" s="23" t="s">
        <v>440</v>
      </c>
    </row>
    <row r="859" spans="1:14" x14ac:dyDescent="0.25">
      <c r="A859" s="23" t="s">
        <v>6333</v>
      </c>
      <c r="B859" s="23" t="s">
        <v>439</v>
      </c>
      <c r="C859" s="24">
        <v>45948</v>
      </c>
      <c r="D859" s="25">
        <v>9078</v>
      </c>
      <c r="E859" s="23" t="s">
        <v>4851</v>
      </c>
      <c r="F859" s="23" t="s">
        <v>40</v>
      </c>
      <c r="G859" s="23" t="s">
        <v>3527</v>
      </c>
      <c r="H859" s="23" t="s">
        <v>4263</v>
      </c>
      <c r="I859" s="23" t="s">
        <v>2425</v>
      </c>
      <c r="J859" s="23" t="s">
        <v>3512</v>
      </c>
      <c r="K859" s="23" t="s">
        <v>192</v>
      </c>
      <c r="L859" s="23" t="s">
        <v>493</v>
      </c>
      <c r="M859" s="25">
        <v>4223.2</v>
      </c>
      <c r="N859" s="23" t="s">
        <v>439</v>
      </c>
    </row>
    <row r="860" spans="1:14" x14ac:dyDescent="0.25">
      <c r="A860" s="23" t="s">
        <v>6292</v>
      </c>
      <c r="B860" s="23" t="s">
        <v>439</v>
      </c>
      <c r="C860" s="24">
        <v>45949</v>
      </c>
      <c r="D860" s="25">
        <v>1765</v>
      </c>
      <c r="E860" s="23" t="s">
        <v>4898</v>
      </c>
      <c r="F860" s="23" t="s">
        <v>15</v>
      </c>
      <c r="G860" s="23" t="s">
        <v>3515</v>
      </c>
      <c r="H860" s="23" t="s">
        <v>249</v>
      </c>
      <c r="I860" s="23" t="s">
        <v>2425</v>
      </c>
      <c r="J860" s="23" t="s">
        <v>3514</v>
      </c>
      <c r="K860" s="23" t="s">
        <v>27</v>
      </c>
      <c r="L860" s="23" t="s">
        <v>492</v>
      </c>
      <c r="M860" s="25">
        <v>721.72</v>
      </c>
      <c r="N860" s="23" t="s">
        <v>439</v>
      </c>
    </row>
    <row r="861" spans="1:14" x14ac:dyDescent="0.25">
      <c r="A861" s="23" t="s">
        <v>6309</v>
      </c>
      <c r="B861" s="23" t="s">
        <v>438</v>
      </c>
      <c r="C861" s="24">
        <v>45950</v>
      </c>
      <c r="D861" s="25">
        <v>3791</v>
      </c>
      <c r="E861" s="23" t="s">
        <v>4912</v>
      </c>
      <c r="F861" s="23" t="s">
        <v>40</v>
      </c>
      <c r="G861" s="23" t="s">
        <v>3527</v>
      </c>
      <c r="H861" s="23" t="s">
        <v>4261</v>
      </c>
      <c r="I861" s="23" t="s">
        <v>2422</v>
      </c>
      <c r="J861" s="23" t="s">
        <v>3516</v>
      </c>
      <c r="K861" s="23" t="s">
        <v>155</v>
      </c>
      <c r="L861" s="23" t="s">
        <v>493</v>
      </c>
      <c r="M861" s="25">
        <v>1926</v>
      </c>
      <c r="N861" s="23" t="s">
        <v>438</v>
      </c>
    </row>
    <row r="862" spans="1:14" x14ac:dyDescent="0.25">
      <c r="A862" s="23" t="s">
        <v>6330</v>
      </c>
      <c r="B862" s="23" t="s">
        <v>438</v>
      </c>
      <c r="C862" s="24">
        <v>45952</v>
      </c>
      <c r="D862" s="25">
        <v>2719</v>
      </c>
      <c r="E862" s="23" t="s">
        <v>4826</v>
      </c>
      <c r="F862" s="23" t="s">
        <v>50</v>
      </c>
      <c r="G862" s="23" t="s">
        <v>3525</v>
      </c>
      <c r="H862" s="23" t="s">
        <v>4258</v>
      </c>
      <c r="I862" s="23" t="s">
        <v>2424</v>
      </c>
      <c r="J862" s="23" t="s">
        <v>3512</v>
      </c>
      <c r="K862" s="23" t="s">
        <v>69</v>
      </c>
      <c r="L862" s="23" t="s">
        <v>51</v>
      </c>
      <c r="M862" s="25">
        <v>1321.63</v>
      </c>
      <c r="N862" s="23" t="s">
        <v>438</v>
      </c>
    </row>
    <row r="863" spans="1:14" x14ac:dyDescent="0.25">
      <c r="A863" s="23" t="s">
        <v>6285</v>
      </c>
      <c r="B863" s="23" t="s">
        <v>439</v>
      </c>
      <c r="C863" s="24">
        <v>45952</v>
      </c>
      <c r="D863" s="25">
        <v>3481</v>
      </c>
      <c r="E863" s="23" t="s">
        <v>4867</v>
      </c>
      <c r="F863" s="23" t="s">
        <v>20</v>
      </c>
      <c r="G863" s="23" t="s">
        <v>3521</v>
      </c>
      <c r="H863" s="23" t="s">
        <v>4246</v>
      </c>
      <c r="I863" s="23" t="s">
        <v>2425</v>
      </c>
      <c r="J863" s="23" t="s">
        <v>3516</v>
      </c>
      <c r="K863" s="23" t="s">
        <v>123</v>
      </c>
      <c r="L863" s="23" t="s">
        <v>491</v>
      </c>
      <c r="M863" s="25">
        <v>1163.22</v>
      </c>
      <c r="N863" s="23" t="s">
        <v>439</v>
      </c>
    </row>
    <row r="864" spans="1:14" x14ac:dyDescent="0.25">
      <c r="A864" s="23" t="s">
        <v>6303</v>
      </c>
      <c r="B864" s="23" t="s">
        <v>438</v>
      </c>
      <c r="C864" s="24">
        <v>45952</v>
      </c>
      <c r="D864" s="25">
        <v>5730</v>
      </c>
      <c r="E864" s="23" t="s">
        <v>4883</v>
      </c>
      <c r="F864" s="23" t="s">
        <v>29</v>
      </c>
      <c r="G864" s="23" t="s">
        <v>3520</v>
      </c>
      <c r="H864" s="23" t="s">
        <v>4249</v>
      </c>
      <c r="I864" s="23" t="s">
        <v>2422</v>
      </c>
      <c r="J864" s="23" t="s">
        <v>3516</v>
      </c>
      <c r="K864" s="23" t="s">
        <v>116</v>
      </c>
      <c r="L864" s="23" t="s">
        <v>34</v>
      </c>
      <c r="M864" s="25">
        <v>1575.64</v>
      </c>
      <c r="N864" s="23" t="s">
        <v>438</v>
      </c>
    </row>
    <row r="865" spans="1:14" x14ac:dyDescent="0.25">
      <c r="A865" s="23" t="s">
        <v>6287</v>
      </c>
      <c r="B865" s="23" t="s">
        <v>438</v>
      </c>
      <c r="C865" s="24">
        <v>45953</v>
      </c>
      <c r="D865" s="25">
        <v>6846</v>
      </c>
      <c r="E865" s="23" t="s">
        <v>4833</v>
      </c>
      <c r="F865" s="23" t="s">
        <v>29</v>
      </c>
      <c r="G865" s="23" t="s">
        <v>3520</v>
      </c>
      <c r="H865" s="23" t="s">
        <v>4243</v>
      </c>
      <c r="I865" s="23" t="s">
        <v>2423</v>
      </c>
      <c r="J865" s="23" t="s">
        <v>3512</v>
      </c>
      <c r="K865" s="23" t="s">
        <v>62</v>
      </c>
      <c r="L865" s="23" t="s">
        <v>34</v>
      </c>
      <c r="M865" s="25">
        <v>1961.67</v>
      </c>
      <c r="N865" s="23" t="s">
        <v>438</v>
      </c>
    </row>
    <row r="866" spans="1:14" x14ac:dyDescent="0.25">
      <c r="A866" s="23" t="s">
        <v>6322</v>
      </c>
      <c r="B866" s="23" t="s">
        <v>439</v>
      </c>
      <c r="C866" s="24">
        <v>45953</v>
      </c>
      <c r="D866" s="25">
        <v>1114</v>
      </c>
      <c r="E866" s="23" t="s">
        <v>4861</v>
      </c>
      <c r="F866" s="23" t="s">
        <v>15</v>
      </c>
      <c r="G866" s="23" t="s">
        <v>3515</v>
      </c>
      <c r="H866" s="23" t="s">
        <v>4238</v>
      </c>
      <c r="I866" s="23" t="s">
        <v>2422</v>
      </c>
      <c r="J866" s="23" t="s">
        <v>3514</v>
      </c>
      <c r="K866" s="23" t="s">
        <v>48</v>
      </c>
      <c r="L866" s="23" t="s">
        <v>25</v>
      </c>
      <c r="M866" s="25">
        <v>622.59</v>
      </c>
      <c r="N866" s="23" t="s">
        <v>439</v>
      </c>
    </row>
    <row r="867" spans="1:14" x14ac:dyDescent="0.25">
      <c r="A867" s="23" t="s">
        <v>6315</v>
      </c>
      <c r="B867" s="23" t="s">
        <v>440</v>
      </c>
      <c r="C867" s="24">
        <v>45953</v>
      </c>
      <c r="D867" s="25">
        <v>1050</v>
      </c>
      <c r="E867" s="23" t="s">
        <v>4892</v>
      </c>
      <c r="F867" s="23" t="s">
        <v>29</v>
      </c>
      <c r="G867" s="23" t="s">
        <v>3520</v>
      </c>
      <c r="H867" s="23" t="s">
        <v>4249</v>
      </c>
      <c r="I867" s="23" t="s">
        <v>2425</v>
      </c>
      <c r="J867" s="23" t="s">
        <v>3514</v>
      </c>
      <c r="K867" s="23" t="s">
        <v>164</v>
      </c>
      <c r="L867" s="23" t="s">
        <v>34</v>
      </c>
      <c r="M867" s="25">
        <v>331.82</v>
      </c>
      <c r="N867" s="23" t="s">
        <v>440</v>
      </c>
    </row>
    <row r="868" spans="1:14" x14ac:dyDescent="0.25">
      <c r="A868" s="23" t="s">
        <v>6307</v>
      </c>
      <c r="B868" s="23" t="s">
        <v>439</v>
      </c>
      <c r="C868" s="24">
        <v>45954</v>
      </c>
      <c r="D868" s="25">
        <v>1993</v>
      </c>
      <c r="E868" s="23" t="s">
        <v>4870</v>
      </c>
      <c r="F868" s="23" t="s">
        <v>29</v>
      </c>
      <c r="G868" s="23" t="s">
        <v>230</v>
      </c>
      <c r="H868" s="23" t="s">
        <v>230</v>
      </c>
      <c r="I868" s="23" t="s">
        <v>2422</v>
      </c>
      <c r="J868" s="23" t="s">
        <v>3514</v>
      </c>
      <c r="K868" s="23" t="s">
        <v>198</v>
      </c>
      <c r="L868" s="23" t="s">
        <v>30</v>
      </c>
      <c r="M868" s="25">
        <v>679.72</v>
      </c>
      <c r="N868" s="23" t="s">
        <v>439</v>
      </c>
    </row>
    <row r="869" spans="1:14" x14ac:dyDescent="0.25">
      <c r="A869" s="23" t="s">
        <v>6312</v>
      </c>
      <c r="B869" s="23" t="s">
        <v>438</v>
      </c>
      <c r="C869" s="24">
        <v>45954</v>
      </c>
      <c r="D869" s="25">
        <v>4633</v>
      </c>
      <c r="E869" s="23" t="s">
        <v>4880</v>
      </c>
      <c r="F869" s="23" t="s">
        <v>20</v>
      </c>
      <c r="G869" s="23" t="s">
        <v>3521</v>
      </c>
      <c r="H869" s="23" t="s">
        <v>4234</v>
      </c>
      <c r="I869" s="23" t="s">
        <v>2426</v>
      </c>
      <c r="J869" s="23" t="s">
        <v>3512</v>
      </c>
      <c r="K869" s="23" t="s">
        <v>160</v>
      </c>
      <c r="L869" s="23" t="s">
        <v>64</v>
      </c>
      <c r="M869" s="25">
        <v>2114.96</v>
      </c>
      <c r="N869" s="23" t="s">
        <v>438</v>
      </c>
    </row>
    <row r="870" spans="1:14" x14ac:dyDescent="0.25">
      <c r="A870" s="23" t="s">
        <v>6292</v>
      </c>
      <c r="B870" s="23" t="s">
        <v>442</v>
      </c>
      <c r="C870" s="24">
        <v>45954</v>
      </c>
      <c r="D870" s="25">
        <v>5305</v>
      </c>
      <c r="E870" s="23" t="s">
        <v>4895</v>
      </c>
      <c r="F870" s="23" t="s">
        <v>15</v>
      </c>
      <c r="G870" s="23" t="s">
        <v>3524</v>
      </c>
      <c r="H870" s="23" t="s">
        <v>4245</v>
      </c>
      <c r="I870" s="23" t="s">
        <v>2423</v>
      </c>
      <c r="J870" s="23" t="s">
        <v>3516</v>
      </c>
      <c r="K870" s="23" t="s">
        <v>189</v>
      </c>
      <c r="L870" s="23" t="s">
        <v>492</v>
      </c>
      <c r="M870" s="25">
        <v>1739.18</v>
      </c>
      <c r="N870" s="23" t="s">
        <v>442</v>
      </c>
    </row>
    <row r="871" spans="1:14" x14ac:dyDescent="0.25">
      <c r="A871" s="23" t="s">
        <v>6293</v>
      </c>
      <c r="B871" s="23" t="s">
        <v>439</v>
      </c>
      <c r="C871" s="24">
        <v>45955</v>
      </c>
      <c r="D871" s="25">
        <v>1337</v>
      </c>
      <c r="E871" s="23" t="s">
        <v>4852</v>
      </c>
      <c r="F871" s="23" t="s">
        <v>15</v>
      </c>
      <c r="G871" s="23" t="s">
        <v>3518</v>
      </c>
      <c r="H871" s="23" t="s">
        <v>4264</v>
      </c>
      <c r="I871" s="23" t="s">
        <v>2426</v>
      </c>
      <c r="J871" s="23" t="s">
        <v>3516</v>
      </c>
      <c r="K871" s="23" t="s">
        <v>18</v>
      </c>
      <c r="L871" s="23" t="s">
        <v>25</v>
      </c>
      <c r="M871" s="25">
        <v>328.09</v>
      </c>
      <c r="N871" s="23" t="s">
        <v>439</v>
      </c>
    </row>
    <row r="872" spans="1:14" x14ac:dyDescent="0.25">
      <c r="A872" s="23" t="s">
        <v>6314</v>
      </c>
      <c r="B872" s="23" t="s">
        <v>439</v>
      </c>
      <c r="C872" s="24">
        <v>45955</v>
      </c>
      <c r="D872" s="25">
        <v>2783</v>
      </c>
      <c r="E872" s="23" t="s">
        <v>4830</v>
      </c>
      <c r="F872" s="23" t="s">
        <v>29</v>
      </c>
      <c r="G872" s="23" t="s">
        <v>230</v>
      </c>
      <c r="H872" s="23" t="s">
        <v>230</v>
      </c>
      <c r="I872" s="23" t="s">
        <v>2422</v>
      </c>
      <c r="J872" s="23" t="s">
        <v>3526</v>
      </c>
      <c r="K872" s="23" t="s">
        <v>38</v>
      </c>
      <c r="L872" s="23" t="s">
        <v>34</v>
      </c>
      <c r="M872" s="25">
        <v>731</v>
      </c>
      <c r="N872" s="23" t="s">
        <v>439</v>
      </c>
    </row>
    <row r="873" spans="1:14" x14ac:dyDescent="0.25">
      <c r="A873" s="23" t="s">
        <v>6285</v>
      </c>
      <c r="B873" s="23" t="s">
        <v>439</v>
      </c>
      <c r="C873" s="24">
        <v>45955</v>
      </c>
      <c r="D873" s="25">
        <v>187</v>
      </c>
      <c r="E873" s="23" t="s">
        <v>4899</v>
      </c>
      <c r="F873" s="23" t="s">
        <v>20</v>
      </c>
      <c r="G873" s="23" t="s">
        <v>3521</v>
      </c>
      <c r="H873" s="23" t="s">
        <v>4241</v>
      </c>
      <c r="I873" s="23" t="s">
        <v>2422</v>
      </c>
      <c r="J873" s="23" t="s">
        <v>3514</v>
      </c>
      <c r="K873" s="23" t="s">
        <v>136</v>
      </c>
      <c r="L873" s="23" t="s">
        <v>491</v>
      </c>
      <c r="M873" s="25">
        <v>43.75</v>
      </c>
      <c r="N873" s="23" t="s">
        <v>439</v>
      </c>
    </row>
    <row r="874" spans="1:14" x14ac:dyDescent="0.25">
      <c r="A874" s="23" t="s">
        <v>6303</v>
      </c>
      <c r="B874" s="23" t="s">
        <v>438</v>
      </c>
      <c r="C874" s="24">
        <v>45957</v>
      </c>
      <c r="D874" s="25">
        <v>815</v>
      </c>
      <c r="E874" s="23" t="s">
        <v>4848</v>
      </c>
      <c r="F874" s="23" t="s">
        <v>29</v>
      </c>
      <c r="G874" s="23" t="s">
        <v>3519</v>
      </c>
      <c r="H874" s="23" t="s">
        <v>4247</v>
      </c>
      <c r="I874" s="23" t="s">
        <v>2423</v>
      </c>
      <c r="J874" s="23" t="s">
        <v>3523</v>
      </c>
      <c r="K874" s="23" t="s">
        <v>53</v>
      </c>
      <c r="L874" s="23" t="s">
        <v>30</v>
      </c>
      <c r="M874" s="25">
        <v>213.6</v>
      </c>
      <c r="N874" s="23" t="s">
        <v>438</v>
      </c>
    </row>
    <row r="875" spans="1:14" x14ac:dyDescent="0.25">
      <c r="A875" s="23" t="s">
        <v>6321</v>
      </c>
      <c r="B875" s="23" t="s">
        <v>439</v>
      </c>
      <c r="C875" s="24">
        <v>45958</v>
      </c>
      <c r="D875" s="25">
        <v>2425</v>
      </c>
      <c r="E875" s="23" t="s">
        <v>4844</v>
      </c>
      <c r="F875" s="23" t="s">
        <v>40</v>
      </c>
      <c r="G875" s="23" t="s">
        <v>3511</v>
      </c>
      <c r="H875" s="23" t="s">
        <v>4248</v>
      </c>
      <c r="I875" s="23" t="s">
        <v>2423</v>
      </c>
      <c r="J875" s="23" t="s">
        <v>3514</v>
      </c>
      <c r="K875" s="23" t="s">
        <v>81</v>
      </c>
      <c r="L875" s="23" t="s">
        <v>493</v>
      </c>
      <c r="M875" s="25">
        <v>1065.69</v>
      </c>
      <c r="N875" s="23" t="s">
        <v>439</v>
      </c>
    </row>
    <row r="876" spans="1:14" x14ac:dyDescent="0.25">
      <c r="A876" s="23" t="s">
        <v>6288</v>
      </c>
      <c r="B876" s="23" t="s">
        <v>439</v>
      </c>
      <c r="C876" s="24">
        <v>45959</v>
      </c>
      <c r="D876" s="25">
        <v>1283</v>
      </c>
      <c r="E876" s="23" t="s">
        <v>4884</v>
      </c>
      <c r="F876" s="23" t="s">
        <v>29</v>
      </c>
      <c r="G876" s="23" t="s">
        <v>3520</v>
      </c>
      <c r="H876" s="23" t="s">
        <v>4259</v>
      </c>
      <c r="I876" s="23" t="s">
        <v>2423</v>
      </c>
      <c r="J876" s="23" t="s">
        <v>3523</v>
      </c>
      <c r="K876" s="23" t="s">
        <v>162</v>
      </c>
      <c r="L876" s="23" t="s">
        <v>30</v>
      </c>
      <c r="M876" s="25">
        <v>596.74</v>
      </c>
      <c r="N876" s="23" t="s">
        <v>439</v>
      </c>
    </row>
    <row r="877" spans="1:14" x14ac:dyDescent="0.25">
      <c r="A877" s="23" t="s">
        <v>6289</v>
      </c>
      <c r="B877" s="23" t="s">
        <v>439</v>
      </c>
      <c r="C877" s="24">
        <v>45960</v>
      </c>
      <c r="D877" s="25">
        <v>1922</v>
      </c>
      <c r="E877" s="23" t="s">
        <v>4857</v>
      </c>
      <c r="F877" s="23" t="s">
        <v>15</v>
      </c>
      <c r="G877" s="23" t="s">
        <v>3517</v>
      </c>
      <c r="H877" s="23" t="s">
        <v>4262</v>
      </c>
      <c r="I877" s="23" t="s">
        <v>2422</v>
      </c>
      <c r="J877" s="23" t="s">
        <v>3516</v>
      </c>
      <c r="K877" s="23" t="s">
        <v>172</v>
      </c>
      <c r="L877" s="23" t="s">
        <v>492</v>
      </c>
      <c r="M877" s="25">
        <v>998.96</v>
      </c>
      <c r="N877" s="23" t="s">
        <v>439</v>
      </c>
    </row>
    <row r="878" spans="1:14" x14ac:dyDescent="0.25">
      <c r="A878" s="23" t="s">
        <v>6297</v>
      </c>
      <c r="B878" s="23" t="s">
        <v>439</v>
      </c>
      <c r="C878" s="24">
        <v>45960</v>
      </c>
      <c r="D878" s="25">
        <v>3464</v>
      </c>
      <c r="E878" s="23" t="s">
        <v>4882</v>
      </c>
      <c r="F878" s="23" t="s">
        <v>20</v>
      </c>
      <c r="G878" s="23" t="s">
        <v>3513</v>
      </c>
      <c r="H878" s="23" t="s">
        <v>242</v>
      </c>
      <c r="I878" s="23" t="s">
        <v>2423</v>
      </c>
      <c r="J878" s="23" t="s">
        <v>3514</v>
      </c>
      <c r="K878" s="23" t="s">
        <v>18</v>
      </c>
      <c r="L878" s="23" t="s">
        <v>21</v>
      </c>
      <c r="M878" s="25">
        <v>939.05</v>
      </c>
      <c r="N878" s="23" t="s">
        <v>439</v>
      </c>
    </row>
    <row r="879" spans="1:14" x14ac:dyDescent="0.25">
      <c r="A879" s="23" t="s">
        <v>6298</v>
      </c>
      <c r="B879" s="23" t="s">
        <v>441</v>
      </c>
      <c r="C879" s="24">
        <v>45960</v>
      </c>
      <c r="D879" s="25">
        <v>3179</v>
      </c>
      <c r="E879" s="23" t="s">
        <v>4900</v>
      </c>
      <c r="F879" s="23" t="s">
        <v>29</v>
      </c>
      <c r="G879" s="23" t="s">
        <v>230</v>
      </c>
      <c r="H879" s="23" t="s">
        <v>230</v>
      </c>
      <c r="I879" s="23" t="s">
        <v>2422</v>
      </c>
      <c r="J879" s="23" t="s">
        <v>3514</v>
      </c>
      <c r="K879" s="23" t="s">
        <v>60</v>
      </c>
      <c r="L879" s="23" t="s">
        <v>30</v>
      </c>
      <c r="M879" s="25">
        <v>1076.79</v>
      </c>
      <c r="N879" s="23" t="s">
        <v>441</v>
      </c>
    </row>
    <row r="880" spans="1:14" x14ac:dyDescent="0.25">
      <c r="A880" s="23" t="s">
        <v>6313</v>
      </c>
      <c r="B880" s="23" t="s">
        <v>439</v>
      </c>
      <c r="C880" s="24">
        <v>45961</v>
      </c>
      <c r="D880" s="25">
        <v>16114</v>
      </c>
      <c r="E880" s="23" t="s">
        <v>4865</v>
      </c>
      <c r="F880" s="23" t="s">
        <v>50</v>
      </c>
      <c r="G880" s="23" t="s">
        <v>3525</v>
      </c>
      <c r="H880" s="23" t="s">
        <v>4255</v>
      </c>
      <c r="I880" s="23" t="s">
        <v>2425</v>
      </c>
      <c r="J880" s="23" t="s">
        <v>3512</v>
      </c>
      <c r="K880" s="23" t="s">
        <v>403</v>
      </c>
      <c r="L880" s="23" t="s">
        <v>87</v>
      </c>
      <c r="M880" s="25">
        <v>5900.67</v>
      </c>
      <c r="N880" s="23" t="s">
        <v>439</v>
      </c>
    </row>
    <row r="881" spans="1:14" x14ac:dyDescent="0.25">
      <c r="A881" s="23" t="s">
        <v>6309</v>
      </c>
      <c r="B881" s="23" t="s">
        <v>440</v>
      </c>
      <c r="C881" s="24">
        <v>45962</v>
      </c>
      <c r="D881" s="25">
        <v>6782</v>
      </c>
      <c r="E881" s="23" t="s">
        <v>4922</v>
      </c>
      <c r="F881" s="23" t="s">
        <v>40</v>
      </c>
      <c r="G881" s="23" t="s">
        <v>3511</v>
      </c>
      <c r="H881" s="23" t="s">
        <v>4248</v>
      </c>
      <c r="I881" s="23" t="s">
        <v>2425</v>
      </c>
      <c r="J881" s="23" t="s">
        <v>3516</v>
      </c>
      <c r="K881" s="23" t="s">
        <v>155</v>
      </c>
      <c r="L881" s="23" t="s">
        <v>493</v>
      </c>
      <c r="M881" s="25">
        <v>2582.36</v>
      </c>
      <c r="N881" s="23" t="s">
        <v>440</v>
      </c>
    </row>
    <row r="882" spans="1:14" x14ac:dyDescent="0.25">
      <c r="A882" s="23" t="s">
        <v>6301</v>
      </c>
      <c r="B882" s="23" t="s">
        <v>439</v>
      </c>
      <c r="C882" s="24">
        <v>45963</v>
      </c>
      <c r="D882" s="25">
        <v>2468</v>
      </c>
      <c r="E882" s="23" t="s">
        <v>4933</v>
      </c>
      <c r="F882" s="23" t="s">
        <v>15</v>
      </c>
      <c r="G882" s="23" t="s">
        <v>3518</v>
      </c>
      <c r="H882" s="23" t="s">
        <v>4251</v>
      </c>
      <c r="I882" s="23" t="s">
        <v>2424</v>
      </c>
      <c r="J882" s="23" t="s">
        <v>3516</v>
      </c>
      <c r="K882" s="23" t="s">
        <v>139</v>
      </c>
      <c r="L882" s="23" t="s">
        <v>55</v>
      </c>
      <c r="M882" s="25">
        <v>869.29</v>
      </c>
      <c r="N882" s="23" t="s">
        <v>439</v>
      </c>
    </row>
    <row r="883" spans="1:14" x14ac:dyDescent="0.25">
      <c r="A883" s="23" t="s">
        <v>6285</v>
      </c>
      <c r="B883" s="23" t="s">
        <v>439</v>
      </c>
      <c r="C883" s="24">
        <v>45964</v>
      </c>
      <c r="D883" s="25">
        <v>6567</v>
      </c>
      <c r="E883" s="23" t="s">
        <v>4948</v>
      </c>
      <c r="F883" s="23" t="s">
        <v>20</v>
      </c>
      <c r="G883" s="23" t="s">
        <v>3513</v>
      </c>
      <c r="H883" s="23" t="s">
        <v>4239</v>
      </c>
      <c r="I883" s="23" t="s">
        <v>2422</v>
      </c>
      <c r="J883" s="23" t="s">
        <v>3512</v>
      </c>
      <c r="K883" s="23" t="s">
        <v>69</v>
      </c>
      <c r="L883" s="23" t="s">
        <v>64</v>
      </c>
      <c r="M883" s="25">
        <v>4378.3999999999996</v>
      </c>
      <c r="N883" s="23" t="s">
        <v>439</v>
      </c>
    </row>
    <row r="884" spans="1:14" x14ac:dyDescent="0.25">
      <c r="A884" s="23" t="s">
        <v>6303</v>
      </c>
      <c r="B884" s="23" t="s">
        <v>439</v>
      </c>
      <c r="C884" s="24">
        <v>45965</v>
      </c>
      <c r="D884" s="25">
        <v>3743</v>
      </c>
      <c r="E884" s="23" t="s">
        <v>4903</v>
      </c>
      <c r="F884" s="23" t="s">
        <v>29</v>
      </c>
      <c r="G884" s="23" t="s">
        <v>230</v>
      </c>
      <c r="H884" s="23" t="s">
        <v>230</v>
      </c>
      <c r="I884" s="23" t="s">
        <v>2424</v>
      </c>
      <c r="J884" s="23" t="s">
        <v>3514</v>
      </c>
      <c r="K884" s="23" t="s">
        <v>152</v>
      </c>
      <c r="L884" s="23" t="s">
        <v>67</v>
      </c>
      <c r="M884" s="25">
        <v>1579.32</v>
      </c>
      <c r="N884" s="23" t="s">
        <v>439</v>
      </c>
    </row>
    <row r="885" spans="1:14" x14ac:dyDescent="0.25">
      <c r="A885" s="23" t="s">
        <v>6311</v>
      </c>
      <c r="B885" s="23" t="s">
        <v>440</v>
      </c>
      <c r="C885" s="24">
        <v>45966</v>
      </c>
      <c r="D885" s="25">
        <v>7490</v>
      </c>
      <c r="E885" s="23" t="s">
        <v>4929</v>
      </c>
      <c r="F885" s="23" t="s">
        <v>50</v>
      </c>
      <c r="G885" s="23" t="s">
        <v>3525</v>
      </c>
      <c r="H885" s="23" t="s">
        <v>4255</v>
      </c>
      <c r="I885" s="23" t="s">
        <v>2424</v>
      </c>
      <c r="J885" s="23" t="s">
        <v>3512</v>
      </c>
      <c r="K885" s="23" t="s">
        <v>93</v>
      </c>
      <c r="L885" s="23" t="s">
        <v>51</v>
      </c>
      <c r="M885" s="25">
        <v>2255.0500000000002</v>
      </c>
      <c r="N885" s="23" t="s">
        <v>440</v>
      </c>
    </row>
    <row r="886" spans="1:14" x14ac:dyDescent="0.25">
      <c r="A886" s="23" t="s">
        <v>6288</v>
      </c>
      <c r="B886" s="23" t="s">
        <v>439</v>
      </c>
      <c r="C886" s="24">
        <v>45966</v>
      </c>
      <c r="D886" s="25">
        <v>701</v>
      </c>
      <c r="E886" s="23" t="s">
        <v>4939</v>
      </c>
      <c r="F886" s="23" t="s">
        <v>29</v>
      </c>
      <c r="G886" s="23" t="s">
        <v>3519</v>
      </c>
      <c r="H886" s="23" t="s">
        <v>246</v>
      </c>
      <c r="I886" s="23" t="s">
        <v>2424</v>
      </c>
      <c r="J886" s="23" t="s">
        <v>3516</v>
      </c>
      <c r="K886" s="23" t="s">
        <v>126</v>
      </c>
      <c r="L886" s="23" t="s">
        <v>67</v>
      </c>
      <c r="M886" s="25">
        <v>390.25</v>
      </c>
      <c r="N886" s="23" t="s">
        <v>439</v>
      </c>
    </row>
    <row r="887" spans="1:14" x14ac:dyDescent="0.25">
      <c r="A887" s="23" t="s">
        <v>6319</v>
      </c>
      <c r="B887" s="23" t="s">
        <v>439</v>
      </c>
      <c r="C887" s="24">
        <v>45968</v>
      </c>
      <c r="D887" s="25">
        <v>1429</v>
      </c>
      <c r="E887" s="23" t="s">
        <v>4918</v>
      </c>
      <c r="F887" s="23" t="s">
        <v>20</v>
      </c>
      <c r="G887" s="23" t="s">
        <v>3521</v>
      </c>
      <c r="H887" s="23" t="s">
        <v>4246</v>
      </c>
      <c r="I887" s="23" t="s">
        <v>2424</v>
      </c>
      <c r="J887" s="23" t="s">
        <v>3514</v>
      </c>
      <c r="K887" s="23" t="s">
        <v>136</v>
      </c>
      <c r="L887" s="23" t="s">
        <v>21</v>
      </c>
      <c r="M887" s="25">
        <v>938.01</v>
      </c>
      <c r="N887" s="23" t="s">
        <v>439</v>
      </c>
    </row>
    <row r="888" spans="1:14" x14ac:dyDescent="0.25">
      <c r="A888" s="23" t="s">
        <v>6323</v>
      </c>
      <c r="B888" s="23" t="s">
        <v>441</v>
      </c>
      <c r="C888" s="24">
        <v>45969</v>
      </c>
      <c r="D888" s="25">
        <v>11001</v>
      </c>
      <c r="E888" s="23" t="s">
        <v>4901</v>
      </c>
      <c r="F888" s="23" t="s">
        <v>50</v>
      </c>
      <c r="G888" s="23" t="s">
        <v>3525</v>
      </c>
      <c r="H888" s="23" t="s">
        <v>4255</v>
      </c>
      <c r="I888" s="23" t="s">
        <v>2422</v>
      </c>
      <c r="J888" s="23" t="s">
        <v>3512</v>
      </c>
      <c r="K888" s="23" t="s">
        <v>93</v>
      </c>
      <c r="L888" s="23" t="s">
        <v>87</v>
      </c>
      <c r="M888" s="25">
        <v>3233.83</v>
      </c>
      <c r="N888" s="23" t="s">
        <v>441</v>
      </c>
    </row>
    <row r="889" spans="1:14" x14ac:dyDescent="0.25">
      <c r="A889" s="23" t="s">
        <v>6333</v>
      </c>
      <c r="B889" s="23" t="s">
        <v>438</v>
      </c>
      <c r="C889" s="24">
        <v>45969</v>
      </c>
      <c r="D889" s="25">
        <v>6166</v>
      </c>
      <c r="E889" s="23" t="s">
        <v>4913</v>
      </c>
      <c r="F889" s="23" t="s">
        <v>40</v>
      </c>
      <c r="G889" s="23" t="s">
        <v>3511</v>
      </c>
      <c r="H889" s="23" t="s">
        <v>4248</v>
      </c>
      <c r="I889" s="23" t="s">
        <v>2423</v>
      </c>
      <c r="J889" s="23" t="s">
        <v>3512</v>
      </c>
      <c r="K889" s="23" t="s">
        <v>85</v>
      </c>
      <c r="L889" s="23" t="s">
        <v>493</v>
      </c>
      <c r="M889" s="25">
        <v>3278.44</v>
      </c>
      <c r="N889" s="23" t="s">
        <v>438</v>
      </c>
    </row>
    <row r="890" spans="1:14" x14ac:dyDescent="0.25">
      <c r="A890" s="23" t="s">
        <v>6308</v>
      </c>
      <c r="B890" s="23" t="s">
        <v>439</v>
      </c>
      <c r="C890" s="24">
        <v>45969</v>
      </c>
      <c r="D890" s="25">
        <v>1896</v>
      </c>
      <c r="E890" s="23" t="s">
        <v>4877</v>
      </c>
      <c r="F890" s="23" t="s">
        <v>20</v>
      </c>
      <c r="G890" s="23" t="s">
        <v>3513</v>
      </c>
      <c r="H890" s="23" t="s">
        <v>4236</v>
      </c>
      <c r="I890" s="23" t="s">
        <v>2423</v>
      </c>
      <c r="J890" s="23" t="s">
        <v>3514</v>
      </c>
      <c r="K890" s="23" t="s">
        <v>112</v>
      </c>
      <c r="L890" s="23" t="s">
        <v>21</v>
      </c>
      <c r="M890" s="25">
        <v>431.56</v>
      </c>
      <c r="N890" s="23" t="s">
        <v>439</v>
      </c>
    </row>
    <row r="891" spans="1:14" x14ac:dyDescent="0.25">
      <c r="A891" s="23" t="s">
        <v>6300</v>
      </c>
      <c r="B891" s="23" t="s">
        <v>439</v>
      </c>
      <c r="C891" s="24">
        <v>45969</v>
      </c>
      <c r="D891" s="25">
        <v>4976</v>
      </c>
      <c r="E891" s="23" t="s">
        <v>4930</v>
      </c>
      <c r="F891" s="23" t="s">
        <v>20</v>
      </c>
      <c r="G891" s="23" t="s">
        <v>3521</v>
      </c>
      <c r="H891" s="23" t="s">
        <v>222</v>
      </c>
      <c r="I891" s="23" t="s">
        <v>2425</v>
      </c>
      <c r="J891" s="23" t="s">
        <v>3516</v>
      </c>
      <c r="K891" s="23" t="s">
        <v>198</v>
      </c>
      <c r="L891" s="23" t="s">
        <v>491</v>
      </c>
      <c r="M891" s="25">
        <v>3642.81</v>
      </c>
      <c r="N891" s="23" t="s">
        <v>439</v>
      </c>
    </row>
    <row r="892" spans="1:14" x14ac:dyDescent="0.25">
      <c r="A892" s="23" t="s">
        <v>6320</v>
      </c>
      <c r="B892" s="23" t="s">
        <v>440</v>
      </c>
      <c r="C892" s="24">
        <v>45969</v>
      </c>
      <c r="D892" s="25">
        <v>976</v>
      </c>
      <c r="E892" s="23" t="s">
        <v>4951</v>
      </c>
      <c r="F892" s="23" t="s">
        <v>40</v>
      </c>
      <c r="G892" s="23" t="s">
        <v>3511</v>
      </c>
      <c r="H892" s="23" t="s">
        <v>4248</v>
      </c>
      <c r="I892" s="23" t="s">
        <v>2423</v>
      </c>
      <c r="J892" s="23" t="s">
        <v>3514</v>
      </c>
      <c r="K892" s="23" t="s">
        <v>119</v>
      </c>
      <c r="L892" s="23" t="s">
        <v>493</v>
      </c>
      <c r="M892" s="25">
        <v>414.58</v>
      </c>
      <c r="N892" s="23" t="s">
        <v>440</v>
      </c>
    </row>
    <row r="893" spans="1:14" x14ac:dyDescent="0.25">
      <c r="A893" s="23" t="s">
        <v>6332</v>
      </c>
      <c r="B893" s="23" t="s">
        <v>439</v>
      </c>
      <c r="C893" s="24">
        <v>45969</v>
      </c>
      <c r="D893" s="25">
        <v>3695</v>
      </c>
      <c r="E893" s="23" t="s">
        <v>4937</v>
      </c>
      <c r="F893" s="23" t="s">
        <v>40</v>
      </c>
      <c r="G893" s="23" t="s">
        <v>3511</v>
      </c>
      <c r="H893" s="23" t="s">
        <v>4248</v>
      </c>
      <c r="I893" s="23" t="s">
        <v>2424</v>
      </c>
      <c r="J893" s="23" t="s">
        <v>3514</v>
      </c>
      <c r="K893" s="23" t="s">
        <v>189</v>
      </c>
      <c r="L893" s="23" t="s">
        <v>41</v>
      </c>
      <c r="M893" s="25">
        <v>840.35</v>
      </c>
      <c r="N893" s="23" t="s">
        <v>439</v>
      </c>
    </row>
    <row r="894" spans="1:14" x14ac:dyDescent="0.25">
      <c r="A894" s="23" t="s">
        <v>6303</v>
      </c>
      <c r="B894" s="23" t="s">
        <v>439</v>
      </c>
      <c r="C894" s="24">
        <v>45969</v>
      </c>
      <c r="D894" s="25">
        <v>7626</v>
      </c>
      <c r="E894" s="23" t="s">
        <v>4938</v>
      </c>
      <c r="F894" s="23" t="s">
        <v>29</v>
      </c>
      <c r="G894" s="23" t="s">
        <v>3520</v>
      </c>
      <c r="H894" s="23" t="s">
        <v>4243</v>
      </c>
      <c r="I894" s="23" t="s">
        <v>2423</v>
      </c>
      <c r="J894" s="23" t="s">
        <v>3516</v>
      </c>
      <c r="K894" s="23" t="s">
        <v>13</v>
      </c>
      <c r="L894" s="23" t="s">
        <v>34</v>
      </c>
      <c r="M894" s="25">
        <v>2096.41</v>
      </c>
      <c r="N894" s="23" t="s">
        <v>439</v>
      </c>
    </row>
    <row r="895" spans="1:14" x14ac:dyDescent="0.25">
      <c r="A895" s="23" t="s">
        <v>6304</v>
      </c>
      <c r="B895" s="23" t="s">
        <v>439</v>
      </c>
      <c r="C895" s="24">
        <v>45970</v>
      </c>
      <c r="D895" s="25">
        <v>1592</v>
      </c>
      <c r="E895" s="23" t="s">
        <v>4923</v>
      </c>
      <c r="F895" s="23" t="s">
        <v>20</v>
      </c>
      <c r="G895" s="23" t="s">
        <v>3521</v>
      </c>
      <c r="H895" s="23" t="s">
        <v>222</v>
      </c>
      <c r="I895" s="23" t="s">
        <v>2422</v>
      </c>
      <c r="J895" s="23" t="s">
        <v>3514</v>
      </c>
      <c r="K895" s="23" t="s">
        <v>62</v>
      </c>
      <c r="L895" s="23" t="s">
        <v>64</v>
      </c>
      <c r="M895" s="25">
        <v>445.75</v>
      </c>
      <c r="N895" s="23" t="s">
        <v>439</v>
      </c>
    </row>
    <row r="896" spans="1:14" x14ac:dyDescent="0.25">
      <c r="A896" s="23" t="s">
        <v>6322</v>
      </c>
      <c r="B896" s="23" t="s">
        <v>439</v>
      </c>
      <c r="C896" s="24">
        <v>45971</v>
      </c>
      <c r="D896" s="25">
        <v>13867</v>
      </c>
      <c r="E896" s="23" t="s">
        <v>4887</v>
      </c>
      <c r="F896" s="23" t="s">
        <v>15</v>
      </c>
      <c r="G896" s="23" t="s">
        <v>3524</v>
      </c>
      <c r="H896" s="23" t="s">
        <v>226</v>
      </c>
      <c r="I896" s="23" t="s">
        <v>2422</v>
      </c>
      <c r="J896" s="23" t="s">
        <v>3512</v>
      </c>
      <c r="K896" s="23" t="s">
        <v>126</v>
      </c>
      <c r="L896" s="23" t="s">
        <v>492</v>
      </c>
      <c r="M896" s="25">
        <v>4134.29</v>
      </c>
      <c r="N896" s="23" t="s">
        <v>439</v>
      </c>
    </row>
    <row r="897" spans="1:14" x14ac:dyDescent="0.25">
      <c r="A897" s="23" t="s">
        <v>6315</v>
      </c>
      <c r="B897" s="23" t="s">
        <v>441</v>
      </c>
      <c r="C897" s="24">
        <v>45971</v>
      </c>
      <c r="D897" s="25">
        <v>5968</v>
      </c>
      <c r="E897" s="23" t="s">
        <v>4911</v>
      </c>
      <c r="F897" s="23" t="s">
        <v>29</v>
      </c>
      <c r="G897" s="23" t="s">
        <v>3519</v>
      </c>
      <c r="H897" s="23" t="s">
        <v>4256</v>
      </c>
      <c r="I897" s="23" t="s">
        <v>2423</v>
      </c>
      <c r="J897" s="23" t="s">
        <v>3516</v>
      </c>
      <c r="K897" s="23" t="s">
        <v>53</v>
      </c>
      <c r="L897" s="23" t="s">
        <v>30</v>
      </c>
      <c r="M897" s="25">
        <v>2135.7800000000002</v>
      </c>
      <c r="N897" s="23" t="s">
        <v>441</v>
      </c>
    </row>
    <row r="898" spans="1:14" x14ac:dyDescent="0.25">
      <c r="A898" s="23" t="s">
        <v>6297</v>
      </c>
      <c r="B898" s="23" t="s">
        <v>439</v>
      </c>
      <c r="C898" s="24">
        <v>45971</v>
      </c>
      <c r="D898" s="25">
        <v>693</v>
      </c>
      <c r="E898" s="23" t="s">
        <v>4947</v>
      </c>
      <c r="F898" s="23" t="s">
        <v>20</v>
      </c>
      <c r="G898" s="23" t="s">
        <v>3513</v>
      </c>
      <c r="H898" s="23" t="s">
        <v>4236</v>
      </c>
      <c r="I898" s="23" t="s">
        <v>2424</v>
      </c>
      <c r="J898" s="23" t="s">
        <v>3514</v>
      </c>
      <c r="K898" s="23" t="s">
        <v>192</v>
      </c>
      <c r="L898" s="23" t="s">
        <v>491</v>
      </c>
      <c r="M898" s="25">
        <v>205.13</v>
      </c>
      <c r="N898" s="23" t="s">
        <v>439</v>
      </c>
    </row>
    <row r="899" spans="1:14" x14ac:dyDescent="0.25">
      <c r="A899" s="23" t="s">
        <v>6291</v>
      </c>
      <c r="B899" s="23" t="s">
        <v>443</v>
      </c>
      <c r="C899" s="24">
        <v>45971</v>
      </c>
      <c r="D899" s="25">
        <v>8654</v>
      </c>
      <c r="E899" s="23" t="s">
        <v>4952</v>
      </c>
      <c r="F899" s="23" t="s">
        <v>15</v>
      </c>
      <c r="G899" s="23" t="s">
        <v>3518</v>
      </c>
      <c r="H899" s="23" t="s">
        <v>4251</v>
      </c>
      <c r="I899" s="23" t="s">
        <v>2425</v>
      </c>
      <c r="J899" s="23" t="s">
        <v>3512</v>
      </c>
      <c r="K899" s="23" t="s">
        <v>116</v>
      </c>
      <c r="L899" s="23" t="s">
        <v>492</v>
      </c>
      <c r="M899" s="25">
        <v>2929.29</v>
      </c>
      <c r="N899" s="23" t="s">
        <v>443</v>
      </c>
    </row>
    <row r="900" spans="1:14" x14ac:dyDescent="0.25">
      <c r="A900" s="23" t="s">
        <v>6308</v>
      </c>
      <c r="B900" s="23" t="s">
        <v>438</v>
      </c>
      <c r="C900" s="24">
        <v>45971</v>
      </c>
      <c r="D900" s="25">
        <v>1157</v>
      </c>
      <c r="E900" s="23" t="s">
        <v>4955</v>
      </c>
      <c r="F900" s="23" t="s">
        <v>20</v>
      </c>
      <c r="G900" s="23" t="s">
        <v>3513</v>
      </c>
      <c r="H900" s="23" t="s">
        <v>4239</v>
      </c>
      <c r="I900" s="23" t="s">
        <v>2423</v>
      </c>
      <c r="J900" s="23" t="s">
        <v>3526</v>
      </c>
      <c r="K900" s="23" t="s">
        <v>166</v>
      </c>
      <c r="L900" s="23" t="s">
        <v>491</v>
      </c>
      <c r="M900" s="25">
        <v>361.12</v>
      </c>
      <c r="N900" s="23" t="s">
        <v>438</v>
      </c>
    </row>
    <row r="901" spans="1:14" x14ac:dyDescent="0.25">
      <c r="A901" s="23" t="s">
        <v>6293</v>
      </c>
      <c r="B901" s="23" t="s">
        <v>439</v>
      </c>
      <c r="C901" s="24">
        <v>45971</v>
      </c>
      <c r="D901" s="25">
        <v>152</v>
      </c>
      <c r="E901" s="23" t="s">
        <v>4950</v>
      </c>
      <c r="F901" s="23" t="s">
        <v>15</v>
      </c>
      <c r="G901" s="23" t="s">
        <v>3524</v>
      </c>
      <c r="H901" s="23" t="s">
        <v>4260</v>
      </c>
      <c r="I901" s="23" t="s">
        <v>2424</v>
      </c>
      <c r="J901" s="23" t="s">
        <v>3523</v>
      </c>
      <c r="K901" s="23" t="s">
        <v>85</v>
      </c>
      <c r="L901" s="23" t="s">
        <v>55</v>
      </c>
      <c r="M901" s="25">
        <v>55.2</v>
      </c>
      <c r="N901" s="23" t="s">
        <v>439</v>
      </c>
    </row>
    <row r="902" spans="1:14" x14ac:dyDescent="0.25">
      <c r="A902" s="23" t="s">
        <v>6301</v>
      </c>
      <c r="B902" s="23" t="s">
        <v>441</v>
      </c>
      <c r="C902" s="24">
        <v>45972</v>
      </c>
      <c r="D902" s="25">
        <v>2133</v>
      </c>
      <c r="E902" s="23" t="s">
        <v>4876</v>
      </c>
      <c r="F902" s="23" t="s">
        <v>15</v>
      </c>
      <c r="G902" s="23" t="s">
        <v>3524</v>
      </c>
      <c r="H902" s="23" t="s">
        <v>226</v>
      </c>
      <c r="I902" s="23" t="s">
        <v>2422</v>
      </c>
      <c r="J902" s="23" t="s">
        <v>3523</v>
      </c>
      <c r="K902" s="23" t="s">
        <v>164</v>
      </c>
      <c r="L902" s="23" t="s">
        <v>25</v>
      </c>
      <c r="M902" s="25">
        <v>1174.08</v>
      </c>
      <c r="N902" s="23" t="s">
        <v>441</v>
      </c>
    </row>
    <row r="903" spans="1:14" x14ac:dyDescent="0.25">
      <c r="A903" s="23" t="s">
        <v>6302</v>
      </c>
      <c r="B903" s="23" t="s">
        <v>439</v>
      </c>
      <c r="C903" s="24">
        <v>45972</v>
      </c>
      <c r="D903" s="25">
        <v>7876</v>
      </c>
      <c r="E903" s="23" t="s">
        <v>4893</v>
      </c>
      <c r="F903" s="23" t="s">
        <v>15</v>
      </c>
      <c r="G903" s="23" t="s">
        <v>3524</v>
      </c>
      <c r="H903" s="23" t="s">
        <v>4245</v>
      </c>
      <c r="I903" s="23" t="s">
        <v>2422</v>
      </c>
      <c r="J903" s="23" t="s">
        <v>3512</v>
      </c>
      <c r="K903" s="23" t="s">
        <v>139</v>
      </c>
      <c r="L903" s="23" t="s">
        <v>492</v>
      </c>
      <c r="M903" s="25">
        <v>3341.16</v>
      </c>
      <c r="N903" s="23" t="s">
        <v>439</v>
      </c>
    </row>
    <row r="904" spans="1:14" x14ac:dyDescent="0.25">
      <c r="A904" s="23" t="s">
        <v>6317</v>
      </c>
      <c r="B904" s="23" t="s">
        <v>439</v>
      </c>
      <c r="C904" s="24">
        <v>45973</v>
      </c>
      <c r="D904" s="25">
        <v>9780</v>
      </c>
      <c r="E904" s="23" t="s">
        <v>4904</v>
      </c>
      <c r="F904" s="23" t="s">
        <v>15</v>
      </c>
      <c r="G904" s="23" t="s">
        <v>3517</v>
      </c>
      <c r="H904" s="23" t="s">
        <v>4252</v>
      </c>
      <c r="I904" s="23" t="s">
        <v>2423</v>
      </c>
      <c r="J904" s="23" t="s">
        <v>3512</v>
      </c>
      <c r="K904" s="23" t="s">
        <v>69</v>
      </c>
      <c r="L904" s="23" t="s">
        <v>25</v>
      </c>
      <c r="M904" s="25">
        <v>3708.86</v>
      </c>
      <c r="N904" s="23" t="s">
        <v>439</v>
      </c>
    </row>
    <row r="905" spans="1:14" x14ac:dyDescent="0.25">
      <c r="A905" s="23" t="s">
        <v>6321</v>
      </c>
      <c r="B905" s="23" t="s">
        <v>440</v>
      </c>
      <c r="C905" s="24">
        <v>45973</v>
      </c>
      <c r="D905" s="25">
        <v>1056</v>
      </c>
      <c r="E905" s="23" t="s">
        <v>4906</v>
      </c>
      <c r="F905" s="23" t="s">
        <v>40</v>
      </c>
      <c r="G905" s="23" t="s">
        <v>3511</v>
      </c>
      <c r="H905" s="23" t="s">
        <v>4233</v>
      </c>
      <c r="I905" s="23" t="s">
        <v>2426</v>
      </c>
      <c r="J905" s="23" t="s">
        <v>3516</v>
      </c>
      <c r="K905" s="23" t="s">
        <v>57</v>
      </c>
      <c r="L905" s="23" t="s">
        <v>41</v>
      </c>
      <c r="M905" s="25">
        <v>224.88</v>
      </c>
      <c r="N905" s="23" t="s">
        <v>440</v>
      </c>
    </row>
    <row r="906" spans="1:14" x14ac:dyDescent="0.25">
      <c r="A906" s="23" t="s">
        <v>6322</v>
      </c>
      <c r="B906" s="23" t="s">
        <v>438</v>
      </c>
      <c r="C906" s="24">
        <v>45973</v>
      </c>
      <c r="D906" s="25">
        <v>2204</v>
      </c>
      <c r="E906" s="23" t="s">
        <v>4917</v>
      </c>
      <c r="F906" s="23" t="s">
        <v>15</v>
      </c>
      <c r="G906" s="23" t="s">
        <v>3518</v>
      </c>
      <c r="H906" s="23" t="s">
        <v>238</v>
      </c>
      <c r="I906" s="23" t="s">
        <v>2422</v>
      </c>
      <c r="J906" s="23" t="s">
        <v>3514</v>
      </c>
      <c r="K906" s="23" t="s">
        <v>172</v>
      </c>
      <c r="L906" s="23" t="s">
        <v>25</v>
      </c>
      <c r="M906" s="25">
        <v>916.16</v>
      </c>
      <c r="N906" s="23" t="s">
        <v>438</v>
      </c>
    </row>
    <row r="907" spans="1:14" x14ac:dyDescent="0.25">
      <c r="A907" s="23" t="s">
        <v>6289</v>
      </c>
      <c r="B907" s="23" t="s">
        <v>439</v>
      </c>
      <c r="C907" s="24">
        <v>45973</v>
      </c>
      <c r="D907" s="25">
        <v>9426</v>
      </c>
      <c r="E907" s="23" t="s">
        <v>4945</v>
      </c>
      <c r="F907" s="23" t="s">
        <v>15</v>
      </c>
      <c r="G907" s="23" t="s">
        <v>3515</v>
      </c>
      <c r="H907" s="23" t="s">
        <v>4238</v>
      </c>
      <c r="I907" s="23" t="s">
        <v>2425</v>
      </c>
      <c r="J907" s="23" t="s">
        <v>3512</v>
      </c>
      <c r="K907" s="23" t="s">
        <v>23</v>
      </c>
      <c r="L907" s="23" t="s">
        <v>492</v>
      </c>
      <c r="M907" s="25">
        <v>2687.54</v>
      </c>
      <c r="N907" s="23" t="s">
        <v>439</v>
      </c>
    </row>
    <row r="908" spans="1:14" x14ac:dyDescent="0.25">
      <c r="A908" s="23" t="s">
        <v>6290</v>
      </c>
      <c r="B908" s="23" t="s">
        <v>439</v>
      </c>
      <c r="C908" s="24">
        <v>45973</v>
      </c>
      <c r="D908" s="25">
        <v>6613</v>
      </c>
      <c r="E908" s="23" t="s">
        <v>4925</v>
      </c>
      <c r="F908" s="23" t="s">
        <v>15</v>
      </c>
      <c r="G908" s="23" t="s">
        <v>3517</v>
      </c>
      <c r="H908" s="23" t="s">
        <v>4262</v>
      </c>
      <c r="I908" s="23" t="s">
        <v>2425</v>
      </c>
      <c r="J908" s="23" t="s">
        <v>3516</v>
      </c>
      <c r="K908" s="23" t="s">
        <v>164</v>
      </c>
      <c r="L908" s="23" t="s">
        <v>16</v>
      </c>
      <c r="M908" s="25">
        <v>1909.83</v>
      </c>
      <c r="N908" s="23" t="s">
        <v>439</v>
      </c>
    </row>
    <row r="909" spans="1:14" x14ac:dyDescent="0.25">
      <c r="A909" s="23" t="s">
        <v>6327</v>
      </c>
      <c r="B909" s="23" t="s">
        <v>439</v>
      </c>
      <c r="C909" s="24">
        <v>45973</v>
      </c>
      <c r="D909" s="25">
        <v>953</v>
      </c>
      <c r="E909" s="23" t="s">
        <v>4932</v>
      </c>
      <c r="F909" s="23" t="s">
        <v>50</v>
      </c>
      <c r="G909" s="23" t="s">
        <v>3525</v>
      </c>
      <c r="H909" s="23" t="s">
        <v>4258</v>
      </c>
      <c r="I909" s="23" t="s">
        <v>2423</v>
      </c>
      <c r="J909" s="23" t="s">
        <v>3516</v>
      </c>
      <c r="K909" s="23" t="s">
        <v>112</v>
      </c>
      <c r="L909" s="23" t="s">
        <v>51</v>
      </c>
      <c r="M909" s="25">
        <v>677.17</v>
      </c>
      <c r="N909" s="23" t="s">
        <v>439</v>
      </c>
    </row>
    <row r="910" spans="1:14" x14ac:dyDescent="0.25">
      <c r="A910" s="23" t="s">
        <v>6328</v>
      </c>
      <c r="B910" s="23" t="s">
        <v>438</v>
      </c>
      <c r="C910" s="24">
        <v>45973</v>
      </c>
      <c r="D910" s="25">
        <v>1062</v>
      </c>
      <c r="E910" s="23" t="s">
        <v>4943</v>
      </c>
      <c r="F910" s="23" t="s">
        <v>29</v>
      </c>
      <c r="G910" s="23" t="s">
        <v>3519</v>
      </c>
      <c r="H910" s="23" t="s">
        <v>4256</v>
      </c>
      <c r="I910" s="23" t="s">
        <v>2422</v>
      </c>
      <c r="J910" s="23" t="s">
        <v>3514</v>
      </c>
      <c r="K910" s="23" t="s">
        <v>152</v>
      </c>
      <c r="L910" s="23" t="s">
        <v>67</v>
      </c>
      <c r="M910" s="25">
        <v>673.82</v>
      </c>
      <c r="N910" s="23" t="s">
        <v>438</v>
      </c>
    </row>
    <row r="911" spans="1:14" x14ac:dyDescent="0.25">
      <c r="A911" s="23" t="s">
        <v>6293</v>
      </c>
      <c r="B911" s="23" t="s">
        <v>439</v>
      </c>
      <c r="C911" s="24">
        <v>45974</v>
      </c>
      <c r="D911" s="25">
        <v>3121</v>
      </c>
      <c r="E911" s="23" t="s">
        <v>4878</v>
      </c>
      <c r="F911" s="23" t="s">
        <v>15</v>
      </c>
      <c r="G911" s="23" t="s">
        <v>3515</v>
      </c>
      <c r="H911" s="23" t="s">
        <v>249</v>
      </c>
      <c r="I911" s="23" t="s">
        <v>2422</v>
      </c>
      <c r="J911" s="23" t="s">
        <v>3523</v>
      </c>
      <c r="K911" s="23" t="s">
        <v>162</v>
      </c>
      <c r="L911" s="23" t="s">
        <v>55</v>
      </c>
      <c r="M911" s="25">
        <v>950.15</v>
      </c>
      <c r="N911" s="23" t="s">
        <v>439</v>
      </c>
    </row>
    <row r="912" spans="1:14" x14ac:dyDescent="0.25">
      <c r="A912" s="23" t="s">
        <v>6284</v>
      </c>
      <c r="B912" s="23" t="s">
        <v>439</v>
      </c>
      <c r="C912" s="24">
        <v>45974</v>
      </c>
      <c r="D912" s="25">
        <v>16132</v>
      </c>
      <c r="E912" s="23" t="s">
        <v>4919</v>
      </c>
      <c r="F912" s="23" t="s">
        <v>20</v>
      </c>
      <c r="G912" s="23" t="s">
        <v>3521</v>
      </c>
      <c r="H912" s="23" t="s">
        <v>222</v>
      </c>
      <c r="I912" s="23" t="s">
        <v>2423</v>
      </c>
      <c r="J912" s="23" t="s">
        <v>3512</v>
      </c>
      <c r="K912" s="23" t="s">
        <v>32</v>
      </c>
      <c r="L912" s="23" t="s">
        <v>21</v>
      </c>
      <c r="M912" s="25">
        <v>3139.97</v>
      </c>
      <c r="N912" s="23" t="s">
        <v>439</v>
      </c>
    </row>
    <row r="913" spans="1:14" x14ac:dyDescent="0.25">
      <c r="A913" s="23" t="s">
        <v>6302</v>
      </c>
      <c r="B913" s="23" t="s">
        <v>439</v>
      </c>
      <c r="C913" s="24">
        <v>45977</v>
      </c>
      <c r="D913" s="25">
        <v>695</v>
      </c>
      <c r="E913" s="23" t="s">
        <v>4886</v>
      </c>
      <c r="F913" s="23" t="s">
        <v>15</v>
      </c>
      <c r="G913" s="23" t="s">
        <v>3517</v>
      </c>
      <c r="H913" s="23" t="s">
        <v>4250</v>
      </c>
      <c r="I913" s="23" t="s">
        <v>2426</v>
      </c>
      <c r="J913" s="23" t="s">
        <v>3526</v>
      </c>
      <c r="K913" s="23" t="s">
        <v>81</v>
      </c>
      <c r="L913" s="23" t="s">
        <v>16</v>
      </c>
      <c r="M913" s="25">
        <v>197.47</v>
      </c>
      <c r="N913" s="23" t="s">
        <v>439</v>
      </c>
    </row>
    <row r="914" spans="1:14" x14ac:dyDescent="0.25">
      <c r="A914" s="23" t="s">
        <v>6317</v>
      </c>
      <c r="B914" s="23" t="s">
        <v>439</v>
      </c>
      <c r="C914" s="24">
        <v>45978</v>
      </c>
      <c r="D914" s="25">
        <v>9333</v>
      </c>
      <c r="E914" s="23" t="s">
        <v>4953</v>
      </c>
      <c r="F914" s="23" t="s">
        <v>15</v>
      </c>
      <c r="G914" s="23" t="s">
        <v>3518</v>
      </c>
      <c r="H914" s="23" t="s">
        <v>4251</v>
      </c>
      <c r="I914" s="23" t="s">
        <v>2426</v>
      </c>
      <c r="J914" s="23" t="s">
        <v>3516</v>
      </c>
      <c r="K914" s="23" t="s">
        <v>123</v>
      </c>
      <c r="L914" s="23" t="s">
        <v>55</v>
      </c>
      <c r="M914" s="25">
        <v>2186</v>
      </c>
      <c r="N914" s="23" t="s">
        <v>439</v>
      </c>
    </row>
    <row r="915" spans="1:14" x14ac:dyDescent="0.25">
      <c r="A915" s="23" t="s">
        <v>6304</v>
      </c>
      <c r="B915" s="23" t="s">
        <v>440</v>
      </c>
      <c r="C915" s="24">
        <v>45978</v>
      </c>
      <c r="D915" s="25">
        <v>4323</v>
      </c>
      <c r="E915" s="23" t="s">
        <v>4956</v>
      </c>
      <c r="F915" s="23" t="s">
        <v>20</v>
      </c>
      <c r="G915" s="23" t="s">
        <v>3513</v>
      </c>
      <c r="H915" s="23" t="s">
        <v>4239</v>
      </c>
      <c r="I915" s="23" t="s">
        <v>2425</v>
      </c>
      <c r="J915" s="23" t="s">
        <v>3516</v>
      </c>
      <c r="K915" s="23" t="s">
        <v>162</v>
      </c>
      <c r="L915" s="23" t="s">
        <v>64</v>
      </c>
      <c r="M915" s="25">
        <v>1344.6</v>
      </c>
      <c r="N915" s="23" t="s">
        <v>440</v>
      </c>
    </row>
    <row r="916" spans="1:14" x14ac:dyDescent="0.25">
      <c r="A916" s="23" t="s">
        <v>6322</v>
      </c>
      <c r="B916" s="23" t="s">
        <v>439</v>
      </c>
      <c r="C916" s="24">
        <v>45979</v>
      </c>
      <c r="D916" s="25">
        <v>165</v>
      </c>
      <c r="E916" s="23" t="s">
        <v>4874</v>
      </c>
      <c r="F916" s="23" t="s">
        <v>15</v>
      </c>
      <c r="G916" s="23" t="s">
        <v>3515</v>
      </c>
      <c r="H916" s="23" t="s">
        <v>4238</v>
      </c>
      <c r="I916" s="23" t="s">
        <v>2422</v>
      </c>
      <c r="J916" s="23" t="s">
        <v>3514</v>
      </c>
      <c r="K916" s="23" t="s">
        <v>166</v>
      </c>
      <c r="L916" s="23" t="s">
        <v>55</v>
      </c>
      <c r="M916" s="25">
        <v>66.39</v>
      </c>
      <c r="N916" s="23" t="s">
        <v>439</v>
      </c>
    </row>
    <row r="917" spans="1:14" x14ac:dyDescent="0.25">
      <c r="A917" s="23" t="s">
        <v>6319</v>
      </c>
      <c r="B917" s="23" t="s">
        <v>443</v>
      </c>
      <c r="C917" s="24">
        <v>45979</v>
      </c>
      <c r="D917" s="25">
        <v>2754</v>
      </c>
      <c r="E917" s="23" t="s">
        <v>4920</v>
      </c>
      <c r="F917" s="23" t="s">
        <v>20</v>
      </c>
      <c r="G917" s="23" t="s">
        <v>3513</v>
      </c>
      <c r="H917" s="23" t="s">
        <v>4236</v>
      </c>
      <c r="I917" s="23" t="s">
        <v>2422</v>
      </c>
      <c r="J917" s="23" t="s">
        <v>3523</v>
      </c>
      <c r="K917" s="23" t="s">
        <v>57</v>
      </c>
      <c r="L917" s="23" t="s">
        <v>64</v>
      </c>
      <c r="M917" s="25">
        <v>1609.45</v>
      </c>
      <c r="N917" s="23" t="s">
        <v>443</v>
      </c>
    </row>
    <row r="918" spans="1:14" x14ac:dyDescent="0.25">
      <c r="A918" s="23" t="s">
        <v>6290</v>
      </c>
      <c r="B918" s="23" t="s">
        <v>439</v>
      </c>
      <c r="C918" s="24">
        <v>45979</v>
      </c>
      <c r="D918" s="25">
        <v>22442</v>
      </c>
      <c r="E918" s="23" t="s">
        <v>4926</v>
      </c>
      <c r="F918" s="23" t="s">
        <v>15</v>
      </c>
      <c r="G918" s="23" t="s">
        <v>3518</v>
      </c>
      <c r="H918" s="23" t="s">
        <v>4251</v>
      </c>
      <c r="I918" s="23" t="s">
        <v>2424</v>
      </c>
      <c r="J918" s="23" t="s">
        <v>3516</v>
      </c>
      <c r="K918" s="23" t="s">
        <v>201</v>
      </c>
      <c r="L918" s="23" t="s">
        <v>25</v>
      </c>
      <c r="M918" s="25">
        <v>5708.3</v>
      </c>
      <c r="N918" s="23" t="s">
        <v>439</v>
      </c>
    </row>
    <row r="919" spans="1:14" x14ac:dyDescent="0.25">
      <c r="A919" s="23" t="s">
        <v>6291</v>
      </c>
      <c r="B919" s="23" t="s">
        <v>440</v>
      </c>
      <c r="C919" s="24">
        <v>45980</v>
      </c>
      <c r="D919" s="25">
        <v>2992</v>
      </c>
      <c r="E919" s="23" t="s">
        <v>4910</v>
      </c>
      <c r="F919" s="23" t="s">
        <v>15</v>
      </c>
      <c r="G919" s="23" t="s">
        <v>3524</v>
      </c>
      <c r="H919" s="23" t="s">
        <v>4245</v>
      </c>
      <c r="I919" s="23" t="s">
        <v>2422</v>
      </c>
      <c r="J919" s="23" t="s">
        <v>3512</v>
      </c>
      <c r="K919" s="23" t="s">
        <v>48</v>
      </c>
      <c r="L919" s="23" t="s">
        <v>55</v>
      </c>
      <c r="M919" s="25">
        <v>1253.48</v>
      </c>
      <c r="N919" s="23" t="s">
        <v>440</v>
      </c>
    </row>
    <row r="920" spans="1:14" x14ac:dyDescent="0.25">
      <c r="A920" s="23" t="s">
        <v>6328</v>
      </c>
      <c r="B920" s="23" t="s">
        <v>440</v>
      </c>
      <c r="C920" s="24">
        <v>45980</v>
      </c>
      <c r="D920" s="25">
        <v>5776</v>
      </c>
      <c r="E920" s="23" t="s">
        <v>4928</v>
      </c>
      <c r="F920" s="23" t="s">
        <v>29</v>
      </c>
      <c r="G920" s="23" t="s">
        <v>3519</v>
      </c>
      <c r="H920" s="23" t="s">
        <v>246</v>
      </c>
      <c r="I920" s="23" t="s">
        <v>2425</v>
      </c>
      <c r="J920" s="23" t="s">
        <v>3516</v>
      </c>
      <c r="K920" s="23" t="s">
        <v>36</v>
      </c>
      <c r="L920" s="23" t="s">
        <v>30</v>
      </c>
      <c r="M920" s="25">
        <v>2228.62</v>
      </c>
      <c r="N920" s="23" t="s">
        <v>440</v>
      </c>
    </row>
    <row r="921" spans="1:14" x14ac:dyDescent="0.25">
      <c r="A921" s="23" t="s">
        <v>6300</v>
      </c>
      <c r="B921" s="23" t="s">
        <v>439</v>
      </c>
      <c r="C921" s="24">
        <v>45981</v>
      </c>
      <c r="D921" s="25">
        <v>2838</v>
      </c>
      <c r="E921" s="23" t="s">
        <v>4942</v>
      </c>
      <c r="F921" s="23" t="s">
        <v>20</v>
      </c>
      <c r="G921" s="23" t="s">
        <v>3513</v>
      </c>
      <c r="H921" s="23" t="s">
        <v>4235</v>
      </c>
      <c r="I921" s="23" t="s">
        <v>2423</v>
      </c>
      <c r="J921" s="23" t="s">
        <v>3514</v>
      </c>
      <c r="K921" s="23" t="s">
        <v>160</v>
      </c>
      <c r="L921" s="23" t="s">
        <v>64</v>
      </c>
      <c r="M921" s="25">
        <v>1103.51</v>
      </c>
      <c r="N921" s="23" t="s">
        <v>439</v>
      </c>
    </row>
    <row r="922" spans="1:14" x14ac:dyDescent="0.25">
      <c r="A922" s="23" t="s">
        <v>6284</v>
      </c>
      <c r="B922" s="23" t="s">
        <v>440</v>
      </c>
      <c r="C922" s="24">
        <v>45983</v>
      </c>
      <c r="D922" s="25">
        <v>3935</v>
      </c>
      <c r="E922" s="23" t="s">
        <v>4915</v>
      </c>
      <c r="F922" s="23" t="s">
        <v>20</v>
      </c>
      <c r="G922" s="23" t="s">
        <v>3521</v>
      </c>
      <c r="H922" s="23" t="s">
        <v>4241</v>
      </c>
      <c r="I922" s="23" t="s">
        <v>2424</v>
      </c>
      <c r="J922" s="23" t="s">
        <v>3512</v>
      </c>
      <c r="K922" s="23" t="s">
        <v>45</v>
      </c>
      <c r="L922" s="23" t="s">
        <v>491</v>
      </c>
      <c r="M922" s="25">
        <v>1700.29</v>
      </c>
      <c r="N922" s="23" t="s">
        <v>440</v>
      </c>
    </row>
    <row r="923" spans="1:14" x14ac:dyDescent="0.25">
      <c r="A923" s="23" t="s">
        <v>6326</v>
      </c>
      <c r="B923" s="23" t="s">
        <v>439</v>
      </c>
      <c r="C923" s="24">
        <v>45983</v>
      </c>
      <c r="D923" s="25">
        <v>5413</v>
      </c>
      <c r="E923" s="23" t="s">
        <v>4954</v>
      </c>
      <c r="F923" s="23" t="s">
        <v>29</v>
      </c>
      <c r="G923" s="23" t="s">
        <v>3520</v>
      </c>
      <c r="H923" s="23" t="s">
        <v>4259</v>
      </c>
      <c r="I923" s="23" t="s">
        <v>2422</v>
      </c>
      <c r="J923" s="23" t="s">
        <v>3516</v>
      </c>
      <c r="K923" s="23" t="s">
        <v>145</v>
      </c>
      <c r="L923" s="23" t="s">
        <v>67</v>
      </c>
      <c r="M923" s="25">
        <v>4218.91</v>
      </c>
      <c r="N923" s="23" t="s">
        <v>439</v>
      </c>
    </row>
    <row r="924" spans="1:14" x14ac:dyDescent="0.25">
      <c r="A924" s="23" t="s">
        <v>6317</v>
      </c>
      <c r="B924" s="23" t="s">
        <v>443</v>
      </c>
      <c r="C924" s="24">
        <v>45983</v>
      </c>
      <c r="D924" s="25">
        <v>5549</v>
      </c>
      <c r="E924" s="23" t="s">
        <v>4936</v>
      </c>
      <c r="F924" s="23" t="s">
        <v>15</v>
      </c>
      <c r="G924" s="23" t="s">
        <v>3518</v>
      </c>
      <c r="H924" s="23" t="s">
        <v>238</v>
      </c>
      <c r="I924" s="23" t="s">
        <v>2424</v>
      </c>
      <c r="J924" s="23" t="s">
        <v>3512</v>
      </c>
      <c r="K924" s="23" t="s">
        <v>43</v>
      </c>
      <c r="L924" s="23" t="s">
        <v>16</v>
      </c>
      <c r="M924" s="25">
        <v>1877.25</v>
      </c>
      <c r="N924" s="23" t="s">
        <v>443</v>
      </c>
    </row>
    <row r="925" spans="1:14" x14ac:dyDescent="0.25">
      <c r="A925" s="23" t="s">
        <v>6287</v>
      </c>
      <c r="B925" s="23" t="s">
        <v>438</v>
      </c>
      <c r="C925" s="24">
        <v>45983</v>
      </c>
      <c r="D925" s="25">
        <v>9153</v>
      </c>
      <c r="E925" s="23" t="s">
        <v>4940</v>
      </c>
      <c r="F925" s="23" t="s">
        <v>29</v>
      </c>
      <c r="G925" s="23" t="s">
        <v>3519</v>
      </c>
      <c r="H925" s="23" t="s">
        <v>246</v>
      </c>
      <c r="I925" s="23" t="s">
        <v>2423</v>
      </c>
      <c r="J925" s="23" t="s">
        <v>3516</v>
      </c>
      <c r="K925" s="23" t="s">
        <v>27</v>
      </c>
      <c r="L925" s="23" t="s">
        <v>67</v>
      </c>
      <c r="M925" s="25">
        <v>2264.1</v>
      </c>
      <c r="N925" s="23" t="s">
        <v>438</v>
      </c>
    </row>
    <row r="926" spans="1:14" x14ac:dyDescent="0.25">
      <c r="A926" s="23" t="s">
        <v>6318</v>
      </c>
      <c r="B926" s="23" t="s">
        <v>439</v>
      </c>
      <c r="C926" s="24">
        <v>45984</v>
      </c>
      <c r="D926" s="25">
        <v>1519</v>
      </c>
      <c r="E926" s="23" t="s">
        <v>4896</v>
      </c>
      <c r="F926" s="23" t="s">
        <v>40</v>
      </c>
      <c r="G926" s="23" t="s">
        <v>3527</v>
      </c>
      <c r="H926" s="23" t="s">
        <v>4263</v>
      </c>
      <c r="I926" s="23" t="s">
        <v>2423</v>
      </c>
      <c r="J926" s="23" t="s">
        <v>3523</v>
      </c>
      <c r="K926" s="23" t="s">
        <v>23</v>
      </c>
      <c r="L926" s="23" t="s">
        <v>493</v>
      </c>
      <c r="M926" s="25">
        <v>559.95000000000005</v>
      </c>
      <c r="N926" s="23" t="s">
        <v>439</v>
      </c>
    </row>
    <row r="927" spans="1:14" x14ac:dyDescent="0.25">
      <c r="A927" s="23" t="s">
        <v>6289</v>
      </c>
      <c r="B927" s="23" t="s">
        <v>441</v>
      </c>
      <c r="C927" s="24">
        <v>45984</v>
      </c>
      <c r="D927" s="25">
        <v>11015</v>
      </c>
      <c r="E927" s="23" t="s">
        <v>4897</v>
      </c>
      <c r="F927" s="23" t="s">
        <v>15</v>
      </c>
      <c r="G927" s="23" t="s">
        <v>3518</v>
      </c>
      <c r="H927" s="23" t="s">
        <v>238</v>
      </c>
      <c r="I927" s="23" t="s">
        <v>2423</v>
      </c>
      <c r="J927" s="23" t="s">
        <v>3516</v>
      </c>
      <c r="K927" s="23" t="s">
        <v>60</v>
      </c>
      <c r="L927" s="23" t="s">
        <v>492</v>
      </c>
      <c r="M927" s="25">
        <v>2797.67</v>
      </c>
      <c r="N927" s="23" t="s">
        <v>441</v>
      </c>
    </row>
    <row r="928" spans="1:14" x14ac:dyDescent="0.25">
      <c r="A928" s="23" t="s">
        <v>6329</v>
      </c>
      <c r="B928" s="23" t="s">
        <v>441</v>
      </c>
      <c r="C928" s="24">
        <v>45984</v>
      </c>
      <c r="D928" s="25">
        <v>797</v>
      </c>
      <c r="E928" s="23" t="s">
        <v>4927</v>
      </c>
      <c r="F928" s="23" t="s">
        <v>40</v>
      </c>
      <c r="G928" s="23" t="s">
        <v>3527</v>
      </c>
      <c r="H928" s="23" t="s">
        <v>4263</v>
      </c>
      <c r="I928" s="23" t="s">
        <v>2426</v>
      </c>
      <c r="J928" s="23" t="s">
        <v>3523</v>
      </c>
      <c r="K928" s="23" t="s">
        <v>18</v>
      </c>
      <c r="L928" s="23" t="s">
        <v>493</v>
      </c>
      <c r="M928" s="25">
        <v>245.02</v>
      </c>
      <c r="N928" s="23" t="s">
        <v>441</v>
      </c>
    </row>
    <row r="929" spans="1:14" x14ac:dyDescent="0.25">
      <c r="A929" s="23" t="s">
        <v>6333</v>
      </c>
      <c r="B929" s="23" t="s">
        <v>440</v>
      </c>
      <c r="C929" s="24">
        <v>45986</v>
      </c>
      <c r="D929" s="25">
        <v>3055</v>
      </c>
      <c r="E929" s="23" t="s">
        <v>4875</v>
      </c>
      <c r="F929" s="23" t="s">
        <v>40</v>
      </c>
      <c r="G929" s="23" t="s">
        <v>3527</v>
      </c>
      <c r="H929" s="23" t="s">
        <v>4263</v>
      </c>
      <c r="I929" s="23" t="s">
        <v>2422</v>
      </c>
      <c r="J929" s="23" t="s">
        <v>3526</v>
      </c>
      <c r="K929" s="23" t="s">
        <v>18</v>
      </c>
      <c r="L929" s="23" t="s">
        <v>41</v>
      </c>
      <c r="M929" s="25">
        <v>1187.17</v>
      </c>
      <c r="N929" s="23" t="s">
        <v>440</v>
      </c>
    </row>
    <row r="930" spans="1:14" x14ac:dyDescent="0.25">
      <c r="A930" s="23" t="s">
        <v>6292</v>
      </c>
      <c r="B930" s="23" t="s">
        <v>439</v>
      </c>
      <c r="C930" s="24">
        <v>45986</v>
      </c>
      <c r="D930" s="25">
        <v>3028</v>
      </c>
      <c r="E930" s="23" t="s">
        <v>4879</v>
      </c>
      <c r="F930" s="23" t="s">
        <v>15</v>
      </c>
      <c r="G930" s="23" t="s">
        <v>3518</v>
      </c>
      <c r="H930" s="23" t="s">
        <v>4242</v>
      </c>
      <c r="I930" s="23" t="s">
        <v>2422</v>
      </c>
      <c r="J930" s="23" t="s">
        <v>3516</v>
      </c>
      <c r="K930" s="23" t="s">
        <v>201</v>
      </c>
      <c r="L930" s="23" t="s">
        <v>492</v>
      </c>
      <c r="M930" s="25">
        <v>759.53</v>
      </c>
      <c r="N930" s="23" t="s">
        <v>439</v>
      </c>
    </row>
    <row r="931" spans="1:14" x14ac:dyDescent="0.25">
      <c r="A931" s="23" t="s">
        <v>6300</v>
      </c>
      <c r="B931" s="23" t="s">
        <v>439</v>
      </c>
      <c r="C931" s="24">
        <v>45987</v>
      </c>
      <c r="D931" s="25">
        <v>618</v>
      </c>
      <c r="E931" s="23" t="s">
        <v>4885</v>
      </c>
      <c r="F931" s="23" t="s">
        <v>20</v>
      </c>
      <c r="G931" s="23" t="s">
        <v>3521</v>
      </c>
      <c r="H931" s="23" t="s">
        <v>4234</v>
      </c>
      <c r="I931" s="23" t="s">
        <v>2426</v>
      </c>
      <c r="J931" s="23" t="s">
        <v>3516</v>
      </c>
      <c r="K931" s="23" t="s">
        <v>13</v>
      </c>
      <c r="L931" s="23" t="s">
        <v>64</v>
      </c>
      <c r="M931" s="25">
        <v>232.56</v>
      </c>
      <c r="N931" s="23" t="s">
        <v>439</v>
      </c>
    </row>
    <row r="932" spans="1:14" x14ac:dyDescent="0.25">
      <c r="A932" s="23" t="s">
        <v>6301</v>
      </c>
      <c r="B932" s="23" t="s">
        <v>439</v>
      </c>
      <c r="C932" s="24">
        <v>45987</v>
      </c>
      <c r="D932" s="25">
        <v>3434</v>
      </c>
      <c r="E932" s="23" t="s">
        <v>4935</v>
      </c>
      <c r="F932" s="23" t="s">
        <v>15</v>
      </c>
      <c r="G932" s="23" t="s">
        <v>3518</v>
      </c>
      <c r="H932" s="23" t="s">
        <v>238</v>
      </c>
      <c r="I932" s="23" t="s">
        <v>2426</v>
      </c>
      <c r="J932" s="23" t="s">
        <v>3516</v>
      </c>
      <c r="K932" s="23" t="s">
        <v>38</v>
      </c>
      <c r="L932" s="23" t="s">
        <v>55</v>
      </c>
      <c r="M932" s="25">
        <v>680.28</v>
      </c>
      <c r="N932" s="23" t="s">
        <v>439</v>
      </c>
    </row>
    <row r="933" spans="1:14" x14ac:dyDescent="0.25">
      <c r="A933" s="23" t="s">
        <v>6332</v>
      </c>
      <c r="B933" s="23" t="s">
        <v>440</v>
      </c>
      <c r="C933" s="24">
        <v>45988</v>
      </c>
      <c r="D933" s="25">
        <v>14700</v>
      </c>
      <c r="E933" s="23" t="s">
        <v>4894</v>
      </c>
      <c r="F933" s="23" t="s">
        <v>40</v>
      </c>
      <c r="G933" s="23" t="s">
        <v>3527</v>
      </c>
      <c r="H933" s="23" t="s">
        <v>4263</v>
      </c>
      <c r="I933" s="23" t="s">
        <v>2424</v>
      </c>
      <c r="J933" s="23" t="s">
        <v>3512</v>
      </c>
      <c r="K933" s="23" t="s">
        <v>62</v>
      </c>
      <c r="L933" s="23" t="s">
        <v>493</v>
      </c>
      <c r="M933" s="25">
        <v>4258.3999999999996</v>
      </c>
      <c r="N933" s="23" t="s">
        <v>440</v>
      </c>
    </row>
    <row r="934" spans="1:14" x14ac:dyDescent="0.25">
      <c r="A934" s="23" t="s">
        <v>6303</v>
      </c>
      <c r="B934" s="23" t="s">
        <v>438</v>
      </c>
      <c r="C934" s="24">
        <v>45989</v>
      </c>
      <c r="D934" s="25">
        <v>1513</v>
      </c>
      <c r="E934" s="23" t="s">
        <v>4949</v>
      </c>
      <c r="F934" s="23" t="s">
        <v>29</v>
      </c>
      <c r="G934" s="23" t="s">
        <v>3520</v>
      </c>
      <c r="H934" s="23" t="s">
        <v>4259</v>
      </c>
      <c r="I934" s="23" t="s">
        <v>2423</v>
      </c>
      <c r="J934" s="23" t="s">
        <v>3514</v>
      </c>
      <c r="K934" s="23" t="s">
        <v>169</v>
      </c>
      <c r="L934" s="23" t="s">
        <v>30</v>
      </c>
      <c r="M934" s="25">
        <v>627.58000000000004</v>
      </c>
      <c r="N934" s="23" t="s">
        <v>438</v>
      </c>
    </row>
    <row r="935" spans="1:14" x14ac:dyDescent="0.25">
      <c r="A935" s="23" t="s">
        <v>6324</v>
      </c>
      <c r="B935" s="23" t="s">
        <v>439</v>
      </c>
      <c r="C935" s="24">
        <v>45989</v>
      </c>
      <c r="D935" s="25">
        <v>4406</v>
      </c>
      <c r="E935" s="23" t="s">
        <v>4934</v>
      </c>
      <c r="F935" s="23" t="s">
        <v>15</v>
      </c>
      <c r="G935" s="23" t="s">
        <v>3518</v>
      </c>
      <c r="H935" s="23" t="s">
        <v>4242</v>
      </c>
      <c r="I935" s="23" t="s">
        <v>2422</v>
      </c>
      <c r="J935" s="23" t="s">
        <v>3514</v>
      </c>
      <c r="K935" s="23" t="s">
        <v>196</v>
      </c>
      <c r="L935" s="23" t="s">
        <v>25</v>
      </c>
      <c r="M935" s="25">
        <v>908.77</v>
      </c>
      <c r="N935" s="23" t="s">
        <v>439</v>
      </c>
    </row>
    <row r="936" spans="1:14" x14ac:dyDescent="0.25">
      <c r="A936" s="23" t="s">
        <v>6296</v>
      </c>
      <c r="B936" s="23" t="s">
        <v>439</v>
      </c>
      <c r="C936" s="24">
        <v>45989</v>
      </c>
      <c r="D936" s="25">
        <v>12476</v>
      </c>
      <c r="E936" s="23" t="s">
        <v>4931</v>
      </c>
      <c r="F936" s="23" t="s">
        <v>20</v>
      </c>
      <c r="G936" s="23" t="s">
        <v>3521</v>
      </c>
      <c r="H936" s="23" t="s">
        <v>4237</v>
      </c>
      <c r="I936" s="23" t="s">
        <v>2426</v>
      </c>
      <c r="J936" s="23" t="s">
        <v>3512</v>
      </c>
      <c r="K936" s="23" t="s">
        <v>60</v>
      </c>
      <c r="L936" s="23" t="s">
        <v>491</v>
      </c>
      <c r="M936" s="25">
        <v>4726.4799999999996</v>
      </c>
      <c r="N936" s="23" t="s">
        <v>439</v>
      </c>
    </row>
    <row r="937" spans="1:14" x14ac:dyDescent="0.25">
      <c r="A937" s="23" t="s">
        <v>6306</v>
      </c>
      <c r="B937" s="23" t="s">
        <v>439</v>
      </c>
      <c r="C937" s="24">
        <v>45991</v>
      </c>
      <c r="D937" s="25">
        <v>3719</v>
      </c>
      <c r="E937" s="23" t="s">
        <v>4946</v>
      </c>
      <c r="F937" s="23" t="s">
        <v>50</v>
      </c>
      <c r="G937" s="23" t="s">
        <v>3525</v>
      </c>
      <c r="H937" s="23" t="s">
        <v>4255</v>
      </c>
      <c r="I937" s="23" t="s">
        <v>2423</v>
      </c>
      <c r="J937" s="23" t="s">
        <v>3514</v>
      </c>
      <c r="K937" s="23" t="s">
        <v>403</v>
      </c>
      <c r="L937" s="23" t="s">
        <v>87</v>
      </c>
      <c r="M937" s="25">
        <v>1285.45</v>
      </c>
      <c r="N937" s="23" t="s">
        <v>439</v>
      </c>
    </row>
    <row r="938" spans="1:14" x14ac:dyDescent="0.25">
      <c r="A938" s="23" t="s">
        <v>6323</v>
      </c>
      <c r="B938" s="23" t="s">
        <v>438</v>
      </c>
      <c r="C938" s="24">
        <v>45992</v>
      </c>
      <c r="D938" s="25">
        <v>4842</v>
      </c>
      <c r="E938" s="23" t="s">
        <v>4988</v>
      </c>
      <c r="F938" s="23" t="s">
        <v>50</v>
      </c>
      <c r="G938" s="23" t="s">
        <v>3522</v>
      </c>
      <c r="H938" s="23" t="s">
        <v>4257</v>
      </c>
      <c r="I938" s="23" t="s">
        <v>2424</v>
      </c>
      <c r="J938" s="23" t="s">
        <v>3514</v>
      </c>
      <c r="K938" s="23" t="s">
        <v>123</v>
      </c>
      <c r="L938" s="23" t="s">
        <v>51</v>
      </c>
      <c r="M938" s="25">
        <v>2028.33</v>
      </c>
      <c r="N938" s="23" t="s">
        <v>438</v>
      </c>
    </row>
    <row r="939" spans="1:14" x14ac:dyDescent="0.25">
      <c r="A939" s="23" t="s">
        <v>6291</v>
      </c>
      <c r="B939" s="23" t="s">
        <v>439</v>
      </c>
      <c r="C939" s="24">
        <v>45993</v>
      </c>
      <c r="D939" s="25">
        <v>5886</v>
      </c>
      <c r="E939" s="23" t="s">
        <v>4975</v>
      </c>
      <c r="F939" s="23" t="s">
        <v>15</v>
      </c>
      <c r="G939" s="23" t="s">
        <v>3518</v>
      </c>
      <c r="H939" s="23" t="s">
        <v>4251</v>
      </c>
      <c r="I939" s="23" t="s">
        <v>2425</v>
      </c>
      <c r="J939" s="23" t="s">
        <v>3512</v>
      </c>
      <c r="K939" s="23" t="s">
        <v>198</v>
      </c>
      <c r="L939" s="23" t="s">
        <v>16</v>
      </c>
      <c r="M939" s="25">
        <v>3289.69</v>
      </c>
      <c r="N939" s="23" t="s">
        <v>439</v>
      </c>
    </row>
    <row r="940" spans="1:14" x14ac:dyDescent="0.25">
      <c r="A940" s="23" t="s">
        <v>6328</v>
      </c>
      <c r="B940" s="23" t="s">
        <v>439</v>
      </c>
      <c r="C940" s="24">
        <v>45993</v>
      </c>
      <c r="D940" s="25">
        <v>3649</v>
      </c>
      <c r="E940" s="23" t="s">
        <v>4995</v>
      </c>
      <c r="F940" s="23" t="s">
        <v>29</v>
      </c>
      <c r="G940" s="23" t="s">
        <v>230</v>
      </c>
      <c r="H940" s="23" t="s">
        <v>230</v>
      </c>
      <c r="I940" s="23" t="s">
        <v>2423</v>
      </c>
      <c r="J940" s="23" t="s">
        <v>3523</v>
      </c>
      <c r="K940" s="23" t="s">
        <v>27</v>
      </c>
      <c r="L940" s="23" t="s">
        <v>30</v>
      </c>
      <c r="M940" s="25">
        <v>1147.5</v>
      </c>
      <c r="N940" s="23" t="s">
        <v>439</v>
      </c>
    </row>
    <row r="941" spans="1:14" x14ac:dyDescent="0.25">
      <c r="A941" s="23" t="s">
        <v>6293</v>
      </c>
      <c r="B941" s="23" t="s">
        <v>439</v>
      </c>
      <c r="C941" s="24">
        <v>45993</v>
      </c>
      <c r="D941" s="25">
        <v>4334</v>
      </c>
      <c r="E941" s="23" t="s">
        <v>4987</v>
      </c>
      <c r="F941" s="23" t="s">
        <v>15</v>
      </c>
      <c r="G941" s="23" t="s">
        <v>3524</v>
      </c>
      <c r="H941" s="23" t="s">
        <v>4245</v>
      </c>
      <c r="I941" s="23" t="s">
        <v>2425</v>
      </c>
      <c r="J941" s="23" t="s">
        <v>3526</v>
      </c>
      <c r="K941" s="23" t="s">
        <v>162</v>
      </c>
      <c r="L941" s="23" t="s">
        <v>16</v>
      </c>
      <c r="M941" s="25">
        <v>1541.52</v>
      </c>
      <c r="N941" s="23" t="s">
        <v>439</v>
      </c>
    </row>
    <row r="942" spans="1:14" x14ac:dyDescent="0.25">
      <c r="A942" s="23" t="s">
        <v>6314</v>
      </c>
      <c r="B942" s="23" t="s">
        <v>439</v>
      </c>
      <c r="C942" s="24">
        <v>45993</v>
      </c>
      <c r="D942" s="25">
        <v>2711</v>
      </c>
      <c r="E942" s="23" t="s">
        <v>5016</v>
      </c>
      <c r="F942" s="23" t="s">
        <v>29</v>
      </c>
      <c r="G942" s="23" t="s">
        <v>3519</v>
      </c>
      <c r="H942" s="23" t="s">
        <v>246</v>
      </c>
      <c r="I942" s="23" t="s">
        <v>2426</v>
      </c>
      <c r="J942" s="23" t="s">
        <v>3514</v>
      </c>
      <c r="K942" s="23" t="s">
        <v>36</v>
      </c>
      <c r="L942" s="23" t="s">
        <v>34</v>
      </c>
      <c r="M942" s="25">
        <v>973.93</v>
      </c>
      <c r="N942" s="23" t="s">
        <v>439</v>
      </c>
    </row>
    <row r="943" spans="1:14" x14ac:dyDescent="0.25">
      <c r="A943" s="23" t="s">
        <v>6302</v>
      </c>
      <c r="B943" s="23" t="s">
        <v>442</v>
      </c>
      <c r="C943" s="24">
        <v>45994</v>
      </c>
      <c r="D943" s="25">
        <v>1867</v>
      </c>
      <c r="E943" s="23" t="s">
        <v>5010</v>
      </c>
      <c r="F943" s="23" t="s">
        <v>15</v>
      </c>
      <c r="G943" s="23" t="s">
        <v>3524</v>
      </c>
      <c r="H943" s="23" t="s">
        <v>4245</v>
      </c>
      <c r="I943" s="23" t="s">
        <v>2426</v>
      </c>
      <c r="J943" s="23" t="s">
        <v>3514</v>
      </c>
      <c r="K943" s="23" t="s">
        <v>60</v>
      </c>
      <c r="L943" s="23" t="s">
        <v>492</v>
      </c>
      <c r="M943" s="25">
        <v>555.36</v>
      </c>
      <c r="N943" s="23" t="s">
        <v>442</v>
      </c>
    </row>
    <row r="944" spans="1:14" x14ac:dyDescent="0.25">
      <c r="A944" s="23" t="s">
        <v>6295</v>
      </c>
      <c r="B944" s="23" t="s">
        <v>439</v>
      </c>
      <c r="C944" s="24">
        <v>45995</v>
      </c>
      <c r="D944" s="25">
        <v>1842</v>
      </c>
      <c r="E944" s="23" t="s">
        <v>4974</v>
      </c>
      <c r="F944" s="23" t="s">
        <v>50</v>
      </c>
      <c r="G944" s="23" t="s">
        <v>3525</v>
      </c>
      <c r="H944" s="23" t="s">
        <v>4255</v>
      </c>
      <c r="I944" s="23" t="s">
        <v>2423</v>
      </c>
      <c r="J944" s="23" t="s">
        <v>3523</v>
      </c>
      <c r="K944" s="23" t="s">
        <v>112</v>
      </c>
      <c r="L944" s="23" t="s">
        <v>51</v>
      </c>
      <c r="M944" s="25">
        <v>569.41999999999996</v>
      </c>
      <c r="N944" s="23" t="s">
        <v>439</v>
      </c>
    </row>
    <row r="945" spans="1:14" x14ac:dyDescent="0.25">
      <c r="A945" s="23" t="s">
        <v>6304</v>
      </c>
      <c r="B945" s="23" t="s">
        <v>439</v>
      </c>
      <c r="C945" s="24">
        <v>45995</v>
      </c>
      <c r="D945" s="25">
        <v>2875</v>
      </c>
      <c r="E945" s="23" t="s">
        <v>5005</v>
      </c>
      <c r="F945" s="23" t="s">
        <v>20</v>
      </c>
      <c r="G945" s="23" t="s">
        <v>3521</v>
      </c>
      <c r="H945" s="23" t="s">
        <v>222</v>
      </c>
      <c r="I945" s="23" t="s">
        <v>2422</v>
      </c>
      <c r="J945" s="23" t="s">
        <v>3512</v>
      </c>
      <c r="K945" s="23" t="s">
        <v>32</v>
      </c>
      <c r="L945" s="23" t="s">
        <v>21</v>
      </c>
      <c r="M945" s="25">
        <v>1276.31</v>
      </c>
      <c r="N945" s="23" t="s">
        <v>439</v>
      </c>
    </row>
    <row r="946" spans="1:14" x14ac:dyDescent="0.25">
      <c r="A946" s="23" t="s">
        <v>6318</v>
      </c>
      <c r="B946" s="23" t="s">
        <v>438</v>
      </c>
      <c r="C946" s="24">
        <v>45995</v>
      </c>
      <c r="D946" s="25">
        <v>1607</v>
      </c>
      <c r="E946" s="23" t="s">
        <v>4978</v>
      </c>
      <c r="F946" s="23" t="s">
        <v>40</v>
      </c>
      <c r="G946" s="23" t="s">
        <v>3511</v>
      </c>
      <c r="H946" s="23" t="s">
        <v>4248</v>
      </c>
      <c r="I946" s="23" t="s">
        <v>2423</v>
      </c>
      <c r="J946" s="23" t="s">
        <v>3516</v>
      </c>
      <c r="K946" s="23" t="s">
        <v>139</v>
      </c>
      <c r="L946" s="23" t="s">
        <v>41</v>
      </c>
      <c r="M946" s="25">
        <v>369.45</v>
      </c>
      <c r="N946" s="23" t="s">
        <v>438</v>
      </c>
    </row>
    <row r="947" spans="1:14" x14ac:dyDescent="0.25">
      <c r="A947" s="23" t="s">
        <v>6319</v>
      </c>
      <c r="B947" s="23" t="s">
        <v>440</v>
      </c>
      <c r="C947" s="24">
        <v>45995</v>
      </c>
      <c r="D947" s="25">
        <v>2061</v>
      </c>
      <c r="E947" s="23" t="s">
        <v>5041</v>
      </c>
      <c r="F947" s="23" t="s">
        <v>20</v>
      </c>
      <c r="G947" s="23" t="s">
        <v>3521</v>
      </c>
      <c r="H947" s="23" t="s">
        <v>4246</v>
      </c>
      <c r="I947" s="23" t="s">
        <v>2422</v>
      </c>
      <c r="J947" s="23" t="s">
        <v>3514</v>
      </c>
      <c r="K947" s="23" t="s">
        <v>38</v>
      </c>
      <c r="L947" s="23" t="s">
        <v>491</v>
      </c>
      <c r="M947" s="25">
        <v>668.42</v>
      </c>
      <c r="N947" s="23" t="s">
        <v>440</v>
      </c>
    </row>
    <row r="948" spans="1:14" x14ac:dyDescent="0.25">
      <c r="A948" s="23" t="s">
        <v>6297</v>
      </c>
      <c r="B948" s="23" t="s">
        <v>442</v>
      </c>
      <c r="C948" s="24">
        <v>45996</v>
      </c>
      <c r="D948" s="25">
        <v>2351</v>
      </c>
      <c r="E948" s="23" t="s">
        <v>4969</v>
      </c>
      <c r="F948" s="23" t="s">
        <v>20</v>
      </c>
      <c r="G948" s="23" t="s">
        <v>3513</v>
      </c>
      <c r="H948" s="23" t="s">
        <v>242</v>
      </c>
      <c r="I948" s="23" t="s">
        <v>2422</v>
      </c>
      <c r="J948" s="23" t="s">
        <v>3516</v>
      </c>
      <c r="K948" s="23" t="s">
        <v>57</v>
      </c>
      <c r="L948" s="23" t="s">
        <v>491</v>
      </c>
      <c r="M948" s="25">
        <v>807.65</v>
      </c>
      <c r="N948" s="23" t="s">
        <v>442</v>
      </c>
    </row>
    <row r="949" spans="1:14" x14ac:dyDescent="0.25">
      <c r="A949" s="23" t="s">
        <v>6298</v>
      </c>
      <c r="B949" s="23" t="s">
        <v>439</v>
      </c>
      <c r="C949" s="24">
        <v>45996</v>
      </c>
      <c r="D949" s="25">
        <v>10148</v>
      </c>
      <c r="E949" s="23" t="s">
        <v>4989</v>
      </c>
      <c r="F949" s="23" t="s">
        <v>29</v>
      </c>
      <c r="G949" s="23" t="s">
        <v>230</v>
      </c>
      <c r="H949" s="23" t="s">
        <v>230</v>
      </c>
      <c r="I949" s="23" t="s">
        <v>2424</v>
      </c>
      <c r="J949" s="23" t="s">
        <v>3512</v>
      </c>
      <c r="K949" s="23" t="s">
        <v>198</v>
      </c>
      <c r="L949" s="23" t="s">
        <v>34</v>
      </c>
      <c r="M949" s="25">
        <v>2827.63</v>
      </c>
      <c r="N949" s="23" t="s">
        <v>439</v>
      </c>
    </row>
    <row r="950" spans="1:14" x14ac:dyDescent="0.25">
      <c r="A950" s="23" t="s">
        <v>6299</v>
      </c>
      <c r="B950" s="23" t="s">
        <v>439</v>
      </c>
      <c r="C950" s="24">
        <v>45996</v>
      </c>
      <c r="D950" s="25">
        <v>2904</v>
      </c>
      <c r="E950" s="23" t="s">
        <v>5000</v>
      </c>
      <c r="F950" s="23" t="s">
        <v>40</v>
      </c>
      <c r="G950" s="23" t="s">
        <v>3527</v>
      </c>
      <c r="H950" s="23" t="s">
        <v>4261</v>
      </c>
      <c r="I950" s="23" t="s">
        <v>2422</v>
      </c>
      <c r="J950" s="23" t="s">
        <v>3512</v>
      </c>
      <c r="K950" s="23" t="s">
        <v>145</v>
      </c>
      <c r="L950" s="23" t="s">
        <v>493</v>
      </c>
      <c r="M950" s="25">
        <v>1212.18</v>
      </c>
      <c r="N950" s="23" t="s">
        <v>439</v>
      </c>
    </row>
    <row r="951" spans="1:14" x14ac:dyDescent="0.25">
      <c r="A951" s="23" t="s">
        <v>6300</v>
      </c>
      <c r="B951" s="23" t="s">
        <v>439</v>
      </c>
      <c r="C951" s="24">
        <v>45996</v>
      </c>
      <c r="D951" s="25">
        <v>1592</v>
      </c>
      <c r="E951" s="23" t="s">
        <v>5037</v>
      </c>
      <c r="F951" s="23" t="s">
        <v>20</v>
      </c>
      <c r="G951" s="23" t="s">
        <v>3513</v>
      </c>
      <c r="H951" s="23" t="s">
        <v>4239</v>
      </c>
      <c r="I951" s="23" t="s">
        <v>2425</v>
      </c>
      <c r="J951" s="23" t="s">
        <v>3514</v>
      </c>
      <c r="K951" s="23" t="s">
        <v>43</v>
      </c>
      <c r="L951" s="23" t="s">
        <v>21</v>
      </c>
      <c r="M951" s="25">
        <v>576.5</v>
      </c>
      <c r="N951" s="23" t="s">
        <v>439</v>
      </c>
    </row>
    <row r="952" spans="1:14" x14ac:dyDescent="0.25">
      <c r="A952" s="23" t="s">
        <v>6314</v>
      </c>
      <c r="B952" s="23" t="s">
        <v>439</v>
      </c>
      <c r="C952" s="24">
        <v>45997</v>
      </c>
      <c r="D952" s="25">
        <v>4808</v>
      </c>
      <c r="E952" s="23" t="s">
        <v>4959</v>
      </c>
      <c r="F952" s="23" t="s">
        <v>29</v>
      </c>
      <c r="G952" s="23" t="s">
        <v>3519</v>
      </c>
      <c r="H952" s="23" t="s">
        <v>4256</v>
      </c>
      <c r="I952" s="23" t="s">
        <v>2426</v>
      </c>
      <c r="J952" s="23" t="s">
        <v>3512</v>
      </c>
      <c r="K952" s="23" t="s">
        <v>155</v>
      </c>
      <c r="L952" s="23" t="s">
        <v>67</v>
      </c>
      <c r="M952" s="25">
        <v>1141.75</v>
      </c>
      <c r="N952" s="23" t="s">
        <v>439</v>
      </c>
    </row>
    <row r="953" spans="1:14" x14ac:dyDescent="0.25">
      <c r="A953" s="23" t="s">
        <v>6302</v>
      </c>
      <c r="B953" s="23" t="s">
        <v>438</v>
      </c>
      <c r="C953" s="24">
        <v>45998</v>
      </c>
      <c r="D953" s="25">
        <v>2190</v>
      </c>
      <c r="E953" s="23" t="s">
        <v>4986</v>
      </c>
      <c r="F953" s="23" t="s">
        <v>15</v>
      </c>
      <c r="G953" s="23" t="s">
        <v>3515</v>
      </c>
      <c r="H953" s="23" t="s">
        <v>249</v>
      </c>
      <c r="I953" s="23" t="s">
        <v>2422</v>
      </c>
      <c r="J953" s="23" t="s">
        <v>3512</v>
      </c>
      <c r="K953" s="23" t="s">
        <v>69</v>
      </c>
      <c r="L953" s="23" t="s">
        <v>492</v>
      </c>
      <c r="M953" s="25">
        <v>1002.89</v>
      </c>
      <c r="N953" s="23" t="s">
        <v>438</v>
      </c>
    </row>
    <row r="954" spans="1:14" x14ac:dyDescent="0.25">
      <c r="A954" s="23" t="s">
        <v>6310</v>
      </c>
      <c r="B954" s="23" t="s">
        <v>439</v>
      </c>
      <c r="C954" s="24">
        <v>45999</v>
      </c>
      <c r="D954" s="25">
        <v>4613</v>
      </c>
      <c r="E954" s="23" t="s">
        <v>4921</v>
      </c>
      <c r="F954" s="23" t="s">
        <v>40</v>
      </c>
      <c r="G954" s="23" t="s">
        <v>3511</v>
      </c>
      <c r="H954" s="23" t="s">
        <v>4248</v>
      </c>
      <c r="I954" s="23" t="s">
        <v>2424</v>
      </c>
      <c r="J954" s="23" t="s">
        <v>3512</v>
      </c>
      <c r="K954" s="23" t="s">
        <v>162</v>
      </c>
      <c r="L954" s="23" t="s">
        <v>41</v>
      </c>
      <c r="M954" s="25">
        <v>1189.56</v>
      </c>
      <c r="N954" s="23" t="s">
        <v>439</v>
      </c>
    </row>
    <row r="955" spans="1:14" x14ac:dyDescent="0.25">
      <c r="A955" s="23" t="s">
        <v>6304</v>
      </c>
      <c r="B955" s="23" t="s">
        <v>439</v>
      </c>
      <c r="C955" s="24">
        <v>45999</v>
      </c>
      <c r="D955" s="25">
        <v>2527</v>
      </c>
      <c r="E955" s="23" t="s">
        <v>4976</v>
      </c>
      <c r="F955" s="23" t="s">
        <v>20</v>
      </c>
      <c r="G955" s="23" t="s">
        <v>3513</v>
      </c>
      <c r="H955" s="23" t="s">
        <v>242</v>
      </c>
      <c r="I955" s="23" t="s">
        <v>2425</v>
      </c>
      <c r="J955" s="23" t="s">
        <v>3514</v>
      </c>
      <c r="K955" s="23" t="s">
        <v>45</v>
      </c>
      <c r="L955" s="23" t="s">
        <v>491</v>
      </c>
      <c r="M955" s="25">
        <v>992.48</v>
      </c>
      <c r="N955" s="23" t="s">
        <v>439</v>
      </c>
    </row>
    <row r="956" spans="1:14" x14ac:dyDescent="0.25">
      <c r="A956" s="23" t="s">
        <v>6296</v>
      </c>
      <c r="B956" s="23" t="s">
        <v>439</v>
      </c>
      <c r="C956" s="24">
        <v>45999</v>
      </c>
      <c r="D956" s="25">
        <v>11649</v>
      </c>
      <c r="E956" s="23" t="s">
        <v>4980</v>
      </c>
      <c r="F956" s="23" t="s">
        <v>20</v>
      </c>
      <c r="G956" s="23" t="s">
        <v>3513</v>
      </c>
      <c r="H956" s="23" t="s">
        <v>4239</v>
      </c>
      <c r="I956" s="23" t="s">
        <v>2424</v>
      </c>
      <c r="J956" s="23" t="s">
        <v>3512</v>
      </c>
      <c r="K956" s="23" t="s">
        <v>192</v>
      </c>
      <c r="L956" s="23" t="s">
        <v>491</v>
      </c>
      <c r="M956" s="25">
        <v>5476.27</v>
      </c>
      <c r="N956" s="23" t="s">
        <v>439</v>
      </c>
    </row>
    <row r="957" spans="1:14" x14ac:dyDescent="0.25">
      <c r="A957" s="23" t="s">
        <v>6325</v>
      </c>
      <c r="B957" s="23" t="s">
        <v>439</v>
      </c>
      <c r="C957" s="24">
        <v>46000</v>
      </c>
      <c r="D957" s="25">
        <v>2186</v>
      </c>
      <c r="E957" s="23" t="s">
        <v>5004</v>
      </c>
      <c r="F957" s="23" t="s">
        <v>40</v>
      </c>
      <c r="G957" s="23" t="s">
        <v>3511</v>
      </c>
      <c r="H957" s="23" t="s">
        <v>4248</v>
      </c>
      <c r="I957" s="23" t="s">
        <v>2425</v>
      </c>
      <c r="J957" s="23" t="s">
        <v>3526</v>
      </c>
      <c r="K957" s="23" t="s">
        <v>192</v>
      </c>
      <c r="L957" s="23" t="s">
        <v>41</v>
      </c>
      <c r="M957" s="25">
        <v>487.42</v>
      </c>
      <c r="N957" s="23" t="s">
        <v>439</v>
      </c>
    </row>
    <row r="958" spans="1:14" x14ac:dyDescent="0.25">
      <c r="A958" s="23" t="s">
        <v>6323</v>
      </c>
      <c r="B958" s="23" t="s">
        <v>439</v>
      </c>
      <c r="C958" s="24">
        <v>46000</v>
      </c>
      <c r="D958" s="25">
        <v>2679</v>
      </c>
      <c r="E958" s="23" t="s">
        <v>4971</v>
      </c>
      <c r="F958" s="23" t="s">
        <v>50</v>
      </c>
      <c r="G958" s="23" t="s">
        <v>3525</v>
      </c>
      <c r="H958" s="23" t="s">
        <v>4255</v>
      </c>
      <c r="I958" s="23" t="s">
        <v>2423</v>
      </c>
      <c r="J958" s="23" t="s">
        <v>3523</v>
      </c>
      <c r="K958" s="23" t="s">
        <v>189</v>
      </c>
      <c r="L958" s="23" t="s">
        <v>51</v>
      </c>
      <c r="M958" s="25">
        <v>1003.21</v>
      </c>
      <c r="N958" s="23" t="s">
        <v>439</v>
      </c>
    </row>
    <row r="959" spans="1:14" x14ac:dyDescent="0.25">
      <c r="A959" s="23" t="s">
        <v>6333</v>
      </c>
      <c r="B959" s="23" t="s">
        <v>439</v>
      </c>
      <c r="C959" s="24">
        <v>46001</v>
      </c>
      <c r="D959" s="25">
        <v>142</v>
      </c>
      <c r="E959" s="23" t="s">
        <v>4970</v>
      </c>
      <c r="F959" s="23" t="s">
        <v>40</v>
      </c>
      <c r="G959" s="23" t="s">
        <v>3527</v>
      </c>
      <c r="H959" s="23" t="s">
        <v>4261</v>
      </c>
      <c r="I959" s="23" t="s">
        <v>2423</v>
      </c>
      <c r="J959" s="23" t="s">
        <v>3514</v>
      </c>
      <c r="K959" s="23" t="s">
        <v>201</v>
      </c>
      <c r="L959" s="23" t="s">
        <v>41</v>
      </c>
      <c r="M959" s="25">
        <v>64.31</v>
      </c>
      <c r="N959" s="23" t="s">
        <v>439</v>
      </c>
    </row>
    <row r="960" spans="1:14" x14ac:dyDescent="0.25">
      <c r="A960" s="23" t="s">
        <v>6328</v>
      </c>
      <c r="B960" s="23" t="s">
        <v>439</v>
      </c>
      <c r="C960" s="24">
        <v>46001</v>
      </c>
      <c r="D960" s="25">
        <v>417</v>
      </c>
      <c r="E960" s="23" t="s">
        <v>4966</v>
      </c>
      <c r="F960" s="23" t="s">
        <v>29</v>
      </c>
      <c r="G960" s="23" t="s">
        <v>230</v>
      </c>
      <c r="H960" s="23" t="s">
        <v>230</v>
      </c>
      <c r="I960" s="23" t="s">
        <v>2425</v>
      </c>
      <c r="J960" s="23" t="s">
        <v>3523</v>
      </c>
      <c r="K960" s="23" t="s">
        <v>160</v>
      </c>
      <c r="L960" s="23" t="s">
        <v>34</v>
      </c>
      <c r="M960" s="25">
        <v>208.96</v>
      </c>
      <c r="N960" s="23" t="s">
        <v>439</v>
      </c>
    </row>
    <row r="961" spans="1:14" x14ac:dyDescent="0.25">
      <c r="A961" s="23" t="s">
        <v>6316</v>
      </c>
      <c r="B961" s="23" t="s">
        <v>439</v>
      </c>
      <c r="C961" s="24">
        <v>46001</v>
      </c>
      <c r="D961" s="25">
        <v>616</v>
      </c>
      <c r="E961" s="23" t="s">
        <v>4968</v>
      </c>
      <c r="F961" s="23" t="s">
        <v>29</v>
      </c>
      <c r="G961" s="23" t="s">
        <v>230</v>
      </c>
      <c r="H961" s="23" t="s">
        <v>230</v>
      </c>
      <c r="I961" s="23" t="s">
        <v>2425</v>
      </c>
      <c r="J961" s="23" t="s">
        <v>3526</v>
      </c>
      <c r="K961" s="23" t="s">
        <v>119</v>
      </c>
      <c r="L961" s="23" t="s">
        <v>34</v>
      </c>
      <c r="M961" s="25">
        <v>204.59</v>
      </c>
      <c r="N961" s="23" t="s">
        <v>439</v>
      </c>
    </row>
    <row r="962" spans="1:14" x14ac:dyDescent="0.25">
      <c r="A962" s="23" t="s">
        <v>6301</v>
      </c>
      <c r="B962" s="23" t="s">
        <v>438</v>
      </c>
      <c r="C962" s="24">
        <v>46001</v>
      </c>
      <c r="D962" s="25">
        <v>1367</v>
      </c>
      <c r="E962" s="23" t="s">
        <v>4967</v>
      </c>
      <c r="F962" s="23" t="s">
        <v>15</v>
      </c>
      <c r="G962" s="23" t="s">
        <v>3524</v>
      </c>
      <c r="H962" s="23" t="s">
        <v>4245</v>
      </c>
      <c r="I962" s="23" t="s">
        <v>2426</v>
      </c>
      <c r="J962" s="23" t="s">
        <v>3514</v>
      </c>
      <c r="K962" s="23" t="s">
        <v>48</v>
      </c>
      <c r="L962" s="23" t="s">
        <v>55</v>
      </c>
      <c r="M962" s="25">
        <v>1067.46</v>
      </c>
      <c r="N962" s="23" t="s">
        <v>438</v>
      </c>
    </row>
    <row r="963" spans="1:14" x14ac:dyDescent="0.25">
      <c r="A963" s="23" t="s">
        <v>6302</v>
      </c>
      <c r="B963" s="23" t="s">
        <v>439</v>
      </c>
      <c r="C963" s="24">
        <v>46002</v>
      </c>
      <c r="D963" s="25">
        <v>7200</v>
      </c>
      <c r="E963" s="23" t="s">
        <v>4985</v>
      </c>
      <c r="F963" s="23" t="s">
        <v>15</v>
      </c>
      <c r="G963" s="23" t="s">
        <v>3518</v>
      </c>
      <c r="H963" s="23" t="s">
        <v>238</v>
      </c>
      <c r="I963" s="23" t="s">
        <v>2425</v>
      </c>
      <c r="J963" s="23" t="s">
        <v>3516</v>
      </c>
      <c r="K963" s="23" t="s">
        <v>403</v>
      </c>
      <c r="L963" s="23" t="s">
        <v>25</v>
      </c>
      <c r="M963" s="25">
        <v>2063.4499999999998</v>
      </c>
      <c r="N963" s="23" t="s">
        <v>439</v>
      </c>
    </row>
    <row r="964" spans="1:14" x14ac:dyDescent="0.25">
      <c r="A964" s="23" t="s">
        <v>6317</v>
      </c>
      <c r="B964" s="23" t="s">
        <v>438</v>
      </c>
      <c r="C964" s="24">
        <v>46002</v>
      </c>
      <c r="D964" s="25">
        <v>3935</v>
      </c>
      <c r="E964" s="23" t="s">
        <v>5003</v>
      </c>
      <c r="F964" s="23" t="s">
        <v>15</v>
      </c>
      <c r="G964" s="23" t="s">
        <v>3518</v>
      </c>
      <c r="H964" s="23" t="s">
        <v>238</v>
      </c>
      <c r="I964" s="23" t="s">
        <v>2423</v>
      </c>
      <c r="J964" s="23" t="s">
        <v>3516</v>
      </c>
      <c r="K964" s="23" t="s">
        <v>112</v>
      </c>
      <c r="L964" s="23" t="s">
        <v>25</v>
      </c>
      <c r="M964" s="25">
        <v>3104.07</v>
      </c>
      <c r="N964" s="23" t="s">
        <v>438</v>
      </c>
    </row>
    <row r="965" spans="1:14" x14ac:dyDescent="0.25">
      <c r="A965" s="23" t="s">
        <v>6304</v>
      </c>
      <c r="B965" s="23" t="s">
        <v>442</v>
      </c>
      <c r="C965" s="24">
        <v>46003</v>
      </c>
      <c r="D965" s="25">
        <v>1676</v>
      </c>
      <c r="E965" s="23" t="s">
        <v>5001</v>
      </c>
      <c r="F965" s="23" t="s">
        <v>20</v>
      </c>
      <c r="G965" s="23" t="s">
        <v>3521</v>
      </c>
      <c r="H965" s="23" t="s">
        <v>4246</v>
      </c>
      <c r="I965" s="23" t="s">
        <v>2424</v>
      </c>
      <c r="J965" s="23" t="s">
        <v>3516</v>
      </c>
      <c r="K965" s="23" t="s">
        <v>18</v>
      </c>
      <c r="L965" s="23" t="s">
        <v>491</v>
      </c>
      <c r="M965" s="25">
        <v>589.41</v>
      </c>
      <c r="N965" s="23" t="s">
        <v>442</v>
      </c>
    </row>
    <row r="966" spans="1:14" x14ac:dyDescent="0.25">
      <c r="A966" s="23" t="s">
        <v>6322</v>
      </c>
      <c r="B966" s="23" t="s">
        <v>439</v>
      </c>
      <c r="C966" s="24">
        <v>46005</v>
      </c>
      <c r="D966" s="25">
        <v>9413</v>
      </c>
      <c r="E966" s="23" t="s">
        <v>4973</v>
      </c>
      <c r="F966" s="23" t="s">
        <v>15</v>
      </c>
      <c r="G966" s="23" t="s">
        <v>3517</v>
      </c>
      <c r="H966" s="23" t="s">
        <v>4250</v>
      </c>
      <c r="I966" s="23" t="s">
        <v>2424</v>
      </c>
      <c r="J966" s="23" t="s">
        <v>3512</v>
      </c>
      <c r="K966" s="23" t="s">
        <v>43</v>
      </c>
      <c r="L966" s="23" t="s">
        <v>55</v>
      </c>
      <c r="M966" s="25">
        <v>2614.75</v>
      </c>
      <c r="N966" s="23" t="s">
        <v>439</v>
      </c>
    </row>
    <row r="967" spans="1:14" x14ac:dyDescent="0.25">
      <c r="A967" s="23" t="s">
        <v>6315</v>
      </c>
      <c r="B967" s="23" t="s">
        <v>443</v>
      </c>
      <c r="C967" s="24">
        <v>46006</v>
      </c>
      <c r="D967" s="25">
        <v>2174</v>
      </c>
      <c r="E967" s="23" t="s">
        <v>4924</v>
      </c>
      <c r="F967" s="23" t="s">
        <v>29</v>
      </c>
      <c r="G967" s="23" t="s">
        <v>3520</v>
      </c>
      <c r="H967" s="23" t="s">
        <v>4249</v>
      </c>
      <c r="I967" s="23" t="s">
        <v>2422</v>
      </c>
      <c r="J967" s="23" t="s">
        <v>3526</v>
      </c>
      <c r="K967" s="23" t="s">
        <v>60</v>
      </c>
      <c r="L967" s="23" t="s">
        <v>30</v>
      </c>
      <c r="M967" s="25">
        <v>835.09</v>
      </c>
      <c r="N967" s="23" t="s">
        <v>443</v>
      </c>
    </row>
    <row r="968" spans="1:14" x14ac:dyDescent="0.25">
      <c r="A968" s="23" t="s">
        <v>6290</v>
      </c>
      <c r="B968" s="23" t="s">
        <v>441</v>
      </c>
      <c r="C968" s="24">
        <v>46006</v>
      </c>
      <c r="D968" s="25">
        <v>3467</v>
      </c>
      <c r="E968" s="23" t="s">
        <v>4972</v>
      </c>
      <c r="F968" s="23" t="s">
        <v>15</v>
      </c>
      <c r="G968" s="23" t="s">
        <v>3518</v>
      </c>
      <c r="H968" s="23" t="s">
        <v>238</v>
      </c>
      <c r="I968" s="23" t="s">
        <v>2422</v>
      </c>
      <c r="J968" s="23" t="s">
        <v>3516</v>
      </c>
      <c r="K968" s="23" t="s">
        <v>57</v>
      </c>
      <c r="L968" s="23" t="s">
        <v>25</v>
      </c>
      <c r="M968" s="25">
        <v>1536.58</v>
      </c>
      <c r="N968" s="23" t="s">
        <v>441</v>
      </c>
    </row>
    <row r="969" spans="1:14" x14ac:dyDescent="0.25">
      <c r="A969" s="23" t="s">
        <v>6312</v>
      </c>
      <c r="B969" s="23" t="s">
        <v>439</v>
      </c>
      <c r="C969" s="24">
        <v>46006</v>
      </c>
      <c r="D969" s="25">
        <v>1642</v>
      </c>
      <c r="E969" s="23" t="s">
        <v>4979</v>
      </c>
      <c r="F969" s="23" t="s">
        <v>20</v>
      </c>
      <c r="G969" s="23" t="s">
        <v>3521</v>
      </c>
      <c r="H969" s="23" t="s">
        <v>4237</v>
      </c>
      <c r="I969" s="23" t="s">
        <v>2423</v>
      </c>
      <c r="J969" s="23" t="s">
        <v>3526</v>
      </c>
      <c r="K969" s="23" t="s">
        <v>23</v>
      </c>
      <c r="L969" s="23" t="s">
        <v>491</v>
      </c>
      <c r="M969" s="25">
        <v>886.72</v>
      </c>
      <c r="N969" s="23" t="s">
        <v>439</v>
      </c>
    </row>
    <row r="970" spans="1:14" x14ac:dyDescent="0.25">
      <c r="A970" s="23" t="s">
        <v>6308</v>
      </c>
      <c r="B970" s="23" t="s">
        <v>440</v>
      </c>
      <c r="C970" s="24">
        <v>46007</v>
      </c>
      <c r="D970" s="25">
        <v>19632</v>
      </c>
      <c r="E970" s="23" t="s">
        <v>4996</v>
      </c>
      <c r="F970" s="23" t="s">
        <v>20</v>
      </c>
      <c r="G970" s="23" t="s">
        <v>3521</v>
      </c>
      <c r="H970" s="23" t="s">
        <v>4234</v>
      </c>
      <c r="I970" s="23" t="s">
        <v>2423</v>
      </c>
      <c r="J970" s="23" t="s">
        <v>3512</v>
      </c>
      <c r="K970" s="23" t="s">
        <v>93</v>
      </c>
      <c r="L970" s="23" t="s">
        <v>21</v>
      </c>
      <c r="M970" s="25">
        <v>4254.41</v>
      </c>
      <c r="N970" s="23" t="s">
        <v>440</v>
      </c>
    </row>
    <row r="971" spans="1:14" x14ac:dyDescent="0.25">
      <c r="A971" s="23" t="s">
        <v>6293</v>
      </c>
      <c r="B971" s="23" t="s">
        <v>440</v>
      </c>
      <c r="C971" s="24">
        <v>46007</v>
      </c>
      <c r="D971" s="25">
        <v>1355</v>
      </c>
      <c r="E971" s="23" t="s">
        <v>4982</v>
      </c>
      <c r="F971" s="23" t="s">
        <v>15</v>
      </c>
      <c r="G971" s="23" t="s">
        <v>3524</v>
      </c>
      <c r="H971" s="23" t="s">
        <v>4260</v>
      </c>
      <c r="I971" s="23" t="s">
        <v>2423</v>
      </c>
      <c r="J971" s="23" t="s">
        <v>3514</v>
      </c>
      <c r="K971" s="23" t="s">
        <v>123</v>
      </c>
      <c r="L971" s="23" t="s">
        <v>492</v>
      </c>
      <c r="M971" s="25">
        <v>873.89</v>
      </c>
      <c r="N971" s="23" t="s">
        <v>440</v>
      </c>
    </row>
    <row r="972" spans="1:14" x14ac:dyDescent="0.25">
      <c r="A972" s="23" t="s">
        <v>6301</v>
      </c>
      <c r="B972" s="23" t="s">
        <v>439</v>
      </c>
      <c r="C972" s="24">
        <v>46008</v>
      </c>
      <c r="D972" s="25">
        <v>6860</v>
      </c>
      <c r="E972" s="23" t="s">
        <v>5009</v>
      </c>
      <c r="F972" s="23" t="s">
        <v>15</v>
      </c>
      <c r="G972" s="23" t="s">
        <v>3524</v>
      </c>
      <c r="H972" s="23" t="s">
        <v>226</v>
      </c>
      <c r="I972" s="23" t="s">
        <v>2425</v>
      </c>
      <c r="J972" s="23" t="s">
        <v>3516</v>
      </c>
      <c r="K972" s="23" t="s">
        <v>36</v>
      </c>
      <c r="L972" s="23" t="s">
        <v>16</v>
      </c>
      <c r="M972" s="25">
        <v>2233.4299999999998</v>
      </c>
      <c r="N972" s="23" t="s">
        <v>439</v>
      </c>
    </row>
    <row r="973" spans="1:14" x14ac:dyDescent="0.25">
      <c r="A973" s="23" t="s">
        <v>6302</v>
      </c>
      <c r="B973" s="23" t="s">
        <v>438</v>
      </c>
      <c r="C973" s="24">
        <v>46009</v>
      </c>
      <c r="D973" s="25">
        <v>8115</v>
      </c>
      <c r="E973" s="23" t="s">
        <v>4993</v>
      </c>
      <c r="F973" s="23" t="s">
        <v>15</v>
      </c>
      <c r="G973" s="23" t="s">
        <v>3515</v>
      </c>
      <c r="H973" s="23" t="s">
        <v>4244</v>
      </c>
      <c r="I973" s="23" t="s">
        <v>2422</v>
      </c>
      <c r="J973" s="23" t="s">
        <v>3512</v>
      </c>
      <c r="K973" s="23" t="s">
        <v>152</v>
      </c>
      <c r="L973" s="23" t="s">
        <v>25</v>
      </c>
      <c r="M973" s="25">
        <v>4724.66</v>
      </c>
      <c r="N973" s="23" t="s">
        <v>438</v>
      </c>
    </row>
    <row r="974" spans="1:14" x14ac:dyDescent="0.25">
      <c r="A974" s="23" t="s">
        <v>6286</v>
      </c>
      <c r="B974" s="23" t="s">
        <v>439</v>
      </c>
      <c r="C974" s="24">
        <v>46010</v>
      </c>
      <c r="D974" s="25">
        <v>1186</v>
      </c>
      <c r="E974" s="23" t="s">
        <v>4916</v>
      </c>
      <c r="F974" s="23" t="s">
        <v>20</v>
      </c>
      <c r="G974" s="23" t="s">
        <v>3513</v>
      </c>
      <c r="H974" s="23" t="s">
        <v>4239</v>
      </c>
      <c r="I974" s="23" t="s">
        <v>2422</v>
      </c>
      <c r="J974" s="23" t="s">
        <v>3514</v>
      </c>
      <c r="K974" s="23" t="s">
        <v>164</v>
      </c>
      <c r="L974" s="23" t="s">
        <v>21</v>
      </c>
      <c r="M974" s="25">
        <v>288.94</v>
      </c>
      <c r="N974" s="23" t="s">
        <v>439</v>
      </c>
    </row>
    <row r="975" spans="1:14" x14ac:dyDescent="0.25">
      <c r="A975" s="23" t="s">
        <v>6304</v>
      </c>
      <c r="B975" s="23" t="s">
        <v>439</v>
      </c>
      <c r="C975" s="24">
        <v>46010</v>
      </c>
      <c r="D975" s="25">
        <v>24023</v>
      </c>
      <c r="E975" s="23" t="s">
        <v>4964</v>
      </c>
      <c r="F975" s="23" t="s">
        <v>20</v>
      </c>
      <c r="G975" s="23" t="s">
        <v>3513</v>
      </c>
      <c r="H975" s="23" t="s">
        <v>242</v>
      </c>
      <c r="I975" s="23" t="s">
        <v>2423</v>
      </c>
      <c r="J975" s="23" t="s">
        <v>3512</v>
      </c>
      <c r="K975" s="23" t="s">
        <v>81</v>
      </c>
      <c r="L975" s="23" t="s">
        <v>64</v>
      </c>
      <c r="M975" s="25">
        <v>4882.26</v>
      </c>
      <c r="N975" s="23" t="s">
        <v>439</v>
      </c>
    </row>
    <row r="976" spans="1:14" x14ac:dyDescent="0.25">
      <c r="A976" s="23" t="s">
        <v>6322</v>
      </c>
      <c r="B976" s="23" t="s">
        <v>439</v>
      </c>
      <c r="C976" s="24">
        <v>46010</v>
      </c>
      <c r="D976" s="25">
        <v>5232</v>
      </c>
      <c r="E976" s="23" t="s">
        <v>4957</v>
      </c>
      <c r="F976" s="23" t="s">
        <v>15</v>
      </c>
      <c r="G976" s="23" t="s">
        <v>3518</v>
      </c>
      <c r="H976" s="23" t="s">
        <v>4251</v>
      </c>
      <c r="I976" s="23" t="s">
        <v>2426</v>
      </c>
      <c r="J976" s="23" t="s">
        <v>3516</v>
      </c>
      <c r="K976" s="23" t="s">
        <v>85</v>
      </c>
      <c r="L976" s="23" t="s">
        <v>55</v>
      </c>
      <c r="M976" s="25">
        <v>1485.24</v>
      </c>
      <c r="N976" s="23" t="s">
        <v>439</v>
      </c>
    </row>
    <row r="977" spans="1:14" x14ac:dyDescent="0.25">
      <c r="A977" s="23" t="s">
        <v>6289</v>
      </c>
      <c r="B977" s="23" t="s">
        <v>439</v>
      </c>
      <c r="C977" s="24">
        <v>46012</v>
      </c>
      <c r="D977" s="25">
        <v>312</v>
      </c>
      <c r="E977" s="23" t="s">
        <v>4977</v>
      </c>
      <c r="F977" s="23" t="s">
        <v>15</v>
      </c>
      <c r="G977" s="23" t="s">
        <v>3515</v>
      </c>
      <c r="H977" s="23" t="s">
        <v>4244</v>
      </c>
      <c r="I977" s="23" t="s">
        <v>2424</v>
      </c>
      <c r="J977" s="23" t="s">
        <v>3526</v>
      </c>
      <c r="K977" s="23" t="s">
        <v>164</v>
      </c>
      <c r="L977" s="23" t="s">
        <v>16</v>
      </c>
      <c r="M977" s="25">
        <v>116.55</v>
      </c>
      <c r="N977" s="23" t="s">
        <v>439</v>
      </c>
    </row>
    <row r="978" spans="1:14" x14ac:dyDescent="0.25">
      <c r="A978" s="23" t="s">
        <v>6307</v>
      </c>
      <c r="B978" s="23" t="s">
        <v>439</v>
      </c>
      <c r="C978" s="24">
        <v>46012</v>
      </c>
      <c r="D978" s="25">
        <v>2357</v>
      </c>
      <c r="E978" s="23" t="s">
        <v>4963</v>
      </c>
      <c r="F978" s="23" t="s">
        <v>29</v>
      </c>
      <c r="G978" s="23" t="s">
        <v>3520</v>
      </c>
      <c r="H978" s="23" t="s">
        <v>4259</v>
      </c>
      <c r="I978" s="23" t="s">
        <v>2422</v>
      </c>
      <c r="J978" s="23" t="s">
        <v>3523</v>
      </c>
      <c r="K978" s="23" t="s">
        <v>45</v>
      </c>
      <c r="L978" s="23" t="s">
        <v>67</v>
      </c>
      <c r="M978" s="25">
        <v>794.81</v>
      </c>
      <c r="N978" s="23" t="s">
        <v>439</v>
      </c>
    </row>
    <row r="979" spans="1:14" x14ac:dyDescent="0.25">
      <c r="A979" s="23" t="s">
        <v>6312</v>
      </c>
      <c r="B979" s="23" t="s">
        <v>439</v>
      </c>
      <c r="C979" s="24">
        <v>46013</v>
      </c>
      <c r="D979" s="25">
        <v>752</v>
      </c>
      <c r="E979" s="23" t="s">
        <v>4999</v>
      </c>
      <c r="F979" s="23" t="s">
        <v>20</v>
      </c>
      <c r="G979" s="23" t="s">
        <v>3521</v>
      </c>
      <c r="H979" s="23" t="s">
        <v>4246</v>
      </c>
      <c r="I979" s="23" t="s">
        <v>2424</v>
      </c>
      <c r="J979" s="23" t="s">
        <v>3514</v>
      </c>
      <c r="K979" s="23" t="s">
        <v>13</v>
      </c>
      <c r="L979" s="23" t="s">
        <v>21</v>
      </c>
      <c r="M979" s="25">
        <v>268.79000000000002</v>
      </c>
      <c r="N979" s="23" t="s">
        <v>439</v>
      </c>
    </row>
    <row r="980" spans="1:14" x14ac:dyDescent="0.25">
      <c r="A980" s="23" t="s">
        <v>6313</v>
      </c>
      <c r="B980" s="23" t="s">
        <v>439</v>
      </c>
      <c r="C980" s="24">
        <v>46013</v>
      </c>
      <c r="D980" s="25">
        <v>5440</v>
      </c>
      <c r="E980" s="23" t="s">
        <v>4958</v>
      </c>
      <c r="F980" s="23" t="s">
        <v>50</v>
      </c>
      <c r="G980" s="23" t="s">
        <v>3522</v>
      </c>
      <c r="H980" s="23" t="s">
        <v>4257</v>
      </c>
      <c r="I980" s="23" t="s">
        <v>2425</v>
      </c>
      <c r="J980" s="23" t="s">
        <v>3516</v>
      </c>
      <c r="K980" s="23" t="s">
        <v>201</v>
      </c>
      <c r="L980" s="23" t="s">
        <v>87</v>
      </c>
      <c r="M980" s="25">
        <v>1616.22</v>
      </c>
      <c r="N980" s="23" t="s">
        <v>439</v>
      </c>
    </row>
    <row r="981" spans="1:14" x14ac:dyDescent="0.25">
      <c r="A981" s="23" t="s">
        <v>6316</v>
      </c>
      <c r="B981" s="23" t="s">
        <v>439</v>
      </c>
      <c r="C981" s="24">
        <v>46014</v>
      </c>
      <c r="D981" s="25">
        <v>1773</v>
      </c>
      <c r="E981" s="23" t="s">
        <v>4983</v>
      </c>
      <c r="F981" s="23" t="s">
        <v>29</v>
      </c>
      <c r="G981" s="23" t="s">
        <v>3520</v>
      </c>
      <c r="H981" s="23" t="s">
        <v>4243</v>
      </c>
      <c r="I981" s="23" t="s">
        <v>2425</v>
      </c>
      <c r="J981" s="23" t="s">
        <v>3523</v>
      </c>
      <c r="K981" s="23" t="s">
        <v>38</v>
      </c>
      <c r="L981" s="23" t="s">
        <v>30</v>
      </c>
      <c r="M981" s="25">
        <v>560.49</v>
      </c>
      <c r="N981" s="23" t="s">
        <v>439</v>
      </c>
    </row>
    <row r="982" spans="1:14" x14ac:dyDescent="0.25">
      <c r="A982" s="23" t="s">
        <v>6284</v>
      </c>
      <c r="B982" s="23" t="s">
        <v>440</v>
      </c>
      <c r="C982" s="24">
        <v>46014</v>
      </c>
      <c r="D982" s="25">
        <v>2502</v>
      </c>
      <c r="E982" s="23" t="s">
        <v>4991</v>
      </c>
      <c r="F982" s="23" t="s">
        <v>20</v>
      </c>
      <c r="G982" s="23" t="s">
        <v>3513</v>
      </c>
      <c r="H982" s="23" t="s">
        <v>4236</v>
      </c>
      <c r="I982" s="23" t="s">
        <v>2425</v>
      </c>
      <c r="J982" s="23" t="s">
        <v>3516</v>
      </c>
      <c r="K982" s="23" t="s">
        <v>136</v>
      </c>
      <c r="L982" s="23" t="s">
        <v>491</v>
      </c>
      <c r="M982" s="25">
        <v>1496.79</v>
      </c>
      <c r="N982" s="23" t="s">
        <v>440</v>
      </c>
    </row>
    <row r="983" spans="1:14" x14ac:dyDescent="0.25">
      <c r="A983" s="23" t="s">
        <v>6302</v>
      </c>
      <c r="B983" s="23" t="s">
        <v>439</v>
      </c>
      <c r="C983" s="24">
        <v>46014</v>
      </c>
      <c r="D983" s="25">
        <v>2143</v>
      </c>
      <c r="E983" s="23" t="s">
        <v>5027</v>
      </c>
      <c r="F983" s="23" t="s">
        <v>15</v>
      </c>
      <c r="G983" s="23" t="s">
        <v>3518</v>
      </c>
      <c r="H983" s="23" t="s">
        <v>4242</v>
      </c>
      <c r="I983" s="23" t="s">
        <v>2426</v>
      </c>
      <c r="J983" s="23" t="s">
        <v>3514</v>
      </c>
      <c r="K983" s="23" t="s">
        <v>172</v>
      </c>
      <c r="L983" s="23" t="s">
        <v>25</v>
      </c>
      <c r="M983" s="25">
        <v>718.38</v>
      </c>
      <c r="N983" s="23" t="s">
        <v>439</v>
      </c>
    </row>
    <row r="984" spans="1:14" x14ac:dyDescent="0.25">
      <c r="A984" s="23" t="s">
        <v>6295</v>
      </c>
      <c r="B984" s="23" t="s">
        <v>439</v>
      </c>
      <c r="C984" s="24">
        <v>46015</v>
      </c>
      <c r="D984" s="25">
        <v>3463</v>
      </c>
      <c r="E984" s="23" t="s">
        <v>5002</v>
      </c>
      <c r="F984" s="23" t="s">
        <v>50</v>
      </c>
      <c r="G984" s="23" t="s">
        <v>3525</v>
      </c>
      <c r="H984" s="23" t="s">
        <v>4255</v>
      </c>
      <c r="I984" s="23" t="s">
        <v>2423</v>
      </c>
      <c r="J984" s="23" t="s">
        <v>3512</v>
      </c>
      <c r="K984" s="23" t="s">
        <v>126</v>
      </c>
      <c r="L984" s="23" t="s">
        <v>87</v>
      </c>
      <c r="M984" s="25">
        <v>1215.5999999999999</v>
      </c>
      <c r="N984" s="23" t="s">
        <v>439</v>
      </c>
    </row>
    <row r="985" spans="1:14" x14ac:dyDescent="0.25">
      <c r="A985" s="23" t="s">
        <v>6287</v>
      </c>
      <c r="B985" s="23" t="s">
        <v>439</v>
      </c>
      <c r="C985" s="24">
        <v>46015</v>
      </c>
      <c r="D985" s="25">
        <v>6735</v>
      </c>
      <c r="E985" s="23" t="s">
        <v>5007</v>
      </c>
      <c r="F985" s="23" t="s">
        <v>29</v>
      </c>
      <c r="G985" s="23" t="s">
        <v>3519</v>
      </c>
      <c r="H985" s="23" t="s">
        <v>246</v>
      </c>
      <c r="I985" s="23" t="s">
        <v>2424</v>
      </c>
      <c r="J985" s="23" t="s">
        <v>3516</v>
      </c>
      <c r="K985" s="23" t="s">
        <v>62</v>
      </c>
      <c r="L985" s="23" t="s">
        <v>30</v>
      </c>
      <c r="M985" s="25">
        <v>1970.92</v>
      </c>
      <c r="N985" s="23" t="s">
        <v>439</v>
      </c>
    </row>
    <row r="986" spans="1:14" x14ac:dyDescent="0.25">
      <c r="A986" s="23" t="s">
        <v>6296</v>
      </c>
      <c r="B986" s="23" t="s">
        <v>439</v>
      </c>
      <c r="C986" s="24">
        <v>46015</v>
      </c>
      <c r="D986" s="25">
        <v>785</v>
      </c>
      <c r="E986" s="23" t="s">
        <v>4962</v>
      </c>
      <c r="F986" s="23" t="s">
        <v>20</v>
      </c>
      <c r="G986" s="23" t="s">
        <v>3513</v>
      </c>
      <c r="H986" s="23" t="s">
        <v>4236</v>
      </c>
      <c r="I986" s="23" t="s">
        <v>2423</v>
      </c>
      <c r="J986" s="23" t="s">
        <v>3514</v>
      </c>
      <c r="K986" s="23" t="s">
        <v>152</v>
      </c>
      <c r="L986" s="23" t="s">
        <v>64</v>
      </c>
      <c r="M986" s="25">
        <v>332.62</v>
      </c>
      <c r="N986" s="23" t="s">
        <v>439</v>
      </c>
    </row>
    <row r="987" spans="1:14" x14ac:dyDescent="0.25">
      <c r="A987" s="23" t="s">
        <v>6289</v>
      </c>
      <c r="B987" s="23" t="s">
        <v>439</v>
      </c>
      <c r="C987" s="24">
        <v>46016</v>
      </c>
      <c r="D987" s="25">
        <v>1341</v>
      </c>
      <c r="E987" s="23" t="s">
        <v>4941</v>
      </c>
      <c r="F987" s="23" t="s">
        <v>15</v>
      </c>
      <c r="G987" s="23" t="s">
        <v>3515</v>
      </c>
      <c r="H987" s="23" t="s">
        <v>249</v>
      </c>
      <c r="I987" s="23" t="s">
        <v>2423</v>
      </c>
      <c r="J987" s="23" t="s">
        <v>3516</v>
      </c>
      <c r="K987" s="23" t="s">
        <v>126</v>
      </c>
      <c r="L987" s="23" t="s">
        <v>492</v>
      </c>
      <c r="M987" s="25">
        <v>362.99</v>
      </c>
      <c r="N987" s="23" t="s">
        <v>439</v>
      </c>
    </row>
    <row r="988" spans="1:14" x14ac:dyDescent="0.25">
      <c r="A988" s="23" t="s">
        <v>6307</v>
      </c>
      <c r="B988" s="23" t="s">
        <v>439</v>
      </c>
      <c r="C988" s="24">
        <v>46016</v>
      </c>
      <c r="D988" s="25">
        <v>11779</v>
      </c>
      <c r="E988" s="23" t="s">
        <v>4944</v>
      </c>
      <c r="F988" s="23" t="s">
        <v>29</v>
      </c>
      <c r="G988" s="23" t="s">
        <v>230</v>
      </c>
      <c r="H988" s="23" t="s">
        <v>230</v>
      </c>
      <c r="I988" s="23" t="s">
        <v>2424</v>
      </c>
      <c r="J988" s="23" t="s">
        <v>3512</v>
      </c>
      <c r="K988" s="23" t="s">
        <v>85</v>
      </c>
      <c r="L988" s="23" t="s">
        <v>67</v>
      </c>
      <c r="M988" s="25">
        <v>3995.25</v>
      </c>
      <c r="N988" s="23" t="s">
        <v>439</v>
      </c>
    </row>
    <row r="989" spans="1:14" x14ac:dyDescent="0.25">
      <c r="A989" s="23" t="s">
        <v>6298</v>
      </c>
      <c r="B989" s="23" t="s">
        <v>438</v>
      </c>
      <c r="C989" s="24">
        <v>46016</v>
      </c>
      <c r="D989" s="25">
        <v>5425</v>
      </c>
      <c r="E989" s="23" t="s">
        <v>4998</v>
      </c>
      <c r="F989" s="23" t="s">
        <v>29</v>
      </c>
      <c r="G989" s="23" t="s">
        <v>230</v>
      </c>
      <c r="H989" s="23" t="s">
        <v>230</v>
      </c>
      <c r="I989" s="23" t="s">
        <v>2423</v>
      </c>
      <c r="J989" s="23" t="s">
        <v>3526</v>
      </c>
      <c r="K989" s="23" t="s">
        <v>169</v>
      </c>
      <c r="L989" s="23" t="s">
        <v>34</v>
      </c>
      <c r="M989" s="25">
        <v>1078.73</v>
      </c>
      <c r="N989" s="23" t="s">
        <v>438</v>
      </c>
    </row>
    <row r="990" spans="1:14" x14ac:dyDescent="0.25">
      <c r="A990" s="23" t="s">
        <v>6328</v>
      </c>
      <c r="B990" s="23" t="s">
        <v>439</v>
      </c>
      <c r="C990" s="24">
        <v>46017</v>
      </c>
      <c r="D990" s="25">
        <v>1601</v>
      </c>
      <c r="E990" s="23" t="s">
        <v>4990</v>
      </c>
      <c r="F990" s="23" t="s">
        <v>29</v>
      </c>
      <c r="G990" s="23" t="s">
        <v>3519</v>
      </c>
      <c r="H990" s="23" t="s">
        <v>4247</v>
      </c>
      <c r="I990" s="23" t="s">
        <v>2423</v>
      </c>
      <c r="J990" s="23" t="s">
        <v>3514</v>
      </c>
      <c r="K990" s="23" t="s">
        <v>145</v>
      </c>
      <c r="L990" s="23" t="s">
        <v>67</v>
      </c>
      <c r="M990" s="25">
        <v>743.33</v>
      </c>
      <c r="N990" s="23" t="s">
        <v>439</v>
      </c>
    </row>
    <row r="991" spans="1:14" x14ac:dyDescent="0.25">
      <c r="A991" s="23" t="s">
        <v>6293</v>
      </c>
      <c r="B991" s="23" t="s">
        <v>443</v>
      </c>
      <c r="C991" s="24">
        <v>46017</v>
      </c>
      <c r="D991" s="25">
        <v>2944</v>
      </c>
      <c r="E991" s="23" t="s">
        <v>4961</v>
      </c>
      <c r="F991" s="23" t="s">
        <v>15</v>
      </c>
      <c r="G991" s="23" t="s">
        <v>3517</v>
      </c>
      <c r="H991" s="23" t="s">
        <v>4250</v>
      </c>
      <c r="I991" s="23" t="s">
        <v>2425</v>
      </c>
      <c r="J991" s="23" t="s">
        <v>3514</v>
      </c>
      <c r="K991" s="23" t="s">
        <v>116</v>
      </c>
      <c r="L991" s="23" t="s">
        <v>16</v>
      </c>
      <c r="M991" s="25">
        <v>664.08</v>
      </c>
      <c r="N991" s="23" t="s">
        <v>443</v>
      </c>
    </row>
    <row r="992" spans="1:14" x14ac:dyDescent="0.25">
      <c r="A992" s="23" t="s">
        <v>6284</v>
      </c>
      <c r="B992" s="23" t="s">
        <v>439</v>
      </c>
      <c r="C992" s="24">
        <v>46017</v>
      </c>
      <c r="D992" s="25">
        <v>635</v>
      </c>
      <c r="E992" s="23" t="s">
        <v>4981</v>
      </c>
      <c r="F992" s="23" t="s">
        <v>20</v>
      </c>
      <c r="G992" s="23" t="s">
        <v>3513</v>
      </c>
      <c r="H992" s="23" t="s">
        <v>4235</v>
      </c>
      <c r="I992" s="23" t="s">
        <v>2422</v>
      </c>
      <c r="J992" s="23" t="s">
        <v>3514</v>
      </c>
      <c r="K992" s="23" t="s">
        <v>196</v>
      </c>
      <c r="L992" s="23" t="s">
        <v>64</v>
      </c>
      <c r="M992" s="25">
        <v>231.5</v>
      </c>
      <c r="N992" s="23" t="s">
        <v>439</v>
      </c>
    </row>
    <row r="993" spans="1:14" x14ac:dyDescent="0.25">
      <c r="A993" s="23" t="s">
        <v>6285</v>
      </c>
      <c r="B993" s="23" t="s">
        <v>440</v>
      </c>
      <c r="C993" s="24">
        <v>46018</v>
      </c>
      <c r="D993" s="25">
        <v>1298</v>
      </c>
      <c r="E993" s="23" t="s">
        <v>4994</v>
      </c>
      <c r="F993" s="23" t="s">
        <v>20</v>
      </c>
      <c r="G993" s="23" t="s">
        <v>3513</v>
      </c>
      <c r="H993" s="23" t="s">
        <v>4239</v>
      </c>
      <c r="I993" s="23" t="s">
        <v>2423</v>
      </c>
      <c r="J993" s="23" t="s">
        <v>3514</v>
      </c>
      <c r="K993" s="23" t="s">
        <v>139</v>
      </c>
      <c r="L993" s="23" t="s">
        <v>64</v>
      </c>
      <c r="M993" s="25">
        <v>470.84</v>
      </c>
      <c r="N993" s="23" t="s">
        <v>440</v>
      </c>
    </row>
    <row r="994" spans="1:14" x14ac:dyDescent="0.25">
      <c r="A994" s="23" t="s">
        <v>6317</v>
      </c>
      <c r="B994" s="23" t="s">
        <v>439</v>
      </c>
      <c r="C994" s="24">
        <v>46018</v>
      </c>
      <c r="D994" s="25">
        <v>6935</v>
      </c>
      <c r="E994" s="23" t="s">
        <v>4984</v>
      </c>
      <c r="F994" s="23" t="s">
        <v>15</v>
      </c>
      <c r="G994" s="23" t="s">
        <v>3517</v>
      </c>
      <c r="H994" s="23" t="s">
        <v>4252</v>
      </c>
      <c r="I994" s="23" t="s">
        <v>2423</v>
      </c>
      <c r="J994" s="23" t="s">
        <v>3516</v>
      </c>
      <c r="K994" s="23" t="s">
        <v>48</v>
      </c>
      <c r="L994" s="23" t="s">
        <v>492</v>
      </c>
      <c r="M994" s="25">
        <v>1228.32</v>
      </c>
      <c r="N994" s="23" t="s">
        <v>439</v>
      </c>
    </row>
    <row r="995" spans="1:14" x14ac:dyDescent="0.25">
      <c r="A995" s="23" t="s">
        <v>6287</v>
      </c>
      <c r="B995" s="23" t="s">
        <v>440</v>
      </c>
      <c r="C995" s="24">
        <v>46018</v>
      </c>
      <c r="D995" s="25">
        <v>2904</v>
      </c>
      <c r="E995" s="23" t="s">
        <v>5011</v>
      </c>
      <c r="F995" s="23" t="s">
        <v>29</v>
      </c>
      <c r="G995" s="23" t="s">
        <v>3520</v>
      </c>
      <c r="H995" s="23" t="s">
        <v>4259</v>
      </c>
      <c r="I995" s="23" t="s">
        <v>2425</v>
      </c>
      <c r="J995" s="23" t="s">
        <v>3526</v>
      </c>
      <c r="K995" s="23" t="s">
        <v>403</v>
      </c>
      <c r="L995" s="23" t="s">
        <v>67</v>
      </c>
      <c r="M995" s="25">
        <v>1002.17</v>
      </c>
      <c r="N995" s="23" t="s">
        <v>440</v>
      </c>
    </row>
    <row r="996" spans="1:14" x14ac:dyDescent="0.25">
      <c r="A996" s="23" t="s">
        <v>6322</v>
      </c>
      <c r="B996" s="23" t="s">
        <v>438</v>
      </c>
      <c r="C996" s="24">
        <v>46019</v>
      </c>
      <c r="D996" s="25">
        <v>1210</v>
      </c>
      <c r="E996" s="23" t="s">
        <v>4960</v>
      </c>
      <c r="F996" s="23" t="s">
        <v>15</v>
      </c>
      <c r="G996" s="23" t="s">
        <v>3517</v>
      </c>
      <c r="H996" s="23" t="s">
        <v>4250</v>
      </c>
      <c r="I996" s="23" t="s">
        <v>2423</v>
      </c>
      <c r="J996" s="23" t="s">
        <v>3523</v>
      </c>
      <c r="K996" s="23" t="s">
        <v>53</v>
      </c>
      <c r="L996" s="23" t="s">
        <v>492</v>
      </c>
      <c r="M996" s="25">
        <v>426.94</v>
      </c>
      <c r="N996" s="23" t="s">
        <v>438</v>
      </c>
    </row>
    <row r="997" spans="1:14" x14ac:dyDescent="0.25">
      <c r="A997" s="23" t="s">
        <v>6289</v>
      </c>
      <c r="B997" s="23" t="s">
        <v>439</v>
      </c>
      <c r="C997" s="24">
        <v>46021</v>
      </c>
      <c r="D997" s="25">
        <v>1317</v>
      </c>
      <c r="E997" s="23" t="s">
        <v>5006</v>
      </c>
      <c r="F997" s="23" t="s">
        <v>15</v>
      </c>
      <c r="G997" s="23" t="s">
        <v>3524</v>
      </c>
      <c r="H997" s="23" t="s">
        <v>4245</v>
      </c>
      <c r="I997" s="23" t="s">
        <v>2425</v>
      </c>
      <c r="J997" s="23" t="s">
        <v>3514</v>
      </c>
      <c r="K997" s="23" t="s">
        <v>166</v>
      </c>
      <c r="L997" s="23" t="s">
        <v>25</v>
      </c>
      <c r="M997" s="25">
        <v>332.88</v>
      </c>
      <c r="N997" s="23" t="s">
        <v>439</v>
      </c>
    </row>
    <row r="998" spans="1:14" x14ac:dyDescent="0.25">
      <c r="A998" s="23" t="s">
        <v>6290</v>
      </c>
      <c r="B998" s="23" t="s">
        <v>439</v>
      </c>
      <c r="C998" s="24">
        <v>46021</v>
      </c>
      <c r="D998" s="25">
        <v>14897</v>
      </c>
      <c r="E998" s="23" t="s">
        <v>4992</v>
      </c>
      <c r="F998" s="23" t="s">
        <v>15</v>
      </c>
      <c r="G998" s="23" t="s">
        <v>3524</v>
      </c>
      <c r="H998" s="23" t="s">
        <v>226</v>
      </c>
      <c r="I998" s="23" t="s">
        <v>2423</v>
      </c>
      <c r="J998" s="23" t="s">
        <v>3516</v>
      </c>
      <c r="K998" s="23" t="s">
        <v>81</v>
      </c>
      <c r="L998" s="23" t="s">
        <v>25</v>
      </c>
      <c r="M998" s="25">
        <v>5020.9799999999996</v>
      </c>
      <c r="N998" s="23" t="s">
        <v>439</v>
      </c>
    </row>
    <row r="999" spans="1:14" x14ac:dyDescent="0.25">
      <c r="A999" s="23" t="s">
        <v>6312</v>
      </c>
      <c r="B999" s="23" t="s">
        <v>440</v>
      </c>
      <c r="C999" s="24">
        <v>46022</v>
      </c>
      <c r="D999" s="25">
        <v>607</v>
      </c>
      <c r="E999" s="23" t="s">
        <v>5008</v>
      </c>
      <c r="F999" s="23" t="s">
        <v>20</v>
      </c>
      <c r="G999" s="23" t="s">
        <v>3521</v>
      </c>
      <c r="H999" s="23" t="s">
        <v>4234</v>
      </c>
      <c r="I999" s="23" t="s">
        <v>2424</v>
      </c>
      <c r="J999" s="23" t="s">
        <v>3514</v>
      </c>
      <c r="K999" s="23" t="s">
        <v>62</v>
      </c>
      <c r="L999" s="23" t="s">
        <v>21</v>
      </c>
      <c r="M999" s="25">
        <v>252.14</v>
      </c>
      <c r="N999" s="23" t="s">
        <v>440</v>
      </c>
    </row>
    <row r="1000" spans="1:14" x14ac:dyDescent="0.25">
      <c r="A1000" s="23" t="s">
        <v>6299</v>
      </c>
      <c r="B1000" s="23" t="s">
        <v>439</v>
      </c>
      <c r="C1000" s="24">
        <v>46022</v>
      </c>
      <c r="D1000" s="25">
        <v>2448</v>
      </c>
      <c r="E1000" s="23" t="s">
        <v>4965</v>
      </c>
      <c r="F1000" s="23" t="s">
        <v>40</v>
      </c>
      <c r="G1000" s="23" t="s">
        <v>3511</v>
      </c>
      <c r="H1000" s="23" t="s">
        <v>4233</v>
      </c>
      <c r="I1000" s="23" t="s">
        <v>2422</v>
      </c>
      <c r="J1000" s="23" t="s">
        <v>3514</v>
      </c>
      <c r="K1000" s="23" t="s">
        <v>172</v>
      </c>
      <c r="L1000" s="23" t="s">
        <v>41</v>
      </c>
      <c r="M1000" s="25">
        <v>670.11</v>
      </c>
      <c r="N1000" s="23" t="s">
        <v>439</v>
      </c>
    </row>
    <row r="1001" spans="1:14" x14ac:dyDescent="0.25">
      <c r="A1001" s="23" t="s">
        <v>6331</v>
      </c>
      <c r="B1001" s="23" t="s">
        <v>441</v>
      </c>
      <c r="C1001" s="24">
        <v>46022</v>
      </c>
      <c r="D1001" s="25">
        <v>3855</v>
      </c>
      <c r="E1001" s="23" t="s">
        <v>4997</v>
      </c>
      <c r="F1001" s="23" t="s">
        <v>50</v>
      </c>
      <c r="G1001" s="23" t="s">
        <v>3522</v>
      </c>
      <c r="H1001" s="23" t="s">
        <v>4257</v>
      </c>
      <c r="I1001" s="23" t="s">
        <v>2423</v>
      </c>
      <c r="J1001" s="23" t="s">
        <v>3516</v>
      </c>
      <c r="K1001" s="23" t="s">
        <v>53</v>
      </c>
      <c r="L1001" s="23" t="s">
        <v>87</v>
      </c>
      <c r="M1001" s="25">
        <v>836.19</v>
      </c>
      <c r="N1001" s="23" t="s">
        <v>441</v>
      </c>
    </row>
  </sheetData>
  <mergeCells count="2">
    <mergeCell ref="Q5:R5"/>
    <mergeCell ref="Q11:R11"/>
  </mergeCells>
  <hyperlinks>
    <hyperlink ref="T2" location="'INDEX'!A1" tooltip="Back to INDEX" display="← Ana Sayfa / Back to Index" xr:uid="{0CD9A419-621C-427C-ACF2-543A6C3E0076}"/>
  </hyperlinks>
  <pageMargins left="0.75" right="0.75" top="0.75" bottom="0.5" header="0.5" footer="0.7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tabColor rgb="FF7030A0"/>
  </sheetPr>
  <dimension ref="A1:S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7.7109375" style="1" customWidth="1"/>
    <col min="2" max="2" width="28.7109375" style="1" customWidth="1"/>
    <col min="3" max="3" width="14.7109375" style="1" customWidth="1"/>
    <col min="4" max="5" width="12.7109375" style="1" customWidth="1"/>
    <col min="6" max="6" width="16.7109375" style="1" customWidth="1"/>
    <col min="7" max="7" width="14.7109375" style="1" customWidth="1"/>
    <col min="8" max="9" width="18.7109375" style="1" customWidth="1"/>
    <col min="10" max="10" width="26.7109375" style="1" customWidth="1"/>
    <col min="11" max="11" width="22.7109375" style="1" customWidth="1"/>
    <col min="12" max="13" width="14.7109375" style="1" customWidth="1"/>
    <col min="14" max="15" width="9.140625" style="1" customWidth="1"/>
    <col min="16" max="16" width="22.7109375" style="1" customWidth="1"/>
    <col min="17" max="17" width="74.7109375" style="1" customWidth="1"/>
    <col min="18" max="18" width="9.140625" style="1" customWidth="1"/>
    <col min="19" max="19" width="28.7109375" style="1" customWidth="1"/>
    <col min="20" max="16384" width="9.140625" style="1"/>
  </cols>
  <sheetData>
    <row r="1" spans="1:19" ht="20.100000000000001" customHeight="1" x14ac:dyDescent="0.25">
      <c r="A1" s="67" t="s">
        <v>8</v>
      </c>
      <c r="B1" s="67" t="s">
        <v>7</v>
      </c>
      <c r="C1" s="67" t="s">
        <v>1</v>
      </c>
      <c r="D1" s="67" t="s">
        <v>6341</v>
      </c>
      <c r="E1" s="67" t="s">
        <v>4</v>
      </c>
      <c r="F1" s="67" t="s">
        <v>3509</v>
      </c>
      <c r="G1" s="67" t="s">
        <v>218</v>
      </c>
      <c r="H1" s="67" t="s">
        <v>3452</v>
      </c>
      <c r="I1" s="67" t="s">
        <v>3510</v>
      </c>
      <c r="J1" s="67" t="s">
        <v>6</v>
      </c>
      <c r="K1" s="67" t="s">
        <v>9</v>
      </c>
      <c r="L1" s="67" t="s">
        <v>3164</v>
      </c>
      <c r="M1" s="67" t="s">
        <v>3566</v>
      </c>
      <c r="P1" s="9" t="s">
        <v>96</v>
      </c>
      <c r="Q1" s="10" t="s">
        <v>6342</v>
      </c>
    </row>
    <row r="2" spans="1:19" ht="20.100000000000001" customHeight="1" x14ac:dyDescent="0.25">
      <c r="A2" s="23" t="s">
        <v>29</v>
      </c>
      <c r="B2" s="23" t="s">
        <v>190</v>
      </c>
      <c r="C2" s="25">
        <v>3164.63</v>
      </c>
      <c r="D2" s="24">
        <v>45292</v>
      </c>
      <c r="E2" s="23" t="s">
        <v>35</v>
      </c>
      <c r="F2" s="23" t="s">
        <v>230</v>
      </c>
      <c r="G2" s="23" t="s">
        <v>230</v>
      </c>
      <c r="H2" s="23" t="s">
        <v>2424</v>
      </c>
      <c r="I2" s="23" t="s">
        <v>3514</v>
      </c>
      <c r="J2" s="23" t="s">
        <v>162</v>
      </c>
      <c r="K2" s="23" t="s">
        <v>30</v>
      </c>
      <c r="L2" s="25">
        <v>999.3</v>
      </c>
      <c r="M2" s="23" t="s">
        <v>439</v>
      </c>
      <c r="P2" s="9" t="s">
        <v>97</v>
      </c>
      <c r="Q2" s="14" t="s">
        <v>6343</v>
      </c>
      <c r="S2" s="128" t="s">
        <v>6607</v>
      </c>
    </row>
    <row r="3" spans="1:19" ht="20.100000000000001" customHeight="1" x14ac:dyDescent="0.25">
      <c r="A3" s="23" t="s">
        <v>29</v>
      </c>
      <c r="B3" s="23" t="s">
        <v>24</v>
      </c>
      <c r="C3" s="25">
        <v>6469.85</v>
      </c>
      <c r="D3" s="24">
        <v>45294</v>
      </c>
      <c r="E3" s="23" t="s">
        <v>31</v>
      </c>
      <c r="F3" s="23" t="s">
        <v>3520</v>
      </c>
      <c r="G3" s="23" t="s">
        <v>4243</v>
      </c>
      <c r="H3" s="23" t="s">
        <v>2422</v>
      </c>
      <c r="I3" s="23" t="s">
        <v>3512</v>
      </c>
      <c r="J3" s="23" t="s">
        <v>164</v>
      </c>
      <c r="K3" s="23" t="s">
        <v>67</v>
      </c>
      <c r="L3" s="25">
        <v>2019.16</v>
      </c>
      <c r="M3" s="23" t="s">
        <v>439</v>
      </c>
      <c r="P3" s="9" t="s">
        <v>98</v>
      </c>
      <c r="Q3" s="14" t="s">
        <v>6344</v>
      </c>
    </row>
    <row r="4" spans="1:19" x14ac:dyDescent="0.25">
      <c r="A4" s="23" t="s">
        <v>20</v>
      </c>
      <c r="B4" s="23" t="s">
        <v>24</v>
      </c>
      <c r="C4" s="25">
        <v>1698.1</v>
      </c>
      <c r="D4" s="24">
        <v>45294</v>
      </c>
      <c r="E4" s="23" t="s">
        <v>44</v>
      </c>
      <c r="F4" s="23" t="s">
        <v>3513</v>
      </c>
      <c r="G4" s="23" t="s">
        <v>242</v>
      </c>
      <c r="H4" s="23" t="s">
        <v>2423</v>
      </c>
      <c r="I4" s="23" t="s">
        <v>3514</v>
      </c>
      <c r="J4" s="23" t="s">
        <v>112</v>
      </c>
      <c r="K4" s="23" t="s">
        <v>21</v>
      </c>
      <c r="L4" s="25">
        <v>586.26</v>
      </c>
      <c r="M4" s="23" t="s">
        <v>439</v>
      </c>
    </row>
    <row r="5" spans="1:19" ht="20.100000000000001" customHeight="1" x14ac:dyDescent="0.25">
      <c r="A5" s="23" t="s">
        <v>15</v>
      </c>
      <c r="B5" s="23" t="s">
        <v>28</v>
      </c>
      <c r="C5" s="25">
        <v>3561.08</v>
      </c>
      <c r="D5" s="24">
        <v>45295</v>
      </c>
      <c r="E5" s="23" t="s">
        <v>68</v>
      </c>
      <c r="F5" s="23" t="s">
        <v>3518</v>
      </c>
      <c r="G5" s="23" t="s">
        <v>4242</v>
      </c>
      <c r="H5" s="23" t="s">
        <v>2422</v>
      </c>
      <c r="I5" s="23" t="s">
        <v>3514</v>
      </c>
      <c r="J5" s="23" t="s">
        <v>81</v>
      </c>
      <c r="K5" s="23" t="s">
        <v>492</v>
      </c>
      <c r="L5" s="25">
        <v>2556.94</v>
      </c>
      <c r="M5" s="23" t="s">
        <v>443</v>
      </c>
      <c r="P5" s="113" t="s">
        <v>99</v>
      </c>
      <c r="Q5" s="113"/>
    </row>
    <row r="6" spans="1:19" ht="20.100000000000001" customHeight="1" x14ac:dyDescent="0.25">
      <c r="A6" s="23" t="s">
        <v>20</v>
      </c>
      <c r="B6" s="23" t="s">
        <v>19</v>
      </c>
      <c r="C6" s="25">
        <v>3739.73</v>
      </c>
      <c r="D6" s="24">
        <v>45295</v>
      </c>
      <c r="E6" s="23" t="s">
        <v>75</v>
      </c>
      <c r="F6" s="23" t="s">
        <v>3521</v>
      </c>
      <c r="G6" s="23" t="s">
        <v>4234</v>
      </c>
      <c r="H6" s="23" t="s">
        <v>2424</v>
      </c>
      <c r="I6" s="23" t="s">
        <v>3516</v>
      </c>
      <c r="J6" s="23" t="s">
        <v>123</v>
      </c>
      <c r="K6" s="23" t="s">
        <v>64</v>
      </c>
      <c r="L6" s="25">
        <v>1562.11</v>
      </c>
      <c r="M6" s="23" t="s">
        <v>438</v>
      </c>
      <c r="P6" s="15" t="s">
        <v>100</v>
      </c>
      <c r="Q6" s="16" t="s">
        <v>6345</v>
      </c>
    </row>
    <row r="7" spans="1:19" ht="20.100000000000001" customHeight="1" x14ac:dyDescent="0.25">
      <c r="A7" s="23" t="s">
        <v>15</v>
      </c>
      <c r="B7" s="23" t="s">
        <v>24</v>
      </c>
      <c r="C7" s="25">
        <v>1913.06</v>
      </c>
      <c r="D7" s="24">
        <v>45295</v>
      </c>
      <c r="E7" s="23" t="s">
        <v>88</v>
      </c>
      <c r="F7" s="23" t="s">
        <v>3524</v>
      </c>
      <c r="G7" s="23" t="s">
        <v>4260</v>
      </c>
      <c r="H7" s="23" t="s">
        <v>2422</v>
      </c>
      <c r="I7" s="23" t="s">
        <v>3514</v>
      </c>
      <c r="J7" s="23" t="s">
        <v>172</v>
      </c>
      <c r="K7" s="23" t="s">
        <v>492</v>
      </c>
      <c r="L7" s="25">
        <v>701.91</v>
      </c>
      <c r="M7" s="23" t="s">
        <v>439</v>
      </c>
      <c r="P7" s="15" t="s">
        <v>101</v>
      </c>
      <c r="Q7" s="16" t="s">
        <v>6346</v>
      </c>
    </row>
    <row r="8" spans="1:19" ht="20.100000000000001" customHeight="1" x14ac:dyDescent="0.25">
      <c r="A8" s="23" t="s">
        <v>15</v>
      </c>
      <c r="B8" s="23" t="s">
        <v>19</v>
      </c>
      <c r="C8" s="25">
        <v>2342.87</v>
      </c>
      <c r="D8" s="24">
        <v>45297</v>
      </c>
      <c r="E8" s="23" t="s">
        <v>26</v>
      </c>
      <c r="F8" s="23" t="s">
        <v>3517</v>
      </c>
      <c r="G8" s="23" t="s">
        <v>4262</v>
      </c>
      <c r="H8" s="23" t="s">
        <v>2422</v>
      </c>
      <c r="I8" s="23" t="s">
        <v>3514</v>
      </c>
      <c r="J8" s="23" t="s">
        <v>126</v>
      </c>
      <c r="K8" s="23" t="s">
        <v>25</v>
      </c>
      <c r="L8" s="25">
        <v>814.57</v>
      </c>
      <c r="M8" s="23" t="s">
        <v>439</v>
      </c>
      <c r="P8" s="15" t="s">
        <v>103</v>
      </c>
      <c r="Q8" s="16" t="s">
        <v>6347</v>
      </c>
    </row>
    <row r="9" spans="1:19" ht="20.100000000000001" customHeight="1" x14ac:dyDescent="0.25">
      <c r="A9" s="23" t="s">
        <v>40</v>
      </c>
      <c r="B9" s="23" t="s">
        <v>24</v>
      </c>
      <c r="C9" s="25">
        <v>5711.04</v>
      </c>
      <c r="D9" s="24">
        <v>45297</v>
      </c>
      <c r="E9" s="23" t="s">
        <v>52</v>
      </c>
      <c r="F9" s="23" t="s">
        <v>3527</v>
      </c>
      <c r="G9" s="23" t="s">
        <v>4263</v>
      </c>
      <c r="H9" s="23" t="s">
        <v>2422</v>
      </c>
      <c r="I9" s="23" t="s">
        <v>3512</v>
      </c>
      <c r="J9" s="23" t="s">
        <v>57</v>
      </c>
      <c r="K9" s="23" t="s">
        <v>493</v>
      </c>
      <c r="L9" s="25">
        <v>1544.58</v>
      </c>
      <c r="M9" s="23" t="s">
        <v>438</v>
      </c>
      <c r="P9" s="15" t="s">
        <v>104</v>
      </c>
      <c r="Q9" s="16" t="s">
        <v>5222</v>
      </c>
    </row>
    <row r="10" spans="1:19" x14ac:dyDescent="0.25">
      <c r="A10" s="23" t="s">
        <v>50</v>
      </c>
      <c r="B10" s="23" t="s">
        <v>70</v>
      </c>
      <c r="C10" s="25">
        <v>7087.3</v>
      </c>
      <c r="D10" s="24">
        <v>45297</v>
      </c>
      <c r="E10" s="23" t="s">
        <v>86</v>
      </c>
      <c r="F10" s="23" t="s">
        <v>3522</v>
      </c>
      <c r="G10" s="23" t="s">
        <v>4257</v>
      </c>
      <c r="H10" s="23" t="s">
        <v>2423</v>
      </c>
      <c r="I10" s="23" t="s">
        <v>3516</v>
      </c>
      <c r="J10" s="23" t="s">
        <v>136</v>
      </c>
      <c r="K10" s="23" t="s">
        <v>51</v>
      </c>
      <c r="L10" s="25">
        <v>2008.99</v>
      </c>
      <c r="M10" s="23" t="s">
        <v>439</v>
      </c>
    </row>
    <row r="11" spans="1:19" ht="20.100000000000001" customHeight="1" x14ac:dyDescent="0.25">
      <c r="A11" s="23" t="s">
        <v>40</v>
      </c>
      <c r="B11" s="23" t="s">
        <v>79</v>
      </c>
      <c r="C11" s="25">
        <v>1665.04</v>
      </c>
      <c r="D11" s="24">
        <v>45300</v>
      </c>
      <c r="E11" s="23" t="s">
        <v>22</v>
      </c>
      <c r="F11" s="23" t="s">
        <v>3527</v>
      </c>
      <c r="G11" s="23" t="s">
        <v>4261</v>
      </c>
      <c r="H11" s="23" t="s">
        <v>2423</v>
      </c>
      <c r="I11" s="23" t="s">
        <v>3514</v>
      </c>
      <c r="J11" s="23" t="s">
        <v>23</v>
      </c>
      <c r="K11" s="23" t="s">
        <v>493</v>
      </c>
      <c r="L11" s="25">
        <v>609.01</v>
      </c>
      <c r="M11" s="23" t="s">
        <v>438</v>
      </c>
      <c r="P11" s="113" t="s">
        <v>105</v>
      </c>
      <c r="Q11" s="113"/>
    </row>
    <row r="12" spans="1:19" ht="20.100000000000001" customHeight="1" x14ac:dyDescent="0.25">
      <c r="A12" s="23" t="s">
        <v>20</v>
      </c>
      <c r="B12" s="23" t="s">
        <v>70</v>
      </c>
      <c r="C12" s="25">
        <v>8793.82</v>
      </c>
      <c r="D12" s="24">
        <v>45300</v>
      </c>
      <c r="E12" s="23" t="s">
        <v>65</v>
      </c>
      <c r="F12" s="23" t="s">
        <v>3513</v>
      </c>
      <c r="G12" s="23" t="s">
        <v>4236</v>
      </c>
      <c r="H12" s="23" t="s">
        <v>2423</v>
      </c>
      <c r="I12" s="23" t="s">
        <v>3516</v>
      </c>
      <c r="J12" s="23" t="s">
        <v>53</v>
      </c>
      <c r="K12" s="23" t="s">
        <v>21</v>
      </c>
      <c r="L12" s="25">
        <v>2720.86</v>
      </c>
      <c r="M12" s="23" t="s">
        <v>438</v>
      </c>
      <c r="P12" s="15" t="s">
        <v>100</v>
      </c>
      <c r="Q12" s="16" t="s">
        <v>6348</v>
      </c>
    </row>
    <row r="13" spans="1:19" ht="20.100000000000001" customHeight="1" x14ac:dyDescent="0.25">
      <c r="A13" s="23" t="s">
        <v>15</v>
      </c>
      <c r="B13" s="23" t="s">
        <v>14</v>
      </c>
      <c r="C13" s="25">
        <v>1308.96</v>
      </c>
      <c r="D13" s="24">
        <v>45301</v>
      </c>
      <c r="E13" s="23" t="s">
        <v>83</v>
      </c>
      <c r="F13" s="23" t="s">
        <v>3517</v>
      </c>
      <c r="G13" s="23" t="s">
        <v>4262</v>
      </c>
      <c r="H13" s="23" t="s">
        <v>2423</v>
      </c>
      <c r="I13" s="23" t="s">
        <v>3514</v>
      </c>
      <c r="J13" s="23" t="s">
        <v>43</v>
      </c>
      <c r="K13" s="23" t="s">
        <v>16</v>
      </c>
      <c r="L13" s="25">
        <v>450.3</v>
      </c>
      <c r="M13" s="23" t="s">
        <v>439</v>
      </c>
      <c r="P13" s="15" t="s">
        <v>101</v>
      </c>
      <c r="Q13" s="16" t="s">
        <v>6349</v>
      </c>
    </row>
    <row r="14" spans="1:19" ht="20.100000000000001" customHeight="1" x14ac:dyDescent="0.25">
      <c r="A14" s="23" t="s">
        <v>29</v>
      </c>
      <c r="B14" s="23" t="s">
        <v>58</v>
      </c>
      <c r="C14" s="25">
        <v>12433.96</v>
      </c>
      <c r="D14" s="24">
        <v>45303</v>
      </c>
      <c r="E14" s="23" t="s">
        <v>42</v>
      </c>
      <c r="F14" s="23" t="s">
        <v>230</v>
      </c>
      <c r="G14" s="23" t="s">
        <v>230</v>
      </c>
      <c r="H14" s="23" t="s">
        <v>2422</v>
      </c>
      <c r="I14" s="23" t="s">
        <v>3516</v>
      </c>
      <c r="J14" s="23" t="s">
        <v>85</v>
      </c>
      <c r="K14" s="23" t="s">
        <v>67</v>
      </c>
      <c r="L14" s="25">
        <v>3937.96</v>
      </c>
      <c r="M14" s="23" t="s">
        <v>439</v>
      </c>
      <c r="P14" s="15" t="s">
        <v>103</v>
      </c>
      <c r="Q14" s="16" t="s">
        <v>6350</v>
      </c>
    </row>
    <row r="15" spans="1:19" ht="20.100000000000001" customHeight="1" x14ac:dyDescent="0.25">
      <c r="A15" s="23" t="s">
        <v>20</v>
      </c>
      <c r="B15" s="23" t="s">
        <v>19</v>
      </c>
      <c r="C15" s="25">
        <v>7398.81</v>
      </c>
      <c r="D15" s="24">
        <v>45306</v>
      </c>
      <c r="E15" s="23" t="s">
        <v>59</v>
      </c>
      <c r="F15" s="23" t="s">
        <v>3521</v>
      </c>
      <c r="G15" s="23" t="s">
        <v>222</v>
      </c>
      <c r="H15" s="23" t="s">
        <v>2425</v>
      </c>
      <c r="I15" s="23" t="s">
        <v>3512</v>
      </c>
      <c r="J15" s="23" t="s">
        <v>152</v>
      </c>
      <c r="K15" s="23" t="s">
        <v>21</v>
      </c>
      <c r="L15" s="25">
        <v>2803.35</v>
      </c>
      <c r="M15" s="23" t="s">
        <v>440</v>
      </c>
      <c r="P15" s="15" t="s">
        <v>104</v>
      </c>
      <c r="Q15" s="16" t="s">
        <v>5226</v>
      </c>
    </row>
    <row r="16" spans="1:19" x14ac:dyDescent="0.25">
      <c r="A16" s="23" t="s">
        <v>15</v>
      </c>
      <c r="B16" s="23" t="s">
        <v>54</v>
      </c>
      <c r="C16" s="25">
        <v>981.08</v>
      </c>
      <c r="D16" s="24">
        <v>45308</v>
      </c>
      <c r="E16" s="23" t="s">
        <v>56</v>
      </c>
      <c r="F16" s="23" t="s">
        <v>3518</v>
      </c>
      <c r="G16" s="23" t="s">
        <v>238</v>
      </c>
      <c r="H16" s="23" t="s">
        <v>2425</v>
      </c>
      <c r="I16" s="23" t="s">
        <v>3514</v>
      </c>
      <c r="J16" s="23" t="s">
        <v>201</v>
      </c>
      <c r="K16" s="23" t="s">
        <v>55</v>
      </c>
      <c r="L16" s="25">
        <v>421.73</v>
      </c>
      <c r="M16" s="23" t="s">
        <v>439</v>
      </c>
    </row>
    <row r="17" spans="1:13" x14ac:dyDescent="0.25">
      <c r="A17" s="23" t="s">
        <v>40</v>
      </c>
      <c r="B17" s="23" t="s">
        <v>191</v>
      </c>
      <c r="C17" s="25">
        <v>2264.4</v>
      </c>
      <c r="D17" s="24">
        <v>45308</v>
      </c>
      <c r="E17" s="23" t="s">
        <v>74</v>
      </c>
      <c r="F17" s="23" t="s">
        <v>3527</v>
      </c>
      <c r="G17" s="23" t="s">
        <v>4261</v>
      </c>
      <c r="H17" s="23" t="s">
        <v>2423</v>
      </c>
      <c r="I17" s="23" t="s">
        <v>3526</v>
      </c>
      <c r="J17" s="23" t="s">
        <v>198</v>
      </c>
      <c r="K17" s="23" t="s">
        <v>41</v>
      </c>
      <c r="L17" s="25">
        <v>1082.3399999999999</v>
      </c>
      <c r="M17" s="23" t="s">
        <v>439</v>
      </c>
    </row>
    <row r="18" spans="1:13" x14ac:dyDescent="0.25">
      <c r="A18" s="23" t="s">
        <v>20</v>
      </c>
      <c r="B18" s="23" t="s">
        <v>19</v>
      </c>
      <c r="C18" s="25">
        <v>3456.44</v>
      </c>
      <c r="D18" s="24">
        <v>45308</v>
      </c>
      <c r="E18" s="23" t="s">
        <v>78</v>
      </c>
      <c r="F18" s="23" t="s">
        <v>3513</v>
      </c>
      <c r="G18" s="23" t="s">
        <v>242</v>
      </c>
      <c r="H18" s="23" t="s">
        <v>2423</v>
      </c>
      <c r="I18" s="23" t="s">
        <v>3526</v>
      </c>
      <c r="J18" s="23" t="s">
        <v>403</v>
      </c>
      <c r="K18" s="23" t="s">
        <v>64</v>
      </c>
      <c r="L18" s="25">
        <v>1245.92</v>
      </c>
      <c r="M18" s="23" t="s">
        <v>441</v>
      </c>
    </row>
    <row r="19" spans="1:13" x14ac:dyDescent="0.25">
      <c r="A19" s="23" t="s">
        <v>20</v>
      </c>
      <c r="B19" s="23" t="s">
        <v>191</v>
      </c>
      <c r="C19" s="25">
        <v>1291.29</v>
      </c>
      <c r="D19" s="24">
        <v>45309</v>
      </c>
      <c r="E19" s="23" t="s">
        <v>80</v>
      </c>
      <c r="F19" s="23" t="s">
        <v>3513</v>
      </c>
      <c r="G19" s="23" t="s">
        <v>4239</v>
      </c>
      <c r="H19" s="23" t="s">
        <v>2423</v>
      </c>
      <c r="I19" s="23" t="s">
        <v>3514</v>
      </c>
      <c r="J19" s="23" t="s">
        <v>192</v>
      </c>
      <c r="K19" s="23" t="s">
        <v>491</v>
      </c>
      <c r="L19" s="25">
        <v>644.45000000000005</v>
      </c>
      <c r="M19" s="23" t="s">
        <v>438</v>
      </c>
    </row>
    <row r="20" spans="1:13" x14ac:dyDescent="0.25">
      <c r="A20" s="23" t="s">
        <v>20</v>
      </c>
      <c r="B20" s="23" t="s">
        <v>94</v>
      </c>
      <c r="C20" s="25">
        <v>366.49</v>
      </c>
      <c r="D20" s="24">
        <v>45309</v>
      </c>
      <c r="E20" s="23" t="s">
        <v>82</v>
      </c>
      <c r="F20" s="23" t="s">
        <v>3513</v>
      </c>
      <c r="G20" s="23" t="s">
        <v>4235</v>
      </c>
      <c r="H20" s="23" t="s">
        <v>2422</v>
      </c>
      <c r="I20" s="23" t="s">
        <v>3514</v>
      </c>
      <c r="J20" s="23" t="s">
        <v>36</v>
      </c>
      <c r="K20" s="23" t="s">
        <v>21</v>
      </c>
      <c r="L20" s="25">
        <v>159.35</v>
      </c>
      <c r="M20" s="23" t="s">
        <v>439</v>
      </c>
    </row>
    <row r="21" spans="1:13" x14ac:dyDescent="0.25">
      <c r="A21" s="23" t="s">
        <v>29</v>
      </c>
      <c r="B21" s="23" t="s">
        <v>54</v>
      </c>
      <c r="C21" s="25">
        <v>76.48</v>
      </c>
      <c r="D21" s="24">
        <v>45310</v>
      </c>
      <c r="E21" s="23" t="s">
        <v>92</v>
      </c>
      <c r="F21" s="23" t="s">
        <v>3520</v>
      </c>
      <c r="G21" s="23" t="s">
        <v>4259</v>
      </c>
      <c r="H21" s="23" t="s">
        <v>2423</v>
      </c>
      <c r="I21" s="23" t="s">
        <v>3526</v>
      </c>
      <c r="J21" s="23" t="s">
        <v>160</v>
      </c>
      <c r="K21" s="23" t="s">
        <v>67</v>
      </c>
      <c r="L21" s="25">
        <v>32.43</v>
      </c>
      <c r="M21" s="23" t="s">
        <v>439</v>
      </c>
    </row>
    <row r="22" spans="1:13" x14ac:dyDescent="0.25">
      <c r="A22" s="23" t="s">
        <v>15</v>
      </c>
      <c r="B22" s="23" t="s">
        <v>188</v>
      </c>
      <c r="C22" s="25">
        <v>3218.1</v>
      </c>
      <c r="D22" s="24">
        <v>45311</v>
      </c>
      <c r="E22" s="23" t="s">
        <v>72</v>
      </c>
      <c r="F22" s="23" t="s">
        <v>3517</v>
      </c>
      <c r="G22" s="23" t="s">
        <v>4252</v>
      </c>
      <c r="H22" s="23" t="s">
        <v>2425</v>
      </c>
      <c r="I22" s="23" t="s">
        <v>3514</v>
      </c>
      <c r="J22" s="23" t="s">
        <v>45</v>
      </c>
      <c r="K22" s="23" t="s">
        <v>492</v>
      </c>
      <c r="L22" s="25">
        <v>999.63</v>
      </c>
      <c r="M22" s="23" t="s">
        <v>439</v>
      </c>
    </row>
    <row r="23" spans="1:13" x14ac:dyDescent="0.25">
      <c r="A23" s="23" t="s">
        <v>20</v>
      </c>
      <c r="B23" s="23" t="s">
        <v>70</v>
      </c>
      <c r="C23" s="25">
        <v>1472.16</v>
      </c>
      <c r="D23" s="24">
        <v>45314</v>
      </c>
      <c r="E23" s="23" t="s">
        <v>12</v>
      </c>
      <c r="F23" s="23" t="s">
        <v>3521</v>
      </c>
      <c r="G23" s="23" t="s">
        <v>222</v>
      </c>
      <c r="H23" s="23" t="s">
        <v>2422</v>
      </c>
      <c r="I23" s="23" t="s">
        <v>3523</v>
      </c>
      <c r="J23" s="23" t="s">
        <v>13</v>
      </c>
      <c r="K23" s="23" t="s">
        <v>491</v>
      </c>
      <c r="L23" s="25">
        <v>496.82</v>
      </c>
      <c r="M23" s="23" t="s">
        <v>439</v>
      </c>
    </row>
    <row r="24" spans="1:13" x14ac:dyDescent="0.25">
      <c r="A24" s="23" t="s">
        <v>15</v>
      </c>
      <c r="B24" s="23" t="s">
        <v>63</v>
      </c>
      <c r="C24" s="25">
        <v>7665.32</v>
      </c>
      <c r="D24" s="24">
        <v>45315</v>
      </c>
      <c r="E24" s="23" t="s">
        <v>17</v>
      </c>
      <c r="F24" s="23" t="s">
        <v>3524</v>
      </c>
      <c r="G24" s="23" t="s">
        <v>4245</v>
      </c>
      <c r="H24" s="23" t="s">
        <v>2425</v>
      </c>
      <c r="I24" s="23" t="s">
        <v>3516</v>
      </c>
      <c r="J24" s="23" t="s">
        <v>18</v>
      </c>
      <c r="K24" s="23" t="s">
        <v>492</v>
      </c>
      <c r="L24" s="25">
        <v>2405.75</v>
      </c>
      <c r="M24" s="23" t="s">
        <v>441</v>
      </c>
    </row>
    <row r="25" spans="1:13" x14ac:dyDescent="0.25">
      <c r="A25" s="23" t="s">
        <v>29</v>
      </c>
      <c r="B25" s="23" t="s">
        <v>79</v>
      </c>
      <c r="C25" s="25">
        <v>4764.3</v>
      </c>
      <c r="D25" s="24">
        <v>45315</v>
      </c>
      <c r="E25" s="23" t="s">
        <v>84</v>
      </c>
      <c r="F25" s="23" t="s">
        <v>3520</v>
      </c>
      <c r="G25" s="23" t="s">
        <v>4249</v>
      </c>
      <c r="H25" s="23" t="s">
        <v>2425</v>
      </c>
      <c r="I25" s="23" t="s">
        <v>3516</v>
      </c>
      <c r="J25" s="23" t="s">
        <v>38</v>
      </c>
      <c r="K25" s="23" t="s">
        <v>34</v>
      </c>
      <c r="L25" s="25">
        <v>2122.44</v>
      </c>
      <c r="M25" s="23" t="s">
        <v>439</v>
      </c>
    </row>
    <row r="26" spans="1:13" x14ac:dyDescent="0.25">
      <c r="A26" s="23" t="s">
        <v>29</v>
      </c>
      <c r="B26" s="23" t="s">
        <v>94</v>
      </c>
      <c r="C26" s="25">
        <v>4692.24</v>
      </c>
      <c r="D26" s="24">
        <v>45317</v>
      </c>
      <c r="E26" s="23" t="s">
        <v>77</v>
      </c>
      <c r="F26" s="23" t="s">
        <v>3519</v>
      </c>
      <c r="G26" s="23" t="s">
        <v>4256</v>
      </c>
      <c r="H26" s="23" t="s">
        <v>2424</v>
      </c>
      <c r="I26" s="23" t="s">
        <v>3516</v>
      </c>
      <c r="J26" s="23" t="s">
        <v>145</v>
      </c>
      <c r="K26" s="23" t="s">
        <v>30</v>
      </c>
      <c r="L26" s="25">
        <v>1932.82</v>
      </c>
      <c r="M26" s="23" t="s">
        <v>441</v>
      </c>
    </row>
    <row r="27" spans="1:13" x14ac:dyDescent="0.25">
      <c r="A27" s="23" t="s">
        <v>20</v>
      </c>
      <c r="B27" s="23" t="s">
        <v>197</v>
      </c>
      <c r="C27" s="25">
        <v>952.67</v>
      </c>
      <c r="D27" s="24">
        <v>45317</v>
      </c>
      <c r="E27" s="23" t="s">
        <v>91</v>
      </c>
      <c r="F27" s="23" t="s">
        <v>3513</v>
      </c>
      <c r="G27" s="23" t="s">
        <v>4235</v>
      </c>
      <c r="H27" s="23" t="s">
        <v>2422</v>
      </c>
      <c r="I27" s="23" t="s">
        <v>3514</v>
      </c>
      <c r="J27" s="23" t="s">
        <v>155</v>
      </c>
      <c r="K27" s="23" t="s">
        <v>491</v>
      </c>
      <c r="L27" s="25">
        <v>321.83</v>
      </c>
      <c r="M27" s="23" t="s">
        <v>438</v>
      </c>
    </row>
    <row r="28" spans="1:13" x14ac:dyDescent="0.25">
      <c r="A28" s="23" t="s">
        <v>29</v>
      </c>
      <c r="B28" s="23" t="s">
        <v>70</v>
      </c>
      <c r="C28" s="25">
        <v>17513.75</v>
      </c>
      <c r="D28" s="24">
        <v>45318</v>
      </c>
      <c r="E28" s="23" t="s">
        <v>61</v>
      </c>
      <c r="F28" s="23" t="s">
        <v>230</v>
      </c>
      <c r="G28" s="23" t="s">
        <v>230</v>
      </c>
      <c r="H28" s="23" t="s">
        <v>2424</v>
      </c>
      <c r="I28" s="23" t="s">
        <v>3512</v>
      </c>
      <c r="J28" s="23" t="s">
        <v>139</v>
      </c>
      <c r="K28" s="23" t="s">
        <v>67</v>
      </c>
      <c r="L28" s="25">
        <v>5675.95</v>
      </c>
      <c r="M28" s="23" t="s">
        <v>442</v>
      </c>
    </row>
    <row r="29" spans="1:13" x14ac:dyDescent="0.25">
      <c r="A29" s="23" t="s">
        <v>15</v>
      </c>
      <c r="B29" s="23" t="s">
        <v>58</v>
      </c>
      <c r="C29" s="25">
        <v>2465.89</v>
      </c>
      <c r="D29" s="24">
        <v>45318</v>
      </c>
      <c r="E29" s="23" t="s">
        <v>71</v>
      </c>
      <c r="F29" s="23" t="s">
        <v>3515</v>
      </c>
      <c r="G29" s="23" t="s">
        <v>249</v>
      </c>
      <c r="H29" s="23" t="s">
        <v>2424</v>
      </c>
      <c r="I29" s="23" t="s">
        <v>3514</v>
      </c>
      <c r="J29" s="23" t="s">
        <v>48</v>
      </c>
      <c r="K29" s="23" t="s">
        <v>25</v>
      </c>
      <c r="L29" s="25">
        <v>633.97</v>
      </c>
      <c r="M29" s="23" t="s">
        <v>443</v>
      </c>
    </row>
    <row r="30" spans="1:13" x14ac:dyDescent="0.25">
      <c r="A30" s="23" t="s">
        <v>29</v>
      </c>
      <c r="B30" s="23" t="s">
        <v>76</v>
      </c>
      <c r="C30" s="25">
        <v>6172.96</v>
      </c>
      <c r="D30" s="24">
        <v>45319</v>
      </c>
      <c r="E30" s="23" t="s">
        <v>37</v>
      </c>
      <c r="F30" s="23" t="s">
        <v>230</v>
      </c>
      <c r="G30" s="23" t="s">
        <v>230</v>
      </c>
      <c r="H30" s="23" t="s">
        <v>2424</v>
      </c>
      <c r="I30" s="23" t="s">
        <v>3512</v>
      </c>
      <c r="J30" s="23" t="s">
        <v>60</v>
      </c>
      <c r="K30" s="23" t="s">
        <v>34</v>
      </c>
      <c r="L30" s="25">
        <v>2463.4699999999998</v>
      </c>
      <c r="M30" s="23" t="s">
        <v>439</v>
      </c>
    </row>
    <row r="31" spans="1:13" x14ac:dyDescent="0.25">
      <c r="A31" s="23" t="s">
        <v>50</v>
      </c>
      <c r="B31" s="23" t="s">
        <v>76</v>
      </c>
      <c r="C31" s="25">
        <v>674.3</v>
      </c>
      <c r="D31" s="24">
        <v>45320</v>
      </c>
      <c r="E31" s="23" t="s">
        <v>47</v>
      </c>
      <c r="F31" s="23" t="s">
        <v>3525</v>
      </c>
      <c r="G31" s="23" t="s">
        <v>4258</v>
      </c>
      <c r="H31" s="23" t="s">
        <v>2426</v>
      </c>
      <c r="I31" s="23" t="s">
        <v>3514</v>
      </c>
      <c r="J31" s="23" t="s">
        <v>62</v>
      </c>
      <c r="K31" s="23" t="s">
        <v>87</v>
      </c>
      <c r="L31" s="25">
        <v>240.59</v>
      </c>
      <c r="M31" s="23" t="s">
        <v>439</v>
      </c>
    </row>
    <row r="32" spans="1:13" x14ac:dyDescent="0.25">
      <c r="A32" s="23" t="s">
        <v>20</v>
      </c>
      <c r="B32" s="23" t="s">
        <v>94</v>
      </c>
      <c r="C32" s="25">
        <v>2715.88</v>
      </c>
      <c r="D32" s="24">
        <v>45324</v>
      </c>
      <c r="E32" s="23" t="s">
        <v>203</v>
      </c>
      <c r="F32" s="23" t="s">
        <v>3513</v>
      </c>
      <c r="G32" s="23" t="s">
        <v>4235</v>
      </c>
      <c r="H32" s="23" t="s">
        <v>2422</v>
      </c>
      <c r="I32" s="23" t="s">
        <v>3512</v>
      </c>
      <c r="J32" s="23" t="s">
        <v>43</v>
      </c>
      <c r="K32" s="23" t="s">
        <v>491</v>
      </c>
      <c r="L32" s="25">
        <v>1256.83</v>
      </c>
      <c r="M32" s="23" t="s">
        <v>438</v>
      </c>
    </row>
    <row r="33" spans="1:13" x14ac:dyDescent="0.25">
      <c r="A33" s="23" t="s">
        <v>15</v>
      </c>
      <c r="B33" s="23" t="s">
        <v>19</v>
      </c>
      <c r="C33" s="25">
        <v>3217.44</v>
      </c>
      <c r="D33" s="24">
        <v>45324</v>
      </c>
      <c r="E33" s="23" t="s">
        <v>479</v>
      </c>
      <c r="F33" s="23" t="s">
        <v>3515</v>
      </c>
      <c r="G33" s="23" t="s">
        <v>249</v>
      </c>
      <c r="H33" s="23" t="s">
        <v>2424</v>
      </c>
      <c r="I33" s="23" t="s">
        <v>3514</v>
      </c>
      <c r="J33" s="23" t="s">
        <v>85</v>
      </c>
      <c r="K33" s="23" t="s">
        <v>25</v>
      </c>
      <c r="L33" s="25">
        <v>1108.54</v>
      </c>
      <c r="M33" s="23" t="s">
        <v>441</v>
      </c>
    </row>
    <row r="34" spans="1:13" x14ac:dyDescent="0.25">
      <c r="A34" s="23" t="s">
        <v>15</v>
      </c>
      <c r="B34" s="23" t="s">
        <v>28</v>
      </c>
      <c r="C34" s="25">
        <v>524.76</v>
      </c>
      <c r="D34" s="24">
        <v>45327</v>
      </c>
      <c r="E34" s="23" t="s">
        <v>207</v>
      </c>
      <c r="F34" s="23" t="s">
        <v>3517</v>
      </c>
      <c r="G34" s="23" t="s">
        <v>4254</v>
      </c>
      <c r="H34" s="23" t="s">
        <v>2422</v>
      </c>
      <c r="I34" s="23" t="s">
        <v>3514</v>
      </c>
      <c r="J34" s="23" t="s">
        <v>160</v>
      </c>
      <c r="K34" s="23" t="s">
        <v>55</v>
      </c>
      <c r="L34" s="25">
        <v>398.56</v>
      </c>
      <c r="M34" s="23" t="s">
        <v>439</v>
      </c>
    </row>
    <row r="35" spans="1:13" x14ac:dyDescent="0.25">
      <c r="A35" s="23" t="s">
        <v>15</v>
      </c>
      <c r="B35" s="23" t="s">
        <v>54</v>
      </c>
      <c r="C35" s="25">
        <v>2302.56</v>
      </c>
      <c r="D35" s="24">
        <v>45327</v>
      </c>
      <c r="E35" s="23" t="s">
        <v>446</v>
      </c>
      <c r="F35" s="23" t="s">
        <v>3515</v>
      </c>
      <c r="G35" s="23" t="s">
        <v>249</v>
      </c>
      <c r="H35" s="23" t="s">
        <v>2425</v>
      </c>
      <c r="I35" s="23" t="s">
        <v>3523</v>
      </c>
      <c r="J35" s="23" t="s">
        <v>116</v>
      </c>
      <c r="K35" s="23" t="s">
        <v>55</v>
      </c>
      <c r="L35" s="25">
        <v>1053.18</v>
      </c>
      <c r="M35" s="23" t="s">
        <v>439</v>
      </c>
    </row>
    <row r="36" spans="1:13" x14ac:dyDescent="0.25">
      <c r="A36" s="23" t="s">
        <v>15</v>
      </c>
      <c r="B36" s="23" t="s">
        <v>279</v>
      </c>
      <c r="C36" s="25">
        <v>2606.89</v>
      </c>
      <c r="D36" s="24">
        <v>45328</v>
      </c>
      <c r="E36" s="23" t="s">
        <v>206</v>
      </c>
      <c r="F36" s="23" t="s">
        <v>3518</v>
      </c>
      <c r="G36" s="23" t="s">
        <v>4242</v>
      </c>
      <c r="H36" s="23" t="s">
        <v>2422</v>
      </c>
      <c r="I36" s="23" t="s">
        <v>3516</v>
      </c>
      <c r="J36" s="23" t="s">
        <v>136</v>
      </c>
      <c r="K36" s="23" t="s">
        <v>492</v>
      </c>
      <c r="L36" s="25">
        <v>819.81</v>
      </c>
      <c r="M36" s="23" t="s">
        <v>439</v>
      </c>
    </row>
    <row r="37" spans="1:13" x14ac:dyDescent="0.25">
      <c r="A37" s="23" t="s">
        <v>29</v>
      </c>
      <c r="B37" s="23" t="s">
        <v>66</v>
      </c>
      <c r="C37" s="25">
        <v>4240</v>
      </c>
      <c r="D37" s="24">
        <v>45328</v>
      </c>
      <c r="E37" s="23" t="s">
        <v>445</v>
      </c>
      <c r="F37" s="23" t="s">
        <v>3520</v>
      </c>
      <c r="G37" s="23" t="s">
        <v>4259</v>
      </c>
      <c r="H37" s="23" t="s">
        <v>2423</v>
      </c>
      <c r="I37" s="23" t="s">
        <v>3514</v>
      </c>
      <c r="J37" s="23" t="s">
        <v>155</v>
      </c>
      <c r="K37" s="23" t="s">
        <v>30</v>
      </c>
      <c r="L37" s="25">
        <v>1792.79</v>
      </c>
      <c r="M37" s="23" t="s">
        <v>443</v>
      </c>
    </row>
    <row r="38" spans="1:13" x14ac:dyDescent="0.25">
      <c r="A38" s="23" t="s">
        <v>20</v>
      </c>
      <c r="B38" s="23" t="s">
        <v>193</v>
      </c>
      <c r="C38" s="25">
        <v>1799.88</v>
      </c>
      <c r="D38" s="24">
        <v>45328</v>
      </c>
      <c r="E38" s="23" t="s">
        <v>2409</v>
      </c>
      <c r="F38" s="23" t="s">
        <v>3521</v>
      </c>
      <c r="G38" s="23" t="s">
        <v>4234</v>
      </c>
      <c r="H38" s="23" t="s">
        <v>2423</v>
      </c>
      <c r="I38" s="23" t="s">
        <v>3526</v>
      </c>
      <c r="J38" s="23" t="s">
        <v>112</v>
      </c>
      <c r="K38" s="23" t="s">
        <v>64</v>
      </c>
      <c r="L38" s="25">
        <v>1190.4000000000001</v>
      </c>
      <c r="M38" s="23" t="s">
        <v>441</v>
      </c>
    </row>
    <row r="39" spans="1:13" x14ac:dyDescent="0.25">
      <c r="A39" s="23" t="s">
        <v>15</v>
      </c>
      <c r="B39" s="23" t="s">
        <v>190</v>
      </c>
      <c r="C39" s="25">
        <v>21277.26</v>
      </c>
      <c r="D39" s="24">
        <v>45329</v>
      </c>
      <c r="E39" s="23" t="s">
        <v>205</v>
      </c>
      <c r="F39" s="23" t="s">
        <v>3515</v>
      </c>
      <c r="G39" s="23" t="s">
        <v>4238</v>
      </c>
      <c r="H39" s="23" t="s">
        <v>2422</v>
      </c>
      <c r="I39" s="23" t="s">
        <v>3512</v>
      </c>
      <c r="J39" s="23" t="s">
        <v>172</v>
      </c>
      <c r="K39" s="23" t="s">
        <v>16</v>
      </c>
      <c r="L39" s="25">
        <v>8457.5</v>
      </c>
      <c r="M39" s="23" t="s">
        <v>439</v>
      </c>
    </row>
    <row r="40" spans="1:13" x14ac:dyDescent="0.25">
      <c r="A40" s="23" t="s">
        <v>20</v>
      </c>
      <c r="B40" s="23" t="s">
        <v>24</v>
      </c>
      <c r="C40" s="25">
        <v>5668.76</v>
      </c>
      <c r="D40" s="24">
        <v>45329</v>
      </c>
      <c r="E40" s="23" t="s">
        <v>462</v>
      </c>
      <c r="F40" s="23" t="s">
        <v>3513</v>
      </c>
      <c r="G40" s="23" t="s">
        <v>4239</v>
      </c>
      <c r="H40" s="23" t="s">
        <v>2425</v>
      </c>
      <c r="I40" s="23" t="s">
        <v>3512</v>
      </c>
      <c r="J40" s="23" t="s">
        <v>196</v>
      </c>
      <c r="K40" s="23" t="s">
        <v>64</v>
      </c>
      <c r="L40" s="25">
        <v>2040.3</v>
      </c>
      <c r="M40" s="23" t="s">
        <v>438</v>
      </c>
    </row>
    <row r="41" spans="1:13" x14ac:dyDescent="0.25">
      <c r="A41" s="23" t="s">
        <v>20</v>
      </c>
      <c r="B41" s="23" t="s">
        <v>39</v>
      </c>
      <c r="C41" s="25">
        <v>7605.96</v>
      </c>
      <c r="D41" s="24">
        <v>45330</v>
      </c>
      <c r="E41" s="23" t="s">
        <v>447</v>
      </c>
      <c r="F41" s="23" t="s">
        <v>3513</v>
      </c>
      <c r="G41" s="23" t="s">
        <v>242</v>
      </c>
      <c r="H41" s="23" t="s">
        <v>2424</v>
      </c>
      <c r="I41" s="23" t="s">
        <v>3512</v>
      </c>
      <c r="J41" s="23" t="s">
        <v>32</v>
      </c>
      <c r="K41" s="23" t="s">
        <v>21</v>
      </c>
      <c r="L41" s="25">
        <v>1675.34</v>
      </c>
      <c r="M41" s="23" t="s">
        <v>439</v>
      </c>
    </row>
    <row r="42" spans="1:13" x14ac:dyDescent="0.25">
      <c r="A42" s="23" t="s">
        <v>29</v>
      </c>
      <c r="B42" s="23" t="s">
        <v>190</v>
      </c>
      <c r="C42" s="25">
        <v>3532.05</v>
      </c>
      <c r="D42" s="24">
        <v>45331</v>
      </c>
      <c r="E42" s="23" t="s">
        <v>444</v>
      </c>
      <c r="F42" s="23" t="s">
        <v>3519</v>
      </c>
      <c r="G42" s="23" t="s">
        <v>4247</v>
      </c>
      <c r="H42" s="23" t="s">
        <v>2423</v>
      </c>
      <c r="I42" s="23" t="s">
        <v>3514</v>
      </c>
      <c r="J42" s="23" t="s">
        <v>119</v>
      </c>
      <c r="K42" s="23" t="s">
        <v>34</v>
      </c>
      <c r="L42" s="25">
        <v>1169.1300000000001</v>
      </c>
      <c r="M42" s="23" t="s">
        <v>440</v>
      </c>
    </row>
    <row r="43" spans="1:13" x14ac:dyDescent="0.25">
      <c r="A43" s="23" t="s">
        <v>15</v>
      </c>
      <c r="B43" s="23" t="s">
        <v>94</v>
      </c>
      <c r="C43" s="25">
        <v>2569.73</v>
      </c>
      <c r="D43" s="24">
        <v>45331</v>
      </c>
      <c r="E43" s="23" t="s">
        <v>463</v>
      </c>
      <c r="F43" s="23" t="s">
        <v>3515</v>
      </c>
      <c r="G43" s="23" t="s">
        <v>4238</v>
      </c>
      <c r="H43" s="23" t="s">
        <v>2422</v>
      </c>
      <c r="I43" s="23" t="s">
        <v>3526</v>
      </c>
      <c r="J43" s="23" t="s">
        <v>169</v>
      </c>
      <c r="K43" s="23" t="s">
        <v>55</v>
      </c>
      <c r="L43" s="25">
        <v>1113.51</v>
      </c>
      <c r="M43" s="23" t="s">
        <v>439</v>
      </c>
    </row>
    <row r="44" spans="1:13" x14ac:dyDescent="0.25">
      <c r="A44" s="23" t="s">
        <v>15</v>
      </c>
      <c r="B44" s="23" t="s">
        <v>14</v>
      </c>
      <c r="C44" s="25">
        <v>2576.69</v>
      </c>
      <c r="D44" s="24">
        <v>45331</v>
      </c>
      <c r="E44" s="23" t="s">
        <v>464</v>
      </c>
      <c r="F44" s="23" t="s">
        <v>3524</v>
      </c>
      <c r="G44" s="23" t="s">
        <v>4260</v>
      </c>
      <c r="H44" s="23" t="s">
        <v>2423</v>
      </c>
      <c r="I44" s="23" t="s">
        <v>3516</v>
      </c>
      <c r="J44" s="23" t="s">
        <v>18</v>
      </c>
      <c r="K44" s="23" t="s">
        <v>55</v>
      </c>
      <c r="L44" s="25">
        <v>949.73</v>
      </c>
      <c r="M44" s="23" t="s">
        <v>440</v>
      </c>
    </row>
    <row r="45" spans="1:13" x14ac:dyDescent="0.25">
      <c r="A45" s="23" t="s">
        <v>15</v>
      </c>
      <c r="B45" s="23" t="s">
        <v>90</v>
      </c>
      <c r="C45" s="25">
        <v>2100.92</v>
      </c>
      <c r="D45" s="24">
        <v>45331</v>
      </c>
      <c r="E45" s="23" t="s">
        <v>2406</v>
      </c>
      <c r="F45" s="23" t="s">
        <v>3524</v>
      </c>
      <c r="G45" s="23" t="s">
        <v>226</v>
      </c>
      <c r="H45" s="23" t="s">
        <v>2426</v>
      </c>
      <c r="I45" s="23" t="s">
        <v>3512</v>
      </c>
      <c r="J45" s="23" t="s">
        <v>62</v>
      </c>
      <c r="K45" s="23" t="s">
        <v>25</v>
      </c>
      <c r="L45" s="25">
        <v>895.27</v>
      </c>
      <c r="M45" s="23" t="s">
        <v>439</v>
      </c>
    </row>
    <row r="46" spans="1:13" x14ac:dyDescent="0.25">
      <c r="A46" s="23" t="s">
        <v>15</v>
      </c>
      <c r="B46" s="23" t="s">
        <v>79</v>
      </c>
      <c r="C46" s="25">
        <v>1255.6600000000001</v>
      </c>
      <c r="D46" s="24">
        <v>45332</v>
      </c>
      <c r="E46" s="23" t="s">
        <v>466</v>
      </c>
      <c r="F46" s="23" t="s">
        <v>3515</v>
      </c>
      <c r="G46" s="23" t="s">
        <v>249</v>
      </c>
      <c r="H46" s="23" t="s">
        <v>2425</v>
      </c>
      <c r="I46" s="23" t="s">
        <v>3514</v>
      </c>
      <c r="J46" s="23" t="s">
        <v>23</v>
      </c>
      <c r="K46" s="23" t="s">
        <v>16</v>
      </c>
      <c r="L46" s="25">
        <v>501.22</v>
      </c>
      <c r="M46" s="23" t="s">
        <v>439</v>
      </c>
    </row>
    <row r="47" spans="1:13" x14ac:dyDescent="0.25">
      <c r="A47" s="23" t="s">
        <v>29</v>
      </c>
      <c r="B47" s="23" t="s">
        <v>90</v>
      </c>
      <c r="C47" s="25">
        <v>820.18</v>
      </c>
      <c r="D47" s="24">
        <v>45333</v>
      </c>
      <c r="E47" s="23" t="s">
        <v>202</v>
      </c>
      <c r="F47" s="23" t="s">
        <v>3520</v>
      </c>
      <c r="G47" s="23" t="s">
        <v>4259</v>
      </c>
      <c r="H47" s="23" t="s">
        <v>2422</v>
      </c>
      <c r="I47" s="23" t="s">
        <v>3514</v>
      </c>
      <c r="J47" s="23" t="s">
        <v>38</v>
      </c>
      <c r="K47" s="23" t="s">
        <v>67</v>
      </c>
      <c r="L47" s="25">
        <v>339.32</v>
      </c>
      <c r="M47" s="23" t="s">
        <v>440</v>
      </c>
    </row>
    <row r="48" spans="1:13" x14ac:dyDescent="0.25">
      <c r="A48" s="23" t="s">
        <v>50</v>
      </c>
      <c r="B48" s="23" t="s">
        <v>190</v>
      </c>
      <c r="C48" s="25">
        <v>3486.05</v>
      </c>
      <c r="D48" s="24">
        <v>45333</v>
      </c>
      <c r="E48" s="23" t="s">
        <v>468</v>
      </c>
      <c r="F48" s="23" t="s">
        <v>3525</v>
      </c>
      <c r="G48" s="23" t="s">
        <v>4255</v>
      </c>
      <c r="H48" s="23" t="s">
        <v>2423</v>
      </c>
      <c r="I48" s="23" t="s">
        <v>3526</v>
      </c>
      <c r="J48" s="23" t="s">
        <v>69</v>
      </c>
      <c r="K48" s="23" t="s">
        <v>87</v>
      </c>
      <c r="L48" s="25">
        <v>1396.19</v>
      </c>
      <c r="M48" s="23" t="s">
        <v>439</v>
      </c>
    </row>
    <row r="49" spans="1:13" x14ac:dyDescent="0.25">
      <c r="A49" s="23" t="s">
        <v>20</v>
      </c>
      <c r="B49" s="23" t="s">
        <v>19</v>
      </c>
      <c r="C49" s="25">
        <v>4403.08</v>
      </c>
      <c r="D49" s="24">
        <v>45334</v>
      </c>
      <c r="E49" s="23" t="s">
        <v>199</v>
      </c>
      <c r="F49" s="23" t="s">
        <v>3513</v>
      </c>
      <c r="G49" s="23" t="s">
        <v>242</v>
      </c>
      <c r="H49" s="23" t="s">
        <v>2423</v>
      </c>
      <c r="I49" s="23" t="s">
        <v>3512</v>
      </c>
      <c r="J49" s="23" t="s">
        <v>145</v>
      </c>
      <c r="K49" s="23" t="s">
        <v>491</v>
      </c>
      <c r="L49" s="25">
        <v>1622.72</v>
      </c>
      <c r="M49" s="23" t="s">
        <v>441</v>
      </c>
    </row>
    <row r="50" spans="1:13" x14ac:dyDescent="0.25">
      <c r="A50" s="23" t="s">
        <v>15</v>
      </c>
      <c r="B50" s="23" t="s">
        <v>33</v>
      </c>
      <c r="C50" s="25">
        <v>211.8</v>
      </c>
      <c r="D50" s="24">
        <v>45334</v>
      </c>
      <c r="E50" s="23" t="s">
        <v>449</v>
      </c>
      <c r="F50" s="23" t="s">
        <v>3524</v>
      </c>
      <c r="G50" s="23" t="s">
        <v>226</v>
      </c>
      <c r="H50" s="23" t="s">
        <v>2424</v>
      </c>
      <c r="I50" s="23" t="s">
        <v>3523</v>
      </c>
      <c r="J50" s="23" t="s">
        <v>27</v>
      </c>
      <c r="K50" s="23" t="s">
        <v>16</v>
      </c>
      <c r="L50" s="25">
        <v>106.24</v>
      </c>
      <c r="M50" s="23" t="s">
        <v>439</v>
      </c>
    </row>
    <row r="51" spans="1:13" x14ac:dyDescent="0.25">
      <c r="A51" s="23" t="s">
        <v>15</v>
      </c>
      <c r="B51" s="23" t="s">
        <v>19</v>
      </c>
      <c r="C51" s="25">
        <v>3134.66</v>
      </c>
      <c r="D51" s="24">
        <v>45337</v>
      </c>
      <c r="E51" s="23" t="s">
        <v>494</v>
      </c>
      <c r="F51" s="23" t="s">
        <v>3524</v>
      </c>
      <c r="G51" s="23" t="s">
        <v>226</v>
      </c>
      <c r="H51" s="23" t="s">
        <v>2423</v>
      </c>
      <c r="I51" s="23" t="s">
        <v>3514</v>
      </c>
      <c r="J51" s="23" t="s">
        <v>164</v>
      </c>
      <c r="K51" s="23" t="s">
        <v>16</v>
      </c>
      <c r="L51" s="25">
        <v>1338.88</v>
      </c>
      <c r="M51" s="23" t="s">
        <v>439</v>
      </c>
    </row>
    <row r="52" spans="1:13" x14ac:dyDescent="0.25">
      <c r="A52" s="23" t="s">
        <v>29</v>
      </c>
      <c r="B52" s="23" t="s">
        <v>90</v>
      </c>
      <c r="C52" s="25">
        <v>823.64</v>
      </c>
      <c r="D52" s="24">
        <v>45338</v>
      </c>
      <c r="E52" s="23" t="s">
        <v>465</v>
      </c>
      <c r="F52" s="23" t="s">
        <v>3520</v>
      </c>
      <c r="G52" s="23" t="s">
        <v>4249</v>
      </c>
      <c r="H52" s="23" t="s">
        <v>2422</v>
      </c>
      <c r="I52" s="23" t="s">
        <v>3514</v>
      </c>
      <c r="J52" s="23" t="s">
        <v>93</v>
      </c>
      <c r="K52" s="23" t="s">
        <v>30</v>
      </c>
      <c r="L52" s="25">
        <v>376.47</v>
      </c>
      <c r="M52" s="23" t="s">
        <v>439</v>
      </c>
    </row>
    <row r="53" spans="1:13" x14ac:dyDescent="0.25">
      <c r="A53" s="23" t="s">
        <v>40</v>
      </c>
      <c r="B53" s="23" t="s">
        <v>79</v>
      </c>
      <c r="C53" s="25">
        <v>453.01</v>
      </c>
      <c r="D53" s="24">
        <v>45339</v>
      </c>
      <c r="E53" s="23" t="s">
        <v>448</v>
      </c>
      <c r="F53" s="23" t="s">
        <v>3527</v>
      </c>
      <c r="G53" s="23" t="s">
        <v>4261</v>
      </c>
      <c r="H53" s="23" t="s">
        <v>2423</v>
      </c>
      <c r="I53" s="23" t="s">
        <v>3514</v>
      </c>
      <c r="J53" s="23" t="s">
        <v>189</v>
      </c>
      <c r="K53" s="23" t="s">
        <v>493</v>
      </c>
      <c r="L53" s="25">
        <v>199.62</v>
      </c>
      <c r="M53" s="23" t="s">
        <v>439</v>
      </c>
    </row>
    <row r="54" spans="1:13" x14ac:dyDescent="0.25">
      <c r="A54" s="23" t="s">
        <v>29</v>
      </c>
      <c r="B54" s="23" t="s">
        <v>19</v>
      </c>
      <c r="C54" s="25">
        <v>3080.62</v>
      </c>
      <c r="D54" s="24">
        <v>45340</v>
      </c>
      <c r="E54" s="23" t="s">
        <v>89</v>
      </c>
      <c r="F54" s="23" t="s">
        <v>3520</v>
      </c>
      <c r="G54" s="23" t="s">
        <v>4243</v>
      </c>
      <c r="H54" s="23" t="s">
        <v>2422</v>
      </c>
      <c r="I54" s="23" t="s">
        <v>3512</v>
      </c>
      <c r="J54" s="23" t="s">
        <v>123</v>
      </c>
      <c r="K54" s="23" t="s">
        <v>67</v>
      </c>
      <c r="L54" s="25">
        <v>1195.0899999999999</v>
      </c>
      <c r="M54" s="23" t="s">
        <v>439</v>
      </c>
    </row>
    <row r="55" spans="1:13" x14ac:dyDescent="0.25">
      <c r="A55" s="23" t="s">
        <v>29</v>
      </c>
      <c r="B55" s="23" t="s">
        <v>193</v>
      </c>
      <c r="C55" s="25">
        <v>1959.49</v>
      </c>
      <c r="D55" s="24">
        <v>45342</v>
      </c>
      <c r="E55" s="23" t="s">
        <v>461</v>
      </c>
      <c r="F55" s="23" t="s">
        <v>3519</v>
      </c>
      <c r="G55" s="23" t="s">
        <v>4247</v>
      </c>
      <c r="H55" s="23" t="s">
        <v>2426</v>
      </c>
      <c r="I55" s="23" t="s">
        <v>3514</v>
      </c>
      <c r="J55" s="23" t="s">
        <v>166</v>
      </c>
      <c r="K55" s="23" t="s">
        <v>30</v>
      </c>
      <c r="L55" s="25">
        <v>1343.52</v>
      </c>
      <c r="M55" s="23" t="s">
        <v>440</v>
      </c>
    </row>
    <row r="56" spans="1:13" x14ac:dyDescent="0.25">
      <c r="A56" s="23" t="s">
        <v>15</v>
      </c>
      <c r="B56" s="23" t="s">
        <v>90</v>
      </c>
      <c r="C56" s="25">
        <v>593.11</v>
      </c>
      <c r="D56" s="24">
        <v>45343</v>
      </c>
      <c r="E56" s="23" t="s">
        <v>95</v>
      </c>
      <c r="F56" s="23" t="s">
        <v>3517</v>
      </c>
      <c r="G56" s="23" t="s">
        <v>4250</v>
      </c>
      <c r="H56" s="23" t="s">
        <v>2422</v>
      </c>
      <c r="I56" s="23" t="s">
        <v>3514</v>
      </c>
      <c r="J56" s="23" t="s">
        <v>192</v>
      </c>
      <c r="K56" s="23" t="s">
        <v>16</v>
      </c>
      <c r="L56" s="25">
        <v>254.75</v>
      </c>
      <c r="M56" s="23" t="s">
        <v>440</v>
      </c>
    </row>
    <row r="57" spans="1:13" x14ac:dyDescent="0.25">
      <c r="A57" s="23" t="s">
        <v>29</v>
      </c>
      <c r="B57" s="23" t="s">
        <v>70</v>
      </c>
      <c r="C57" s="25">
        <v>2126.9</v>
      </c>
      <c r="D57" s="24">
        <v>45345</v>
      </c>
      <c r="E57" s="23" t="s">
        <v>478</v>
      </c>
      <c r="F57" s="23" t="s">
        <v>3520</v>
      </c>
      <c r="G57" s="23" t="s">
        <v>4249</v>
      </c>
      <c r="H57" s="23" t="s">
        <v>2422</v>
      </c>
      <c r="I57" s="23" t="s">
        <v>3526</v>
      </c>
      <c r="J57" s="23" t="s">
        <v>126</v>
      </c>
      <c r="K57" s="23" t="s">
        <v>34</v>
      </c>
      <c r="L57" s="25">
        <v>680.54</v>
      </c>
      <c r="M57" s="23" t="s">
        <v>439</v>
      </c>
    </row>
    <row r="58" spans="1:13" x14ac:dyDescent="0.25">
      <c r="A58" s="23" t="s">
        <v>29</v>
      </c>
      <c r="B58" s="23" t="s">
        <v>14</v>
      </c>
      <c r="C58" s="25">
        <v>5890.73</v>
      </c>
      <c r="D58" s="24">
        <v>45345</v>
      </c>
      <c r="E58" s="23" t="s">
        <v>2031</v>
      </c>
      <c r="F58" s="23" t="s">
        <v>230</v>
      </c>
      <c r="G58" s="23" t="s">
        <v>230</v>
      </c>
      <c r="H58" s="23" t="s">
        <v>2422</v>
      </c>
      <c r="I58" s="23" t="s">
        <v>3512</v>
      </c>
      <c r="J58" s="23" t="s">
        <v>57</v>
      </c>
      <c r="K58" s="23" t="s">
        <v>67</v>
      </c>
      <c r="L58" s="25">
        <v>1886.95</v>
      </c>
      <c r="M58" s="23" t="s">
        <v>439</v>
      </c>
    </row>
    <row r="59" spans="1:13" x14ac:dyDescent="0.25">
      <c r="A59" s="23" t="s">
        <v>15</v>
      </c>
      <c r="B59" s="23" t="s">
        <v>46</v>
      </c>
      <c r="C59" s="25">
        <v>2995.52</v>
      </c>
      <c r="D59" s="24">
        <v>45346</v>
      </c>
      <c r="E59" s="23" t="s">
        <v>204</v>
      </c>
      <c r="F59" s="23" t="s">
        <v>3524</v>
      </c>
      <c r="G59" s="23" t="s">
        <v>4245</v>
      </c>
      <c r="H59" s="23" t="s">
        <v>2426</v>
      </c>
      <c r="I59" s="23" t="s">
        <v>3516</v>
      </c>
      <c r="J59" s="23" t="s">
        <v>36</v>
      </c>
      <c r="K59" s="23" t="s">
        <v>16</v>
      </c>
      <c r="L59" s="25">
        <v>1428.75</v>
      </c>
      <c r="M59" s="23" t="s">
        <v>443</v>
      </c>
    </row>
    <row r="60" spans="1:13" x14ac:dyDescent="0.25">
      <c r="A60" s="23" t="s">
        <v>20</v>
      </c>
      <c r="B60" s="23" t="s">
        <v>66</v>
      </c>
      <c r="C60" s="25">
        <v>5155.8</v>
      </c>
      <c r="D60" s="24">
        <v>45346</v>
      </c>
      <c r="E60" s="23" t="s">
        <v>2407</v>
      </c>
      <c r="F60" s="23" t="s">
        <v>3513</v>
      </c>
      <c r="G60" s="23" t="s">
        <v>4235</v>
      </c>
      <c r="H60" s="23" t="s">
        <v>2424</v>
      </c>
      <c r="I60" s="23" t="s">
        <v>3526</v>
      </c>
      <c r="J60" s="23" t="s">
        <v>60</v>
      </c>
      <c r="K60" s="23" t="s">
        <v>64</v>
      </c>
      <c r="L60" s="25">
        <v>1754.68</v>
      </c>
      <c r="M60" s="23" t="s">
        <v>441</v>
      </c>
    </row>
    <row r="61" spans="1:13" x14ac:dyDescent="0.25">
      <c r="A61" s="23" t="s">
        <v>15</v>
      </c>
      <c r="B61" s="23" t="s">
        <v>39</v>
      </c>
      <c r="C61" s="25">
        <v>1952.35</v>
      </c>
      <c r="D61" s="24">
        <v>45349</v>
      </c>
      <c r="E61" s="23" t="s">
        <v>467</v>
      </c>
      <c r="F61" s="23" t="s">
        <v>3517</v>
      </c>
      <c r="G61" s="23" t="s">
        <v>4252</v>
      </c>
      <c r="H61" s="23" t="s">
        <v>2426</v>
      </c>
      <c r="I61" s="23" t="s">
        <v>3526</v>
      </c>
      <c r="J61" s="23" t="s">
        <v>13</v>
      </c>
      <c r="K61" s="23" t="s">
        <v>492</v>
      </c>
      <c r="L61" s="25">
        <v>524.02</v>
      </c>
      <c r="M61" s="23" t="s">
        <v>439</v>
      </c>
    </row>
    <row r="62" spans="1:13" x14ac:dyDescent="0.25">
      <c r="A62" s="23" t="s">
        <v>29</v>
      </c>
      <c r="B62" s="23" t="s">
        <v>194</v>
      </c>
      <c r="C62" s="25">
        <v>1914.29</v>
      </c>
      <c r="D62" s="24">
        <v>45350</v>
      </c>
      <c r="E62" s="23" t="s">
        <v>480</v>
      </c>
      <c r="F62" s="23" t="s">
        <v>3520</v>
      </c>
      <c r="G62" s="23" t="s">
        <v>4259</v>
      </c>
      <c r="H62" s="23" t="s">
        <v>2426</v>
      </c>
      <c r="I62" s="23" t="s">
        <v>3523</v>
      </c>
      <c r="J62" s="23" t="s">
        <v>162</v>
      </c>
      <c r="K62" s="23" t="s">
        <v>30</v>
      </c>
      <c r="L62" s="25">
        <v>430.78</v>
      </c>
      <c r="M62" s="23" t="s">
        <v>440</v>
      </c>
    </row>
    <row r="63" spans="1:13" x14ac:dyDescent="0.25">
      <c r="A63" s="23" t="s">
        <v>20</v>
      </c>
      <c r="B63" s="23" t="s">
        <v>279</v>
      </c>
      <c r="C63" s="25">
        <v>5831.75</v>
      </c>
      <c r="D63" s="24">
        <v>45351</v>
      </c>
      <c r="E63" s="23" t="s">
        <v>200</v>
      </c>
      <c r="F63" s="23" t="s">
        <v>3521</v>
      </c>
      <c r="G63" s="23" t="s">
        <v>4246</v>
      </c>
      <c r="H63" s="23" t="s">
        <v>2422</v>
      </c>
      <c r="I63" s="23" t="s">
        <v>3516</v>
      </c>
      <c r="J63" s="23" t="s">
        <v>403</v>
      </c>
      <c r="K63" s="23" t="s">
        <v>64</v>
      </c>
      <c r="L63" s="25">
        <v>2042.45</v>
      </c>
      <c r="M63" s="23" t="s">
        <v>438</v>
      </c>
    </row>
    <row r="64" spans="1:13" x14ac:dyDescent="0.25">
      <c r="A64" s="23" t="s">
        <v>15</v>
      </c>
      <c r="B64" s="23" t="s">
        <v>46</v>
      </c>
      <c r="C64" s="25">
        <v>3198.25</v>
      </c>
      <c r="D64" s="24">
        <v>45352</v>
      </c>
      <c r="E64" s="23" t="s">
        <v>3376</v>
      </c>
      <c r="F64" s="23" t="s">
        <v>3515</v>
      </c>
      <c r="G64" s="23" t="s">
        <v>4238</v>
      </c>
      <c r="H64" s="23" t="s">
        <v>2422</v>
      </c>
      <c r="I64" s="23" t="s">
        <v>3516</v>
      </c>
      <c r="J64" s="23" t="s">
        <v>62</v>
      </c>
      <c r="K64" s="23" t="s">
        <v>16</v>
      </c>
      <c r="L64" s="25">
        <v>1446.93</v>
      </c>
      <c r="M64" s="23" t="s">
        <v>439</v>
      </c>
    </row>
    <row r="65" spans="1:13" x14ac:dyDescent="0.25">
      <c r="A65" s="23" t="s">
        <v>20</v>
      </c>
      <c r="B65" s="23" t="s">
        <v>28</v>
      </c>
      <c r="C65" s="25">
        <v>2332.75</v>
      </c>
      <c r="D65" s="24">
        <v>45354</v>
      </c>
      <c r="E65" s="23" t="s">
        <v>2035</v>
      </c>
      <c r="F65" s="23" t="s">
        <v>3513</v>
      </c>
      <c r="G65" s="23" t="s">
        <v>242</v>
      </c>
      <c r="H65" s="23" t="s">
        <v>2424</v>
      </c>
      <c r="I65" s="23" t="s">
        <v>3523</v>
      </c>
      <c r="J65" s="23" t="s">
        <v>112</v>
      </c>
      <c r="K65" s="23" t="s">
        <v>64</v>
      </c>
      <c r="L65" s="25">
        <v>1697.01</v>
      </c>
      <c r="M65" s="23" t="s">
        <v>440</v>
      </c>
    </row>
    <row r="66" spans="1:13" x14ac:dyDescent="0.25">
      <c r="A66" s="23" t="s">
        <v>29</v>
      </c>
      <c r="B66" s="23" t="s">
        <v>46</v>
      </c>
      <c r="C66" s="25">
        <v>797.82</v>
      </c>
      <c r="D66" s="24">
        <v>45354</v>
      </c>
      <c r="E66" s="23" t="s">
        <v>3382</v>
      </c>
      <c r="F66" s="23" t="s">
        <v>230</v>
      </c>
      <c r="G66" s="23" t="s">
        <v>230</v>
      </c>
      <c r="H66" s="23" t="s">
        <v>2422</v>
      </c>
      <c r="I66" s="23" t="s">
        <v>3516</v>
      </c>
      <c r="J66" s="23" t="s">
        <v>155</v>
      </c>
      <c r="K66" s="23" t="s">
        <v>67</v>
      </c>
      <c r="L66" s="25">
        <v>343.88</v>
      </c>
      <c r="M66" s="23" t="s">
        <v>439</v>
      </c>
    </row>
    <row r="67" spans="1:13" x14ac:dyDescent="0.25">
      <c r="A67" s="23" t="s">
        <v>20</v>
      </c>
      <c r="B67" s="23" t="s">
        <v>79</v>
      </c>
      <c r="C67" s="25">
        <v>8504.52</v>
      </c>
      <c r="D67" s="24">
        <v>45355</v>
      </c>
      <c r="E67" s="23" t="s">
        <v>2037</v>
      </c>
      <c r="F67" s="23" t="s">
        <v>3513</v>
      </c>
      <c r="G67" s="23" t="s">
        <v>4235</v>
      </c>
      <c r="H67" s="23" t="s">
        <v>2424</v>
      </c>
      <c r="I67" s="23" t="s">
        <v>3512</v>
      </c>
      <c r="J67" s="23" t="s">
        <v>53</v>
      </c>
      <c r="K67" s="23" t="s">
        <v>21</v>
      </c>
      <c r="L67" s="25">
        <v>3899.22</v>
      </c>
      <c r="M67" s="23" t="s">
        <v>439</v>
      </c>
    </row>
    <row r="68" spans="1:13" x14ac:dyDescent="0.25">
      <c r="A68" s="23" t="s">
        <v>29</v>
      </c>
      <c r="B68" s="23" t="s">
        <v>39</v>
      </c>
      <c r="C68" s="25">
        <v>21598.58</v>
      </c>
      <c r="D68" s="24">
        <v>45355</v>
      </c>
      <c r="E68" s="23" t="s">
        <v>3402</v>
      </c>
      <c r="F68" s="23" t="s">
        <v>3519</v>
      </c>
      <c r="G68" s="23" t="s">
        <v>4247</v>
      </c>
      <c r="H68" s="23" t="s">
        <v>2423</v>
      </c>
      <c r="I68" s="23" t="s">
        <v>3512</v>
      </c>
      <c r="J68" s="23" t="s">
        <v>136</v>
      </c>
      <c r="K68" s="23" t="s">
        <v>34</v>
      </c>
      <c r="L68" s="25">
        <v>6080.13</v>
      </c>
      <c r="M68" s="23" t="s">
        <v>439</v>
      </c>
    </row>
    <row r="69" spans="1:13" x14ac:dyDescent="0.25">
      <c r="A69" s="23" t="s">
        <v>20</v>
      </c>
      <c r="B69" s="23" t="s">
        <v>197</v>
      </c>
      <c r="C69" s="25">
        <v>6268.42</v>
      </c>
      <c r="D69" s="24">
        <v>45357</v>
      </c>
      <c r="E69" s="23" t="s">
        <v>2041</v>
      </c>
      <c r="F69" s="23" t="s">
        <v>3513</v>
      </c>
      <c r="G69" s="23" t="s">
        <v>242</v>
      </c>
      <c r="H69" s="23" t="s">
        <v>2425</v>
      </c>
      <c r="I69" s="23" t="s">
        <v>3516</v>
      </c>
      <c r="J69" s="23" t="s">
        <v>160</v>
      </c>
      <c r="K69" s="23" t="s">
        <v>21</v>
      </c>
      <c r="L69" s="25">
        <v>1878.46</v>
      </c>
      <c r="M69" s="23" t="s">
        <v>439</v>
      </c>
    </row>
    <row r="70" spans="1:13" x14ac:dyDescent="0.25">
      <c r="A70" s="23" t="s">
        <v>50</v>
      </c>
      <c r="B70" s="23" t="s">
        <v>73</v>
      </c>
      <c r="C70" s="25">
        <v>13798.98</v>
      </c>
      <c r="D70" s="24">
        <v>45358</v>
      </c>
      <c r="E70" s="23" t="s">
        <v>3454</v>
      </c>
      <c r="F70" s="23" t="s">
        <v>3522</v>
      </c>
      <c r="G70" s="23" t="s">
        <v>4257</v>
      </c>
      <c r="H70" s="23" t="s">
        <v>2423</v>
      </c>
      <c r="I70" s="23" t="s">
        <v>3512</v>
      </c>
      <c r="J70" s="23" t="s">
        <v>152</v>
      </c>
      <c r="K70" s="23" t="s">
        <v>87</v>
      </c>
      <c r="L70" s="25">
        <v>4284.78</v>
      </c>
      <c r="M70" s="23" t="s">
        <v>440</v>
      </c>
    </row>
    <row r="71" spans="1:13" x14ac:dyDescent="0.25">
      <c r="A71" s="23" t="s">
        <v>50</v>
      </c>
      <c r="B71" s="23" t="s">
        <v>188</v>
      </c>
      <c r="C71" s="25">
        <v>3166.32</v>
      </c>
      <c r="D71" s="24">
        <v>45359</v>
      </c>
      <c r="E71" s="23" t="s">
        <v>2408</v>
      </c>
      <c r="F71" s="23" t="s">
        <v>3525</v>
      </c>
      <c r="G71" s="23" t="s">
        <v>4258</v>
      </c>
      <c r="H71" s="23" t="s">
        <v>2422</v>
      </c>
      <c r="I71" s="23" t="s">
        <v>3516</v>
      </c>
      <c r="J71" s="23" t="s">
        <v>23</v>
      </c>
      <c r="K71" s="23" t="s">
        <v>51</v>
      </c>
      <c r="L71" s="25">
        <v>1059.24</v>
      </c>
      <c r="M71" s="23" t="s">
        <v>439</v>
      </c>
    </row>
    <row r="72" spans="1:13" x14ac:dyDescent="0.25">
      <c r="A72" s="23" t="s">
        <v>29</v>
      </c>
      <c r="B72" s="23" t="s">
        <v>66</v>
      </c>
      <c r="C72" s="25">
        <v>3335.81</v>
      </c>
      <c r="D72" s="24">
        <v>45361</v>
      </c>
      <c r="E72" s="23" t="s">
        <v>3381</v>
      </c>
      <c r="F72" s="23" t="s">
        <v>3520</v>
      </c>
      <c r="G72" s="23" t="s">
        <v>4259</v>
      </c>
      <c r="H72" s="23" t="s">
        <v>2426</v>
      </c>
      <c r="I72" s="23" t="s">
        <v>3514</v>
      </c>
      <c r="J72" s="23" t="s">
        <v>48</v>
      </c>
      <c r="K72" s="23" t="s">
        <v>67</v>
      </c>
      <c r="L72" s="25">
        <v>1256.4100000000001</v>
      </c>
      <c r="M72" s="23" t="s">
        <v>439</v>
      </c>
    </row>
    <row r="73" spans="1:13" x14ac:dyDescent="0.25">
      <c r="A73" s="23" t="s">
        <v>15</v>
      </c>
      <c r="B73" s="23" t="s">
        <v>193</v>
      </c>
      <c r="C73" s="25">
        <v>1270.8699999999999</v>
      </c>
      <c r="D73" s="24">
        <v>45362</v>
      </c>
      <c r="E73" s="23" t="s">
        <v>2034</v>
      </c>
      <c r="F73" s="23" t="s">
        <v>3518</v>
      </c>
      <c r="G73" s="23" t="s">
        <v>4264</v>
      </c>
      <c r="H73" s="23" t="s">
        <v>2424</v>
      </c>
      <c r="I73" s="23" t="s">
        <v>3514</v>
      </c>
      <c r="J73" s="23" t="s">
        <v>60</v>
      </c>
      <c r="K73" s="23" t="s">
        <v>55</v>
      </c>
      <c r="L73" s="25">
        <v>858.87</v>
      </c>
      <c r="M73" s="23" t="s">
        <v>439</v>
      </c>
    </row>
    <row r="74" spans="1:13" x14ac:dyDescent="0.25">
      <c r="A74" s="23" t="s">
        <v>29</v>
      </c>
      <c r="B74" s="23" t="s">
        <v>70</v>
      </c>
      <c r="C74" s="25">
        <v>9517.5</v>
      </c>
      <c r="D74" s="24">
        <v>45362</v>
      </c>
      <c r="E74" s="23" t="s">
        <v>3457</v>
      </c>
      <c r="F74" s="23" t="s">
        <v>3520</v>
      </c>
      <c r="G74" s="23" t="s">
        <v>4249</v>
      </c>
      <c r="H74" s="23" t="s">
        <v>2425</v>
      </c>
      <c r="I74" s="23" t="s">
        <v>3516</v>
      </c>
      <c r="J74" s="23" t="s">
        <v>43</v>
      </c>
      <c r="K74" s="23" t="s">
        <v>30</v>
      </c>
      <c r="L74" s="25">
        <v>3062.52</v>
      </c>
      <c r="M74" s="23" t="s">
        <v>442</v>
      </c>
    </row>
    <row r="75" spans="1:13" x14ac:dyDescent="0.25">
      <c r="A75" s="23" t="s">
        <v>50</v>
      </c>
      <c r="B75" s="23" t="s">
        <v>33</v>
      </c>
      <c r="C75" s="25">
        <v>2741.09</v>
      </c>
      <c r="D75" s="24">
        <v>45363</v>
      </c>
      <c r="E75" s="23" t="s">
        <v>3317</v>
      </c>
      <c r="F75" s="23" t="s">
        <v>3522</v>
      </c>
      <c r="G75" s="23" t="s">
        <v>4240</v>
      </c>
      <c r="H75" s="23" t="s">
        <v>2423</v>
      </c>
      <c r="I75" s="23" t="s">
        <v>3512</v>
      </c>
      <c r="J75" s="23" t="s">
        <v>162</v>
      </c>
      <c r="K75" s="23" t="s">
        <v>51</v>
      </c>
      <c r="L75" s="25">
        <v>1413.11</v>
      </c>
      <c r="M75" s="23" t="s">
        <v>438</v>
      </c>
    </row>
    <row r="76" spans="1:13" x14ac:dyDescent="0.25">
      <c r="A76" s="23" t="s">
        <v>40</v>
      </c>
      <c r="B76" s="23" t="s">
        <v>24</v>
      </c>
      <c r="C76" s="25">
        <v>1140.48</v>
      </c>
      <c r="D76" s="24">
        <v>45364</v>
      </c>
      <c r="E76" s="23" t="s">
        <v>3397</v>
      </c>
      <c r="F76" s="23" t="s">
        <v>3511</v>
      </c>
      <c r="G76" s="23" t="s">
        <v>4233</v>
      </c>
      <c r="H76" s="23" t="s">
        <v>2423</v>
      </c>
      <c r="I76" s="23" t="s">
        <v>3523</v>
      </c>
      <c r="J76" s="23" t="s">
        <v>85</v>
      </c>
      <c r="K76" s="23" t="s">
        <v>41</v>
      </c>
      <c r="L76" s="25">
        <v>349.79</v>
      </c>
      <c r="M76" s="23" t="s">
        <v>439</v>
      </c>
    </row>
    <row r="77" spans="1:13" x14ac:dyDescent="0.25">
      <c r="A77" s="23" t="s">
        <v>20</v>
      </c>
      <c r="B77" s="23" t="s">
        <v>193</v>
      </c>
      <c r="C77" s="25">
        <v>710.69</v>
      </c>
      <c r="D77" s="24">
        <v>45364</v>
      </c>
      <c r="E77" s="23" t="s">
        <v>3325</v>
      </c>
      <c r="F77" s="23" t="s">
        <v>3521</v>
      </c>
      <c r="G77" s="23" t="s">
        <v>4241</v>
      </c>
      <c r="H77" s="23" t="s">
        <v>2426</v>
      </c>
      <c r="I77" s="23" t="s">
        <v>3514</v>
      </c>
      <c r="J77" s="23" t="s">
        <v>403</v>
      </c>
      <c r="K77" s="23" t="s">
        <v>491</v>
      </c>
      <c r="L77" s="25">
        <v>484.11</v>
      </c>
      <c r="M77" s="23" t="s">
        <v>439</v>
      </c>
    </row>
    <row r="78" spans="1:13" x14ac:dyDescent="0.25">
      <c r="A78" s="23" t="s">
        <v>20</v>
      </c>
      <c r="B78" s="23" t="s">
        <v>193</v>
      </c>
      <c r="C78" s="25">
        <v>9419.76</v>
      </c>
      <c r="D78" s="24">
        <v>45365</v>
      </c>
      <c r="E78" s="23" t="s">
        <v>3324</v>
      </c>
      <c r="F78" s="23" t="s">
        <v>3513</v>
      </c>
      <c r="G78" s="23" t="s">
        <v>242</v>
      </c>
      <c r="H78" s="23" t="s">
        <v>2424</v>
      </c>
      <c r="I78" s="23" t="s">
        <v>3512</v>
      </c>
      <c r="J78" s="23" t="s">
        <v>27</v>
      </c>
      <c r="K78" s="23" t="s">
        <v>21</v>
      </c>
      <c r="L78" s="25">
        <v>6740.95</v>
      </c>
      <c r="M78" s="23" t="s">
        <v>438</v>
      </c>
    </row>
    <row r="79" spans="1:13" x14ac:dyDescent="0.25">
      <c r="A79" s="23" t="s">
        <v>15</v>
      </c>
      <c r="B79" s="23" t="s">
        <v>79</v>
      </c>
      <c r="C79" s="25">
        <v>6958.26</v>
      </c>
      <c r="D79" s="24">
        <v>45366</v>
      </c>
      <c r="E79" s="23" t="s">
        <v>2033</v>
      </c>
      <c r="F79" s="23" t="s">
        <v>3515</v>
      </c>
      <c r="G79" s="23" t="s">
        <v>249</v>
      </c>
      <c r="H79" s="23" t="s">
        <v>2422</v>
      </c>
      <c r="I79" s="23" t="s">
        <v>3512</v>
      </c>
      <c r="J79" s="23" t="s">
        <v>164</v>
      </c>
      <c r="K79" s="23" t="s">
        <v>492</v>
      </c>
      <c r="L79" s="25">
        <v>2985.75</v>
      </c>
      <c r="M79" s="23" t="s">
        <v>438</v>
      </c>
    </row>
    <row r="80" spans="1:13" x14ac:dyDescent="0.25">
      <c r="A80" s="23" t="s">
        <v>29</v>
      </c>
      <c r="B80" s="23" t="s">
        <v>46</v>
      </c>
      <c r="C80" s="25">
        <v>2250.36</v>
      </c>
      <c r="D80" s="24">
        <v>45367</v>
      </c>
      <c r="E80" s="23" t="s">
        <v>2036</v>
      </c>
      <c r="F80" s="23" t="s">
        <v>3519</v>
      </c>
      <c r="G80" s="23" t="s">
        <v>4256</v>
      </c>
      <c r="H80" s="23" t="s">
        <v>2422</v>
      </c>
      <c r="I80" s="23" t="s">
        <v>3516</v>
      </c>
      <c r="J80" s="23" t="s">
        <v>201</v>
      </c>
      <c r="K80" s="23" t="s">
        <v>67</v>
      </c>
      <c r="L80" s="25">
        <v>942.73</v>
      </c>
      <c r="M80" s="23" t="s">
        <v>438</v>
      </c>
    </row>
    <row r="81" spans="1:13" x14ac:dyDescent="0.25">
      <c r="A81" s="23" t="s">
        <v>15</v>
      </c>
      <c r="B81" s="23" t="s">
        <v>54</v>
      </c>
      <c r="C81" s="25">
        <v>6471.54</v>
      </c>
      <c r="D81" s="24">
        <v>45367</v>
      </c>
      <c r="E81" s="23" t="s">
        <v>3375</v>
      </c>
      <c r="F81" s="23" t="s">
        <v>3515</v>
      </c>
      <c r="G81" s="23" t="s">
        <v>249</v>
      </c>
      <c r="H81" s="23" t="s">
        <v>2425</v>
      </c>
      <c r="I81" s="23" t="s">
        <v>3512</v>
      </c>
      <c r="J81" s="23" t="s">
        <v>81</v>
      </c>
      <c r="K81" s="23" t="s">
        <v>25</v>
      </c>
      <c r="L81" s="25">
        <v>3193.12</v>
      </c>
      <c r="M81" s="23" t="s">
        <v>439</v>
      </c>
    </row>
    <row r="82" spans="1:13" x14ac:dyDescent="0.25">
      <c r="A82" s="23" t="s">
        <v>40</v>
      </c>
      <c r="B82" s="23" t="s">
        <v>70</v>
      </c>
      <c r="C82" s="25">
        <v>729.8</v>
      </c>
      <c r="D82" s="24">
        <v>45367</v>
      </c>
      <c r="E82" s="23" t="s">
        <v>3456</v>
      </c>
      <c r="F82" s="23" t="s">
        <v>3511</v>
      </c>
      <c r="G82" s="23" t="s">
        <v>4248</v>
      </c>
      <c r="H82" s="23" t="s">
        <v>2425</v>
      </c>
      <c r="I82" s="23" t="s">
        <v>3526</v>
      </c>
      <c r="J82" s="23" t="s">
        <v>119</v>
      </c>
      <c r="K82" s="23" t="s">
        <v>493</v>
      </c>
      <c r="L82" s="25">
        <v>192.91</v>
      </c>
      <c r="M82" s="23" t="s">
        <v>439</v>
      </c>
    </row>
    <row r="83" spans="1:13" x14ac:dyDescent="0.25">
      <c r="A83" s="23" t="s">
        <v>50</v>
      </c>
      <c r="B83" s="23" t="s">
        <v>63</v>
      </c>
      <c r="C83" s="25">
        <v>9979.74</v>
      </c>
      <c r="D83" s="24">
        <v>45369</v>
      </c>
      <c r="E83" s="23" t="s">
        <v>3377</v>
      </c>
      <c r="F83" s="23" t="s">
        <v>3522</v>
      </c>
      <c r="G83" s="23" t="s">
        <v>4257</v>
      </c>
      <c r="H83" s="23" t="s">
        <v>2425</v>
      </c>
      <c r="I83" s="23" t="s">
        <v>3512</v>
      </c>
      <c r="J83" s="23" t="s">
        <v>139</v>
      </c>
      <c r="K83" s="23" t="s">
        <v>51</v>
      </c>
      <c r="L83" s="25">
        <v>3315.1</v>
      </c>
      <c r="M83" s="23" t="s">
        <v>439</v>
      </c>
    </row>
    <row r="84" spans="1:13" x14ac:dyDescent="0.25">
      <c r="A84" s="23" t="s">
        <v>40</v>
      </c>
      <c r="B84" s="23" t="s">
        <v>195</v>
      </c>
      <c r="C84" s="25">
        <v>3261.73</v>
      </c>
      <c r="D84" s="24">
        <v>45369</v>
      </c>
      <c r="E84" s="23" t="s">
        <v>3322</v>
      </c>
      <c r="F84" s="23" t="s">
        <v>3527</v>
      </c>
      <c r="G84" s="23" t="s">
        <v>4261</v>
      </c>
      <c r="H84" s="23" t="s">
        <v>2423</v>
      </c>
      <c r="I84" s="23" t="s">
        <v>3516</v>
      </c>
      <c r="J84" s="23" t="s">
        <v>45</v>
      </c>
      <c r="K84" s="23" t="s">
        <v>493</v>
      </c>
      <c r="L84" s="25">
        <v>1649.22</v>
      </c>
      <c r="M84" s="23" t="s">
        <v>439</v>
      </c>
    </row>
    <row r="85" spans="1:13" x14ac:dyDescent="0.25">
      <c r="A85" s="23" t="s">
        <v>15</v>
      </c>
      <c r="B85" s="23" t="s">
        <v>63</v>
      </c>
      <c r="C85" s="25">
        <v>2286.91</v>
      </c>
      <c r="D85" s="24">
        <v>45370</v>
      </c>
      <c r="E85" s="23" t="s">
        <v>3458</v>
      </c>
      <c r="F85" s="23" t="s">
        <v>3518</v>
      </c>
      <c r="G85" s="23" t="s">
        <v>4264</v>
      </c>
      <c r="H85" s="23" t="s">
        <v>2424</v>
      </c>
      <c r="I85" s="23" t="s">
        <v>3512</v>
      </c>
      <c r="J85" s="23" t="s">
        <v>32</v>
      </c>
      <c r="K85" s="23" t="s">
        <v>25</v>
      </c>
      <c r="L85" s="25">
        <v>579.58000000000004</v>
      </c>
      <c r="M85" s="23" t="s">
        <v>439</v>
      </c>
    </row>
    <row r="86" spans="1:13" x14ac:dyDescent="0.25">
      <c r="A86" s="23" t="s">
        <v>15</v>
      </c>
      <c r="B86" s="23" t="s">
        <v>66</v>
      </c>
      <c r="C86" s="25">
        <v>4916.26</v>
      </c>
      <c r="D86" s="24">
        <v>45372</v>
      </c>
      <c r="E86" s="23" t="s">
        <v>2038</v>
      </c>
      <c r="F86" s="23" t="s">
        <v>3524</v>
      </c>
      <c r="G86" s="23" t="s">
        <v>4260</v>
      </c>
      <c r="H86" s="23" t="s">
        <v>2426</v>
      </c>
      <c r="I86" s="23" t="s">
        <v>3516</v>
      </c>
      <c r="J86" s="23" t="s">
        <v>123</v>
      </c>
      <c r="K86" s="23" t="s">
        <v>16</v>
      </c>
      <c r="L86" s="25">
        <v>1919.93</v>
      </c>
      <c r="M86" s="23" t="s">
        <v>439</v>
      </c>
    </row>
    <row r="87" spans="1:13" x14ac:dyDescent="0.25">
      <c r="A87" s="23" t="s">
        <v>20</v>
      </c>
      <c r="B87" s="23" t="s">
        <v>63</v>
      </c>
      <c r="C87" s="25">
        <v>1457.13</v>
      </c>
      <c r="D87" s="24">
        <v>45374</v>
      </c>
      <c r="E87" s="23" t="s">
        <v>2040</v>
      </c>
      <c r="F87" s="23" t="s">
        <v>3521</v>
      </c>
      <c r="G87" s="23" t="s">
        <v>4241</v>
      </c>
      <c r="H87" s="23" t="s">
        <v>2424</v>
      </c>
      <c r="I87" s="23" t="s">
        <v>3514</v>
      </c>
      <c r="J87" s="23" t="s">
        <v>38</v>
      </c>
      <c r="K87" s="23" t="s">
        <v>21</v>
      </c>
      <c r="L87" s="25">
        <v>495.39</v>
      </c>
      <c r="M87" s="23" t="s">
        <v>440</v>
      </c>
    </row>
    <row r="88" spans="1:13" x14ac:dyDescent="0.25">
      <c r="A88" s="23" t="s">
        <v>15</v>
      </c>
      <c r="B88" s="23" t="s">
        <v>33</v>
      </c>
      <c r="C88" s="25">
        <v>933.08</v>
      </c>
      <c r="D88" s="24">
        <v>45375</v>
      </c>
      <c r="E88" s="23" t="s">
        <v>2043</v>
      </c>
      <c r="F88" s="23" t="s">
        <v>3524</v>
      </c>
      <c r="G88" s="23" t="s">
        <v>4260</v>
      </c>
      <c r="H88" s="23" t="s">
        <v>2423</v>
      </c>
      <c r="I88" s="23" t="s">
        <v>3514</v>
      </c>
      <c r="J88" s="23" t="s">
        <v>116</v>
      </c>
      <c r="K88" s="23" t="s">
        <v>16</v>
      </c>
      <c r="L88" s="25">
        <v>407.23</v>
      </c>
      <c r="M88" s="23" t="s">
        <v>439</v>
      </c>
    </row>
    <row r="89" spans="1:13" x14ac:dyDescent="0.25">
      <c r="A89" s="23" t="s">
        <v>50</v>
      </c>
      <c r="B89" s="23" t="s">
        <v>46</v>
      </c>
      <c r="C89" s="25">
        <v>1617.97</v>
      </c>
      <c r="D89" s="24">
        <v>45376</v>
      </c>
      <c r="E89" s="23" t="s">
        <v>3380</v>
      </c>
      <c r="F89" s="23" t="s">
        <v>3525</v>
      </c>
      <c r="G89" s="23" t="s">
        <v>4258</v>
      </c>
      <c r="H89" s="23" t="s">
        <v>2423</v>
      </c>
      <c r="I89" s="23" t="s">
        <v>3526</v>
      </c>
      <c r="J89" s="23" t="s">
        <v>145</v>
      </c>
      <c r="K89" s="23" t="s">
        <v>87</v>
      </c>
      <c r="L89" s="25">
        <v>731.85</v>
      </c>
      <c r="M89" s="23" t="s">
        <v>439</v>
      </c>
    </row>
    <row r="90" spans="1:13" x14ac:dyDescent="0.25">
      <c r="A90" s="23" t="s">
        <v>50</v>
      </c>
      <c r="B90" s="23" t="s">
        <v>19</v>
      </c>
      <c r="C90" s="25">
        <v>676.87</v>
      </c>
      <c r="D90" s="24">
        <v>45376</v>
      </c>
      <c r="E90" s="23" t="s">
        <v>2039</v>
      </c>
      <c r="F90" s="23" t="s">
        <v>3522</v>
      </c>
      <c r="G90" s="23" t="s">
        <v>4257</v>
      </c>
      <c r="H90" s="23" t="s">
        <v>2422</v>
      </c>
      <c r="I90" s="23" t="s">
        <v>3523</v>
      </c>
      <c r="J90" s="23" t="s">
        <v>192</v>
      </c>
      <c r="K90" s="23" t="s">
        <v>51</v>
      </c>
      <c r="L90" s="25">
        <v>260.06</v>
      </c>
      <c r="M90" s="23" t="s">
        <v>439</v>
      </c>
    </row>
    <row r="91" spans="1:13" x14ac:dyDescent="0.25">
      <c r="A91" s="23" t="s">
        <v>15</v>
      </c>
      <c r="B91" s="23" t="s">
        <v>63</v>
      </c>
      <c r="C91" s="25">
        <v>468.07</v>
      </c>
      <c r="D91" s="24">
        <v>45376</v>
      </c>
      <c r="E91" s="23" t="s">
        <v>2042</v>
      </c>
      <c r="F91" s="23" t="s">
        <v>3524</v>
      </c>
      <c r="G91" s="23" t="s">
        <v>226</v>
      </c>
      <c r="H91" s="23" t="s">
        <v>2425</v>
      </c>
      <c r="I91" s="23" t="s">
        <v>3514</v>
      </c>
      <c r="J91" s="23" t="s">
        <v>189</v>
      </c>
      <c r="K91" s="23" t="s">
        <v>16</v>
      </c>
      <c r="L91" s="25">
        <v>157.36000000000001</v>
      </c>
      <c r="M91" s="23" t="s">
        <v>438</v>
      </c>
    </row>
    <row r="92" spans="1:13" x14ac:dyDescent="0.25">
      <c r="A92" s="23" t="s">
        <v>20</v>
      </c>
      <c r="B92" s="23" t="s">
        <v>19</v>
      </c>
      <c r="C92" s="25">
        <v>4477.49</v>
      </c>
      <c r="D92" s="24">
        <v>45377</v>
      </c>
      <c r="E92" s="23" t="s">
        <v>3398</v>
      </c>
      <c r="F92" s="23" t="s">
        <v>3521</v>
      </c>
      <c r="G92" s="23" t="s">
        <v>4237</v>
      </c>
      <c r="H92" s="23" t="s">
        <v>2422</v>
      </c>
      <c r="I92" s="23" t="s">
        <v>3514</v>
      </c>
      <c r="J92" s="23" t="s">
        <v>18</v>
      </c>
      <c r="K92" s="23" t="s">
        <v>21</v>
      </c>
      <c r="L92" s="25">
        <v>1495.97</v>
      </c>
      <c r="M92" s="23" t="s">
        <v>440</v>
      </c>
    </row>
    <row r="93" spans="1:13" x14ac:dyDescent="0.25">
      <c r="A93" s="23" t="s">
        <v>15</v>
      </c>
      <c r="B93" s="23" t="s">
        <v>46</v>
      </c>
      <c r="C93" s="25">
        <v>1502.86</v>
      </c>
      <c r="D93" s="24">
        <v>45377</v>
      </c>
      <c r="E93" s="23" t="s">
        <v>3318</v>
      </c>
      <c r="F93" s="23" t="s">
        <v>3515</v>
      </c>
      <c r="G93" s="23" t="s">
        <v>4244</v>
      </c>
      <c r="H93" s="23" t="s">
        <v>2424</v>
      </c>
      <c r="I93" s="23" t="s">
        <v>3514</v>
      </c>
      <c r="J93" s="23" t="s">
        <v>57</v>
      </c>
      <c r="K93" s="23" t="s">
        <v>492</v>
      </c>
      <c r="L93" s="25">
        <v>601.58000000000004</v>
      </c>
      <c r="M93" s="23" t="s">
        <v>439</v>
      </c>
    </row>
    <row r="94" spans="1:13" x14ac:dyDescent="0.25">
      <c r="A94" s="23" t="s">
        <v>20</v>
      </c>
      <c r="B94" s="23" t="s">
        <v>193</v>
      </c>
      <c r="C94" s="25">
        <v>1367.05</v>
      </c>
      <c r="D94" s="24">
        <v>45377</v>
      </c>
      <c r="E94" s="23" t="s">
        <v>3326</v>
      </c>
      <c r="F94" s="23" t="s">
        <v>3521</v>
      </c>
      <c r="G94" s="23" t="s">
        <v>4246</v>
      </c>
      <c r="H94" s="23" t="s">
        <v>2422</v>
      </c>
      <c r="I94" s="23" t="s">
        <v>3523</v>
      </c>
      <c r="J94" s="23" t="s">
        <v>172</v>
      </c>
      <c r="K94" s="23" t="s">
        <v>64</v>
      </c>
      <c r="L94" s="25">
        <v>975.58</v>
      </c>
      <c r="M94" s="23" t="s">
        <v>440</v>
      </c>
    </row>
    <row r="95" spans="1:13" x14ac:dyDescent="0.25">
      <c r="A95" s="23" t="s">
        <v>40</v>
      </c>
      <c r="B95" s="23" t="s">
        <v>14</v>
      </c>
      <c r="C95" s="25">
        <v>2127.89</v>
      </c>
      <c r="D95" s="24">
        <v>45378</v>
      </c>
      <c r="E95" s="23" t="s">
        <v>3453</v>
      </c>
      <c r="F95" s="23" t="s">
        <v>3511</v>
      </c>
      <c r="G95" s="23" t="s">
        <v>4233</v>
      </c>
      <c r="H95" s="23" t="s">
        <v>2426</v>
      </c>
      <c r="I95" s="23" t="s">
        <v>3512</v>
      </c>
      <c r="J95" s="23" t="s">
        <v>126</v>
      </c>
      <c r="K95" s="23" t="s">
        <v>493</v>
      </c>
      <c r="L95" s="25">
        <v>742.82</v>
      </c>
      <c r="M95" s="23" t="s">
        <v>439</v>
      </c>
    </row>
    <row r="96" spans="1:13" x14ac:dyDescent="0.25">
      <c r="A96" s="23" t="s">
        <v>29</v>
      </c>
      <c r="B96" s="23" t="s">
        <v>70</v>
      </c>
      <c r="C96" s="25">
        <v>7855.23</v>
      </c>
      <c r="D96" s="24">
        <v>45379</v>
      </c>
      <c r="E96" s="23" t="s">
        <v>2032</v>
      </c>
      <c r="F96" s="23" t="s">
        <v>3519</v>
      </c>
      <c r="G96" s="23" t="s">
        <v>246</v>
      </c>
      <c r="H96" s="23" t="s">
        <v>2422</v>
      </c>
      <c r="I96" s="23" t="s">
        <v>3516</v>
      </c>
      <c r="J96" s="23" t="s">
        <v>13</v>
      </c>
      <c r="K96" s="23" t="s">
        <v>30</v>
      </c>
      <c r="L96" s="25">
        <v>2129.41</v>
      </c>
      <c r="M96" s="23" t="s">
        <v>442</v>
      </c>
    </row>
    <row r="97" spans="1:13" x14ac:dyDescent="0.25">
      <c r="A97" s="23" t="s">
        <v>50</v>
      </c>
      <c r="B97" s="23" t="s">
        <v>70</v>
      </c>
      <c r="C97" s="25">
        <v>3615.65</v>
      </c>
      <c r="D97" s="24">
        <v>45379</v>
      </c>
      <c r="E97" s="23" t="s">
        <v>3319</v>
      </c>
      <c r="F97" s="23" t="s">
        <v>3525</v>
      </c>
      <c r="G97" s="23" t="s">
        <v>4258</v>
      </c>
      <c r="H97" s="23" t="s">
        <v>2424</v>
      </c>
      <c r="I97" s="23" t="s">
        <v>3526</v>
      </c>
      <c r="J97" s="23" t="s">
        <v>169</v>
      </c>
      <c r="K97" s="23" t="s">
        <v>87</v>
      </c>
      <c r="L97" s="25">
        <v>1190.3599999999999</v>
      </c>
      <c r="M97" s="23" t="s">
        <v>439</v>
      </c>
    </row>
    <row r="98" spans="1:13" x14ac:dyDescent="0.25">
      <c r="A98" s="23" t="s">
        <v>50</v>
      </c>
      <c r="B98" s="23" t="s">
        <v>70</v>
      </c>
      <c r="C98" s="25">
        <v>1387.63</v>
      </c>
      <c r="D98" s="24">
        <v>45382</v>
      </c>
      <c r="E98" s="23" t="s">
        <v>3455</v>
      </c>
      <c r="F98" s="23" t="s">
        <v>3522</v>
      </c>
      <c r="G98" s="23" t="s">
        <v>4240</v>
      </c>
      <c r="H98" s="23" t="s">
        <v>2426</v>
      </c>
      <c r="I98" s="23" t="s">
        <v>3516</v>
      </c>
      <c r="J98" s="23" t="s">
        <v>198</v>
      </c>
      <c r="K98" s="23" t="s">
        <v>87</v>
      </c>
      <c r="L98" s="25">
        <v>481.89</v>
      </c>
      <c r="M98" s="23" t="s">
        <v>439</v>
      </c>
    </row>
    <row r="99" spans="1:13" x14ac:dyDescent="0.25">
      <c r="A99" s="23" t="s">
        <v>29</v>
      </c>
      <c r="B99" s="23" t="s">
        <v>197</v>
      </c>
      <c r="C99" s="25">
        <v>8956.4699999999993</v>
      </c>
      <c r="D99" s="24">
        <v>45382</v>
      </c>
      <c r="E99" s="23" t="s">
        <v>3323</v>
      </c>
      <c r="F99" s="23" t="s">
        <v>230</v>
      </c>
      <c r="G99" s="23" t="s">
        <v>230</v>
      </c>
      <c r="H99" s="23" t="s">
        <v>2424</v>
      </c>
      <c r="I99" s="23" t="s">
        <v>3516</v>
      </c>
      <c r="J99" s="23" t="s">
        <v>36</v>
      </c>
      <c r="K99" s="23" t="s">
        <v>67</v>
      </c>
      <c r="L99" s="25">
        <v>2933.66</v>
      </c>
      <c r="M99" s="23" t="s">
        <v>439</v>
      </c>
    </row>
    <row r="100" spans="1:13" x14ac:dyDescent="0.25">
      <c r="A100" s="23" t="s">
        <v>20</v>
      </c>
      <c r="B100" s="23" t="s">
        <v>90</v>
      </c>
      <c r="C100" s="25">
        <v>3759.95</v>
      </c>
      <c r="D100" s="24">
        <v>45382</v>
      </c>
      <c r="E100" s="23" t="s">
        <v>3401</v>
      </c>
      <c r="F100" s="23" t="s">
        <v>3513</v>
      </c>
      <c r="G100" s="23" t="s">
        <v>4235</v>
      </c>
      <c r="H100" s="23" t="s">
        <v>2424</v>
      </c>
      <c r="I100" s="23" t="s">
        <v>3512</v>
      </c>
      <c r="J100" s="23" t="s">
        <v>196</v>
      </c>
      <c r="K100" s="23" t="s">
        <v>64</v>
      </c>
      <c r="L100" s="25">
        <v>1741.82</v>
      </c>
      <c r="M100" s="23" t="s">
        <v>440</v>
      </c>
    </row>
    <row r="101" spans="1:13" x14ac:dyDescent="0.25">
      <c r="A101" s="23" t="s">
        <v>15</v>
      </c>
      <c r="B101" s="23" t="s">
        <v>66</v>
      </c>
      <c r="C101" s="25">
        <v>13831.83</v>
      </c>
      <c r="D101" s="24">
        <v>45383</v>
      </c>
      <c r="E101" s="23" t="s">
        <v>3333</v>
      </c>
      <c r="F101" s="23" t="s">
        <v>3518</v>
      </c>
      <c r="G101" s="23" t="s">
        <v>238</v>
      </c>
      <c r="H101" s="23" t="s">
        <v>2425</v>
      </c>
      <c r="I101" s="23" t="s">
        <v>3512</v>
      </c>
      <c r="J101" s="23" t="s">
        <v>85</v>
      </c>
      <c r="K101" s="23" t="s">
        <v>55</v>
      </c>
      <c r="L101" s="25">
        <v>4718.47</v>
      </c>
      <c r="M101" s="23" t="s">
        <v>439</v>
      </c>
    </row>
    <row r="102" spans="1:13" x14ac:dyDescent="0.25">
      <c r="A102" s="23" t="s">
        <v>20</v>
      </c>
      <c r="B102" s="23" t="s">
        <v>191</v>
      </c>
      <c r="C102" s="25">
        <v>356.41</v>
      </c>
      <c r="D102" s="24">
        <v>45383</v>
      </c>
      <c r="E102" s="23" t="s">
        <v>3332</v>
      </c>
      <c r="F102" s="23" t="s">
        <v>3521</v>
      </c>
      <c r="G102" s="23" t="s">
        <v>4237</v>
      </c>
      <c r="H102" s="23" t="s">
        <v>2422</v>
      </c>
      <c r="I102" s="23" t="s">
        <v>3514</v>
      </c>
      <c r="J102" s="23" t="s">
        <v>81</v>
      </c>
      <c r="K102" s="23" t="s">
        <v>64</v>
      </c>
      <c r="L102" s="25">
        <v>167.49</v>
      </c>
      <c r="M102" s="23" t="s">
        <v>438</v>
      </c>
    </row>
    <row r="103" spans="1:13" x14ac:dyDescent="0.25">
      <c r="A103" s="23" t="s">
        <v>29</v>
      </c>
      <c r="B103" s="23" t="s">
        <v>14</v>
      </c>
      <c r="C103" s="25">
        <v>730.3</v>
      </c>
      <c r="D103" s="24">
        <v>45386</v>
      </c>
      <c r="E103" s="23" t="s">
        <v>3327</v>
      </c>
      <c r="F103" s="23" t="s">
        <v>3520</v>
      </c>
      <c r="G103" s="23" t="s">
        <v>4259</v>
      </c>
      <c r="H103" s="23" t="s">
        <v>2422</v>
      </c>
      <c r="I103" s="23" t="s">
        <v>3516</v>
      </c>
      <c r="J103" s="23" t="s">
        <v>126</v>
      </c>
      <c r="K103" s="23" t="s">
        <v>34</v>
      </c>
      <c r="L103" s="25">
        <v>242.65</v>
      </c>
      <c r="M103" s="23" t="s">
        <v>439</v>
      </c>
    </row>
    <row r="104" spans="1:13" x14ac:dyDescent="0.25">
      <c r="A104" s="23" t="s">
        <v>20</v>
      </c>
      <c r="B104" s="23" t="s">
        <v>54</v>
      </c>
      <c r="C104" s="25">
        <v>972.31</v>
      </c>
      <c r="D104" s="24">
        <v>45387</v>
      </c>
      <c r="E104" s="23" t="s">
        <v>3400</v>
      </c>
      <c r="F104" s="23" t="s">
        <v>3521</v>
      </c>
      <c r="G104" s="23" t="s">
        <v>4253</v>
      </c>
      <c r="H104" s="23" t="s">
        <v>2423</v>
      </c>
      <c r="I104" s="23" t="s">
        <v>3514</v>
      </c>
      <c r="J104" s="23" t="s">
        <v>69</v>
      </c>
      <c r="K104" s="23" t="s">
        <v>64</v>
      </c>
      <c r="L104" s="25">
        <v>416.86</v>
      </c>
      <c r="M104" s="23" t="s">
        <v>441</v>
      </c>
    </row>
    <row r="105" spans="1:13" x14ac:dyDescent="0.25">
      <c r="A105" s="23" t="s">
        <v>29</v>
      </c>
      <c r="B105" s="23" t="s">
        <v>24</v>
      </c>
      <c r="C105" s="25">
        <v>744.37</v>
      </c>
      <c r="D105" s="24">
        <v>45388</v>
      </c>
      <c r="E105" s="23" t="s">
        <v>2046</v>
      </c>
      <c r="F105" s="23" t="s">
        <v>3520</v>
      </c>
      <c r="G105" s="23" t="s">
        <v>4259</v>
      </c>
      <c r="H105" s="23" t="s">
        <v>2422</v>
      </c>
      <c r="I105" s="23" t="s">
        <v>3514</v>
      </c>
      <c r="J105" s="23" t="s">
        <v>27</v>
      </c>
      <c r="K105" s="23" t="s">
        <v>30</v>
      </c>
      <c r="L105" s="25">
        <v>271.22000000000003</v>
      </c>
      <c r="M105" s="23" t="s">
        <v>439</v>
      </c>
    </row>
    <row r="106" spans="1:13" x14ac:dyDescent="0.25">
      <c r="A106" s="23" t="s">
        <v>15</v>
      </c>
      <c r="B106" s="23" t="s">
        <v>191</v>
      </c>
      <c r="C106" s="25">
        <v>1496.19</v>
      </c>
      <c r="D106" s="24">
        <v>45388</v>
      </c>
      <c r="E106" s="23" t="s">
        <v>2049</v>
      </c>
      <c r="F106" s="23" t="s">
        <v>3524</v>
      </c>
      <c r="G106" s="23" t="s">
        <v>4260</v>
      </c>
      <c r="H106" s="23" t="s">
        <v>2426</v>
      </c>
      <c r="I106" s="23" t="s">
        <v>3514</v>
      </c>
      <c r="J106" s="23" t="s">
        <v>13</v>
      </c>
      <c r="K106" s="23" t="s">
        <v>492</v>
      </c>
      <c r="L106" s="25">
        <v>645.29</v>
      </c>
      <c r="M106" s="23" t="s">
        <v>439</v>
      </c>
    </row>
    <row r="107" spans="1:13" x14ac:dyDescent="0.25">
      <c r="A107" s="23" t="s">
        <v>15</v>
      </c>
      <c r="B107" s="23" t="s">
        <v>33</v>
      </c>
      <c r="C107" s="25">
        <v>3090.91</v>
      </c>
      <c r="D107" s="24">
        <v>45388</v>
      </c>
      <c r="E107" s="23" t="s">
        <v>3416</v>
      </c>
      <c r="F107" s="23" t="s">
        <v>3524</v>
      </c>
      <c r="G107" s="23" t="s">
        <v>4245</v>
      </c>
      <c r="H107" s="23" t="s">
        <v>2424</v>
      </c>
      <c r="I107" s="23" t="s">
        <v>3512</v>
      </c>
      <c r="J107" s="23" t="s">
        <v>45</v>
      </c>
      <c r="K107" s="23" t="s">
        <v>55</v>
      </c>
      <c r="L107" s="25">
        <v>1554.49</v>
      </c>
      <c r="M107" s="23" t="s">
        <v>439</v>
      </c>
    </row>
    <row r="108" spans="1:13" x14ac:dyDescent="0.25">
      <c r="A108" s="23" t="s">
        <v>20</v>
      </c>
      <c r="B108" s="23" t="s">
        <v>275</v>
      </c>
      <c r="C108" s="25">
        <v>8245.6</v>
      </c>
      <c r="D108" s="24">
        <v>45391</v>
      </c>
      <c r="E108" s="23" t="s">
        <v>2051</v>
      </c>
      <c r="F108" s="23" t="s">
        <v>3521</v>
      </c>
      <c r="G108" s="23" t="s">
        <v>4241</v>
      </c>
      <c r="H108" s="23" t="s">
        <v>2424</v>
      </c>
      <c r="I108" s="23" t="s">
        <v>3516</v>
      </c>
      <c r="J108" s="23" t="s">
        <v>60</v>
      </c>
      <c r="K108" s="23" t="s">
        <v>21</v>
      </c>
      <c r="L108" s="25">
        <v>2501.0300000000002</v>
      </c>
      <c r="M108" s="23" t="s">
        <v>439</v>
      </c>
    </row>
    <row r="109" spans="1:13" x14ac:dyDescent="0.25">
      <c r="A109" s="23" t="s">
        <v>29</v>
      </c>
      <c r="B109" s="23" t="s">
        <v>19</v>
      </c>
      <c r="C109" s="25">
        <v>1700.24</v>
      </c>
      <c r="D109" s="24">
        <v>45392</v>
      </c>
      <c r="E109" s="23" t="s">
        <v>3339</v>
      </c>
      <c r="F109" s="23" t="s">
        <v>230</v>
      </c>
      <c r="G109" s="23" t="s">
        <v>230</v>
      </c>
      <c r="H109" s="23" t="s">
        <v>2422</v>
      </c>
      <c r="I109" s="23" t="s">
        <v>3516</v>
      </c>
      <c r="J109" s="23" t="s">
        <v>43</v>
      </c>
      <c r="K109" s="23" t="s">
        <v>30</v>
      </c>
      <c r="L109" s="25">
        <v>658.41</v>
      </c>
      <c r="M109" s="23" t="s">
        <v>440</v>
      </c>
    </row>
    <row r="110" spans="1:13" x14ac:dyDescent="0.25">
      <c r="A110" s="23" t="s">
        <v>29</v>
      </c>
      <c r="B110" s="23" t="s">
        <v>33</v>
      </c>
      <c r="C110" s="25">
        <v>2398.5700000000002</v>
      </c>
      <c r="D110" s="24">
        <v>45393</v>
      </c>
      <c r="E110" s="23" t="s">
        <v>2045</v>
      </c>
      <c r="F110" s="23" t="s">
        <v>230</v>
      </c>
      <c r="G110" s="23" t="s">
        <v>230</v>
      </c>
      <c r="H110" s="23" t="s">
        <v>2422</v>
      </c>
      <c r="I110" s="23" t="s">
        <v>3512</v>
      </c>
      <c r="J110" s="23" t="s">
        <v>155</v>
      </c>
      <c r="K110" s="23" t="s">
        <v>67</v>
      </c>
      <c r="L110" s="25">
        <v>1146.6400000000001</v>
      </c>
      <c r="M110" s="23" t="s">
        <v>442</v>
      </c>
    </row>
    <row r="111" spans="1:13" x14ac:dyDescent="0.25">
      <c r="A111" s="23" t="s">
        <v>20</v>
      </c>
      <c r="B111" s="23" t="s">
        <v>279</v>
      </c>
      <c r="C111" s="25">
        <v>2607.3200000000002</v>
      </c>
      <c r="D111" s="24">
        <v>45393</v>
      </c>
      <c r="E111" s="23" t="s">
        <v>2047</v>
      </c>
      <c r="F111" s="23" t="s">
        <v>3513</v>
      </c>
      <c r="G111" s="23" t="s">
        <v>4235</v>
      </c>
      <c r="H111" s="23" t="s">
        <v>2422</v>
      </c>
      <c r="I111" s="23" t="s">
        <v>3516</v>
      </c>
      <c r="J111" s="23" t="s">
        <v>169</v>
      </c>
      <c r="K111" s="23" t="s">
        <v>491</v>
      </c>
      <c r="L111" s="25">
        <v>939.01</v>
      </c>
      <c r="M111" s="23" t="s">
        <v>443</v>
      </c>
    </row>
    <row r="112" spans="1:13" x14ac:dyDescent="0.25">
      <c r="A112" s="23" t="s">
        <v>20</v>
      </c>
      <c r="B112" s="23" t="s">
        <v>49</v>
      </c>
      <c r="C112" s="25">
        <v>3167.28</v>
      </c>
      <c r="D112" s="24">
        <v>45394</v>
      </c>
      <c r="E112" s="23" t="s">
        <v>3330</v>
      </c>
      <c r="F112" s="23" t="s">
        <v>3521</v>
      </c>
      <c r="G112" s="23" t="s">
        <v>222</v>
      </c>
      <c r="H112" s="23" t="s">
        <v>2425</v>
      </c>
      <c r="I112" s="23" t="s">
        <v>3514</v>
      </c>
      <c r="J112" s="23" t="s">
        <v>196</v>
      </c>
      <c r="K112" s="23" t="s">
        <v>64</v>
      </c>
      <c r="L112" s="25">
        <v>2350.5</v>
      </c>
      <c r="M112" s="23" t="s">
        <v>439</v>
      </c>
    </row>
    <row r="113" spans="1:13" x14ac:dyDescent="0.25">
      <c r="A113" s="23" t="s">
        <v>29</v>
      </c>
      <c r="B113" s="23" t="s">
        <v>279</v>
      </c>
      <c r="C113" s="25">
        <v>552.34</v>
      </c>
      <c r="D113" s="24">
        <v>45394</v>
      </c>
      <c r="E113" s="23" t="s">
        <v>2048</v>
      </c>
      <c r="F113" s="23" t="s">
        <v>3520</v>
      </c>
      <c r="G113" s="23" t="s">
        <v>4259</v>
      </c>
      <c r="H113" s="23" t="s">
        <v>2424</v>
      </c>
      <c r="I113" s="23" t="s">
        <v>3514</v>
      </c>
      <c r="J113" s="23" t="s">
        <v>93</v>
      </c>
      <c r="K113" s="23" t="s">
        <v>30</v>
      </c>
      <c r="L113" s="25">
        <v>194.25</v>
      </c>
      <c r="M113" s="23" t="s">
        <v>439</v>
      </c>
    </row>
    <row r="114" spans="1:13" x14ac:dyDescent="0.25">
      <c r="A114" s="23" t="s">
        <v>50</v>
      </c>
      <c r="B114" s="23" t="s">
        <v>19</v>
      </c>
      <c r="C114" s="25">
        <v>2380.75</v>
      </c>
      <c r="D114" s="24">
        <v>45395</v>
      </c>
      <c r="E114" s="23" t="s">
        <v>2054</v>
      </c>
      <c r="F114" s="23" t="s">
        <v>3525</v>
      </c>
      <c r="G114" s="23" t="s">
        <v>4255</v>
      </c>
      <c r="H114" s="23" t="s">
        <v>2425</v>
      </c>
      <c r="I114" s="23" t="s">
        <v>3512</v>
      </c>
      <c r="J114" s="23" t="s">
        <v>53</v>
      </c>
      <c r="K114" s="23" t="s">
        <v>51</v>
      </c>
      <c r="L114" s="25">
        <v>901.52</v>
      </c>
      <c r="M114" s="23" t="s">
        <v>439</v>
      </c>
    </row>
    <row r="115" spans="1:13" x14ac:dyDescent="0.25">
      <c r="A115" s="23" t="s">
        <v>20</v>
      </c>
      <c r="B115" s="23" t="s">
        <v>279</v>
      </c>
      <c r="C115" s="25">
        <v>1886.08</v>
      </c>
      <c r="D115" s="24">
        <v>45396</v>
      </c>
      <c r="E115" s="23" t="s">
        <v>3320</v>
      </c>
      <c r="F115" s="23" t="s">
        <v>3521</v>
      </c>
      <c r="G115" s="23" t="s">
        <v>4253</v>
      </c>
      <c r="H115" s="23" t="s">
        <v>2424</v>
      </c>
      <c r="I115" s="23" t="s">
        <v>3526</v>
      </c>
      <c r="J115" s="23" t="s">
        <v>136</v>
      </c>
      <c r="K115" s="23" t="s">
        <v>491</v>
      </c>
      <c r="L115" s="25">
        <v>581.46</v>
      </c>
      <c r="M115" s="23" t="s">
        <v>442</v>
      </c>
    </row>
    <row r="116" spans="1:13" x14ac:dyDescent="0.25">
      <c r="A116" s="23" t="s">
        <v>50</v>
      </c>
      <c r="B116" s="23" t="s">
        <v>76</v>
      </c>
      <c r="C116" s="25">
        <v>338.27</v>
      </c>
      <c r="D116" s="24">
        <v>45396</v>
      </c>
      <c r="E116" s="23" t="s">
        <v>3336</v>
      </c>
      <c r="F116" s="23" t="s">
        <v>3522</v>
      </c>
      <c r="G116" s="23" t="s">
        <v>4257</v>
      </c>
      <c r="H116" s="23" t="s">
        <v>2423</v>
      </c>
      <c r="I116" s="23" t="s">
        <v>3526</v>
      </c>
      <c r="J116" s="23" t="s">
        <v>145</v>
      </c>
      <c r="K116" s="23" t="s">
        <v>51</v>
      </c>
      <c r="L116" s="25">
        <v>122.1</v>
      </c>
      <c r="M116" s="23" t="s">
        <v>439</v>
      </c>
    </row>
    <row r="117" spans="1:13" x14ac:dyDescent="0.25">
      <c r="A117" s="23" t="s">
        <v>20</v>
      </c>
      <c r="B117" s="23" t="s">
        <v>279</v>
      </c>
      <c r="C117" s="25">
        <v>2157.66</v>
      </c>
      <c r="D117" s="24">
        <v>45397</v>
      </c>
      <c r="E117" s="23" t="s">
        <v>3460</v>
      </c>
      <c r="F117" s="23" t="s">
        <v>3513</v>
      </c>
      <c r="G117" s="23" t="s">
        <v>4239</v>
      </c>
      <c r="H117" s="23" t="s">
        <v>2425</v>
      </c>
      <c r="I117" s="23" t="s">
        <v>3526</v>
      </c>
      <c r="J117" s="23" t="s">
        <v>18</v>
      </c>
      <c r="K117" s="23" t="s">
        <v>64</v>
      </c>
      <c r="L117" s="25">
        <v>712.3</v>
      </c>
      <c r="M117" s="23" t="s">
        <v>439</v>
      </c>
    </row>
    <row r="118" spans="1:13" x14ac:dyDescent="0.25">
      <c r="A118" s="23" t="s">
        <v>29</v>
      </c>
      <c r="B118" s="23" t="s">
        <v>49</v>
      </c>
      <c r="C118" s="25">
        <v>2075.71</v>
      </c>
      <c r="D118" s="24">
        <v>45398</v>
      </c>
      <c r="E118" s="23" t="s">
        <v>3461</v>
      </c>
      <c r="F118" s="23" t="s">
        <v>3519</v>
      </c>
      <c r="G118" s="23" t="s">
        <v>4247</v>
      </c>
      <c r="H118" s="23" t="s">
        <v>2422</v>
      </c>
      <c r="I118" s="23" t="s">
        <v>3516</v>
      </c>
      <c r="J118" s="23" t="s">
        <v>162</v>
      </c>
      <c r="K118" s="23" t="s">
        <v>67</v>
      </c>
      <c r="L118" s="25">
        <v>1550.85</v>
      </c>
      <c r="M118" s="23" t="s">
        <v>440</v>
      </c>
    </row>
    <row r="119" spans="1:13" x14ac:dyDescent="0.25">
      <c r="A119" s="23" t="s">
        <v>29</v>
      </c>
      <c r="B119" s="23" t="s">
        <v>28</v>
      </c>
      <c r="C119" s="25">
        <v>1575.94</v>
      </c>
      <c r="D119" s="24">
        <v>45398</v>
      </c>
      <c r="E119" s="23" t="s">
        <v>3463</v>
      </c>
      <c r="F119" s="23" t="s">
        <v>230</v>
      </c>
      <c r="G119" s="23" t="s">
        <v>230</v>
      </c>
      <c r="H119" s="23" t="s">
        <v>2422</v>
      </c>
      <c r="I119" s="23" t="s">
        <v>3514</v>
      </c>
      <c r="J119" s="23" t="s">
        <v>36</v>
      </c>
      <c r="K119" s="23" t="s">
        <v>67</v>
      </c>
      <c r="L119" s="25">
        <v>1250.78</v>
      </c>
      <c r="M119" s="23" t="s">
        <v>439</v>
      </c>
    </row>
    <row r="120" spans="1:13" x14ac:dyDescent="0.25">
      <c r="A120" s="23" t="s">
        <v>20</v>
      </c>
      <c r="B120" s="23" t="s">
        <v>190</v>
      </c>
      <c r="C120" s="25">
        <v>2847.96</v>
      </c>
      <c r="D120" s="24">
        <v>45399</v>
      </c>
      <c r="E120" s="23" t="s">
        <v>3462</v>
      </c>
      <c r="F120" s="23" t="s">
        <v>3521</v>
      </c>
      <c r="G120" s="23" t="s">
        <v>4253</v>
      </c>
      <c r="H120" s="23" t="s">
        <v>2424</v>
      </c>
      <c r="I120" s="23" t="s">
        <v>3526</v>
      </c>
      <c r="J120" s="23" t="s">
        <v>152</v>
      </c>
      <c r="K120" s="23" t="s">
        <v>64</v>
      </c>
      <c r="L120" s="25">
        <v>1031.42</v>
      </c>
      <c r="M120" s="23" t="s">
        <v>438</v>
      </c>
    </row>
    <row r="121" spans="1:13" x14ac:dyDescent="0.25">
      <c r="A121" s="23" t="s">
        <v>20</v>
      </c>
      <c r="B121" s="23" t="s">
        <v>188</v>
      </c>
      <c r="C121" s="25">
        <v>4774.7299999999996</v>
      </c>
      <c r="D121" s="24">
        <v>45399</v>
      </c>
      <c r="E121" s="23" t="s">
        <v>2056</v>
      </c>
      <c r="F121" s="23" t="s">
        <v>3513</v>
      </c>
      <c r="G121" s="23" t="s">
        <v>4236</v>
      </c>
      <c r="H121" s="23" t="s">
        <v>2423</v>
      </c>
      <c r="I121" s="23" t="s">
        <v>3526</v>
      </c>
      <c r="J121" s="23" t="s">
        <v>192</v>
      </c>
      <c r="K121" s="23" t="s">
        <v>491</v>
      </c>
      <c r="L121" s="25">
        <v>1712.17</v>
      </c>
      <c r="M121" s="23" t="s">
        <v>443</v>
      </c>
    </row>
    <row r="122" spans="1:13" x14ac:dyDescent="0.25">
      <c r="A122" s="23" t="s">
        <v>50</v>
      </c>
      <c r="B122" s="23" t="s">
        <v>54</v>
      </c>
      <c r="C122" s="25">
        <v>4012.8</v>
      </c>
      <c r="D122" s="24">
        <v>45400</v>
      </c>
      <c r="E122" s="23" t="s">
        <v>3328</v>
      </c>
      <c r="F122" s="23" t="s">
        <v>3522</v>
      </c>
      <c r="G122" s="23" t="s">
        <v>4240</v>
      </c>
      <c r="H122" s="23" t="s">
        <v>2423</v>
      </c>
      <c r="I122" s="23" t="s">
        <v>3512</v>
      </c>
      <c r="J122" s="23" t="s">
        <v>23</v>
      </c>
      <c r="K122" s="23" t="s">
        <v>51</v>
      </c>
      <c r="L122" s="25">
        <v>1768.01</v>
      </c>
      <c r="M122" s="23" t="s">
        <v>441</v>
      </c>
    </row>
    <row r="123" spans="1:13" x14ac:dyDescent="0.25">
      <c r="A123" s="23" t="s">
        <v>20</v>
      </c>
      <c r="B123" s="23" t="s">
        <v>79</v>
      </c>
      <c r="C123" s="25">
        <v>8697.0300000000007</v>
      </c>
      <c r="D123" s="24">
        <v>45400</v>
      </c>
      <c r="E123" s="23" t="s">
        <v>3329</v>
      </c>
      <c r="F123" s="23" t="s">
        <v>3521</v>
      </c>
      <c r="G123" s="23" t="s">
        <v>4246</v>
      </c>
      <c r="H123" s="23" t="s">
        <v>2425</v>
      </c>
      <c r="I123" s="23" t="s">
        <v>3512</v>
      </c>
      <c r="J123" s="23" t="s">
        <v>139</v>
      </c>
      <c r="K123" s="23" t="s">
        <v>64</v>
      </c>
      <c r="L123" s="25">
        <v>3779.83</v>
      </c>
      <c r="M123" s="23" t="s">
        <v>439</v>
      </c>
    </row>
    <row r="124" spans="1:13" x14ac:dyDescent="0.25">
      <c r="A124" s="23" t="s">
        <v>15</v>
      </c>
      <c r="B124" s="23" t="s">
        <v>14</v>
      </c>
      <c r="C124" s="25">
        <v>1249.1199999999999</v>
      </c>
      <c r="D124" s="24">
        <v>45401</v>
      </c>
      <c r="E124" s="23" t="s">
        <v>3403</v>
      </c>
      <c r="F124" s="23" t="s">
        <v>3517</v>
      </c>
      <c r="G124" s="23" t="s">
        <v>4250</v>
      </c>
      <c r="H124" s="23" t="s">
        <v>2424</v>
      </c>
      <c r="I124" s="23" t="s">
        <v>3516</v>
      </c>
      <c r="J124" s="23" t="s">
        <v>189</v>
      </c>
      <c r="K124" s="23" t="s">
        <v>25</v>
      </c>
      <c r="L124" s="25">
        <v>378.25</v>
      </c>
      <c r="M124" s="23" t="s">
        <v>439</v>
      </c>
    </row>
    <row r="125" spans="1:13" x14ac:dyDescent="0.25">
      <c r="A125" s="23" t="s">
        <v>29</v>
      </c>
      <c r="B125" s="23" t="s">
        <v>19</v>
      </c>
      <c r="C125" s="25">
        <v>1552.8</v>
      </c>
      <c r="D125" s="24">
        <v>45401</v>
      </c>
      <c r="E125" s="23" t="s">
        <v>3331</v>
      </c>
      <c r="F125" s="23" t="s">
        <v>3520</v>
      </c>
      <c r="G125" s="23" t="s">
        <v>4243</v>
      </c>
      <c r="H125" s="23" t="s">
        <v>2426</v>
      </c>
      <c r="I125" s="23" t="s">
        <v>3516</v>
      </c>
      <c r="J125" s="23" t="s">
        <v>198</v>
      </c>
      <c r="K125" s="23" t="s">
        <v>34</v>
      </c>
      <c r="L125" s="25">
        <v>514.08000000000004</v>
      </c>
      <c r="M125" s="23" t="s">
        <v>441</v>
      </c>
    </row>
    <row r="126" spans="1:13" x14ac:dyDescent="0.25">
      <c r="A126" s="23" t="s">
        <v>15</v>
      </c>
      <c r="B126" s="23" t="s">
        <v>190</v>
      </c>
      <c r="C126" s="25">
        <v>1873.85</v>
      </c>
      <c r="D126" s="24">
        <v>45402</v>
      </c>
      <c r="E126" s="23" t="s">
        <v>3459</v>
      </c>
      <c r="F126" s="23" t="s">
        <v>3517</v>
      </c>
      <c r="G126" s="23" t="s">
        <v>4262</v>
      </c>
      <c r="H126" s="23" t="s">
        <v>2424</v>
      </c>
      <c r="I126" s="23" t="s">
        <v>3516</v>
      </c>
      <c r="J126" s="23" t="s">
        <v>166</v>
      </c>
      <c r="K126" s="23" t="s">
        <v>492</v>
      </c>
      <c r="L126" s="25">
        <v>767.97</v>
      </c>
      <c r="M126" s="23" t="s">
        <v>439</v>
      </c>
    </row>
    <row r="127" spans="1:13" x14ac:dyDescent="0.25">
      <c r="A127" s="23" t="s">
        <v>20</v>
      </c>
      <c r="B127" s="23" t="s">
        <v>70</v>
      </c>
      <c r="C127" s="25">
        <v>6695.35</v>
      </c>
      <c r="D127" s="24">
        <v>45403</v>
      </c>
      <c r="E127" s="23" t="s">
        <v>3379</v>
      </c>
      <c r="F127" s="23" t="s">
        <v>3513</v>
      </c>
      <c r="G127" s="23" t="s">
        <v>4236</v>
      </c>
      <c r="H127" s="23" t="s">
        <v>2424</v>
      </c>
      <c r="I127" s="23" t="s">
        <v>3516</v>
      </c>
      <c r="J127" s="23" t="s">
        <v>32</v>
      </c>
      <c r="K127" s="23" t="s">
        <v>21</v>
      </c>
      <c r="L127" s="25">
        <v>2173.0500000000002</v>
      </c>
      <c r="M127" s="23" t="s">
        <v>439</v>
      </c>
    </row>
    <row r="128" spans="1:13" x14ac:dyDescent="0.25">
      <c r="A128" s="23" t="s">
        <v>20</v>
      </c>
      <c r="B128" s="23" t="s">
        <v>79</v>
      </c>
      <c r="C128" s="25">
        <v>3457.88</v>
      </c>
      <c r="D128" s="24">
        <v>45403</v>
      </c>
      <c r="E128" s="23" t="s">
        <v>2052</v>
      </c>
      <c r="F128" s="23" t="s">
        <v>3513</v>
      </c>
      <c r="G128" s="23" t="s">
        <v>242</v>
      </c>
      <c r="H128" s="23" t="s">
        <v>2423</v>
      </c>
      <c r="I128" s="23" t="s">
        <v>3516</v>
      </c>
      <c r="J128" s="23" t="s">
        <v>112</v>
      </c>
      <c r="K128" s="23" t="s">
        <v>491</v>
      </c>
      <c r="L128" s="25">
        <v>1305.23</v>
      </c>
      <c r="M128" s="23" t="s">
        <v>439</v>
      </c>
    </row>
    <row r="129" spans="1:13" x14ac:dyDescent="0.25">
      <c r="A129" s="23" t="s">
        <v>15</v>
      </c>
      <c r="B129" s="23" t="s">
        <v>14</v>
      </c>
      <c r="C129" s="25">
        <v>2532.4899999999998</v>
      </c>
      <c r="D129" s="24">
        <v>45403</v>
      </c>
      <c r="E129" s="23" t="s">
        <v>2055</v>
      </c>
      <c r="F129" s="23" t="s">
        <v>3517</v>
      </c>
      <c r="G129" s="23" t="s">
        <v>4252</v>
      </c>
      <c r="H129" s="23" t="s">
        <v>2424</v>
      </c>
      <c r="I129" s="23" t="s">
        <v>3514</v>
      </c>
      <c r="J129" s="23" t="s">
        <v>123</v>
      </c>
      <c r="K129" s="23" t="s">
        <v>25</v>
      </c>
      <c r="L129" s="25">
        <v>985.83</v>
      </c>
      <c r="M129" s="23" t="s">
        <v>439</v>
      </c>
    </row>
    <row r="130" spans="1:13" x14ac:dyDescent="0.25">
      <c r="A130" s="23" t="s">
        <v>15</v>
      </c>
      <c r="B130" s="23" t="s">
        <v>24</v>
      </c>
      <c r="C130" s="25">
        <v>2222.41</v>
      </c>
      <c r="D130" s="24">
        <v>45404</v>
      </c>
      <c r="E130" s="23" t="s">
        <v>3399</v>
      </c>
      <c r="F130" s="23" t="s">
        <v>3515</v>
      </c>
      <c r="G130" s="23" t="s">
        <v>4244</v>
      </c>
      <c r="H130" s="23" t="s">
        <v>2423</v>
      </c>
      <c r="I130" s="23" t="s">
        <v>3516</v>
      </c>
      <c r="J130" s="23" t="s">
        <v>116</v>
      </c>
      <c r="K130" s="23" t="s">
        <v>16</v>
      </c>
      <c r="L130" s="25">
        <v>657.29</v>
      </c>
      <c r="M130" s="23" t="s">
        <v>441</v>
      </c>
    </row>
    <row r="131" spans="1:13" x14ac:dyDescent="0.25">
      <c r="A131" s="23" t="s">
        <v>20</v>
      </c>
      <c r="B131" s="23" t="s">
        <v>188</v>
      </c>
      <c r="C131" s="25">
        <v>7789.68</v>
      </c>
      <c r="D131" s="24">
        <v>45405</v>
      </c>
      <c r="E131" s="23" t="s">
        <v>3334</v>
      </c>
      <c r="F131" s="23" t="s">
        <v>3521</v>
      </c>
      <c r="G131" s="23" t="s">
        <v>4246</v>
      </c>
      <c r="H131" s="23" t="s">
        <v>2422</v>
      </c>
      <c r="I131" s="23" t="s">
        <v>3512</v>
      </c>
      <c r="J131" s="23" t="s">
        <v>62</v>
      </c>
      <c r="K131" s="23" t="s">
        <v>491</v>
      </c>
      <c r="L131" s="25">
        <v>2998.93</v>
      </c>
      <c r="M131" s="23" t="s">
        <v>439</v>
      </c>
    </row>
    <row r="132" spans="1:13" x14ac:dyDescent="0.25">
      <c r="A132" s="23" t="s">
        <v>15</v>
      </c>
      <c r="B132" s="23" t="s">
        <v>54</v>
      </c>
      <c r="C132" s="25">
        <v>2568.35</v>
      </c>
      <c r="D132" s="24">
        <v>45407</v>
      </c>
      <c r="E132" s="23" t="s">
        <v>2050</v>
      </c>
      <c r="F132" s="23" t="s">
        <v>3517</v>
      </c>
      <c r="G132" s="23" t="s">
        <v>4262</v>
      </c>
      <c r="H132" s="23" t="s">
        <v>2423</v>
      </c>
      <c r="I132" s="23" t="s">
        <v>3516</v>
      </c>
      <c r="J132" s="23" t="s">
        <v>164</v>
      </c>
      <c r="K132" s="23" t="s">
        <v>55</v>
      </c>
      <c r="L132" s="25">
        <v>1223.48</v>
      </c>
      <c r="M132" s="23" t="s">
        <v>442</v>
      </c>
    </row>
    <row r="133" spans="1:13" x14ac:dyDescent="0.25">
      <c r="A133" s="23" t="s">
        <v>40</v>
      </c>
      <c r="B133" s="23" t="s">
        <v>63</v>
      </c>
      <c r="C133" s="25">
        <v>470.52</v>
      </c>
      <c r="D133" s="24">
        <v>45408</v>
      </c>
      <c r="E133" s="23" t="s">
        <v>3385</v>
      </c>
      <c r="F133" s="23" t="s">
        <v>3527</v>
      </c>
      <c r="G133" s="23" t="s">
        <v>4261</v>
      </c>
      <c r="H133" s="23" t="s">
        <v>2422</v>
      </c>
      <c r="I133" s="23" t="s">
        <v>3514</v>
      </c>
      <c r="J133" s="23" t="s">
        <v>57</v>
      </c>
      <c r="K133" s="23" t="s">
        <v>493</v>
      </c>
      <c r="L133" s="25">
        <v>135.33000000000001</v>
      </c>
      <c r="M133" s="23" t="s">
        <v>441</v>
      </c>
    </row>
    <row r="134" spans="1:13" x14ac:dyDescent="0.25">
      <c r="A134" s="23" t="s">
        <v>15</v>
      </c>
      <c r="B134" s="23" t="s">
        <v>191</v>
      </c>
      <c r="C134" s="25">
        <v>1028.5899999999999</v>
      </c>
      <c r="D134" s="24">
        <v>45408</v>
      </c>
      <c r="E134" s="23" t="s">
        <v>2053</v>
      </c>
      <c r="F134" s="23" t="s">
        <v>3515</v>
      </c>
      <c r="G134" s="23" t="s">
        <v>4244</v>
      </c>
      <c r="H134" s="23" t="s">
        <v>2423</v>
      </c>
      <c r="I134" s="23" t="s">
        <v>3514</v>
      </c>
      <c r="J134" s="23" t="s">
        <v>201</v>
      </c>
      <c r="K134" s="23" t="s">
        <v>16</v>
      </c>
      <c r="L134" s="25">
        <v>492.01</v>
      </c>
      <c r="M134" s="23" t="s">
        <v>440</v>
      </c>
    </row>
    <row r="135" spans="1:13" x14ac:dyDescent="0.25">
      <c r="A135" s="23" t="s">
        <v>29</v>
      </c>
      <c r="B135" s="23" t="s">
        <v>33</v>
      </c>
      <c r="C135" s="25">
        <v>1055.95</v>
      </c>
      <c r="D135" s="24">
        <v>45409</v>
      </c>
      <c r="E135" s="23" t="s">
        <v>3321</v>
      </c>
      <c r="F135" s="23" t="s">
        <v>3520</v>
      </c>
      <c r="G135" s="23" t="s">
        <v>4259</v>
      </c>
      <c r="H135" s="23" t="s">
        <v>2422</v>
      </c>
      <c r="I135" s="23" t="s">
        <v>3523</v>
      </c>
      <c r="J135" s="23" t="s">
        <v>160</v>
      </c>
      <c r="K135" s="23" t="s">
        <v>67</v>
      </c>
      <c r="L135" s="25">
        <v>540.52</v>
      </c>
      <c r="M135" s="23" t="s">
        <v>441</v>
      </c>
    </row>
    <row r="136" spans="1:13" x14ac:dyDescent="0.25">
      <c r="A136" s="23" t="s">
        <v>40</v>
      </c>
      <c r="B136" s="23" t="s">
        <v>279</v>
      </c>
      <c r="C136" s="25">
        <v>1461.7</v>
      </c>
      <c r="D136" s="24">
        <v>45409</v>
      </c>
      <c r="E136" s="23" t="s">
        <v>3378</v>
      </c>
      <c r="F136" s="23" t="s">
        <v>3511</v>
      </c>
      <c r="G136" s="23" t="s">
        <v>4248</v>
      </c>
      <c r="H136" s="23" t="s">
        <v>2422</v>
      </c>
      <c r="I136" s="23" t="s">
        <v>3514</v>
      </c>
      <c r="J136" s="23" t="s">
        <v>119</v>
      </c>
      <c r="K136" s="23" t="s">
        <v>493</v>
      </c>
      <c r="L136" s="25">
        <v>568.87</v>
      </c>
      <c r="M136" s="23" t="s">
        <v>439</v>
      </c>
    </row>
    <row r="137" spans="1:13" x14ac:dyDescent="0.25">
      <c r="A137" s="23" t="s">
        <v>40</v>
      </c>
      <c r="B137" s="23" t="s">
        <v>28</v>
      </c>
      <c r="C137" s="25">
        <v>10748.54</v>
      </c>
      <c r="D137" s="24">
        <v>45409</v>
      </c>
      <c r="E137" s="23" t="s">
        <v>3384</v>
      </c>
      <c r="F137" s="23" t="s">
        <v>3511</v>
      </c>
      <c r="G137" s="23" t="s">
        <v>4248</v>
      </c>
      <c r="H137" s="23" t="s">
        <v>2422</v>
      </c>
      <c r="I137" s="23" t="s">
        <v>3512</v>
      </c>
      <c r="J137" s="23" t="s">
        <v>403</v>
      </c>
      <c r="K137" s="23" t="s">
        <v>493</v>
      </c>
      <c r="L137" s="25">
        <v>8560.49</v>
      </c>
      <c r="M137" s="23" t="s">
        <v>439</v>
      </c>
    </row>
    <row r="138" spans="1:13" x14ac:dyDescent="0.25">
      <c r="A138" s="23" t="s">
        <v>20</v>
      </c>
      <c r="B138" s="23" t="s">
        <v>195</v>
      </c>
      <c r="C138" s="25">
        <v>1978.47</v>
      </c>
      <c r="D138" s="24">
        <v>45410</v>
      </c>
      <c r="E138" s="23" t="s">
        <v>2044</v>
      </c>
      <c r="F138" s="23" t="s">
        <v>3513</v>
      </c>
      <c r="G138" s="23" t="s">
        <v>242</v>
      </c>
      <c r="H138" s="23" t="s">
        <v>2423</v>
      </c>
      <c r="I138" s="23" t="s">
        <v>3523</v>
      </c>
      <c r="J138" s="23" t="s">
        <v>172</v>
      </c>
      <c r="K138" s="23" t="s">
        <v>491</v>
      </c>
      <c r="L138" s="25">
        <v>946.55</v>
      </c>
      <c r="M138" s="23" t="s">
        <v>443</v>
      </c>
    </row>
    <row r="139" spans="1:13" x14ac:dyDescent="0.25">
      <c r="A139" s="23" t="s">
        <v>20</v>
      </c>
      <c r="B139" s="23" t="s">
        <v>76</v>
      </c>
      <c r="C139" s="25">
        <v>13576.15</v>
      </c>
      <c r="D139" s="24">
        <v>45410</v>
      </c>
      <c r="E139" s="23" t="s">
        <v>3383</v>
      </c>
      <c r="F139" s="23" t="s">
        <v>3521</v>
      </c>
      <c r="G139" s="23" t="s">
        <v>222</v>
      </c>
      <c r="H139" s="23" t="s">
        <v>2423</v>
      </c>
      <c r="I139" s="23" t="s">
        <v>3512</v>
      </c>
      <c r="J139" s="23" t="s">
        <v>48</v>
      </c>
      <c r="K139" s="23" t="s">
        <v>491</v>
      </c>
      <c r="L139" s="25">
        <v>5212.55</v>
      </c>
      <c r="M139" s="23" t="s">
        <v>439</v>
      </c>
    </row>
    <row r="140" spans="1:13" x14ac:dyDescent="0.25">
      <c r="A140" s="23" t="s">
        <v>15</v>
      </c>
      <c r="B140" s="23" t="s">
        <v>19</v>
      </c>
      <c r="C140" s="25">
        <v>4723.47</v>
      </c>
      <c r="D140" s="24">
        <v>45415</v>
      </c>
      <c r="E140" s="23" t="s">
        <v>3335</v>
      </c>
      <c r="F140" s="23" t="s">
        <v>3524</v>
      </c>
      <c r="G140" s="23" t="s">
        <v>4245</v>
      </c>
      <c r="H140" s="23" t="s">
        <v>2424</v>
      </c>
      <c r="I140" s="23" t="s">
        <v>3516</v>
      </c>
      <c r="J140" s="23" t="s">
        <v>192</v>
      </c>
      <c r="K140" s="23" t="s">
        <v>16</v>
      </c>
      <c r="L140" s="25">
        <v>1830.27</v>
      </c>
      <c r="M140" s="23" t="s">
        <v>439</v>
      </c>
    </row>
    <row r="141" spans="1:13" x14ac:dyDescent="0.25">
      <c r="A141" s="23" t="s">
        <v>20</v>
      </c>
      <c r="B141" s="23" t="s">
        <v>79</v>
      </c>
      <c r="C141" s="25">
        <v>2178.04</v>
      </c>
      <c r="D141" s="24">
        <v>45415</v>
      </c>
      <c r="E141" s="23" t="s">
        <v>3391</v>
      </c>
      <c r="F141" s="23" t="s">
        <v>3521</v>
      </c>
      <c r="G141" s="23" t="s">
        <v>4253</v>
      </c>
      <c r="H141" s="23" t="s">
        <v>2424</v>
      </c>
      <c r="I141" s="23" t="s">
        <v>3514</v>
      </c>
      <c r="J141" s="23" t="s">
        <v>57</v>
      </c>
      <c r="K141" s="23" t="s">
        <v>64</v>
      </c>
      <c r="L141" s="25">
        <v>955.65</v>
      </c>
      <c r="M141" s="23" t="s">
        <v>442</v>
      </c>
    </row>
    <row r="142" spans="1:13" x14ac:dyDescent="0.25">
      <c r="A142" s="23" t="s">
        <v>20</v>
      </c>
      <c r="B142" s="23" t="s">
        <v>14</v>
      </c>
      <c r="C142" s="25">
        <v>1279.76</v>
      </c>
      <c r="D142" s="24">
        <v>45417</v>
      </c>
      <c r="E142" s="23" t="s">
        <v>3342</v>
      </c>
      <c r="F142" s="23" t="s">
        <v>3513</v>
      </c>
      <c r="G142" s="23" t="s">
        <v>242</v>
      </c>
      <c r="H142" s="23" t="s">
        <v>2422</v>
      </c>
      <c r="I142" s="23" t="s">
        <v>3516</v>
      </c>
      <c r="J142" s="23" t="s">
        <v>23</v>
      </c>
      <c r="K142" s="23" t="s">
        <v>21</v>
      </c>
      <c r="L142" s="25">
        <v>430.47</v>
      </c>
      <c r="M142" s="23" t="s">
        <v>438</v>
      </c>
    </row>
    <row r="143" spans="1:13" x14ac:dyDescent="0.25">
      <c r="A143" s="23" t="s">
        <v>15</v>
      </c>
      <c r="B143" s="23" t="s">
        <v>63</v>
      </c>
      <c r="C143" s="25">
        <v>4218.21</v>
      </c>
      <c r="D143" s="24">
        <v>45419</v>
      </c>
      <c r="E143" s="23" t="s">
        <v>3338</v>
      </c>
      <c r="F143" s="23" t="s">
        <v>3517</v>
      </c>
      <c r="G143" s="23" t="s">
        <v>4262</v>
      </c>
      <c r="H143" s="23" t="s">
        <v>2424</v>
      </c>
      <c r="I143" s="23" t="s">
        <v>3512</v>
      </c>
      <c r="J143" s="23" t="s">
        <v>53</v>
      </c>
      <c r="K143" s="23" t="s">
        <v>55</v>
      </c>
      <c r="L143" s="25">
        <v>1433.44</v>
      </c>
      <c r="M143" s="23" t="s">
        <v>439</v>
      </c>
    </row>
    <row r="144" spans="1:13" x14ac:dyDescent="0.25">
      <c r="A144" s="23" t="s">
        <v>50</v>
      </c>
      <c r="B144" s="23" t="s">
        <v>193</v>
      </c>
      <c r="C144" s="25">
        <v>279.55</v>
      </c>
      <c r="D144" s="24">
        <v>45419</v>
      </c>
      <c r="E144" s="23" t="s">
        <v>3406</v>
      </c>
      <c r="F144" s="23" t="s">
        <v>3525</v>
      </c>
      <c r="G144" s="23" t="s">
        <v>4255</v>
      </c>
      <c r="H144" s="23" t="s">
        <v>2423</v>
      </c>
      <c r="I144" s="23" t="s">
        <v>3523</v>
      </c>
      <c r="J144" s="23" t="s">
        <v>38</v>
      </c>
      <c r="K144" s="23" t="s">
        <v>87</v>
      </c>
      <c r="L144" s="25">
        <v>200.59</v>
      </c>
      <c r="M144" s="23" t="s">
        <v>438</v>
      </c>
    </row>
    <row r="145" spans="1:13" x14ac:dyDescent="0.25">
      <c r="A145" s="23" t="s">
        <v>15</v>
      </c>
      <c r="B145" s="23" t="s">
        <v>193</v>
      </c>
      <c r="C145" s="25">
        <v>269.42</v>
      </c>
      <c r="D145" s="24">
        <v>45419</v>
      </c>
      <c r="E145" s="23" t="s">
        <v>3395</v>
      </c>
      <c r="F145" s="23" t="s">
        <v>3517</v>
      </c>
      <c r="G145" s="23" t="s">
        <v>4262</v>
      </c>
      <c r="H145" s="23" t="s">
        <v>2425</v>
      </c>
      <c r="I145" s="23" t="s">
        <v>3523</v>
      </c>
      <c r="J145" s="23" t="s">
        <v>164</v>
      </c>
      <c r="K145" s="23" t="s">
        <v>55</v>
      </c>
      <c r="L145" s="25">
        <v>173.43</v>
      </c>
      <c r="M145" s="23" t="s">
        <v>439</v>
      </c>
    </row>
    <row r="146" spans="1:13" x14ac:dyDescent="0.25">
      <c r="A146" s="23" t="s">
        <v>29</v>
      </c>
      <c r="B146" s="23" t="s">
        <v>33</v>
      </c>
      <c r="C146" s="25">
        <v>814.56</v>
      </c>
      <c r="D146" s="24">
        <v>45419</v>
      </c>
      <c r="E146" s="23" t="s">
        <v>3390</v>
      </c>
      <c r="F146" s="23" t="s">
        <v>3520</v>
      </c>
      <c r="G146" s="23" t="s">
        <v>4243</v>
      </c>
      <c r="H146" s="23" t="s">
        <v>2424</v>
      </c>
      <c r="I146" s="23" t="s">
        <v>3526</v>
      </c>
      <c r="J146" s="23" t="s">
        <v>201</v>
      </c>
      <c r="K146" s="23" t="s">
        <v>34</v>
      </c>
      <c r="L146" s="25">
        <v>374.16</v>
      </c>
      <c r="M146" s="23" t="s">
        <v>439</v>
      </c>
    </row>
    <row r="147" spans="1:13" x14ac:dyDescent="0.25">
      <c r="A147" s="23" t="s">
        <v>29</v>
      </c>
      <c r="B147" s="23" t="s">
        <v>19</v>
      </c>
      <c r="C147" s="25">
        <v>1997.57</v>
      </c>
      <c r="D147" s="24">
        <v>45421</v>
      </c>
      <c r="E147" s="23" t="s">
        <v>2059</v>
      </c>
      <c r="F147" s="23" t="s">
        <v>3520</v>
      </c>
      <c r="G147" s="23" t="s">
        <v>4243</v>
      </c>
      <c r="H147" s="23" t="s">
        <v>2425</v>
      </c>
      <c r="I147" s="23" t="s">
        <v>3514</v>
      </c>
      <c r="J147" s="23" t="s">
        <v>145</v>
      </c>
      <c r="K147" s="23" t="s">
        <v>67</v>
      </c>
      <c r="L147" s="25">
        <v>755.14</v>
      </c>
      <c r="M147" s="23" t="s">
        <v>439</v>
      </c>
    </row>
    <row r="148" spans="1:13" x14ac:dyDescent="0.25">
      <c r="A148" s="23" t="s">
        <v>20</v>
      </c>
      <c r="B148" s="23" t="s">
        <v>90</v>
      </c>
      <c r="C148" s="25">
        <v>3111.86</v>
      </c>
      <c r="D148" s="24">
        <v>45421</v>
      </c>
      <c r="E148" s="23" t="s">
        <v>3568</v>
      </c>
      <c r="F148" s="23" t="s">
        <v>3513</v>
      </c>
      <c r="G148" s="23" t="s">
        <v>242</v>
      </c>
      <c r="H148" s="23" t="s">
        <v>2424</v>
      </c>
      <c r="I148" s="23" t="s">
        <v>3512</v>
      </c>
      <c r="J148" s="23" t="s">
        <v>196</v>
      </c>
      <c r="K148" s="23" t="s">
        <v>21</v>
      </c>
      <c r="L148" s="25">
        <v>1401.03</v>
      </c>
      <c r="M148" s="23" t="s">
        <v>439</v>
      </c>
    </row>
    <row r="149" spans="1:13" x14ac:dyDescent="0.25">
      <c r="A149" s="23" t="s">
        <v>50</v>
      </c>
      <c r="B149" s="23" t="s">
        <v>188</v>
      </c>
      <c r="C149" s="25">
        <v>1562.83</v>
      </c>
      <c r="D149" s="24">
        <v>45423</v>
      </c>
      <c r="E149" s="23" t="s">
        <v>2061</v>
      </c>
      <c r="F149" s="23" t="s">
        <v>3525</v>
      </c>
      <c r="G149" s="23" t="s">
        <v>4255</v>
      </c>
      <c r="H149" s="23" t="s">
        <v>2426</v>
      </c>
      <c r="I149" s="23" t="s">
        <v>3516</v>
      </c>
      <c r="J149" s="23" t="s">
        <v>172</v>
      </c>
      <c r="K149" s="23" t="s">
        <v>51</v>
      </c>
      <c r="L149" s="25">
        <v>618.76</v>
      </c>
      <c r="M149" s="23" t="s">
        <v>438</v>
      </c>
    </row>
    <row r="150" spans="1:13" x14ac:dyDescent="0.25">
      <c r="A150" s="23" t="s">
        <v>15</v>
      </c>
      <c r="B150" s="23" t="s">
        <v>76</v>
      </c>
      <c r="C150" s="25">
        <v>4671.4799999999996</v>
      </c>
      <c r="D150" s="24">
        <v>45423</v>
      </c>
      <c r="E150" s="23" t="s">
        <v>3407</v>
      </c>
      <c r="F150" s="23" t="s">
        <v>3524</v>
      </c>
      <c r="G150" s="23" t="s">
        <v>4260</v>
      </c>
      <c r="H150" s="23" t="s">
        <v>2423</v>
      </c>
      <c r="I150" s="23" t="s">
        <v>3526</v>
      </c>
      <c r="J150" s="23" t="s">
        <v>160</v>
      </c>
      <c r="K150" s="23" t="s">
        <v>25</v>
      </c>
      <c r="L150" s="25">
        <v>1508.12</v>
      </c>
      <c r="M150" s="23" t="s">
        <v>439</v>
      </c>
    </row>
    <row r="151" spans="1:13" x14ac:dyDescent="0.25">
      <c r="A151" s="23" t="s">
        <v>29</v>
      </c>
      <c r="B151" s="23" t="s">
        <v>275</v>
      </c>
      <c r="C151" s="25">
        <v>2517.8000000000002</v>
      </c>
      <c r="D151" s="24">
        <v>45424</v>
      </c>
      <c r="E151" s="23" t="s">
        <v>2062</v>
      </c>
      <c r="F151" s="23" t="s">
        <v>3520</v>
      </c>
      <c r="G151" s="23" t="s">
        <v>4259</v>
      </c>
      <c r="H151" s="23" t="s">
        <v>2423</v>
      </c>
      <c r="I151" s="23" t="s">
        <v>3514</v>
      </c>
      <c r="J151" s="23" t="s">
        <v>155</v>
      </c>
      <c r="K151" s="23" t="s">
        <v>67</v>
      </c>
      <c r="L151" s="25">
        <v>597.21</v>
      </c>
      <c r="M151" s="23" t="s">
        <v>439</v>
      </c>
    </row>
    <row r="152" spans="1:13" x14ac:dyDescent="0.25">
      <c r="A152" s="23" t="s">
        <v>15</v>
      </c>
      <c r="B152" s="23" t="s">
        <v>73</v>
      </c>
      <c r="C152" s="25">
        <v>28120.87</v>
      </c>
      <c r="D152" s="24">
        <v>45424</v>
      </c>
      <c r="E152" s="23" t="s">
        <v>3388</v>
      </c>
      <c r="F152" s="23" t="s">
        <v>3524</v>
      </c>
      <c r="G152" s="23" t="s">
        <v>4260</v>
      </c>
      <c r="H152" s="23" t="s">
        <v>2426</v>
      </c>
      <c r="I152" s="23" t="s">
        <v>3512</v>
      </c>
      <c r="J152" s="23" t="s">
        <v>85</v>
      </c>
      <c r="K152" s="23" t="s">
        <v>25</v>
      </c>
      <c r="L152" s="25">
        <v>7577.72</v>
      </c>
      <c r="M152" s="23" t="s">
        <v>443</v>
      </c>
    </row>
    <row r="153" spans="1:13" x14ac:dyDescent="0.25">
      <c r="A153" s="23" t="s">
        <v>15</v>
      </c>
      <c r="B153" s="23" t="s">
        <v>63</v>
      </c>
      <c r="C153" s="25">
        <v>6420.96</v>
      </c>
      <c r="D153" s="24">
        <v>45425</v>
      </c>
      <c r="E153" s="23" t="s">
        <v>3415</v>
      </c>
      <c r="F153" s="23" t="s">
        <v>3518</v>
      </c>
      <c r="G153" s="23" t="s">
        <v>238</v>
      </c>
      <c r="H153" s="23" t="s">
        <v>2425</v>
      </c>
      <c r="I153" s="23" t="s">
        <v>3514</v>
      </c>
      <c r="J153" s="23" t="s">
        <v>169</v>
      </c>
      <c r="K153" s="23" t="s">
        <v>25</v>
      </c>
      <c r="L153" s="25">
        <v>1863.99</v>
      </c>
      <c r="M153" s="23" t="s">
        <v>438</v>
      </c>
    </row>
    <row r="154" spans="1:13" x14ac:dyDescent="0.25">
      <c r="A154" s="23" t="s">
        <v>29</v>
      </c>
      <c r="B154" s="23" t="s">
        <v>90</v>
      </c>
      <c r="C154" s="25">
        <v>1773.16</v>
      </c>
      <c r="D154" s="24">
        <v>45425</v>
      </c>
      <c r="E154" s="23" t="s">
        <v>3344</v>
      </c>
      <c r="F154" s="23" t="s">
        <v>3519</v>
      </c>
      <c r="G154" s="23" t="s">
        <v>246</v>
      </c>
      <c r="H154" s="23" t="s">
        <v>2426</v>
      </c>
      <c r="I154" s="23" t="s">
        <v>3514</v>
      </c>
      <c r="J154" s="23" t="s">
        <v>166</v>
      </c>
      <c r="K154" s="23" t="s">
        <v>34</v>
      </c>
      <c r="L154" s="25">
        <v>728.68</v>
      </c>
      <c r="M154" s="23" t="s">
        <v>439</v>
      </c>
    </row>
    <row r="155" spans="1:13" x14ac:dyDescent="0.25">
      <c r="A155" s="23" t="s">
        <v>20</v>
      </c>
      <c r="B155" s="23" t="s">
        <v>28</v>
      </c>
      <c r="C155" s="25">
        <v>1999.6</v>
      </c>
      <c r="D155" s="24">
        <v>45426</v>
      </c>
      <c r="E155" s="23" t="s">
        <v>3464</v>
      </c>
      <c r="F155" s="23" t="s">
        <v>3513</v>
      </c>
      <c r="G155" s="23" t="s">
        <v>242</v>
      </c>
      <c r="H155" s="23" t="s">
        <v>2426</v>
      </c>
      <c r="I155" s="23" t="s">
        <v>3523</v>
      </c>
      <c r="J155" s="23" t="s">
        <v>48</v>
      </c>
      <c r="K155" s="23" t="s">
        <v>64</v>
      </c>
      <c r="L155" s="25">
        <v>1436.44</v>
      </c>
      <c r="M155" s="23" t="s">
        <v>439</v>
      </c>
    </row>
    <row r="156" spans="1:13" x14ac:dyDescent="0.25">
      <c r="A156" s="23" t="s">
        <v>15</v>
      </c>
      <c r="B156" s="23" t="s">
        <v>49</v>
      </c>
      <c r="C156" s="25">
        <v>5259.82</v>
      </c>
      <c r="D156" s="24">
        <v>45426</v>
      </c>
      <c r="E156" s="23" t="s">
        <v>3337</v>
      </c>
      <c r="F156" s="23" t="s">
        <v>3515</v>
      </c>
      <c r="G156" s="23" t="s">
        <v>4238</v>
      </c>
      <c r="H156" s="23" t="s">
        <v>2424</v>
      </c>
      <c r="I156" s="23" t="s">
        <v>3512</v>
      </c>
      <c r="J156" s="23" t="s">
        <v>123</v>
      </c>
      <c r="K156" s="23" t="s">
        <v>55</v>
      </c>
      <c r="L156" s="25">
        <v>3662.8</v>
      </c>
      <c r="M156" s="23" t="s">
        <v>438</v>
      </c>
    </row>
    <row r="157" spans="1:13" x14ac:dyDescent="0.25">
      <c r="A157" s="23" t="s">
        <v>40</v>
      </c>
      <c r="B157" s="23" t="s">
        <v>191</v>
      </c>
      <c r="C157" s="25">
        <v>548.45000000000005</v>
      </c>
      <c r="D157" s="24">
        <v>45427</v>
      </c>
      <c r="E157" s="23" t="s">
        <v>3417</v>
      </c>
      <c r="F157" s="23" t="s">
        <v>3527</v>
      </c>
      <c r="G157" s="23" t="s">
        <v>4261</v>
      </c>
      <c r="H157" s="23" t="s">
        <v>2423</v>
      </c>
      <c r="I157" s="23" t="s">
        <v>3516</v>
      </c>
      <c r="J157" s="23" t="s">
        <v>27</v>
      </c>
      <c r="K157" s="23" t="s">
        <v>41</v>
      </c>
      <c r="L157" s="25">
        <v>254.3</v>
      </c>
      <c r="M157" s="23" t="s">
        <v>441</v>
      </c>
    </row>
    <row r="158" spans="1:13" x14ac:dyDescent="0.25">
      <c r="A158" s="23" t="s">
        <v>40</v>
      </c>
      <c r="B158" s="23" t="s">
        <v>76</v>
      </c>
      <c r="C158" s="25">
        <v>1424.96</v>
      </c>
      <c r="D158" s="24">
        <v>45428</v>
      </c>
      <c r="E158" s="23" t="s">
        <v>3404</v>
      </c>
      <c r="F158" s="23" t="s">
        <v>3511</v>
      </c>
      <c r="G158" s="23" t="s">
        <v>4233</v>
      </c>
      <c r="H158" s="23" t="s">
        <v>2422</v>
      </c>
      <c r="I158" s="23" t="s">
        <v>3523</v>
      </c>
      <c r="J158" s="23" t="s">
        <v>189</v>
      </c>
      <c r="K158" s="23" t="s">
        <v>493</v>
      </c>
      <c r="L158" s="25">
        <v>537.29999999999995</v>
      </c>
      <c r="M158" s="23" t="s">
        <v>439</v>
      </c>
    </row>
    <row r="159" spans="1:13" x14ac:dyDescent="0.25">
      <c r="A159" s="23" t="s">
        <v>50</v>
      </c>
      <c r="B159" s="23" t="s">
        <v>28</v>
      </c>
      <c r="C159" s="25">
        <v>2834.04</v>
      </c>
      <c r="D159" s="24">
        <v>45429</v>
      </c>
      <c r="E159" s="23" t="s">
        <v>3405</v>
      </c>
      <c r="F159" s="23" t="s">
        <v>3525</v>
      </c>
      <c r="G159" s="23" t="s">
        <v>4255</v>
      </c>
      <c r="H159" s="23" t="s">
        <v>2426</v>
      </c>
      <c r="I159" s="23" t="s">
        <v>3516</v>
      </c>
      <c r="J159" s="23" t="s">
        <v>198</v>
      </c>
      <c r="K159" s="23" t="s">
        <v>51</v>
      </c>
      <c r="L159" s="25">
        <v>2212.16</v>
      </c>
      <c r="M159" s="23" t="s">
        <v>439</v>
      </c>
    </row>
    <row r="160" spans="1:13" x14ac:dyDescent="0.25">
      <c r="A160" s="23" t="s">
        <v>15</v>
      </c>
      <c r="B160" s="23" t="s">
        <v>70</v>
      </c>
      <c r="C160" s="25">
        <v>662.31</v>
      </c>
      <c r="D160" s="24">
        <v>45429</v>
      </c>
      <c r="E160" s="23" t="s">
        <v>3343</v>
      </c>
      <c r="F160" s="23" t="s">
        <v>3517</v>
      </c>
      <c r="G160" s="23" t="s">
        <v>4262</v>
      </c>
      <c r="H160" s="23" t="s">
        <v>2424</v>
      </c>
      <c r="I160" s="23" t="s">
        <v>3526</v>
      </c>
      <c r="J160" s="23" t="s">
        <v>93</v>
      </c>
      <c r="K160" s="23" t="s">
        <v>492</v>
      </c>
      <c r="L160" s="25">
        <v>212.64</v>
      </c>
      <c r="M160" s="23" t="s">
        <v>439</v>
      </c>
    </row>
    <row r="161" spans="1:13" x14ac:dyDescent="0.25">
      <c r="A161" s="23" t="s">
        <v>50</v>
      </c>
      <c r="B161" s="23" t="s">
        <v>94</v>
      </c>
      <c r="C161" s="25">
        <v>5769.32</v>
      </c>
      <c r="D161" s="24">
        <v>45429</v>
      </c>
      <c r="E161" s="23" t="s">
        <v>3348</v>
      </c>
      <c r="F161" s="23" t="s">
        <v>3525</v>
      </c>
      <c r="G161" s="23" t="s">
        <v>4255</v>
      </c>
      <c r="H161" s="23" t="s">
        <v>2422</v>
      </c>
      <c r="I161" s="23" t="s">
        <v>3512</v>
      </c>
      <c r="J161" s="23" t="s">
        <v>62</v>
      </c>
      <c r="K161" s="23" t="s">
        <v>51</v>
      </c>
      <c r="L161" s="25">
        <v>2498.09</v>
      </c>
      <c r="M161" s="23" t="s">
        <v>440</v>
      </c>
    </row>
    <row r="162" spans="1:13" x14ac:dyDescent="0.25">
      <c r="A162" s="23" t="s">
        <v>29</v>
      </c>
      <c r="B162" s="23" t="s">
        <v>33</v>
      </c>
      <c r="C162" s="25">
        <v>1134.81</v>
      </c>
      <c r="D162" s="24">
        <v>45430</v>
      </c>
      <c r="E162" s="23" t="s">
        <v>2060</v>
      </c>
      <c r="F162" s="23" t="s">
        <v>230</v>
      </c>
      <c r="G162" s="23" t="s">
        <v>230</v>
      </c>
      <c r="H162" s="23" t="s">
        <v>2426</v>
      </c>
      <c r="I162" s="23" t="s">
        <v>3512</v>
      </c>
      <c r="J162" s="23" t="s">
        <v>36</v>
      </c>
      <c r="K162" s="23" t="s">
        <v>34</v>
      </c>
      <c r="L162" s="25">
        <v>564.64</v>
      </c>
      <c r="M162" s="23" t="s">
        <v>439</v>
      </c>
    </row>
    <row r="163" spans="1:13" x14ac:dyDescent="0.25">
      <c r="A163" s="23" t="s">
        <v>29</v>
      </c>
      <c r="B163" s="23" t="s">
        <v>63</v>
      </c>
      <c r="C163" s="25">
        <v>2278.33</v>
      </c>
      <c r="D163" s="24">
        <v>45431</v>
      </c>
      <c r="E163" s="23" t="s">
        <v>3350</v>
      </c>
      <c r="F163" s="23" t="s">
        <v>3520</v>
      </c>
      <c r="G163" s="23" t="s">
        <v>4243</v>
      </c>
      <c r="H163" s="23" t="s">
        <v>2422</v>
      </c>
      <c r="I163" s="23" t="s">
        <v>3516</v>
      </c>
      <c r="J163" s="23" t="s">
        <v>139</v>
      </c>
      <c r="K163" s="23" t="s">
        <v>34</v>
      </c>
      <c r="L163" s="25">
        <v>773.62</v>
      </c>
      <c r="M163" s="23" t="s">
        <v>439</v>
      </c>
    </row>
    <row r="164" spans="1:13" x14ac:dyDescent="0.25">
      <c r="A164" s="23" t="s">
        <v>15</v>
      </c>
      <c r="B164" s="23" t="s">
        <v>188</v>
      </c>
      <c r="C164" s="25">
        <v>15141.94</v>
      </c>
      <c r="D164" s="24">
        <v>45433</v>
      </c>
      <c r="E164" s="23" t="s">
        <v>3340</v>
      </c>
      <c r="F164" s="23" t="s">
        <v>3524</v>
      </c>
      <c r="G164" s="23" t="s">
        <v>226</v>
      </c>
      <c r="H164" s="23" t="s">
        <v>2423</v>
      </c>
      <c r="I164" s="23" t="s">
        <v>3512</v>
      </c>
      <c r="J164" s="23" t="s">
        <v>18</v>
      </c>
      <c r="K164" s="23" t="s">
        <v>16</v>
      </c>
      <c r="L164" s="25">
        <v>5265.8</v>
      </c>
      <c r="M164" s="23" t="s">
        <v>438</v>
      </c>
    </row>
    <row r="165" spans="1:13" x14ac:dyDescent="0.25">
      <c r="A165" s="23" t="s">
        <v>20</v>
      </c>
      <c r="B165" s="23" t="s">
        <v>63</v>
      </c>
      <c r="C165" s="25">
        <v>8346.7000000000007</v>
      </c>
      <c r="D165" s="24">
        <v>45435</v>
      </c>
      <c r="E165" s="23" t="s">
        <v>2057</v>
      </c>
      <c r="F165" s="23" t="s">
        <v>3513</v>
      </c>
      <c r="G165" s="23" t="s">
        <v>4239</v>
      </c>
      <c r="H165" s="23" t="s">
        <v>2424</v>
      </c>
      <c r="I165" s="23" t="s">
        <v>3512</v>
      </c>
      <c r="J165" s="23" t="s">
        <v>81</v>
      </c>
      <c r="K165" s="23" t="s">
        <v>21</v>
      </c>
      <c r="L165" s="25">
        <v>2738.39</v>
      </c>
      <c r="M165" s="23" t="s">
        <v>438</v>
      </c>
    </row>
    <row r="166" spans="1:13" x14ac:dyDescent="0.25">
      <c r="A166" s="23" t="s">
        <v>40</v>
      </c>
      <c r="B166" s="23" t="s">
        <v>275</v>
      </c>
      <c r="C166" s="25">
        <v>16644.5</v>
      </c>
      <c r="D166" s="24">
        <v>45436</v>
      </c>
      <c r="E166" s="23" t="s">
        <v>3567</v>
      </c>
      <c r="F166" s="23" t="s">
        <v>3511</v>
      </c>
      <c r="G166" s="23" t="s">
        <v>4248</v>
      </c>
      <c r="H166" s="23" t="s">
        <v>2423</v>
      </c>
      <c r="I166" s="23" t="s">
        <v>3512</v>
      </c>
      <c r="J166" s="23" t="s">
        <v>69</v>
      </c>
      <c r="K166" s="23" t="s">
        <v>493</v>
      </c>
      <c r="L166" s="25">
        <v>5328.64</v>
      </c>
      <c r="M166" s="23" t="s">
        <v>439</v>
      </c>
    </row>
    <row r="167" spans="1:13" x14ac:dyDescent="0.25">
      <c r="A167" s="23" t="s">
        <v>15</v>
      </c>
      <c r="B167" s="23" t="s">
        <v>63</v>
      </c>
      <c r="C167" s="25">
        <v>3956.72</v>
      </c>
      <c r="D167" s="24">
        <v>45436</v>
      </c>
      <c r="E167" s="23" t="s">
        <v>3570</v>
      </c>
      <c r="F167" s="23" t="s">
        <v>3517</v>
      </c>
      <c r="G167" s="23" t="s">
        <v>4262</v>
      </c>
      <c r="H167" s="23" t="s">
        <v>2422</v>
      </c>
      <c r="I167" s="23" t="s">
        <v>3514</v>
      </c>
      <c r="J167" s="23" t="s">
        <v>152</v>
      </c>
      <c r="K167" s="23" t="s">
        <v>16</v>
      </c>
      <c r="L167" s="25">
        <v>1131.51</v>
      </c>
      <c r="M167" s="23" t="s">
        <v>439</v>
      </c>
    </row>
    <row r="168" spans="1:13" x14ac:dyDescent="0.25">
      <c r="A168" s="23" t="s">
        <v>29</v>
      </c>
      <c r="B168" s="23" t="s">
        <v>63</v>
      </c>
      <c r="C168" s="25">
        <v>432.25</v>
      </c>
      <c r="D168" s="24">
        <v>45437</v>
      </c>
      <c r="E168" s="23" t="s">
        <v>3341</v>
      </c>
      <c r="F168" s="23" t="s">
        <v>230</v>
      </c>
      <c r="G168" s="23" t="s">
        <v>230</v>
      </c>
      <c r="H168" s="23" t="s">
        <v>2423</v>
      </c>
      <c r="I168" s="23" t="s">
        <v>3523</v>
      </c>
      <c r="J168" s="23" t="s">
        <v>13</v>
      </c>
      <c r="K168" s="23" t="s">
        <v>67</v>
      </c>
      <c r="L168" s="25">
        <v>124.51</v>
      </c>
      <c r="M168" s="23" t="s">
        <v>440</v>
      </c>
    </row>
    <row r="169" spans="1:13" x14ac:dyDescent="0.25">
      <c r="A169" s="23" t="s">
        <v>15</v>
      </c>
      <c r="B169" s="23" t="s">
        <v>28</v>
      </c>
      <c r="C169" s="25">
        <v>8051.89</v>
      </c>
      <c r="D169" s="24">
        <v>45438</v>
      </c>
      <c r="E169" s="23" t="s">
        <v>3394</v>
      </c>
      <c r="F169" s="23" t="s">
        <v>3517</v>
      </c>
      <c r="G169" s="23" t="s">
        <v>4254</v>
      </c>
      <c r="H169" s="23" t="s">
        <v>2425</v>
      </c>
      <c r="I169" s="23" t="s">
        <v>3512</v>
      </c>
      <c r="J169" s="23" t="s">
        <v>43</v>
      </c>
      <c r="K169" s="23" t="s">
        <v>55</v>
      </c>
      <c r="L169" s="25">
        <v>5792.93</v>
      </c>
      <c r="M169" s="23" t="s">
        <v>442</v>
      </c>
    </row>
    <row r="170" spans="1:13" x14ac:dyDescent="0.25">
      <c r="A170" s="23" t="s">
        <v>15</v>
      </c>
      <c r="B170" s="23" t="s">
        <v>14</v>
      </c>
      <c r="C170" s="25">
        <v>5824.65</v>
      </c>
      <c r="D170" s="24">
        <v>45438</v>
      </c>
      <c r="E170" s="23" t="s">
        <v>3500</v>
      </c>
      <c r="F170" s="23" t="s">
        <v>3518</v>
      </c>
      <c r="G170" s="23" t="s">
        <v>4242</v>
      </c>
      <c r="H170" s="23" t="s">
        <v>2422</v>
      </c>
      <c r="I170" s="23" t="s">
        <v>3516</v>
      </c>
      <c r="J170" s="23" t="s">
        <v>119</v>
      </c>
      <c r="K170" s="23" t="s">
        <v>16</v>
      </c>
      <c r="L170" s="25">
        <v>2139.12</v>
      </c>
      <c r="M170" s="23" t="s">
        <v>439</v>
      </c>
    </row>
    <row r="171" spans="1:13" x14ac:dyDescent="0.25">
      <c r="A171" s="23" t="s">
        <v>20</v>
      </c>
      <c r="B171" s="23" t="s">
        <v>54</v>
      </c>
      <c r="C171" s="25">
        <v>1548.33</v>
      </c>
      <c r="D171" s="24">
        <v>45438</v>
      </c>
      <c r="E171" s="23" t="s">
        <v>3347</v>
      </c>
      <c r="F171" s="23" t="s">
        <v>3513</v>
      </c>
      <c r="G171" s="23" t="s">
        <v>4236</v>
      </c>
      <c r="H171" s="23" t="s">
        <v>2426</v>
      </c>
      <c r="I171" s="23" t="s">
        <v>3516</v>
      </c>
      <c r="J171" s="23" t="s">
        <v>60</v>
      </c>
      <c r="K171" s="23" t="s">
        <v>64</v>
      </c>
      <c r="L171" s="25">
        <v>701.64</v>
      </c>
      <c r="M171" s="23" t="s">
        <v>440</v>
      </c>
    </row>
    <row r="172" spans="1:13" x14ac:dyDescent="0.25">
      <c r="A172" s="23" t="s">
        <v>15</v>
      </c>
      <c r="B172" s="23" t="s">
        <v>24</v>
      </c>
      <c r="C172" s="25">
        <v>773.02</v>
      </c>
      <c r="D172" s="24">
        <v>45439</v>
      </c>
      <c r="E172" s="23" t="s">
        <v>2058</v>
      </c>
      <c r="F172" s="23" t="s">
        <v>3518</v>
      </c>
      <c r="G172" s="23" t="s">
        <v>4264</v>
      </c>
      <c r="H172" s="23" t="s">
        <v>2422</v>
      </c>
      <c r="I172" s="23" t="s">
        <v>3514</v>
      </c>
      <c r="J172" s="23" t="s">
        <v>45</v>
      </c>
      <c r="K172" s="23" t="s">
        <v>492</v>
      </c>
      <c r="L172" s="25">
        <v>261.33999999999997</v>
      </c>
      <c r="M172" s="23" t="s">
        <v>439</v>
      </c>
    </row>
    <row r="173" spans="1:13" x14ac:dyDescent="0.25">
      <c r="A173" s="23" t="s">
        <v>20</v>
      </c>
      <c r="B173" s="23" t="s">
        <v>195</v>
      </c>
      <c r="C173" s="25">
        <v>2900.22</v>
      </c>
      <c r="D173" s="24">
        <v>45439</v>
      </c>
      <c r="E173" s="23" t="s">
        <v>3386</v>
      </c>
      <c r="F173" s="23" t="s">
        <v>3513</v>
      </c>
      <c r="G173" s="23" t="s">
        <v>4235</v>
      </c>
      <c r="H173" s="23" t="s">
        <v>2422</v>
      </c>
      <c r="I173" s="23" t="s">
        <v>3526</v>
      </c>
      <c r="J173" s="23" t="s">
        <v>136</v>
      </c>
      <c r="K173" s="23" t="s">
        <v>21</v>
      </c>
      <c r="L173" s="25">
        <v>1383.35</v>
      </c>
      <c r="M173" s="23" t="s">
        <v>443</v>
      </c>
    </row>
    <row r="174" spans="1:13" x14ac:dyDescent="0.25">
      <c r="A174" s="23" t="s">
        <v>40</v>
      </c>
      <c r="B174" s="23" t="s">
        <v>63</v>
      </c>
      <c r="C174" s="25">
        <v>2304.34</v>
      </c>
      <c r="D174" s="24">
        <v>45439</v>
      </c>
      <c r="E174" s="23" t="s">
        <v>3414</v>
      </c>
      <c r="F174" s="23" t="s">
        <v>3527</v>
      </c>
      <c r="G174" s="23" t="s">
        <v>4263</v>
      </c>
      <c r="H174" s="23" t="s">
        <v>2422</v>
      </c>
      <c r="I174" s="23" t="s">
        <v>3516</v>
      </c>
      <c r="J174" s="23" t="s">
        <v>116</v>
      </c>
      <c r="K174" s="23" t="s">
        <v>41</v>
      </c>
      <c r="L174" s="25">
        <v>736.46</v>
      </c>
      <c r="M174" s="23" t="s">
        <v>441</v>
      </c>
    </row>
    <row r="175" spans="1:13" x14ac:dyDescent="0.25">
      <c r="A175" s="23" t="s">
        <v>15</v>
      </c>
      <c r="B175" s="23" t="s">
        <v>190</v>
      </c>
      <c r="C175" s="25">
        <v>15856.43</v>
      </c>
      <c r="D175" s="24">
        <v>45440</v>
      </c>
      <c r="E175" s="23" t="s">
        <v>3465</v>
      </c>
      <c r="F175" s="23" t="s">
        <v>3515</v>
      </c>
      <c r="G175" s="23" t="s">
        <v>249</v>
      </c>
      <c r="H175" s="23" t="s">
        <v>2425</v>
      </c>
      <c r="I175" s="23" t="s">
        <v>3512</v>
      </c>
      <c r="J175" s="23" t="s">
        <v>403</v>
      </c>
      <c r="K175" s="23" t="s">
        <v>25</v>
      </c>
      <c r="L175" s="25">
        <v>5433.88</v>
      </c>
      <c r="M175" s="23" t="s">
        <v>443</v>
      </c>
    </row>
    <row r="176" spans="1:13" x14ac:dyDescent="0.25">
      <c r="A176" s="23" t="s">
        <v>15</v>
      </c>
      <c r="B176" s="23" t="s">
        <v>49</v>
      </c>
      <c r="C176" s="25">
        <v>5350.04</v>
      </c>
      <c r="D176" s="24">
        <v>45440</v>
      </c>
      <c r="E176" s="23" t="s">
        <v>3392</v>
      </c>
      <c r="F176" s="23" t="s">
        <v>3518</v>
      </c>
      <c r="G176" s="23" t="s">
        <v>4251</v>
      </c>
      <c r="H176" s="23" t="s">
        <v>2426</v>
      </c>
      <c r="I176" s="23" t="s">
        <v>3516</v>
      </c>
      <c r="J176" s="23" t="s">
        <v>126</v>
      </c>
      <c r="K176" s="23" t="s">
        <v>492</v>
      </c>
      <c r="L176" s="25">
        <v>3979</v>
      </c>
      <c r="M176" s="23" t="s">
        <v>438</v>
      </c>
    </row>
    <row r="177" spans="1:13" x14ac:dyDescent="0.25">
      <c r="A177" s="23" t="s">
        <v>20</v>
      </c>
      <c r="B177" s="23" t="s">
        <v>195</v>
      </c>
      <c r="C177" s="25">
        <v>6826.95</v>
      </c>
      <c r="D177" s="24">
        <v>45440</v>
      </c>
      <c r="E177" s="23" t="s">
        <v>3345</v>
      </c>
      <c r="F177" s="23" t="s">
        <v>3513</v>
      </c>
      <c r="G177" s="23" t="s">
        <v>4235</v>
      </c>
      <c r="H177" s="23" t="s">
        <v>2425</v>
      </c>
      <c r="I177" s="23" t="s">
        <v>3516</v>
      </c>
      <c r="J177" s="23" t="s">
        <v>162</v>
      </c>
      <c r="K177" s="23" t="s">
        <v>64</v>
      </c>
      <c r="L177" s="25">
        <v>3065.35</v>
      </c>
      <c r="M177" s="23" t="s">
        <v>439</v>
      </c>
    </row>
    <row r="178" spans="1:13" x14ac:dyDescent="0.25">
      <c r="A178" s="23" t="s">
        <v>29</v>
      </c>
      <c r="B178" s="23" t="s">
        <v>28</v>
      </c>
      <c r="C178" s="25">
        <v>2064.17</v>
      </c>
      <c r="D178" s="24">
        <v>45441</v>
      </c>
      <c r="E178" s="23" t="s">
        <v>3346</v>
      </c>
      <c r="F178" s="23" t="s">
        <v>230</v>
      </c>
      <c r="G178" s="23" t="s">
        <v>230</v>
      </c>
      <c r="H178" s="23" t="s">
        <v>2422</v>
      </c>
      <c r="I178" s="23" t="s">
        <v>3514</v>
      </c>
      <c r="J178" s="23" t="s">
        <v>112</v>
      </c>
      <c r="K178" s="23" t="s">
        <v>30</v>
      </c>
      <c r="L178" s="25">
        <v>1453.02</v>
      </c>
      <c r="M178" s="23" t="s">
        <v>438</v>
      </c>
    </row>
    <row r="179" spans="1:13" x14ac:dyDescent="0.25">
      <c r="A179" s="23" t="s">
        <v>50</v>
      </c>
      <c r="B179" s="23" t="s">
        <v>24</v>
      </c>
      <c r="C179" s="25">
        <v>4928.5</v>
      </c>
      <c r="D179" s="24">
        <v>45442</v>
      </c>
      <c r="E179" s="23" t="s">
        <v>3408</v>
      </c>
      <c r="F179" s="23" t="s">
        <v>3525</v>
      </c>
      <c r="G179" s="23" t="s">
        <v>4258</v>
      </c>
      <c r="H179" s="23" t="s">
        <v>2423</v>
      </c>
      <c r="I179" s="23" t="s">
        <v>3512</v>
      </c>
      <c r="J179" s="23" t="s">
        <v>32</v>
      </c>
      <c r="K179" s="23" t="s">
        <v>51</v>
      </c>
      <c r="L179" s="25">
        <v>1733.58</v>
      </c>
      <c r="M179" s="23" t="s">
        <v>439</v>
      </c>
    </row>
    <row r="180" spans="1:13" x14ac:dyDescent="0.25">
      <c r="A180" s="23" t="s">
        <v>15</v>
      </c>
      <c r="B180" s="23" t="s">
        <v>49</v>
      </c>
      <c r="C180" s="25">
        <v>2283.9499999999998</v>
      </c>
      <c r="D180" s="24">
        <v>45444</v>
      </c>
      <c r="E180" s="23" t="s">
        <v>3571</v>
      </c>
      <c r="F180" s="23" t="s">
        <v>3524</v>
      </c>
      <c r="G180" s="23" t="s">
        <v>4260</v>
      </c>
      <c r="H180" s="23" t="s">
        <v>2425</v>
      </c>
      <c r="I180" s="23" t="s">
        <v>3526</v>
      </c>
      <c r="J180" s="23" t="s">
        <v>126</v>
      </c>
      <c r="K180" s="23" t="s">
        <v>25</v>
      </c>
      <c r="L180" s="25">
        <v>1567.24</v>
      </c>
      <c r="M180" s="23" t="s">
        <v>439</v>
      </c>
    </row>
    <row r="181" spans="1:13" x14ac:dyDescent="0.25">
      <c r="A181" s="23" t="s">
        <v>15</v>
      </c>
      <c r="B181" s="23" t="s">
        <v>63</v>
      </c>
      <c r="C181" s="25">
        <v>11814.96</v>
      </c>
      <c r="D181" s="24">
        <v>45444</v>
      </c>
      <c r="E181" s="23" t="s">
        <v>3569</v>
      </c>
      <c r="F181" s="23" t="s">
        <v>3518</v>
      </c>
      <c r="G181" s="23" t="s">
        <v>4251</v>
      </c>
      <c r="H181" s="23" t="s">
        <v>2424</v>
      </c>
      <c r="I181" s="23" t="s">
        <v>3512</v>
      </c>
      <c r="J181" s="23" t="s">
        <v>112</v>
      </c>
      <c r="K181" s="23" t="s">
        <v>492</v>
      </c>
      <c r="L181" s="25">
        <v>3305.59</v>
      </c>
      <c r="M181" s="23" t="s">
        <v>439</v>
      </c>
    </row>
    <row r="182" spans="1:13" x14ac:dyDescent="0.25">
      <c r="A182" s="23" t="s">
        <v>15</v>
      </c>
      <c r="B182" s="23" t="s">
        <v>195</v>
      </c>
      <c r="C182" s="25">
        <v>2454.62</v>
      </c>
      <c r="D182" s="24">
        <v>45444</v>
      </c>
      <c r="E182" s="23" t="s">
        <v>3360</v>
      </c>
      <c r="F182" s="23" t="s">
        <v>3517</v>
      </c>
      <c r="G182" s="23" t="s">
        <v>4252</v>
      </c>
      <c r="H182" s="23" t="s">
        <v>2423</v>
      </c>
      <c r="I182" s="23" t="s">
        <v>3514</v>
      </c>
      <c r="J182" s="23" t="s">
        <v>53</v>
      </c>
      <c r="K182" s="23" t="s">
        <v>55</v>
      </c>
      <c r="L182" s="25">
        <v>1176.4000000000001</v>
      </c>
      <c r="M182" s="23" t="s">
        <v>439</v>
      </c>
    </row>
    <row r="183" spans="1:13" x14ac:dyDescent="0.25">
      <c r="A183" s="23" t="s">
        <v>15</v>
      </c>
      <c r="B183" s="23" t="s">
        <v>279</v>
      </c>
      <c r="C183" s="25">
        <v>705.66</v>
      </c>
      <c r="D183" s="24">
        <v>45445</v>
      </c>
      <c r="E183" s="23" t="s">
        <v>3572</v>
      </c>
      <c r="F183" s="23" t="s">
        <v>3517</v>
      </c>
      <c r="G183" s="23" t="s">
        <v>4262</v>
      </c>
      <c r="H183" s="23" t="s">
        <v>2424</v>
      </c>
      <c r="I183" s="23" t="s">
        <v>3526</v>
      </c>
      <c r="J183" s="23" t="s">
        <v>57</v>
      </c>
      <c r="K183" s="23" t="s">
        <v>492</v>
      </c>
      <c r="L183" s="25">
        <v>252.99</v>
      </c>
      <c r="M183" s="23" t="s">
        <v>440</v>
      </c>
    </row>
    <row r="184" spans="1:13" x14ac:dyDescent="0.25">
      <c r="A184" s="23" t="s">
        <v>20</v>
      </c>
      <c r="B184" s="23" t="s">
        <v>79</v>
      </c>
      <c r="C184" s="25">
        <v>3798.9</v>
      </c>
      <c r="D184" s="24">
        <v>45445</v>
      </c>
      <c r="E184" s="23" t="s">
        <v>3578</v>
      </c>
      <c r="F184" s="23" t="s">
        <v>3513</v>
      </c>
      <c r="G184" s="23" t="s">
        <v>4239</v>
      </c>
      <c r="H184" s="23" t="s">
        <v>2422</v>
      </c>
      <c r="I184" s="23" t="s">
        <v>3512</v>
      </c>
      <c r="J184" s="23" t="s">
        <v>169</v>
      </c>
      <c r="K184" s="23" t="s">
        <v>21</v>
      </c>
      <c r="L184" s="25">
        <v>1554.94</v>
      </c>
      <c r="M184" s="23" t="s">
        <v>439</v>
      </c>
    </row>
    <row r="185" spans="1:13" x14ac:dyDescent="0.25">
      <c r="A185" s="23" t="s">
        <v>15</v>
      </c>
      <c r="B185" s="23" t="s">
        <v>46</v>
      </c>
      <c r="C185" s="25">
        <v>590.79999999999995</v>
      </c>
      <c r="D185" s="24">
        <v>45447</v>
      </c>
      <c r="E185" s="23" t="s">
        <v>3579</v>
      </c>
      <c r="F185" s="23" t="s">
        <v>3518</v>
      </c>
      <c r="G185" s="23" t="s">
        <v>4242</v>
      </c>
      <c r="H185" s="23" t="s">
        <v>2424</v>
      </c>
      <c r="I185" s="23" t="s">
        <v>3514</v>
      </c>
      <c r="J185" s="23" t="s">
        <v>136</v>
      </c>
      <c r="K185" s="23" t="s">
        <v>492</v>
      </c>
      <c r="L185" s="25">
        <v>252.91</v>
      </c>
      <c r="M185" s="23" t="s">
        <v>439</v>
      </c>
    </row>
    <row r="186" spans="1:13" x14ac:dyDescent="0.25">
      <c r="A186" s="23" t="s">
        <v>20</v>
      </c>
      <c r="B186" s="23" t="s">
        <v>90</v>
      </c>
      <c r="C186" s="25">
        <v>594.86</v>
      </c>
      <c r="D186" s="24">
        <v>45449</v>
      </c>
      <c r="E186" s="23" t="s">
        <v>3353</v>
      </c>
      <c r="F186" s="23" t="s">
        <v>3513</v>
      </c>
      <c r="G186" s="23" t="s">
        <v>4239</v>
      </c>
      <c r="H186" s="23" t="s">
        <v>2422</v>
      </c>
      <c r="I186" s="23" t="s">
        <v>3514</v>
      </c>
      <c r="J186" s="23" t="s">
        <v>139</v>
      </c>
      <c r="K186" s="23" t="s">
        <v>21</v>
      </c>
      <c r="L186" s="25">
        <v>247.01</v>
      </c>
      <c r="M186" s="23" t="s">
        <v>439</v>
      </c>
    </row>
    <row r="187" spans="1:13" x14ac:dyDescent="0.25">
      <c r="A187" s="23" t="s">
        <v>29</v>
      </c>
      <c r="B187" s="23" t="s">
        <v>19</v>
      </c>
      <c r="C187" s="25">
        <v>2081.84</v>
      </c>
      <c r="D187" s="24">
        <v>45449</v>
      </c>
      <c r="E187" s="23" t="s">
        <v>3387</v>
      </c>
      <c r="F187" s="23" t="s">
        <v>3519</v>
      </c>
      <c r="G187" s="23" t="s">
        <v>246</v>
      </c>
      <c r="H187" s="23" t="s">
        <v>2424</v>
      </c>
      <c r="I187" s="23" t="s">
        <v>3526</v>
      </c>
      <c r="J187" s="23" t="s">
        <v>81</v>
      </c>
      <c r="K187" s="23" t="s">
        <v>30</v>
      </c>
      <c r="L187" s="25">
        <v>838.89</v>
      </c>
      <c r="M187" s="23" t="s">
        <v>440</v>
      </c>
    </row>
    <row r="188" spans="1:13" x14ac:dyDescent="0.25">
      <c r="A188" s="23" t="s">
        <v>40</v>
      </c>
      <c r="B188" s="23" t="s">
        <v>275</v>
      </c>
      <c r="C188" s="25">
        <v>2876.43</v>
      </c>
      <c r="D188" s="24">
        <v>45450</v>
      </c>
      <c r="E188" s="23" t="s">
        <v>3393</v>
      </c>
      <c r="F188" s="23" t="s">
        <v>3527</v>
      </c>
      <c r="G188" s="23" t="s">
        <v>4263</v>
      </c>
      <c r="H188" s="23" t="s">
        <v>2424</v>
      </c>
      <c r="I188" s="23" t="s">
        <v>3523</v>
      </c>
      <c r="J188" s="23" t="s">
        <v>164</v>
      </c>
      <c r="K188" s="23" t="s">
        <v>493</v>
      </c>
      <c r="L188" s="25">
        <v>698.42</v>
      </c>
      <c r="M188" s="23" t="s">
        <v>440</v>
      </c>
    </row>
    <row r="189" spans="1:13" x14ac:dyDescent="0.25">
      <c r="A189" s="23" t="s">
        <v>15</v>
      </c>
      <c r="B189" s="23" t="s">
        <v>19</v>
      </c>
      <c r="C189" s="25">
        <v>11386.18</v>
      </c>
      <c r="D189" s="24">
        <v>45450</v>
      </c>
      <c r="E189" s="23" t="s">
        <v>3580</v>
      </c>
      <c r="F189" s="23" t="s">
        <v>3515</v>
      </c>
      <c r="G189" s="23" t="s">
        <v>4238</v>
      </c>
      <c r="H189" s="23" t="s">
        <v>2423</v>
      </c>
      <c r="I189" s="23" t="s">
        <v>3512</v>
      </c>
      <c r="J189" s="23" t="s">
        <v>119</v>
      </c>
      <c r="K189" s="23" t="s">
        <v>25</v>
      </c>
      <c r="L189" s="25">
        <v>4438.47</v>
      </c>
      <c r="M189" s="23" t="s">
        <v>442</v>
      </c>
    </row>
    <row r="190" spans="1:13" x14ac:dyDescent="0.25">
      <c r="A190" s="23" t="s">
        <v>20</v>
      </c>
      <c r="B190" s="23" t="s">
        <v>193</v>
      </c>
      <c r="C190" s="25">
        <v>3206.28</v>
      </c>
      <c r="D190" s="24">
        <v>45450</v>
      </c>
      <c r="E190" s="23" t="s">
        <v>3582</v>
      </c>
      <c r="F190" s="23" t="s">
        <v>3521</v>
      </c>
      <c r="G190" s="23" t="s">
        <v>4241</v>
      </c>
      <c r="H190" s="23" t="s">
        <v>2423</v>
      </c>
      <c r="I190" s="23" t="s">
        <v>3512</v>
      </c>
      <c r="J190" s="23" t="s">
        <v>69</v>
      </c>
      <c r="K190" s="23" t="s">
        <v>21</v>
      </c>
      <c r="L190" s="25">
        <v>2272.1799999999998</v>
      </c>
      <c r="M190" s="23" t="s">
        <v>438</v>
      </c>
    </row>
    <row r="191" spans="1:13" x14ac:dyDescent="0.25">
      <c r="A191" s="23" t="s">
        <v>29</v>
      </c>
      <c r="B191" s="23" t="s">
        <v>54</v>
      </c>
      <c r="C191" s="25">
        <v>2593.8000000000002</v>
      </c>
      <c r="D191" s="24">
        <v>45451</v>
      </c>
      <c r="E191" s="23" t="s">
        <v>3575</v>
      </c>
      <c r="F191" s="23" t="s">
        <v>230</v>
      </c>
      <c r="G191" s="23" t="s">
        <v>230</v>
      </c>
      <c r="H191" s="23" t="s">
        <v>2423</v>
      </c>
      <c r="I191" s="23" t="s">
        <v>3516</v>
      </c>
      <c r="J191" s="23" t="s">
        <v>38</v>
      </c>
      <c r="K191" s="23" t="s">
        <v>67</v>
      </c>
      <c r="L191" s="25">
        <v>1172.72</v>
      </c>
      <c r="M191" s="23" t="s">
        <v>438</v>
      </c>
    </row>
    <row r="192" spans="1:13" x14ac:dyDescent="0.25">
      <c r="A192" s="23" t="s">
        <v>40</v>
      </c>
      <c r="B192" s="23" t="s">
        <v>49</v>
      </c>
      <c r="C192" s="25">
        <v>2682.41</v>
      </c>
      <c r="D192" s="24">
        <v>45452</v>
      </c>
      <c r="E192" s="23" t="s">
        <v>3411</v>
      </c>
      <c r="F192" s="23" t="s">
        <v>3511</v>
      </c>
      <c r="G192" s="23" t="s">
        <v>4248</v>
      </c>
      <c r="H192" s="23" t="s">
        <v>2425</v>
      </c>
      <c r="I192" s="23" t="s">
        <v>3523</v>
      </c>
      <c r="J192" s="23" t="s">
        <v>45</v>
      </c>
      <c r="K192" s="23" t="s">
        <v>493</v>
      </c>
      <c r="L192" s="25">
        <v>1840.95</v>
      </c>
      <c r="M192" s="23" t="s">
        <v>439</v>
      </c>
    </row>
    <row r="193" spans="1:13" x14ac:dyDescent="0.25">
      <c r="A193" s="23" t="s">
        <v>15</v>
      </c>
      <c r="B193" s="23" t="s">
        <v>197</v>
      </c>
      <c r="C193" s="25">
        <v>2100.52</v>
      </c>
      <c r="D193" s="24">
        <v>45454</v>
      </c>
      <c r="E193" s="23" t="s">
        <v>3409</v>
      </c>
      <c r="F193" s="23" t="s">
        <v>3524</v>
      </c>
      <c r="G193" s="23" t="s">
        <v>4260</v>
      </c>
      <c r="H193" s="23" t="s">
        <v>2424</v>
      </c>
      <c r="I193" s="23" t="s">
        <v>3514</v>
      </c>
      <c r="J193" s="23" t="s">
        <v>123</v>
      </c>
      <c r="K193" s="23" t="s">
        <v>55</v>
      </c>
      <c r="L193" s="25">
        <v>631.88</v>
      </c>
      <c r="M193" s="23" t="s">
        <v>439</v>
      </c>
    </row>
    <row r="194" spans="1:13" x14ac:dyDescent="0.25">
      <c r="A194" s="23" t="s">
        <v>20</v>
      </c>
      <c r="B194" s="23" t="s">
        <v>33</v>
      </c>
      <c r="C194" s="25">
        <v>608.72</v>
      </c>
      <c r="D194" s="24">
        <v>45455</v>
      </c>
      <c r="E194" s="23" t="s">
        <v>3573</v>
      </c>
      <c r="F194" s="23" t="s">
        <v>3513</v>
      </c>
      <c r="G194" s="23" t="s">
        <v>4239</v>
      </c>
      <c r="H194" s="23" t="s">
        <v>2423</v>
      </c>
      <c r="I194" s="23" t="s">
        <v>3516</v>
      </c>
      <c r="J194" s="23" t="s">
        <v>162</v>
      </c>
      <c r="K194" s="23" t="s">
        <v>64</v>
      </c>
      <c r="L194" s="25">
        <v>317.05</v>
      </c>
      <c r="M194" s="23" t="s">
        <v>442</v>
      </c>
    </row>
    <row r="195" spans="1:13" x14ac:dyDescent="0.25">
      <c r="A195" s="23" t="s">
        <v>15</v>
      </c>
      <c r="B195" s="23" t="s">
        <v>46</v>
      </c>
      <c r="C195" s="25">
        <v>507.12</v>
      </c>
      <c r="D195" s="24">
        <v>45455</v>
      </c>
      <c r="E195" s="23" t="s">
        <v>3577</v>
      </c>
      <c r="F195" s="23" t="s">
        <v>3515</v>
      </c>
      <c r="G195" s="23" t="s">
        <v>249</v>
      </c>
      <c r="H195" s="23" t="s">
        <v>2424</v>
      </c>
      <c r="I195" s="23" t="s">
        <v>3514</v>
      </c>
      <c r="J195" s="23" t="s">
        <v>116</v>
      </c>
      <c r="K195" s="23" t="s">
        <v>25</v>
      </c>
      <c r="L195" s="25">
        <v>223.64</v>
      </c>
      <c r="M195" s="23" t="s">
        <v>439</v>
      </c>
    </row>
    <row r="196" spans="1:13" x14ac:dyDescent="0.25">
      <c r="A196" s="23" t="s">
        <v>15</v>
      </c>
      <c r="B196" s="23" t="s">
        <v>58</v>
      </c>
      <c r="C196" s="25">
        <v>4926.38</v>
      </c>
      <c r="D196" s="24">
        <v>45456</v>
      </c>
      <c r="E196" s="23" t="s">
        <v>3359</v>
      </c>
      <c r="F196" s="23" t="s">
        <v>3524</v>
      </c>
      <c r="G196" s="23" t="s">
        <v>226</v>
      </c>
      <c r="H196" s="23" t="s">
        <v>2423</v>
      </c>
      <c r="I196" s="23" t="s">
        <v>3523</v>
      </c>
      <c r="J196" s="23" t="s">
        <v>36</v>
      </c>
      <c r="K196" s="23" t="s">
        <v>55</v>
      </c>
      <c r="L196" s="25">
        <v>1283.49</v>
      </c>
      <c r="M196" s="23" t="s">
        <v>439</v>
      </c>
    </row>
    <row r="197" spans="1:13" x14ac:dyDescent="0.25">
      <c r="A197" s="23" t="s">
        <v>40</v>
      </c>
      <c r="B197" s="23" t="s">
        <v>54</v>
      </c>
      <c r="C197" s="25">
        <v>6764.33</v>
      </c>
      <c r="D197" s="24">
        <v>45457</v>
      </c>
      <c r="E197" s="23" t="s">
        <v>3361</v>
      </c>
      <c r="F197" s="23" t="s">
        <v>3511</v>
      </c>
      <c r="G197" s="23" t="s">
        <v>4233</v>
      </c>
      <c r="H197" s="23" t="s">
        <v>2422</v>
      </c>
      <c r="I197" s="23" t="s">
        <v>3512</v>
      </c>
      <c r="J197" s="23" t="s">
        <v>155</v>
      </c>
      <c r="K197" s="23" t="s">
        <v>41</v>
      </c>
      <c r="L197" s="25">
        <v>3322.97</v>
      </c>
      <c r="M197" s="23" t="s">
        <v>438</v>
      </c>
    </row>
    <row r="198" spans="1:13" x14ac:dyDescent="0.25">
      <c r="A198" s="23" t="s">
        <v>20</v>
      </c>
      <c r="B198" s="23" t="s">
        <v>24</v>
      </c>
      <c r="C198" s="25">
        <v>1414.15</v>
      </c>
      <c r="D198" s="24">
        <v>45458</v>
      </c>
      <c r="E198" s="23" t="s">
        <v>3410</v>
      </c>
      <c r="F198" s="23" t="s">
        <v>3513</v>
      </c>
      <c r="G198" s="23" t="s">
        <v>4235</v>
      </c>
      <c r="H198" s="23" t="s">
        <v>2423</v>
      </c>
      <c r="I198" s="23" t="s">
        <v>3514</v>
      </c>
      <c r="J198" s="23" t="s">
        <v>152</v>
      </c>
      <c r="K198" s="23" t="s">
        <v>491</v>
      </c>
      <c r="L198" s="25">
        <v>393.77</v>
      </c>
      <c r="M198" s="23" t="s">
        <v>439</v>
      </c>
    </row>
    <row r="199" spans="1:13" x14ac:dyDescent="0.25">
      <c r="A199" s="23" t="s">
        <v>20</v>
      </c>
      <c r="B199" s="23" t="s">
        <v>70</v>
      </c>
      <c r="C199" s="25">
        <v>4320.0600000000004</v>
      </c>
      <c r="D199" s="24">
        <v>45458</v>
      </c>
      <c r="E199" s="23" t="s">
        <v>3588</v>
      </c>
      <c r="F199" s="23" t="s">
        <v>3521</v>
      </c>
      <c r="G199" s="23" t="s">
        <v>222</v>
      </c>
      <c r="H199" s="23" t="s">
        <v>2423</v>
      </c>
      <c r="I199" s="23" t="s">
        <v>3516</v>
      </c>
      <c r="J199" s="23" t="s">
        <v>189</v>
      </c>
      <c r="K199" s="23" t="s">
        <v>21</v>
      </c>
      <c r="L199" s="25">
        <v>1250.3599999999999</v>
      </c>
      <c r="M199" s="23" t="s">
        <v>440</v>
      </c>
    </row>
    <row r="200" spans="1:13" x14ac:dyDescent="0.25">
      <c r="A200" s="23" t="s">
        <v>20</v>
      </c>
      <c r="B200" s="23" t="s">
        <v>66</v>
      </c>
      <c r="C200" s="25">
        <v>1438.13</v>
      </c>
      <c r="D200" s="24">
        <v>45458</v>
      </c>
      <c r="E200" s="23" t="s">
        <v>3396</v>
      </c>
      <c r="F200" s="23" t="s">
        <v>3521</v>
      </c>
      <c r="G200" s="23" t="s">
        <v>4246</v>
      </c>
      <c r="H200" s="23" t="s">
        <v>2424</v>
      </c>
      <c r="I200" s="23" t="s">
        <v>3516</v>
      </c>
      <c r="J200" s="23" t="s">
        <v>196</v>
      </c>
      <c r="K200" s="23" t="s">
        <v>491</v>
      </c>
      <c r="L200" s="25">
        <v>546.82000000000005</v>
      </c>
      <c r="M200" s="23" t="s">
        <v>439</v>
      </c>
    </row>
    <row r="201" spans="1:13" x14ac:dyDescent="0.25">
      <c r="A201" s="23" t="s">
        <v>15</v>
      </c>
      <c r="B201" s="23" t="s">
        <v>188</v>
      </c>
      <c r="C201" s="25">
        <v>1553.01</v>
      </c>
      <c r="D201" s="24">
        <v>45459</v>
      </c>
      <c r="E201" s="23" t="s">
        <v>3581</v>
      </c>
      <c r="F201" s="23" t="s">
        <v>3515</v>
      </c>
      <c r="G201" s="23" t="s">
        <v>4238</v>
      </c>
      <c r="H201" s="23" t="s">
        <v>2422</v>
      </c>
      <c r="I201" s="23" t="s">
        <v>3514</v>
      </c>
      <c r="J201" s="23" t="s">
        <v>160</v>
      </c>
      <c r="K201" s="23" t="s">
        <v>16</v>
      </c>
      <c r="L201" s="25">
        <v>616.22</v>
      </c>
      <c r="M201" s="23" t="s">
        <v>439</v>
      </c>
    </row>
    <row r="202" spans="1:13" x14ac:dyDescent="0.25">
      <c r="A202" s="23" t="s">
        <v>20</v>
      </c>
      <c r="B202" s="23" t="s">
        <v>279</v>
      </c>
      <c r="C202" s="25">
        <v>1370.52</v>
      </c>
      <c r="D202" s="24">
        <v>45460</v>
      </c>
      <c r="E202" s="23" t="s">
        <v>3585</v>
      </c>
      <c r="F202" s="23" t="s">
        <v>3513</v>
      </c>
      <c r="G202" s="23" t="s">
        <v>4239</v>
      </c>
      <c r="H202" s="23" t="s">
        <v>2425</v>
      </c>
      <c r="I202" s="23" t="s">
        <v>3523</v>
      </c>
      <c r="J202" s="23" t="s">
        <v>93</v>
      </c>
      <c r="K202" s="23" t="s">
        <v>64</v>
      </c>
      <c r="L202" s="25">
        <v>428.94</v>
      </c>
      <c r="M202" s="23" t="s">
        <v>439</v>
      </c>
    </row>
    <row r="203" spans="1:13" x14ac:dyDescent="0.25">
      <c r="A203" s="23" t="s">
        <v>40</v>
      </c>
      <c r="B203" s="23" t="s">
        <v>33</v>
      </c>
      <c r="C203" s="25">
        <v>84.02</v>
      </c>
      <c r="D203" s="24">
        <v>45461</v>
      </c>
      <c r="E203" s="23" t="s">
        <v>3357</v>
      </c>
      <c r="F203" s="23" t="s">
        <v>3511</v>
      </c>
      <c r="G203" s="23" t="s">
        <v>4233</v>
      </c>
      <c r="H203" s="23" t="s">
        <v>2424</v>
      </c>
      <c r="I203" s="23" t="s">
        <v>3514</v>
      </c>
      <c r="J203" s="23" t="s">
        <v>27</v>
      </c>
      <c r="K203" s="23" t="s">
        <v>41</v>
      </c>
      <c r="L203" s="25">
        <v>40.729999999999997</v>
      </c>
      <c r="M203" s="23" t="s">
        <v>442</v>
      </c>
    </row>
    <row r="204" spans="1:13" x14ac:dyDescent="0.25">
      <c r="A204" s="23" t="s">
        <v>29</v>
      </c>
      <c r="B204" s="23" t="s">
        <v>24</v>
      </c>
      <c r="C204" s="25">
        <v>627.85</v>
      </c>
      <c r="D204" s="24">
        <v>45462</v>
      </c>
      <c r="E204" s="23" t="s">
        <v>3355</v>
      </c>
      <c r="F204" s="23" t="s">
        <v>3520</v>
      </c>
      <c r="G204" s="23" t="s">
        <v>4259</v>
      </c>
      <c r="H204" s="23" t="s">
        <v>2425</v>
      </c>
      <c r="I204" s="23" t="s">
        <v>3523</v>
      </c>
      <c r="J204" s="23" t="s">
        <v>198</v>
      </c>
      <c r="K204" s="23" t="s">
        <v>30</v>
      </c>
      <c r="L204" s="25">
        <v>218.89</v>
      </c>
      <c r="M204" s="23" t="s">
        <v>441</v>
      </c>
    </row>
    <row r="205" spans="1:13" x14ac:dyDescent="0.25">
      <c r="A205" s="23" t="s">
        <v>50</v>
      </c>
      <c r="B205" s="23" t="s">
        <v>193</v>
      </c>
      <c r="C205" s="25">
        <v>2942.51</v>
      </c>
      <c r="D205" s="24">
        <v>45462</v>
      </c>
      <c r="E205" s="23" t="s">
        <v>3576</v>
      </c>
      <c r="F205" s="23" t="s">
        <v>3525</v>
      </c>
      <c r="G205" s="23" t="s">
        <v>4255</v>
      </c>
      <c r="H205" s="23" t="s">
        <v>2422</v>
      </c>
      <c r="I205" s="23" t="s">
        <v>3512</v>
      </c>
      <c r="J205" s="23" t="s">
        <v>172</v>
      </c>
      <c r="K205" s="23" t="s">
        <v>87</v>
      </c>
      <c r="L205" s="25">
        <v>1900.17</v>
      </c>
      <c r="M205" s="23" t="s">
        <v>438</v>
      </c>
    </row>
    <row r="206" spans="1:13" x14ac:dyDescent="0.25">
      <c r="A206" s="23" t="s">
        <v>29</v>
      </c>
      <c r="B206" s="23" t="s">
        <v>79</v>
      </c>
      <c r="C206" s="25">
        <v>1953.63</v>
      </c>
      <c r="D206" s="24">
        <v>45463</v>
      </c>
      <c r="E206" s="23" t="s">
        <v>3389</v>
      </c>
      <c r="F206" s="23" t="s">
        <v>230</v>
      </c>
      <c r="G206" s="23" t="s">
        <v>230</v>
      </c>
      <c r="H206" s="23" t="s">
        <v>2423</v>
      </c>
      <c r="I206" s="23" t="s">
        <v>3514</v>
      </c>
      <c r="J206" s="23" t="s">
        <v>60</v>
      </c>
      <c r="K206" s="23" t="s">
        <v>67</v>
      </c>
      <c r="L206" s="25">
        <v>724.15</v>
      </c>
      <c r="M206" s="23" t="s">
        <v>439</v>
      </c>
    </row>
    <row r="207" spans="1:13" x14ac:dyDescent="0.25">
      <c r="A207" s="23" t="s">
        <v>20</v>
      </c>
      <c r="B207" s="23" t="s">
        <v>49</v>
      </c>
      <c r="C207" s="25">
        <v>5833.95</v>
      </c>
      <c r="D207" s="24">
        <v>45463</v>
      </c>
      <c r="E207" s="23" t="s">
        <v>3358</v>
      </c>
      <c r="F207" s="23" t="s">
        <v>3521</v>
      </c>
      <c r="G207" s="23" t="s">
        <v>4237</v>
      </c>
      <c r="H207" s="23" t="s">
        <v>2426</v>
      </c>
      <c r="I207" s="23" t="s">
        <v>3516</v>
      </c>
      <c r="J207" s="23" t="s">
        <v>403</v>
      </c>
      <c r="K207" s="23" t="s">
        <v>491</v>
      </c>
      <c r="L207" s="25">
        <v>4116.3</v>
      </c>
      <c r="M207" s="23" t="s">
        <v>438</v>
      </c>
    </row>
    <row r="208" spans="1:13" x14ac:dyDescent="0.25">
      <c r="A208" s="23" t="s">
        <v>29</v>
      </c>
      <c r="B208" s="23" t="s">
        <v>14</v>
      </c>
      <c r="C208" s="25">
        <v>145.25</v>
      </c>
      <c r="D208" s="24">
        <v>45463</v>
      </c>
      <c r="E208" s="23" t="s">
        <v>3356</v>
      </c>
      <c r="F208" s="23" t="s">
        <v>230</v>
      </c>
      <c r="G208" s="23" t="s">
        <v>230</v>
      </c>
      <c r="H208" s="23" t="s">
        <v>2424</v>
      </c>
      <c r="I208" s="23" t="s">
        <v>3514</v>
      </c>
      <c r="J208" s="23" t="s">
        <v>192</v>
      </c>
      <c r="K208" s="23" t="s">
        <v>67</v>
      </c>
      <c r="L208" s="25">
        <v>49.31</v>
      </c>
      <c r="M208" s="23" t="s">
        <v>439</v>
      </c>
    </row>
    <row r="209" spans="1:13" x14ac:dyDescent="0.25">
      <c r="A209" s="23" t="s">
        <v>15</v>
      </c>
      <c r="B209" s="23" t="s">
        <v>63</v>
      </c>
      <c r="C209" s="25">
        <v>11507.73</v>
      </c>
      <c r="D209" s="24">
        <v>45464</v>
      </c>
      <c r="E209" s="23" t="s">
        <v>3584</v>
      </c>
      <c r="F209" s="23" t="s">
        <v>3515</v>
      </c>
      <c r="G209" s="23" t="s">
        <v>249</v>
      </c>
      <c r="H209" s="23" t="s">
        <v>2422</v>
      </c>
      <c r="I209" s="23" t="s">
        <v>3512</v>
      </c>
      <c r="J209" s="23" t="s">
        <v>32</v>
      </c>
      <c r="K209" s="23" t="s">
        <v>25</v>
      </c>
      <c r="L209" s="25">
        <v>3602.83</v>
      </c>
      <c r="M209" s="23" t="s">
        <v>439</v>
      </c>
    </row>
    <row r="210" spans="1:13" x14ac:dyDescent="0.25">
      <c r="A210" s="23" t="s">
        <v>20</v>
      </c>
      <c r="B210" s="23" t="s">
        <v>193</v>
      </c>
      <c r="C210" s="25">
        <v>3163.22</v>
      </c>
      <c r="D210" s="24">
        <v>45465</v>
      </c>
      <c r="E210" s="23" t="s">
        <v>3351</v>
      </c>
      <c r="F210" s="23" t="s">
        <v>3513</v>
      </c>
      <c r="G210" s="23" t="s">
        <v>4239</v>
      </c>
      <c r="H210" s="23" t="s">
        <v>2423</v>
      </c>
      <c r="I210" s="23" t="s">
        <v>3512</v>
      </c>
      <c r="J210" s="23" t="s">
        <v>201</v>
      </c>
      <c r="K210" s="23" t="s">
        <v>64</v>
      </c>
      <c r="L210" s="25">
        <v>2148.41</v>
      </c>
      <c r="M210" s="23" t="s">
        <v>439</v>
      </c>
    </row>
    <row r="211" spans="1:13" x14ac:dyDescent="0.25">
      <c r="A211" s="23" t="s">
        <v>29</v>
      </c>
      <c r="B211" s="23" t="s">
        <v>70</v>
      </c>
      <c r="C211" s="25">
        <v>4493.7299999999996</v>
      </c>
      <c r="D211" s="24">
        <v>45468</v>
      </c>
      <c r="E211" s="23" t="s">
        <v>3349</v>
      </c>
      <c r="F211" s="23" t="s">
        <v>230</v>
      </c>
      <c r="G211" s="23" t="s">
        <v>230</v>
      </c>
      <c r="H211" s="23" t="s">
        <v>2425</v>
      </c>
      <c r="I211" s="23" t="s">
        <v>3512</v>
      </c>
      <c r="J211" s="23" t="s">
        <v>48</v>
      </c>
      <c r="K211" s="23" t="s">
        <v>34</v>
      </c>
      <c r="L211" s="25">
        <v>1603.84</v>
      </c>
      <c r="M211" s="23" t="s">
        <v>439</v>
      </c>
    </row>
    <row r="212" spans="1:13" x14ac:dyDescent="0.25">
      <c r="A212" s="23" t="s">
        <v>15</v>
      </c>
      <c r="B212" s="23" t="s">
        <v>188</v>
      </c>
      <c r="C212" s="25">
        <v>3536.35</v>
      </c>
      <c r="D212" s="24">
        <v>45468</v>
      </c>
      <c r="E212" s="23" t="s">
        <v>3354</v>
      </c>
      <c r="F212" s="23" t="s">
        <v>3518</v>
      </c>
      <c r="G212" s="23" t="s">
        <v>4242</v>
      </c>
      <c r="H212" s="23" t="s">
        <v>2423</v>
      </c>
      <c r="I212" s="23" t="s">
        <v>3514</v>
      </c>
      <c r="J212" s="23" t="s">
        <v>166</v>
      </c>
      <c r="K212" s="23" t="s">
        <v>492</v>
      </c>
      <c r="L212" s="25">
        <v>1237.02</v>
      </c>
      <c r="M212" s="23" t="s">
        <v>439</v>
      </c>
    </row>
    <row r="213" spans="1:13" x14ac:dyDescent="0.25">
      <c r="A213" s="23" t="s">
        <v>20</v>
      </c>
      <c r="B213" s="23" t="s">
        <v>19</v>
      </c>
      <c r="C213" s="25">
        <v>3612.98</v>
      </c>
      <c r="D213" s="24">
        <v>45470</v>
      </c>
      <c r="E213" s="23" t="s">
        <v>3412</v>
      </c>
      <c r="F213" s="23" t="s">
        <v>3513</v>
      </c>
      <c r="G213" s="23" t="s">
        <v>4239</v>
      </c>
      <c r="H213" s="23" t="s">
        <v>2426</v>
      </c>
      <c r="I213" s="23" t="s">
        <v>3514</v>
      </c>
      <c r="J213" s="23" t="s">
        <v>62</v>
      </c>
      <c r="K213" s="23" t="s">
        <v>21</v>
      </c>
      <c r="L213" s="25">
        <v>1226.71</v>
      </c>
      <c r="M213" s="23" t="s">
        <v>441</v>
      </c>
    </row>
    <row r="214" spans="1:13" x14ac:dyDescent="0.25">
      <c r="A214" s="23" t="s">
        <v>29</v>
      </c>
      <c r="B214" s="23" t="s">
        <v>49</v>
      </c>
      <c r="C214" s="25">
        <v>1504</v>
      </c>
      <c r="D214" s="24">
        <v>45472</v>
      </c>
      <c r="E214" s="23" t="s">
        <v>3352</v>
      </c>
      <c r="F214" s="23" t="s">
        <v>230</v>
      </c>
      <c r="G214" s="23" t="s">
        <v>230</v>
      </c>
      <c r="H214" s="23" t="s">
        <v>2423</v>
      </c>
      <c r="I214" s="23" t="s">
        <v>3516</v>
      </c>
      <c r="J214" s="23" t="s">
        <v>85</v>
      </c>
      <c r="K214" s="23" t="s">
        <v>67</v>
      </c>
      <c r="L214" s="25">
        <v>1120.0899999999999</v>
      </c>
      <c r="M214" s="23" t="s">
        <v>438</v>
      </c>
    </row>
    <row r="215" spans="1:13" x14ac:dyDescent="0.25">
      <c r="A215" s="23" t="s">
        <v>20</v>
      </c>
      <c r="B215" s="23" t="s">
        <v>49</v>
      </c>
      <c r="C215" s="25">
        <v>2187.69</v>
      </c>
      <c r="D215" s="24">
        <v>45472</v>
      </c>
      <c r="E215" s="23" t="s">
        <v>3574</v>
      </c>
      <c r="F215" s="23" t="s">
        <v>3521</v>
      </c>
      <c r="G215" s="23" t="s">
        <v>4241</v>
      </c>
      <c r="H215" s="23" t="s">
        <v>2424</v>
      </c>
      <c r="I215" s="23" t="s">
        <v>3514</v>
      </c>
      <c r="J215" s="23" t="s">
        <v>43</v>
      </c>
      <c r="K215" s="23" t="s">
        <v>491</v>
      </c>
      <c r="L215" s="25">
        <v>1524.26</v>
      </c>
      <c r="M215" s="23" t="s">
        <v>439</v>
      </c>
    </row>
    <row r="216" spans="1:13" x14ac:dyDescent="0.25">
      <c r="A216" s="23" t="s">
        <v>15</v>
      </c>
      <c r="B216" s="23" t="s">
        <v>76</v>
      </c>
      <c r="C216" s="25">
        <v>2401.94</v>
      </c>
      <c r="D216" s="24">
        <v>45473</v>
      </c>
      <c r="E216" s="23" t="s">
        <v>3413</v>
      </c>
      <c r="F216" s="23" t="s">
        <v>3515</v>
      </c>
      <c r="G216" s="23" t="s">
        <v>4244</v>
      </c>
      <c r="H216" s="23" t="s">
        <v>2424</v>
      </c>
      <c r="I216" s="23" t="s">
        <v>3516</v>
      </c>
      <c r="J216" s="23" t="s">
        <v>145</v>
      </c>
      <c r="K216" s="23" t="s">
        <v>492</v>
      </c>
      <c r="L216" s="25">
        <v>842.91</v>
      </c>
      <c r="M216" s="23" t="s">
        <v>443</v>
      </c>
    </row>
    <row r="217" spans="1:13" x14ac:dyDescent="0.25">
      <c r="A217" s="23" t="s">
        <v>15</v>
      </c>
      <c r="B217" s="23" t="s">
        <v>79</v>
      </c>
      <c r="C217" s="25">
        <v>1437.21</v>
      </c>
      <c r="D217" s="24">
        <v>45474</v>
      </c>
      <c r="E217" s="23" t="s">
        <v>3421</v>
      </c>
      <c r="F217" s="23" t="s">
        <v>3524</v>
      </c>
      <c r="G217" s="23" t="s">
        <v>4245</v>
      </c>
      <c r="H217" s="23" t="s">
        <v>2422</v>
      </c>
      <c r="I217" s="23" t="s">
        <v>3526</v>
      </c>
      <c r="J217" s="23" t="s">
        <v>126</v>
      </c>
      <c r="K217" s="23" t="s">
        <v>25</v>
      </c>
      <c r="L217" s="25">
        <v>623.94000000000005</v>
      </c>
      <c r="M217" s="23" t="s">
        <v>443</v>
      </c>
    </row>
    <row r="218" spans="1:13" x14ac:dyDescent="0.25">
      <c r="A218" s="23" t="s">
        <v>50</v>
      </c>
      <c r="B218" s="23" t="s">
        <v>195</v>
      </c>
      <c r="C218" s="25">
        <v>3070.19</v>
      </c>
      <c r="D218" s="24">
        <v>45475</v>
      </c>
      <c r="E218" s="23" t="s">
        <v>4282</v>
      </c>
      <c r="F218" s="23" t="s">
        <v>3522</v>
      </c>
      <c r="G218" s="23" t="s">
        <v>4240</v>
      </c>
      <c r="H218" s="23" t="s">
        <v>2422</v>
      </c>
      <c r="I218" s="23" t="s">
        <v>3514</v>
      </c>
      <c r="J218" s="23" t="s">
        <v>169</v>
      </c>
      <c r="K218" s="23" t="s">
        <v>87</v>
      </c>
      <c r="L218" s="25">
        <v>1367.2</v>
      </c>
      <c r="M218" s="23" t="s">
        <v>439</v>
      </c>
    </row>
    <row r="219" spans="1:13" x14ac:dyDescent="0.25">
      <c r="A219" s="23" t="s">
        <v>29</v>
      </c>
      <c r="B219" s="23" t="s">
        <v>73</v>
      </c>
      <c r="C219" s="25">
        <v>5880.64</v>
      </c>
      <c r="D219" s="24">
        <v>45475</v>
      </c>
      <c r="E219" s="23" t="s">
        <v>3419</v>
      </c>
      <c r="F219" s="23" t="s">
        <v>3520</v>
      </c>
      <c r="G219" s="23" t="s">
        <v>4259</v>
      </c>
      <c r="H219" s="23" t="s">
        <v>2425</v>
      </c>
      <c r="I219" s="23" t="s">
        <v>3526</v>
      </c>
      <c r="J219" s="23" t="s">
        <v>23</v>
      </c>
      <c r="K219" s="23" t="s">
        <v>34</v>
      </c>
      <c r="L219" s="25">
        <v>1993.54</v>
      </c>
      <c r="M219" s="23" t="s">
        <v>439</v>
      </c>
    </row>
    <row r="220" spans="1:13" x14ac:dyDescent="0.25">
      <c r="A220" s="23" t="s">
        <v>29</v>
      </c>
      <c r="B220" s="23" t="s">
        <v>58</v>
      </c>
      <c r="C220" s="25">
        <v>1530.78</v>
      </c>
      <c r="D220" s="24">
        <v>45476</v>
      </c>
      <c r="E220" s="23" t="s">
        <v>4290</v>
      </c>
      <c r="F220" s="23" t="s">
        <v>230</v>
      </c>
      <c r="G220" s="23" t="s">
        <v>230</v>
      </c>
      <c r="H220" s="23" t="s">
        <v>2423</v>
      </c>
      <c r="I220" s="23" t="s">
        <v>3514</v>
      </c>
      <c r="J220" s="23" t="s">
        <v>152</v>
      </c>
      <c r="K220" s="23" t="s">
        <v>34</v>
      </c>
      <c r="L220" s="25">
        <v>504.04</v>
      </c>
      <c r="M220" s="23" t="s">
        <v>439</v>
      </c>
    </row>
    <row r="221" spans="1:13" x14ac:dyDescent="0.25">
      <c r="A221" s="23" t="s">
        <v>15</v>
      </c>
      <c r="B221" s="23" t="s">
        <v>79</v>
      </c>
      <c r="C221" s="25">
        <v>7701.82</v>
      </c>
      <c r="D221" s="24">
        <v>45478</v>
      </c>
      <c r="E221" s="23" t="s">
        <v>3424</v>
      </c>
      <c r="F221" s="23" t="s">
        <v>3517</v>
      </c>
      <c r="G221" s="23" t="s">
        <v>4250</v>
      </c>
      <c r="H221" s="23" t="s">
        <v>2422</v>
      </c>
      <c r="I221" s="23" t="s">
        <v>3512</v>
      </c>
      <c r="J221" s="23" t="s">
        <v>123</v>
      </c>
      <c r="K221" s="23" t="s">
        <v>25</v>
      </c>
      <c r="L221" s="25">
        <v>2945.25</v>
      </c>
      <c r="M221" s="23" t="s">
        <v>439</v>
      </c>
    </row>
    <row r="222" spans="1:13" x14ac:dyDescent="0.25">
      <c r="A222" s="23" t="s">
        <v>15</v>
      </c>
      <c r="B222" s="23" t="s">
        <v>197</v>
      </c>
      <c r="C222" s="25">
        <v>1585.71</v>
      </c>
      <c r="D222" s="24">
        <v>45479</v>
      </c>
      <c r="E222" s="23" t="s">
        <v>3365</v>
      </c>
      <c r="F222" s="23" t="s">
        <v>3515</v>
      </c>
      <c r="G222" s="23" t="s">
        <v>4244</v>
      </c>
      <c r="H222" s="23" t="s">
        <v>2423</v>
      </c>
      <c r="I222" s="23" t="s">
        <v>3526</v>
      </c>
      <c r="J222" s="23" t="s">
        <v>18</v>
      </c>
      <c r="K222" s="23" t="s">
        <v>16</v>
      </c>
      <c r="L222" s="25">
        <v>466.84</v>
      </c>
      <c r="M222" s="23" t="s">
        <v>442</v>
      </c>
    </row>
    <row r="223" spans="1:13" x14ac:dyDescent="0.25">
      <c r="A223" s="23" t="s">
        <v>15</v>
      </c>
      <c r="B223" s="23" t="s">
        <v>191</v>
      </c>
      <c r="C223" s="25">
        <v>1309.92</v>
      </c>
      <c r="D223" s="24">
        <v>45480</v>
      </c>
      <c r="E223" s="23" t="s">
        <v>4277</v>
      </c>
      <c r="F223" s="23" t="s">
        <v>3524</v>
      </c>
      <c r="G223" s="23" t="s">
        <v>226</v>
      </c>
      <c r="H223" s="23" t="s">
        <v>2422</v>
      </c>
      <c r="I223" s="23" t="s">
        <v>3512</v>
      </c>
      <c r="J223" s="23" t="s">
        <v>13</v>
      </c>
      <c r="K223" s="23" t="s">
        <v>16</v>
      </c>
      <c r="L223" s="25">
        <v>645.07000000000005</v>
      </c>
      <c r="M223" s="23" t="s">
        <v>439</v>
      </c>
    </row>
    <row r="224" spans="1:13" x14ac:dyDescent="0.25">
      <c r="A224" s="23" t="s">
        <v>20</v>
      </c>
      <c r="B224" s="23" t="s">
        <v>46</v>
      </c>
      <c r="C224" s="25">
        <v>2486.34</v>
      </c>
      <c r="D224" s="24">
        <v>45481</v>
      </c>
      <c r="E224" s="23" t="s">
        <v>4287</v>
      </c>
      <c r="F224" s="23" t="s">
        <v>3513</v>
      </c>
      <c r="G224" s="23" t="s">
        <v>4239</v>
      </c>
      <c r="H224" s="23" t="s">
        <v>2425</v>
      </c>
      <c r="I224" s="23" t="s">
        <v>3523</v>
      </c>
      <c r="J224" s="23" t="s">
        <v>85</v>
      </c>
      <c r="K224" s="23" t="s">
        <v>491</v>
      </c>
      <c r="L224" s="25">
        <v>1158.07</v>
      </c>
      <c r="M224" s="23" t="s">
        <v>440</v>
      </c>
    </row>
    <row r="225" spans="1:13" x14ac:dyDescent="0.25">
      <c r="A225" s="23" t="s">
        <v>20</v>
      </c>
      <c r="B225" s="23" t="s">
        <v>33</v>
      </c>
      <c r="C225" s="25">
        <v>687.2</v>
      </c>
      <c r="D225" s="24">
        <v>45484</v>
      </c>
      <c r="E225" s="23" t="s">
        <v>3364</v>
      </c>
      <c r="F225" s="23" t="s">
        <v>3513</v>
      </c>
      <c r="G225" s="23" t="s">
        <v>4239</v>
      </c>
      <c r="H225" s="23" t="s">
        <v>2422</v>
      </c>
      <c r="I225" s="23" t="s">
        <v>3512</v>
      </c>
      <c r="J225" s="23" t="s">
        <v>162</v>
      </c>
      <c r="K225" s="23" t="s">
        <v>491</v>
      </c>
      <c r="L225" s="25">
        <v>340.06</v>
      </c>
      <c r="M225" s="23" t="s">
        <v>439</v>
      </c>
    </row>
    <row r="226" spans="1:13" x14ac:dyDescent="0.25">
      <c r="A226" s="23" t="s">
        <v>15</v>
      </c>
      <c r="B226" s="23" t="s">
        <v>46</v>
      </c>
      <c r="C226" s="25">
        <v>1311.45</v>
      </c>
      <c r="D226" s="24">
        <v>45487</v>
      </c>
      <c r="E226" s="23" t="s">
        <v>4269</v>
      </c>
      <c r="F226" s="23" t="s">
        <v>3517</v>
      </c>
      <c r="G226" s="23" t="s">
        <v>4254</v>
      </c>
      <c r="H226" s="23" t="s">
        <v>2425</v>
      </c>
      <c r="I226" s="23" t="s">
        <v>3516</v>
      </c>
      <c r="J226" s="23" t="s">
        <v>81</v>
      </c>
      <c r="K226" s="23" t="s">
        <v>25</v>
      </c>
      <c r="L226" s="25">
        <v>547.15</v>
      </c>
      <c r="M226" s="23" t="s">
        <v>438</v>
      </c>
    </row>
    <row r="227" spans="1:13" x14ac:dyDescent="0.25">
      <c r="A227" s="23" t="s">
        <v>29</v>
      </c>
      <c r="B227" s="23" t="s">
        <v>94</v>
      </c>
      <c r="C227" s="25">
        <v>1373.23</v>
      </c>
      <c r="D227" s="24">
        <v>45488</v>
      </c>
      <c r="E227" s="23" t="s">
        <v>4279</v>
      </c>
      <c r="F227" s="23" t="s">
        <v>230</v>
      </c>
      <c r="G227" s="23" t="s">
        <v>230</v>
      </c>
      <c r="H227" s="23" t="s">
        <v>2424</v>
      </c>
      <c r="I227" s="23" t="s">
        <v>3514</v>
      </c>
      <c r="J227" s="23" t="s">
        <v>48</v>
      </c>
      <c r="K227" s="23" t="s">
        <v>34</v>
      </c>
      <c r="L227" s="25">
        <v>515.09</v>
      </c>
      <c r="M227" s="23" t="s">
        <v>439</v>
      </c>
    </row>
    <row r="228" spans="1:13" x14ac:dyDescent="0.25">
      <c r="A228" s="23" t="s">
        <v>15</v>
      </c>
      <c r="B228" s="23" t="s">
        <v>194</v>
      </c>
      <c r="C228" s="25">
        <v>6156</v>
      </c>
      <c r="D228" s="24">
        <v>45489</v>
      </c>
      <c r="E228" s="23" t="s">
        <v>3418</v>
      </c>
      <c r="F228" s="23" t="s">
        <v>3515</v>
      </c>
      <c r="G228" s="23" t="s">
        <v>249</v>
      </c>
      <c r="H228" s="23" t="s">
        <v>2426</v>
      </c>
      <c r="I228" s="23" t="s">
        <v>3526</v>
      </c>
      <c r="J228" s="23" t="s">
        <v>32</v>
      </c>
      <c r="K228" s="23" t="s">
        <v>25</v>
      </c>
      <c r="L228" s="25">
        <v>1625.02</v>
      </c>
      <c r="M228" s="23" t="s">
        <v>440</v>
      </c>
    </row>
    <row r="229" spans="1:13" x14ac:dyDescent="0.25">
      <c r="A229" s="23" t="s">
        <v>20</v>
      </c>
      <c r="B229" s="23" t="s">
        <v>94</v>
      </c>
      <c r="C229" s="25">
        <v>4524.6400000000003</v>
      </c>
      <c r="D229" s="24">
        <v>45489</v>
      </c>
      <c r="E229" s="23" t="s">
        <v>4265</v>
      </c>
      <c r="F229" s="23" t="s">
        <v>3521</v>
      </c>
      <c r="G229" s="23" t="s">
        <v>222</v>
      </c>
      <c r="H229" s="23" t="s">
        <v>2422</v>
      </c>
      <c r="I229" s="23" t="s">
        <v>3512</v>
      </c>
      <c r="J229" s="23" t="s">
        <v>60</v>
      </c>
      <c r="K229" s="23" t="s">
        <v>64</v>
      </c>
      <c r="L229" s="25">
        <v>1678.07</v>
      </c>
      <c r="M229" s="23" t="s">
        <v>439</v>
      </c>
    </row>
    <row r="230" spans="1:13" x14ac:dyDescent="0.25">
      <c r="A230" s="23" t="s">
        <v>15</v>
      </c>
      <c r="B230" s="23" t="s">
        <v>195</v>
      </c>
      <c r="C230" s="25">
        <v>3306.23</v>
      </c>
      <c r="D230" s="24">
        <v>45490</v>
      </c>
      <c r="E230" s="23" t="s">
        <v>3586</v>
      </c>
      <c r="F230" s="23" t="s">
        <v>3517</v>
      </c>
      <c r="G230" s="23" t="s">
        <v>4254</v>
      </c>
      <c r="H230" s="23" t="s">
        <v>2422</v>
      </c>
      <c r="I230" s="23" t="s">
        <v>3516</v>
      </c>
      <c r="J230" s="23" t="s">
        <v>119</v>
      </c>
      <c r="K230" s="23" t="s">
        <v>492</v>
      </c>
      <c r="L230" s="25">
        <v>1629.91</v>
      </c>
      <c r="M230" s="23" t="s">
        <v>441</v>
      </c>
    </row>
    <row r="231" spans="1:13" x14ac:dyDescent="0.25">
      <c r="A231" s="23" t="s">
        <v>50</v>
      </c>
      <c r="B231" s="23" t="s">
        <v>79</v>
      </c>
      <c r="C231" s="25">
        <v>1814.16</v>
      </c>
      <c r="D231" s="24">
        <v>45490</v>
      </c>
      <c r="E231" s="23" t="s">
        <v>3363</v>
      </c>
      <c r="F231" s="23" t="s">
        <v>3525</v>
      </c>
      <c r="G231" s="23" t="s">
        <v>4258</v>
      </c>
      <c r="H231" s="23" t="s">
        <v>2422</v>
      </c>
      <c r="I231" s="23" t="s">
        <v>3514</v>
      </c>
      <c r="J231" s="23" t="s">
        <v>196</v>
      </c>
      <c r="K231" s="23" t="s">
        <v>51</v>
      </c>
      <c r="L231" s="25">
        <v>712.64</v>
      </c>
      <c r="M231" s="23" t="s">
        <v>439</v>
      </c>
    </row>
    <row r="232" spans="1:13" x14ac:dyDescent="0.25">
      <c r="A232" s="23" t="s">
        <v>15</v>
      </c>
      <c r="B232" s="23" t="s">
        <v>28</v>
      </c>
      <c r="C232" s="25">
        <v>2257.54</v>
      </c>
      <c r="D232" s="24">
        <v>45490</v>
      </c>
      <c r="E232" s="23" t="s">
        <v>4288</v>
      </c>
      <c r="F232" s="23" t="s">
        <v>3517</v>
      </c>
      <c r="G232" s="23" t="s">
        <v>4262</v>
      </c>
      <c r="H232" s="23" t="s">
        <v>2426</v>
      </c>
      <c r="I232" s="23" t="s">
        <v>3514</v>
      </c>
      <c r="J232" s="23" t="s">
        <v>166</v>
      </c>
      <c r="K232" s="23" t="s">
        <v>16</v>
      </c>
      <c r="L232" s="25">
        <v>1745.17</v>
      </c>
      <c r="M232" s="23" t="s">
        <v>440</v>
      </c>
    </row>
    <row r="233" spans="1:13" x14ac:dyDescent="0.25">
      <c r="A233" s="23" t="s">
        <v>15</v>
      </c>
      <c r="B233" s="23" t="s">
        <v>191</v>
      </c>
      <c r="C233" s="25">
        <v>1322.87</v>
      </c>
      <c r="D233" s="24">
        <v>45492</v>
      </c>
      <c r="E233" s="23" t="s">
        <v>3589</v>
      </c>
      <c r="F233" s="23" t="s">
        <v>3518</v>
      </c>
      <c r="G233" s="23" t="s">
        <v>4251</v>
      </c>
      <c r="H233" s="23" t="s">
        <v>2423</v>
      </c>
      <c r="I233" s="23" t="s">
        <v>3512</v>
      </c>
      <c r="J233" s="23" t="s">
        <v>27</v>
      </c>
      <c r="K233" s="23" t="s">
        <v>55</v>
      </c>
      <c r="L233" s="25">
        <v>578.17999999999995</v>
      </c>
      <c r="M233" s="23" t="s">
        <v>439</v>
      </c>
    </row>
    <row r="234" spans="1:13" x14ac:dyDescent="0.25">
      <c r="A234" s="23" t="s">
        <v>20</v>
      </c>
      <c r="B234" s="23" t="s">
        <v>193</v>
      </c>
      <c r="C234" s="25">
        <v>1069.27</v>
      </c>
      <c r="D234" s="24">
        <v>45492</v>
      </c>
      <c r="E234" s="23" t="s">
        <v>3422</v>
      </c>
      <c r="F234" s="23" t="s">
        <v>3513</v>
      </c>
      <c r="G234" s="23" t="s">
        <v>242</v>
      </c>
      <c r="H234" s="23" t="s">
        <v>2422</v>
      </c>
      <c r="I234" s="23" t="s">
        <v>3526</v>
      </c>
      <c r="J234" s="23" t="s">
        <v>139</v>
      </c>
      <c r="K234" s="23" t="s">
        <v>21</v>
      </c>
      <c r="L234" s="25">
        <v>726.73</v>
      </c>
      <c r="M234" s="23" t="s">
        <v>440</v>
      </c>
    </row>
    <row r="235" spans="1:13" x14ac:dyDescent="0.25">
      <c r="A235" s="23" t="s">
        <v>29</v>
      </c>
      <c r="B235" s="23" t="s">
        <v>76</v>
      </c>
      <c r="C235" s="25">
        <v>8144.48</v>
      </c>
      <c r="D235" s="24">
        <v>45494</v>
      </c>
      <c r="E235" s="23" t="s">
        <v>4278</v>
      </c>
      <c r="F235" s="23" t="s">
        <v>3519</v>
      </c>
      <c r="G235" s="23" t="s">
        <v>4247</v>
      </c>
      <c r="H235" s="23" t="s">
        <v>2422</v>
      </c>
      <c r="I235" s="23" t="s">
        <v>3516</v>
      </c>
      <c r="J235" s="23" t="s">
        <v>62</v>
      </c>
      <c r="K235" s="23" t="s">
        <v>67</v>
      </c>
      <c r="L235" s="25">
        <v>2743.11</v>
      </c>
      <c r="M235" s="23" t="s">
        <v>440</v>
      </c>
    </row>
    <row r="236" spans="1:13" x14ac:dyDescent="0.25">
      <c r="A236" s="23" t="s">
        <v>29</v>
      </c>
      <c r="B236" s="23" t="s">
        <v>194</v>
      </c>
      <c r="C236" s="25">
        <v>31453.8</v>
      </c>
      <c r="D236" s="24">
        <v>45494</v>
      </c>
      <c r="E236" s="23" t="s">
        <v>4293</v>
      </c>
      <c r="F236" s="23" t="s">
        <v>230</v>
      </c>
      <c r="G236" s="23" t="s">
        <v>230</v>
      </c>
      <c r="H236" s="23" t="s">
        <v>2424</v>
      </c>
      <c r="I236" s="23" t="s">
        <v>3512</v>
      </c>
      <c r="J236" s="23" t="s">
        <v>198</v>
      </c>
      <c r="K236" s="23" t="s">
        <v>30</v>
      </c>
      <c r="L236" s="25">
        <v>9709.17</v>
      </c>
      <c r="M236" s="23" t="s">
        <v>441</v>
      </c>
    </row>
    <row r="237" spans="1:13" x14ac:dyDescent="0.25">
      <c r="A237" s="23" t="s">
        <v>29</v>
      </c>
      <c r="B237" s="23" t="s">
        <v>191</v>
      </c>
      <c r="C237" s="25">
        <v>5338.44</v>
      </c>
      <c r="D237" s="24">
        <v>45495</v>
      </c>
      <c r="E237" s="23" t="s">
        <v>4292</v>
      </c>
      <c r="F237" s="23" t="s">
        <v>230</v>
      </c>
      <c r="G237" s="23" t="s">
        <v>230</v>
      </c>
      <c r="H237" s="23" t="s">
        <v>2426</v>
      </c>
      <c r="I237" s="23" t="s">
        <v>3512</v>
      </c>
      <c r="J237" s="23" t="s">
        <v>164</v>
      </c>
      <c r="K237" s="23" t="s">
        <v>30</v>
      </c>
      <c r="L237" s="25">
        <v>2636.27</v>
      </c>
      <c r="M237" s="23" t="s">
        <v>439</v>
      </c>
    </row>
    <row r="238" spans="1:13" x14ac:dyDescent="0.25">
      <c r="A238" s="23" t="s">
        <v>20</v>
      </c>
      <c r="B238" s="23" t="s">
        <v>76</v>
      </c>
      <c r="C238" s="25">
        <v>3055.6</v>
      </c>
      <c r="D238" s="24">
        <v>45496</v>
      </c>
      <c r="E238" s="23" t="s">
        <v>3583</v>
      </c>
      <c r="F238" s="23" t="s">
        <v>3513</v>
      </c>
      <c r="G238" s="23" t="s">
        <v>4236</v>
      </c>
      <c r="H238" s="23" t="s">
        <v>2425</v>
      </c>
      <c r="I238" s="23" t="s">
        <v>3516</v>
      </c>
      <c r="J238" s="23" t="s">
        <v>155</v>
      </c>
      <c r="K238" s="23" t="s">
        <v>21</v>
      </c>
      <c r="L238" s="25">
        <v>1170.98</v>
      </c>
      <c r="M238" s="23" t="s">
        <v>439</v>
      </c>
    </row>
    <row r="239" spans="1:13" x14ac:dyDescent="0.25">
      <c r="A239" s="23" t="s">
        <v>50</v>
      </c>
      <c r="B239" s="23" t="s">
        <v>58</v>
      </c>
      <c r="C239" s="25">
        <v>3591.48</v>
      </c>
      <c r="D239" s="24">
        <v>45496</v>
      </c>
      <c r="E239" s="23" t="s">
        <v>4268</v>
      </c>
      <c r="F239" s="23" t="s">
        <v>3522</v>
      </c>
      <c r="G239" s="23" t="s">
        <v>4257</v>
      </c>
      <c r="H239" s="23" t="s">
        <v>2423</v>
      </c>
      <c r="I239" s="23" t="s">
        <v>3523</v>
      </c>
      <c r="J239" s="23" t="s">
        <v>116</v>
      </c>
      <c r="K239" s="23" t="s">
        <v>51</v>
      </c>
      <c r="L239" s="25">
        <v>1217.71</v>
      </c>
      <c r="M239" s="23" t="s">
        <v>440</v>
      </c>
    </row>
    <row r="240" spans="1:13" x14ac:dyDescent="0.25">
      <c r="A240" s="23" t="s">
        <v>40</v>
      </c>
      <c r="B240" s="23" t="s">
        <v>46</v>
      </c>
      <c r="C240" s="25">
        <v>2401.37</v>
      </c>
      <c r="D240" s="24">
        <v>45496</v>
      </c>
      <c r="E240" s="23" t="s">
        <v>4272</v>
      </c>
      <c r="F240" s="23" t="s">
        <v>3527</v>
      </c>
      <c r="G240" s="23" t="s">
        <v>4263</v>
      </c>
      <c r="H240" s="23" t="s">
        <v>2422</v>
      </c>
      <c r="I240" s="23" t="s">
        <v>3516</v>
      </c>
      <c r="J240" s="23" t="s">
        <v>57</v>
      </c>
      <c r="K240" s="23" t="s">
        <v>493</v>
      </c>
      <c r="L240" s="25">
        <v>1014.94</v>
      </c>
      <c r="M240" s="23" t="s">
        <v>441</v>
      </c>
    </row>
    <row r="241" spans="1:13" x14ac:dyDescent="0.25">
      <c r="A241" s="23" t="s">
        <v>50</v>
      </c>
      <c r="B241" s="23" t="s">
        <v>70</v>
      </c>
      <c r="C241" s="25">
        <v>6454.44</v>
      </c>
      <c r="D241" s="24">
        <v>45496</v>
      </c>
      <c r="E241" s="23" t="s">
        <v>4270</v>
      </c>
      <c r="F241" s="23" t="s">
        <v>3522</v>
      </c>
      <c r="G241" s="23" t="s">
        <v>4240</v>
      </c>
      <c r="H241" s="23" t="s">
        <v>2423</v>
      </c>
      <c r="I241" s="23" t="s">
        <v>3514</v>
      </c>
      <c r="J241" s="23" t="s">
        <v>53</v>
      </c>
      <c r="K241" s="23" t="s">
        <v>87</v>
      </c>
      <c r="L241" s="25">
        <v>2267.4899999999998</v>
      </c>
      <c r="M241" s="23" t="s">
        <v>439</v>
      </c>
    </row>
    <row r="242" spans="1:13" x14ac:dyDescent="0.25">
      <c r="A242" s="23" t="s">
        <v>15</v>
      </c>
      <c r="B242" s="23" t="s">
        <v>279</v>
      </c>
      <c r="C242" s="25">
        <v>1328.82</v>
      </c>
      <c r="D242" s="24">
        <v>45497</v>
      </c>
      <c r="E242" s="23" t="s">
        <v>3362</v>
      </c>
      <c r="F242" s="23" t="s">
        <v>3524</v>
      </c>
      <c r="G242" s="23" t="s">
        <v>4245</v>
      </c>
      <c r="H242" s="23" t="s">
        <v>2422</v>
      </c>
      <c r="I242" s="23" t="s">
        <v>3516</v>
      </c>
      <c r="J242" s="23" t="s">
        <v>112</v>
      </c>
      <c r="K242" s="23" t="s">
        <v>25</v>
      </c>
      <c r="L242" s="25">
        <v>386.18</v>
      </c>
      <c r="M242" s="23" t="s">
        <v>439</v>
      </c>
    </row>
    <row r="243" spans="1:13" x14ac:dyDescent="0.25">
      <c r="A243" s="23" t="s">
        <v>29</v>
      </c>
      <c r="B243" s="23" t="s">
        <v>275</v>
      </c>
      <c r="C243" s="25">
        <v>565.45000000000005</v>
      </c>
      <c r="D243" s="24">
        <v>45497</v>
      </c>
      <c r="E243" s="23" t="s">
        <v>4291</v>
      </c>
      <c r="F243" s="23" t="s">
        <v>3520</v>
      </c>
      <c r="G243" s="23" t="s">
        <v>4259</v>
      </c>
      <c r="H243" s="23" t="s">
        <v>2422</v>
      </c>
      <c r="I243" s="23" t="s">
        <v>3514</v>
      </c>
      <c r="J243" s="23" t="s">
        <v>45</v>
      </c>
      <c r="K243" s="23" t="s">
        <v>30</v>
      </c>
      <c r="L243" s="25">
        <v>157.81</v>
      </c>
      <c r="M243" s="23" t="s">
        <v>439</v>
      </c>
    </row>
    <row r="244" spans="1:13" x14ac:dyDescent="0.25">
      <c r="A244" s="23" t="s">
        <v>15</v>
      </c>
      <c r="B244" s="23" t="s">
        <v>275</v>
      </c>
      <c r="C244" s="25">
        <v>4798.6400000000003</v>
      </c>
      <c r="D244" s="24">
        <v>45500</v>
      </c>
      <c r="E244" s="23" t="s">
        <v>4271</v>
      </c>
      <c r="F244" s="23" t="s">
        <v>3518</v>
      </c>
      <c r="G244" s="23" t="s">
        <v>4264</v>
      </c>
      <c r="H244" s="23" t="s">
        <v>2426</v>
      </c>
      <c r="I244" s="23" t="s">
        <v>3526</v>
      </c>
      <c r="J244" s="23" t="s">
        <v>69</v>
      </c>
      <c r="K244" s="23" t="s">
        <v>25</v>
      </c>
      <c r="L244" s="25">
        <v>1550.52</v>
      </c>
      <c r="M244" s="23" t="s">
        <v>439</v>
      </c>
    </row>
    <row r="245" spans="1:13" x14ac:dyDescent="0.25">
      <c r="A245" s="23" t="s">
        <v>15</v>
      </c>
      <c r="B245" s="23" t="s">
        <v>79</v>
      </c>
      <c r="C245" s="25">
        <v>2063.5</v>
      </c>
      <c r="D245" s="24">
        <v>45501</v>
      </c>
      <c r="E245" s="23" t="s">
        <v>4280</v>
      </c>
      <c r="F245" s="23" t="s">
        <v>3524</v>
      </c>
      <c r="G245" s="23" t="s">
        <v>226</v>
      </c>
      <c r="H245" s="23" t="s">
        <v>2422</v>
      </c>
      <c r="I245" s="23" t="s">
        <v>3514</v>
      </c>
      <c r="J245" s="23" t="s">
        <v>93</v>
      </c>
      <c r="K245" s="23" t="s">
        <v>16</v>
      </c>
      <c r="L245" s="25">
        <v>925.78</v>
      </c>
      <c r="M245" s="23" t="s">
        <v>438</v>
      </c>
    </row>
    <row r="246" spans="1:13" x14ac:dyDescent="0.25">
      <c r="A246" s="23" t="s">
        <v>20</v>
      </c>
      <c r="B246" s="23" t="s">
        <v>191</v>
      </c>
      <c r="C246" s="25">
        <v>2004.45</v>
      </c>
      <c r="D246" s="24">
        <v>45502</v>
      </c>
      <c r="E246" s="23" t="s">
        <v>3423</v>
      </c>
      <c r="F246" s="23" t="s">
        <v>3521</v>
      </c>
      <c r="G246" s="23" t="s">
        <v>4246</v>
      </c>
      <c r="H246" s="23" t="s">
        <v>2425</v>
      </c>
      <c r="I246" s="23" t="s">
        <v>3514</v>
      </c>
      <c r="J246" s="23" t="s">
        <v>201</v>
      </c>
      <c r="K246" s="23" t="s">
        <v>21</v>
      </c>
      <c r="L246" s="25">
        <v>912.31</v>
      </c>
      <c r="M246" s="23" t="s">
        <v>439</v>
      </c>
    </row>
    <row r="247" spans="1:13" x14ac:dyDescent="0.25">
      <c r="A247" s="23" t="s">
        <v>29</v>
      </c>
      <c r="B247" s="23" t="s">
        <v>46</v>
      </c>
      <c r="C247" s="25">
        <v>1871.28</v>
      </c>
      <c r="D247" s="24">
        <v>45503</v>
      </c>
      <c r="E247" s="23" t="s">
        <v>3587</v>
      </c>
      <c r="F247" s="23" t="s">
        <v>230</v>
      </c>
      <c r="G247" s="23" t="s">
        <v>230</v>
      </c>
      <c r="H247" s="23" t="s">
        <v>2424</v>
      </c>
      <c r="I247" s="23" t="s">
        <v>3514</v>
      </c>
      <c r="J247" s="23" t="s">
        <v>189</v>
      </c>
      <c r="K247" s="23" t="s">
        <v>67</v>
      </c>
      <c r="L247" s="25">
        <v>898.93</v>
      </c>
      <c r="M247" s="23" t="s">
        <v>439</v>
      </c>
    </row>
    <row r="248" spans="1:13" x14ac:dyDescent="0.25">
      <c r="A248" s="23" t="s">
        <v>29</v>
      </c>
      <c r="B248" s="23" t="s">
        <v>73</v>
      </c>
      <c r="C248" s="25">
        <v>1192.8499999999999</v>
      </c>
      <c r="D248" s="24">
        <v>45505</v>
      </c>
      <c r="E248" s="23" t="s">
        <v>4313</v>
      </c>
      <c r="F248" s="23" t="s">
        <v>230</v>
      </c>
      <c r="G248" s="23" t="s">
        <v>230</v>
      </c>
      <c r="H248" s="23" t="s">
        <v>2425</v>
      </c>
      <c r="I248" s="23" t="s">
        <v>3514</v>
      </c>
      <c r="J248" s="23" t="s">
        <v>169</v>
      </c>
      <c r="K248" s="23" t="s">
        <v>30</v>
      </c>
      <c r="L248" s="25">
        <v>335.88</v>
      </c>
      <c r="M248" s="23" t="s">
        <v>439</v>
      </c>
    </row>
    <row r="249" spans="1:13" x14ac:dyDescent="0.25">
      <c r="A249" s="23" t="s">
        <v>15</v>
      </c>
      <c r="B249" s="23" t="s">
        <v>193</v>
      </c>
      <c r="C249" s="25">
        <v>1153.1199999999999</v>
      </c>
      <c r="D249" s="24">
        <v>45506</v>
      </c>
      <c r="E249" s="23" t="s">
        <v>4266</v>
      </c>
      <c r="F249" s="23" t="s">
        <v>3515</v>
      </c>
      <c r="G249" s="23" t="s">
        <v>4244</v>
      </c>
      <c r="H249" s="23" t="s">
        <v>2423</v>
      </c>
      <c r="I249" s="23" t="s">
        <v>3523</v>
      </c>
      <c r="J249" s="23" t="s">
        <v>48</v>
      </c>
      <c r="K249" s="23" t="s">
        <v>25</v>
      </c>
      <c r="L249" s="25">
        <v>769.91</v>
      </c>
      <c r="M249" s="23" t="s">
        <v>438</v>
      </c>
    </row>
    <row r="250" spans="1:13" x14ac:dyDescent="0.25">
      <c r="A250" s="23" t="s">
        <v>20</v>
      </c>
      <c r="B250" s="23" t="s">
        <v>79</v>
      </c>
      <c r="C250" s="25">
        <v>2889.9</v>
      </c>
      <c r="D250" s="24">
        <v>45506</v>
      </c>
      <c r="E250" s="23" t="s">
        <v>4324</v>
      </c>
      <c r="F250" s="23" t="s">
        <v>3513</v>
      </c>
      <c r="G250" s="23" t="s">
        <v>4239</v>
      </c>
      <c r="H250" s="23" t="s">
        <v>2424</v>
      </c>
      <c r="I250" s="23" t="s">
        <v>3523</v>
      </c>
      <c r="J250" s="23" t="s">
        <v>38</v>
      </c>
      <c r="K250" s="23" t="s">
        <v>491</v>
      </c>
      <c r="L250" s="25">
        <v>1273.83</v>
      </c>
      <c r="M250" s="23" t="s">
        <v>439</v>
      </c>
    </row>
    <row r="251" spans="1:13" x14ac:dyDescent="0.25">
      <c r="A251" s="23" t="s">
        <v>15</v>
      </c>
      <c r="B251" s="23" t="s">
        <v>79</v>
      </c>
      <c r="C251" s="25">
        <v>4746.0200000000004</v>
      </c>
      <c r="D251" s="24">
        <v>45507</v>
      </c>
      <c r="E251" s="23" t="s">
        <v>4312</v>
      </c>
      <c r="F251" s="23" t="s">
        <v>3517</v>
      </c>
      <c r="G251" s="23" t="s">
        <v>4262</v>
      </c>
      <c r="H251" s="23" t="s">
        <v>2423</v>
      </c>
      <c r="I251" s="23" t="s">
        <v>3512</v>
      </c>
      <c r="J251" s="23" t="s">
        <v>160</v>
      </c>
      <c r="K251" s="23" t="s">
        <v>55</v>
      </c>
      <c r="L251" s="25">
        <v>2131.04</v>
      </c>
      <c r="M251" s="23" t="s">
        <v>439</v>
      </c>
    </row>
    <row r="252" spans="1:13" x14ac:dyDescent="0.25">
      <c r="A252" s="23" t="s">
        <v>15</v>
      </c>
      <c r="B252" s="23" t="s">
        <v>73</v>
      </c>
      <c r="C252" s="25">
        <v>5577.63</v>
      </c>
      <c r="D252" s="24">
        <v>45507</v>
      </c>
      <c r="E252" s="23" t="s">
        <v>4325</v>
      </c>
      <c r="F252" s="23" t="s">
        <v>3524</v>
      </c>
      <c r="G252" s="23" t="s">
        <v>4245</v>
      </c>
      <c r="H252" s="23" t="s">
        <v>2423</v>
      </c>
      <c r="I252" s="23" t="s">
        <v>3526</v>
      </c>
      <c r="J252" s="23" t="s">
        <v>196</v>
      </c>
      <c r="K252" s="23" t="s">
        <v>16</v>
      </c>
      <c r="L252" s="25">
        <v>1594.88</v>
      </c>
      <c r="M252" s="23" t="s">
        <v>441</v>
      </c>
    </row>
    <row r="253" spans="1:13" x14ac:dyDescent="0.25">
      <c r="A253" s="23" t="s">
        <v>20</v>
      </c>
      <c r="B253" s="23" t="s">
        <v>28</v>
      </c>
      <c r="C253" s="25">
        <v>2343</v>
      </c>
      <c r="D253" s="24">
        <v>45508</v>
      </c>
      <c r="E253" s="23" t="s">
        <v>3426</v>
      </c>
      <c r="F253" s="23" t="s">
        <v>3513</v>
      </c>
      <c r="G253" s="23" t="s">
        <v>4235</v>
      </c>
      <c r="H253" s="23" t="s">
        <v>2423</v>
      </c>
      <c r="I253" s="23" t="s">
        <v>3514</v>
      </c>
      <c r="J253" s="23" t="s">
        <v>123</v>
      </c>
      <c r="K253" s="23" t="s">
        <v>21</v>
      </c>
      <c r="L253" s="25">
        <v>1798.6</v>
      </c>
      <c r="M253" s="23" t="s">
        <v>438</v>
      </c>
    </row>
    <row r="254" spans="1:13" x14ac:dyDescent="0.25">
      <c r="A254" s="23" t="s">
        <v>15</v>
      </c>
      <c r="B254" s="23" t="s">
        <v>279</v>
      </c>
      <c r="C254" s="25">
        <v>208.95</v>
      </c>
      <c r="D254" s="24">
        <v>45509</v>
      </c>
      <c r="E254" s="23" t="s">
        <v>4286</v>
      </c>
      <c r="F254" s="23" t="s">
        <v>3515</v>
      </c>
      <c r="G254" s="23" t="s">
        <v>4244</v>
      </c>
      <c r="H254" s="23" t="s">
        <v>2422</v>
      </c>
      <c r="I254" s="23" t="s">
        <v>3514</v>
      </c>
      <c r="J254" s="23" t="s">
        <v>45</v>
      </c>
      <c r="K254" s="23" t="s">
        <v>25</v>
      </c>
      <c r="L254" s="25">
        <v>80.44</v>
      </c>
      <c r="M254" s="23" t="s">
        <v>439</v>
      </c>
    </row>
    <row r="255" spans="1:13" x14ac:dyDescent="0.25">
      <c r="A255" s="23" t="s">
        <v>15</v>
      </c>
      <c r="B255" s="23" t="s">
        <v>188</v>
      </c>
      <c r="C255" s="25">
        <v>6197.23</v>
      </c>
      <c r="D255" s="24">
        <v>45509</v>
      </c>
      <c r="E255" s="23" t="s">
        <v>4303</v>
      </c>
      <c r="F255" s="23" t="s">
        <v>3524</v>
      </c>
      <c r="G255" s="23" t="s">
        <v>4260</v>
      </c>
      <c r="H255" s="23" t="s">
        <v>2424</v>
      </c>
      <c r="I255" s="23" t="s">
        <v>3512</v>
      </c>
      <c r="J255" s="23" t="s">
        <v>136</v>
      </c>
      <c r="K255" s="23" t="s">
        <v>16</v>
      </c>
      <c r="L255" s="25">
        <v>2211.04</v>
      </c>
      <c r="M255" s="23" t="s">
        <v>439</v>
      </c>
    </row>
    <row r="256" spans="1:13" x14ac:dyDescent="0.25">
      <c r="A256" s="23" t="s">
        <v>29</v>
      </c>
      <c r="B256" s="23" t="s">
        <v>279</v>
      </c>
      <c r="C256" s="25">
        <v>5797.5</v>
      </c>
      <c r="D256" s="24">
        <v>45510</v>
      </c>
      <c r="E256" s="23" t="s">
        <v>3428</v>
      </c>
      <c r="F256" s="23" t="s">
        <v>3520</v>
      </c>
      <c r="G256" s="23" t="s">
        <v>4243</v>
      </c>
      <c r="H256" s="23" t="s">
        <v>2423</v>
      </c>
      <c r="I256" s="23" t="s">
        <v>3512</v>
      </c>
      <c r="J256" s="23" t="s">
        <v>145</v>
      </c>
      <c r="K256" s="23" t="s">
        <v>30</v>
      </c>
      <c r="L256" s="25">
        <v>1901.36</v>
      </c>
      <c r="M256" s="23" t="s">
        <v>439</v>
      </c>
    </row>
    <row r="257" spans="1:13" x14ac:dyDescent="0.25">
      <c r="A257" s="23" t="s">
        <v>29</v>
      </c>
      <c r="B257" s="23" t="s">
        <v>191</v>
      </c>
      <c r="C257" s="25">
        <v>1157.8699999999999</v>
      </c>
      <c r="D257" s="24">
        <v>45510</v>
      </c>
      <c r="E257" s="23" t="s">
        <v>4294</v>
      </c>
      <c r="F257" s="23" t="s">
        <v>3520</v>
      </c>
      <c r="G257" s="23" t="s">
        <v>4249</v>
      </c>
      <c r="H257" s="23" t="s">
        <v>2422</v>
      </c>
      <c r="I257" s="23" t="s">
        <v>3514</v>
      </c>
      <c r="J257" s="23" t="s">
        <v>189</v>
      </c>
      <c r="K257" s="23" t="s">
        <v>30</v>
      </c>
      <c r="L257" s="25">
        <v>521.80999999999995</v>
      </c>
      <c r="M257" s="23" t="s">
        <v>438</v>
      </c>
    </row>
    <row r="258" spans="1:13" x14ac:dyDescent="0.25">
      <c r="A258" s="23" t="s">
        <v>15</v>
      </c>
      <c r="B258" s="23" t="s">
        <v>46</v>
      </c>
      <c r="C258" s="25">
        <v>1759.72</v>
      </c>
      <c r="D258" s="24">
        <v>45512</v>
      </c>
      <c r="E258" s="23" t="s">
        <v>3425</v>
      </c>
      <c r="F258" s="23" t="s">
        <v>3524</v>
      </c>
      <c r="G258" s="23" t="s">
        <v>4245</v>
      </c>
      <c r="H258" s="23" t="s">
        <v>2424</v>
      </c>
      <c r="I258" s="23" t="s">
        <v>3526</v>
      </c>
      <c r="J258" s="23" t="s">
        <v>152</v>
      </c>
      <c r="K258" s="23" t="s">
        <v>16</v>
      </c>
      <c r="L258" s="25">
        <v>698.42</v>
      </c>
      <c r="M258" s="23" t="s">
        <v>441</v>
      </c>
    </row>
    <row r="259" spans="1:13" x14ac:dyDescent="0.25">
      <c r="A259" s="23" t="s">
        <v>20</v>
      </c>
      <c r="B259" s="23" t="s">
        <v>28</v>
      </c>
      <c r="C259" s="25">
        <v>1506.85</v>
      </c>
      <c r="D259" s="24">
        <v>45515</v>
      </c>
      <c r="E259" s="23" t="s">
        <v>4298</v>
      </c>
      <c r="F259" s="23" t="s">
        <v>3521</v>
      </c>
      <c r="G259" s="23" t="s">
        <v>4237</v>
      </c>
      <c r="H259" s="23" t="s">
        <v>2422</v>
      </c>
      <c r="I259" s="23" t="s">
        <v>3516</v>
      </c>
      <c r="J259" s="23" t="s">
        <v>172</v>
      </c>
      <c r="K259" s="23" t="s">
        <v>491</v>
      </c>
      <c r="L259" s="25">
        <v>1085.9100000000001</v>
      </c>
      <c r="M259" s="23" t="s">
        <v>439</v>
      </c>
    </row>
    <row r="260" spans="1:13" x14ac:dyDescent="0.25">
      <c r="A260" s="23" t="s">
        <v>20</v>
      </c>
      <c r="B260" s="23" t="s">
        <v>188</v>
      </c>
      <c r="C260" s="25">
        <v>6379.4</v>
      </c>
      <c r="D260" s="24">
        <v>45515</v>
      </c>
      <c r="E260" s="23" t="s">
        <v>4314</v>
      </c>
      <c r="F260" s="23" t="s">
        <v>3513</v>
      </c>
      <c r="G260" s="23" t="s">
        <v>4235</v>
      </c>
      <c r="H260" s="23" t="s">
        <v>2422</v>
      </c>
      <c r="I260" s="23" t="s">
        <v>3512</v>
      </c>
      <c r="J260" s="23" t="s">
        <v>93</v>
      </c>
      <c r="K260" s="23" t="s">
        <v>64</v>
      </c>
      <c r="L260" s="25">
        <v>2457.52</v>
      </c>
      <c r="M260" s="23" t="s">
        <v>440</v>
      </c>
    </row>
    <row r="261" spans="1:13" x14ac:dyDescent="0.25">
      <c r="A261" s="23" t="s">
        <v>15</v>
      </c>
      <c r="B261" s="23" t="s">
        <v>279</v>
      </c>
      <c r="C261" s="25">
        <v>8380.7999999999993</v>
      </c>
      <c r="D261" s="24">
        <v>45516</v>
      </c>
      <c r="E261" s="23" t="s">
        <v>4311</v>
      </c>
      <c r="F261" s="23" t="s">
        <v>3518</v>
      </c>
      <c r="G261" s="23" t="s">
        <v>4251</v>
      </c>
      <c r="H261" s="23" t="s">
        <v>2423</v>
      </c>
      <c r="I261" s="23" t="s">
        <v>3512</v>
      </c>
      <c r="J261" s="23" t="s">
        <v>27</v>
      </c>
      <c r="K261" s="23" t="s">
        <v>16</v>
      </c>
      <c r="L261" s="25">
        <v>3188.32</v>
      </c>
      <c r="M261" s="23" t="s">
        <v>439</v>
      </c>
    </row>
    <row r="262" spans="1:13" x14ac:dyDescent="0.25">
      <c r="A262" s="23" t="s">
        <v>15</v>
      </c>
      <c r="B262" s="23" t="s">
        <v>76</v>
      </c>
      <c r="C262" s="25">
        <v>4434.3599999999997</v>
      </c>
      <c r="D262" s="24">
        <v>45518</v>
      </c>
      <c r="E262" s="23" t="s">
        <v>4274</v>
      </c>
      <c r="F262" s="23" t="s">
        <v>3515</v>
      </c>
      <c r="G262" s="23" t="s">
        <v>4238</v>
      </c>
      <c r="H262" s="23" t="s">
        <v>2425</v>
      </c>
      <c r="I262" s="23" t="s">
        <v>3516</v>
      </c>
      <c r="J262" s="23" t="s">
        <v>81</v>
      </c>
      <c r="K262" s="23" t="s">
        <v>16</v>
      </c>
      <c r="L262" s="25">
        <v>1825.93</v>
      </c>
      <c r="M262" s="23" t="s">
        <v>439</v>
      </c>
    </row>
    <row r="263" spans="1:13" x14ac:dyDescent="0.25">
      <c r="A263" s="23" t="s">
        <v>40</v>
      </c>
      <c r="B263" s="23" t="s">
        <v>39</v>
      </c>
      <c r="C263" s="25">
        <v>1009.04</v>
      </c>
      <c r="D263" s="24">
        <v>45518</v>
      </c>
      <c r="E263" s="23" t="s">
        <v>4283</v>
      </c>
      <c r="F263" s="23" t="s">
        <v>3527</v>
      </c>
      <c r="G263" s="23" t="s">
        <v>4261</v>
      </c>
      <c r="H263" s="23" t="s">
        <v>2424</v>
      </c>
      <c r="I263" s="23" t="s">
        <v>3514</v>
      </c>
      <c r="J263" s="23" t="s">
        <v>43</v>
      </c>
      <c r="K263" s="23" t="s">
        <v>41</v>
      </c>
      <c r="L263" s="25">
        <v>290.97000000000003</v>
      </c>
      <c r="M263" s="23" t="s">
        <v>440</v>
      </c>
    </row>
    <row r="264" spans="1:13" x14ac:dyDescent="0.25">
      <c r="A264" s="23" t="s">
        <v>20</v>
      </c>
      <c r="B264" s="23" t="s">
        <v>191</v>
      </c>
      <c r="C264" s="25">
        <v>1865.35</v>
      </c>
      <c r="D264" s="24">
        <v>45520</v>
      </c>
      <c r="E264" s="23" t="s">
        <v>4276</v>
      </c>
      <c r="F264" s="23" t="s">
        <v>3521</v>
      </c>
      <c r="G264" s="23" t="s">
        <v>4234</v>
      </c>
      <c r="H264" s="23" t="s">
        <v>2423</v>
      </c>
      <c r="I264" s="23" t="s">
        <v>3526</v>
      </c>
      <c r="J264" s="23" t="s">
        <v>53</v>
      </c>
      <c r="K264" s="23" t="s">
        <v>64</v>
      </c>
      <c r="L264" s="25">
        <v>869.07</v>
      </c>
      <c r="M264" s="23" t="s">
        <v>439</v>
      </c>
    </row>
    <row r="265" spans="1:13" x14ac:dyDescent="0.25">
      <c r="A265" s="23" t="s">
        <v>15</v>
      </c>
      <c r="B265" s="23" t="s">
        <v>58</v>
      </c>
      <c r="C265" s="25">
        <v>1850.8</v>
      </c>
      <c r="D265" s="24">
        <v>45520</v>
      </c>
      <c r="E265" s="23" t="s">
        <v>3420</v>
      </c>
      <c r="F265" s="23" t="s">
        <v>3524</v>
      </c>
      <c r="G265" s="23" t="s">
        <v>4260</v>
      </c>
      <c r="H265" s="23" t="s">
        <v>2423</v>
      </c>
      <c r="I265" s="23" t="s">
        <v>3514</v>
      </c>
      <c r="J265" s="23" t="s">
        <v>198</v>
      </c>
      <c r="K265" s="23" t="s">
        <v>55</v>
      </c>
      <c r="L265" s="25">
        <v>547.14</v>
      </c>
      <c r="M265" s="23" t="s">
        <v>441</v>
      </c>
    </row>
    <row r="266" spans="1:13" x14ac:dyDescent="0.25">
      <c r="A266" s="23" t="s">
        <v>50</v>
      </c>
      <c r="B266" s="23" t="s">
        <v>19</v>
      </c>
      <c r="C266" s="25">
        <v>1275.98</v>
      </c>
      <c r="D266" s="24">
        <v>45521</v>
      </c>
      <c r="E266" s="23" t="s">
        <v>4296</v>
      </c>
      <c r="F266" s="23" t="s">
        <v>3525</v>
      </c>
      <c r="G266" s="23" t="s">
        <v>4255</v>
      </c>
      <c r="H266" s="23" t="s">
        <v>2422</v>
      </c>
      <c r="I266" s="23" t="s">
        <v>3514</v>
      </c>
      <c r="J266" s="23" t="s">
        <v>32</v>
      </c>
      <c r="K266" s="23" t="s">
        <v>51</v>
      </c>
      <c r="L266" s="25">
        <v>518.05999999999995</v>
      </c>
      <c r="M266" s="23" t="s">
        <v>439</v>
      </c>
    </row>
    <row r="267" spans="1:13" x14ac:dyDescent="0.25">
      <c r="A267" s="23" t="s">
        <v>29</v>
      </c>
      <c r="B267" s="23" t="s">
        <v>28</v>
      </c>
      <c r="C267" s="25">
        <v>5916.75</v>
      </c>
      <c r="D267" s="24">
        <v>45523</v>
      </c>
      <c r="E267" s="23" t="s">
        <v>4273</v>
      </c>
      <c r="F267" s="23" t="s">
        <v>230</v>
      </c>
      <c r="G267" s="23" t="s">
        <v>230</v>
      </c>
      <c r="H267" s="23" t="s">
        <v>2423</v>
      </c>
      <c r="I267" s="23" t="s">
        <v>3516</v>
      </c>
      <c r="J267" s="23" t="s">
        <v>112</v>
      </c>
      <c r="K267" s="23" t="s">
        <v>34</v>
      </c>
      <c r="L267" s="25">
        <v>4448.58</v>
      </c>
      <c r="M267" s="23" t="s">
        <v>439</v>
      </c>
    </row>
    <row r="268" spans="1:13" x14ac:dyDescent="0.25">
      <c r="A268" s="23" t="s">
        <v>15</v>
      </c>
      <c r="B268" s="23" t="s">
        <v>28</v>
      </c>
      <c r="C268" s="25">
        <v>2053.4</v>
      </c>
      <c r="D268" s="24">
        <v>45523</v>
      </c>
      <c r="E268" s="23" t="s">
        <v>4284</v>
      </c>
      <c r="F268" s="23" t="s">
        <v>3515</v>
      </c>
      <c r="G268" s="23" t="s">
        <v>4244</v>
      </c>
      <c r="H268" s="23" t="s">
        <v>2424</v>
      </c>
      <c r="I268" s="23" t="s">
        <v>3514</v>
      </c>
      <c r="J268" s="23" t="s">
        <v>201</v>
      </c>
      <c r="K268" s="23" t="s">
        <v>25</v>
      </c>
      <c r="L268" s="25">
        <v>1560.37</v>
      </c>
      <c r="M268" s="23" t="s">
        <v>439</v>
      </c>
    </row>
    <row r="269" spans="1:13" x14ac:dyDescent="0.25">
      <c r="A269" s="23" t="s">
        <v>15</v>
      </c>
      <c r="B269" s="23" t="s">
        <v>70</v>
      </c>
      <c r="C269" s="25">
        <v>8251.7800000000007</v>
      </c>
      <c r="D269" s="24">
        <v>45524</v>
      </c>
      <c r="E269" s="23" t="s">
        <v>3427</v>
      </c>
      <c r="F269" s="23" t="s">
        <v>3517</v>
      </c>
      <c r="G269" s="23" t="s">
        <v>4252</v>
      </c>
      <c r="H269" s="23" t="s">
        <v>2422</v>
      </c>
      <c r="I269" s="23" t="s">
        <v>3516</v>
      </c>
      <c r="J269" s="23" t="s">
        <v>119</v>
      </c>
      <c r="K269" s="23" t="s">
        <v>16</v>
      </c>
      <c r="L269" s="25">
        <v>2313.5700000000002</v>
      </c>
      <c r="M269" s="23" t="s">
        <v>439</v>
      </c>
    </row>
    <row r="270" spans="1:13" x14ac:dyDescent="0.25">
      <c r="A270" s="23" t="s">
        <v>20</v>
      </c>
      <c r="B270" s="23" t="s">
        <v>39</v>
      </c>
      <c r="C270" s="25">
        <v>7052.85</v>
      </c>
      <c r="D270" s="24">
        <v>45527</v>
      </c>
      <c r="E270" s="23" t="s">
        <v>4267</v>
      </c>
      <c r="F270" s="23" t="s">
        <v>3521</v>
      </c>
      <c r="G270" s="23" t="s">
        <v>222</v>
      </c>
      <c r="H270" s="23" t="s">
        <v>2422</v>
      </c>
      <c r="I270" s="23" t="s">
        <v>3514</v>
      </c>
      <c r="J270" s="23" t="s">
        <v>36</v>
      </c>
      <c r="K270" s="23" t="s">
        <v>64</v>
      </c>
      <c r="L270" s="25">
        <v>1878.36</v>
      </c>
      <c r="M270" s="23" t="s">
        <v>438</v>
      </c>
    </row>
    <row r="271" spans="1:13" x14ac:dyDescent="0.25">
      <c r="A271" s="23" t="s">
        <v>15</v>
      </c>
      <c r="B271" s="23" t="s">
        <v>279</v>
      </c>
      <c r="C271" s="25">
        <v>2472.16</v>
      </c>
      <c r="D271" s="24">
        <v>45529</v>
      </c>
      <c r="E271" s="23" t="s">
        <v>4285</v>
      </c>
      <c r="F271" s="23" t="s">
        <v>3518</v>
      </c>
      <c r="G271" s="23" t="s">
        <v>4242</v>
      </c>
      <c r="H271" s="23" t="s">
        <v>2423</v>
      </c>
      <c r="I271" s="23" t="s">
        <v>3514</v>
      </c>
      <c r="J271" s="23" t="s">
        <v>57</v>
      </c>
      <c r="K271" s="23" t="s">
        <v>16</v>
      </c>
      <c r="L271" s="25">
        <v>953.32</v>
      </c>
      <c r="M271" s="23" t="s">
        <v>438</v>
      </c>
    </row>
    <row r="272" spans="1:13" x14ac:dyDescent="0.25">
      <c r="A272" s="23" t="s">
        <v>20</v>
      </c>
      <c r="B272" s="23" t="s">
        <v>58</v>
      </c>
      <c r="C272" s="25">
        <v>4849.6899999999996</v>
      </c>
      <c r="D272" s="24">
        <v>45529</v>
      </c>
      <c r="E272" s="23" t="s">
        <v>4316</v>
      </c>
      <c r="F272" s="23" t="s">
        <v>3521</v>
      </c>
      <c r="G272" s="23" t="s">
        <v>4253</v>
      </c>
      <c r="H272" s="23" t="s">
        <v>2426</v>
      </c>
      <c r="I272" s="23" t="s">
        <v>3514</v>
      </c>
      <c r="J272" s="23" t="s">
        <v>166</v>
      </c>
      <c r="K272" s="23" t="s">
        <v>64</v>
      </c>
      <c r="L272" s="25">
        <v>1468.27</v>
      </c>
      <c r="M272" s="23" t="s">
        <v>438</v>
      </c>
    </row>
    <row r="273" spans="1:13" x14ac:dyDescent="0.25">
      <c r="A273" s="23" t="s">
        <v>20</v>
      </c>
      <c r="B273" s="23" t="s">
        <v>188</v>
      </c>
      <c r="C273" s="25">
        <v>1205.3499999999999</v>
      </c>
      <c r="D273" s="24">
        <v>45531</v>
      </c>
      <c r="E273" s="23" t="s">
        <v>4281</v>
      </c>
      <c r="F273" s="23" t="s">
        <v>3521</v>
      </c>
      <c r="G273" s="23" t="s">
        <v>4234</v>
      </c>
      <c r="H273" s="23" t="s">
        <v>2423</v>
      </c>
      <c r="I273" s="23" t="s">
        <v>3523</v>
      </c>
      <c r="J273" s="23" t="s">
        <v>403</v>
      </c>
      <c r="K273" s="23" t="s">
        <v>21</v>
      </c>
      <c r="L273" s="25">
        <v>443.38</v>
      </c>
      <c r="M273" s="23" t="s">
        <v>440</v>
      </c>
    </row>
    <row r="274" spans="1:13" x14ac:dyDescent="0.25">
      <c r="A274" s="23" t="s">
        <v>15</v>
      </c>
      <c r="B274" s="23" t="s">
        <v>94</v>
      </c>
      <c r="C274" s="25">
        <v>1868.94</v>
      </c>
      <c r="D274" s="24">
        <v>45532</v>
      </c>
      <c r="E274" s="23" t="s">
        <v>4289</v>
      </c>
      <c r="F274" s="23" t="s">
        <v>3518</v>
      </c>
      <c r="G274" s="23" t="s">
        <v>238</v>
      </c>
      <c r="H274" s="23" t="s">
        <v>2424</v>
      </c>
      <c r="I274" s="23" t="s">
        <v>3514</v>
      </c>
      <c r="J274" s="23" t="s">
        <v>192</v>
      </c>
      <c r="K274" s="23" t="s">
        <v>55</v>
      </c>
      <c r="L274" s="25">
        <v>779.8</v>
      </c>
      <c r="M274" s="23" t="s">
        <v>440</v>
      </c>
    </row>
    <row r="275" spans="1:13" x14ac:dyDescent="0.25">
      <c r="A275" s="23" t="s">
        <v>50</v>
      </c>
      <c r="B275" s="23" t="s">
        <v>90</v>
      </c>
      <c r="C275" s="25">
        <v>5483.28</v>
      </c>
      <c r="D275" s="24">
        <v>45532</v>
      </c>
      <c r="E275" s="23" t="s">
        <v>4304</v>
      </c>
      <c r="F275" s="23" t="s">
        <v>3522</v>
      </c>
      <c r="G275" s="23" t="s">
        <v>4240</v>
      </c>
      <c r="H275" s="23" t="s">
        <v>2424</v>
      </c>
      <c r="I275" s="23" t="s">
        <v>3512</v>
      </c>
      <c r="J275" s="23" t="s">
        <v>116</v>
      </c>
      <c r="K275" s="23" t="s">
        <v>51</v>
      </c>
      <c r="L275" s="25">
        <v>2295.41</v>
      </c>
      <c r="M275" s="23" t="s">
        <v>438</v>
      </c>
    </row>
    <row r="276" spans="1:13" x14ac:dyDescent="0.25">
      <c r="A276" s="23" t="s">
        <v>20</v>
      </c>
      <c r="B276" s="23" t="s">
        <v>39</v>
      </c>
      <c r="C276" s="25">
        <v>3435.8</v>
      </c>
      <c r="D276" s="24">
        <v>45533</v>
      </c>
      <c r="E276" s="23" t="s">
        <v>4317</v>
      </c>
      <c r="F276" s="23" t="s">
        <v>3513</v>
      </c>
      <c r="G276" s="23" t="s">
        <v>4236</v>
      </c>
      <c r="H276" s="23" t="s">
        <v>2425</v>
      </c>
      <c r="I276" s="23" t="s">
        <v>3516</v>
      </c>
      <c r="J276" s="23" t="s">
        <v>155</v>
      </c>
      <c r="K276" s="23" t="s">
        <v>491</v>
      </c>
      <c r="L276" s="25">
        <v>822.3</v>
      </c>
      <c r="M276" s="23" t="s">
        <v>439</v>
      </c>
    </row>
    <row r="277" spans="1:13" x14ac:dyDescent="0.25">
      <c r="A277" s="23" t="s">
        <v>15</v>
      </c>
      <c r="B277" s="23" t="s">
        <v>279</v>
      </c>
      <c r="C277" s="25">
        <v>2729.96</v>
      </c>
      <c r="D277" s="24">
        <v>45535</v>
      </c>
      <c r="E277" s="23" t="s">
        <v>4275</v>
      </c>
      <c r="F277" s="23" t="s">
        <v>3515</v>
      </c>
      <c r="G277" s="23" t="s">
        <v>4244</v>
      </c>
      <c r="H277" s="23" t="s">
        <v>2426</v>
      </c>
      <c r="I277" s="23" t="s">
        <v>3514</v>
      </c>
      <c r="J277" s="23" t="s">
        <v>139</v>
      </c>
      <c r="K277" s="23" t="s">
        <v>16</v>
      </c>
      <c r="L277" s="25">
        <v>795.62</v>
      </c>
      <c r="M277" s="23" t="s">
        <v>438</v>
      </c>
    </row>
    <row r="278" spans="1:13" x14ac:dyDescent="0.25">
      <c r="A278" s="23" t="s">
        <v>40</v>
      </c>
      <c r="B278" s="23" t="s">
        <v>197</v>
      </c>
      <c r="C278" s="25">
        <v>1495.67</v>
      </c>
      <c r="D278" s="24">
        <v>45536</v>
      </c>
      <c r="E278" s="23" t="s">
        <v>4344</v>
      </c>
      <c r="F278" s="23" t="s">
        <v>3527</v>
      </c>
      <c r="G278" s="23" t="s">
        <v>4263</v>
      </c>
      <c r="H278" s="23" t="s">
        <v>2423</v>
      </c>
      <c r="I278" s="23" t="s">
        <v>3516</v>
      </c>
      <c r="J278" s="23" t="s">
        <v>43</v>
      </c>
      <c r="K278" s="23" t="s">
        <v>41</v>
      </c>
      <c r="L278" s="25">
        <v>518.65</v>
      </c>
      <c r="M278" s="23" t="s">
        <v>439</v>
      </c>
    </row>
    <row r="279" spans="1:13" x14ac:dyDescent="0.25">
      <c r="A279" s="23" t="s">
        <v>29</v>
      </c>
      <c r="B279" s="23" t="s">
        <v>193</v>
      </c>
      <c r="C279" s="25">
        <v>2525.86</v>
      </c>
      <c r="D279" s="24">
        <v>45537</v>
      </c>
      <c r="E279" s="23" t="s">
        <v>3434</v>
      </c>
      <c r="F279" s="23" t="s">
        <v>3519</v>
      </c>
      <c r="G279" s="23" t="s">
        <v>4256</v>
      </c>
      <c r="H279" s="23" t="s">
        <v>2422</v>
      </c>
      <c r="I279" s="23" t="s">
        <v>3516</v>
      </c>
      <c r="J279" s="23" t="s">
        <v>201</v>
      </c>
      <c r="K279" s="23" t="s">
        <v>67</v>
      </c>
      <c r="L279" s="25">
        <v>1694.88</v>
      </c>
      <c r="M279" s="23" t="s">
        <v>439</v>
      </c>
    </row>
    <row r="280" spans="1:13" x14ac:dyDescent="0.25">
      <c r="A280" s="23" t="s">
        <v>50</v>
      </c>
      <c r="B280" s="23" t="s">
        <v>14</v>
      </c>
      <c r="C280" s="25">
        <v>3761.27</v>
      </c>
      <c r="D280" s="24">
        <v>45538</v>
      </c>
      <c r="E280" s="23" t="s">
        <v>4351</v>
      </c>
      <c r="F280" s="23" t="s">
        <v>3522</v>
      </c>
      <c r="G280" s="23" t="s">
        <v>4257</v>
      </c>
      <c r="H280" s="23" t="s">
        <v>2426</v>
      </c>
      <c r="I280" s="23" t="s">
        <v>3512</v>
      </c>
      <c r="J280" s="23" t="s">
        <v>139</v>
      </c>
      <c r="K280" s="23" t="s">
        <v>51</v>
      </c>
      <c r="L280" s="25">
        <v>1500.45</v>
      </c>
      <c r="M280" s="23" t="s">
        <v>440</v>
      </c>
    </row>
    <row r="281" spans="1:13" x14ac:dyDescent="0.25">
      <c r="A281" s="23" t="s">
        <v>20</v>
      </c>
      <c r="B281" s="23" t="s">
        <v>63</v>
      </c>
      <c r="C281" s="25">
        <v>2408.9499999999998</v>
      </c>
      <c r="D281" s="24">
        <v>45538</v>
      </c>
      <c r="E281" s="23" t="s">
        <v>4331</v>
      </c>
      <c r="F281" s="23" t="s">
        <v>3521</v>
      </c>
      <c r="G281" s="23" t="s">
        <v>4237</v>
      </c>
      <c r="H281" s="23" t="s">
        <v>2422</v>
      </c>
      <c r="I281" s="23" t="s">
        <v>3523</v>
      </c>
      <c r="J281" s="23" t="s">
        <v>123</v>
      </c>
      <c r="K281" s="23" t="s">
        <v>21</v>
      </c>
      <c r="L281" s="25">
        <v>772.5</v>
      </c>
      <c r="M281" s="23" t="s">
        <v>440</v>
      </c>
    </row>
    <row r="282" spans="1:13" x14ac:dyDescent="0.25">
      <c r="A282" s="23" t="s">
        <v>15</v>
      </c>
      <c r="B282" s="23" t="s">
        <v>191</v>
      </c>
      <c r="C282" s="25">
        <v>1078.33</v>
      </c>
      <c r="D282" s="24">
        <v>45539</v>
      </c>
      <c r="E282" s="23" t="s">
        <v>4323</v>
      </c>
      <c r="F282" s="23" t="s">
        <v>3517</v>
      </c>
      <c r="G282" s="23" t="s">
        <v>4262</v>
      </c>
      <c r="H282" s="23" t="s">
        <v>2423</v>
      </c>
      <c r="I282" s="23" t="s">
        <v>3526</v>
      </c>
      <c r="J282" s="23" t="s">
        <v>32</v>
      </c>
      <c r="K282" s="23" t="s">
        <v>16</v>
      </c>
      <c r="L282" s="25">
        <v>526.66</v>
      </c>
      <c r="M282" s="23" t="s">
        <v>439</v>
      </c>
    </row>
    <row r="283" spans="1:13" x14ac:dyDescent="0.25">
      <c r="A283" s="23" t="s">
        <v>15</v>
      </c>
      <c r="B283" s="23" t="s">
        <v>19</v>
      </c>
      <c r="C283" s="25">
        <v>5001.6000000000004</v>
      </c>
      <c r="D283" s="24">
        <v>45539</v>
      </c>
      <c r="E283" s="23" t="s">
        <v>4326</v>
      </c>
      <c r="F283" s="23" t="s">
        <v>3517</v>
      </c>
      <c r="G283" s="23" t="s">
        <v>4262</v>
      </c>
      <c r="H283" s="23" t="s">
        <v>2423</v>
      </c>
      <c r="I283" s="23" t="s">
        <v>3512</v>
      </c>
      <c r="J283" s="23" t="s">
        <v>13</v>
      </c>
      <c r="K283" s="23" t="s">
        <v>55</v>
      </c>
      <c r="L283" s="25">
        <v>2057.12</v>
      </c>
      <c r="M283" s="23" t="s">
        <v>439</v>
      </c>
    </row>
    <row r="284" spans="1:13" x14ac:dyDescent="0.25">
      <c r="A284" s="23" t="s">
        <v>29</v>
      </c>
      <c r="B284" s="23" t="s">
        <v>24</v>
      </c>
      <c r="C284" s="25">
        <v>3002.18</v>
      </c>
      <c r="D284" s="24">
        <v>45540</v>
      </c>
      <c r="E284" s="23" t="s">
        <v>4309</v>
      </c>
      <c r="F284" s="23" t="s">
        <v>3520</v>
      </c>
      <c r="G284" s="23" t="s">
        <v>4249</v>
      </c>
      <c r="H284" s="23" t="s">
        <v>2422</v>
      </c>
      <c r="I284" s="23" t="s">
        <v>3516</v>
      </c>
      <c r="J284" s="23" t="s">
        <v>126</v>
      </c>
      <c r="K284" s="23" t="s">
        <v>30</v>
      </c>
      <c r="L284" s="25">
        <v>1083.31</v>
      </c>
      <c r="M284" s="23" t="s">
        <v>439</v>
      </c>
    </row>
    <row r="285" spans="1:13" x14ac:dyDescent="0.25">
      <c r="A285" s="23" t="s">
        <v>15</v>
      </c>
      <c r="B285" s="23" t="s">
        <v>191</v>
      </c>
      <c r="C285" s="25">
        <v>1202.2</v>
      </c>
      <c r="D285" s="24">
        <v>45541</v>
      </c>
      <c r="E285" s="23" t="s">
        <v>4319</v>
      </c>
      <c r="F285" s="23" t="s">
        <v>3518</v>
      </c>
      <c r="G285" s="23" t="s">
        <v>4264</v>
      </c>
      <c r="H285" s="23" t="s">
        <v>2426</v>
      </c>
      <c r="I285" s="23" t="s">
        <v>3516</v>
      </c>
      <c r="J285" s="23" t="s">
        <v>166</v>
      </c>
      <c r="K285" s="23" t="s">
        <v>55</v>
      </c>
      <c r="L285" s="25">
        <v>527.79999999999995</v>
      </c>
      <c r="M285" s="23" t="s">
        <v>440</v>
      </c>
    </row>
    <row r="286" spans="1:13" x14ac:dyDescent="0.25">
      <c r="A286" s="23" t="s">
        <v>20</v>
      </c>
      <c r="B286" s="23" t="s">
        <v>191</v>
      </c>
      <c r="C286" s="25">
        <v>607.07000000000005</v>
      </c>
      <c r="D286" s="24">
        <v>45541</v>
      </c>
      <c r="E286" s="23" t="s">
        <v>3430</v>
      </c>
      <c r="F286" s="23" t="s">
        <v>3513</v>
      </c>
      <c r="G286" s="23" t="s">
        <v>4239</v>
      </c>
      <c r="H286" s="23" t="s">
        <v>2423</v>
      </c>
      <c r="I286" s="23" t="s">
        <v>3526</v>
      </c>
      <c r="J286" s="23" t="s">
        <v>112</v>
      </c>
      <c r="K286" s="23" t="s">
        <v>491</v>
      </c>
      <c r="L286" s="25">
        <v>301.33</v>
      </c>
      <c r="M286" s="23" t="s">
        <v>439</v>
      </c>
    </row>
    <row r="287" spans="1:13" x14ac:dyDescent="0.25">
      <c r="A287" s="23" t="s">
        <v>29</v>
      </c>
      <c r="B287" s="23" t="s">
        <v>191</v>
      </c>
      <c r="C287" s="25">
        <v>190.32</v>
      </c>
      <c r="D287" s="24">
        <v>45541</v>
      </c>
      <c r="E287" s="23" t="s">
        <v>4329</v>
      </c>
      <c r="F287" s="23" t="s">
        <v>3519</v>
      </c>
      <c r="G287" s="23" t="s">
        <v>4247</v>
      </c>
      <c r="H287" s="23" t="s">
        <v>2422</v>
      </c>
      <c r="I287" s="23" t="s">
        <v>3514</v>
      </c>
      <c r="J287" s="23" t="s">
        <v>45</v>
      </c>
      <c r="K287" s="23" t="s">
        <v>34</v>
      </c>
      <c r="L287" s="25">
        <v>94.79</v>
      </c>
      <c r="M287" s="23" t="s">
        <v>439</v>
      </c>
    </row>
    <row r="288" spans="1:13" x14ac:dyDescent="0.25">
      <c r="A288" s="23" t="s">
        <v>29</v>
      </c>
      <c r="B288" s="23" t="s">
        <v>94</v>
      </c>
      <c r="C288" s="25">
        <v>434.9</v>
      </c>
      <c r="D288" s="24">
        <v>45542</v>
      </c>
      <c r="E288" s="23" t="s">
        <v>4347</v>
      </c>
      <c r="F288" s="23" t="s">
        <v>3519</v>
      </c>
      <c r="G288" s="23" t="s">
        <v>4256</v>
      </c>
      <c r="H288" s="23" t="s">
        <v>2422</v>
      </c>
      <c r="I288" s="23" t="s">
        <v>3526</v>
      </c>
      <c r="J288" s="23" t="s">
        <v>152</v>
      </c>
      <c r="K288" s="23" t="s">
        <v>34</v>
      </c>
      <c r="L288" s="25">
        <v>197.72</v>
      </c>
      <c r="M288" s="23" t="s">
        <v>439</v>
      </c>
    </row>
    <row r="289" spans="1:13" x14ac:dyDescent="0.25">
      <c r="A289" s="23" t="s">
        <v>15</v>
      </c>
      <c r="B289" s="23" t="s">
        <v>94</v>
      </c>
      <c r="C289" s="25">
        <v>1488.27</v>
      </c>
      <c r="D289" s="24">
        <v>45542</v>
      </c>
      <c r="E289" s="23" t="s">
        <v>4345</v>
      </c>
      <c r="F289" s="23" t="s">
        <v>3518</v>
      </c>
      <c r="G289" s="23" t="s">
        <v>4251</v>
      </c>
      <c r="H289" s="23" t="s">
        <v>2422</v>
      </c>
      <c r="I289" s="23" t="s">
        <v>3516</v>
      </c>
      <c r="J289" s="23" t="s">
        <v>198</v>
      </c>
      <c r="K289" s="23" t="s">
        <v>16</v>
      </c>
      <c r="L289" s="25">
        <v>664.35</v>
      </c>
      <c r="M289" s="23" t="s">
        <v>440</v>
      </c>
    </row>
    <row r="290" spans="1:13" x14ac:dyDescent="0.25">
      <c r="A290" s="23" t="s">
        <v>20</v>
      </c>
      <c r="B290" s="23" t="s">
        <v>33</v>
      </c>
      <c r="C290" s="25">
        <v>200.05</v>
      </c>
      <c r="D290" s="24">
        <v>45543</v>
      </c>
      <c r="E290" s="23" t="s">
        <v>4318</v>
      </c>
      <c r="F290" s="23" t="s">
        <v>3521</v>
      </c>
      <c r="G290" s="23" t="s">
        <v>4234</v>
      </c>
      <c r="H290" s="23" t="s">
        <v>2422</v>
      </c>
      <c r="I290" s="23" t="s">
        <v>3514</v>
      </c>
      <c r="J290" s="23" t="s">
        <v>164</v>
      </c>
      <c r="K290" s="23" t="s">
        <v>64</v>
      </c>
      <c r="L290" s="25">
        <v>96.93</v>
      </c>
      <c r="M290" s="23" t="s">
        <v>439</v>
      </c>
    </row>
    <row r="291" spans="1:13" x14ac:dyDescent="0.25">
      <c r="A291" s="23" t="s">
        <v>29</v>
      </c>
      <c r="B291" s="23" t="s">
        <v>46</v>
      </c>
      <c r="C291" s="25">
        <v>791.58</v>
      </c>
      <c r="D291" s="24">
        <v>45543</v>
      </c>
      <c r="E291" s="23" t="s">
        <v>4352</v>
      </c>
      <c r="F291" s="23" t="s">
        <v>3520</v>
      </c>
      <c r="G291" s="23" t="s">
        <v>4249</v>
      </c>
      <c r="H291" s="23" t="s">
        <v>2426</v>
      </c>
      <c r="I291" s="23" t="s">
        <v>3514</v>
      </c>
      <c r="J291" s="23" t="s">
        <v>48</v>
      </c>
      <c r="K291" s="23" t="s">
        <v>67</v>
      </c>
      <c r="L291" s="25">
        <v>344.7</v>
      </c>
      <c r="M291" s="23" t="s">
        <v>443</v>
      </c>
    </row>
    <row r="292" spans="1:13" x14ac:dyDescent="0.25">
      <c r="A292" s="23" t="s">
        <v>15</v>
      </c>
      <c r="B292" s="23" t="s">
        <v>46</v>
      </c>
      <c r="C292" s="25">
        <v>2121.63</v>
      </c>
      <c r="D292" s="24">
        <v>45545</v>
      </c>
      <c r="E292" s="23" t="s">
        <v>4308</v>
      </c>
      <c r="F292" s="23" t="s">
        <v>3518</v>
      </c>
      <c r="G292" s="23" t="s">
        <v>4251</v>
      </c>
      <c r="H292" s="23" t="s">
        <v>2424</v>
      </c>
      <c r="I292" s="23" t="s">
        <v>3514</v>
      </c>
      <c r="J292" s="23" t="s">
        <v>27</v>
      </c>
      <c r="K292" s="23" t="s">
        <v>16</v>
      </c>
      <c r="L292" s="25">
        <v>1009.04</v>
      </c>
      <c r="M292" s="23" t="s">
        <v>439</v>
      </c>
    </row>
    <row r="293" spans="1:13" x14ac:dyDescent="0.25">
      <c r="A293" s="23" t="s">
        <v>20</v>
      </c>
      <c r="B293" s="23" t="s">
        <v>19</v>
      </c>
      <c r="C293" s="25">
        <v>5021.18</v>
      </c>
      <c r="D293" s="24">
        <v>45546</v>
      </c>
      <c r="E293" s="23" t="s">
        <v>4295</v>
      </c>
      <c r="F293" s="23" t="s">
        <v>3521</v>
      </c>
      <c r="G293" s="23" t="s">
        <v>4237</v>
      </c>
      <c r="H293" s="23" t="s">
        <v>2425</v>
      </c>
      <c r="I293" s="23" t="s">
        <v>3516</v>
      </c>
      <c r="J293" s="23" t="s">
        <v>162</v>
      </c>
      <c r="K293" s="23" t="s">
        <v>21</v>
      </c>
      <c r="L293" s="25">
        <v>1731.06</v>
      </c>
      <c r="M293" s="23" t="s">
        <v>441</v>
      </c>
    </row>
    <row r="294" spans="1:13" x14ac:dyDescent="0.25">
      <c r="A294" s="23" t="s">
        <v>29</v>
      </c>
      <c r="B294" s="23" t="s">
        <v>195</v>
      </c>
      <c r="C294" s="25">
        <v>3788.61</v>
      </c>
      <c r="D294" s="24">
        <v>45546</v>
      </c>
      <c r="E294" s="23" t="s">
        <v>4315</v>
      </c>
      <c r="F294" s="23" t="s">
        <v>3520</v>
      </c>
      <c r="G294" s="23" t="s">
        <v>4259</v>
      </c>
      <c r="H294" s="23" t="s">
        <v>2423</v>
      </c>
      <c r="I294" s="23" t="s">
        <v>3516</v>
      </c>
      <c r="J294" s="23" t="s">
        <v>60</v>
      </c>
      <c r="K294" s="23" t="s">
        <v>34</v>
      </c>
      <c r="L294" s="25">
        <v>1828.01</v>
      </c>
      <c r="M294" s="23" t="s">
        <v>438</v>
      </c>
    </row>
    <row r="295" spans="1:13" x14ac:dyDescent="0.25">
      <c r="A295" s="23" t="s">
        <v>15</v>
      </c>
      <c r="B295" s="23" t="s">
        <v>197</v>
      </c>
      <c r="C295" s="25">
        <v>526.25</v>
      </c>
      <c r="D295" s="24">
        <v>45550</v>
      </c>
      <c r="E295" s="23" t="s">
        <v>4310</v>
      </c>
      <c r="F295" s="23" t="s">
        <v>3517</v>
      </c>
      <c r="G295" s="23" t="s">
        <v>4252</v>
      </c>
      <c r="H295" s="23" t="s">
        <v>2426</v>
      </c>
      <c r="I295" s="23" t="s">
        <v>3514</v>
      </c>
      <c r="J295" s="23" t="s">
        <v>57</v>
      </c>
      <c r="K295" s="23" t="s">
        <v>492</v>
      </c>
      <c r="L295" s="25">
        <v>194.67</v>
      </c>
      <c r="M295" s="23" t="s">
        <v>438</v>
      </c>
    </row>
    <row r="296" spans="1:13" x14ac:dyDescent="0.25">
      <c r="A296" s="23" t="s">
        <v>20</v>
      </c>
      <c r="B296" s="23" t="s">
        <v>195</v>
      </c>
      <c r="C296" s="25">
        <v>1692.91</v>
      </c>
      <c r="D296" s="24">
        <v>45551</v>
      </c>
      <c r="E296" s="23" t="s">
        <v>4299</v>
      </c>
      <c r="F296" s="23" t="s">
        <v>3521</v>
      </c>
      <c r="G296" s="23" t="s">
        <v>222</v>
      </c>
      <c r="H296" s="23" t="s">
        <v>2423</v>
      </c>
      <c r="I296" s="23" t="s">
        <v>3526</v>
      </c>
      <c r="J296" s="23" t="s">
        <v>93</v>
      </c>
      <c r="K296" s="23" t="s">
        <v>491</v>
      </c>
      <c r="L296" s="25">
        <v>833.64</v>
      </c>
      <c r="M296" s="23" t="s">
        <v>439</v>
      </c>
    </row>
    <row r="297" spans="1:13" x14ac:dyDescent="0.25">
      <c r="A297" s="23" t="s">
        <v>15</v>
      </c>
      <c r="B297" s="23" t="s">
        <v>191</v>
      </c>
      <c r="C297" s="25">
        <v>8691.74</v>
      </c>
      <c r="D297" s="24">
        <v>45551</v>
      </c>
      <c r="E297" s="23" t="s">
        <v>4337</v>
      </c>
      <c r="F297" s="23" t="s">
        <v>3518</v>
      </c>
      <c r="G297" s="23" t="s">
        <v>4264</v>
      </c>
      <c r="H297" s="23" t="s">
        <v>2423</v>
      </c>
      <c r="I297" s="23" t="s">
        <v>3512</v>
      </c>
      <c r="J297" s="23" t="s">
        <v>403</v>
      </c>
      <c r="K297" s="23" t="s">
        <v>16</v>
      </c>
      <c r="L297" s="25">
        <v>4104.82</v>
      </c>
      <c r="M297" s="23" t="s">
        <v>438</v>
      </c>
    </row>
    <row r="298" spans="1:13" x14ac:dyDescent="0.25">
      <c r="A298" s="23" t="s">
        <v>20</v>
      </c>
      <c r="B298" s="23" t="s">
        <v>39</v>
      </c>
      <c r="C298" s="25">
        <v>9716.8799999999992</v>
      </c>
      <c r="D298" s="24">
        <v>45553</v>
      </c>
      <c r="E298" s="23" t="s">
        <v>4306</v>
      </c>
      <c r="F298" s="23" t="s">
        <v>3521</v>
      </c>
      <c r="G298" s="23" t="s">
        <v>4237</v>
      </c>
      <c r="H298" s="23" t="s">
        <v>2422</v>
      </c>
      <c r="I298" s="23" t="s">
        <v>3516</v>
      </c>
      <c r="J298" s="23" t="s">
        <v>119</v>
      </c>
      <c r="K298" s="23" t="s">
        <v>491</v>
      </c>
      <c r="L298" s="25">
        <v>1939.68</v>
      </c>
      <c r="M298" s="23" t="s">
        <v>440</v>
      </c>
    </row>
    <row r="299" spans="1:13" x14ac:dyDescent="0.25">
      <c r="A299" s="23" t="s">
        <v>20</v>
      </c>
      <c r="B299" s="23" t="s">
        <v>28</v>
      </c>
      <c r="C299" s="25">
        <v>7608.38</v>
      </c>
      <c r="D299" s="24">
        <v>45553</v>
      </c>
      <c r="E299" s="23" t="s">
        <v>3429</v>
      </c>
      <c r="F299" s="23" t="s">
        <v>3521</v>
      </c>
      <c r="G299" s="23" t="s">
        <v>222</v>
      </c>
      <c r="H299" s="23" t="s">
        <v>2424</v>
      </c>
      <c r="I299" s="23" t="s">
        <v>3512</v>
      </c>
      <c r="J299" s="23" t="s">
        <v>169</v>
      </c>
      <c r="K299" s="23" t="s">
        <v>491</v>
      </c>
      <c r="L299" s="25">
        <v>5604.67</v>
      </c>
      <c r="M299" s="23" t="s">
        <v>440</v>
      </c>
    </row>
    <row r="300" spans="1:13" x14ac:dyDescent="0.25">
      <c r="A300" s="23" t="s">
        <v>29</v>
      </c>
      <c r="B300" s="23" t="s">
        <v>49</v>
      </c>
      <c r="C300" s="25">
        <v>982.03</v>
      </c>
      <c r="D300" s="24">
        <v>45553</v>
      </c>
      <c r="E300" s="23" t="s">
        <v>4327</v>
      </c>
      <c r="F300" s="23" t="s">
        <v>3520</v>
      </c>
      <c r="G300" s="23" t="s">
        <v>4243</v>
      </c>
      <c r="H300" s="23" t="s">
        <v>2423</v>
      </c>
      <c r="I300" s="23" t="s">
        <v>3516</v>
      </c>
      <c r="J300" s="23" t="s">
        <v>18</v>
      </c>
      <c r="K300" s="23" t="s">
        <v>67</v>
      </c>
      <c r="L300" s="25">
        <v>662.09</v>
      </c>
      <c r="M300" s="23" t="s">
        <v>439</v>
      </c>
    </row>
    <row r="301" spans="1:13" x14ac:dyDescent="0.25">
      <c r="A301" s="23" t="s">
        <v>20</v>
      </c>
      <c r="B301" s="23" t="s">
        <v>14</v>
      </c>
      <c r="C301" s="25">
        <v>956.54</v>
      </c>
      <c r="D301" s="24">
        <v>45554</v>
      </c>
      <c r="E301" s="23" t="s">
        <v>4321</v>
      </c>
      <c r="F301" s="23" t="s">
        <v>3521</v>
      </c>
      <c r="G301" s="23" t="s">
        <v>4253</v>
      </c>
      <c r="H301" s="23" t="s">
        <v>2423</v>
      </c>
      <c r="I301" s="23" t="s">
        <v>3516</v>
      </c>
      <c r="J301" s="23" t="s">
        <v>155</v>
      </c>
      <c r="K301" s="23" t="s">
        <v>21</v>
      </c>
      <c r="L301" s="25">
        <v>363.87</v>
      </c>
      <c r="M301" s="23" t="s">
        <v>439</v>
      </c>
    </row>
    <row r="302" spans="1:13" x14ac:dyDescent="0.25">
      <c r="A302" s="23" t="s">
        <v>20</v>
      </c>
      <c r="B302" s="23" t="s">
        <v>24</v>
      </c>
      <c r="C302" s="25">
        <v>3190.8</v>
      </c>
      <c r="D302" s="24">
        <v>45556</v>
      </c>
      <c r="E302" s="23" t="s">
        <v>4332</v>
      </c>
      <c r="F302" s="23" t="s">
        <v>3513</v>
      </c>
      <c r="G302" s="23" t="s">
        <v>4239</v>
      </c>
      <c r="H302" s="23" t="s">
        <v>2423</v>
      </c>
      <c r="I302" s="23" t="s">
        <v>3512</v>
      </c>
      <c r="J302" s="23" t="s">
        <v>38</v>
      </c>
      <c r="K302" s="23" t="s">
        <v>21</v>
      </c>
      <c r="L302" s="25">
        <v>1075.3699999999999</v>
      </c>
      <c r="M302" s="23" t="s">
        <v>439</v>
      </c>
    </row>
    <row r="303" spans="1:13" x14ac:dyDescent="0.25">
      <c r="A303" s="23" t="s">
        <v>20</v>
      </c>
      <c r="B303" s="23" t="s">
        <v>33</v>
      </c>
      <c r="C303" s="25">
        <v>847.04</v>
      </c>
      <c r="D303" s="24">
        <v>45557</v>
      </c>
      <c r="E303" s="23" t="s">
        <v>4301</v>
      </c>
      <c r="F303" s="23" t="s">
        <v>3513</v>
      </c>
      <c r="G303" s="23" t="s">
        <v>4236</v>
      </c>
      <c r="H303" s="23" t="s">
        <v>2423</v>
      </c>
      <c r="I303" s="23" t="s">
        <v>3526</v>
      </c>
      <c r="J303" s="23" t="s">
        <v>116</v>
      </c>
      <c r="K303" s="23" t="s">
        <v>64</v>
      </c>
      <c r="L303" s="25">
        <v>380.43</v>
      </c>
      <c r="M303" s="23" t="s">
        <v>443</v>
      </c>
    </row>
    <row r="304" spans="1:13" x14ac:dyDescent="0.25">
      <c r="A304" s="23" t="s">
        <v>20</v>
      </c>
      <c r="B304" s="23" t="s">
        <v>28</v>
      </c>
      <c r="C304" s="25">
        <v>403.42</v>
      </c>
      <c r="D304" s="24">
        <v>45557</v>
      </c>
      <c r="E304" s="23" t="s">
        <v>3433</v>
      </c>
      <c r="F304" s="23" t="s">
        <v>3521</v>
      </c>
      <c r="G304" s="23" t="s">
        <v>4246</v>
      </c>
      <c r="H304" s="23" t="s">
        <v>2424</v>
      </c>
      <c r="I304" s="23" t="s">
        <v>3514</v>
      </c>
      <c r="J304" s="23" t="s">
        <v>81</v>
      </c>
      <c r="K304" s="23" t="s">
        <v>21</v>
      </c>
      <c r="L304" s="25">
        <v>295.67</v>
      </c>
      <c r="M304" s="23" t="s">
        <v>439</v>
      </c>
    </row>
    <row r="305" spans="1:13" x14ac:dyDescent="0.25">
      <c r="A305" s="23" t="s">
        <v>50</v>
      </c>
      <c r="B305" s="23" t="s">
        <v>191</v>
      </c>
      <c r="C305" s="25">
        <v>2048.92</v>
      </c>
      <c r="D305" s="24">
        <v>45557</v>
      </c>
      <c r="E305" s="23" t="s">
        <v>3432</v>
      </c>
      <c r="F305" s="23" t="s">
        <v>3522</v>
      </c>
      <c r="G305" s="23" t="s">
        <v>4240</v>
      </c>
      <c r="H305" s="23" t="s">
        <v>2422</v>
      </c>
      <c r="I305" s="23" t="s">
        <v>3516</v>
      </c>
      <c r="J305" s="23" t="s">
        <v>172</v>
      </c>
      <c r="K305" s="23" t="s">
        <v>51</v>
      </c>
      <c r="L305" s="25">
        <v>825.05</v>
      </c>
      <c r="M305" s="23" t="s">
        <v>438</v>
      </c>
    </row>
    <row r="306" spans="1:13" x14ac:dyDescent="0.25">
      <c r="A306" s="23" t="s">
        <v>40</v>
      </c>
      <c r="B306" s="23" t="s">
        <v>39</v>
      </c>
      <c r="C306" s="25">
        <v>4382.6000000000004</v>
      </c>
      <c r="D306" s="24">
        <v>45558</v>
      </c>
      <c r="E306" s="23" t="s">
        <v>4341</v>
      </c>
      <c r="F306" s="23" t="s">
        <v>3511</v>
      </c>
      <c r="G306" s="23" t="s">
        <v>4233</v>
      </c>
      <c r="H306" s="23" t="s">
        <v>2426</v>
      </c>
      <c r="I306" s="23" t="s">
        <v>3514</v>
      </c>
      <c r="J306" s="23" t="s">
        <v>160</v>
      </c>
      <c r="K306" s="23" t="s">
        <v>41</v>
      </c>
      <c r="L306" s="25">
        <v>1127.02</v>
      </c>
      <c r="M306" s="23" t="s">
        <v>439</v>
      </c>
    </row>
    <row r="307" spans="1:13" x14ac:dyDescent="0.25">
      <c r="A307" s="23" t="s">
        <v>15</v>
      </c>
      <c r="B307" s="23" t="s">
        <v>24</v>
      </c>
      <c r="C307" s="25">
        <v>1438.36</v>
      </c>
      <c r="D307" s="24">
        <v>45559</v>
      </c>
      <c r="E307" s="23" t="s">
        <v>4343</v>
      </c>
      <c r="F307" s="23" t="s">
        <v>3517</v>
      </c>
      <c r="G307" s="23" t="s">
        <v>4262</v>
      </c>
      <c r="H307" s="23" t="s">
        <v>2424</v>
      </c>
      <c r="I307" s="23" t="s">
        <v>3516</v>
      </c>
      <c r="J307" s="23" t="s">
        <v>53</v>
      </c>
      <c r="K307" s="23" t="s">
        <v>492</v>
      </c>
      <c r="L307" s="25">
        <v>457.44</v>
      </c>
      <c r="M307" s="23" t="s">
        <v>441</v>
      </c>
    </row>
    <row r="308" spans="1:13" x14ac:dyDescent="0.25">
      <c r="A308" s="23" t="s">
        <v>15</v>
      </c>
      <c r="B308" s="23" t="s">
        <v>58</v>
      </c>
      <c r="C308" s="25">
        <v>803.47</v>
      </c>
      <c r="D308" s="24">
        <v>45560</v>
      </c>
      <c r="E308" s="23" t="s">
        <v>4340</v>
      </c>
      <c r="F308" s="23" t="s">
        <v>3524</v>
      </c>
      <c r="G308" s="23" t="s">
        <v>4260</v>
      </c>
      <c r="H308" s="23" t="s">
        <v>2423</v>
      </c>
      <c r="I308" s="23" t="s">
        <v>3514</v>
      </c>
      <c r="J308" s="23" t="s">
        <v>136</v>
      </c>
      <c r="K308" s="23" t="s">
        <v>492</v>
      </c>
      <c r="L308" s="25">
        <v>244.36</v>
      </c>
      <c r="M308" s="23" t="s">
        <v>438</v>
      </c>
    </row>
    <row r="309" spans="1:13" x14ac:dyDescent="0.25">
      <c r="A309" s="23" t="s">
        <v>15</v>
      </c>
      <c r="B309" s="23" t="s">
        <v>46</v>
      </c>
      <c r="C309" s="25">
        <v>6577.67</v>
      </c>
      <c r="D309" s="24">
        <v>45561</v>
      </c>
      <c r="E309" s="23" t="s">
        <v>4305</v>
      </c>
      <c r="F309" s="23" t="s">
        <v>3517</v>
      </c>
      <c r="G309" s="23" t="s">
        <v>4254</v>
      </c>
      <c r="H309" s="23" t="s">
        <v>2422</v>
      </c>
      <c r="I309" s="23" t="s">
        <v>3512</v>
      </c>
      <c r="J309" s="23" t="s">
        <v>160</v>
      </c>
      <c r="K309" s="23" t="s">
        <v>25</v>
      </c>
      <c r="L309" s="25">
        <v>2567.62</v>
      </c>
      <c r="M309" s="23" t="s">
        <v>440</v>
      </c>
    </row>
    <row r="310" spans="1:13" x14ac:dyDescent="0.25">
      <c r="A310" s="23" t="s">
        <v>15</v>
      </c>
      <c r="B310" s="23" t="s">
        <v>49</v>
      </c>
      <c r="C310" s="25">
        <v>1667.32</v>
      </c>
      <c r="D310" s="24">
        <v>45562</v>
      </c>
      <c r="E310" s="23" t="s">
        <v>4302</v>
      </c>
      <c r="F310" s="23" t="s">
        <v>3518</v>
      </c>
      <c r="G310" s="23" t="s">
        <v>238</v>
      </c>
      <c r="H310" s="23" t="s">
        <v>2422</v>
      </c>
      <c r="I310" s="23" t="s">
        <v>3514</v>
      </c>
      <c r="J310" s="23" t="s">
        <v>196</v>
      </c>
      <c r="K310" s="23" t="s">
        <v>55</v>
      </c>
      <c r="L310" s="25">
        <v>1118.71</v>
      </c>
      <c r="M310" s="23" t="s">
        <v>439</v>
      </c>
    </row>
    <row r="311" spans="1:13" x14ac:dyDescent="0.25">
      <c r="A311" s="23" t="s">
        <v>29</v>
      </c>
      <c r="B311" s="23" t="s">
        <v>33</v>
      </c>
      <c r="C311" s="25">
        <v>1807.06</v>
      </c>
      <c r="D311" s="24">
        <v>45562</v>
      </c>
      <c r="E311" s="23" t="s">
        <v>3431</v>
      </c>
      <c r="F311" s="23" t="s">
        <v>3520</v>
      </c>
      <c r="G311" s="23" t="s">
        <v>4259</v>
      </c>
      <c r="H311" s="23" t="s">
        <v>2425</v>
      </c>
      <c r="I311" s="23" t="s">
        <v>3512</v>
      </c>
      <c r="J311" s="23" t="s">
        <v>36</v>
      </c>
      <c r="K311" s="23" t="s">
        <v>30</v>
      </c>
      <c r="L311" s="25">
        <v>784.9</v>
      </c>
      <c r="M311" s="23" t="s">
        <v>439</v>
      </c>
    </row>
    <row r="312" spans="1:13" x14ac:dyDescent="0.25">
      <c r="A312" s="23" t="s">
        <v>50</v>
      </c>
      <c r="B312" s="23" t="s">
        <v>275</v>
      </c>
      <c r="C312" s="25">
        <v>1037.95</v>
      </c>
      <c r="D312" s="24">
        <v>45563</v>
      </c>
      <c r="E312" s="23" t="s">
        <v>4320</v>
      </c>
      <c r="F312" s="23" t="s">
        <v>3525</v>
      </c>
      <c r="G312" s="23" t="s">
        <v>4255</v>
      </c>
      <c r="H312" s="23" t="s">
        <v>2423</v>
      </c>
      <c r="I312" s="23" t="s">
        <v>3523</v>
      </c>
      <c r="J312" s="23" t="s">
        <v>62</v>
      </c>
      <c r="K312" s="23" t="s">
        <v>87</v>
      </c>
      <c r="L312" s="25">
        <v>313.52</v>
      </c>
      <c r="M312" s="23" t="s">
        <v>439</v>
      </c>
    </row>
    <row r="313" spans="1:13" x14ac:dyDescent="0.25">
      <c r="A313" s="23" t="s">
        <v>50</v>
      </c>
      <c r="B313" s="23" t="s">
        <v>275</v>
      </c>
      <c r="C313" s="25">
        <v>4190.97</v>
      </c>
      <c r="D313" s="24">
        <v>45564</v>
      </c>
      <c r="E313" s="23" t="s">
        <v>4297</v>
      </c>
      <c r="F313" s="23" t="s">
        <v>3525</v>
      </c>
      <c r="G313" s="23" t="s">
        <v>4258</v>
      </c>
      <c r="H313" s="23" t="s">
        <v>2422</v>
      </c>
      <c r="I313" s="23" t="s">
        <v>3516</v>
      </c>
      <c r="J313" s="23" t="s">
        <v>189</v>
      </c>
      <c r="K313" s="23" t="s">
        <v>51</v>
      </c>
      <c r="L313" s="25">
        <v>1117.8900000000001</v>
      </c>
      <c r="M313" s="23" t="s">
        <v>439</v>
      </c>
    </row>
    <row r="314" spans="1:13" x14ac:dyDescent="0.25">
      <c r="A314" s="23" t="s">
        <v>15</v>
      </c>
      <c r="B314" s="23" t="s">
        <v>39</v>
      </c>
      <c r="C314" s="25">
        <v>4469.07</v>
      </c>
      <c r="D314" s="24">
        <v>45564</v>
      </c>
      <c r="E314" s="23" t="s">
        <v>4300</v>
      </c>
      <c r="F314" s="23" t="s">
        <v>3515</v>
      </c>
      <c r="G314" s="23" t="s">
        <v>4244</v>
      </c>
      <c r="H314" s="23" t="s">
        <v>2424</v>
      </c>
      <c r="I314" s="23" t="s">
        <v>3514</v>
      </c>
      <c r="J314" s="23" t="s">
        <v>85</v>
      </c>
      <c r="K314" s="23" t="s">
        <v>55</v>
      </c>
      <c r="L314" s="25">
        <v>987.63</v>
      </c>
      <c r="M314" s="23" t="s">
        <v>441</v>
      </c>
    </row>
    <row r="315" spans="1:13" x14ac:dyDescent="0.25">
      <c r="A315" s="23" t="s">
        <v>20</v>
      </c>
      <c r="B315" s="23" t="s">
        <v>49</v>
      </c>
      <c r="C315" s="25">
        <v>216.06</v>
      </c>
      <c r="D315" s="24">
        <v>45564</v>
      </c>
      <c r="E315" s="23" t="s">
        <v>4335</v>
      </c>
      <c r="F315" s="23" t="s">
        <v>3513</v>
      </c>
      <c r="G315" s="23" t="s">
        <v>4236</v>
      </c>
      <c r="H315" s="23" t="s">
        <v>2424</v>
      </c>
      <c r="I315" s="23" t="s">
        <v>3514</v>
      </c>
      <c r="J315" s="23" t="s">
        <v>145</v>
      </c>
      <c r="K315" s="23" t="s">
        <v>21</v>
      </c>
      <c r="L315" s="25">
        <v>148.66</v>
      </c>
      <c r="M315" s="23" t="s">
        <v>441</v>
      </c>
    </row>
    <row r="316" spans="1:13" x14ac:dyDescent="0.25">
      <c r="A316" s="23" t="s">
        <v>20</v>
      </c>
      <c r="B316" s="23" t="s">
        <v>90</v>
      </c>
      <c r="C316" s="25">
        <v>891.59</v>
      </c>
      <c r="D316" s="24">
        <v>45565</v>
      </c>
      <c r="E316" s="23" t="s">
        <v>4307</v>
      </c>
      <c r="F316" s="23" t="s">
        <v>3521</v>
      </c>
      <c r="G316" s="23" t="s">
        <v>4237</v>
      </c>
      <c r="H316" s="23" t="s">
        <v>2424</v>
      </c>
      <c r="I316" s="23" t="s">
        <v>3523</v>
      </c>
      <c r="J316" s="23" t="s">
        <v>69</v>
      </c>
      <c r="K316" s="23" t="s">
        <v>21</v>
      </c>
      <c r="L316" s="25">
        <v>394.51</v>
      </c>
      <c r="M316" s="23" t="s">
        <v>439</v>
      </c>
    </row>
    <row r="317" spans="1:13" x14ac:dyDescent="0.25">
      <c r="A317" s="23" t="s">
        <v>20</v>
      </c>
      <c r="B317" s="23" t="s">
        <v>191</v>
      </c>
      <c r="C317" s="25">
        <v>2246.64</v>
      </c>
      <c r="D317" s="24">
        <v>45565</v>
      </c>
      <c r="E317" s="23" t="s">
        <v>4322</v>
      </c>
      <c r="F317" s="23" t="s">
        <v>3513</v>
      </c>
      <c r="G317" s="23" t="s">
        <v>242</v>
      </c>
      <c r="H317" s="23" t="s">
        <v>2422</v>
      </c>
      <c r="I317" s="23" t="s">
        <v>3523</v>
      </c>
      <c r="J317" s="23" t="s">
        <v>23</v>
      </c>
      <c r="K317" s="23" t="s">
        <v>491</v>
      </c>
      <c r="L317" s="25">
        <v>1115.76</v>
      </c>
      <c r="M317" s="23" t="s">
        <v>439</v>
      </c>
    </row>
    <row r="318" spans="1:13" x14ac:dyDescent="0.25">
      <c r="A318" s="23" t="s">
        <v>20</v>
      </c>
      <c r="B318" s="23" t="s">
        <v>58</v>
      </c>
      <c r="C318" s="25">
        <v>4278.8500000000004</v>
      </c>
      <c r="D318" s="24">
        <v>45565</v>
      </c>
      <c r="E318" s="23" t="s">
        <v>4346</v>
      </c>
      <c r="F318" s="23" t="s">
        <v>3513</v>
      </c>
      <c r="G318" s="23" t="s">
        <v>4235</v>
      </c>
      <c r="H318" s="23" t="s">
        <v>2423</v>
      </c>
      <c r="I318" s="23" t="s">
        <v>3514</v>
      </c>
      <c r="J318" s="23" t="s">
        <v>192</v>
      </c>
      <c r="K318" s="23" t="s">
        <v>21</v>
      </c>
      <c r="L318" s="25">
        <v>1440.05</v>
      </c>
      <c r="M318" s="23" t="s">
        <v>439</v>
      </c>
    </row>
    <row r="319" spans="1:13" x14ac:dyDescent="0.25">
      <c r="A319" s="23" t="s">
        <v>20</v>
      </c>
      <c r="B319" s="23" t="s">
        <v>46</v>
      </c>
      <c r="C319" s="25">
        <v>4376.0600000000004</v>
      </c>
      <c r="D319" s="24">
        <v>45566</v>
      </c>
      <c r="E319" s="23" t="s">
        <v>3439</v>
      </c>
      <c r="F319" s="23" t="s">
        <v>3521</v>
      </c>
      <c r="G319" s="23" t="s">
        <v>4241</v>
      </c>
      <c r="H319" s="23" t="s">
        <v>2423</v>
      </c>
      <c r="I319" s="23" t="s">
        <v>3512</v>
      </c>
      <c r="J319" s="23" t="s">
        <v>36</v>
      </c>
      <c r="K319" s="23" t="s">
        <v>491</v>
      </c>
      <c r="L319" s="25">
        <v>1960.13</v>
      </c>
      <c r="M319" s="23" t="s">
        <v>439</v>
      </c>
    </row>
    <row r="320" spans="1:13" x14ac:dyDescent="0.25">
      <c r="A320" s="23" t="s">
        <v>15</v>
      </c>
      <c r="B320" s="23" t="s">
        <v>19</v>
      </c>
      <c r="C320" s="25">
        <v>5293.33</v>
      </c>
      <c r="D320" s="24">
        <v>45568</v>
      </c>
      <c r="E320" s="23" t="s">
        <v>4350</v>
      </c>
      <c r="F320" s="23" t="s">
        <v>3524</v>
      </c>
      <c r="G320" s="23" t="s">
        <v>4245</v>
      </c>
      <c r="H320" s="23" t="s">
        <v>2425</v>
      </c>
      <c r="I320" s="23" t="s">
        <v>3512</v>
      </c>
      <c r="J320" s="23" t="s">
        <v>169</v>
      </c>
      <c r="K320" s="23" t="s">
        <v>16</v>
      </c>
      <c r="L320" s="25">
        <v>2180.44</v>
      </c>
      <c r="M320" s="23" t="s">
        <v>438</v>
      </c>
    </row>
    <row r="321" spans="1:13" x14ac:dyDescent="0.25">
      <c r="A321" s="23" t="s">
        <v>40</v>
      </c>
      <c r="B321" s="23" t="s">
        <v>193</v>
      </c>
      <c r="C321" s="25">
        <v>4249.05</v>
      </c>
      <c r="D321" s="24">
        <v>45568</v>
      </c>
      <c r="E321" s="23" t="s">
        <v>3438</v>
      </c>
      <c r="F321" s="23" t="s">
        <v>3527</v>
      </c>
      <c r="G321" s="23" t="s">
        <v>4263</v>
      </c>
      <c r="H321" s="23" t="s">
        <v>2426</v>
      </c>
      <c r="I321" s="23" t="s">
        <v>3516</v>
      </c>
      <c r="J321" s="23" t="s">
        <v>166</v>
      </c>
      <c r="K321" s="23" t="s">
        <v>41</v>
      </c>
      <c r="L321" s="25">
        <v>2745.93</v>
      </c>
      <c r="M321" s="23" t="s">
        <v>439</v>
      </c>
    </row>
    <row r="322" spans="1:13" x14ac:dyDescent="0.25">
      <c r="A322" s="23" t="s">
        <v>29</v>
      </c>
      <c r="B322" s="23" t="s">
        <v>79</v>
      </c>
      <c r="C322" s="25">
        <v>7195.18</v>
      </c>
      <c r="D322" s="24">
        <v>45568</v>
      </c>
      <c r="E322" s="23" t="s">
        <v>4394</v>
      </c>
      <c r="F322" s="23" t="s">
        <v>230</v>
      </c>
      <c r="G322" s="23" t="s">
        <v>230</v>
      </c>
      <c r="H322" s="23" t="s">
        <v>2422</v>
      </c>
      <c r="I322" s="23" t="s">
        <v>3512</v>
      </c>
      <c r="J322" s="23" t="s">
        <v>48</v>
      </c>
      <c r="K322" s="23" t="s">
        <v>34</v>
      </c>
      <c r="L322" s="25">
        <v>2800.88</v>
      </c>
      <c r="M322" s="23" t="s">
        <v>439</v>
      </c>
    </row>
    <row r="323" spans="1:13" x14ac:dyDescent="0.25">
      <c r="A323" s="23" t="s">
        <v>15</v>
      </c>
      <c r="B323" s="23" t="s">
        <v>49</v>
      </c>
      <c r="C323" s="25">
        <v>1343.7</v>
      </c>
      <c r="D323" s="24">
        <v>45568</v>
      </c>
      <c r="E323" s="23" t="s">
        <v>4386</v>
      </c>
      <c r="F323" s="23" t="s">
        <v>3515</v>
      </c>
      <c r="G323" s="23" t="s">
        <v>249</v>
      </c>
      <c r="H323" s="23" t="s">
        <v>2425</v>
      </c>
      <c r="I323" s="23" t="s">
        <v>3523</v>
      </c>
      <c r="J323" s="23" t="s">
        <v>45</v>
      </c>
      <c r="K323" s="23" t="s">
        <v>16</v>
      </c>
      <c r="L323" s="25">
        <v>932.18</v>
      </c>
      <c r="M323" s="23" t="s">
        <v>439</v>
      </c>
    </row>
    <row r="324" spans="1:13" x14ac:dyDescent="0.25">
      <c r="A324" s="23" t="s">
        <v>15</v>
      </c>
      <c r="B324" s="23" t="s">
        <v>14</v>
      </c>
      <c r="C324" s="25">
        <v>586.16</v>
      </c>
      <c r="D324" s="24">
        <v>45569</v>
      </c>
      <c r="E324" s="23" t="s">
        <v>3437</v>
      </c>
      <c r="F324" s="23" t="s">
        <v>3515</v>
      </c>
      <c r="G324" s="23" t="s">
        <v>4244</v>
      </c>
      <c r="H324" s="23" t="s">
        <v>2425</v>
      </c>
      <c r="I324" s="23" t="s">
        <v>3514</v>
      </c>
      <c r="J324" s="23" t="s">
        <v>403</v>
      </c>
      <c r="K324" s="23" t="s">
        <v>55</v>
      </c>
      <c r="L324" s="25">
        <v>230.71</v>
      </c>
      <c r="M324" s="23" t="s">
        <v>440</v>
      </c>
    </row>
    <row r="325" spans="1:13" x14ac:dyDescent="0.25">
      <c r="A325" s="23" t="s">
        <v>50</v>
      </c>
      <c r="B325" s="23" t="s">
        <v>197</v>
      </c>
      <c r="C325" s="25">
        <v>476.39</v>
      </c>
      <c r="D325" s="24">
        <v>45569</v>
      </c>
      <c r="E325" s="23" t="s">
        <v>4342</v>
      </c>
      <c r="F325" s="23" t="s">
        <v>3522</v>
      </c>
      <c r="G325" s="23" t="s">
        <v>4257</v>
      </c>
      <c r="H325" s="23" t="s">
        <v>2422</v>
      </c>
      <c r="I325" s="23" t="s">
        <v>3526</v>
      </c>
      <c r="J325" s="23" t="s">
        <v>32</v>
      </c>
      <c r="K325" s="23" t="s">
        <v>87</v>
      </c>
      <c r="L325" s="25">
        <v>144.1</v>
      </c>
      <c r="M325" s="23" t="s">
        <v>440</v>
      </c>
    </row>
    <row r="326" spans="1:13" x14ac:dyDescent="0.25">
      <c r="A326" s="23" t="s">
        <v>15</v>
      </c>
      <c r="B326" s="23" t="s">
        <v>191</v>
      </c>
      <c r="C326" s="25">
        <v>3821.93</v>
      </c>
      <c r="D326" s="24">
        <v>45572</v>
      </c>
      <c r="E326" s="23" t="s">
        <v>4396</v>
      </c>
      <c r="F326" s="23" t="s">
        <v>3524</v>
      </c>
      <c r="G326" s="23" t="s">
        <v>4245</v>
      </c>
      <c r="H326" s="23" t="s">
        <v>2423</v>
      </c>
      <c r="I326" s="23" t="s">
        <v>3512</v>
      </c>
      <c r="J326" s="23" t="s">
        <v>198</v>
      </c>
      <c r="K326" s="23" t="s">
        <v>55</v>
      </c>
      <c r="L326" s="25">
        <v>1617.4</v>
      </c>
      <c r="M326" s="23" t="s">
        <v>439</v>
      </c>
    </row>
    <row r="327" spans="1:13" x14ac:dyDescent="0.25">
      <c r="A327" s="23" t="s">
        <v>15</v>
      </c>
      <c r="B327" s="23" t="s">
        <v>24</v>
      </c>
      <c r="C327" s="25">
        <v>513</v>
      </c>
      <c r="D327" s="24">
        <v>45573</v>
      </c>
      <c r="E327" s="23" t="s">
        <v>4393</v>
      </c>
      <c r="F327" s="23" t="s">
        <v>3518</v>
      </c>
      <c r="G327" s="23" t="s">
        <v>4251</v>
      </c>
      <c r="H327" s="23" t="s">
        <v>2426</v>
      </c>
      <c r="I327" s="23" t="s">
        <v>3514</v>
      </c>
      <c r="J327" s="23" t="s">
        <v>13</v>
      </c>
      <c r="K327" s="23" t="s">
        <v>25</v>
      </c>
      <c r="L327" s="25">
        <v>164.94</v>
      </c>
      <c r="M327" s="23" t="s">
        <v>439</v>
      </c>
    </row>
    <row r="328" spans="1:13" x14ac:dyDescent="0.25">
      <c r="A328" s="23" t="s">
        <v>50</v>
      </c>
      <c r="B328" s="23" t="s">
        <v>19</v>
      </c>
      <c r="C328" s="25">
        <v>1971.74</v>
      </c>
      <c r="D328" s="24">
        <v>45574</v>
      </c>
      <c r="E328" s="23" t="s">
        <v>4338</v>
      </c>
      <c r="F328" s="23" t="s">
        <v>3522</v>
      </c>
      <c r="G328" s="23" t="s">
        <v>4257</v>
      </c>
      <c r="H328" s="23" t="s">
        <v>2423</v>
      </c>
      <c r="I328" s="23" t="s">
        <v>3514</v>
      </c>
      <c r="J328" s="23" t="s">
        <v>172</v>
      </c>
      <c r="K328" s="23" t="s">
        <v>87</v>
      </c>
      <c r="L328" s="25">
        <v>767.32</v>
      </c>
      <c r="M328" s="23" t="s">
        <v>440</v>
      </c>
    </row>
    <row r="329" spans="1:13" x14ac:dyDescent="0.25">
      <c r="A329" s="23" t="s">
        <v>15</v>
      </c>
      <c r="B329" s="23" t="s">
        <v>275</v>
      </c>
      <c r="C329" s="25">
        <v>3137.2</v>
      </c>
      <c r="D329" s="24">
        <v>45574</v>
      </c>
      <c r="E329" s="23" t="s">
        <v>3435</v>
      </c>
      <c r="F329" s="23" t="s">
        <v>3518</v>
      </c>
      <c r="G329" s="23" t="s">
        <v>4242</v>
      </c>
      <c r="H329" s="23" t="s">
        <v>2422</v>
      </c>
      <c r="I329" s="23" t="s">
        <v>3516</v>
      </c>
      <c r="J329" s="23" t="s">
        <v>119</v>
      </c>
      <c r="K329" s="23" t="s">
        <v>16</v>
      </c>
      <c r="L329" s="25">
        <v>920.65</v>
      </c>
      <c r="M329" s="23" t="s">
        <v>439</v>
      </c>
    </row>
    <row r="330" spans="1:13" x14ac:dyDescent="0.25">
      <c r="A330" s="23" t="s">
        <v>20</v>
      </c>
      <c r="B330" s="23" t="s">
        <v>70</v>
      </c>
      <c r="C330" s="25">
        <v>6084.52</v>
      </c>
      <c r="D330" s="24">
        <v>45574</v>
      </c>
      <c r="E330" s="23" t="s">
        <v>3436</v>
      </c>
      <c r="F330" s="23" t="s">
        <v>3513</v>
      </c>
      <c r="G330" s="23" t="s">
        <v>4235</v>
      </c>
      <c r="H330" s="23" t="s">
        <v>2422</v>
      </c>
      <c r="I330" s="23" t="s">
        <v>3523</v>
      </c>
      <c r="J330" s="23" t="s">
        <v>85</v>
      </c>
      <c r="K330" s="23" t="s">
        <v>491</v>
      </c>
      <c r="L330" s="25">
        <v>1905.2</v>
      </c>
      <c r="M330" s="23" t="s">
        <v>440</v>
      </c>
    </row>
    <row r="331" spans="1:13" x14ac:dyDescent="0.25">
      <c r="A331" s="23" t="s">
        <v>15</v>
      </c>
      <c r="B331" s="23" t="s">
        <v>279</v>
      </c>
      <c r="C331" s="25">
        <v>2912.76</v>
      </c>
      <c r="D331" s="24">
        <v>45575</v>
      </c>
      <c r="E331" s="23" t="s">
        <v>4336</v>
      </c>
      <c r="F331" s="23" t="s">
        <v>3524</v>
      </c>
      <c r="G331" s="23" t="s">
        <v>4260</v>
      </c>
      <c r="H331" s="23" t="s">
        <v>2423</v>
      </c>
      <c r="I331" s="23" t="s">
        <v>3516</v>
      </c>
      <c r="J331" s="23" t="s">
        <v>43</v>
      </c>
      <c r="K331" s="23" t="s">
        <v>25</v>
      </c>
      <c r="L331" s="25">
        <v>946.97</v>
      </c>
      <c r="M331" s="23" t="s">
        <v>439</v>
      </c>
    </row>
    <row r="332" spans="1:13" x14ac:dyDescent="0.25">
      <c r="A332" s="23" t="s">
        <v>29</v>
      </c>
      <c r="B332" s="23" t="s">
        <v>279</v>
      </c>
      <c r="C332" s="25">
        <v>3027.7</v>
      </c>
      <c r="D332" s="24">
        <v>45575</v>
      </c>
      <c r="E332" s="23" t="s">
        <v>4333</v>
      </c>
      <c r="F332" s="23" t="s">
        <v>3519</v>
      </c>
      <c r="G332" s="23" t="s">
        <v>4247</v>
      </c>
      <c r="H332" s="23" t="s">
        <v>2424</v>
      </c>
      <c r="I332" s="23" t="s">
        <v>3514</v>
      </c>
      <c r="J332" s="23" t="s">
        <v>160</v>
      </c>
      <c r="K332" s="23" t="s">
        <v>34</v>
      </c>
      <c r="L332" s="25">
        <v>1099.44</v>
      </c>
      <c r="M332" s="23" t="s">
        <v>438</v>
      </c>
    </row>
    <row r="333" spans="1:13" x14ac:dyDescent="0.25">
      <c r="A333" s="23" t="s">
        <v>40</v>
      </c>
      <c r="B333" s="23" t="s">
        <v>191</v>
      </c>
      <c r="C333" s="25">
        <v>381.84</v>
      </c>
      <c r="D333" s="24">
        <v>45575</v>
      </c>
      <c r="E333" s="23" t="s">
        <v>4375</v>
      </c>
      <c r="F333" s="23" t="s">
        <v>3511</v>
      </c>
      <c r="G333" s="23" t="s">
        <v>4233</v>
      </c>
      <c r="H333" s="23" t="s">
        <v>2425</v>
      </c>
      <c r="I333" s="23" t="s">
        <v>3526</v>
      </c>
      <c r="J333" s="23" t="s">
        <v>139</v>
      </c>
      <c r="K333" s="23" t="s">
        <v>493</v>
      </c>
      <c r="L333" s="25">
        <v>159.24</v>
      </c>
      <c r="M333" s="23" t="s">
        <v>438</v>
      </c>
    </row>
    <row r="334" spans="1:13" x14ac:dyDescent="0.25">
      <c r="A334" s="23" t="s">
        <v>20</v>
      </c>
      <c r="B334" s="23" t="s">
        <v>79</v>
      </c>
      <c r="C334" s="25">
        <v>1922.16</v>
      </c>
      <c r="D334" s="24">
        <v>45576</v>
      </c>
      <c r="E334" s="23" t="s">
        <v>4330</v>
      </c>
      <c r="F334" s="23" t="s">
        <v>3521</v>
      </c>
      <c r="G334" s="23" t="s">
        <v>4241</v>
      </c>
      <c r="H334" s="23" t="s">
        <v>2426</v>
      </c>
      <c r="I334" s="23" t="s">
        <v>3516</v>
      </c>
      <c r="J334" s="23" t="s">
        <v>123</v>
      </c>
      <c r="K334" s="23" t="s">
        <v>21</v>
      </c>
      <c r="L334" s="25">
        <v>762.59</v>
      </c>
      <c r="M334" s="23" t="s">
        <v>443</v>
      </c>
    </row>
    <row r="335" spans="1:13" x14ac:dyDescent="0.25">
      <c r="A335" s="23" t="s">
        <v>29</v>
      </c>
      <c r="B335" s="23" t="s">
        <v>73</v>
      </c>
      <c r="C335" s="25">
        <v>2570.16</v>
      </c>
      <c r="D335" s="24">
        <v>45578</v>
      </c>
      <c r="E335" s="23" t="s">
        <v>3442</v>
      </c>
      <c r="F335" s="23" t="s">
        <v>3519</v>
      </c>
      <c r="G335" s="23" t="s">
        <v>4256</v>
      </c>
      <c r="H335" s="23" t="s">
        <v>2422</v>
      </c>
      <c r="I335" s="23" t="s">
        <v>3523</v>
      </c>
      <c r="J335" s="23" t="s">
        <v>136</v>
      </c>
      <c r="K335" s="23" t="s">
        <v>30</v>
      </c>
      <c r="L335" s="25">
        <v>746.73</v>
      </c>
      <c r="M335" s="23" t="s">
        <v>438</v>
      </c>
    </row>
    <row r="336" spans="1:13" x14ac:dyDescent="0.25">
      <c r="A336" s="23" t="s">
        <v>50</v>
      </c>
      <c r="B336" s="23" t="s">
        <v>90</v>
      </c>
      <c r="C336" s="25">
        <v>1917.74</v>
      </c>
      <c r="D336" s="24">
        <v>45580</v>
      </c>
      <c r="E336" s="23" t="s">
        <v>4359</v>
      </c>
      <c r="F336" s="23" t="s">
        <v>3522</v>
      </c>
      <c r="G336" s="23" t="s">
        <v>4257</v>
      </c>
      <c r="H336" s="23" t="s">
        <v>2424</v>
      </c>
      <c r="I336" s="23" t="s">
        <v>3514</v>
      </c>
      <c r="J336" s="23" t="s">
        <v>62</v>
      </c>
      <c r="K336" s="23" t="s">
        <v>87</v>
      </c>
      <c r="L336" s="25">
        <v>871.92</v>
      </c>
      <c r="M336" s="23" t="s">
        <v>439</v>
      </c>
    </row>
    <row r="337" spans="1:13" x14ac:dyDescent="0.25">
      <c r="A337" s="23" t="s">
        <v>20</v>
      </c>
      <c r="B337" s="23" t="s">
        <v>14</v>
      </c>
      <c r="C337" s="25">
        <v>1725.38</v>
      </c>
      <c r="D337" s="24">
        <v>45580</v>
      </c>
      <c r="E337" s="23" t="s">
        <v>4383</v>
      </c>
      <c r="F337" s="23" t="s">
        <v>3521</v>
      </c>
      <c r="G337" s="23" t="s">
        <v>4234</v>
      </c>
      <c r="H337" s="23" t="s">
        <v>2422</v>
      </c>
      <c r="I337" s="23" t="s">
        <v>3526</v>
      </c>
      <c r="J337" s="23" t="s">
        <v>112</v>
      </c>
      <c r="K337" s="23" t="s">
        <v>491</v>
      </c>
      <c r="L337" s="25">
        <v>609.20000000000005</v>
      </c>
      <c r="M337" s="23" t="s">
        <v>439</v>
      </c>
    </row>
    <row r="338" spans="1:13" x14ac:dyDescent="0.25">
      <c r="A338" s="23" t="s">
        <v>29</v>
      </c>
      <c r="B338" s="23" t="s">
        <v>54</v>
      </c>
      <c r="C338" s="25">
        <v>7894.12</v>
      </c>
      <c r="D338" s="24">
        <v>45581</v>
      </c>
      <c r="E338" s="23" t="s">
        <v>4395</v>
      </c>
      <c r="F338" s="23" t="s">
        <v>230</v>
      </c>
      <c r="G338" s="23" t="s">
        <v>230</v>
      </c>
      <c r="H338" s="23" t="s">
        <v>2423</v>
      </c>
      <c r="I338" s="23" t="s">
        <v>3512</v>
      </c>
      <c r="J338" s="23" t="s">
        <v>145</v>
      </c>
      <c r="K338" s="23" t="s">
        <v>34</v>
      </c>
      <c r="L338" s="25">
        <v>3480.2</v>
      </c>
      <c r="M338" s="23" t="s">
        <v>438</v>
      </c>
    </row>
    <row r="339" spans="1:13" x14ac:dyDescent="0.25">
      <c r="A339" s="23" t="s">
        <v>20</v>
      </c>
      <c r="B339" s="23" t="s">
        <v>49</v>
      </c>
      <c r="C339" s="25">
        <v>7452.93</v>
      </c>
      <c r="D339" s="24">
        <v>45582</v>
      </c>
      <c r="E339" s="23" t="s">
        <v>4354</v>
      </c>
      <c r="F339" s="23" t="s">
        <v>3513</v>
      </c>
      <c r="G339" s="23" t="s">
        <v>4236</v>
      </c>
      <c r="H339" s="23" t="s">
        <v>2422</v>
      </c>
      <c r="I339" s="23" t="s">
        <v>3516</v>
      </c>
      <c r="J339" s="23" t="s">
        <v>27</v>
      </c>
      <c r="K339" s="23" t="s">
        <v>491</v>
      </c>
      <c r="L339" s="25">
        <v>5391.43</v>
      </c>
      <c r="M339" s="23" t="s">
        <v>441</v>
      </c>
    </row>
    <row r="340" spans="1:13" x14ac:dyDescent="0.25">
      <c r="A340" s="23" t="s">
        <v>15</v>
      </c>
      <c r="B340" s="23" t="s">
        <v>19</v>
      </c>
      <c r="C340" s="25">
        <v>4741.92</v>
      </c>
      <c r="D340" s="24">
        <v>45582</v>
      </c>
      <c r="E340" s="23" t="s">
        <v>3440</v>
      </c>
      <c r="F340" s="23" t="s">
        <v>3515</v>
      </c>
      <c r="G340" s="23" t="s">
        <v>249</v>
      </c>
      <c r="H340" s="23" t="s">
        <v>2425</v>
      </c>
      <c r="I340" s="23" t="s">
        <v>3516</v>
      </c>
      <c r="J340" s="23" t="s">
        <v>23</v>
      </c>
      <c r="K340" s="23" t="s">
        <v>492</v>
      </c>
      <c r="L340" s="25">
        <v>1884.98</v>
      </c>
      <c r="M340" s="23" t="s">
        <v>439</v>
      </c>
    </row>
    <row r="341" spans="1:13" x14ac:dyDescent="0.25">
      <c r="A341" s="23" t="s">
        <v>20</v>
      </c>
      <c r="B341" s="23" t="s">
        <v>73</v>
      </c>
      <c r="C341" s="25">
        <v>10937.23</v>
      </c>
      <c r="D341" s="24">
        <v>45583</v>
      </c>
      <c r="E341" s="23" t="s">
        <v>4384</v>
      </c>
      <c r="F341" s="23" t="s">
        <v>3513</v>
      </c>
      <c r="G341" s="23" t="s">
        <v>242</v>
      </c>
      <c r="H341" s="23" t="s">
        <v>2423</v>
      </c>
      <c r="I341" s="23" t="s">
        <v>3512</v>
      </c>
      <c r="J341" s="23" t="s">
        <v>126</v>
      </c>
      <c r="K341" s="23" t="s">
        <v>64</v>
      </c>
      <c r="L341" s="25">
        <v>3251.27</v>
      </c>
      <c r="M341" s="23" t="s">
        <v>439</v>
      </c>
    </row>
    <row r="342" spans="1:13" x14ac:dyDescent="0.25">
      <c r="A342" s="23" t="s">
        <v>40</v>
      </c>
      <c r="B342" s="23" t="s">
        <v>66</v>
      </c>
      <c r="C342" s="25">
        <v>1906.92</v>
      </c>
      <c r="D342" s="24">
        <v>45583</v>
      </c>
      <c r="E342" s="23" t="s">
        <v>4382</v>
      </c>
      <c r="F342" s="23" t="s">
        <v>3511</v>
      </c>
      <c r="G342" s="23" t="s">
        <v>4233</v>
      </c>
      <c r="H342" s="23" t="s">
        <v>2422</v>
      </c>
      <c r="I342" s="23" t="s">
        <v>3516</v>
      </c>
      <c r="J342" s="23" t="s">
        <v>192</v>
      </c>
      <c r="K342" s="23" t="s">
        <v>41</v>
      </c>
      <c r="L342" s="25">
        <v>780.67</v>
      </c>
      <c r="M342" s="23" t="s">
        <v>439</v>
      </c>
    </row>
    <row r="343" spans="1:13" x14ac:dyDescent="0.25">
      <c r="A343" s="23" t="s">
        <v>15</v>
      </c>
      <c r="B343" s="23" t="s">
        <v>275</v>
      </c>
      <c r="C343" s="25">
        <v>6018.87</v>
      </c>
      <c r="D343" s="24">
        <v>45584</v>
      </c>
      <c r="E343" s="23" t="s">
        <v>4378</v>
      </c>
      <c r="F343" s="23" t="s">
        <v>3517</v>
      </c>
      <c r="G343" s="23" t="s">
        <v>4250</v>
      </c>
      <c r="H343" s="23" t="s">
        <v>2425</v>
      </c>
      <c r="I343" s="23" t="s">
        <v>3512</v>
      </c>
      <c r="J343" s="23" t="s">
        <v>162</v>
      </c>
      <c r="K343" s="23" t="s">
        <v>25</v>
      </c>
      <c r="L343" s="25">
        <v>1806.49</v>
      </c>
      <c r="M343" s="23" t="s">
        <v>439</v>
      </c>
    </row>
    <row r="344" spans="1:13" x14ac:dyDescent="0.25">
      <c r="A344" s="23" t="s">
        <v>20</v>
      </c>
      <c r="B344" s="23" t="s">
        <v>28</v>
      </c>
      <c r="C344" s="25">
        <v>780</v>
      </c>
      <c r="D344" s="24">
        <v>45584</v>
      </c>
      <c r="E344" s="23" t="s">
        <v>4379</v>
      </c>
      <c r="F344" s="23" t="s">
        <v>3521</v>
      </c>
      <c r="G344" s="23" t="s">
        <v>4234</v>
      </c>
      <c r="H344" s="23" t="s">
        <v>2423</v>
      </c>
      <c r="I344" s="23" t="s">
        <v>3523</v>
      </c>
      <c r="J344" s="23" t="s">
        <v>403</v>
      </c>
      <c r="K344" s="23" t="s">
        <v>491</v>
      </c>
      <c r="L344" s="25">
        <v>623.47</v>
      </c>
      <c r="M344" s="23" t="s">
        <v>439</v>
      </c>
    </row>
    <row r="345" spans="1:13" x14ac:dyDescent="0.25">
      <c r="A345" s="23" t="s">
        <v>20</v>
      </c>
      <c r="B345" s="23" t="s">
        <v>19</v>
      </c>
      <c r="C345" s="25">
        <v>10324.99</v>
      </c>
      <c r="D345" s="24">
        <v>45585</v>
      </c>
      <c r="E345" s="23" t="s">
        <v>4339</v>
      </c>
      <c r="F345" s="23" t="s">
        <v>3521</v>
      </c>
      <c r="G345" s="23" t="s">
        <v>4241</v>
      </c>
      <c r="H345" s="23" t="s">
        <v>2423</v>
      </c>
      <c r="I345" s="23" t="s">
        <v>3512</v>
      </c>
      <c r="J345" s="23" t="s">
        <v>192</v>
      </c>
      <c r="K345" s="23" t="s">
        <v>21</v>
      </c>
      <c r="L345" s="25">
        <v>3910.04</v>
      </c>
      <c r="M345" s="23" t="s">
        <v>439</v>
      </c>
    </row>
    <row r="346" spans="1:13" x14ac:dyDescent="0.25">
      <c r="A346" s="23" t="s">
        <v>50</v>
      </c>
      <c r="B346" s="23" t="s">
        <v>54</v>
      </c>
      <c r="C346" s="25">
        <v>3154.21</v>
      </c>
      <c r="D346" s="24">
        <v>45585</v>
      </c>
      <c r="E346" s="23" t="s">
        <v>4348</v>
      </c>
      <c r="F346" s="23" t="s">
        <v>3525</v>
      </c>
      <c r="G346" s="23" t="s">
        <v>4258</v>
      </c>
      <c r="H346" s="23" t="s">
        <v>2424</v>
      </c>
      <c r="I346" s="23" t="s">
        <v>3512</v>
      </c>
      <c r="J346" s="23" t="s">
        <v>116</v>
      </c>
      <c r="K346" s="23" t="s">
        <v>87</v>
      </c>
      <c r="L346" s="25">
        <v>1454.54</v>
      </c>
      <c r="M346" s="23" t="s">
        <v>439</v>
      </c>
    </row>
    <row r="347" spans="1:13" x14ac:dyDescent="0.25">
      <c r="A347" s="23" t="s">
        <v>15</v>
      </c>
      <c r="B347" s="23" t="s">
        <v>49</v>
      </c>
      <c r="C347" s="25">
        <v>3642.3</v>
      </c>
      <c r="D347" s="24">
        <v>45586</v>
      </c>
      <c r="E347" s="23" t="s">
        <v>4369</v>
      </c>
      <c r="F347" s="23" t="s">
        <v>3518</v>
      </c>
      <c r="G347" s="23" t="s">
        <v>4264</v>
      </c>
      <c r="H347" s="23" t="s">
        <v>2422</v>
      </c>
      <c r="I347" s="23" t="s">
        <v>3514</v>
      </c>
      <c r="J347" s="23" t="s">
        <v>60</v>
      </c>
      <c r="K347" s="23" t="s">
        <v>25</v>
      </c>
      <c r="L347" s="25">
        <v>2766.66</v>
      </c>
      <c r="M347" s="23" t="s">
        <v>439</v>
      </c>
    </row>
    <row r="348" spans="1:13" x14ac:dyDescent="0.25">
      <c r="A348" s="23" t="s">
        <v>20</v>
      </c>
      <c r="B348" s="23" t="s">
        <v>19</v>
      </c>
      <c r="C348" s="25">
        <v>773.22</v>
      </c>
      <c r="D348" s="24">
        <v>45586</v>
      </c>
      <c r="E348" s="23" t="s">
        <v>4372</v>
      </c>
      <c r="F348" s="23" t="s">
        <v>3521</v>
      </c>
      <c r="G348" s="23" t="s">
        <v>4246</v>
      </c>
      <c r="H348" s="23" t="s">
        <v>2422</v>
      </c>
      <c r="I348" s="23" t="s">
        <v>3514</v>
      </c>
      <c r="J348" s="23" t="s">
        <v>123</v>
      </c>
      <c r="K348" s="23" t="s">
        <v>491</v>
      </c>
      <c r="L348" s="25">
        <v>274.23</v>
      </c>
      <c r="M348" s="23" t="s">
        <v>439</v>
      </c>
    </row>
    <row r="349" spans="1:13" x14ac:dyDescent="0.25">
      <c r="A349" s="23" t="s">
        <v>15</v>
      </c>
      <c r="B349" s="23" t="s">
        <v>197</v>
      </c>
      <c r="C349" s="25">
        <v>2367.7600000000002</v>
      </c>
      <c r="D349" s="24">
        <v>45587</v>
      </c>
      <c r="E349" s="23" t="s">
        <v>4366</v>
      </c>
      <c r="F349" s="23" t="s">
        <v>3517</v>
      </c>
      <c r="G349" s="23" t="s">
        <v>4262</v>
      </c>
      <c r="H349" s="23" t="s">
        <v>2426</v>
      </c>
      <c r="I349" s="23" t="s">
        <v>3514</v>
      </c>
      <c r="J349" s="23" t="s">
        <v>93</v>
      </c>
      <c r="K349" s="23" t="s">
        <v>16</v>
      </c>
      <c r="L349" s="25">
        <v>792.14</v>
      </c>
      <c r="M349" s="23" t="s">
        <v>443</v>
      </c>
    </row>
    <row r="350" spans="1:13" x14ac:dyDescent="0.25">
      <c r="A350" s="23" t="s">
        <v>20</v>
      </c>
      <c r="B350" s="23" t="s">
        <v>28</v>
      </c>
      <c r="C350" s="25">
        <v>809.71</v>
      </c>
      <c r="D350" s="24">
        <v>45588</v>
      </c>
      <c r="E350" s="23" t="s">
        <v>4370</v>
      </c>
      <c r="F350" s="23" t="s">
        <v>3521</v>
      </c>
      <c r="G350" s="23" t="s">
        <v>4234</v>
      </c>
      <c r="H350" s="23" t="s">
        <v>2423</v>
      </c>
      <c r="I350" s="23" t="s">
        <v>3514</v>
      </c>
      <c r="J350" s="23" t="s">
        <v>18</v>
      </c>
      <c r="K350" s="23" t="s">
        <v>21</v>
      </c>
      <c r="L350" s="25">
        <v>613.9</v>
      </c>
      <c r="M350" s="23" t="s">
        <v>439</v>
      </c>
    </row>
    <row r="351" spans="1:13" x14ac:dyDescent="0.25">
      <c r="A351" s="23" t="s">
        <v>20</v>
      </c>
      <c r="B351" s="23" t="s">
        <v>195</v>
      </c>
      <c r="C351" s="25">
        <v>3202.97</v>
      </c>
      <c r="D351" s="24">
        <v>45588</v>
      </c>
      <c r="E351" s="23" t="s">
        <v>4355</v>
      </c>
      <c r="F351" s="23" t="s">
        <v>3513</v>
      </c>
      <c r="G351" s="23" t="s">
        <v>242</v>
      </c>
      <c r="H351" s="23" t="s">
        <v>2422</v>
      </c>
      <c r="I351" s="23" t="s">
        <v>3514</v>
      </c>
      <c r="J351" s="23" t="s">
        <v>164</v>
      </c>
      <c r="K351" s="23" t="s">
        <v>491</v>
      </c>
      <c r="L351" s="25">
        <v>1375.24</v>
      </c>
      <c r="M351" s="23" t="s">
        <v>439</v>
      </c>
    </row>
    <row r="352" spans="1:13" x14ac:dyDescent="0.25">
      <c r="A352" s="23" t="s">
        <v>20</v>
      </c>
      <c r="B352" s="23" t="s">
        <v>197</v>
      </c>
      <c r="C352" s="25">
        <v>974.89</v>
      </c>
      <c r="D352" s="24">
        <v>45589</v>
      </c>
      <c r="E352" s="23" t="s">
        <v>4349</v>
      </c>
      <c r="F352" s="23" t="s">
        <v>3513</v>
      </c>
      <c r="G352" s="23" t="s">
        <v>4236</v>
      </c>
      <c r="H352" s="23" t="s">
        <v>2423</v>
      </c>
      <c r="I352" s="23" t="s">
        <v>3526</v>
      </c>
      <c r="J352" s="23" t="s">
        <v>189</v>
      </c>
      <c r="K352" s="23" t="s">
        <v>21</v>
      </c>
      <c r="L352" s="25">
        <v>314.04000000000002</v>
      </c>
      <c r="M352" s="23" t="s">
        <v>439</v>
      </c>
    </row>
    <row r="353" spans="1:13" x14ac:dyDescent="0.25">
      <c r="A353" s="23" t="s">
        <v>15</v>
      </c>
      <c r="B353" s="23" t="s">
        <v>24</v>
      </c>
      <c r="C353" s="25">
        <v>12815.64</v>
      </c>
      <c r="D353" s="24">
        <v>45590</v>
      </c>
      <c r="E353" s="23" t="s">
        <v>4353</v>
      </c>
      <c r="F353" s="23" t="s">
        <v>3517</v>
      </c>
      <c r="G353" s="23" t="s">
        <v>4250</v>
      </c>
      <c r="H353" s="23" t="s">
        <v>2422</v>
      </c>
      <c r="I353" s="23" t="s">
        <v>3512</v>
      </c>
      <c r="J353" s="23" t="s">
        <v>145</v>
      </c>
      <c r="K353" s="23" t="s">
        <v>16</v>
      </c>
      <c r="L353" s="25">
        <v>3953.81</v>
      </c>
      <c r="M353" s="23" t="s">
        <v>438</v>
      </c>
    </row>
    <row r="354" spans="1:13" x14ac:dyDescent="0.25">
      <c r="A354" s="23" t="s">
        <v>50</v>
      </c>
      <c r="B354" s="23" t="s">
        <v>19</v>
      </c>
      <c r="C354" s="25">
        <v>1178.33</v>
      </c>
      <c r="D354" s="24">
        <v>45590</v>
      </c>
      <c r="E354" s="23" t="s">
        <v>4334</v>
      </c>
      <c r="F354" s="23" t="s">
        <v>3522</v>
      </c>
      <c r="G354" s="23" t="s">
        <v>4257</v>
      </c>
      <c r="H354" s="23" t="s">
        <v>2423</v>
      </c>
      <c r="I354" s="23" t="s">
        <v>3514</v>
      </c>
      <c r="J354" s="23" t="s">
        <v>155</v>
      </c>
      <c r="K354" s="23" t="s">
        <v>51</v>
      </c>
      <c r="L354" s="25">
        <v>453.4</v>
      </c>
      <c r="M354" s="23" t="s">
        <v>438</v>
      </c>
    </row>
    <row r="355" spans="1:13" x14ac:dyDescent="0.25">
      <c r="A355" s="23" t="s">
        <v>15</v>
      </c>
      <c r="B355" s="23" t="s">
        <v>197</v>
      </c>
      <c r="C355" s="25">
        <v>5046.21</v>
      </c>
      <c r="D355" s="24">
        <v>45590</v>
      </c>
      <c r="E355" s="23" t="s">
        <v>3443</v>
      </c>
      <c r="F355" s="23" t="s">
        <v>3524</v>
      </c>
      <c r="G355" s="23" t="s">
        <v>4260</v>
      </c>
      <c r="H355" s="23" t="s">
        <v>2423</v>
      </c>
      <c r="I355" s="23" t="s">
        <v>3514</v>
      </c>
      <c r="J355" s="23" t="s">
        <v>196</v>
      </c>
      <c r="K355" s="23" t="s">
        <v>25</v>
      </c>
      <c r="L355" s="25">
        <v>1721.7</v>
      </c>
      <c r="M355" s="23" t="s">
        <v>439</v>
      </c>
    </row>
    <row r="356" spans="1:13" x14ac:dyDescent="0.25">
      <c r="A356" s="23" t="s">
        <v>20</v>
      </c>
      <c r="B356" s="23" t="s">
        <v>49</v>
      </c>
      <c r="C356" s="25">
        <v>1167.8</v>
      </c>
      <c r="D356" s="24">
        <v>45590</v>
      </c>
      <c r="E356" s="23" t="s">
        <v>4368</v>
      </c>
      <c r="F356" s="23" t="s">
        <v>3513</v>
      </c>
      <c r="G356" s="23" t="s">
        <v>4235</v>
      </c>
      <c r="H356" s="23" t="s">
        <v>2424</v>
      </c>
      <c r="I356" s="23" t="s">
        <v>3526</v>
      </c>
      <c r="J356" s="23" t="s">
        <v>152</v>
      </c>
      <c r="K356" s="23" t="s">
        <v>21</v>
      </c>
      <c r="L356" s="25">
        <v>818.82</v>
      </c>
      <c r="M356" s="23" t="s">
        <v>440</v>
      </c>
    </row>
    <row r="357" spans="1:13" x14ac:dyDescent="0.25">
      <c r="A357" s="23" t="s">
        <v>50</v>
      </c>
      <c r="B357" s="23" t="s">
        <v>39</v>
      </c>
      <c r="C357" s="25">
        <v>7655.04</v>
      </c>
      <c r="D357" s="24">
        <v>45590</v>
      </c>
      <c r="E357" s="23" t="s">
        <v>4376</v>
      </c>
      <c r="F357" s="23" t="s">
        <v>3522</v>
      </c>
      <c r="G357" s="23" t="s">
        <v>4240</v>
      </c>
      <c r="H357" s="23" t="s">
        <v>2422</v>
      </c>
      <c r="I357" s="23" t="s">
        <v>3514</v>
      </c>
      <c r="J357" s="23" t="s">
        <v>201</v>
      </c>
      <c r="K357" s="23" t="s">
        <v>87</v>
      </c>
      <c r="L357" s="25">
        <v>1653.3</v>
      </c>
      <c r="M357" s="23" t="s">
        <v>438</v>
      </c>
    </row>
    <row r="358" spans="1:13" x14ac:dyDescent="0.25">
      <c r="A358" s="23" t="s">
        <v>20</v>
      </c>
      <c r="B358" s="23" t="s">
        <v>195</v>
      </c>
      <c r="C358" s="25">
        <v>1637.61</v>
      </c>
      <c r="D358" s="24">
        <v>45591</v>
      </c>
      <c r="E358" s="23" t="s">
        <v>4357</v>
      </c>
      <c r="F358" s="23" t="s">
        <v>3521</v>
      </c>
      <c r="G358" s="23" t="s">
        <v>4253</v>
      </c>
      <c r="H358" s="23" t="s">
        <v>2422</v>
      </c>
      <c r="I358" s="23" t="s">
        <v>3514</v>
      </c>
      <c r="J358" s="23" t="s">
        <v>69</v>
      </c>
      <c r="K358" s="23" t="s">
        <v>21</v>
      </c>
      <c r="L358" s="25">
        <v>741.18</v>
      </c>
      <c r="M358" s="23" t="s">
        <v>439</v>
      </c>
    </row>
    <row r="359" spans="1:13" x14ac:dyDescent="0.25">
      <c r="A359" s="23" t="s">
        <v>15</v>
      </c>
      <c r="B359" s="23" t="s">
        <v>49</v>
      </c>
      <c r="C359" s="25">
        <v>2135.04</v>
      </c>
      <c r="D359" s="24">
        <v>45591</v>
      </c>
      <c r="E359" s="23" t="s">
        <v>4385</v>
      </c>
      <c r="F359" s="23" t="s">
        <v>3515</v>
      </c>
      <c r="G359" s="23" t="s">
        <v>249</v>
      </c>
      <c r="H359" s="23" t="s">
        <v>2424</v>
      </c>
      <c r="I359" s="23" t="s">
        <v>3512</v>
      </c>
      <c r="J359" s="23" t="s">
        <v>53</v>
      </c>
      <c r="K359" s="23" t="s">
        <v>16</v>
      </c>
      <c r="L359" s="25">
        <v>1598.12</v>
      </c>
      <c r="M359" s="23" t="s">
        <v>439</v>
      </c>
    </row>
    <row r="360" spans="1:13" x14ac:dyDescent="0.25">
      <c r="A360" s="23" t="s">
        <v>20</v>
      </c>
      <c r="B360" s="23" t="s">
        <v>190</v>
      </c>
      <c r="C360" s="25">
        <v>22600.76</v>
      </c>
      <c r="D360" s="24">
        <v>45592</v>
      </c>
      <c r="E360" s="23" t="s">
        <v>3441</v>
      </c>
      <c r="F360" s="23" t="s">
        <v>3513</v>
      </c>
      <c r="G360" s="23" t="s">
        <v>4236</v>
      </c>
      <c r="H360" s="23" t="s">
        <v>2426</v>
      </c>
      <c r="I360" s="23" t="s">
        <v>3512</v>
      </c>
      <c r="J360" s="23" t="s">
        <v>38</v>
      </c>
      <c r="K360" s="23" t="s">
        <v>64</v>
      </c>
      <c r="L360" s="25">
        <v>7827.93</v>
      </c>
      <c r="M360" s="23" t="s">
        <v>439</v>
      </c>
    </row>
    <row r="361" spans="1:13" x14ac:dyDescent="0.25">
      <c r="A361" s="23" t="s">
        <v>40</v>
      </c>
      <c r="B361" s="23" t="s">
        <v>70</v>
      </c>
      <c r="C361" s="25">
        <v>11026.36</v>
      </c>
      <c r="D361" s="24">
        <v>45593</v>
      </c>
      <c r="E361" s="23" t="s">
        <v>4328</v>
      </c>
      <c r="F361" s="23" t="s">
        <v>3511</v>
      </c>
      <c r="G361" s="23" t="s">
        <v>4233</v>
      </c>
      <c r="H361" s="23" t="s">
        <v>2424</v>
      </c>
      <c r="I361" s="23" t="s">
        <v>3512</v>
      </c>
      <c r="J361" s="23" t="s">
        <v>198</v>
      </c>
      <c r="K361" s="23" t="s">
        <v>493</v>
      </c>
      <c r="L361" s="25">
        <v>3706.73</v>
      </c>
      <c r="M361" s="23" t="s">
        <v>439</v>
      </c>
    </row>
    <row r="362" spans="1:13" x14ac:dyDescent="0.25">
      <c r="A362" s="23" t="s">
        <v>29</v>
      </c>
      <c r="B362" s="23" t="s">
        <v>94</v>
      </c>
      <c r="C362" s="25">
        <v>5624.18</v>
      </c>
      <c r="D362" s="24">
        <v>45595</v>
      </c>
      <c r="E362" s="23" t="s">
        <v>4373</v>
      </c>
      <c r="F362" s="23" t="s">
        <v>3520</v>
      </c>
      <c r="G362" s="23" t="s">
        <v>4259</v>
      </c>
      <c r="H362" s="23" t="s">
        <v>2424</v>
      </c>
      <c r="I362" s="23" t="s">
        <v>3516</v>
      </c>
      <c r="J362" s="23" t="s">
        <v>57</v>
      </c>
      <c r="K362" s="23" t="s">
        <v>34</v>
      </c>
      <c r="L362" s="25">
        <v>2362.84</v>
      </c>
      <c r="M362" s="23" t="s">
        <v>439</v>
      </c>
    </row>
    <row r="363" spans="1:13" x14ac:dyDescent="0.25">
      <c r="A363" s="23" t="s">
        <v>40</v>
      </c>
      <c r="B363" s="23" t="s">
        <v>49</v>
      </c>
      <c r="C363" s="25">
        <v>253.35</v>
      </c>
      <c r="D363" s="24">
        <v>45596</v>
      </c>
      <c r="E363" s="23" t="s">
        <v>4360</v>
      </c>
      <c r="F363" s="23" t="s">
        <v>3527</v>
      </c>
      <c r="G363" s="23" t="s">
        <v>4261</v>
      </c>
      <c r="H363" s="23" t="s">
        <v>2422</v>
      </c>
      <c r="I363" s="23" t="s">
        <v>3514</v>
      </c>
      <c r="J363" s="23" t="s">
        <v>81</v>
      </c>
      <c r="K363" s="23" t="s">
        <v>493</v>
      </c>
      <c r="L363" s="25">
        <v>175.75</v>
      </c>
      <c r="M363" s="23" t="s">
        <v>439</v>
      </c>
    </row>
    <row r="364" spans="1:13" x14ac:dyDescent="0.25">
      <c r="A364" s="23" t="s">
        <v>15</v>
      </c>
      <c r="B364" s="23" t="s">
        <v>46</v>
      </c>
      <c r="C364" s="25">
        <v>367.93</v>
      </c>
      <c r="D364" s="24">
        <v>45597</v>
      </c>
      <c r="E364" s="23" t="s">
        <v>4381</v>
      </c>
      <c r="F364" s="23" t="s">
        <v>3517</v>
      </c>
      <c r="G364" s="23" t="s">
        <v>4254</v>
      </c>
      <c r="H364" s="23" t="s">
        <v>2423</v>
      </c>
      <c r="I364" s="23" t="s">
        <v>3523</v>
      </c>
      <c r="J364" s="23" t="s">
        <v>198</v>
      </c>
      <c r="K364" s="23" t="s">
        <v>16</v>
      </c>
      <c r="L364" s="25">
        <v>154.35</v>
      </c>
      <c r="M364" s="23" t="s">
        <v>438</v>
      </c>
    </row>
    <row r="365" spans="1:13" x14ac:dyDescent="0.25">
      <c r="A365" s="23" t="s">
        <v>50</v>
      </c>
      <c r="B365" s="23" t="s">
        <v>195</v>
      </c>
      <c r="C365" s="25">
        <v>9423.5400000000009</v>
      </c>
      <c r="D365" s="24">
        <v>45600</v>
      </c>
      <c r="E365" s="23" t="s">
        <v>4389</v>
      </c>
      <c r="F365" s="23" t="s">
        <v>3525</v>
      </c>
      <c r="G365" s="23" t="s">
        <v>4258</v>
      </c>
      <c r="H365" s="23" t="s">
        <v>2422</v>
      </c>
      <c r="I365" s="23" t="s">
        <v>3512</v>
      </c>
      <c r="J365" s="23" t="s">
        <v>53</v>
      </c>
      <c r="K365" s="23" t="s">
        <v>51</v>
      </c>
      <c r="L365" s="25">
        <v>4758.96</v>
      </c>
      <c r="M365" s="23" t="s">
        <v>440</v>
      </c>
    </row>
    <row r="366" spans="1:13" x14ac:dyDescent="0.25">
      <c r="A366" s="23" t="s">
        <v>20</v>
      </c>
      <c r="B366" s="23" t="s">
        <v>24</v>
      </c>
      <c r="C366" s="25">
        <v>1453.65</v>
      </c>
      <c r="D366" s="24">
        <v>45600</v>
      </c>
      <c r="E366" s="23" t="s">
        <v>4441</v>
      </c>
      <c r="F366" s="23" t="s">
        <v>3521</v>
      </c>
      <c r="G366" s="23" t="s">
        <v>222</v>
      </c>
      <c r="H366" s="23" t="s">
        <v>2424</v>
      </c>
      <c r="I366" s="23" t="s">
        <v>3514</v>
      </c>
      <c r="J366" s="23" t="s">
        <v>53</v>
      </c>
      <c r="K366" s="23" t="s">
        <v>21</v>
      </c>
      <c r="L366" s="25">
        <v>440.59</v>
      </c>
      <c r="M366" s="23" t="s">
        <v>438</v>
      </c>
    </row>
    <row r="367" spans="1:13" x14ac:dyDescent="0.25">
      <c r="A367" s="23" t="s">
        <v>20</v>
      </c>
      <c r="B367" s="23" t="s">
        <v>76</v>
      </c>
      <c r="C367" s="25">
        <v>5223.91</v>
      </c>
      <c r="D367" s="24">
        <v>45601</v>
      </c>
      <c r="E367" s="23" t="s">
        <v>4425</v>
      </c>
      <c r="F367" s="23" t="s">
        <v>3513</v>
      </c>
      <c r="G367" s="23" t="s">
        <v>4235</v>
      </c>
      <c r="H367" s="23" t="s">
        <v>2423</v>
      </c>
      <c r="I367" s="23" t="s">
        <v>3516</v>
      </c>
      <c r="J367" s="23" t="s">
        <v>18</v>
      </c>
      <c r="K367" s="23" t="s">
        <v>491</v>
      </c>
      <c r="L367" s="25">
        <v>1778.86</v>
      </c>
      <c r="M367" s="23" t="s">
        <v>439</v>
      </c>
    </row>
    <row r="368" spans="1:13" x14ac:dyDescent="0.25">
      <c r="A368" s="23" t="s">
        <v>40</v>
      </c>
      <c r="B368" s="23" t="s">
        <v>195</v>
      </c>
      <c r="C368" s="25">
        <v>1285.42</v>
      </c>
      <c r="D368" s="24">
        <v>45601</v>
      </c>
      <c r="E368" s="23" t="s">
        <v>4402</v>
      </c>
      <c r="F368" s="23" t="s">
        <v>3527</v>
      </c>
      <c r="G368" s="23" t="s">
        <v>4263</v>
      </c>
      <c r="H368" s="23" t="s">
        <v>2422</v>
      </c>
      <c r="I368" s="23" t="s">
        <v>3523</v>
      </c>
      <c r="J368" s="23" t="s">
        <v>112</v>
      </c>
      <c r="K368" s="23" t="s">
        <v>41</v>
      </c>
      <c r="L368" s="25">
        <v>603.98</v>
      </c>
      <c r="M368" s="23" t="s">
        <v>439</v>
      </c>
    </row>
    <row r="369" spans="1:13" x14ac:dyDescent="0.25">
      <c r="A369" s="23" t="s">
        <v>29</v>
      </c>
      <c r="B369" s="23" t="s">
        <v>46</v>
      </c>
      <c r="C369" s="25">
        <v>1341.81</v>
      </c>
      <c r="D369" s="24">
        <v>45601</v>
      </c>
      <c r="E369" s="23" t="s">
        <v>4434</v>
      </c>
      <c r="F369" s="23" t="s">
        <v>3520</v>
      </c>
      <c r="G369" s="23" t="s">
        <v>4249</v>
      </c>
      <c r="H369" s="23" t="s">
        <v>2422</v>
      </c>
      <c r="I369" s="23" t="s">
        <v>3516</v>
      </c>
      <c r="J369" s="23" t="s">
        <v>152</v>
      </c>
      <c r="K369" s="23" t="s">
        <v>30</v>
      </c>
      <c r="L369" s="25">
        <v>547.49</v>
      </c>
      <c r="M369" s="23" t="s">
        <v>439</v>
      </c>
    </row>
    <row r="370" spans="1:13" x14ac:dyDescent="0.25">
      <c r="A370" s="23" t="s">
        <v>20</v>
      </c>
      <c r="B370" s="23" t="s">
        <v>49</v>
      </c>
      <c r="C370" s="25">
        <v>4209.28</v>
      </c>
      <c r="D370" s="24">
        <v>45602</v>
      </c>
      <c r="E370" s="23" t="s">
        <v>4377</v>
      </c>
      <c r="F370" s="23" t="s">
        <v>3521</v>
      </c>
      <c r="G370" s="23" t="s">
        <v>4246</v>
      </c>
      <c r="H370" s="23" t="s">
        <v>2424</v>
      </c>
      <c r="I370" s="23" t="s">
        <v>3512</v>
      </c>
      <c r="J370" s="23" t="s">
        <v>43</v>
      </c>
      <c r="K370" s="23" t="s">
        <v>64</v>
      </c>
      <c r="L370" s="25">
        <v>3016.14</v>
      </c>
      <c r="M370" s="23" t="s">
        <v>439</v>
      </c>
    </row>
    <row r="371" spans="1:13" x14ac:dyDescent="0.25">
      <c r="A371" s="23" t="s">
        <v>20</v>
      </c>
      <c r="B371" s="23" t="s">
        <v>19</v>
      </c>
      <c r="C371" s="25">
        <v>2860.81</v>
      </c>
      <c r="D371" s="24">
        <v>45602</v>
      </c>
      <c r="E371" s="23" t="s">
        <v>4415</v>
      </c>
      <c r="F371" s="23" t="s">
        <v>3521</v>
      </c>
      <c r="G371" s="23" t="s">
        <v>4234</v>
      </c>
      <c r="H371" s="23" t="s">
        <v>2422</v>
      </c>
      <c r="I371" s="23" t="s">
        <v>3512</v>
      </c>
      <c r="J371" s="23" t="s">
        <v>13</v>
      </c>
      <c r="K371" s="23" t="s">
        <v>64</v>
      </c>
      <c r="L371" s="25">
        <v>946.73</v>
      </c>
      <c r="M371" s="23" t="s">
        <v>439</v>
      </c>
    </row>
    <row r="372" spans="1:13" x14ac:dyDescent="0.25">
      <c r="A372" s="23" t="s">
        <v>20</v>
      </c>
      <c r="B372" s="23" t="s">
        <v>24</v>
      </c>
      <c r="C372" s="25">
        <v>4130.91</v>
      </c>
      <c r="D372" s="24">
        <v>45602</v>
      </c>
      <c r="E372" s="23" t="s">
        <v>4423</v>
      </c>
      <c r="F372" s="23" t="s">
        <v>3521</v>
      </c>
      <c r="G372" s="23" t="s">
        <v>222</v>
      </c>
      <c r="H372" s="23" t="s">
        <v>2426</v>
      </c>
      <c r="I372" s="23" t="s">
        <v>3516</v>
      </c>
      <c r="J372" s="23" t="s">
        <v>198</v>
      </c>
      <c r="K372" s="23" t="s">
        <v>64</v>
      </c>
      <c r="L372" s="25">
        <v>1192.76</v>
      </c>
      <c r="M372" s="23" t="s">
        <v>439</v>
      </c>
    </row>
    <row r="373" spans="1:13" x14ac:dyDescent="0.25">
      <c r="A373" s="23" t="s">
        <v>29</v>
      </c>
      <c r="B373" s="23" t="s">
        <v>195</v>
      </c>
      <c r="C373" s="25">
        <v>1542.16</v>
      </c>
      <c r="D373" s="24">
        <v>45604</v>
      </c>
      <c r="E373" s="23" t="s">
        <v>4365</v>
      </c>
      <c r="F373" s="23" t="s">
        <v>230</v>
      </c>
      <c r="G373" s="23" t="s">
        <v>230</v>
      </c>
      <c r="H373" s="23" t="s">
        <v>2424</v>
      </c>
      <c r="I373" s="23" t="s">
        <v>3514</v>
      </c>
      <c r="J373" s="23" t="s">
        <v>136</v>
      </c>
      <c r="K373" s="23" t="s">
        <v>67</v>
      </c>
      <c r="L373" s="25">
        <v>748.32</v>
      </c>
      <c r="M373" s="23" t="s">
        <v>443</v>
      </c>
    </row>
    <row r="374" spans="1:13" x14ac:dyDescent="0.25">
      <c r="A374" s="23" t="s">
        <v>15</v>
      </c>
      <c r="B374" s="23" t="s">
        <v>24</v>
      </c>
      <c r="C374" s="25">
        <v>2944.81</v>
      </c>
      <c r="D374" s="24">
        <v>45605</v>
      </c>
      <c r="E374" s="23" t="s">
        <v>4391</v>
      </c>
      <c r="F374" s="23" t="s">
        <v>3518</v>
      </c>
      <c r="G374" s="23" t="s">
        <v>4251</v>
      </c>
      <c r="H374" s="23" t="s">
        <v>2422</v>
      </c>
      <c r="I374" s="23" t="s">
        <v>3516</v>
      </c>
      <c r="J374" s="23" t="s">
        <v>81</v>
      </c>
      <c r="K374" s="23" t="s">
        <v>492</v>
      </c>
      <c r="L374" s="25">
        <v>1031.0999999999999</v>
      </c>
      <c r="M374" s="23" t="s">
        <v>440</v>
      </c>
    </row>
    <row r="375" spans="1:13" x14ac:dyDescent="0.25">
      <c r="A375" s="23" t="s">
        <v>40</v>
      </c>
      <c r="B375" s="23" t="s">
        <v>193</v>
      </c>
      <c r="C375" s="25">
        <v>4872.88</v>
      </c>
      <c r="D375" s="24">
        <v>45605</v>
      </c>
      <c r="E375" s="23" t="s">
        <v>4451</v>
      </c>
      <c r="F375" s="23" t="s">
        <v>3511</v>
      </c>
      <c r="G375" s="23" t="s">
        <v>4248</v>
      </c>
      <c r="H375" s="23" t="s">
        <v>2423</v>
      </c>
      <c r="I375" s="23" t="s">
        <v>3516</v>
      </c>
      <c r="J375" s="23" t="s">
        <v>23</v>
      </c>
      <c r="K375" s="23" t="s">
        <v>41</v>
      </c>
      <c r="L375" s="25">
        <v>3277.63</v>
      </c>
      <c r="M375" s="23" t="s">
        <v>439</v>
      </c>
    </row>
    <row r="376" spans="1:13" x14ac:dyDescent="0.25">
      <c r="A376" s="23" t="s">
        <v>20</v>
      </c>
      <c r="B376" s="23" t="s">
        <v>76</v>
      </c>
      <c r="C376" s="25">
        <v>10921.65</v>
      </c>
      <c r="D376" s="24">
        <v>45606</v>
      </c>
      <c r="E376" s="23" t="s">
        <v>4399</v>
      </c>
      <c r="F376" s="23" t="s">
        <v>3521</v>
      </c>
      <c r="G376" s="23" t="s">
        <v>4241</v>
      </c>
      <c r="H376" s="23" t="s">
        <v>2424</v>
      </c>
      <c r="I376" s="23" t="s">
        <v>3512</v>
      </c>
      <c r="J376" s="23" t="s">
        <v>155</v>
      </c>
      <c r="K376" s="23" t="s">
        <v>64</v>
      </c>
      <c r="L376" s="25">
        <v>4181.1099999999997</v>
      </c>
      <c r="M376" s="23" t="s">
        <v>439</v>
      </c>
    </row>
    <row r="377" spans="1:13" x14ac:dyDescent="0.25">
      <c r="A377" s="23" t="s">
        <v>20</v>
      </c>
      <c r="B377" s="23" t="s">
        <v>190</v>
      </c>
      <c r="C377" s="25">
        <v>671.51</v>
      </c>
      <c r="D377" s="24">
        <v>45606</v>
      </c>
      <c r="E377" s="23" t="s">
        <v>4445</v>
      </c>
      <c r="F377" s="23" t="s">
        <v>3521</v>
      </c>
      <c r="G377" s="23" t="s">
        <v>4241</v>
      </c>
      <c r="H377" s="23" t="s">
        <v>2422</v>
      </c>
      <c r="I377" s="23" t="s">
        <v>3514</v>
      </c>
      <c r="J377" s="23" t="s">
        <v>196</v>
      </c>
      <c r="K377" s="23" t="s">
        <v>491</v>
      </c>
      <c r="L377" s="25">
        <v>230.05</v>
      </c>
      <c r="M377" s="23" t="s">
        <v>439</v>
      </c>
    </row>
    <row r="378" spans="1:13" x14ac:dyDescent="0.25">
      <c r="A378" s="23" t="s">
        <v>29</v>
      </c>
      <c r="B378" s="23" t="s">
        <v>14</v>
      </c>
      <c r="C378" s="25">
        <v>2291.85</v>
      </c>
      <c r="D378" s="24">
        <v>45606</v>
      </c>
      <c r="E378" s="23" t="s">
        <v>4409</v>
      </c>
      <c r="F378" s="23" t="s">
        <v>3520</v>
      </c>
      <c r="G378" s="23" t="s">
        <v>4249</v>
      </c>
      <c r="H378" s="23" t="s">
        <v>2422</v>
      </c>
      <c r="I378" s="23" t="s">
        <v>3512</v>
      </c>
      <c r="J378" s="23" t="s">
        <v>57</v>
      </c>
      <c r="K378" s="23" t="s">
        <v>67</v>
      </c>
      <c r="L378" s="25">
        <v>865.11</v>
      </c>
      <c r="M378" s="23" t="s">
        <v>439</v>
      </c>
    </row>
    <row r="379" spans="1:13" x14ac:dyDescent="0.25">
      <c r="A379" s="23" t="s">
        <v>29</v>
      </c>
      <c r="B379" s="23" t="s">
        <v>66</v>
      </c>
      <c r="C379" s="25">
        <v>1368.76</v>
      </c>
      <c r="D379" s="24">
        <v>45607</v>
      </c>
      <c r="E379" s="23" t="s">
        <v>4414</v>
      </c>
      <c r="F379" s="23" t="s">
        <v>3519</v>
      </c>
      <c r="G379" s="23" t="s">
        <v>4247</v>
      </c>
      <c r="H379" s="23" t="s">
        <v>2424</v>
      </c>
      <c r="I379" s="23" t="s">
        <v>3523</v>
      </c>
      <c r="J379" s="23" t="s">
        <v>69</v>
      </c>
      <c r="K379" s="23" t="s">
        <v>30</v>
      </c>
      <c r="L379" s="25">
        <v>563.23</v>
      </c>
      <c r="M379" s="23" t="s">
        <v>439</v>
      </c>
    </row>
    <row r="380" spans="1:13" x14ac:dyDescent="0.25">
      <c r="A380" s="23" t="s">
        <v>29</v>
      </c>
      <c r="B380" s="23" t="s">
        <v>193</v>
      </c>
      <c r="C380" s="25">
        <v>3327.34</v>
      </c>
      <c r="D380" s="24">
        <v>45607</v>
      </c>
      <c r="E380" s="23" t="s">
        <v>4432</v>
      </c>
      <c r="F380" s="23" t="s">
        <v>230</v>
      </c>
      <c r="G380" s="23" t="s">
        <v>230</v>
      </c>
      <c r="H380" s="23" t="s">
        <v>2424</v>
      </c>
      <c r="I380" s="23" t="s">
        <v>3516</v>
      </c>
      <c r="J380" s="23" t="s">
        <v>62</v>
      </c>
      <c r="K380" s="23" t="s">
        <v>34</v>
      </c>
      <c r="L380" s="25">
        <v>2351.2399999999998</v>
      </c>
      <c r="M380" s="23" t="s">
        <v>439</v>
      </c>
    </row>
    <row r="381" spans="1:13" x14ac:dyDescent="0.25">
      <c r="A381" s="23" t="s">
        <v>15</v>
      </c>
      <c r="B381" s="23" t="s">
        <v>191</v>
      </c>
      <c r="C381" s="25">
        <v>1301.8</v>
      </c>
      <c r="D381" s="24">
        <v>45608</v>
      </c>
      <c r="E381" s="23" t="s">
        <v>4401</v>
      </c>
      <c r="F381" s="23" t="s">
        <v>3515</v>
      </c>
      <c r="G381" s="23" t="s">
        <v>249</v>
      </c>
      <c r="H381" s="23" t="s">
        <v>2423</v>
      </c>
      <c r="I381" s="23" t="s">
        <v>3526</v>
      </c>
      <c r="J381" s="23" t="s">
        <v>81</v>
      </c>
      <c r="K381" s="23" t="s">
        <v>492</v>
      </c>
      <c r="L381" s="25">
        <v>647.63</v>
      </c>
      <c r="M381" s="23" t="s">
        <v>439</v>
      </c>
    </row>
    <row r="382" spans="1:13" x14ac:dyDescent="0.25">
      <c r="A382" s="23" t="s">
        <v>20</v>
      </c>
      <c r="B382" s="23" t="s">
        <v>49</v>
      </c>
      <c r="C382" s="25">
        <v>1409.75</v>
      </c>
      <c r="D382" s="24">
        <v>45609</v>
      </c>
      <c r="E382" s="23" t="s">
        <v>4446</v>
      </c>
      <c r="F382" s="23" t="s">
        <v>3513</v>
      </c>
      <c r="G382" s="23" t="s">
        <v>4239</v>
      </c>
      <c r="H382" s="23" t="s">
        <v>2425</v>
      </c>
      <c r="I382" s="23" t="s">
        <v>3516</v>
      </c>
      <c r="J382" s="23" t="s">
        <v>93</v>
      </c>
      <c r="K382" s="23" t="s">
        <v>491</v>
      </c>
      <c r="L382" s="25">
        <v>950.06</v>
      </c>
      <c r="M382" s="23" t="s">
        <v>439</v>
      </c>
    </row>
    <row r="383" spans="1:13" x14ac:dyDescent="0.25">
      <c r="A383" s="23" t="s">
        <v>15</v>
      </c>
      <c r="B383" s="23" t="s">
        <v>193</v>
      </c>
      <c r="C383" s="25">
        <v>1160.49</v>
      </c>
      <c r="D383" s="24">
        <v>45609</v>
      </c>
      <c r="E383" s="23" t="s">
        <v>4440</v>
      </c>
      <c r="F383" s="23" t="s">
        <v>3524</v>
      </c>
      <c r="G383" s="23" t="s">
        <v>4245</v>
      </c>
      <c r="H383" s="23" t="s">
        <v>2423</v>
      </c>
      <c r="I383" s="23" t="s">
        <v>3514</v>
      </c>
      <c r="J383" s="23" t="s">
        <v>164</v>
      </c>
      <c r="K383" s="23" t="s">
        <v>55</v>
      </c>
      <c r="L383" s="25">
        <v>803.67</v>
      </c>
      <c r="M383" s="23" t="s">
        <v>439</v>
      </c>
    </row>
    <row r="384" spans="1:13" x14ac:dyDescent="0.25">
      <c r="A384" s="23" t="s">
        <v>20</v>
      </c>
      <c r="B384" s="23" t="s">
        <v>54</v>
      </c>
      <c r="C384" s="25">
        <v>1755</v>
      </c>
      <c r="D384" s="24">
        <v>45609</v>
      </c>
      <c r="E384" s="23" t="s">
        <v>4448</v>
      </c>
      <c r="F384" s="23" t="s">
        <v>3521</v>
      </c>
      <c r="G384" s="23" t="s">
        <v>4246</v>
      </c>
      <c r="H384" s="23" t="s">
        <v>2423</v>
      </c>
      <c r="I384" s="23" t="s">
        <v>3514</v>
      </c>
      <c r="J384" s="23" t="s">
        <v>123</v>
      </c>
      <c r="K384" s="23" t="s">
        <v>491</v>
      </c>
      <c r="L384" s="25">
        <v>731.69</v>
      </c>
      <c r="M384" s="23" t="s">
        <v>442</v>
      </c>
    </row>
    <row r="385" spans="1:13" x14ac:dyDescent="0.25">
      <c r="A385" s="23" t="s">
        <v>20</v>
      </c>
      <c r="B385" s="23" t="s">
        <v>279</v>
      </c>
      <c r="C385" s="25">
        <v>1914.83</v>
      </c>
      <c r="D385" s="24">
        <v>45610</v>
      </c>
      <c r="E385" s="23" t="s">
        <v>4356</v>
      </c>
      <c r="F385" s="23" t="s">
        <v>3513</v>
      </c>
      <c r="G385" s="23" t="s">
        <v>242</v>
      </c>
      <c r="H385" s="23" t="s">
        <v>2424</v>
      </c>
      <c r="I385" s="23" t="s">
        <v>3516</v>
      </c>
      <c r="J385" s="23" t="s">
        <v>403</v>
      </c>
      <c r="K385" s="23" t="s">
        <v>491</v>
      </c>
      <c r="L385" s="25">
        <v>692.55</v>
      </c>
      <c r="M385" s="23" t="s">
        <v>440</v>
      </c>
    </row>
    <row r="386" spans="1:13" x14ac:dyDescent="0.25">
      <c r="A386" s="23" t="s">
        <v>29</v>
      </c>
      <c r="B386" s="23" t="s">
        <v>195</v>
      </c>
      <c r="C386" s="25">
        <v>2005.15</v>
      </c>
      <c r="D386" s="24">
        <v>45610</v>
      </c>
      <c r="E386" s="23" t="s">
        <v>4387</v>
      </c>
      <c r="F386" s="23" t="s">
        <v>3520</v>
      </c>
      <c r="G386" s="23" t="s">
        <v>4243</v>
      </c>
      <c r="H386" s="23" t="s">
        <v>2422</v>
      </c>
      <c r="I386" s="23" t="s">
        <v>3526</v>
      </c>
      <c r="J386" s="23" t="s">
        <v>192</v>
      </c>
      <c r="K386" s="23" t="s">
        <v>30</v>
      </c>
      <c r="L386" s="25">
        <v>928.8</v>
      </c>
      <c r="M386" s="23" t="s">
        <v>439</v>
      </c>
    </row>
    <row r="387" spans="1:13" x14ac:dyDescent="0.25">
      <c r="A387" s="23" t="s">
        <v>20</v>
      </c>
      <c r="B387" s="23" t="s">
        <v>195</v>
      </c>
      <c r="C387" s="25">
        <v>179.01</v>
      </c>
      <c r="D387" s="24">
        <v>45610</v>
      </c>
      <c r="E387" s="23" t="s">
        <v>4374</v>
      </c>
      <c r="F387" s="23" t="s">
        <v>3521</v>
      </c>
      <c r="G387" s="23" t="s">
        <v>4237</v>
      </c>
      <c r="H387" s="23" t="s">
        <v>2425</v>
      </c>
      <c r="I387" s="23" t="s">
        <v>3526</v>
      </c>
      <c r="J387" s="23" t="s">
        <v>32</v>
      </c>
      <c r="K387" s="23" t="s">
        <v>21</v>
      </c>
      <c r="L387" s="25">
        <v>81.900000000000006</v>
      </c>
      <c r="M387" s="23" t="s">
        <v>439</v>
      </c>
    </row>
    <row r="388" spans="1:13" x14ac:dyDescent="0.25">
      <c r="A388" s="23" t="s">
        <v>50</v>
      </c>
      <c r="B388" s="23" t="s">
        <v>191</v>
      </c>
      <c r="C388" s="25">
        <v>9170.56</v>
      </c>
      <c r="D388" s="24">
        <v>45610</v>
      </c>
      <c r="E388" s="23" t="s">
        <v>4450</v>
      </c>
      <c r="F388" s="23" t="s">
        <v>3525</v>
      </c>
      <c r="G388" s="23" t="s">
        <v>4255</v>
      </c>
      <c r="H388" s="23" t="s">
        <v>2425</v>
      </c>
      <c r="I388" s="23" t="s">
        <v>3512</v>
      </c>
      <c r="J388" s="23" t="s">
        <v>45</v>
      </c>
      <c r="K388" s="23" t="s">
        <v>51</v>
      </c>
      <c r="L388" s="25">
        <v>3876.45</v>
      </c>
      <c r="M388" s="23" t="s">
        <v>442</v>
      </c>
    </row>
    <row r="389" spans="1:13" x14ac:dyDescent="0.25">
      <c r="A389" s="23" t="s">
        <v>15</v>
      </c>
      <c r="B389" s="23" t="s">
        <v>70</v>
      </c>
      <c r="C389" s="25">
        <v>3549.35</v>
      </c>
      <c r="D389" s="24">
        <v>45611</v>
      </c>
      <c r="E389" s="23" t="s">
        <v>4361</v>
      </c>
      <c r="F389" s="23" t="s">
        <v>3517</v>
      </c>
      <c r="G389" s="23" t="s">
        <v>4250</v>
      </c>
      <c r="H389" s="23" t="s">
        <v>2424</v>
      </c>
      <c r="I389" s="23" t="s">
        <v>3526</v>
      </c>
      <c r="J389" s="23" t="s">
        <v>45</v>
      </c>
      <c r="K389" s="23" t="s">
        <v>492</v>
      </c>
      <c r="L389" s="25">
        <v>1145.17</v>
      </c>
      <c r="M389" s="23" t="s">
        <v>439</v>
      </c>
    </row>
    <row r="390" spans="1:13" x14ac:dyDescent="0.25">
      <c r="A390" s="23" t="s">
        <v>29</v>
      </c>
      <c r="B390" s="23" t="s">
        <v>195</v>
      </c>
      <c r="C390" s="25">
        <v>1878.03</v>
      </c>
      <c r="D390" s="24">
        <v>45611</v>
      </c>
      <c r="E390" s="23" t="s">
        <v>4380</v>
      </c>
      <c r="F390" s="23" t="s">
        <v>3520</v>
      </c>
      <c r="G390" s="23" t="s">
        <v>4249</v>
      </c>
      <c r="H390" s="23" t="s">
        <v>2423</v>
      </c>
      <c r="I390" s="23" t="s">
        <v>3526</v>
      </c>
      <c r="J390" s="23" t="s">
        <v>36</v>
      </c>
      <c r="K390" s="23" t="s">
        <v>30</v>
      </c>
      <c r="L390" s="25">
        <v>909.97</v>
      </c>
      <c r="M390" s="23" t="s">
        <v>440</v>
      </c>
    </row>
    <row r="391" spans="1:13" x14ac:dyDescent="0.25">
      <c r="A391" s="23" t="s">
        <v>29</v>
      </c>
      <c r="B391" s="23" t="s">
        <v>24</v>
      </c>
      <c r="C391" s="25">
        <v>2065.7600000000002</v>
      </c>
      <c r="D391" s="24">
        <v>45611</v>
      </c>
      <c r="E391" s="23" t="s">
        <v>4392</v>
      </c>
      <c r="F391" s="23" t="s">
        <v>230</v>
      </c>
      <c r="G391" s="23" t="s">
        <v>230</v>
      </c>
      <c r="H391" s="23" t="s">
        <v>2422</v>
      </c>
      <c r="I391" s="23" t="s">
        <v>3514</v>
      </c>
      <c r="J391" s="23" t="s">
        <v>38</v>
      </c>
      <c r="K391" s="23" t="s">
        <v>34</v>
      </c>
      <c r="L391" s="25">
        <v>746.1</v>
      </c>
      <c r="M391" s="23" t="s">
        <v>439</v>
      </c>
    </row>
    <row r="392" spans="1:13" x14ac:dyDescent="0.25">
      <c r="A392" s="23" t="s">
        <v>20</v>
      </c>
      <c r="B392" s="23" t="s">
        <v>63</v>
      </c>
      <c r="C392" s="25">
        <v>3809.78</v>
      </c>
      <c r="D392" s="24">
        <v>45611</v>
      </c>
      <c r="E392" s="23" t="s">
        <v>4447</v>
      </c>
      <c r="F392" s="23" t="s">
        <v>3513</v>
      </c>
      <c r="G392" s="23" t="s">
        <v>242</v>
      </c>
      <c r="H392" s="23" t="s">
        <v>2424</v>
      </c>
      <c r="I392" s="23" t="s">
        <v>3512</v>
      </c>
      <c r="J392" s="23" t="s">
        <v>201</v>
      </c>
      <c r="K392" s="23" t="s">
        <v>64</v>
      </c>
      <c r="L392" s="25">
        <v>1185.6400000000001</v>
      </c>
      <c r="M392" s="23" t="s">
        <v>439</v>
      </c>
    </row>
    <row r="393" spans="1:13" x14ac:dyDescent="0.25">
      <c r="A393" s="23" t="s">
        <v>15</v>
      </c>
      <c r="B393" s="23" t="s">
        <v>24</v>
      </c>
      <c r="C393" s="25">
        <v>1550.85</v>
      </c>
      <c r="D393" s="24">
        <v>45611</v>
      </c>
      <c r="E393" s="23" t="s">
        <v>4424</v>
      </c>
      <c r="F393" s="23" t="s">
        <v>3524</v>
      </c>
      <c r="G393" s="23" t="s">
        <v>226</v>
      </c>
      <c r="H393" s="23" t="s">
        <v>2422</v>
      </c>
      <c r="I393" s="23" t="s">
        <v>3514</v>
      </c>
      <c r="J393" s="23" t="s">
        <v>403</v>
      </c>
      <c r="K393" s="23" t="s">
        <v>55</v>
      </c>
      <c r="L393" s="25">
        <v>455.64</v>
      </c>
      <c r="M393" s="23" t="s">
        <v>439</v>
      </c>
    </row>
    <row r="394" spans="1:13" x14ac:dyDescent="0.25">
      <c r="A394" s="23" t="s">
        <v>20</v>
      </c>
      <c r="B394" s="23" t="s">
        <v>76</v>
      </c>
      <c r="C394" s="25">
        <v>2926.15</v>
      </c>
      <c r="D394" s="24">
        <v>45612</v>
      </c>
      <c r="E394" s="23" t="s">
        <v>4417</v>
      </c>
      <c r="F394" s="23" t="s">
        <v>3513</v>
      </c>
      <c r="G394" s="23" t="s">
        <v>4239</v>
      </c>
      <c r="H394" s="23" t="s">
        <v>2426</v>
      </c>
      <c r="I394" s="23" t="s">
        <v>3523</v>
      </c>
      <c r="J394" s="23" t="s">
        <v>192</v>
      </c>
      <c r="K394" s="23" t="s">
        <v>21</v>
      </c>
      <c r="L394" s="25">
        <v>988.34</v>
      </c>
      <c r="M394" s="23" t="s">
        <v>439</v>
      </c>
    </row>
    <row r="395" spans="1:13" x14ac:dyDescent="0.25">
      <c r="A395" s="23" t="s">
        <v>15</v>
      </c>
      <c r="B395" s="23" t="s">
        <v>79</v>
      </c>
      <c r="C395" s="25">
        <v>1081.6400000000001</v>
      </c>
      <c r="D395" s="24">
        <v>45613</v>
      </c>
      <c r="E395" s="23" t="s">
        <v>4363</v>
      </c>
      <c r="F395" s="23" t="s">
        <v>3524</v>
      </c>
      <c r="G395" s="23" t="s">
        <v>4260</v>
      </c>
      <c r="H395" s="23" t="s">
        <v>2423</v>
      </c>
      <c r="I395" s="23" t="s">
        <v>3514</v>
      </c>
      <c r="J395" s="23" t="s">
        <v>119</v>
      </c>
      <c r="K395" s="23" t="s">
        <v>55</v>
      </c>
      <c r="L395" s="25">
        <v>440.41</v>
      </c>
      <c r="M395" s="23" t="s">
        <v>439</v>
      </c>
    </row>
    <row r="396" spans="1:13" x14ac:dyDescent="0.25">
      <c r="A396" s="23" t="s">
        <v>15</v>
      </c>
      <c r="B396" s="23" t="s">
        <v>39</v>
      </c>
      <c r="C396" s="25">
        <v>9180</v>
      </c>
      <c r="D396" s="24">
        <v>45614</v>
      </c>
      <c r="E396" s="23" t="s">
        <v>4416</v>
      </c>
      <c r="F396" s="23" t="s">
        <v>3518</v>
      </c>
      <c r="G396" s="23" t="s">
        <v>4251</v>
      </c>
      <c r="H396" s="23" t="s">
        <v>2424</v>
      </c>
      <c r="I396" s="23" t="s">
        <v>3516</v>
      </c>
      <c r="J396" s="23" t="s">
        <v>139</v>
      </c>
      <c r="K396" s="23" t="s">
        <v>16</v>
      </c>
      <c r="L396" s="25">
        <v>2178.4</v>
      </c>
      <c r="M396" s="23" t="s">
        <v>439</v>
      </c>
    </row>
    <row r="397" spans="1:13" x14ac:dyDescent="0.25">
      <c r="A397" s="23" t="s">
        <v>20</v>
      </c>
      <c r="B397" s="23" t="s">
        <v>33</v>
      </c>
      <c r="C397" s="25">
        <v>333.23</v>
      </c>
      <c r="D397" s="24">
        <v>45615</v>
      </c>
      <c r="E397" s="23" t="s">
        <v>4367</v>
      </c>
      <c r="F397" s="23" t="s">
        <v>3513</v>
      </c>
      <c r="G397" s="23" t="s">
        <v>4239</v>
      </c>
      <c r="H397" s="23" t="s">
        <v>2424</v>
      </c>
      <c r="I397" s="23" t="s">
        <v>3516</v>
      </c>
      <c r="J397" s="23" t="s">
        <v>189</v>
      </c>
      <c r="K397" s="23" t="s">
        <v>21</v>
      </c>
      <c r="L397" s="25">
        <v>171.05</v>
      </c>
      <c r="M397" s="23" t="s">
        <v>439</v>
      </c>
    </row>
    <row r="398" spans="1:13" x14ac:dyDescent="0.25">
      <c r="A398" s="23" t="s">
        <v>15</v>
      </c>
      <c r="B398" s="23" t="s">
        <v>66</v>
      </c>
      <c r="C398" s="25">
        <v>1795.95</v>
      </c>
      <c r="D398" s="24">
        <v>45616</v>
      </c>
      <c r="E398" s="23" t="s">
        <v>4412</v>
      </c>
      <c r="F398" s="23" t="s">
        <v>3515</v>
      </c>
      <c r="G398" s="23" t="s">
        <v>249</v>
      </c>
      <c r="H398" s="23" t="s">
        <v>2422</v>
      </c>
      <c r="I398" s="23" t="s">
        <v>3523</v>
      </c>
      <c r="J398" s="23" t="s">
        <v>169</v>
      </c>
      <c r="K398" s="23" t="s">
        <v>492</v>
      </c>
      <c r="L398" s="25">
        <v>764.01</v>
      </c>
      <c r="M398" s="23" t="s">
        <v>439</v>
      </c>
    </row>
    <row r="399" spans="1:13" x14ac:dyDescent="0.25">
      <c r="A399" s="23" t="s">
        <v>20</v>
      </c>
      <c r="B399" s="23" t="s">
        <v>28</v>
      </c>
      <c r="C399" s="25">
        <v>2156</v>
      </c>
      <c r="D399" s="24">
        <v>45616</v>
      </c>
      <c r="E399" s="23" t="s">
        <v>4404</v>
      </c>
      <c r="F399" s="23" t="s">
        <v>3521</v>
      </c>
      <c r="G399" s="23" t="s">
        <v>4237</v>
      </c>
      <c r="H399" s="23" t="s">
        <v>2422</v>
      </c>
      <c r="I399" s="23" t="s">
        <v>3526</v>
      </c>
      <c r="J399" s="23" t="s">
        <v>126</v>
      </c>
      <c r="K399" s="23" t="s">
        <v>64</v>
      </c>
      <c r="L399" s="25">
        <v>1681.13</v>
      </c>
      <c r="M399" s="23" t="s">
        <v>439</v>
      </c>
    </row>
    <row r="400" spans="1:13" x14ac:dyDescent="0.25">
      <c r="A400" s="23" t="s">
        <v>40</v>
      </c>
      <c r="B400" s="23" t="s">
        <v>33</v>
      </c>
      <c r="C400" s="25">
        <v>471.79</v>
      </c>
      <c r="D400" s="24">
        <v>45617</v>
      </c>
      <c r="E400" s="23" t="s">
        <v>4371</v>
      </c>
      <c r="F400" s="23" t="s">
        <v>3527</v>
      </c>
      <c r="G400" s="23" t="s">
        <v>4261</v>
      </c>
      <c r="H400" s="23" t="s">
        <v>2423</v>
      </c>
      <c r="I400" s="23" t="s">
        <v>3514</v>
      </c>
      <c r="J400" s="23" t="s">
        <v>27</v>
      </c>
      <c r="K400" s="23" t="s">
        <v>41</v>
      </c>
      <c r="L400" s="25">
        <v>211.8</v>
      </c>
      <c r="M400" s="23" t="s">
        <v>440</v>
      </c>
    </row>
    <row r="401" spans="1:13" x14ac:dyDescent="0.25">
      <c r="A401" s="23" t="s">
        <v>20</v>
      </c>
      <c r="B401" s="23" t="s">
        <v>24</v>
      </c>
      <c r="C401" s="25">
        <v>2461.48</v>
      </c>
      <c r="D401" s="24">
        <v>45617</v>
      </c>
      <c r="E401" s="23" t="s">
        <v>4427</v>
      </c>
      <c r="F401" s="23" t="s">
        <v>3521</v>
      </c>
      <c r="G401" s="23" t="s">
        <v>4241</v>
      </c>
      <c r="H401" s="23" t="s">
        <v>2426</v>
      </c>
      <c r="I401" s="23" t="s">
        <v>3514</v>
      </c>
      <c r="J401" s="23" t="s">
        <v>116</v>
      </c>
      <c r="K401" s="23" t="s">
        <v>491</v>
      </c>
      <c r="L401" s="25">
        <v>755.76</v>
      </c>
      <c r="M401" s="23" t="s">
        <v>439</v>
      </c>
    </row>
    <row r="402" spans="1:13" x14ac:dyDescent="0.25">
      <c r="A402" s="23" t="s">
        <v>20</v>
      </c>
      <c r="B402" s="23" t="s">
        <v>73</v>
      </c>
      <c r="C402" s="25">
        <v>1443.14</v>
      </c>
      <c r="D402" s="24">
        <v>45618</v>
      </c>
      <c r="E402" s="23" t="s">
        <v>4390</v>
      </c>
      <c r="F402" s="23" t="s">
        <v>3513</v>
      </c>
      <c r="G402" s="23" t="s">
        <v>4239</v>
      </c>
      <c r="H402" s="23" t="s">
        <v>2424</v>
      </c>
      <c r="I402" s="23" t="s">
        <v>3514</v>
      </c>
      <c r="J402" s="23" t="s">
        <v>201</v>
      </c>
      <c r="K402" s="23" t="s">
        <v>64</v>
      </c>
      <c r="L402" s="25">
        <v>400.88</v>
      </c>
      <c r="M402" s="23" t="s">
        <v>439</v>
      </c>
    </row>
    <row r="403" spans="1:13" x14ac:dyDescent="0.25">
      <c r="A403" s="23" t="s">
        <v>20</v>
      </c>
      <c r="B403" s="23" t="s">
        <v>54</v>
      </c>
      <c r="C403" s="25">
        <v>5963.13</v>
      </c>
      <c r="D403" s="24">
        <v>45618</v>
      </c>
      <c r="E403" s="23" t="s">
        <v>4428</v>
      </c>
      <c r="F403" s="23" t="s">
        <v>3521</v>
      </c>
      <c r="G403" s="23" t="s">
        <v>4246</v>
      </c>
      <c r="H403" s="23" t="s">
        <v>2426</v>
      </c>
      <c r="I403" s="23" t="s">
        <v>3512</v>
      </c>
      <c r="J403" s="23" t="s">
        <v>60</v>
      </c>
      <c r="K403" s="23" t="s">
        <v>491</v>
      </c>
      <c r="L403" s="25">
        <v>2936.22</v>
      </c>
      <c r="M403" s="23" t="s">
        <v>439</v>
      </c>
    </row>
    <row r="404" spans="1:13" x14ac:dyDescent="0.25">
      <c r="A404" s="23" t="s">
        <v>15</v>
      </c>
      <c r="B404" s="23" t="s">
        <v>90</v>
      </c>
      <c r="C404" s="25">
        <v>2313.36</v>
      </c>
      <c r="D404" s="24">
        <v>45619</v>
      </c>
      <c r="E404" s="23" t="s">
        <v>4358</v>
      </c>
      <c r="F404" s="23" t="s">
        <v>3518</v>
      </c>
      <c r="G404" s="23" t="s">
        <v>4251</v>
      </c>
      <c r="H404" s="23" t="s">
        <v>2425</v>
      </c>
      <c r="I404" s="23" t="s">
        <v>3516</v>
      </c>
      <c r="J404" s="23" t="s">
        <v>145</v>
      </c>
      <c r="K404" s="23" t="s">
        <v>492</v>
      </c>
      <c r="L404" s="25">
        <v>930.1</v>
      </c>
      <c r="M404" s="23" t="s">
        <v>439</v>
      </c>
    </row>
    <row r="405" spans="1:13" x14ac:dyDescent="0.25">
      <c r="A405" s="23" t="s">
        <v>20</v>
      </c>
      <c r="B405" s="23" t="s">
        <v>63</v>
      </c>
      <c r="C405" s="25">
        <v>3405.6</v>
      </c>
      <c r="D405" s="24">
        <v>45620</v>
      </c>
      <c r="E405" s="23" t="s">
        <v>4400</v>
      </c>
      <c r="F405" s="23" t="s">
        <v>3521</v>
      </c>
      <c r="G405" s="23" t="s">
        <v>4246</v>
      </c>
      <c r="H405" s="23" t="s">
        <v>2424</v>
      </c>
      <c r="I405" s="23" t="s">
        <v>3523</v>
      </c>
      <c r="J405" s="23" t="s">
        <v>166</v>
      </c>
      <c r="K405" s="23" t="s">
        <v>491</v>
      </c>
      <c r="L405" s="25">
        <v>1119.21</v>
      </c>
      <c r="M405" s="23" t="s">
        <v>439</v>
      </c>
    </row>
    <row r="406" spans="1:13" x14ac:dyDescent="0.25">
      <c r="A406" s="23" t="s">
        <v>50</v>
      </c>
      <c r="B406" s="23" t="s">
        <v>195</v>
      </c>
      <c r="C406" s="25">
        <v>8711.39</v>
      </c>
      <c r="D406" s="24">
        <v>45623</v>
      </c>
      <c r="E406" s="23" t="s">
        <v>4388</v>
      </c>
      <c r="F406" s="23" t="s">
        <v>3522</v>
      </c>
      <c r="G406" s="23" t="s">
        <v>4257</v>
      </c>
      <c r="H406" s="23" t="s">
        <v>2425</v>
      </c>
      <c r="I406" s="23" t="s">
        <v>3512</v>
      </c>
      <c r="J406" s="23" t="s">
        <v>139</v>
      </c>
      <c r="K406" s="23" t="s">
        <v>51</v>
      </c>
      <c r="L406" s="25">
        <v>3884.69</v>
      </c>
      <c r="M406" s="23" t="s">
        <v>438</v>
      </c>
    </row>
    <row r="407" spans="1:13" x14ac:dyDescent="0.25">
      <c r="A407" s="23" t="s">
        <v>40</v>
      </c>
      <c r="B407" s="23" t="s">
        <v>190</v>
      </c>
      <c r="C407" s="25">
        <v>7120.7</v>
      </c>
      <c r="D407" s="24">
        <v>45623</v>
      </c>
      <c r="E407" s="23" t="s">
        <v>4362</v>
      </c>
      <c r="F407" s="23" t="s">
        <v>3511</v>
      </c>
      <c r="G407" s="23" t="s">
        <v>4248</v>
      </c>
      <c r="H407" s="23" t="s">
        <v>2422</v>
      </c>
      <c r="I407" s="23" t="s">
        <v>3516</v>
      </c>
      <c r="J407" s="23" t="s">
        <v>48</v>
      </c>
      <c r="K407" s="23" t="s">
        <v>493</v>
      </c>
      <c r="L407" s="25">
        <v>2222.15</v>
      </c>
      <c r="M407" s="23" t="s">
        <v>438</v>
      </c>
    </row>
    <row r="408" spans="1:13" x14ac:dyDescent="0.25">
      <c r="A408" s="23" t="s">
        <v>50</v>
      </c>
      <c r="B408" s="23" t="s">
        <v>49</v>
      </c>
      <c r="C408" s="25">
        <v>2732.36</v>
      </c>
      <c r="D408" s="24">
        <v>45624</v>
      </c>
      <c r="E408" s="23" t="s">
        <v>4397</v>
      </c>
      <c r="F408" s="23" t="s">
        <v>3525</v>
      </c>
      <c r="G408" s="23" t="s">
        <v>4255</v>
      </c>
      <c r="H408" s="23" t="s">
        <v>2423</v>
      </c>
      <c r="I408" s="23" t="s">
        <v>3514</v>
      </c>
      <c r="J408" s="23" t="s">
        <v>123</v>
      </c>
      <c r="K408" s="23" t="s">
        <v>87</v>
      </c>
      <c r="L408" s="25">
        <v>2066.08</v>
      </c>
      <c r="M408" s="23" t="s">
        <v>443</v>
      </c>
    </row>
    <row r="409" spans="1:13" x14ac:dyDescent="0.25">
      <c r="A409" s="23" t="s">
        <v>40</v>
      </c>
      <c r="B409" s="23" t="s">
        <v>197</v>
      </c>
      <c r="C409" s="25">
        <v>12173.21</v>
      </c>
      <c r="D409" s="24">
        <v>45624</v>
      </c>
      <c r="E409" s="23" t="s">
        <v>4398</v>
      </c>
      <c r="F409" s="23" t="s">
        <v>3511</v>
      </c>
      <c r="G409" s="23" t="s">
        <v>4248</v>
      </c>
      <c r="H409" s="23" t="s">
        <v>2422</v>
      </c>
      <c r="I409" s="23" t="s">
        <v>3512</v>
      </c>
      <c r="J409" s="23" t="s">
        <v>160</v>
      </c>
      <c r="K409" s="23" t="s">
        <v>493</v>
      </c>
      <c r="L409" s="25">
        <v>4441.83</v>
      </c>
      <c r="M409" s="23" t="s">
        <v>438</v>
      </c>
    </row>
    <row r="410" spans="1:13" x14ac:dyDescent="0.25">
      <c r="A410" s="23" t="s">
        <v>15</v>
      </c>
      <c r="B410" s="23" t="s">
        <v>197</v>
      </c>
      <c r="C410" s="25">
        <v>11450.07</v>
      </c>
      <c r="D410" s="24">
        <v>45625</v>
      </c>
      <c r="E410" s="23" t="s">
        <v>4364</v>
      </c>
      <c r="F410" s="23" t="s">
        <v>3518</v>
      </c>
      <c r="G410" s="23" t="s">
        <v>238</v>
      </c>
      <c r="H410" s="23" t="s">
        <v>2425</v>
      </c>
      <c r="I410" s="23" t="s">
        <v>3512</v>
      </c>
      <c r="J410" s="23" t="s">
        <v>172</v>
      </c>
      <c r="K410" s="23" t="s">
        <v>492</v>
      </c>
      <c r="L410" s="25">
        <v>3453.26</v>
      </c>
      <c r="M410" s="23" t="s">
        <v>443</v>
      </c>
    </row>
    <row r="411" spans="1:13" x14ac:dyDescent="0.25">
      <c r="A411" s="23" t="s">
        <v>20</v>
      </c>
      <c r="B411" s="23" t="s">
        <v>94</v>
      </c>
      <c r="C411" s="25">
        <v>4573.8</v>
      </c>
      <c r="D411" s="24">
        <v>45625</v>
      </c>
      <c r="E411" s="23" t="s">
        <v>4449</v>
      </c>
      <c r="F411" s="23" t="s">
        <v>3513</v>
      </c>
      <c r="G411" s="23" t="s">
        <v>4235</v>
      </c>
      <c r="H411" s="23" t="s">
        <v>2425</v>
      </c>
      <c r="I411" s="23" t="s">
        <v>3516</v>
      </c>
      <c r="J411" s="23" t="s">
        <v>85</v>
      </c>
      <c r="K411" s="23" t="s">
        <v>491</v>
      </c>
      <c r="L411" s="25">
        <v>1748.33</v>
      </c>
      <c r="M411" s="23" t="s">
        <v>441</v>
      </c>
    </row>
    <row r="412" spans="1:13" x14ac:dyDescent="0.25">
      <c r="A412" s="23" t="s">
        <v>29</v>
      </c>
      <c r="B412" s="23" t="s">
        <v>54</v>
      </c>
      <c r="C412" s="25">
        <v>5362.64</v>
      </c>
      <c r="D412" s="24">
        <v>45625</v>
      </c>
      <c r="E412" s="23" t="s">
        <v>4405</v>
      </c>
      <c r="F412" s="23" t="s">
        <v>230</v>
      </c>
      <c r="G412" s="23" t="s">
        <v>230</v>
      </c>
      <c r="H412" s="23" t="s">
        <v>2424</v>
      </c>
      <c r="I412" s="23" t="s">
        <v>3512</v>
      </c>
      <c r="J412" s="23" t="s">
        <v>48</v>
      </c>
      <c r="K412" s="23" t="s">
        <v>34</v>
      </c>
      <c r="L412" s="25">
        <v>2699.99</v>
      </c>
      <c r="M412" s="23" t="s">
        <v>443</v>
      </c>
    </row>
    <row r="413" spans="1:13" x14ac:dyDescent="0.25">
      <c r="A413" s="23" t="s">
        <v>50</v>
      </c>
      <c r="B413" s="23" t="s">
        <v>197</v>
      </c>
      <c r="C413" s="25">
        <v>4964.04</v>
      </c>
      <c r="D413" s="24">
        <v>45626</v>
      </c>
      <c r="E413" s="23" t="s">
        <v>4431</v>
      </c>
      <c r="F413" s="23" t="s">
        <v>3522</v>
      </c>
      <c r="G413" s="23" t="s">
        <v>4240</v>
      </c>
      <c r="H413" s="23" t="s">
        <v>2423</v>
      </c>
      <c r="I413" s="23" t="s">
        <v>3526</v>
      </c>
      <c r="J413" s="23" t="s">
        <v>162</v>
      </c>
      <c r="K413" s="23" t="s">
        <v>51</v>
      </c>
      <c r="L413" s="25">
        <v>1789.03</v>
      </c>
      <c r="M413" s="23" t="s">
        <v>438</v>
      </c>
    </row>
    <row r="414" spans="1:13" x14ac:dyDescent="0.25">
      <c r="A414" s="23" t="s">
        <v>20</v>
      </c>
      <c r="B414" s="23" t="s">
        <v>33</v>
      </c>
      <c r="C414" s="25">
        <v>637.52</v>
      </c>
      <c r="D414" s="24">
        <v>45626</v>
      </c>
      <c r="E414" s="23" t="s">
        <v>4419</v>
      </c>
      <c r="F414" s="23" t="s">
        <v>3513</v>
      </c>
      <c r="G414" s="23" t="s">
        <v>4239</v>
      </c>
      <c r="H414" s="23" t="s">
        <v>2424</v>
      </c>
      <c r="I414" s="23" t="s">
        <v>3526</v>
      </c>
      <c r="J414" s="23" t="s">
        <v>145</v>
      </c>
      <c r="K414" s="23" t="s">
        <v>491</v>
      </c>
      <c r="L414" s="25">
        <v>278.54000000000002</v>
      </c>
      <c r="M414" s="23" t="s">
        <v>439</v>
      </c>
    </row>
    <row r="415" spans="1:13" x14ac:dyDescent="0.25">
      <c r="A415" s="23" t="s">
        <v>29</v>
      </c>
      <c r="B415" s="23" t="s">
        <v>39</v>
      </c>
      <c r="C415" s="25">
        <v>2283.9699999999998</v>
      </c>
      <c r="D415" s="24">
        <v>45628</v>
      </c>
      <c r="E415" s="23" t="s">
        <v>4474</v>
      </c>
      <c r="F415" s="23" t="s">
        <v>230</v>
      </c>
      <c r="G415" s="23" t="s">
        <v>230</v>
      </c>
      <c r="H415" s="23" t="s">
        <v>2423</v>
      </c>
      <c r="I415" s="23" t="s">
        <v>3523</v>
      </c>
      <c r="J415" s="23" t="s">
        <v>198</v>
      </c>
      <c r="K415" s="23" t="s">
        <v>30</v>
      </c>
      <c r="L415" s="25">
        <v>623.73</v>
      </c>
      <c r="M415" s="23" t="s">
        <v>439</v>
      </c>
    </row>
    <row r="416" spans="1:13" x14ac:dyDescent="0.25">
      <c r="A416" s="23" t="s">
        <v>20</v>
      </c>
      <c r="B416" s="23" t="s">
        <v>195</v>
      </c>
      <c r="C416" s="25">
        <v>8512.66</v>
      </c>
      <c r="D416" s="24">
        <v>45630</v>
      </c>
      <c r="E416" s="23" t="s">
        <v>4433</v>
      </c>
      <c r="F416" s="23" t="s">
        <v>3521</v>
      </c>
      <c r="G416" s="23" t="s">
        <v>222</v>
      </c>
      <c r="H416" s="23" t="s">
        <v>2422</v>
      </c>
      <c r="I416" s="23" t="s">
        <v>3512</v>
      </c>
      <c r="J416" s="23" t="s">
        <v>36</v>
      </c>
      <c r="K416" s="23" t="s">
        <v>491</v>
      </c>
      <c r="L416" s="25">
        <v>3955.87</v>
      </c>
      <c r="M416" s="23" t="s">
        <v>441</v>
      </c>
    </row>
    <row r="417" spans="1:13" x14ac:dyDescent="0.25">
      <c r="A417" s="23" t="s">
        <v>50</v>
      </c>
      <c r="B417" s="23" t="s">
        <v>49</v>
      </c>
      <c r="C417" s="25">
        <v>2412.61</v>
      </c>
      <c r="D417" s="24">
        <v>45630</v>
      </c>
      <c r="E417" s="23" t="s">
        <v>4453</v>
      </c>
      <c r="F417" s="23" t="s">
        <v>3525</v>
      </c>
      <c r="G417" s="23" t="s">
        <v>4255</v>
      </c>
      <c r="H417" s="23" t="s">
        <v>2423</v>
      </c>
      <c r="I417" s="23" t="s">
        <v>3516</v>
      </c>
      <c r="J417" s="23" t="s">
        <v>189</v>
      </c>
      <c r="K417" s="23" t="s">
        <v>87</v>
      </c>
      <c r="L417" s="25">
        <v>1650.02</v>
      </c>
      <c r="M417" s="23" t="s">
        <v>439</v>
      </c>
    </row>
    <row r="418" spans="1:13" x14ac:dyDescent="0.25">
      <c r="A418" s="23" t="s">
        <v>50</v>
      </c>
      <c r="B418" s="23" t="s">
        <v>279</v>
      </c>
      <c r="C418" s="25">
        <v>1279.26</v>
      </c>
      <c r="D418" s="24">
        <v>45630</v>
      </c>
      <c r="E418" s="23" t="s">
        <v>4438</v>
      </c>
      <c r="F418" s="23" t="s">
        <v>3525</v>
      </c>
      <c r="G418" s="23" t="s">
        <v>4255</v>
      </c>
      <c r="H418" s="23" t="s">
        <v>2425</v>
      </c>
      <c r="I418" s="23" t="s">
        <v>3523</v>
      </c>
      <c r="J418" s="23" t="s">
        <v>169</v>
      </c>
      <c r="K418" s="23" t="s">
        <v>51</v>
      </c>
      <c r="L418" s="25">
        <v>443.81</v>
      </c>
      <c r="M418" s="23" t="s">
        <v>438</v>
      </c>
    </row>
    <row r="419" spans="1:13" x14ac:dyDescent="0.25">
      <c r="A419" s="23" t="s">
        <v>50</v>
      </c>
      <c r="B419" s="23" t="s">
        <v>191</v>
      </c>
      <c r="C419" s="25">
        <v>1259.96</v>
      </c>
      <c r="D419" s="24">
        <v>45631</v>
      </c>
      <c r="E419" s="23" t="s">
        <v>4458</v>
      </c>
      <c r="F419" s="23" t="s">
        <v>3525</v>
      </c>
      <c r="G419" s="23" t="s">
        <v>4258</v>
      </c>
      <c r="H419" s="23" t="s">
        <v>2422</v>
      </c>
      <c r="I419" s="23" t="s">
        <v>3514</v>
      </c>
      <c r="J419" s="23" t="s">
        <v>152</v>
      </c>
      <c r="K419" s="23" t="s">
        <v>87</v>
      </c>
      <c r="L419" s="25">
        <v>535.19000000000005</v>
      </c>
      <c r="M419" s="23" t="s">
        <v>438</v>
      </c>
    </row>
    <row r="420" spans="1:13" x14ac:dyDescent="0.25">
      <c r="A420" s="23" t="s">
        <v>15</v>
      </c>
      <c r="B420" s="23" t="s">
        <v>94</v>
      </c>
      <c r="C420" s="25">
        <v>3832.74</v>
      </c>
      <c r="D420" s="24">
        <v>45631</v>
      </c>
      <c r="E420" s="23" t="s">
        <v>4512</v>
      </c>
      <c r="F420" s="23" t="s">
        <v>3515</v>
      </c>
      <c r="G420" s="23" t="s">
        <v>4238</v>
      </c>
      <c r="H420" s="23" t="s">
        <v>2426</v>
      </c>
      <c r="I420" s="23" t="s">
        <v>3514</v>
      </c>
      <c r="J420" s="23" t="s">
        <v>192</v>
      </c>
      <c r="K420" s="23" t="s">
        <v>25</v>
      </c>
      <c r="L420" s="25">
        <v>1776.56</v>
      </c>
      <c r="M420" s="23" t="s">
        <v>439</v>
      </c>
    </row>
    <row r="421" spans="1:13" x14ac:dyDescent="0.25">
      <c r="A421" s="23" t="s">
        <v>20</v>
      </c>
      <c r="B421" s="23" t="s">
        <v>54</v>
      </c>
      <c r="C421" s="25">
        <v>2421.0700000000002</v>
      </c>
      <c r="D421" s="24">
        <v>45631</v>
      </c>
      <c r="E421" s="23" t="s">
        <v>4455</v>
      </c>
      <c r="F421" s="23" t="s">
        <v>3513</v>
      </c>
      <c r="G421" s="23" t="s">
        <v>4239</v>
      </c>
      <c r="H421" s="23" t="s">
        <v>2422</v>
      </c>
      <c r="I421" s="23" t="s">
        <v>3516</v>
      </c>
      <c r="J421" s="23" t="s">
        <v>172</v>
      </c>
      <c r="K421" s="23" t="s">
        <v>491</v>
      </c>
      <c r="L421" s="25">
        <v>1058.8</v>
      </c>
      <c r="M421" s="23" t="s">
        <v>439</v>
      </c>
    </row>
    <row r="422" spans="1:13" x14ac:dyDescent="0.25">
      <c r="A422" s="23" t="s">
        <v>20</v>
      </c>
      <c r="B422" s="23" t="s">
        <v>90</v>
      </c>
      <c r="C422" s="25">
        <v>4766.58</v>
      </c>
      <c r="D422" s="24">
        <v>45632</v>
      </c>
      <c r="E422" s="23" t="s">
        <v>4462</v>
      </c>
      <c r="F422" s="23" t="s">
        <v>3521</v>
      </c>
      <c r="G422" s="23" t="s">
        <v>222</v>
      </c>
      <c r="H422" s="23" t="s">
        <v>2424</v>
      </c>
      <c r="I422" s="23" t="s">
        <v>3512</v>
      </c>
      <c r="J422" s="23" t="s">
        <v>85</v>
      </c>
      <c r="K422" s="23" t="s">
        <v>21</v>
      </c>
      <c r="L422" s="25">
        <v>2065.14</v>
      </c>
      <c r="M422" s="23" t="s">
        <v>438</v>
      </c>
    </row>
    <row r="423" spans="1:13" x14ac:dyDescent="0.25">
      <c r="A423" s="23" t="s">
        <v>29</v>
      </c>
      <c r="B423" s="23" t="s">
        <v>76</v>
      </c>
      <c r="C423" s="25">
        <v>7392</v>
      </c>
      <c r="D423" s="24">
        <v>45632</v>
      </c>
      <c r="E423" s="23" t="s">
        <v>4481</v>
      </c>
      <c r="F423" s="23" t="s">
        <v>3519</v>
      </c>
      <c r="G423" s="23" t="s">
        <v>4256</v>
      </c>
      <c r="H423" s="23" t="s">
        <v>2422</v>
      </c>
      <c r="I423" s="23" t="s">
        <v>3516</v>
      </c>
      <c r="J423" s="23" t="s">
        <v>112</v>
      </c>
      <c r="K423" s="23" t="s">
        <v>67</v>
      </c>
      <c r="L423" s="25">
        <v>2531.23</v>
      </c>
      <c r="M423" s="23" t="s">
        <v>439</v>
      </c>
    </row>
    <row r="424" spans="1:13" x14ac:dyDescent="0.25">
      <c r="A424" s="23" t="s">
        <v>15</v>
      </c>
      <c r="B424" s="23" t="s">
        <v>193</v>
      </c>
      <c r="C424" s="25">
        <v>4270.4399999999996</v>
      </c>
      <c r="D424" s="24">
        <v>45632</v>
      </c>
      <c r="E424" s="23" t="s">
        <v>4494</v>
      </c>
      <c r="F424" s="23" t="s">
        <v>3524</v>
      </c>
      <c r="G424" s="23" t="s">
        <v>4260</v>
      </c>
      <c r="H424" s="23" t="s">
        <v>2423</v>
      </c>
      <c r="I424" s="23" t="s">
        <v>3512</v>
      </c>
      <c r="J424" s="23" t="s">
        <v>36</v>
      </c>
      <c r="K424" s="23" t="s">
        <v>55</v>
      </c>
      <c r="L424" s="25">
        <v>2936.03</v>
      </c>
      <c r="M424" s="23" t="s">
        <v>441</v>
      </c>
    </row>
    <row r="425" spans="1:13" x14ac:dyDescent="0.25">
      <c r="A425" s="23" t="s">
        <v>20</v>
      </c>
      <c r="B425" s="23" t="s">
        <v>191</v>
      </c>
      <c r="C425" s="25">
        <v>1186.55</v>
      </c>
      <c r="D425" s="24">
        <v>45635</v>
      </c>
      <c r="E425" s="23" t="s">
        <v>4429</v>
      </c>
      <c r="F425" s="23" t="s">
        <v>3521</v>
      </c>
      <c r="G425" s="23" t="s">
        <v>4246</v>
      </c>
      <c r="H425" s="23" t="s">
        <v>2422</v>
      </c>
      <c r="I425" s="23" t="s">
        <v>3516</v>
      </c>
      <c r="J425" s="23" t="s">
        <v>198</v>
      </c>
      <c r="K425" s="23" t="s">
        <v>491</v>
      </c>
      <c r="L425" s="25">
        <v>580</v>
      </c>
      <c r="M425" s="23" t="s">
        <v>443</v>
      </c>
    </row>
    <row r="426" spans="1:13" x14ac:dyDescent="0.25">
      <c r="A426" s="23" t="s">
        <v>15</v>
      </c>
      <c r="B426" s="23" t="s">
        <v>63</v>
      </c>
      <c r="C426" s="25">
        <v>14975.9</v>
      </c>
      <c r="D426" s="24">
        <v>45635</v>
      </c>
      <c r="E426" s="23" t="s">
        <v>4407</v>
      </c>
      <c r="F426" s="23" t="s">
        <v>3524</v>
      </c>
      <c r="G426" s="23" t="s">
        <v>226</v>
      </c>
      <c r="H426" s="23" t="s">
        <v>2424</v>
      </c>
      <c r="I426" s="23" t="s">
        <v>3512</v>
      </c>
      <c r="J426" s="23" t="s">
        <v>192</v>
      </c>
      <c r="K426" s="23" t="s">
        <v>492</v>
      </c>
      <c r="L426" s="25">
        <v>5231.3599999999997</v>
      </c>
      <c r="M426" s="23" t="s">
        <v>439</v>
      </c>
    </row>
    <row r="427" spans="1:13" x14ac:dyDescent="0.25">
      <c r="A427" s="23" t="s">
        <v>40</v>
      </c>
      <c r="B427" s="23" t="s">
        <v>191</v>
      </c>
      <c r="C427" s="25">
        <v>320.27999999999997</v>
      </c>
      <c r="D427" s="24">
        <v>45635</v>
      </c>
      <c r="E427" s="23" t="s">
        <v>4498</v>
      </c>
      <c r="F427" s="23" t="s">
        <v>3527</v>
      </c>
      <c r="G427" s="23" t="s">
        <v>4261</v>
      </c>
      <c r="H427" s="23" t="s">
        <v>2423</v>
      </c>
      <c r="I427" s="23" t="s">
        <v>3514</v>
      </c>
      <c r="J427" s="23" t="s">
        <v>18</v>
      </c>
      <c r="K427" s="23" t="s">
        <v>41</v>
      </c>
      <c r="L427" s="25">
        <v>135.16</v>
      </c>
      <c r="M427" s="23" t="s">
        <v>439</v>
      </c>
    </row>
    <row r="428" spans="1:13" x14ac:dyDescent="0.25">
      <c r="A428" s="23" t="s">
        <v>40</v>
      </c>
      <c r="B428" s="23" t="s">
        <v>90</v>
      </c>
      <c r="C428" s="25">
        <v>2994.5</v>
      </c>
      <c r="D428" s="24">
        <v>45635</v>
      </c>
      <c r="E428" s="23" t="s">
        <v>4511</v>
      </c>
      <c r="F428" s="23" t="s">
        <v>3527</v>
      </c>
      <c r="G428" s="23" t="s">
        <v>4263</v>
      </c>
      <c r="H428" s="23" t="s">
        <v>2426</v>
      </c>
      <c r="I428" s="23" t="s">
        <v>3512</v>
      </c>
      <c r="J428" s="23" t="s">
        <v>60</v>
      </c>
      <c r="K428" s="23" t="s">
        <v>493</v>
      </c>
      <c r="L428" s="25">
        <v>1277.73</v>
      </c>
      <c r="M428" s="23" t="s">
        <v>438</v>
      </c>
    </row>
    <row r="429" spans="1:13" x14ac:dyDescent="0.25">
      <c r="A429" s="23" t="s">
        <v>15</v>
      </c>
      <c r="B429" s="23" t="s">
        <v>79</v>
      </c>
      <c r="C429" s="25">
        <v>2482.08</v>
      </c>
      <c r="D429" s="24">
        <v>45636</v>
      </c>
      <c r="E429" s="23" t="s">
        <v>4421</v>
      </c>
      <c r="F429" s="23" t="s">
        <v>3515</v>
      </c>
      <c r="G429" s="23" t="s">
        <v>4244</v>
      </c>
      <c r="H429" s="23" t="s">
        <v>2423</v>
      </c>
      <c r="I429" s="23" t="s">
        <v>3514</v>
      </c>
      <c r="J429" s="23" t="s">
        <v>403</v>
      </c>
      <c r="K429" s="23" t="s">
        <v>25</v>
      </c>
      <c r="L429" s="25">
        <v>904.71</v>
      </c>
      <c r="M429" s="23" t="s">
        <v>439</v>
      </c>
    </row>
    <row r="430" spans="1:13" x14ac:dyDescent="0.25">
      <c r="A430" s="23" t="s">
        <v>15</v>
      </c>
      <c r="B430" s="23" t="s">
        <v>94</v>
      </c>
      <c r="C430" s="25">
        <v>587.82000000000005</v>
      </c>
      <c r="D430" s="24">
        <v>45636</v>
      </c>
      <c r="E430" s="23" t="s">
        <v>4506</v>
      </c>
      <c r="F430" s="23" t="s">
        <v>3515</v>
      </c>
      <c r="G430" s="23" t="s">
        <v>4244</v>
      </c>
      <c r="H430" s="23" t="s">
        <v>2422</v>
      </c>
      <c r="I430" s="23" t="s">
        <v>3514</v>
      </c>
      <c r="J430" s="23" t="s">
        <v>160</v>
      </c>
      <c r="K430" s="23" t="s">
        <v>492</v>
      </c>
      <c r="L430" s="25">
        <v>261.77999999999997</v>
      </c>
      <c r="M430" s="23" t="s">
        <v>439</v>
      </c>
    </row>
    <row r="431" spans="1:13" x14ac:dyDescent="0.25">
      <c r="A431" s="23" t="s">
        <v>29</v>
      </c>
      <c r="B431" s="23" t="s">
        <v>193</v>
      </c>
      <c r="C431" s="25">
        <v>5784.48</v>
      </c>
      <c r="D431" s="24">
        <v>45637</v>
      </c>
      <c r="E431" s="23" t="s">
        <v>4472</v>
      </c>
      <c r="F431" s="23" t="s">
        <v>230</v>
      </c>
      <c r="G431" s="23" t="s">
        <v>230</v>
      </c>
      <c r="H431" s="23" t="s">
        <v>2424</v>
      </c>
      <c r="I431" s="23" t="s">
        <v>3516</v>
      </c>
      <c r="J431" s="23" t="s">
        <v>81</v>
      </c>
      <c r="K431" s="23" t="s">
        <v>67</v>
      </c>
      <c r="L431" s="25">
        <v>4161.17</v>
      </c>
      <c r="M431" s="23" t="s">
        <v>441</v>
      </c>
    </row>
    <row r="432" spans="1:13" x14ac:dyDescent="0.25">
      <c r="A432" s="23" t="s">
        <v>29</v>
      </c>
      <c r="B432" s="23" t="s">
        <v>79</v>
      </c>
      <c r="C432" s="25">
        <v>1359.45</v>
      </c>
      <c r="D432" s="24">
        <v>45637</v>
      </c>
      <c r="E432" s="23" t="s">
        <v>4492</v>
      </c>
      <c r="F432" s="23" t="s">
        <v>3519</v>
      </c>
      <c r="G432" s="23" t="s">
        <v>4247</v>
      </c>
      <c r="H432" s="23" t="s">
        <v>2424</v>
      </c>
      <c r="I432" s="23" t="s">
        <v>3526</v>
      </c>
      <c r="J432" s="23" t="s">
        <v>403</v>
      </c>
      <c r="K432" s="23" t="s">
        <v>67</v>
      </c>
      <c r="L432" s="25">
        <v>571.92999999999995</v>
      </c>
      <c r="M432" s="23" t="s">
        <v>438</v>
      </c>
    </row>
    <row r="433" spans="1:13" x14ac:dyDescent="0.25">
      <c r="A433" s="23" t="s">
        <v>20</v>
      </c>
      <c r="B433" s="23" t="s">
        <v>46</v>
      </c>
      <c r="C433" s="25">
        <v>3766.83</v>
      </c>
      <c r="D433" s="24">
        <v>45639</v>
      </c>
      <c r="E433" s="23" t="s">
        <v>4408</v>
      </c>
      <c r="F433" s="23" t="s">
        <v>3513</v>
      </c>
      <c r="G433" s="23" t="s">
        <v>4236</v>
      </c>
      <c r="H433" s="23" t="s">
        <v>2422</v>
      </c>
      <c r="I433" s="23" t="s">
        <v>3512</v>
      </c>
      <c r="J433" s="23" t="s">
        <v>27</v>
      </c>
      <c r="K433" s="23" t="s">
        <v>21</v>
      </c>
      <c r="L433" s="25">
        <v>1574.02</v>
      </c>
      <c r="M433" s="23" t="s">
        <v>439</v>
      </c>
    </row>
    <row r="434" spans="1:13" x14ac:dyDescent="0.25">
      <c r="A434" s="23" t="s">
        <v>29</v>
      </c>
      <c r="B434" s="23" t="s">
        <v>195</v>
      </c>
      <c r="C434" s="25">
        <v>5068.21</v>
      </c>
      <c r="D434" s="24">
        <v>45639</v>
      </c>
      <c r="E434" s="23" t="s">
        <v>4418</v>
      </c>
      <c r="F434" s="23" t="s">
        <v>230</v>
      </c>
      <c r="G434" s="23" t="s">
        <v>230</v>
      </c>
      <c r="H434" s="23" t="s">
        <v>2422</v>
      </c>
      <c r="I434" s="23" t="s">
        <v>3512</v>
      </c>
      <c r="J434" s="23" t="s">
        <v>116</v>
      </c>
      <c r="K434" s="23" t="s">
        <v>67</v>
      </c>
      <c r="L434" s="25">
        <v>2162.52</v>
      </c>
      <c r="M434" s="23" t="s">
        <v>439</v>
      </c>
    </row>
    <row r="435" spans="1:13" x14ac:dyDescent="0.25">
      <c r="A435" s="23" t="s">
        <v>40</v>
      </c>
      <c r="B435" s="23" t="s">
        <v>24</v>
      </c>
      <c r="C435" s="25">
        <v>2194.2399999999998</v>
      </c>
      <c r="D435" s="24">
        <v>45640</v>
      </c>
      <c r="E435" s="23" t="s">
        <v>4490</v>
      </c>
      <c r="F435" s="23" t="s">
        <v>3511</v>
      </c>
      <c r="G435" s="23" t="s">
        <v>4233</v>
      </c>
      <c r="H435" s="23" t="s">
        <v>2423</v>
      </c>
      <c r="I435" s="23" t="s">
        <v>3526</v>
      </c>
      <c r="J435" s="23" t="s">
        <v>62</v>
      </c>
      <c r="K435" s="23" t="s">
        <v>41</v>
      </c>
      <c r="L435" s="25">
        <v>800.88</v>
      </c>
      <c r="M435" s="23" t="s">
        <v>439</v>
      </c>
    </row>
    <row r="436" spans="1:13" x14ac:dyDescent="0.25">
      <c r="A436" s="23" t="s">
        <v>15</v>
      </c>
      <c r="B436" s="23" t="s">
        <v>46</v>
      </c>
      <c r="C436" s="25">
        <v>1657.03</v>
      </c>
      <c r="D436" s="24">
        <v>45640</v>
      </c>
      <c r="E436" s="23" t="s">
        <v>4479</v>
      </c>
      <c r="F436" s="23" t="s">
        <v>3518</v>
      </c>
      <c r="G436" s="23" t="s">
        <v>238</v>
      </c>
      <c r="H436" s="23" t="s">
        <v>2426</v>
      </c>
      <c r="I436" s="23" t="s">
        <v>3514</v>
      </c>
      <c r="J436" s="23" t="s">
        <v>145</v>
      </c>
      <c r="K436" s="23" t="s">
        <v>55</v>
      </c>
      <c r="L436" s="25">
        <v>765.46</v>
      </c>
      <c r="M436" s="23" t="s">
        <v>439</v>
      </c>
    </row>
    <row r="437" spans="1:13" x14ac:dyDescent="0.25">
      <c r="A437" s="23" t="s">
        <v>20</v>
      </c>
      <c r="B437" s="23" t="s">
        <v>76</v>
      </c>
      <c r="C437" s="25">
        <v>13945.95</v>
      </c>
      <c r="D437" s="24">
        <v>45641</v>
      </c>
      <c r="E437" s="23" t="s">
        <v>4443</v>
      </c>
      <c r="F437" s="23" t="s">
        <v>3521</v>
      </c>
      <c r="G437" s="23" t="s">
        <v>4234</v>
      </c>
      <c r="H437" s="23" t="s">
        <v>2425</v>
      </c>
      <c r="I437" s="23" t="s">
        <v>3512</v>
      </c>
      <c r="J437" s="23" t="s">
        <v>48</v>
      </c>
      <c r="K437" s="23" t="s">
        <v>491</v>
      </c>
      <c r="L437" s="25">
        <v>5512.36</v>
      </c>
      <c r="M437" s="23" t="s">
        <v>439</v>
      </c>
    </row>
    <row r="438" spans="1:13" x14ac:dyDescent="0.25">
      <c r="A438" s="23" t="s">
        <v>15</v>
      </c>
      <c r="B438" s="23" t="s">
        <v>190</v>
      </c>
      <c r="C438" s="25">
        <v>1876.2</v>
      </c>
      <c r="D438" s="24">
        <v>45641</v>
      </c>
      <c r="E438" s="23" t="s">
        <v>4413</v>
      </c>
      <c r="F438" s="23" t="s">
        <v>3518</v>
      </c>
      <c r="G438" s="23" t="s">
        <v>238</v>
      </c>
      <c r="H438" s="23" t="s">
        <v>2423</v>
      </c>
      <c r="I438" s="23" t="s">
        <v>3514</v>
      </c>
      <c r="J438" s="23" t="s">
        <v>43</v>
      </c>
      <c r="K438" s="23" t="s">
        <v>16</v>
      </c>
      <c r="L438" s="25">
        <v>584.80999999999995</v>
      </c>
      <c r="M438" s="23" t="s">
        <v>443</v>
      </c>
    </row>
    <row r="439" spans="1:13" x14ac:dyDescent="0.25">
      <c r="A439" s="23" t="s">
        <v>40</v>
      </c>
      <c r="B439" s="23" t="s">
        <v>19</v>
      </c>
      <c r="C439" s="25">
        <v>8346.9699999999993</v>
      </c>
      <c r="D439" s="24">
        <v>45641</v>
      </c>
      <c r="E439" s="23" t="s">
        <v>4430</v>
      </c>
      <c r="F439" s="23" t="s">
        <v>3511</v>
      </c>
      <c r="G439" s="23" t="s">
        <v>4248</v>
      </c>
      <c r="H439" s="23" t="s">
        <v>2422</v>
      </c>
      <c r="I439" s="23" t="s">
        <v>3512</v>
      </c>
      <c r="J439" s="23" t="s">
        <v>172</v>
      </c>
      <c r="K439" s="23" t="s">
        <v>493</v>
      </c>
      <c r="L439" s="25">
        <v>3411.39</v>
      </c>
      <c r="M439" s="23" t="s">
        <v>439</v>
      </c>
    </row>
    <row r="440" spans="1:13" x14ac:dyDescent="0.25">
      <c r="A440" s="23" t="s">
        <v>15</v>
      </c>
      <c r="B440" s="23" t="s">
        <v>19</v>
      </c>
      <c r="C440" s="25">
        <v>722.84</v>
      </c>
      <c r="D440" s="24">
        <v>45641</v>
      </c>
      <c r="E440" s="23" t="s">
        <v>4504</v>
      </c>
      <c r="F440" s="23" t="s">
        <v>3518</v>
      </c>
      <c r="G440" s="23" t="s">
        <v>4264</v>
      </c>
      <c r="H440" s="23" t="s">
        <v>2424</v>
      </c>
      <c r="I440" s="23" t="s">
        <v>3514</v>
      </c>
      <c r="J440" s="23" t="s">
        <v>126</v>
      </c>
      <c r="K440" s="23" t="s">
        <v>55</v>
      </c>
      <c r="L440" s="25">
        <v>275.69</v>
      </c>
      <c r="M440" s="23" t="s">
        <v>440</v>
      </c>
    </row>
    <row r="441" spans="1:13" x14ac:dyDescent="0.25">
      <c r="A441" s="23" t="s">
        <v>15</v>
      </c>
      <c r="B441" s="23" t="s">
        <v>190</v>
      </c>
      <c r="C441" s="25">
        <v>7696.92</v>
      </c>
      <c r="D441" s="24">
        <v>45641</v>
      </c>
      <c r="E441" s="23" t="s">
        <v>4505</v>
      </c>
      <c r="F441" s="23" t="s">
        <v>3524</v>
      </c>
      <c r="G441" s="23" t="s">
        <v>4260</v>
      </c>
      <c r="H441" s="23" t="s">
        <v>2426</v>
      </c>
      <c r="I441" s="23" t="s">
        <v>3514</v>
      </c>
      <c r="J441" s="23" t="s">
        <v>139</v>
      </c>
      <c r="K441" s="23" t="s">
        <v>492</v>
      </c>
      <c r="L441" s="25">
        <v>2591.88</v>
      </c>
      <c r="M441" s="23" t="s">
        <v>439</v>
      </c>
    </row>
    <row r="442" spans="1:13" x14ac:dyDescent="0.25">
      <c r="A442" s="23" t="s">
        <v>29</v>
      </c>
      <c r="B442" s="23" t="s">
        <v>24</v>
      </c>
      <c r="C442" s="25">
        <v>2012.94</v>
      </c>
      <c r="D442" s="24">
        <v>45642</v>
      </c>
      <c r="E442" s="23" t="s">
        <v>4444</v>
      </c>
      <c r="F442" s="23" t="s">
        <v>3519</v>
      </c>
      <c r="G442" s="23" t="s">
        <v>246</v>
      </c>
      <c r="H442" s="23" t="s">
        <v>2423</v>
      </c>
      <c r="I442" s="23" t="s">
        <v>3514</v>
      </c>
      <c r="J442" s="23" t="s">
        <v>136</v>
      </c>
      <c r="K442" s="23" t="s">
        <v>67</v>
      </c>
      <c r="L442" s="25">
        <v>603.95000000000005</v>
      </c>
      <c r="M442" s="23" t="s">
        <v>439</v>
      </c>
    </row>
    <row r="443" spans="1:13" x14ac:dyDescent="0.25">
      <c r="A443" s="23" t="s">
        <v>20</v>
      </c>
      <c r="B443" s="23" t="s">
        <v>193</v>
      </c>
      <c r="C443" s="25">
        <v>2301.92</v>
      </c>
      <c r="D443" s="24">
        <v>45644</v>
      </c>
      <c r="E443" s="23" t="s">
        <v>4457</v>
      </c>
      <c r="F443" s="23" t="s">
        <v>3521</v>
      </c>
      <c r="G443" s="23" t="s">
        <v>4246</v>
      </c>
      <c r="H443" s="23" t="s">
        <v>2425</v>
      </c>
      <c r="I443" s="23" t="s">
        <v>3514</v>
      </c>
      <c r="J443" s="23" t="s">
        <v>164</v>
      </c>
      <c r="K443" s="23" t="s">
        <v>491</v>
      </c>
      <c r="L443" s="25">
        <v>1671.33</v>
      </c>
      <c r="M443" s="23" t="s">
        <v>440</v>
      </c>
    </row>
    <row r="444" spans="1:13" x14ac:dyDescent="0.25">
      <c r="A444" s="23" t="s">
        <v>15</v>
      </c>
      <c r="B444" s="23" t="s">
        <v>195</v>
      </c>
      <c r="C444" s="25">
        <v>974.32</v>
      </c>
      <c r="D444" s="24">
        <v>45645</v>
      </c>
      <c r="E444" s="23" t="s">
        <v>4437</v>
      </c>
      <c r="F444" s="23" t="s">
        <v>3517</v>
      </c>
      <c r="G444" s="23" t="s">
        <v>4250</v>
      </c>
      <c r="H444" s="23" t="s">
        <v>2426</v>
      </c>
      <c r="I444" s="23" t="s">
        <v>3523</v>
      </c>
      <c r="J444" s="23" t="s">
        <v>32</v>
      </c>
      <c r="K444" s="23" t="s">
        <v>55</v>
      </c>
      <c r="L444" s="25">
        <v>427.03</v>
      </c>
      <c r="M444" s="23" t="s">
        <v>439</v>
      </c>
    </row>
    <row r="445" spans="1:13" x14ac:dyDescent="0.25">
      <c r="A445" s="23" t="s">
        <v>29</v>
      </c>
      <c r="B445" s="23" t="s">
        <v>70</v>
      </c>
      <c r="C445" s="25">
        <v>13144.19</v>
      </c>
      <c r="D445" s="24">
        <v>45645</v>
      </c>
      <c r="E445" s="23" t="s">
        <v>4484</v>
      </c>
      <c r="F445" s="23" t="s">
        <v>3519</v>
      </c>
      <c r="G445" s="23" t="s">
        <v>4247</v>
      </c>
      <c r="H445" s="23" t="s">
        <v>2423</v>
      </c>
      <c r="I445" s="23" t="s">
        <v>3512</v>
      </c>
      <c r="J445" s="23" t="s">
        <v>166</v>
      </c>
      <c r="K445" s="23" t="s">
        <v>67</v>
      </c>
      <c r="L445" s="25">
        <v>4511.29</v>
      </c>
      <c r="M445" s="23" t="s">
        <v>439</v>
      </c>
    </row>
    <row r="446" spans="1:13" x14ac:dyDescent="0.25">
      <c r="A446" s="23" t="s">
        <v>15</v>
      </c>
      <c r="B446" s="23" t="s">
        <v>195</v>
      </c>
      <c r="C446" s="25">
        <v>2361.87</v>
      </c>
      <c r="D446" s="24">
        <v>45645</v>
      </c>
      <c r="E446" s="23" t="s">
        <v>4486</v>
      </c>
      <c r="F446" s="23" t="s">
        <v>3515</v>
      </c>
      <c r="G446" s="23" t="s">
        <v>4238</v>
      </c>
      <c r="H446" s="23" t="s">
        <v>2426</v>
      </c>
      <c r="I446" s="23" t="s">
        <v>3516</v>
      </c>
      <c r="J446" s="23" t="s">
        <v>43</v>
      </c>
      <c r="K446" s="23" t="s">
        <v>55</v>
      </c>
      <c r="L446" s="25">
        <v>992.22</v>
      </c>
      <c r="M446" s="23" t="s">
        <v>439</v>
      </c>
    </row>
    <row r="447" spans="1:13" x14ac:dyDescent="0.25">
      <c r="A447" s="23" t="s">
        <v>15</v>
      </c>
      <c r="B447" s="23" t="s">
        <v>79</v>
      </c>
      <c r="C447" s="25">
        <v>11887.92</v>
      </c>
      <c r="D447" s="24">
        <v>45646</v>
      </c>
      <c r="E447" s="23" t="s">
        <v>4420</v>
      </c>
      <c r="F447" s="23" t="s">
        <v>3524</v>
      </c>
      <c r="G447" s="23" t="s">
        <v>226</v>
      </c>
      <c r="H447" s="23" t="s">
        <v>2423</v>
      </c>
      <c r="I447" s="23" t="s">
        <v>3512</v>
      </c>
      <c r="J447" s="23" t="s">
        <v>201</v>
      </c>
      <c r="K447" s="23" t="s">
        <v>55</v>
      </c>
      <c r="L447" s="25">
        <v>4378.87</v>
      </c>
      <c r="M447" s="23" t="s">
        <v>439</v>
      </c>
    </row>
    <row r="448" spans="1:13" x14ac:dyDescent="0.25">
      <c r="A448" s="23" t="s">
        <v>20</v>
      </c>
      <c r="B448" s="23" t="s">
        <v>66</v>
      </c>
      <c r="C448" s="25">
        <v>1845.5</v>
      </c>
      <c r="D448" s="24">
        <v>45646</v>
      </c>
      <c r="E448" s="23" t="s">
        <v>4426</v>
      </c>
      <c r="F448" s="23" t="s">
        <v>3521</v>
      </c>
      <c r="G448" s="23" t="s">
        <v>4237</v>
      </c>
      <c r="H448" s="23" t="s">
        <v>2422</v>
      </c>
      <c r="I448" s="23" t="s">
        <v>3516</v>
      </c>
      <c r="J448" s="23" t="s">
        <v>123</v>
      </c>
      <c r="K448" s="23" t="s">
        <v>21</v>
      </c>
      <c r="L448" s="25">
        <v>734.8</v>
      </c>
      <c r="M448" s="23" t="s">
        <v>439</v>
      </c>
    </row>
    <row r="449" spans="1:13" x14ac:dyDescent="0.25">
      <c r="A449" s="23" t="s">
        <v>29</v>
      </c>
      <c r="B449" s="23" t="s">
        <v>191</v>
      </c>
      <c r="C449" s="25">
        <v>1751.39</v>
      </c>
      <c r="D449" s="24">
        <v>45647</v>
      </c>
      <c r="E449" s="23" t="s">
        <v>4410</v>
      </c>
      <c r="F449" s="23" t="s">
        <v>3520</v>
      </c>
      <c r="G449" s="23" t="s">
        <v>4249</v>
      </c>
      <c r="H449" s="23" t="s">
        <v>2423</v>
      </c>
      <c r="I449" s="23" t="s">
        <v>3526</v>
      </c>
      <c r="J449" s="23" t="s">
        <v>119</v>
      </c>
      <c r="K449" s="23" t="s">
        <v>30</v>
      </c>
      <c r="L449" s="25">
        <v>865.91</v>
      </c>
      <c r="M449" s="23" t="s">
        <v>439</v>
      </c>
    </row>
    <row r="450" spans="1:13" x14ac:dyDescent="0.25">
      <c r="A450" s="23" t="s">
        <v>15</v>
      </c>
      <c r="B450" s="23" t="s">
        <v>193</v>
      </c>
      <c r="C450" s="25">
        <v>8692.4500000000007</v>
      </c>
      <c r="D450" s="24">
        <v>45648</v>
      </c>
      <c r="E450" s="23" t="s">
        <v>4478</v>
      </c>
      <c r="F450" s="23" t="s">
        <v>3524</v>
      </c>
      <c r="G450" s="23" t="s">
        <v>4245</v>
      </c>
      <c r="H450" s="23" t="s">
        <v>2426</v>
      </c>
      <c r="I450" s="23" t="s">
        <v>3512</v>
      </c>
      <c r="J450" s="23" t="s">
        <v>57</v>
      </c>
      <c r="K450" s="23" t="s">
        <v>16</v>
      </c>
      <c r="L450" s="25">
        <v>5514.48</v>
      </c>
      <c r="M450" s="23" t="s">
        <v>438</v>
      </c>
    </row>
    <row r="451" spans="1:13" x14ac:dyDescent="0.25">
      <c r="A451" s="23" t="s">
        <v>29</v>
      </c>
      <c r="B451" s="23" t="s">
        <v>58</v>
      </c>
      <c r="C451" s="25">
        <v>2937.77</v>
      </c>
      <c r="D451" s="24">
        <v>45649</v>
      </c>
      <c r="E451" s="23" t="s">
        <v>4502</v>
      </c>
      <c r="F451" s="23" t="s">
        <v>3520</v>
      </c>
      <c r="G451" s="23" t="s">
        <v>4243</v>
      </c>
      <c r="H451" s="23" t="s">
        <v>2425</v>
      </c>
      <c r="I451" s="23" t="s">
        <v>3516</v>
      </c>
      <c r="J451" s="23" t="s">
        <v>162</v>
      </c>
      <c r="K451" s="23" t="s">
        <v>67</v>
      </c>
      <c r="L451" s="25">
        <v>914.51</v>
      </c>
      <c r="M451" s="23" t="s">
        <v>439</v>
      </c>
    </row>
    <row r="452" spans="1:13" x14ac:dyDescent="0.25">
      <c r="A452" s="23" t="s">
        <v>20</v>
      </c>
      <c r="B452" s="23" t="s">
        <v>58</v>
      </c>
      <c r="C452" s="25">
        <v>9922.33</v>
      </c>
      <c r="D452" s="24">
        <v>45650</v>
      </c>
      <c r="E452" s="23" t="s">
        <v>4442</v>
      </c>
      <c r="F452" s="23" t="s">
        <v>3521</v>
      </c>
      <c r="G452" s="23" t="s">
        <v>4241</v>
      </c>
      <c r="H452" s="23" t="s">
        <v>2423</v>
      </c>
      <c r="I452" s="23" t="s">
        <v>3516</v>
      </c>
      <c r="J452" s="23" t="s">
        <v>81</v>
      </c>
      <c r="K452" s="23" t="s">
        <v>21</v>
      </c>
      <c r="L452" s="25">
        <v>2860.01</v>
      </c>
      <c r="M452" s="23" t="s">
        <v>438</v>
      </c>
    </row>
    <row r="453" spans="1:13" x14ac:dyDescent="0.25">
      <c r="A453" s="23" t="s">
        <v>15</v>
      </c>
      <c r="B453" s="23" t="s">
        <v>190</v>
      </c>
      <c r="C453" s="25">
        <v>19896.41</v>
      </c>
      <c r="D453" s="24">
        <v>45650</v>
      </c>
      <c r="E453" s="23" t="s">
        <v>4422</v>
      </c>
      <c r="F453" s="23" t="s">
        <v>3524</v>
      </c>
      <c r="G453" s="23" t="s">
        <v>4260</v>
      </c>
      <c r="H453" s="23" t="s">
        <v>2422</v>
      </c>
      <c r="I453" s="23" t="s">
        <v>3512</v>
      </c>
      <c r="J453" s="23" t="s">
        <v>38</v>
      </c>
      <c r="K453" s="23" t="s">
        <v>492</v>
      </c>
      <c r="L453" s="25">
        <v>6915.31</v>
      </c>
      <c r="M453" s="23" t="s">
        <v>439</v>
      </c>
    </row>
    <row r="454" spans="1:13" x14ac:dyDescent="0.25">
      <c r="A454" s="23" t="s">
        <v>15</v>
      </c>
      <c r="B454" s="23" t="s">
        <v>190</v>
      </c>
      <c r="C454" s="25">
        <v>4464.8500000000004</v>
      </c>
      <c r="D454" s="24">
        <v>45650</v>
      </c>
      <c r="E454" s="23" t="s">
        <v>4507</v>
      </c>
      <c r="F454" s="23" t="s">
        <v>3524</v>
      </c>
      <c r="G454" s="23" t="s">
        <v>4260</v>
      </c>
      <c r="H454" s="23" t="s">
        <v>2422</v>
      </c>
      <c r="I454" s="23" t="s">
        <v>3514</v>
      </c>
      <c r="J454" s="23" t="s">
        <v>69</v>
      </c>
      <c r="K454" s="23" t="s">
        <v>25</v>
      </c>
      <c r="L454" s="25">
        <v>1411.85</v>
      </c>
      <c r="M454" s="23" t="s">
        <v>440</v>
      </c>
    </row>
    <row r="455" spans="1:13" x14ac:dyDescent="0.25">
      <c r="A455" s="23" t="s">
        <v>20</v>
      </c>
      <c r="B455" s="23" t="s">
        <v>94</v>
      </c>
      <c r="C455" s="25">
        <v>4719.38</v>
      </c>
      <c r="D455" s="24">
        <v>45650</v>
      </c>
      <c r="E455" s="23" t="s">
        <v>4454</v>
      </c>
      <c r="F455" s="23" t="s">
        <v>3521</v>
      </c>
      <c r="G455" s="23" t="s">
        <v>4246</v>
      </c>
      <c r="H455" s="23" t="s">
        <v>2425</v>
      </c>
      <c r="I455" s="23" t="s">
        <v>3512</v>
      </c>
      <c r="J455" s="23" t="s">
        <v>23</v>
      </c>
      <c r="K455" s="23" t="s">
        <v>64</v>
      </c>
      <c r="L455" s="25">
        <v>1964.86</v>
      </c>
      <c r="M455" s="23" t="s">
        <v>439</v>
      </c>
    </row>
    <row r="456" spans="1:13" x14ac:dyDescent="0.25">
      <c r="A456" s="23" t="s">
        <v>15</v>
      </c>
      <c r="B456" s="23" t="s">
        <v>275</v>
      </c>
      <c r="C456" s="25">
        <v>2170.8000000000002</v>
      </c>
      <c r="D456" s="24">
        <v>45651</v>
      </c>
      <c r="E456" s="23" t="s">
        <v>4461</v>
      </c>
      <c r="F456" s="23" t="s">
        <v>3518</v>
      </c>
      <c r="G456" s="23" t="s">
        <v>238</v>
      </c>
      <c r="H456" s="23" t="s">
        <v>2423</v>
      </c>
      <c r="I456" s="23" t="s">
        <v>3514</v>
      </c>
      <c r="J456" s="23" t="s">
        <v>93</v>
      </c>
      <c r="K456" s="23" t="s">
        <v>55</v>
      </c>
      <c r="L456" s="25">
        <v>521.01</v>
      </c>
      <c r="M456" s="23" t="s">
        <v>439</v>
      </c>
    </row>
    <row r="457" spans="1:13" x14ac:dyDescent="0.25">
      <c r="A457" s="23" t="s">
        <v>40</v>
      </c>
      <c r="B457" s="23" t="s">
        <v>94</v>
      </c>
      <c r="C457" s="25">
        <v>3628.11</v>
      </c>
      <c r="D457" s="24">
        <v>45651</v>
      </c>
      <c r="E457" s="23" t="s">
        <v>4485</v>
      </c>
      <c r="F457" s="23" t="s">
        <v>3527</v>
      </c>
      <c r="G457" s="23" t="s">
        <v>4261</v>
      </c>
      <c r="H457" s="23" t="s">
        <v>2423</v>
      </c>
      <c r="I457" s="23" t="s">
        <v>3523</v>
      </c>
      <c r="J457" s="23" t="s">
        <v>53</v>
      </c>
      <c r="K457" s="23" t="s">
        <v>41</v>
      </c>
      <c r="L457" s="25">
        <v>1410.43</v>
      </c>
      <c r="M457" s="23" t="s">
        <v>438</v>
      </c>
    </row>
    <row r="458" spans="1:13" x14ac:dyDescent="0.25">
      <c r="A458" s="23" t="s">
        <v>15</v>
      </c>
      <c r="B458" s="23" t="s">
        <v>197</v>
      </c>
      <c r="C458" s="25">
        <v>4528.68</v>
      </c>
      <c r="D458" s="24">
        <v>45652</v>
      </c>
      <c r="E458" s="23" t="s">
        <v>4435</v>
      </c>
      <c r="F458" s="23" t="s">
        <v>3515</v>
      </c>
      <c r="G458" s="23" t="s">
        <v>249</v>
      </c>
      <c r="H458" s="23" t="s">
        <v>2425</v>
      </c>
      <c r="I458" s="23" t="s">
        <v>3526</v>
      </c>
      <c r="J458" s="23" t="s">
        <v>53</v>
      </c>
      <c r="K458" s="23" t="s">
        <v>55</v>
      </c>
      <c r="L458" s="25">
        <v>1355.41</v>
      </c>
      <c r="M458" s="23" t="s">
        <v>439</v>
      </c>
    </row>
    <row r="459" spans="1:13" x14ac:dyDescent="0.25">
      <c r="A459" s="23" t="s">
        <v>15</v>
      </c>
      <c r="B459" s="23" t="s">
        <v>190</v>
      </c>
      <c r="C459" s="25">
        <v>9465.1200000000008</v>
      </c>
      <c r="D459" s="24">
        <v>45652</v>
      </c>
      <c r="E459" s="23" t="s">
        <v>4480</v>
      </c>
      <c r="F459" s="23" t="s">
        <v>3515</v>
      </c>
      <c r="G459" s="23" t="s">
        <v>4244</v>
      </c>
      <c r="H459" s="23" t="s">
        <v>2422</v>
      </c>
      <c r="I459" s="23" t="s">
        <v>3512</v>
      </c>
      <c r="J459" s="23" t="s">
        <v>13</v>
      </c>
      <c r="K459" s="23" t="s">
        <v>16</v>
      </c>
      <c r="L459" s="25">
        <v>3374.43</v>
      </c>
      <c r="M459" s="23" t="s">
        <v>439</v>
      </c>
    </row>
    <row r="460" spans="1:13" x14ac:dyDescent="0.25">
      <c r="A460" s="23" t="s">
        <v>40</v>
      </c>
      <c r="B460" s="23" t="s">
        <v>46</v>
      </c>
      <c r="C460" s="25">
        <v>6036.61</v>
      </c>
      <c r="D460" s="24">
        <v>45653</v>
      </c>
      <c r="E460" s="23" t="s">
        <v>4439</v>
      </c>
      <c r="F460" s="23" t="s">
        <v>3527</v>
      </c>
      <c r="G460" s="23" t="s">
        <v>4261</v>
      </c>
      <c r="H460" s="23" t="s">
        <v>2422</v>
      </c>
      <c r="I460" s="23" t="s">
        <v>3512</v>
      </c>
      <c r="J460" s="23" t="s">
        <v>196</v>
      </c>
      <c r="K460" s="23" t="s">
        <v>41</v>
      </c>
      <c r="L460" s="25">
        <v>2438.75</v>
      </c>
      <c r="M460" s="23" t="s">
        <v>443</v>
      </c>
    </row>
    <row r="461" spans="1:13" x14ac:dyDescent="0.25">
      <c r="A461" s="23" t="s">
        <v>29</v>
      </c>
      <c r="B461" s="23" t="s">
        <v>190</v>
      </c>
      <c r="C461" s="25">
        <v>4077.78</v>
      </c>
      <c r="D461" s="24">
        <v>45653</v>
      </c>
      <c r="E461" s="23" t="s">
        <v>4496</v>
      </c>
      <c r="F461" s="23" t="s">
        <v>3519</v>
      </c>
      <c r="G461" s="23" t="s">
        <v>246</v>
      </c>
      <c r="H461" s="23" t="s">
        <v>2422</v>
      </c>
      <c r="I461" s="23" t="s">
        <v>3523</v>
      </c>
      <c r="J461" s="23" t="s">
        <v>45</v>
      </c>
      <c r="K461" s="23" t="s">
        <v>34</v>
      </c>
      <c r="L461" s="25">
        <v>1584.09</v>
      </c>
      <c r="M461" s="23" t="s">
        <v>439</v>
      </c>
    </row>
    <row r="462" spans="1:13" x14ac:dyDescent="0.25">
      <c r="A462" s="23" t="s">
        <v>15</v>
      </c>
      <c r="B462" s="23" t="s">
        <v>191</v>
      </c>
      <c r="C462" s="25">
        <v>796.96</v>
      </c>
      <c r="D462" s="24">
        <v>45654</v>
      </c>
      <c r="E462" s="23" t="s">
        <v>4411</v>
      </c>
      <c r="F462" s="23" t="s">
        <v>3517</v>
      </c>
      <c r="G462" s="23" t="s">
        <v>4254</v>
      </c>
      <c r="H462" s="23" t="s">
        <v>2424</v>
      </c>
      <c r="I462" s="23" t="s">
        <v>3516</v>
      </c>
      <c r="J462" s="23" t="s">
        <v>145</v>
      </c>
      <c r="K462" s="23" t="s">
        <v>25</v>
      </c>
      <c r="L462" s="25">
        <v>365.13</v>
      </c>
      <c r="M462" s="23" t="s">
        <v>439</v>
      </c>
    </row>
    <row r="463" spans="1:13" x14ac:dyDescent="0.25">
      <c r="A463" s="23" t="s">
        <v>20</v>
      </c>
      <c r="B463" s="23" t="s">
        <v>70</v>
      </c>
      <c r="C463" s="25">
        <v>4603.79</v>
      </c>
      <c r="D463" s="24">
        <v>45654</v>
      </c>
      <c r="E463" s="23" t="s">
        <v>4452</v>
      </c>
      <c r="F463" s="23" t="s">
        <v>3521</v>
      </c>
      <c r="G463" s="23" t="s">
        <v>222</v>
      </c>
      <c r="H463" s="23" t="s">
        <v>2424</v>
      </c>
      <c r="I463" s="23" t="s">
        <v>3514</v>
      </c>
      <c r="J463" s="23" t="s">
        <v>160</v>
      </c>
      <c r="K463" s="23" t="s">
        <v>491</v>
      </c>
      <c r="L463" s="25">
        <v>1296.18</v>
      </c>
      <c r="M463" s="23" t="s">
        <v>438</v>
      </c>
    </row>
    <row r="464" spans="1:13" x14ac:dyDescent="0.25">
      <c r="A464" s="23" t="s">
        <v>20</v>
      </c>
      <c r="B464" s="23" t="s">
        <v>24</v>
      </c>
      <c r="C464" s="25">
        <v>7794.93</v>
      </c>
      <c r="D464" s="24">
        <v>45654</v>
      </c>
      <c r="E464" s="23" t="s">
        <v>4473</v>
      </c>
      <c r="F464" s="23" t="s">
        <v>3521</v>
      </c>
      <c r="G464" s="23" t="s">
        <v>222</v>
      </c>
      <c r="H464" s="23" t="s">
        <v>2423</v>
      </c>
      <c r="I464" s="23" t="s">
        <v>3512</v>
      </c>
      <c r="J464" s="23" t="s">
        <v>48</v>
      </c>
      <c r="K464" s="23" t="s">
        <v>21</v>
      </c>
      <c r="L464" s="25">
        <v>2424.8000000000002</v>
      </c>
      <c r="M464" s="23" t="s">
        <v>439</v>
      </c>
    </row>
    <row r="465" spans="1:13" x14ac:dyDescent="0.25">
      <c r="A465" s="23" t="s">
        <v>20</v>
      </c>
      <c r="B465" s="23" t="s">
        <v>63</v>
      </c>
      <c r="C465" s="25">
        <v>2004.09</v>
      </c>
      <c r="D465" s="24">
        <v>45654</v>
      </c>
      <c r="E465" s="23" t="s">
        <v>4487</v>
      </c>
      <c r="F465" s="23" t="s">
        <v>3521</v>
      </c>
      <c r="G465" s="23" t="s">
        <v>4246</v>
      </c>
      <c r="H465" s="23" t="s">
        <v>2424</v>
      </c>
      <c r="I465" s="23" t="s">
        <v>3514</v>
      </c>
      <c r="J465" s="23" t="s">
        <v>38</v>
      </c>
      <c r="K465" s="23" t="s">
        <v>64</v>
      </c>
      <c r="L465" s="25">
        <v>503.34</v>
      </c>
      <c r="M465" s="23" t="s">
        <v>439</v>
      </c>
    </row>
    <row r="466" spans="1:13" x14ac:dyDescent="0.25">
      <c r="A466" s="23" t="s">
        <v>20</v>
      </c>
      <c r="B466" s="23" t="s">
        <v>39</v>
      </c>
      <c r="C466" s="25">
        <v>14661.65</v>
      </c>
      <c r="D466" s="24">
        <v>45657</v>
      </c>
      <c r="E466" s="23" t="s">
        <v>4406</v>
      </c>
      <c r="F466" s="23" t="s">
        <v>3513</v>
      </c>
      <c r="G466" s="23" t="s">
        <v>4235</v>
      </c>
      <c r="H466" s="23" t="s">
        <v>2424</v>
      </c>
      <c r="I466" s="23" t="s">
        <v>3516</v>
      </c>
      <c r="J466" s="23" t="s">
        <v>139</v>
      </c>
      <c r="K466" s="23" t="s">
        <v>64</v>
      </c>
      <c r="L466" s="25">
        <v>3380.89</v>
      </c>
      <c r="M466" s="23" t="s">
        <v>442</v>
      </c>
    </row>
    <row r="467" spans="1:13" x14ac:dyDescent="0.25">
      <c r="A467" s="23" t="s">
        <v>20</v>
      </c>
      <c r="B467" s="23" t="s">
        <v>58</v>
      </c>
      <c r="C467" s="25">
        <v>4225.93</v>
      </c>
      <c r="D467" s="24">
        <v>45657</v>
      </c>
      <c r="E467" s="23" t="s">
        <v>4403</v>
      </c>
      <c r="F467" s="23" t="s">
        <v>3521</v>
      </c>
      <c r="G467" s="23" t="s">
        <v>4241</v>
      </c>
      <c r="H467" s="23" t="s">
        <v>2422</v>
      </c>
      <c r="I467" s="23" t="s">
        <v>3516</v>
      </c>
      <c r="J467" s="23" t="s">
        <v>45</v>
      </c>
      <c r="K467" s="23" t="s">
        <v>21</v>
      </c>
      <c r="L467" s="25">
        <v>1148.07</v>
      </c>
      <c r="M467" s="23" t="s">
        <v>439</v>
      </c>
    </row>
    <row r="468" spans="1:13" x14ac:dyDescent="0.25">
      <c r="A468" s="23" t="s">
        <v>15</v>
      </c>
      <c r="B468" s="23" t="s">
        <v>66</v>
      </c>
      <c r="C468" s="25">
        <v>5231.1000000000004</v>
      </c>
      <c r="D468" s="24">
        <v>45657</v>
      </c>
      <c r="E468" s="23" t="s">
        <v>4436</v>
      </c>
      <c r="F468" s="23" t="s">
        <v>3515</v>
      </c>
      <c r="G468" s="23" t="s">
        <v>4238</v>
      </c>
      <c r="H468" s="23" t="s">
        <v>2422</v>
      </c>
      <c r="I468" s="23" t="s">
        <v>3514</v>
      </c>
      <c r="J468" s="23" t="s">
        <v>155</v>
      </c>
      <c r="K468" s="23" t="s">
        <v>16</v>
      </c>
      <c r="L468" s="25">
        <v>2208.61</v>
      </c>
      <c r="M468" s="23" t="s">
        <v>443</v>
      </c>
    </row>
    <row r="469" spans="1:13" x14ac:dyDescent="0.25">
      <c r="A469" s="23" t="s">
        <v>15</v>
      </c>
      <c r="B469" s="23" t="s">
        <v>24</v>
      </c>
      <c r="C469" s="25">
        <v>1349.05</v>
      </c>
      <c r="D469" s="24">
        <v>45657</v>
      </c>
      <c r="E469" s="23" t="s">
        <v>4471</v>
      </c>
      <c r="F469" s="23" t="s">
        <v>3517</v>
      </c>
      <c r="G469" s="23" t="s">
        <v>4254</v>
      </c>
      <c r="H469" s="23" t="s">
        <v>2423</v>
      </c>
      <c r="I469" s="23" t="s">
        <v>3526</v>
      </c>
      <c r="J469" s="23" t="s">
        <v>201</v>
      </c>
      <c r="K469" s="23" t="s">
        <v>16</v>
      </c>
      <c r="L469" s="25">
        <v>449.24</v>
      </c>
      <c r="M469" s="23" t="s">
        <v>439</v>
      </c>
    </row>
    <row r="470" spans="1:13" x14ac:dyDescent="0.25">
      <c r="A470" s="23" t="s">
        <v>15</v>
      </c>
      <c r="B470" s="23" t="s">
        <v>76</v>
      </c>
      <c r="C470" s="25">
        <v>4800.2</v>
      </c>
      <c r="D470" s="24">
        <v>45657</v>
      </c>
      <c r="E470" s="23" t="s">
        <v>4508</v>
      </c>
      <c r="F470" s="23" t="s">
        <v>3515</v>
      </c>
      <c r="G470" s="23" t="s">
        <v>4244</v>
      </c>
      <c r="H470" s="23" t="s">
        <v>2423</v>
      </c>
      <c r="I470" s="23" t="s">
        <v>3514</v>
      </c>
      <c r="J470" s="23" t="s">
        <v>123</v>
      </c>
      <c r="K470" s="23" t="s">
        <v>55</v>
      </c>
      <c r="L470" s="25">
        <v>1828.97</v>
      </c>
      <c r="M470" s="23" t="s">
        <v>439</v>
      </c>
    </row>
    <row r="471" spans="1:13" x14ac:dyDescent="0.25">
      <c r="A471" s="23" t="s">
        <v>50</v>
      </c>
      <c r="B471" s="23" t="s">
        <v>190</v>
      </c>
      <c r="C471" s="25">
        <v>5188.95</v>
      </c>
      <c r="D471" s="24">
        <v>45657</v>
      </c>
      <c r="E471" s="23" t="s">
        <v>4470</v>
      </c>
      <c r="F471" s="23" t="s">
        <v>3522</v>
      </c>
      <c r="G471" s="23" t="s">
        <v>4240</v>
      </c>
      <c r="H471" s="23" t="s">
        <v>2422</v>
      </c>
      <c r="I471" s="23" t="s">
        <v>3514</v>
      </c>
      <c r="J471" s="23" t="s">
        <v>136</v>
      </c>
      <c r="K471" s="23" t="s">
        <v>51</v>
      </c>
      <c r="L471" s="25">
        <v>1931.23</v>
      </c>
      <c r="M471" s="23" t="s">
        <v>439</v>
      </c>
    </row>
    <row r="472" spans="1:13" x14ac:dyDescent="0.25">
      <c r="A472" s="23" t="s">
        <v>50</v>
      </c>
      <c r="B472" s="23" t="s">
        <v>58</v>
      </c>
      <c r="C472" s="25">
        <v>4692.6099999999997</v>
      </c>
      <c r="D472" s="24">
        <v>45658</v>
      </c>
      <c r="E472" s="23" t="s">
        <v>4576</v>
      </c>
      <c r="F472" s="23" t="s">
        <v>3522</v>
      </c>
      <c r="G472" s="23" t="s">
        <v>4240</v>
      </c>
      <c r="H472" s="23" t="s">
        <v>2425</v>
      </c>
      <c r="I472" s="23" t="s">
        <v>3526</v>
      </c>
      <c r="J472" s="23" t="s">
        <v>60</v>
      </c>
      <c r="K472" s="23" t="s">
        <v>87</v>
      </c>
      <c r="L472" s="25">
        <v>1335.08</v>
      </c>
      <c r="M472" s="23" t="s">
        <v>439</v>
      </c>
    </row>
    <row r="473" spans="1:13" x14ac:dyDescent="0.25">
      <c r="A473" s="23" t="s">
        <v>20</v>
      </c>
      <c r="B473" s="23" t="s">
        <v>90</v>
      </c>
      <c r="C473" s="25">
        <v>1233.3399999999999</v>
      </c>
      <c r="D473" s="24">
        <v>45659</v>
      </c>
      <c r="E473" s="23" t="s">
        <v>4509</v>
      </c>
      <c r="F473" s="23" t="s">
        <v>3513</v>
      </c>
      <c r="G473" s="23" t="s">
        <v>4236</v>
      </c>
      <c r="H473" s="23" t="s">
        <v>2425</v>
      </c>
      <c r="I473" s="23" t="s">
        <v>3516</v>
      </c>
      <c r="J473" s="23" t="s">
        <v>189</v>
      </c>
      <c r="K473" s="23" t="s">
        <v>21</v>
      </c>
      <c r="L473" s="25">
        <v>560.94000000000005</v>
      </c>
      <c r="M473" s="23" t="s">
        <v>438</v>
      </c>
    </row>
    <row r="474" spans="1:13" x14ac:dyDescent="0.25">
      <c r="A474" s="23" t="s">
        <v>50</v>
      </c>
      <c r="B474" s="23" t="s">
        <v>191</v>
      </c>
      <c r="C474" s="25">
        <v>802.63</v>
      </c>
      <c r="D474" s="24">
        <v>45660</v>
      </c>
      <c r="E474" s="23" t="s">
        <v>4482</v>
      </c>
      <c r="F474" s="23" t="s">
        <v>3525</v>
      </c>
      <c r="G474" s="23" t="s">
        <v>4258</v>
      </c>
      <c r="H474" s="23" t="s">
        <v>2422</v>
      </c>
      <c r="I474" s="23" t="s">
        <v>3526</v>
      </c>
      <c r="J474" s="23" t="s">
        <v>116</v>
      </c>
      <c r="K474" s="23" t="s">
        <v>87</v>
      </c>
      <c r="L474" s="25">
        <v>398.72</v>
      </c>
      <c r="M474" s="23" t="s">
        <v>440</v>
      </c>
    </row>
    <row r="475" spans="1:13" x14ac:dyDescent="0.25">
      <c r="A475" s="23" t="s">
        <v>15</v>
      </c>
      <c r="B475" s="23" t="s">
        <v>46</v>
      </c>
      <c r="C475" s="25">
        <v>322.98</v>
      </c>
      <c r="D475" s="24">
        <v>45660</v>
      </c>
      <c r="E475" s="23" t="s">
        <v>4553</v>
      </c>
      <c r="F475" s="23" t="s">
        <v>3518</v>
      </c>
      <c r="G475" s="23" t="s">
        <v>4251</v>
      </c>
      <c r="H475" s="23" t="s">
        <v>2425</v>
      </c>
      <c r="I475" s="23" t="s">
        <v>3514</v>
      </c>
      <c r="J475" s="23" t="s">
        <v>152</v>
      </c>
      <c r="K475" s="23" t="s">
        <v>55</v>
      </c>
      <c r="L475" s="25">
        <v>140.44999999999999</v>
      </c>
      <c r="M475" s="23" t="s">
        <v>438</v>
      </c>
    </row>
    <row r="476" spans="1:13" x14ac:dyDescent="0.25">
      <c r="A476" s="23" t="s">
        <v>29</v>
      </c>
      <c r="B476" s="23" t="s">
        <v>46</v>
      </c>
      <c r="C476" s="25">
        <v>2207.37</v>
      </c>
      <c r="D476" s="24">
        <v>45661</v>
      </c>
      <c r="E476" s="23" t="s">
        <v>4467</v>
      </c>
      <c r="F476" s="23" t="s">
        <v>230</v>
      </c>
      <c r="G476" s="23" t="s">
        <v>230</v>
      </c>
      <c r="H476" s="23" t="s">
        <v>2425</v>
      </c>
      <c r="I476" s="23" t="s">
        <v>3512</v>
      </c>
      <c r="J476" s="23" t="s">
        <v>192</v>
      </c>
      <c r="K476" s="23" t="s">
        <v>34</v>
      </c>
      <c r="L476" s="25">
        <v>1044.3499999999999</v>
      </c>
      <c r="M476" s="23" t="s">
        <v>439</v>
      </c>
    </row>
    <row r="477" spans="1:13" x14ac:dyDescent="0.25">
      <c r="A477" s="23" t="s">
        <v>20</v>
      </c>
      <c r="B477" s="23" t="s">
        <v>194</v>
      </c>
      <c r="C477" s="25">
        <v>10059.33</v>
      </c>
      <c r="D477" s="24">
        <v>45663</v>
      </c>
      <c r="E477" s="23" t="s">
        <v>4491</v>
      </c>
      <c r="F477" s="23" t="s">
        <v>3513</v>
      </c>
      <c r="G477" s="23" t="s">
        <v>4235</v>
      </c>
      <c r="H477" s="23" t="s">
        <v>2424</v>
      </c>
      <c r="I477" s="23" t="s">
        <v>3526</v>
      </c>
      <c r="J477" s="23" t="s">
        <v>123</v>
      </c>
      <c r="K477" s="23" t="s">
        <v>21</v>
      </c>
      <c r="L477" s="25">
        <v>2456.91</v>
      </c>
      <c r="M477" s="23" t="s">
        <v>439</v>
      </c>
    </row>
    <row r="478" spans="1:13" x14ac:dyDescent="0.25">
      <c r="A478" s="23" t="s">
        <v>15</v>
      </c>
      <c r="B478" s="23" t="s">
        <v>94</v>
      </c>
      <c r="C478" s="25">
        <v>176.62</v>
      </c>
      <c r="D478" s="24">
        <v>45663</v>
      </c>
      <c r="E478" s="23" t="s">
        <v>4456</v>
      </c>
      <c r="F478" s="23" t="s">
        <v>3517</v>
      </c>
      <c r="G478" s="23" t="s">
        <v>4254</v>
      </c>
      <c r="H478" s="23" t="s">
        <v>2425</v>
      </c>
      <c r="I478" s="23" t="s">
        <v>3514</v>
      </c>
      <c r="J478" s="23" t="s">
        <v>38</v>
      </c>
      <c r="K478" s="23" t="s">
        <v>492</v>
      </c>
      <c r="L478" s="25">
        <v>78.09</v>
      </c>
      <c r="M478" s="23" t="s">
        <v>439</v>
      </c>
    </row>
    <row r="479" spans="1:13" x14ac:dyDescent="0.25">
      <c r="A479" s="23" t="s">
        <v>15</v>
      </c>
      <c r="B479" s="23" t="s">
        <v>14</v>
      </c>
      <c r="C479" s="25">
        <v>6709.37</v>
      </c>
      <c r="D479" s="24">
        <v>45665</v>
      </c>
      <c r="E479" s="23" t="s">
        <v>4503</v>
      </c>
      <c r="F479" s="23" t="s">
        <v>3515</v>
      </c>
      <c r="G479" s="23" t="s">
        <v>249</v>
      </c>
      <c r="H479" s="23" t="s">
        <v>2423</v>
      </c>
      <c r="I479" s="23" t="s">
        <v>3512</v>
      </c>
      <c r="J479" s="23" t="s">
        <v>155</v>
      </c>
      <c r="K479" s="23" t="s">
        <v>55</v>
      </c>
      <c r="L479" s="25">
        <v>2499.65</v>
      </c>
      <c r="M479" s="23" t="s">
        <v>439</v>
      </c>
    </row>
    <row r="480" spans="1:13" x14ac:dyDescent="0.25">
      <c r="A480" s="23" t="s">
        <v>15</v>
      </c>
      <c r="B480" s="23" t="s">
        <v>188</v>
      </c>
      <c r="C480" s="25">
        <v>3395.73</v>
      </c>
      <c r="D480" s="24">
        <v>45666</v>
      </c>
      <c r="E480" s="23" t="s">
        <v>4475</v>
      </c>
      <c r="F480" s="23" t="s">
        <v>3515</v>
      </c>
      <c r="G480" s="23" t="s">
        <v>249</v>
      </c>
      <c r="H480" s="23" t="s">
        <v>2426</v>
      </c>
      <c r="I480" s="23" t="s">
        <v>3516</v>
      </c>
      <c r="J480" s="23" t="s">
        <v>32</v>
      </c>
      <c r="K480" s="23" t="s">
        <v>25</v>
      </c>
      <c r="L480" s="25">
        <v>1364.32</v>
      </c>
      <c r="M480" s="23" t="s">
        <v>442</v>
      </c>
    </row>
    <row r="481" spans="1:13" x14ac:dyDescent="0.25">
      <c r="A481" s="23" t="s">
        <v>15</v>
      </c>
      <c r="B481" s="23" t="s">
        <v>193</v>
      </c>
      <c r="C481" s="25">
        <v>2079.25</v>
      </c>
      <c r="D481" s="24">
        <v>45666</v>
      </c>
      <c r="E481" s="23" t="s">
        <v>4495</v>
      </c>
      <c r="F481" s="23" t="s">
        <v>3518</v>
      </c>
      <c r="G481" s="23" t="s">
        <v>238</v>
      </c>
      <c r="H481" s="23" t="s">
        <v>2422</v>
      </c>
      <c r="I481" s="23" t="s">
        <v>3516</v>
      </c>
      <c r="J481" s="23" t="s">
        <v>162</v>
      </c>
      <c r="K481" s="23" t="s">
        <v>25</v>
      </c>
      <c r="L481" s="25">
        <v>1488.77</v>
      </c>
      <c r="M481" s="23" t="s">
        <v>443</v>
      </c>
    </row>
    <row r="482" spans="1:13" x14ac:dyDescent="0.25">
      <c r="A482" s="23" t="s">
        <v>15</v>
      </c>
      <c r="B482" s="23" t="s">
        <v>28</v>
      </c>
      <c r="C482" s="25">
        <v>2096.37</v>
      </c>
      <c r="D482" s="24">
        <v>45670</v>
      </c>
      <c r="E482" s="23" t="s">
        <v>4464</v>
      </c>
      <c r="F482" s="23" t="s">
        <v>3515</v>
      </c>
      <c r="G482" s="23" t="s">
        <v>4244</v>
      </c>
      <c r="H482" s="23" t="s">
        <v>2424</v>
      </c>
      <c r="I482" s="23" t="s">
        <v>3514</v>
      </c>
      <c r="J482" s="23" t="s">
        <v>160</v>
      </c>
      <c r="K482" s="23" t="s">
        <v>25</v>
      </c>
      <c r="L482" s="25">
        <v>1668.36</v>
      </c>
      <c r="M482" s="23" t="s">
        <v>439</v>
      </c>
    </row>
    <row r="483" spans="1:13" x14ac:dyDescent="0.25">
      <c r="A483" s="23" t="s">
        <v>20</v>
      </c>
      <c r="B483" s="23" t="s">
        <v>191</v>
      </c>
      <c r="C483" s="25">
        <v>4493.2</v>
      </c>
      <c r="D483" s="24">
        <v>45671</v>
      </c>
      <c r="E483" s="23" t="s">
        <v>4493</v>
      </c>
      <c r="F483" s="23" t="s">
        <v>3513</v>
      </c>
      <c r="G483" s="23" t="s">
        <v>4239</v>
      </c>
      <c r="H483" s="23" t="s">
        <v>2426</v>
      </c>
      <c r="I483" s="23" t="s">
        <v>3516</v>
      </c>
      <c r="J483" s="23" t="s">
        <v>93</v>
      </c>
      <c r="K483" s="23" t="s">
        <v>64</v>
      </c>
      <c r="L483" s="25">
        <v>2223.4499999999998</v>
      </c>
      <c r="M483" s="23" t="s">
        <v>439</v>
      </c>
    </row>
    <row r="484" spans="1:13" x14ac:dyDescent="0.25">
      <c r="A484" s="23" t="s">
        <v>20</v>
      </c>
      <c r="B484" s="23" t="s">
        <v>79</v>
      </c>
      <c r="C484" s="25">
        <v>1451.23</v>
      </c>
      <c r="D484" s="24">
        <v>45671</v>
      </c>
      <c r="E484" s="23" t="s">
        <v>4483</v>
      </c>
      <c r="F484" s="23" t="s">
        <v>3513</v>
      </c>
      <c r="G484" s="23" t="s">
        <v>4235</v>
      </c>
      <c r="H484" s="23" t="s">
        <v>2423</v>
      </c>
      <c r="I484" s="23" t="s">
        <v>3526</v>
      </c>
      <c r="J484" s="23" t="s">
        <v>85</v>
      </c>
      <c r="K484" s="23" t="s">
        <v>64</v>
      </c>
      <c r="L484" s="25">
        <v>552.72</v>
      </c>
      <c r="M484" s="23" t="s">
        <v>439</v>
      </c>
    </row>
    <row r="485" spans="1:13" x14ac:dyDescent="0.25">
      <c r="A485" s="23" t="s">
        <v>20</v>
      </c>
      <c r="B485" s="23" t="s">
        <v>76</v>
      </c>
      <c r="C485" s="25">
        <v>1153.02</v>
      </c>
      <c r="D485" s="24">
        <v>45672</v>
      </c>
      <c r="E485" s="23" t="s">
        <v>4476</v>
      </c>
      <c r="F485" s="23" t="s">
        <v>3521</v>
      </c>
      <c r="G485" s="23" t="s">
        <v>4234</v>
      </c>
      <c r="H485" s="23" t="s">
        <v>2422</v>
      </c>
      <c r="I485" s="23" t="s">
        <v>3514</v>
      </c>
      <c r="J485" s="23" t="s">
        <v>145</v>
      </c>
      <c r="K485" s="23" t="s">
        <v>491</v>
      </c>
      <c r="L485" s="25">
        <v>380.78</v>
      </c>
      <c r="M485" s="23" t="s">
        <v>439</v>
      </c>
    </row>
    <row r="486" spans="1:13" x14ac:dyDescent="0.25">
      <c r="A486" s="23" t="s">
        <v>20</v>
      </c>
      <c r="B486" s="23" t="s">
        <v>73</v>
      </c>
      <c r="C486" s="25">
        <v>8603.64</v>
      </c>
      <c r="D486" s="24">
        <v>45672</v>
      </c>
      <c r="E486" s="23" t="s">
        <v>4468</v>
      </c>
      <c r="F486" s="23" t="s">
        <v>3521</v>
      </c>
      <c r="G486" s="23" t="s">
        <v>4241</v>
      </c>
      <c r="H486" s="23" t="s">
        <v>2422</v>
      </c>
      <c r="I486" s="23" t="s">
        <v>3514</v>
      </c>
      <c r="J486" s="23" t="s">
        <v>172</v>
      </c>
      <c r="K486" s="23" t="s">
        <v>64</v>
      </c>
      <c r="L486" s="25">
        <v>2400.6799999999998</v>
      </c>
      <c r="M486" s="23" t="s">
        <v>438</v>
      </c>
    </row>
    <row r="487" spans="1:13" x14ac:dyDescent="0.25">
      <c r="A487" s="23" t="s">
        <v>15</v>
      </c>
      <c r="B487" s="23" t="s">
        <v>54</v>
      </c>
      <c r="C487" s="25">
        <v>1990.63</v>
      </c>
      <c r="D487" s="24">
        <v>45672</v>
      </c>
      <c r="E487" s="23" t="s">
        <v>4466</v>
      </c>
      <c r="F487" s="23" t="s">
        <v>3515</v>
      </c>
      <c r="G487" s="23" t="s">
        <v>4244</v>
      </c>
      <c r="H487" s="23" t="s">
        <v>2425</v>
      </c>
      <c r="I487" s="23" t="s">
        <v>3516</v>
      </c>
      <c r="J487" s="23" t="s">
        <v>196</v>
      </c>
      <c r="K487" s="23" t="s">
        <v>55</v>
      </c>
      <c r="L487" s="25">
        <v>976.79</v>
      </c>
      <c r="M487" s="23" t="s">
        <v>439</v>
      </c>
    </row>
    <row r="488" spans="1:13" x14ac:dyDescent="0.25">
      <c r="A488" s="23" t="s">
        <v>20</v>
      </c>
      <c r="B488" s="23" t="s">
        <v>197</v>
      </c>
      <c r="C488" s="25">
        <v>7636.3</v>
      </c>
      <c r="D488" s="24">
        <v>45672</v>
      </c>
      <c r="E488" s="23" t="s">
        <v>4501</v>
      </c>
      <c r="F488" s="23" t="s">
        <v>3521</v>
      </c>
      <c r="G488" s="23" t="s">
        <v>4241</v>
      </c>
      <c r="H488" s="23" t="s">
        <v>2426</v>
      </c>
      <c r="I488" s="23" t="s">
        <v>3512</v>
      </c>
      <c r="J488" s="23" t="s">
        <v>126</v>
      </c>
      <c r="K488" s="23" t="s">
        <v>21</v>
      </c>
      <c r="L488" s="25">
        <v>2401.85</v>
      </c>
      <c r="M488" s="23" t="s">
        <v>443</v>
      </c>
    </row>
    <row r="489" spans="1:13" x14ac:dyDescent="0.25">
      <c r="A489" s="23" t="s">
        <v>20</v>
      </c>
      <c r="B489" s="23" t="s">
        <v>70</v>
      </c>
      <c r="C489" s="25">
        <v>1340.6</v>
      </c>
      <c r="D489" s="24">
        <v>45672</v>
      </c>
      <c r="E489" s="23" t="s">
        <v>4469</v>
      </c>
      <c r="F489" s="23" t="s">
        <v>3521</v>
      </c>
      <c r="G489" s="23" t="s">
        <v>4241</v>
      </c>
      <c r="H489" s="23" t="s">
        <v>2424</v>
      </c>
      <c r="I489" s="23" t="s">
        <v>3523</v>
      </c>
      <c r="J489" s="23" t="s">
        <v>164</v>
      </c>
      <c r="K489" s="23" t="s">
        <v>491</v>
      </c>
      <c r="L489" s="25">
        <v>419.2</v>
      </c>
      <c r="M489" s="23" t="s">
        <v>438</v>
      </c>
    </row>
    <row r="490" spans="1:13" x14ac:dyDescent="0.25">
      <c r="A490" s="23" t="s">
        <v>20</v>
      </c>
      <c r="B490" s="23" t="s">
        <v>46</v>
      </c>
      <c r="C490" s="25">
        <v>2548.42</v>
      </c>
      <c r="D490" s="24">
        <v>45673</v>
      </c>
      <c r="E490" s="23" t="s">
        <v>4510</v>
      </c>
      <c r="F490" s="23" t="s">
        <v>3521</v>
      </c>
      <c r="G490" s="23" t="s">
        <v>4234</v>
      </c>
      <c r="H490" s="23" t="s">
        <v>2423</v>
      </c>
      <c r="I490" s="23" t="s">
        <v>3514</v>
      </c>
      <c r="J490" s="23" t="s">
        <v>13</v>
      </c>
      <c r="K490" s="23" t="s">
        <v>64</v>
      </c>
      <c r="L490" s="25">
        <v>1097.92</v>
      </c>
      <c r="M490" s="23" t="s">
        <v>443</v>
      </c>
    </row>
    <row r="491" spans="1:13" x14ac:dyDescent="0.25">
      <c r="A491" s="23" t="s">
        <v>50</v>
      </c>
      <c r="B491" s="23" t="s">
        <v>19</v>
      </c>
      <c r="C491" s="25">
        <v>4053.58</v>
      </c>
      <c r="D491" s="24">
        <v>45675</v>
      </c>
      <c r="E491" s="23" t="s">
        <v>4463</v>
      </c>
      <c r="F491" s="23" t="s">
        <v>3525</v>
      </c>
      <c r="G491" s="23" t="s">
        <v>4255</v>
      </c>
      <c r="H491" s="23" t="s">
        <v>2424</v>
      </c>
      <c r="I491" s="23" t="s">
        <v>3516</v>
      </c>
      <c r="J491" s="23" t="s">
        <v>403</v>
      </c>
      <c r="K491" s="23" t="s">
        <v>51</v>
      </c>
      <c r="L491" s="25">
        <v>1384.08</v>
      </c>
      <c r="M491" s="23" t="s">
        <v>439</v>
      </c>
    </row>
    <row r="492" spans="1:13" x14ac:dyDescent="0.25">
      <c r="A492" s="23" t="s">
        <v>20</v>
      </c>
      <c r="B492" s="23" t="s">
        <v>195</v>
      </c>
      <c r="C492" s="25">
        <v>2986.26</v>
      </c>
      <c r="D492" s="24">
        <v>45676</v>
      </c>
      <c r="E492" s="23" t="s">
        <v>4497</v>
      </c>
      <c r="F492" s="23" t="s">
        <v>3521</v>
      </c>
      <c r="G492" s="23" t="s">
        <v>4246</v>
      </c>
      <c r="H492" s="23" t="s">
        <v>2423</v>
      </c>
      <c r="I492" s="23" t="s">
        <v>3523</v>
      </c>
      <c r="J492" s="23" t="s">
        <v>27</v>
      </c>
      <c r="K492" s="23" t="s">
        <v>64</v>
      </c>
      <c r="L492" s="25">
        <v>1467.76</v>
      </c>
      <c r="M492" s="23" t="s">
        <v>439</v>
      </c>
    </row>
    <row r="493" spans="1:13" x14ac:dyDescent="0.25">
      <c r="A493" s="23" t="s">
        <v>15</v>
      </c>
      <c r="B493" s="23" t="s">
        <v>279</v>
      </c>
      <c r="C493" s="25">
        <v>12326.82</v>
      </c>
      <c r="D493" s="24">
        <v>45678</v>
      </c>
      <c r="E493" s="23" t="s">
        <v>4568</v>
      </c>
      <c r="F493" s="23" t="s">
        <v>3517</v>
      </c>
      <c r="G493" s="23" t="s">
        <v>4262</v>
      </c>
      <c r="H493" s="23" t="s">
        <v>2422</v>
      </c>
      <c r="I493" s="23" t="s">
        <v>3512</v>
      </c>
      <c r="J493" s="23" t="s">
        <v>57</v>
      </c>
      <c r="K493" s="23" t="s">
        <v>16</v>
      </c>
      <c r="L493" s="25">
        <v>4178.66</v>
      </c>
      <c r="M493" s="23" t="s">
        <v>439</v>
      </c>
    </row>
    <row r="494" spans="1:13" x14ac:dyDescent="0.25">
      <c r="A494" s="23" t="s">
        <v>29</v>
      </c>
      <c r="B494" s="23" t="s">
        <v>193</v>
      </c>
      <c r="C494" s="25">
        <v>2736.57</v>
      </c>
      <c r="D494" s="24">
        <v>45679</v>
      </c>
      <c r="E494" s="23" t="s">
        <v>4513</v>
      </c>
      <c r="F494" s="23" t="s">
        <v>3519</v>
      </c>
      <c r="G494" s="23" t="s">
        <v>246</v>
      </c>
      <c r="H494" s="23" t="s">
        <v>2424</v>
      </c>
      <c r="I494" s="23" t="s">
        <v>3526</v>
      </c>
      <c r="J494" s="23" t="s">
        <v>43</v>
      </c>
      <c r="K494" s="23" t="s">
        <v>34</v>
      </c>
      <c r="L494" s="25">
        <v>1877.87</v>
      </c>
      <c r="M494" s="23" t="s">
        <v>439</v>
      </c>
    </row>
    <row r="495" spans="1:13" x14ac:dyDescent="0.25">
      <c r="A495" s="23" t="s">
        <v>29</v>
      </c>
      <c r="B495" s="23" t="s">
        <v>19</v>
      </c>
      <c r="C495" s="25">
        <v>1646.14</v>
      </c>
      <c r="D495" s="24">
        <v>45679</v>
      </c>
      <c r="E495" s="23" t="s">
        <v>4460</v>
      </c>
      <c r="F495" s="23" t="s">
        <v>230</v>
      </c>
      <c r="G495" s="23" t="s">
        <v>230</v>
      </c>
      <c r="H495" s="23" t="s">
        <v>2423</v>
      </c>
      <c r="I495" s="23" t="s">
        <v>3512</v>
      </c>
      <c r="J495" s="23" t="s">
        <v>23</v>
      </c>
      <c r="K495" s="23" t="s">
        <v>34</v>
      </c>
      <c r="L495" s="25">
        <v>634.99</v>
      </c>
      <c r="M495" s="23" t="s">
        <v>438</v>
      </c>
    </row>
    <row r="496" spans="1:13" x14ac:dyDescent="0.25">
      <c r="A496" s="23" t="s">
        <v>15</v>
      </c>
      <c r="B496" s="23" t="s">
        <v>76</v>
      </c>
      <c r="C496" s="25">
        <v>5671.35</v>
      </c>
      <c r="D496" s="24">
        <v>45679</v>
      </c>
      <c r="E496" s="23" t="s">
        <v>4549</v>
      </c>
      <c r="F496" s="23" t="s">
        <v>3518</v>
      </c>
      <c r="G496" s="23" t="s">
        <v>4251</v>
      </c>
      <c r="H496" s="23" t="s">
        <v>2425</v>
      </c>
      <c r="I496" s="23" t="s">
        <v>3516</v>
      </c>
      <c r="J496" s="23" t="s">
        <v>62</v>
      </c>
      <c r="K496" s="23" t="s">
        <v>492</v>
      </c>
      <c r="L496" s="25">
        <v>2035.83</v>
      </c>
      <c r="M496" s="23" t="s">
        <v>440</v>
      </c>
    </row>
    <row r="497" spans="1:13" x14ac:dyDescent="0.25">
      <c r="A497" s="23" t="s">
        <v>50</v>
      </c>
      <c r="B497" s="23" t="s">
        <v>63</v>
      </c>
      <c r="C497" s="25">
        <v>5316.53</v>
      </c>
      <c r="D497" s="24">
        <v>45679</v>
      </c>
      <c r="E497" s="23" t="s">
        <v>4578</v>
      </c>
      <c r="F497" s="23" t="s">
        <v>3522</v>
      </c>
      <c r="G497" s="23" t="s">
        <v>4257</v>
      </c>
      <c r="H497" s="23" t="s">
        <v>2425</v>
      </c>
      <c r="I497" s="23" t="s">
        <v>3516</v>
      </c>
      <c r="J497" s="23" t="s">
        <v>112</v>
      </c>
      <c r="K497" s="23" t="s">
        <v>87</v>
      </c>
      <c r="L497" s="25">
        <v>1701.81</v>
      </c>
      <c r="M497" s="23" t="s">
        <v>439</v>
      </c>
    </row>
    <row r="498" spans="1:13" x14ac:dyDescent="0.25">
      <c r="A498" s="23" t="s">
        <v>20</v>
      </c>
      <c r="B498" s="23" t="s">
        <v>54</v>
      </c>
      <c r="C498" s="25">
        <v>3621.78</v>
      </c>
      <c r="D498" s="24">
        <v>45681</v>
      </c>
      <c r="E498" s="23" t="s">
        <v>4488</v>
      </c>
      <c r="F498" s="23" t="s">
        <v>3521</v>
      </c>
      <c r="G498" s="23" t="s">
        <v>4246</v>
      </c>
      <c r="H498" s="23" t="s">
        <v>2424</v>
      </c>
      <c r="I498" s="23" t="s">
        <v>3512</v>
      </c>
      <c r="J498" s="23" t="s">
        <v>36</v>
      </c>
      <c r="K498" s="23" t="s">
        <v>21</v>
      </c>
      <c r="L498" s="25">
        <v>1781</v>
      </c>
      <c r="M498" s="23" t="s">
        <v>439</v>
      </c>
    </row>
    <row r="499" spans="1:13" x14ac:dyDescent="0.25">
      <c r="A499" s="23" t="s">
        <v>15</v>
      </c>
      <c r="B499" s="23" t="s">
        <v>19</v>
      </c>
      <c r="C499" s="25">
        <v>4792.1000000000004</v>
      </c>
      <c r="D499" s="24">
        <v>45681</v>
      </c>
      <c r="E499" s="23" t="s">
        <v>4477</v>
      </c>
      <c r="F499" s="23" t="s">
        <v>3517</v>
      </c>
      <c r="G499" s="23" t="s">
        <v>4250</v>
      </c>
      <c r="H499" s="23" t="s">
        <v>2423</v>
      </c>
      <c r="I499" s="23" t="s">
        <v>3516</v>
      </c>
      <c r="J499" s="23" t="s">
        <v>166</v>
      </c>
      <c r="K499" s="23" t="s">
        <v>492</v>
      </c>
      <c r="L499" s="25">
        <v>1756.46</v>
      </c>
      <c r="M499" s="23" t="s">
        <v>438</v>
      </c>
    </row>
    <row r="500" spans="1:13" x14ac:dyDescent="0.25">
      <c r="A500" s="23" t="s">
        <v>20</v>
      </c>
      <c r="B500" s="23" t="s">
        <v>90</v>
      </c>
      <c r="C500" s="25">
        <v>519.66999999999996</v>
      </c>
      <c r="D500" s="24">
        <v>45682</v>
      </c>
      <c r="E500" s="23" t="s">
        <v>4534</v>
      </c>
      <c r="F500" s="23" t="s">
        <v>3521</v>
      </c>
      <c r="G500" s="23" t="s">
        <v>4234</v>
      </c>
      <c r="H500" s="23" t="s">
        <v>2423</v>
      </c>
      <c r="I500" s="23" t="s">
        <v>3526</v>
      </c>
      <c r="J500" s="23" t="s">
        <v>139</v>
      </c>
      <c r="K500" s="23" t="s">
        <v>64</v>
      </c>
      <c r="L500" s="25">
        <v>243.63</v>
      </c>
      <c r="M500" s="23" t="s">
        <v>439</v>
      </c>
    </row>
    <row r="501" spans="1:13" x14ac:dyDescent="0.25">
      <c r="A501" s="23" t="s">
        <v>29</v>
      </c>
      <c r="B501" s="23" t="s">
        <v>94</v>
      </c>
      <c r="C501" s="25">
        <v>191.5</v>
      </c>
      <c r="D501" s="24">
        <v>45683</v>
      </c>
      <c r="E501" s="23" t="s">
        <v>4465</v>
      </c>
      <c r="F501" s="23" t="s">
        <v>3520</v>
      </c>
      <c r="G501" s="23" t="s">
        <v>4249</v>
      </c>
      <c r="H501" s="23" t="s">
        <v>2422</v>
      </c>
      <c r="I501" s="23" t="s">
        <v>3526</v>
      </c>
      <c r="J501" s="23" t="s">
        <v>119</v>
      </c>
      <c r="K501" s="23" t="s">
        <v>34</v>
      </c>
      <c r="L501" s="25">
        <v>86.67</v>
      </c>
      <c r="M501" s="23" t="s">
        <v>439</v>
      </c>
    </row>
    <row r="502" spans="1:13" x14ac:dyDescent="0.25">
      <c r="A502" s="23" t="s">
        <v>50</v>
      </c>
      <c r="B502" s="23" t="s">
        <v>33</v>
      </c>
      <c r="C502" s="25">
        <v>1441.87</v>
      </c>
      <c r="D502" s="24">
        <v>45684</v>
      </c>
      <c r="E502" s="23" t="s">
        <v>4500</v>
      </c>
      <c r="F502" s="23" t="s">
        <v>3525</v>
      </c>
      <c r="G502" s="23" t="s">
        <v>4258</v>
      </c>
      <c r="H502" s="23" t="s">
        <v>2422</v>
      </c>
      <c r="I502" s="23" t="s">
        <v>3516</v>
      </c>
      <c r="J502" s="23" t="s">
        <v>169</v>
      </c>
      <c r="K502" s="23" t="s">
        <v>87</v>
      </c>
      <c r="L502" s="25">
        <v>648.24</v>
      </c>
      <c r="M502" s="23" t="s">
        <v>442</v>
      </c>
    </row>
    <row r="503" spans="1:13" x14ac:dyDescent="0.25">
      <c r="A503" s="23" t="s">
        <v>20</v>
      </c>
      <c r="B503" s="23" t="s">
        <v>49</v>
      </c>
      <c r="C503" s="25">
        <v>3745.7</v>
      </c>
      <c r="D503" s="24">
        <v>45684</v>
      </c>
      <c r="E503" s="23" t="s">
        <v>4514</v>
      </c>
      <c r="F503" s="23" t="s">
        <v>3521</v>
      </c>
      <c r="G503" s="23" t="s">
        <v>4246</v>
      </c>
      <c r="H503" s="23" t="s">
        <v>2423</v>
      </c>
      <c r="I503" s="23" t="s">
        <v>3526</v>
      </c>
      <c r="J503" s="23" t="s">
        <v>18</v>
      </c>
      <c r="K503" s="23" t="s">
        <v>21</v>
      </c>
      <c r="L503" s="25">
        <v>2583.96</v>
      </c>
      <c r="M503" s="23" t="s">
        <v>438</v>
      </c>
    </row>
    <row r="504" spans="1:13" x14ac:dyDescent="0.25">
      <c r="A504" s="23" t="s">
        <v>15</v>
      </c>
      <c r="B504" s="23" t="s">
        <v>197</v>
      </c>
      <c r="C504" s="25">
        <v>5962.99</v>
      </c>
      <c r="D504" s="24">
        <v>45685</v>
      </c>
      <c r="E504" s="23" t="s">
        <v>4499</v>
      </c>
      <c r="F504" s="23" t="s">
        <v>3517</v>
      </c>
      <c r="G504" s="23" t="s">
        <v>4262</v>
      </c>
      <c r="H504" s="23" t="s">
        <v>2423</v>
      </c>
      <c r="I504" s="23" t="s">
        <v>3516</v>
      </c>
      <c r="J504" s="23" t="s">
        <v>136</v>
      </c>
      <c r="K504" s="23" t="s">
        <v>492</v>
      </c>
      <c r="L504" s="25">
        <v>1742.33</v>
      </c>
      <c r="M504" s="23" t="s">
        <v>439</v>
      </c>
    </row>
    <row r="505" spans="1:13" x14ac:dyDescent="0.25">
      <c r="A505" s="23" t="s">
        <v>29</v>
      </c>
      <c r="B505" s="23" t="s">
        <v>279</v>
      </c>
      <c r="C505" s="25">
        <v>1856.96</v>
      </c>
      <c r="D505" s="24">
        <v>45686</v>
      </c>
      <c r="E505" s="23" t="s">
        <v>4459</v>
      </c>
      <c r="F505" s="23" t="s">
        <v>3519</v>
      </c>
      <c r="G505" s="23" t="s">
        <v>4247</v>
      </c>
      <c r="H505" s="23" t="s">
        <v>2425</v>
      </c>
      <c r="I505" s="23" t="s">
        <v>3516</v>
      </c>
      <c r="J505" s="23" t="s">
        <v>198</v>
      </c>
      <c r="K505" s="23" t="s">
        <v>67</v>
      </c>
      <c r="L505" s="25">
        <v>580.57000000000005</v>
      </c>
      <c r="M505" s="23" t="s">
        <v>439</v>
      </c>
    </row>
    <row r="506" spans="1:13" x14ac:dyDescent="0.25">
      <c r="A506" s="23" t="s">
        <v>50</v>
      </c>
      <c r="B506" s="23" t="s">
        <v>49</v>
      </c>
      <c r="C506" s="25">
        <v>2703.66</v>
      </c>
      <c r="D506" s="24">
        <v>45688</v>
      </c>
      <c r="E506" s="23" t="s">
        <v>4489</v>
      </c>
      <c r="F506" s="23" t="s">
        <v>3522</v>
      </c>
      <c r="G506" s="23" t="s">
        <v>4257</v>
      </c>
      <c r="H506" s="23" t="s">
        <v>2424</v>
      </c>
      <c r="I506" s="23" t="s">
        <v>3512</v>
      </c>
      <c r="J506" s="23" t="s">
        <v>69</v>
      </c>
      <c r="K506" s="23" t="s">
        <v>51</v>
      </c>
      <c r="L506" s="25">
        <v>1827.86</v>
      </c>
      <c r="M506" s="23" t="s">
        <v>439</v>
      </c>
    </row>
    <row r="507" spans="1:13" x14ac:dyDescent="0.25">
      <c r="A507" s="23" t="s">
        <v>50</v>
      </c>
      <c r="B507" s="23" t="s">
        <v>191</v>
      </c>
      <c r="C507" s="25">
        <v>690.7</v>
      </c>
      <c r="D507" s="24">
        <v>45689</v>
      </c>
      <c r="E507" s="23" t="s">
        <v>4524</v>
      </c>
      <c r="F507" s="23" t="s">
        <v>3522</v>
      </c>
      <c r="G507" s="23" t="s">
        <v>4240</v>
      </c>
      <c r="H507" s="23" t="s">
        <v>2424</v>
      </c>
      <c r="I507" s="23" t="s">
        <v>3526</v>
      </c>
      <c r="J507" s="23" t="s">
        <v>166</v>
      </c>
      <c r="K507" s="23" t="s">
        <v>51</v>
      </c>
      <c r="L507" s="25">
        <v>311.14</v>
      </c>
      <c r="M507" s="23" t="s">
        <v>439</v>
      </c>
    </row>
    <row r="508" spans="1:13" x14ac:dyDescent="0.25">
      <c r="A508" s="23" t="s">
        <v>20</v>
      </c>
      <c r="B508" s="23" t="s">
        <v>90</v>
      </c>
      <c r="C508" s="25">
        <v>2902.76</v>
      </c>
      <c r="D508" s="24">
        <v>45690</v>
      </c>
      <c r="E508" s="23" t="s">
        <v>4531</v>
      </c>
      <c r="F508" s="23" t="s">
        <v>3521</v>
      </c>
      <c r="G508" s="23" t="s">
        <v>4253</v>
      </c>
      <c r="H508" s="23" t="s">
        <v>2425</v>
      </c>
      <c r="I508" s="23" t="s">
        <v>3512</v>
      </c>
      <c r="J508" s="23" t="s">
        <v>45</v>
      </c>
      <c r="K508" s="23" t="s">
        <v>21</v>
      </c>
      <c r="L508" s="25">
        <v>1125.33</v>
      </c>
      <c r="M508" s="23" t="s">
        <v>438</v>
      </c>
    </row>
    <row r="509" spans="1:13" x14ac:dyDescent="0.25">
      <c r="A509" s="23" t="s">
        <v>15</v>
      </c>
      <c r="B509" s="23" t="s">
        <v>76</v>
      </c>
      <c r="C509" s="25">
        <v>1258.2</v>
      </c>
      <c r="D509" s="24">
        <v>45690</v>
      </c>
      <c r="E509" s="23" t="s">
        <v>4540</v>
      </c>
      <c r="F509" s="23" t="s">
        <v>3515</v>
      </c>
      <c r="G509" s="23" t="s">
        <v>249</v>
      </c>
      <c r="H509" s="23" t="s">
        <v>2422</v>
      </c>
      <c r="I509" s="23" t="s">
        <v>3526</v>
      </c>
      <c r="J509" s="23" t="s">
        <v>123</v>
      </c>
      <c r="K509" s="23" t="s">
        <v>16</v>
      </c>
      <c r="L509" s="25">
        <v>505.36</v>
      </c>
      <c r="M509" s="23" t="s">
        <v>439</v>
      </c>
    </row>
    <row r="510" spans="1:13" x14ac:dyDescent="0.25">
      <c r="A510" s="23" t="s">
        <v>20</v>
      </c>
      <c r="B510" s="23" t="s">
        <v>19</v>
      </c>
      <c r="C510" s="25">
        <v>2408.13</v>
      </c>
      <c r="D510" s="24">
        <v>45691</v>
      </c>
      <c r="E510" s="23" t="s">
        <v>4572</v>
      </c>
      <c r="F510" s="23" t="s">
        <v>3521</v>
      </c>
      <c r="G510" s="23" t="s">
        <v>4246</v>
      </c>
      <c r="H510" s="23" t="s">
        <v>2423</v>
      </c>
      <c r="I510" s="23" t="s">
        <v>3516</v>
      </c>
      <c r="J510" s="23" t="s">
        <v>62</v>
      </c>
      <c r="K510" s="23" t="s">
        <v>21</v>
      </c>
      <c r="L510" s="25">
        <v>973.61</v>
      </c>
      <c r="M510" s="23" t="s">
        <v>439</v>
      </c>
    </row>
    <row r="511" spans="1:13" x14ac:dyDescent="0.25">
      <c r="A511" s="23" t="s">
        <v>15</v>
      </c>
      <c r="B511" s="23" t="s">
        <v>54</v>
      </c>
      <c r="C511" s="25">
        <v>1510.38</v>
      </c>
      <c r="D511" s="24">
        <v>45691</v>
      </c>
      <c r="E511" s="23" t="s">
        <v>4554</v>
      </c>
      <c r="F511" s="23" t="s">
        <v>3524</v>
      </c>
      <c r="G511" s="23" t="s">
        <v>4260</v>
      </c>
      <c r="H511" s="23" t="s">
        <v>2423</v>
      </c>
      <c r="I511" s="23" t="s">
        <v>3512</v>
      </c>
      <c r="J511" s="23" t="s">
        <v>53</v>
      </c>
      <c r="K511" s="23" t="s">
        <v>55</v>
      </c>
      <c r="L511" s="25">
        <v>704.35</v>
      </c>
      <c r="M511" s="23" t="s">
        <v>438</v>
      </c>
    </row>
    <row r="512" spans="1:13" x14ac:dyDescent="0.25">
      <c r="A512" s="23" t="s">
        <v>29</v>
      </c>
      <c r="B512" s="23" t="s">
        <v>193</v>
      </c>
      <c r="C512" s="25">
        <v>5712.72</v>
      </c>
      <c r="D512" s="24">
        <v>45693</v>
      </c>
      <c r="E512" s="23" t="s">
        <v>4530</v>
      </c>
      <c r="F512" s="23" t="s">
        <v>3519</v>
      </c>
      <c r="G512" s="23" t="s">
        <v>4247</v>
      </c>
      <c r="H512" s="23" t="s">
        <v>2423</v>
      </c>
      <c r="I512" s="23" t="s">
        <v>3512</v>
      </c>
      <c r="J512" s="23" t="s">
        <v>18</v>
      </c>
      <c r="K512" s="23" t="s">
        <v>67</v>
      </c>
      <c r="L512" s="25">
        <v>4046.28</v>
      </c>
      <c r="M512" s="23" t="s">
        <v>439</v>
      </c>
    </row>
    <row r="513" spans="1:13" x14ac:dyDescent="0.25">
      <c r="A513" s="23" t="s">
        <v>29</v>
      </c>
      <c r="B513" s="23" t="s">
        <v>76</v>
      </c>
      <c r="C513" s="25">
        <v>6998.58</v>
      </c>
      <c r="D513" s="24">
        <v>45693</v>
      </c>
      <c r="E513" s="23" t="s">
        <v>4537</v>
      </c>
      <c r="F513" s="23" t="s">
        <v>3520</v>
      </c>
      <c r="G513" s="23" t="s">
        <v>4243</v>
      </c>
      <c r="H513" s="23" t="s">
        <v>2424</v>
      </c>
      <c r="I513" s="23" t="s">
        <v>3512</v>
      </c>
      <c r="J513" s="23" t="s">
        <v>164</v>
      </c>
      <c r="K513" s="23" t="s">
        <v>30</v>
      </c>
      <c r="L513" s="25">
        <v>2473.5</v>
      </c>
      <c r="M513" s="23" t="s">
        <v>439</v>
      </c>
    </row>
    <row r="514" spans="1:13" x14ac:dyDescent="0.25">
      <c r="A514" s="23" t="s">
        <v>15</v>
      </c>
      <c r="B514" s="23" t="s">
        <v>54</v>
      </c>
      <c r="C514" s="25">
        <v>2200.9</v>
      </c>
      <c r="D514" s="24">
        <v>45693</v>
      </c>
      <c r="E514" s="23" t="s">
        <v>4559</v>
      </c>
      <c r="F514" s="23" t="s">
        <v>3518</v>
      </c>
      <c r="G514" s="23" t="s">
        <v>238</v>
      </c>
      <c r="H514" s="23" t="s">
        <v>2422</v>
      </c>
      <c r="I514" s="23" t="s">
        <v>3516</v>
      </c>
      <c r="J514" s="23" t="s">
        <v>152</v>
      </c>
      <c r="K514" s="23" t="s">
        <v>16</v>
      </c>
      <c r="L514" s="25">
        <v>1062.3399999999999</v>
      </c>
      <c r="M514" s="23" t="s">
        <v>438</v>
      </c>
    </row>
    <row r="515" spans="1:13" x14ac:dyDescent="0.25">
      <c r="A515" s="23" t="s">
        <v>20</v>
      </c>
      <c r="B515" s="23" t="s">
        <v>24</v>
      </c>
      <c r="C515" s="25">
        <v>4266.3599999999997</v>
      </c>
      <c r="D515" s="24">
        <v>45696</v>
      </c>
      <c r="E515" s="23" t="s">
        <v>4563</v>
      </c>
      <c r="F515" s="23" t="s">
        <v>3513</v>
      </c>
      <c r="G515" s="23" t="s">
        <v>4239</v>
      </c>
      <c r="H515" s="23" t="s">
        <v>2423</v>
      </c>
      <c r="I515" s="23" t="s">
        <v>3512</v>
      </c>
      <c r="J515" s="23" t="s">
        <v>112</v>
      </c>
      <c r="K515" s="23" t="s">
        <v>491</v>
      </c>
      <c r="L515" s="25">
        <v>1173.4000000000001</v>
      </c>
      <c r="M515" s="23" t="s">
        <v>439</v>
      </c>
    </row>
    <row r="516" spans="1:13" x14ac:dyDescent="0.25">
      <c r="A516" s="23" t="s">
        <v>20</v>
      </c>
      <c r="B516" s="23" t="s">
        <v>28</v>
      </c>
      <c r="C516" s="25">
        <v>3410.1</v>
      </c>
      <c r="D516" s="24">
        <v>45699</v>
      </c>
      <c r="E516" s="23" t="s">
        <v>4538</v>
      </c>
      <c r="F516" s="23" t="s">
        <v>3521</v>
      </c>
      <c r="G516" s="23" t="s">
        <v>4253</v>
      </c>
      <c r="H516" s="23" t="s">
        <v>2423</v>
      </c>
      <c r="I516" s="23" t="s">
        <v>3516</v>
      </c>
      <c r="J516" s="23" t="s">
        <v>162</v>
      </c>
      <c r="K516" s="23" t="s">
        <v>21</v>
      </c>
      <c r="L516" s="25">
        <v>2512.14</v>
      </c>
      <c r="M516" s="23" t="s">
        <v>439</v>
      </c>
    </row>
    <row r="517" spans="1:13" x14ac:dyDescent="0.25">
      <c r="A517" s="23" t="s">
        <v>20</v>
      </c>
      <c r="B517" s="23" t="s">
        <v>24</v>
      </c>
      <c r="C517" s="25">
        <v>653.16</v>
      </c>
      <c r="D517" s="24">
        <v>45699</v>
      </c>
      <c r="E517" s="23" t="s">
        <v>4542</v>
      </c>
      <c r="F517" s="23" t="s">
        <v>3521</v>
      </c>
      <c r="G517" s="23" t="s">
        <v>4234</v>
      </c>
      <c r="H517" s="23" t="s">
        <v>2423</v>
      </c>
      <c r="I517" s="23" t="s">
        <v>3526</v>
      </c>
      <c r="J517" s="23" t="s">
        <v>160</v>
      </c>
      <c r="K517" s="23" t="s">
        <v>21</v>
      </c>
      <c r="L517" s="25">
        <v>236.64</v>
      </c>
      <c r="M517" s="23" t="s">
        <v>439</v>
      </c>
    </row>
    <row r="518" spans="1:13" x14ac:dyDescent="0.25">
      <c r="A518" s="23" t="s">
        <v>15</v>
      </c>
      <c r="B518" s="23" t="s">
        <v>279</v>
      </c>
      <c r="C518" s="25">
        <v>6925.76</v>
      </c>
      <c r="D518" s="24">
        <v>45700</v>
      </c>
      <c r="E518" s="23" t="s">
        <v>4517</v>
      </c>
      <c r="F518" s="23" t="s">
        <v>3517</v>
      </c>
      <c r="G518" s="23" t="s">
        <v>4254</v>
      </c>
      <c r="H518" s="23" t="s">
        <v>2424</v>
      </c>
      <c r="I518" s="23" t="s">
        <v>3512</v>
      </c>
      <c r="J518" s="23" t="s">
        <v>172</v>
      </c>
      <c r="K518" s="23" t="s">
        <v>16</v>
      </c>
      <c r="L518" s="25">
        <v>2100.0500000000002</v>
      </c>
      <c r="M518" s="23" t="s">
        <v>439</v>
      </c>
    </row>
    <row r="519" spans="1:13" x14ac:dyDescent="0.25">
      <c r="A519" s="23" t="s">
        <v>40</v>
      </c>
      <c r="B519" s="23" t="s">
        <v>28</v>
      </c>
      <c r="C519" s="25">
        <v>1647.39</v>
      </c>
      <c r="D519" s="24">
        <v>45702</v>
      </c>
      <c r="E519" s="23" t="s">
        <v>4570</v>
      </c>
      <c r="F519" s="23" t="s">
        <v>3511</v>
      </c>
      <c r="G519" s="23" t="s">
        <v>4248</v>
      </c>
      <c r="H519" s="23" t="s">
        <v>2424</v>
      </c>
      <c r="I519" s="23" t="s">
        <v>3512</v>
      </c>
      <c r="J519" s="23" t="s">
        <v>201</v>
      </c>
      <c r="K519" s="23" t="s">
        <v>41</v>
      </c>
      <c r="L519" s="25">
        <v>1201.68</v>
      </c>
      <c r="M519" s="23" t="s">
        <v>439</v>
      </c>
    </row>
    <row r="520" spans="1:13" x14ac:dyDescent="0.25">
      <c r="A520" s="23" t="s">
        <v>20</v>
      </c>
      <c r="B520" s="23" t="s">
        <v>19</v>
      </c>
      <c r="C520" s="25">
        <v>239.76</v>
      </c>
      <c r="D520" s="24">
        <v>45703</v>
      </c>
      <c r="E520" s="23" t="s">
        <v>4544</v>
      </c>
      <c r="F520" s="23" t="s">
        <v>3521</v>
      </c>
      <c r="G520" s="23" t="s">
        <v>222</v>
      </c>
      <c r="H520" s="23" t="s">
        <v>2424</v>
      </c>
      <c r="I520" s="23" t="s">
        <v>3514</v>
      </c>
      <c r="J520" s="23" t="s">
        <v>85</v>
      </c>
      <c r="K520" s="23" t="s">
        <v>21</v>
      </c>
      <c r="L520" s="25">
        <v>95.76</v>
      </c>
      <c r="M520" s="23" t="s">
        <v>439</v>
      </c>
    </row>
    <row r="521" spans="1:13" x14ac:dyDescent="0.25">
      <c r="A521" s="23" t="s">
        <v>15</v>
      </c>
      <c r="B521" s="23" t="s">
        <v>76</v>
      </c>
      <c r="C521" s="25">
        <v>11840.11</v>
      </c>
      <c r="D521" s="24">
        <v>45703</v>
      </c>
      <c r="E521" s="23" t="s">
        <v>4580</v>
      </c>
      <c r="F521" s="23" t="s">
        <v>3524</v>
      </c>
      <c r="G521" s="23" t="s">
        <v>226</v>
      </c>
      <c r="H521" s="23" t="s">
        <v>2425</v>
      </c>
      <c r="I521" s="23" t="s">
        <v>3512</v>
      </c>
      <c r="J521" s="23" t="s">
        <v>139</v>
      </c>
      <c r="K521" s="23" t="s">
        <v>16</v>
      </c>
      <c r="L521" s="25">
        <v>4074.92</v>
      </c>
      <c r="M521" s="23" t="s">
        <v>439</v>
      </c>
    </row>
    <row r="522" spans="1:13" x14ac:dyDescent="0.25">
      <c r="A522" s="23" t="s">
        <v>29</v>
      </c>
      <c r="B522" s="23" t="s">
        <v>279</v>
      </c>
      <c r="C522" s="25">
        <v>229.54</v>
      </c>
      <c r="D522" s="24">
        <v>45703</v>
      </c>
      <c r="E522" s="23" t="s">
        <v>4579</v>
      </c>
      <c r="F522" s="23" t="s">
        <v>3520</v>
      </c>
      <c r="G522" s="23" t="s">
        <v>4249</v>
      </c>
      <c r="H522" s="23" t="s">
        <v>2422</v>
      </c>
      <c r="I522" s="23" t="s">
        <v>3514</v>
      </c>
      <c r="J522" s="23" t="s">
        <v>192</v>
      </c>
      <c r="K522" s="23" t="s">
        <v>30</v>
      </c>
      <c r="L522" s="25">
        <v>79.44</v>
      </c>
      <c r="M522" s="23" t="s">
        <v>439</v>
      </c>
    </row>
    <row r="523" spans="1:13" x14ac:dyDescent="0.25">
      <c r="A523" s="23" t="s">
        <v>15</v>
      </c>
      <c r="B523" s="23" t="s">
        <v>14</v>
      </c>
      <c r="C523" s="25">
        <v>4189.53</v>
      </c>
      <c r="D523" s="24">
        <v>45704</v>
      </c>
      <c r="E523" s="23" t="s">
        <v>4520</v>
      </c>
      <c r="F523" s="23" t="s">
        <v>3524</v>
      </c>
      <c r="G523" s="23" t="s">
        <v>4245</v>
      </c>
      <c r="H523" s="23" t="s">
        <v>2422</v>
      </c>
      <c r="I523" s="23" t="s">
        <v>3516</v>
      </c>
      <c r="J523" s="23" t="s">
        <v>145</v>
      </c>
      <c r="K523" s="23" t="s">
        <v>55</v>
      </c>
      <c r="L523" s="25">
        <v>1542.26</v>
      </c>
      <c r="M523" s="23" t="s">
        <v>439</v>
      </c>
    </row>
    <row r="524" spans="1:13" x14ac:dyDescent="0.25">
      <c r="A524" s="23" t="s">
        <v>20</v>
      </c>
      <c r="B524" s="23" t="s">
        <v>190</v>
      </c>
      <c r="C524" s="25">
        <v>4488.4799999999996</v>
      </c>
      <c r="D524" s="24">
        <v>45704</v>
      </c>
      <c r="E524" s="23" t="s">
        <v>4515</v>
      </c>
      <c r="F524" s="23" t="s">
        <v>3521</v>
      </c>
      <c r="G524" s="23" t="s">
        <v>4241</v>
      </c>
      <c r="H524" s="23" t="s">
        <v>2423</v>
      </c>
      <c r="I524" s="23" t="s">
        <v>3512</v>
      </c>
      <c r="J524" s="23" t="s">
        <v>36</v>
      </c>
      <c r="K524" s="23" t="s">
        <v>64</v>
      </c>
      <c r="L524" s="25">
        <v>1697.8</v>
      </c>
      <c r="M524" s="23" t="s">
        <v>443</v>
      </c>
    </row>
    <row r="525" spans="1:13" x14ac:dyDescent="0.25">
      <c r="A525" s="23" t="s">
        <v>15</v>
      </c>
      <c r="B525" s="23" t="s">
        <v>279</v>
      </c>
      <c r="C525" s="25">
        <v>5396.53</v>
      </c>
      <c r="D525" s="24">
        <v>45705</v>
      </c>
      <c r="E525" s="23" t="s">
        <v>4573</v>
      </c>
      <c r="F525" s="23" t="s">
        <v>3524</v>
      </c>
      <c r="G525" s="23" t="s">
        <v>4245</v>
      </c>
      <c r="H525" s="23" t="s">
        <v>2425</v>
      </c>
      <c r="I525" s="23" t="s">
        <v>3512</v>
      </c>
      <c r="J525" s="23" t="s">
        <v>155</v>
      </c>
      <c r="K525" s="23" t="s">
        <v>16</v>
      </c>
      <c r="L525" s="25">
        <v>1746.56</v>
      </c>
      <c r="M525" s="23" t="s">
        <v>439</v>
      </c>
    </row>
    <row r="526" spans="1:13" x14ac:dyDescent="0.25">
      <c r="A526" s="23" t="s">
        <v>20</v>
      </c>
      <c r="B526" s="23" t="s">
        <v>66</v>
      </c>
      <c r="C526" s="25">
        <v>2267.54</v>
      </c>
      <c r="D526" s="24">
        <v>45705</v>
      </c>
      <c r="E526" s="23" t="s">
        <v>4581</v>
      </c>
      <c r="F526" s="23" t="s">
        <v>3521</v>
      </c>
      <c r="G526" s="23" t="s">
        <v>4253</v>
      </c>
      <c r="H526" s="23" t="s">
        <v>2426</v>
      </c>
      <c r="I526" s="23" t="s">
        <v>3526</v>
      </c>
      <c r="J526" s="23" t="s">
        <v>32</v>
      </c>
      <c r="K526" s="23" t="s">
        <v>491</v>
      </c>
      <c r="L526" s="25">
        <v>980.83</v>
      </c>
      <c r="M526" s="23" t="s">
        <v>439</v>
      </c>
    </row>
    <row r="527" spans="1:13" x14ac:dyDescent="0.25">
      <c r="A527" s="23" t="s">
        <v>40</v>
      </c>
      <c r="B527" s="23" t="s">
        <v>191</v>
      </c>
      <c r="C527" s="25">
        <v>3004.21</v>
      </c>
      <c r="D527" s="24">
        <v>45707</v>
      </c>
      <c r="E527" s="23" t="s">
        <v>4536</v>
      </c>
      <c r="F527" s="23" t="s">
        <v>3511</v>
      </c>
      <c r="G527" s="23" t="s">
        <v>4248</v>
      </c>
      <c r="H527" s="23" t="s">
        <v>2422</v>
      </c>
      <c r="I527" s="23" t="s">
        <v>3516</v>
      </c>
      <c r="J527" s="23" t="s">
        <v>60</v>
      </c>
      <c r="K527" s="23" t="s">
        <v>41</v>
      </c>
      <c r="L527" s="25">
        <v>1461.42</v>
      </c>
      <c r="M527" s="23" t="s">
        <v>439</v>
      </c>
    </row>
    <row r="528" spans="1:13" x14ac:dyDescent="0.25">
      <c r="A528" s="23" t="s">
        <v>15</v>
      </c>
      <c r="B528" s="23" t="s">
        <v>24</v>
      </c>
      <c r="C528" s="25">
        <v>1710.58</v>
      </c>
      <c r="D528" s="24">
        <v>45707</v>
      </c>
      <c r="E528" s="23" t="s">
        <v>4556</v>
      </c>
      <c r="F528" s="23" t="s">
        <v>3524</v>
      </c>
      <c r="G528" s="23" t="s">
        <v>226</v>
      </c>
      <c r="H528" s="23" t="s">
        <v>2422</v>
      </c>
      <c r="I528" s="23" t="s">
        <v>3516</v>
      </c>
      <c r="J528" s="23" t="s">
        <v>57</v>
      </c>
      <c r="K528" s="23" t="s">
        <v>16</v>
      </c>
      <c r="L528" s="25">
        <v>533.78</v>
      </c>
      <c r="M528" s="23" t="s">
        <v>440</v>
      </c>
    </row>
    <row r="529" spans="1:13" x14ac:dyDescent="0.25">
      <c r="A529" s="23" t="s">
        <v>29</v>
      </c>
      <c r="B529" s="23" t="s">
        <v>14</v>
      </c>
      <c r="C529" s="25">
        <v>1730.38</v>
      </c>
      <c r="D529" s="24">
        <v>45707</v>
      </c>
      <c r="E529" s="23" t="s">
        <v>4557</v>
      </c>
      <c r="F529" s="23" t="s">
        <v>3520</v>
      </c>
      <c r="G529" s="23" t="s">
        <v>4249</v>
      </c>
      <c r="H529" s="23" t="s">
        <v>2424</v>
      </c>
      <c r="I529" s="23" t="s">
        <v>3514</v>
      </c>
      <c r="J529" s="23" t="s">
        <v>27</v>
      </c>
      <c r="K529" s="23" t="s">
        <v>30</v>
      </c>
      <c r="L529" s="25">
        <v>618.1</v>
      </c>
      <c r="M529" s="23" t="s">
        <v>439</v>
      </c>
    </row>
    <row r="530" spans="1:13" x14ac:dyDescent="0.25">
      <c r="A530" s="23" t="s">
        <v>50</v>
      </c>
      <c r="B530" s="23" t="s">
        <v>19</v>
      </c>
      <c r="C530" s="25">
        <v>479.79</v>
      </c>
      <c r="D530" s="24">
        <v>45707</v>
      </c>
      <c r="E530" s="23" t="s">
        <v>4525</v>
      </c>
      <c r="F530" s="23" t="s">
        <v>3525</v>
      </c>
      <c r="G530" s="23" t="s">
        <v>4258</v>
      </c>
      <c r="H530" s="23" t="s">
        <v>2422</v>
      </c>
      <c r="I530" s="23" t="s">
        <v>3514</v>
      </c>
      <c r="J530" s="23" t="s">
        <v>116</v>
      </c>
      <c r="K530" s="23" t="s">
        <v>87</v>
      </c>
      <c r="L530" s="25">
        <v>203.89</v>
      </c>
      <c r="M530" s="23" t="s">
        <v>438</v>
      </c>
    </row>
    <row r="531" spans="1:13" x14ac:dyDescent="0.25">
      <c r="A531" s="23" t="s">
        <v>50</v>
      </c>
      <c r="B531" s="23" t="s">
        <v>94</v>
      </c>
      <c r="C531" s="25">
        <v>5017.04</v>
      </c>
      <c r="D531" s="24">
        <v>45707</v>
      </c>
      <c r="E531" s="23" t="s">
        <v>4541</v>
      </c>
      <c r="F531" s="23" t="s">
        <v>3525</v>
      </c>
      <c r="G531" s="23" t="s">
        <v>4258</v>
      </c>
      <c r="H531" s="23" t="s">
        <v>2425</v>
      </c>
      <c r="I531" s="23" t="s">
        <v>3512</v>
      </c>
      <c r="J531" s="23" t="s">
        <v>169</v>
      </c>
      <c r="K531" s="23" t="s">
        <v>87</v>
      </c>
      <c r="L531" s="25">
        <v>2221.34</v>
      </c>
      <c r="M531" s="23" t="s">
        <v>439</v>
      </c>
    </row>
    <row r="532" spans="1:13" x14ac:dyDescent="0.25">
      <c r="A532" s="23" t="s">
        <v>20</v>
      </c>
      <c r="B532" s="23" t="s">
        <v>63</v>
      </c>
      <c r="C532" s="25">
        <v>18903.419999999998</v>
      </c>
      <c r="D532" s="24">
        <v>45708</v>
      </c>
      <c r="E532" s="23" t="s">
        <v>4521</v>
      </c>
      <c r="F532" s="23" t="s">
        <v>3521</v>
      </c>
      <c r="G532" s="23" t="s">
        <v>222</v>
      </c>
      <c r="H532" s="23" t="s">
        <v>2422</v>
      </c>
      <c r="I532" s="23" t="s">
        <v>3512</v>
      </c>
      <c r="J532" s="23" t="s">
        <v>38</v>
      </c>
      <c r="K532" s="23" t="s">
        <v>64</v>
      </c>
      <c r="L532" s="25">
        <v>4770.88</v>
      </c>
      <c r="M532" s="23" t="s">
        <v>439</v>
      </c>
    </row>
    <row r="533" spans="1:13" x14ac:dyDescent="0.25">
      <c r="A533" s="23" t="s">
        <v>29</v>
      </c>
      <c r="B533" s="23" t="s">
        <v>279</v>
      </c>
      <c r="C533" s="25">
        <v>4174.45</v>
      </c>
      <c r="D533" s="24">
        <v>45711</v>
      </c>
      <c r="E533" s="23" t="s">
        <v>4569</v>
      </c>
      <c r="F533" s="23" t="s">
        <v>230</v>
      </c>
      <c r="G533" s="23" t="s">
        <v>230</v>
      </c>
      <c r="H533" s="23" t="s">
        <v>2422</v>
      </c>
      <c r="I533" s="23" t="s">
        <v>3516</v>
      </c>
      <c r="J533" s="23" t="s">
        <v>126</v>
      </c>
      <c r="K533" s="23" t="s">
        <v>30</v>
      </c>
      <c r="L533" s="25">
        <v>1218.1300000000001</v>
      </c>
      <c r="M533" s="23" t="s">
        <v>439</v>
      </c>
    </row>
    <row r="534" spans="1:13" x14ac:dyDescent="0.25">
      <c r="A534" s="23" t="s">
        <v>15</v>
      </c>
      <c r="B534" s="23" t="s">
        <v>90</v>
      </c>
      <c r="C534" s="25">
        <v>1232.96</v>
      </c>
      <c r="D534" s="24">
        <v>45712</v>
      </c>
      <c r="E534" s="23" t="s">
        <v>4523</v>
      </c>
      <c r="F534" s="23" t="s">
        <v>3518</v>
      </c>
      <c r="G534" s="23" t="s">
        <v>4251</v>
      </c>
      <c r="H534" s="23" t="s">
        <v>2424</v>
      </c>
      <c r="I534" s="23" t="s">
        <v>3526</v>
      </c>
      <c r="J534" s="23" t="s">
        <v>48</v>
      </c>
      <c r="K534" s="23" t="s">
        <v>492</v>
      </c>
      <c r="L534" s="25">
        <v>584.09</v>
      </c>
      <c r="M534" s="23" t="s">
        <v>442</v>
      </c>
    </row>
    <row r="535" spans="1:13" x14ac:dyDescent="0.25">
      <c r="A535" s="23" t="s">
        <v>50</v>
      </c>
      <c r="B535" s="23" t="s">
        <v>193</v>
      </c>
      <c r="C535" s="25">
        <v>4588.22</v>
      </c>
      <c r="D535" s="24">
        <v>45713</v>
      </c>
      <c r="E535" s="23" t="s">
        <v>4550</v>
      </c>
      <c r="F535" s="23" t="s">
        <v>3522</v>
      </c>
      <c r="G535" s="23" t="s">
        <v>4257</v>
      </c>
      <c r="H535" s="23" t="s">
        <v>2423</v>
      </c>
      <c r="I535" s="23" t="s">
        <v>3512</v>
      </c>
      <c r="J535" s="23" t="s">
        <v>403</v>
      </c>
      <c r="K535" s="23" t="s">
        <v>87</v>
      </c>
      <c r="L535" s="25">
        <v>3232.27</v>
      </c>
      <c r="M535" s="23" t="s">
        <v>439</v>
      </c>
    </row>
    <row r="536" spans="1:13" x14ac:dyDescent="0.25">
      <c r="A536" s="23" t="s">
        <v>15</v>
      </c>
      <c r="B536" s="23" t="s">
        <v>19</v>
      </c>
      <c r="C536" s="25">
        <v>4517.4799999999996</v>
      </c>
      <c r="D536" s="24">
        <v>45713</v>
      </c>
      <c r="E536" s="23" t="s">
        <v>4551</v>
      </c>
      <c r="F536" s="23" t="s">
        <v>3517</v>
      </c>
      <c r="G536" s="23" t="s">
        <v>4250</v>
      </c>
      <c r="H536" s="23" t="s">
        <v>2424</v>
      </c>
      <c r="I536" s="23" t="s">
        <v>3516</v>
      </c>
      <c r="J536" s="23" t="s">
        <v>43</v>
      </c>
      <c r="K536" s="23" t="s">
        <v>25</v>
      </c>
      <c r="L536" s="25">
        <v>1502.45</v>
      </c>
      <c r="M536" s="23" t="s">
        <v>441</v>
      </c>
    </row>
    <row r="537" spans="1:13" x14ac:dyDescent="0.25">
      <c r="A537" s="23" t="s">
        <v>20</v>
      </c>
      <c r="B537" s="23" t="s">
        <v>28</v>
      </c>
      <c r="C537" s="25">
        <v>7640.1</v>
      </c>
      <c r="D537" s="24">
        <v>45713</v>
      </c>
      <c r="E537" s="23" t="s">
        <v>4545</v>
      </c>
      <c r="F537" s="23" t="s">
        <v>3513</v>
      </c>
      <c r="G537" s="23" t="s">
        <v>242</v>
      </c>
      <c r="H537" s="23" t="s">
        <v>2423</v>
      </c>
      <c r="I537" s="23" t="s">
        <v>3512</v>
      </c>
      <c r="J537" s="23" t="s">
        <v>136</v>
      </c>
      <c r="K537" s="23" t="s">
        <v>491</v>
      </c>
      <c r="L537" s="25">
        <v>5605.11</v>
      </c>
      <c r="M537" s="23" t="s">
        <v>439</v>
      </c>
    </row>
    <row r="538" spans="1:13" x14ac:dyDescent="0.25">
      <c r="A538" s="23" t="s">
        <v>20</v>
      </c>
      <c r="B538" s="23" t="s">
        <v>19</v>
      </c>
      <c r="C538" s="25">
        <v>4916.63</v>
      </c>
      <c r="D538" s="24">
        <v>45713</v>
      </c>
      <c r="E538" s="23" t="s">
        <v>4574</v>
      </c>
      <c r="F538" s="23" t="s">
        <v>3513</v>
      </c>
      <c r="G538" s="23" t="s">
        <v>242</v>
      </c>
      <c r="H538" s="23" t="s">
        <v>2422</v>
      </c>
      <c r="I538" s="23" t="s">
        <v>3516</v>
      </c>
      <c r="J538" s="23" t="s">
        <v>119</v>
      </c>
      <c r="K538" s="23" t="s">
        <v>64</v>
      </c>
      <c r="L538" s="25">
        <v>2100.5700000000002</v>
      </c>
      <c r="M538" s="23" t="s">
        <v>439</v>
      </c>
    </row>
    <row r="539" spans="1:13" x14ac:dyDescent="0.25">
      <c r="A539" s="23" t="s">
        <v>20</v>
      </c>
      <c r="B539" s="23" t="s">
        <v>39</v>
      </c>
      <c r="C539" s="25">
        <v>7345.56</v>
      </c>
      <c r="D539" s="24">
        <v>45713</v>
      </c>
      <c r="E539" s="23" t="s">
        <v>4566</v>
      </c>
      <c r="F539" s="23" t="s">
        <v>3513</v>
      </c>
      <c r="G539" s="23" t="s">
        <v>242</v>
      </c>
      <c r="H539" s="23" t="s">
        <v>2423</v>
      </c>
      <c r="I539" s="23" t="s">
        <v>3516</v>
      </c>
      <c r="J539" s="23" t="s">
        <v>196</v>
      </c>
      <c r="K539" s="23" t="s">
        <v>21</v>
      </c>
      <c r="L539" s="25">
        <v>1772.15</v>
      </c>
      <c r="M539" s="23" t="s">
        <v>440</v>
      </c>
    </row>
    <row r="540" spans="1:13" x14ac:dyDescent="0.25">
      <c r="A540" s="23" t="s">
        <v>20</v>
      </c>
      <c r="B540" s="23" t="s">
        <v>63</v>
      </c>
      <c r="C540" s="25">
        <v>13768.93</v>
      </c>
      <c r="D540" s="24">
        <v>45714</v>
      </c>
      <c r="E540" s="23" t="s">
        <v>4577</v>
      </c>
      <c r="F540" s="23" t="s">
        <v>3521</v>
      </c>
      <c r="G540" s="23" t="s">
        <v>4253</v>
      </c>
      <c r="H540" s="23" t="s">
        <v>2423</v>
      </c>
      <c r="I540" s="23" t="s">
        <v>3512</v>
      </c>
      <c r="J540" s="23" t="s">
        <v>198</v>
      </c>
      <c r="K540" s="23" t="s">
        <v>491</v>
      </c>
      <c r="L540" s="25">
        <v>4220.55</v>
      </c>
      <c r="M540" s="23" t="s">
        <v>439</v>
      </c>
    </row>
    <row r="541" spans="1:13" x14ac:dyDescent="0.25">
      <c r="A541" s="23" t="s">
        <v>29</v>
      </c>
      <c r="B541" s="23" t="s">
        <v>70</v>
      </c>
      <c r="C541" s="25">
        <v>4254.78</v>
      </c>
      <c r="D541" s="24">
        <v>45715</v>
      </c>
      <c r="E541" s="23" t="s">
        <v>4539</v>
      </c>
      <c r="F541" s="23" t="s">
        <v>3520</v>
      </c>
      <c r="G541" s="23" t="s">
        <v>4259</v>
      </c>
      <c r="H541" s="23" t="s">
        <v>2425</v>
      </c>
      <c r="I541" s="23" t="s">
        <v>3514</v>
      </c>
      <c r="J541" s="23" t="s">
        <v>81</v>
      </c>
      <c r="K541" s="23" t="s">
        <v>34</v>
      </c>
      <c r="L541" s="25">
        <v>1183.81</v>
      </c>
      <c r="M541" s="23" t="s">
        <v>439</v>
      </c>
    </row>
    <row r="542" spans="1:13" x14ac:dyDescent="0.25">
      <c r="A542" s="23" t="s">
        <v>15</v>
      </c>
      <c r="B542" s="23" t="s">
        <v>279</v>
      </c>
      <c r="C542" s="25">
        <v>229.53</v>
      </c>
      <c r="D542" s="24">
        <v>45715</v>
      </c>
      <c r="E542" s="23" t="s">
        <v>4518</v>
      </c>
      <c r="F542" s="23" t="s">
        <v>3517</v>
      </c>
      <c r="G542" s="23" t="s">
        <v>4252</v>
      </c>
      <c r="H542" s="23" t="s">
        <v>2424</v>
      </c>
      <c r="I542" s="23" t="s">
        <v>3523</v>
      </c>
      <c r="J542" s="23" t="s">
        <v>189</v>
      </c>
      <c r="K542" s="23" t="s">
        <v>55</v>
      </c>
      <c r="L542" s="25">
        <v>69.02</v>
      </c>
      <c r="M542" s="23" t="s">
        <v>438</v>
      </c>
    </row>
    <row r="543" spans="1:13" x14ac:dyDescent="0.25">
      <c r="A543" s="23" t="s">
        <v>20</v>
      </c>
      <c r="B543" s="23" t="s">
        <v>66</v>
      </c>
      <c r="C543" s="25">
        <v>5044.99</v>
      </c>
      <c r="D543" s="24">
        <v>45717</v>
      </c>
      <c r="E543" s="23" t="s">
        <v>4564</v>
      </c>
      <c r="F543" s="23" t="s">
        <v>3521</v>
      </c>
      <c r="G543" s="23" t="s">
        <v>4253</v>
      </c>
      <c r="H543" s="23" t="s">
        <v>2422</v>
      </c>
      <c r="I543" s="23" t="s">
        <v>3514</v>
      </c>
      <c r="J543" s="23" t="s">
        <v>32</v>
      </c>
      <c r="K543" s="23" t="s">
        <v>491</v>
      </c>
      <c r="L543" s="25">
        <v>1973.2</v>
      </c>
      <c r="M543" s="23" t="s">
        <v>439</v>
      </c>
    </row>
    <row r="544" spans="1:13" x14ac:dyDescent="0.25">
      <c r="A544" s="23" t="s">
        <v>29</v>
      </c>
      <c r="B544" s="23" t="s">
        <v>79</v>
      </c>
      <c r="C544" s="25">
        <v>9250.99</v>
      </c>
      <c r="D544" s="24">
        <v>45719</v>
      </c>
      <c r="E544" s="23" t="s">
        <v>4610</v>
      </c>
      <c r="F544" s="23" t="s">
        <v>230</v>
      </c>
      <c r="G544" s="23" t="s">
        <v>230</v>
      </c>
      <c r="H544" s="23" t="s">
        <v>2423</v>
      </c>
      <c r="I544" s="23" t="s">
        <v>3512</v>
      </c>
      <c r="J544" s="23" t="s">
        <v>45</v>
      </c>
      <c r="K544" s="23" t="s">
        <v>34</v>
      </c>
      <c r="L544" s="25">
        <v>3988.23</v>
      </c>
      <c r="M544" s="23" t="s">
        <v>439</v>
      </c>
    </row>
    <row r="545" spans="1:13" x14ac:dyDescent="0.25">
      <c r="A545" s="23" t="s">
        <v>15</v>
      </c>
      <c r="B545" s="23" t="s">
        <v>79</v>
      </c>
      <c r="C545" s="25">
        <v>309.48</v>
      </c>
      <c r="D545" s="24">
        <v>45719</v>
      </c>
      <c r="E545" s="23" t="s">
        <v>4583</v>
      </c>
      <c r="F545" s="23" t="s">
        <v>3518</v>
      </c>
      <c r="G545" s="23" t="s">
        <v>4264</v>
      </c>
      <c r="H545" s="23" t="s">
        <v>2425</v>
      </c>
      <c r="I545" s="23" t="s">
        <v>3514</v>
      </c>
      <c r="J545" s="23" t="s">
        <v>160</v>
      </c>
      <c r="K545" s="23" t="s">
        <v>492</v>
      </c>
      <c r="L545" s="25">
        <v>139.08000000000001</v>
      </c>
      <c r="M545" s="23" t="s">
        <v>439</v>
      </c>
    </row>
    <row r="546" spans="1:13" x14ac:dyDescent="0.25">
      <c r="A546" s="23" t="s">
        <v>20</v>
      </c>
      <c r="B546" s="23" t="s">
        <v>76</v>
      </c>
      <c r="C546" s="25">
        <v>12245.9</v>
      </c>
      <c r="D546" s="24">
        <v>45720</v>
      </c>
      <c r="E546" s="23" t="s">
        <v>4532</v>
      </c>
      <c r="F546" s="23" t="s">
        <v>3521</v>
      </c>
      <c r="G546" s="23" t="s">
        <v>4241</v>
      </c>
      <c r="H546" s="23" t="s">
        <v>2423</v>
      </c>
      <c r="I546" s="23" t="s">
        <v>3512</v>
      </c>
      <c r="J546" s="23" t="s">
        <v>27</v>
      </c>
      <c r="K546" s="23" t="s">
        <v>21</v>
      </c>
      <c r="L546" s="25">
        <v>4502.6000000000004</v>
      </c>
      <c r="M546" s="23" t="s">
        <v>439</v>
      </c>
    </row>
    <row r="547" spans="1:13" x14ac:dyDescent="0.25">
      <c r="A547" s="23" t="s">
        <v>50</v>
      </c>
      <c r="B547" s="23" t="s">
        <v>49</v>
      </c>
      <c r="C547" s="25">
        <v>2197.4299999999998</v>
      </c>
      <c r="D547" s="24">
        <v>45720</v>
      </c>
      <c r="E547" s="23" t="s">
        <v>4522</v>
      </c>
      <c r="F547" s="23" t="s">
        <v>3525</v>
      </c>
      <c r="G547" s="23" t="s">
        <v>4255</v>
      </c>
      <c r="H547" s="23" t="s">
        <v>2422</v>
      </c>
      <c r="I547" s="23" t="s">
        <v>3514</v>
      </c>
      <c r="J547" s="23" t="s">
        <v>85</v>
      </c>
      <c r="K547" s="23" t="s">
        <v>51</v>
      </c>
      <c r="L547" s="25">
        <v>1538.15</v>
      </c>
      <c r="M547" s="23" t="s">
        <v>442</v>
      </c>
    </row>
    <row r="548" spans="1:13" x14ac:dyDescent="0.25">
      <c r="A548" s="23" t="s">
        <v>15</v>
      </c>
      <c r="B548" s="23" t="s">
        <v>14</v>
      </c>
      <c r="C548" s="25">
        <v>3068.51</v>
      </c>
      <c r="D548" s="24">
        <v>45722</v>
      </c>
      <c r="E548" s="23" t="s">
        <v>4603</v>
      </c>
      <c r="F548" s="23" t="s">
        <v>3524</v>
      </c>
      <c r="G548" s="23" t="s">
        <v>4260</v>
      </c>
      <c r="H548" s="23" t="s">
        <v>2424</v>
      </c>
      <c r="I548" s="23" t="s">
        <v>3516</v>
      </c>
      <c r="J548" s="23" t="s">
        <v>172</v>
      </c>
      <c r="K548" s="23" t="s">
        <v>16</v>
      </c>
      <c r="L548" s="25">
        <v>1099.1400000000001</v>
      </c>
      <c r="M548" s="23" t="s">
        <v>439</v>
      </c>
    </row>
    <row r="549" spans="1:13" x14ac:dyDescent="0.25">
      <c r="A549" s="23" t="s">
        <v>15</v>
      </c>
      <c r="B549" s="23" t="s">
        <v>58</v>
      </c>
      <c r="C549" s="25">
        <v>2513.56</v>
      </c>
      <c r="D549" s="24">
        <v>45723</v>
      </c>
      <c r="E549" s="23" t="s">
        <v>4582</v>
      </c>
      <c r="F549" s="23" t="s">
        <v>3524</v>
      </c>
      <c r="G549" s="23" t="s">
        <v>4260</v>
      </c>
      <c r="H549" s="23" t="s">
        <v>2423</v>
      </c>
      <c r="I549" s="23" t="s">
        <v>3516</v>
      </c>
      <c r="J549" s="23" t="s">
        <v>119</v>
      </c>
      <c r="K549" s="23" t="s">
        <v>492</v>
      </c>
      <c r="L549" s="25">
        <v>672.66</v>
      </c>
      <c r="M549" s="23" t="s">
        <v>440</v>
      </c>
    </row>
    <row r="550" spans="1:13" x14ac:dyDescent="0.25">
      <c r="A550" s="23" t="s">
        <v>50</v>
      </c>
      <c r="B550" s="23" t="s">
        <v>46</v>
      </c>
      <c r="C550" s="25">
        <v>1550.64</v>
      </c>
      <c r="D550" s="24">
        <v>45726</v>
      </c>
      <c r="E550" s="23" t="s">
        <v>4609</v>
      </c>
      <c r="F550" s="23" t="s">
        <v>3522</v>
      </c>
      <c r="G550" s="23" t="s">
        <v>4257</v>
      </c>
      <c r="H550" s="23" t="s">
        <v>2425</v>
      </c>
      <c r="I550" s="23" t="s">
        <v>3516</v>
      </c>
      <c r="J550" s="23" t="s">
        <v>81</v>
      </c>
      <c r="K550" s="23" t="s">
        <v>87</v>
      </c>
      <c r="L550" s="25">
        <v>722.99</v>
      </c>
      <c r="M550" s="23" t="s">
        <v>438</v>
      </c>
    </row>
    <row r="551" spans="1:13" x14ac:dyDescent="0.25">
      <c r="A551" s="23" t="s">
        <v>15</v>
      </c>
      <c r="B551" s="23" t="s">
        <v>197</v>
      </c>
      <c r="C551" s="25">
        <v>3261.84</v>
      </c>
      <c r="D551" s="24">
        <v>45726</v>
      </c>
      <c r="E551" s="23" t="s">
        <v>4592</v>
      </c>
      <c r="F551" s="23" t="s">
        <v>3524</v>
      </c>
      <c r="G551" s="23" t="s">
        <v>4260</v>
      </c>
      <c r="H551" s="23" t="s">
        <v>2423</v>
      </c>
      <c r="I551" s="23" t="s">
        <v>3514</v>
      </c>
      <c r="J551" s="23" t="s">
        <v>38</v>
      </c>
      <c r="K551" s="23" t="s">
        <v>55</v>
      </c>
      <c r="L551" s="25">
        <v>1173.6099999999999</v>
      </c>
      <c r="M551" s="23" t="s">
        <v>441</v>
      </c>
    </row>
    <row r="552" spans="1:13" x14ac:dyDescent="0.25">
      <c r="A552" s="23" t="s">
        <v>20</v>
      </c>
      <c r="B552" s="23" t="s">
        <v>90</v>
      </c>
      <c r="C552" s="25">
        <v>1564.75</v>
      </c>
      <c r="D552" s="24">
        <v>45729</v>
      </c>
      <c r="E552" s="23" t="s">
        <v>4562</v>
      </c>
      <c r="F552" s="23" t="s">
        <v>3521</v>
      </c>
      <c r="G552" s="23" t="s">
        <v>4234</v>
      </c>
      <c r="H552" s="23" t="s">
        <v>2424</v>
      </c>
      <c r="I552" s="23" t="s">
        <v>3516</v>
      </c>
      <c r="J552" s="23" t="s">
        <v>196</v>
      </c>
      <c r="K552" s="23" t="s">
        <v>21</v>
      </c>
      <c r="L552" s="25">
        <v>619.39</v>
      </c>
      <c r="M552" s="23" t="s">
        <v>438</v>
      </c>
    </row>
    <row r="553" spans="1:13" x14ac:dyDescent="0.25">
      <c r="A553" s="23" t="s">
        <v>50</v>
      </c>
      <c r="B553" s="23" t="s">
        <v>24</v>
      </c>
      <c r="C553" s="25">
        <v>1733.39</v>
      </c>
      <c r="D553" s="24">
        <v>45729</v>
      </c>
      <c r="E553" s="23" t="s">
        <v>4565</v>
      </c>
      <c r="F553" s="23" t="s">
        <v>3525</v>
      </c>
      <c r="G553" s="23" t="s">
        <v>4258</v>
      </c>
      <c r="H553" s="23" t="s">
        <v>2423</v>
      </c>
      <c r="I553" s="23" t="s">
        <v>3516</v>
      </c>
      <c r="J553" s="23" t="s">
        <v>18</v>
      </c>
      <c r="K553" s="23" t="s">
        <v>51</v>
      </c>
      <c r="L553" s="25">
        <v>607.15</v>
      </c>
      <c r="M553" s="23" t="s">
        <v>438</v>
      </c>
    </row>
    <row r="554" spans="1:13" x14ac:dyDescent="0.25">
      <c r="A554" s="23" t="s">
        <v>15</v>
      </c>
      <c r="B554" s="23" t="s">
        <v>94</v>
      </c>
      <c r="C554" s="25">
        <v>5352.41</v>
      </c>
      <c r="D554" s="24">
        <v>45730</v>
      </c>
      <c r="E554" s="23" t="s">
        <v>4516</v>
      </c>
      <c r="F554" s="23" t="s">
        <v>3515</v>
      </c>
      <c r="G554" s="23" t="s">
        <v>4244</v>
      </c>
      <c r="H554" s="23" t="s">
        <v>2423</v>
      </c>
      <c r="I554" s="23" t="s">
        <v>3516</v>
      </c>
      <c r="J554" s="23" t="s">
        <v>93</v>
      </c>
      <c r="K554" s="23" t="s">
        <v>492</v>
      </c>
      <c r="L554" s="25">
        <v>2406.73</v>
      </c>
      <c r="M554" s="23" t="s">
        <v>439</v>
      </c>
    </row>
    <row r="555" spans="1:13" x14ac:dyDescent="0.25">
      <c r="A555" s="23" t="s">
        <v>20</v>
      </c>
      <c r="B555" s="23" t="s">
        <v>33</v>
      </c>
      <c r="C555" s="25">
        <v>2181.88</v>
      </c>
      <c r="D555" s="24">
        <v>45731</v>
      </c>
      <c r="E555" s="23" t="s">
        <v>4529</v>
      </c>
      <c r="F555" s="23" t="s">
        <v>3521</v>
      </c>
      <c r="G555" s="23" t="s">
        <v>222</v>
      </c>
      <c r="H555" s="23" t="s">
        <v>2422</v>
      </c>
      <c r="I555" s="23" t="s">
        <v>3512</v>
      </c>
      <c r="J555" s="23" t="s">
        <v>62</v>
      </c>
      <c r="K555" s="23" t="s">
        <v>64</v>
      </c>
      <c r="L555" s="25">
        <v>1082.46</v>
      </c>
      <c r="M555" s="23" t="s">
        <v>439</v>
      </c>
    </row>
    <row r="556" spans="1:13" x14ac:dyDescent="0.25">
      <c r="A556" s="23" t="s">
        <v>15</v>
      </c>
      <c r="B556" s="23" t="s">
        <v>197</v>
      </c>
      <c r="C556" s="25">
        <v>9855.2199999999993</v>
      </c>
      <c r="D556" s="24">
        <v>45733</v>
      </c>
      <c r="E556" s="23" t="s">
        <v>4519</v>
      </c>
      <c r="F556" s="23" t="s">
        <v>3515</v>
      </c>
      <c r="G556" s="23" t="s">
        <v>249</v>
      </c>
      <c r="H556" s="23" t="s">
        <v>2423</v>
      </c>
      <c r="I556" s="23" t="s">
        <v>3512</v>
      </c>
      <c r="J556" s="23" t="s">
        <v>136</v>
      </c>
      <c r="K556" s="23" t="s">
        <v>55</v>
      </c>
      <c r="L556" s="25">
        <v>3585.85</v>
      </c>
      <c r="M556" s="23" t="s">
        <v>440</v>
      </c>
    </row>
    <row r="557" spans="1:13" x14ac:dyDescent="0.25">
      <c r="A557" s="23" t="s">
        <v>50</v>
      </c>
      <c r="B557" s="23" t="s">
        <v>279</v>
      </c>
      <c r="C557" s="25">
        <v>410.16</v>
      </c>
      <c r="D557" s="24">
        <v>45733</v>
      </c>
      <c r="E557" s="23" t="s">
        <v>4619</v>
      </c>
      <c r="F557" s="23" t="s">
        <v>3525</v>
      </c>
      <c r="G557" s="23" t="s">
        <v>4255</v>
      </c>
      <c r="H557" s="23" t="s">
        <v>2423</v>
      </c>
      <c r="I557" s="23" t="s">
        <v>3526</v>
      </c>
      <c r="J557" s="23" t="s">
        <v>198</v>
      </c>
      <c r="K557" s="23" t="s">
        <v>87</v>
      </c>
      <c r="L557" s="25">
        <v>153.22</v>
      </c>
      <c r="M557" s="23" t="s">
        <v>438</v>
      </c>
    </row>
    <row r="558" spans="1:13" x14ac:dyDescent="0.25">
      <c r="A558" s="23" t="s">
        <v>20</v>
      </c>
      <c r="B558" s="23" t="s">
        <v>275</v>
      </c>
      <c r="C558" s="25">
        <v>4275.22</v>
      </c>
      <c r="D558" s="24">
        <v>45733</v>
      </c>
      <c r="E558" s="23" t="s">
        <v>4611</v>
      </c>
      <c r="F558" s="23" t="s">
        <v>3521</v>
      </c>
      <c r="G558" s="23" t="s">
        <v>4234</v>
      </c>
      <c r="H558" s="23" t="s">
        <v>2423</v>
      </c>
      <c r="I558" s="23" t="s">
        <v>3526</v>
      </c>
      <c r="J558" s="23" t="s">
        <v>123</v>
      </c>
      <c r="K558" s="23" t="s">
        <v>21</v>
      </c>
      <c r="L558" s="25">
        <v>1331.78</v>
      </c>
      <c r="M558" s="23" t="s">
        <v>439</v>
      </c>
    </row>
    <row r="559" spans="1:13" x14ac:dyDescent="0.25">
      <c r="A559" s="23" t="s">
        <v>20</v>
      </c>
      <c r="B559" s="23" t="s">
        <v>279</v>
      </c>
      <c r="C559" s="25">
        <v>1367.26</v>
      </c>
      <c r="D559" s="24">
        <v>45733</v>
      </c>
      <c r="E559" s="23" t="s">
        <v>4614</v>
      </c>
      <c r="F559" s="23" t="s">
        <v>3513</v>
      </c>
      <c r="G559" s="23" t="s">
        <v>4236</v>
      </c>
      <c r="H559" s="23" t="s">
        <v>2424</v>
      </c>
      <c r="I559" s="23" t="s">
        <v>3523</v>
      </c>
      <c r="J559" s="23" t="s">
        <v>36</v>
      </c>
      <c r="K559" s="23" t="s">
        <v>491</v>
      </c>
      <c r="L559" s="25">
        <v>500.39</v>
      </c>
      <c r="M559" s="23" t="s">
        <v>438</v>
      </c>
    </row>
    <row r="560" spans="1:13" x14ac:dyDescent="0.25">
      <c r="A560" s="23" t="s">
        <v>29</v>
      </c>
      <c r="B560" s="23" t="s">
        <v>49</v>
      </c>
      <c r="C560" s="25">
        <v>937.96</v>
      </c>
      <c r="D560" s="24">
        <v>45734</v>
      </c>
      <c r="E560" s="23" t="s">
        <v>4528</v>
      </c>
      <c r="F560" s="23" t="s">
        <v>3519</v>
      </c>
      <c r="G560" s="23" t="s">
        <v>4256</v>
      </c>
      <c r="H560" s="23" t="s">
        <v>2422</v>
      </c>
      <c r="I560" s="23" t="s">
        <v>3526</v>
      </c>
      <c r="J560" s="23" t="s">
        <v>160</v>
      </c>
      <c r="K560" s="23" t="s">
        <v>67</v>
      </c>
      <c r="L560" s="25">
        <v>674.79</v>
      </c>
      <c r="M560" s="23" t="s">
        <v>439</v>
      </c>
    </row>
    <row r="561" spans="1:13" x14ac:dyDescent="0.25">
      <c r="A561" s="23" t="s">
        <v>20</v>
      </c>
      <c r="B561" s="23" t="s">
        <v>63</v>
      </c>
      <c r="C561" s="25">
        <v>3170.28</v>
      </c>
      <c r="D561" s="24">
        <v>45734</v>
      </c>
      <c r="E561" s="23" t="s">
        <v>4548</v>
      </c>
      <c r="F561" s="23" t="s">
        <v>3521</v>
      </c>
      <c r="G561" s="23" t="s">
        <v>4234</v>
      </c>
      <c r="H561" s="23" t="s">
        <v>2424</v>
      </c>
      <c r="I561" s="23" t="s">
        <v>3516</v>
      </c>
      <c r="J561" s="23" t="s">
        <v>60</v>
      </c>
      <c r="K561" s="23" t="s">
        <v>21</v>
      </c>
      <c r="L561" s="25">
        <v>823.91</v>
      </c>
      <c r="M561" s="23" t="s">
        <v>439</v>
      </c>
    </row>
    <row r="562" spans="1:13" x14ac:dyDescent="0.25">
      <c r="A562" s="23" t="s">
        <v>15</v>
      </c>
      <c r="B562" s="23" t="s">
        <v>94</v>
      </c>
      <c r="C562" s="25">
        <v>1499.11</v>
      </c>
      <c r="D562" s="24">
        <v>45734</v>
      </c>
      <c r="E562" s="23" t="s">
        <v>4575</v>
      </c>
      <c r="F562" s="23" t="s">
        <v>3515</v>
      </c>
      <c r="G562" s="23" t="s">
        <v>4244</v>
      </c>
      <c r="H562" s="23" t="s">
        <v>2422</v>
      </c>
      <c r="I562" s="23" t="s">
        <v>3516</v>
      </c>
      <c r="J562" s="23" t="s">
        <v>152</v>
      </c>
      <c r="K562" s="23" t="s">
        <v>492</v>
      </c>
      <c r="L562" s="25">
        <v>595.69000000000005</v>
      </c>
      <c r="M562" s="23" t="s">
        <v>439</v>
      </c>
    </row>
    <row r="563" spans="1:13" x14ac:dyDescent="0.25">
      <c r="A563" s="23" t="s">
        <v>20</v>
      </c>
      <c r="B563" s="23" t="s">
        <v>197</v>
      </c>
      <c r="C563" s="25">
        <v>1316.04</v>
      </c>
      <c r="D563" s="24">
        <v>45735</v>
      </c>
      <c r="E563" s="23" t="s">
        <v>4543</v>
      </c>
      <c r="F563" s="23" t="s">
        <v>3513</v>
      </c>
      <c r="G563" s="23" t="s">
        <v>242</v>
      </c>
      <c r="H563" s="23" t="s">
        <v>2424</v>
      </c>
      <c r="I563" s="23" t="s">
        <v>3526</v>
      </c>
      <c r="J563" s="23" t="s">
        <v>57</v>
      </c>
      <c r="K563" s="23" t="s">
        <v>21</v>
      </c>
      <c r="L563" s="25">
        <v>382.2</v>
      </c>
      <c r="M563" s="23" t="s">
        <v>438</v>
      </c>
    </row>
    <row r="564" spans="1:13" x14ac:dyDescent="0.25">
      <c r="A564" s="23" t="s">
        <v>50</v>
      </c>
      <c r="B564" s="23" t="s">
        <v>197</v>
      </c>
      <c r="C564" s="25">
        <v>1099.44</v>
      </c>
      <c r="D564" s="24">
        <v>45736</v>
      </c>
      <c r="E564" s="23" t="s">
        <v>4552</v>
      </c>
      <c r="F564" s="23" t="s">
        <v>3522</v>
      </c>
      <c r="G564" s="23" t="s">
        <v>4240</v>
      </c>
      <c r="H564" s="23" t="s">
        <v>2425</v>
      </c>
      <c r="I564" s="23" t="s">
        <v>3514</v>
      </c>
      <c r="J564" s="23" t="s">
        <v>116</v>
      </c>
      <c r="K564" s="23" t="s">
        <v>51</v>
      </c>
      <c r="L564" s="25">
        <v>409.25</v>
      </c>
      <c r="M564" s="23" t="s">
        <v>441</v>
      </c>
    </row>
    <row r="565" spans="1:13" x14ac:dyDescent="0.25">
      <c r="A565" s="23" t="s">
        <v>20</v>
      </c>
      <c r="B565" s="23" t="s">
        <v>191</v>
      </c>
      <c r="C565" s="25">
        <v>5593.01</v>
      </c>
      <c r="D565" s="24">
        <v>45736</v>
      </c>
      <c r="E565" s="23" t="s">
        <v>4599</v>
      </c>
      <c r="F565" s="23" t="s">
        <v>3521</v>
      </c>
      <c r="G565" s="23" t="s">
        <v>4246</v>
      </c>
      <c r="H565" s="23" t="s">
        <v>2422</v>
      </c>
      <c r="I565" s="23" t="s">
        <v>3512</v>
      </c>
      <c r="J565" s="23" t="s">
        <v>53</v>
      </c>
      <c r="K565" s="23" t="s">
        <v>491</v>
      </c>
      <c r="L565" s="25">
        <v>2246.46</v>
      </c>
      <c r="M565" s="23" t="s">
        <v>439</v>
      </c>
    </row>
    <row r="566" spans="1:13" x14ac:dyDescent="0.25">
      <c r="A566" s="23" t="s">
        <v>29</v>
      </c>
      <c r="B566" s="23" t="s">
        <v>70</v>
      </c>
      <c r="C566" s="25">
        <v>16793.22</v>
      </c>
      <c r="D566" s="24">
        <v>45736</v>
      </c>
      <c r="E566" s="23" t="s">
        <v>4589</v>
      </c>
      <c r="F566" s="23" t="s">
        <v>3520</v>
      </c>
      <c r="G566" s="23" t="s">
        <v>4249</v>
      </c>
      <c r="H566" s="23" t="s">
        <v>2425</v>
      </c>
      <c r="I566" s="23" t="s">
        <v>3512</v>
      </c>
      <c r="J566" s="23" t="s">
        <v>136</v>
      </c>
      <c r="K566" s="23" t="s">
        <v>67</v>
      </c>
      <c r="L566" s="25">
        <v>5492.66</v>
      </c>
      <c r="M566" s="23" t="s">
        <v>440</v>
      </c>
    </row>
    <row r="567" spans="1:13" x14ac:dyDescent="0.25">
      <c r="A567" s="23" t="s">
        <v>50</v>
      </c>
      <c r="B567" s="23" t="s">
        <v>197</v>
      </c>
      <c r="C567" s="25">
        <v>3683.04</v>
      </c>
      <c r="D567" s="24">
        <v>45737</v>
      </c>
      <c r="E567" s="23" t="s">
        <v>4526</v>
      </c>
      <c r="F567" s="23" t="s">
        <v>3525</v>
      </c>
      <c r="G567" s="23" t="s">
        <v>4258</v>
      </c>
      <c r="H567" s="23" t="s">
        <v>2422</v>
      </c>
      <c r="I567" s="23" t="s">
        <v>3514</v>
      </c>
      <c r="J567" s="23" t="s">
        <v>166</v>
      </c>
      <c r="K567" s="23" t="s">
        <v>87</v>
      </c>
      <c r="L567" s="25">
        <v>1169.23</v>
      </c>
      <c r="M567" s="23" t="s">
        <v>439</v>
      </c>
    </row>
    <row r="568" spans="1:13" x14ac:dyDescent="0.25">
      <c r="A568" s="23" t="s">
        <v>20</v>
      </c>
      <c r="B568" s="23" t="s">
        <v>79</v>
      </c>
      <c r="C568" s="25">
        <v>5148.5</v>
      </c>
      <c r="D568" s="24">
        <v>45737</v>
      </c>
      <c r="E568" s="23" t="s">
        <v>4607</v>
      </c>
      <c r="F568" s="23" t="s">
        <v>3521</v>
      </c>
      <c r="G568" s="23" t="s">
        <v>4234</v>
      </c>
      <c r="H568" s="23" t="s">
        <v>2423</v>
      </c>
      <c r="I568" s="23" t="s">
        <v>3512</v>
      </c>
      <c r="J568" s="23" t="s">
        <v>192</v>
      </c>
      <c r="K568" s="23" t="s">
        <v>491</v>
      </c>
      <c r="L568" s="25">
        <v>1857.47</v>
      </c>
      <c r="M568" s="23" t="s">
        <v>439</v>
      </c>
    </row>
    <row r="569" spans="1:13" x14ac:dyDescent="0.25">
      <c r="A569" s="23" t="s">
        <v>15</v>
      </c>
      <c r="B569" s="23" t="s">
        <v>66</v>
      </c>
      <c r="C569" s="25">
        <v>2769.66</v>
      </c>
      <c r="D569" s="24">
        <v>45738</v>
      </c>
      <c r="E569" s="23" t="s">
        <v>4567</v>
      </c>
      <c r="F569" s="23" t="s">
        <v>3517</v>
      </c>
      <c r="G569" s="23" t="s">
        <v>4254</v>
      </c>
      <c r="H569" s="23" t="s">
        <v>2425</v>
      </c>
      <c r="I569" s="23" t="s">
        <v>3514</v>
      </c>
      <c r="J569" s="23" t="s">
        <v>112</v>
      </c>
      <c r="K569" s="23" t="s">
        <v>55</v>
      </c>
      <c r="L569" s="25">
        <v>1075.5899999999999</v>
      </c>
      <c r="M569" s="23" t="s">
        <v>438</v>
      </c>
    </row>
    <row r="570" spans="1:13" x14ac:dyDescent="0.25">
      <c r="A570" s="23" t="s">
        <v>29</v>
      </c>
      <c r="B570" s="23" t="s">
        <v>19</v>
      </c>
      <c r="C570" s="25">
        <v>5269.79</v>
      </c>
      <c r="D570" s="24">
        <v>45738</v>
      </c>
      <c r="E570" s="23" t="s">
        <v>4606</v>
      </c>
      <c r="F570" s="23" t="s">
        <v>230</v>
      </c>
      <c r="G570" s="23" t="s">
        <v>230</v>
      </c>
      <c r="H570" s="23" t="s">
        <v>2424</v>
      </c>
      <c r="I570" s="23" t="s">
        <v>3512</v>
      </c>
      <c r="J570" s="23" t="s">
        <v>403</v>
      </c>
      <c r="K570" s="23" t="s">
        <v>67</v>
      </c>
      <c r="L570" s="25">
        <v>1891.93</v>
      </c>
      <c r="M570" s="23" t="s">
        <v>439</v>
      </c>
    </row>
    <row r="571" spans="1:13" x14ac:dyDescent="0.25">
      <c r="A571" s="23" t="s">
        <v>15</v>
      </c>
      <c r="B571" s="23" t="s">
        <v>195</v>
      </c>
      <c r="C571" s="25">
        <v>3267.41</v>
      </c>
      <c r="D571" s="24">
        <v>45739</v>
      </c>
      <c r="E571" s="23" t="s">
        <v>4555</v>
      </c>
      <c r="F571" s="23" t="s">
        <v>3517</v>
      </c>
      <c r="G571" s="23" t="s">
        <v>4250</v>
      </c>
      <c r="H571" s="23" t="s">
        <v>2424</v>
      </c>
      <c r="I571" s="23" t="s">
        <v>3514</v>
      </c>
      <c r="J571" s="23" t="s">
        <v>69</v>
      </c>
      <c r="K571" s="23" t="s">
        <v>25</v>
      </c>
      <c r="L571" s="25">
        <v>1470.1</v>
      </c>
      <c r="M571" s="23" t="s">
        <v>439</v>
      </c>
    </row>
    <row r="572" spans="1:13" x14ac:dyDescent="0.25">
      <c r="A572" s="23" t="s">
        <v>20</v>
      </c>
      <c r="B572" s="23" t="s">
        <v>33</v>
      </c>
      <c r="C572" s="25">
        <v>911.52</v>
      </c>
      <c r="D572" s="24">
        <v>45739</v>
      </c>
      <c r="E572" s="23" t="s">
        <v>4533</v>
      </c>
      <c r="F572" s="23" t="s">
        <v>3513</v>
      </c>
      <c r="G572" s="23" t="s">
        <v>4235</v>
      </c>
      <c r="H572" s="23" t="s">
        <v>2424</v>
      </c>
      <c r="I572" s="23" t="s">
        <v>3523</v>
      </c>
      <c r="J572" s="23" t="s">
        <v>13</v>
      </c>
      <c r="K572" s="23" t="s">
        <v>491</v>
      </c>
      <c r="L572" s="25">
        <v>472.24</v>
      </c>
      <c r="M572" s="23" t="s">
        <v>438</v>
      </c>
    </row>
    <row r="573" spans="1:13" x14ac:dyDescent="0.25">
      <c r="A573" s="23" t="s">
        <v>29</v>
      </c>
      <c r="B573" s="23" t="s">
        <v>73</v>
      </c>
      <c r="C573" s="25">
        <v>5431.5</v>
      </c>
      <c r="D573" s="24">
        <v>45739</v>
      </c>
      <c r="E573" s="23" t="s">
        <v>4561</v>
      </c>
      <c r="F573" s="23" t="s">
        <v>3519</v>
      </c>
      <c r="G573" s="23" t="s">
        <v>4247</v>
      </c>
      <c r="H573" s="23" t="s">
        <v>2424</v>
      </c>
      <c r="I573" s="23" t="s">
        <v>3514</v>
      </c>
      <c r="J573" s="23" t="s">
        <v>126</v>
      </c>
      <c r="K573" s="23" t="s">
        <v>30</v>
      </c>
      <c r="L573" s="25">
        <v>1346.17</v>
      </c>
      <c r="M573" s="23" t="s">
        <v>439</v>
      </c>
    </row>
    <row r="574" spans="1:13" x14ac:dyDescent="0.25">
      <c r="A574" s="23" t="s">
        <v>15</v>
      </c>
      <c r="B574" s="23" t="s">
        <v>14</v>
      </c>
      <c r="C574" s="25">
        <v>1054.55</v>
      </c>
      <c r="D574" s="24">
        <v>45741</v>
      </c>
      <c r="E574" s="23" t="s">
        <v>4546</v>
      </c>
      <c r="F574" s="23" t="s">
        <v>3517</v>
      </c>
      <c r="G574" s="23" t="s">
        <v>4262</v>
      </c>
      <c r="H574" s="23" t="s">
        <v>2423</v>
      </c>
      <c r="I574" s="23" t="s">
        <v>3514</v>
      </c>
      <c r="J574" s="23" t="s">
        <v>169</v>
      </c>
      <c r="K574" s="23" t="s">
        <v>492</v>
      </c>
      <c r="L574" s="25">
        <v>380.52</v>
      </c>
      <c r="M574" s="23" t="s">
        <v>440</v>
      </c>
    </row>
    <row r="575" spans="1:13" x14ac:dyDescent="0.25">
      <c r="A575" s="23" t="s">
        <v>15</v>
      </c>
      <c r="B575" s="23" t="s">
        <v>90</v>
      </c>
      <c r="C575" s="25">
        <v>2787.83</v>
      </c>
      <c r="D575" s="24">
        <v>45742</v>
      </c>
      <c r="E575" s="23" t="s">
        <v>4558</v>
      </c>
      <c r="F575" s="23" t="s">
        <v>3524</v>
      </c>
      <c r="G575" s="23" t="s">
        <v>4260</v>
      </c>
      <c r="H575" s="23" t="s">
        <v>2424</v>
      </c>
      <c r="I575" s="23" t="s">
        <v>3523</v>
      </c>
      <c r="J575" s="23" t="s">
        <v>189</v>
      </c>
      <c r="K575" s="23" t="s">
        <v>492</v>
      </c>
      <c r="L575" s="25">
        <v>1181.45</v>
      </c>
      <c r="M575" s="23" t="s">
        <v>439</v>
      </c>
    </row>
    <row r="576" spans="1:13" x14ac:dyDescent="0.25">
      <c r="A576" s="23" t="s">
        <v>50</v>
      </c>
      <c r="B576" s="23" t="s">
        <v>193</v>
      </c>
      <c r="C576" s="25">
        <v>136.75</v>
      </c>
      <c r="D576" s="24">
        <v>45743</v>
      </c>
      <c r="E576" s="23" t="s">
        <v>4560</v>
      </c>
      <c r="F576" s="23" t="s">
        <v>3525</v>
      </c>
      <c r="G576" s="23" t="s">
        <v>4258</v>
      </c>
      <c r="H576" s="23" t="s">
        <v>2422</v>
      </c>
      <c r="I576" s="23" t="s">
        <v>3523</v>
      </c>
      <c r="J576" s="23" t="s">
        <v>155</v>
      </c>
      <c r="K576" s="23" t="s">
        <v>87</v>
      </c>
      <c r="L576" s="25">
        <v>95.12</v>
      </c>
      <c r="M576" s="23" t="s">
        <v>440</v>
      </c>
    </row>
    <row r="577" spans="1:13" x14ac:dyDescent="0.25">
      <c r="A577" s="23" t="s">
        <v>15</v>
      </c>
      <c r="B577" s="23" t="s">
        <v>24</v>
      </c>
      <c r="C577" s="25">
        <v>1975.39</v>
      </c>
      <c r="D577" s="24">
        <v>45743</v>
      </c>
      <c r="E577" s="23" t="s">
        <v>4613</v>
      </c>
      <c r="F577" s="23" t="s">
        <v>3515</v>
      </c>
      <c r="G577" s="23" t="s">
        <v>4238</v>
      </c>
      <c r="H577" s="23" t="s">
        <v>2424</v>
      </c>
      <c r="I577" s="23" t="s">
        <v>3514</v>
      </c>
      <c r="J577" s="23" t="s">
        <v>48</v>
      </c>
      <c r="K577" s="23" t="s">
        <v>55</v>
      </c>
      <c r="L577" s="25">
        <v>553.74</v>
      </c>
      <c r="M577" s="23" t="s">
        <v>441</v>
      </c>
    </row>
    <row r="578" spans="1:13" x14ac:dyDescent="0.25">
      <c r="A578" s="23" t="s">
        <v>15</v>
      </c>
      <c r="B578" s="23" t="s">
        <v>193</v>
      </c>
      <c r="C578" s="25">
        <v>1607.1</v>
      </c>
      <c r="D578" s="24">
        <v>45744</v>
      </c>
      <c r="E578" s="23" t="s">
        <v>4535</v>
      </c>
      <c r="F578" s="23" t="s">
        <v>3517</v>
      </c>
      <c r="G578" s="23" t="s">
        <v>4252</v>
      </c>
      <c r="H578" s="23" t="s">
        <v>2423</v>
      </c>
      <c r="I578" s="23" t="s">
        <v>3514</v>
      </c>
      <c r="J578" s="23" t="s">
        <v>23</v>
      </c>
      <c r="K578" s="23" t="s">
        <v>492</v>
      </c>
      <c r="L578" s="25">
        <v>1093.52</v>
      </c>
      <c r="M578" s="23" t="s">
        <v>439</v>
      </c>
    </row>
    <row r="579" spans="1:13" x14ac:dyDescent="0.25">
      <c r="A579" s="23" t="s">
        <v>29</v>
      </c>
      <c r="B579" s="23" t="s">
        <v>70</v>
      </c>
      <c r="C579" s="25">
        <v>18654.75</v>
      </c>
      <c r="D579" s="24">
        <v>45744</v>
      </c>
      <c r="E579" s="23" t="s">
        <v>4527</v>
      </c>
      <c r="F579" s="23" t="s">
        <v>3519</v>
      </c>
      <c r="G579" s="23" t="s">
        <v>4256</v>
      </c>
      <c r="H579" s="23" t="s">
        <v>2424</v>
      </c>
      <c r="I579" s="23" t="s">
        <v>3512</v>
      </c>
      <c r="J579" s="23" t="s">
        <v>162</v>
      </c>
      <c r="K579" s="23" t="s">
        <v>30</v>
      </c>
      <c r="L579" s="25">
        <v>5081.6499999999996</v>
      </c>
      <c r="M579" s="23" t="s">
        <v>438</v>
      </c>
    </row>
    <row r="580" spans="1:13" x14ac:dyDescent="0.25">
      <c r="A580" s="23" t="s">
        <v>20</v>
      </c>
      <c r="B580" s="23" t="s">
        <v>191</v>
      </c>
      <c r="C580" s="25">
        <v>6445.72</v>
      </c>
      <c r="D580" s="24">
        <v>45745</v>
      </c>
      <c r="E580" s="23" t="s">
        <v>4571</v>
      </c>
      <c r="F580" s="23" t="s">
        <v>3521</v>
      </c>
      <c r="G580" s="23" t="s">
        <v>4241</v>
      </c>
      <c r="H580" s="23" t="s">
        <v>2423</v>
      </c>
      <c r="I580" s="23" t="s">
        <v>3512</v>
      </c>
      <c r="J580" s="23" t="s">
        <v>164</v>
      </c>
      <c r="K580" s="23" t="s">
        <v>491</v>
      </c>
      <c r="L580" s="25">
        <v>2727.51</v>
      </c>
      <c r="M580" s="23" t="s">
        <v>439</v>
      </c>
    </row>
    <row r="581" spans="1:13" x14ac:dyDescent="0.25">
      <c r="A581" s="23" t="s">
        <v>29</v>
      </c>
      <c r="B581" s="23" t="s">
        <v>28</v>
      </c>
      <c r="C581" s="25">
        <v>1526.8</v>
      </c>
      <c r="D581" s="24">
        <v>45745</v>
      </c>
      <c r="E581" s="23" t="s">
        <v>4615</v>
      </c>
      <c r="F581" s="23" t="s">
        <v>3519</v>
      </c>
      <c r="G581" s="23" t="s">
        <v>246</v>
      </c>
      <c r="H581" s="23" t="s">
        <v>2422</v>
      </c>
      <c r="I581" s="23" t="s">
        <v>3514</v>
      </c>
      <c r="J581" s="23" t="s">
        <v>201</v>
      </c>
      <c r="K581" s="23" t="s">
        <v>30</v>
      </c>
      <c r="L581" s="25">
        <v>1119.8599999999999</v>
      </c>
      <c r="M581" s="23" t="s">
        <v>439</v>
      </c>
    </row>
    <row r="582" spans="1:13" x14ac:dyDescent="0.25">
      <c r="A582" s="23" t="s">
        <v>29</v>
      </c>
      <c r="B582" s="23" t="s">
        <v>94</v>
      </c>
      <c r="C582" s="25">
        <v>7516.26</v>
      </c>
      <c r="D582" s="24">
        <v>45747</v>
      </c>
      <c r="E582" s="23" t="s">
        <v>4547</v>
      </c>
      <c r="F582" s="23" t="s">
        <v>3519</v>
      </c>
      <c r="G582" s="23" t="s">
        <v>4256</v>
      </c>
      <c r="H582" s="23" t="s">
        <v>2423</v>
      </c>
      <c r="I582" s="23" t="s">
        <v>3512</v>
      </c>
      <c r="J582" s="23" t="s">
        <v>139</v>
      </c>
      <c r="K582" s="23" t="s">
        <v>67</v>
      </c>
      <c r="L582" s="25">
        <v>2913.35</v>
      </c>
      <c r="M582" s="23" t="s">
        <v>438</v>
      </c>
    </row>
    <row r="583" spans="1:13" x14ac:dyDescent="0.25">
      <c r="A583" s="23" t="s">
        <v>50</v>
      </c>
      <c r="B583" s="23" t="s">
        <v>24</v>
      </c>
      <c r="C583" s="25">
        <v>2027.4</v>
      </c>
      <c r="D583" s="24">
        <v>45747</v>
      </c>
      <c r="E583" s="23" t="s">
        <v>4594</v>
      </c>
      <c r="F583" s="23" t="s">
        <v>3522</v>
      </c>
      <c r="G583" s="23" t="s">
        <v>4240</v>
      </c>
      <c r="H583" s="23" t="s">
        <v>2423</v>
      </c>
      <c r="I583" s="23" t="s">
        <v>3514</v>
      </c>
      <c r="J583" s="23" t="s">
        <v>145</v>
      </c>
      <c r="K583" s="23" t="s">
        <v>87</v>
      </c>
      <c r="L583" s="25">
        <v>589.94000000000005</v>
      </c>
      <c r="M583" s="23" t="s">
        <v>438</v>
      </c>
    </row>
    <row r="584" spans="1:13" x14ac:dyDescent="0.25">
      <c r="A584" s="23" t="s">
        <v>15</v>
      </c>
      <c r="B584" s="23" t="s">
        <v>188</v>
      </c>
      <c r="C584" s="25">
        <v>11497.06</v>
      </c>
      <c r="D584" s="24">
        <v>45747</v>
      </c>
      <c r="E584" s="23" t="s">
        <v>4595</v>
      </c>
      <c r="F584" s="23" t="s">
        <v>3524</v>
      </c>
      <c r="G584" s="23" t="s">
        <v>226</v>
      </c>
      <c r="H584" s="23" t="s">
        <v>2422</v>
      </c>
      <c r="I584" s="23" t="s">
        <v>3512</v>
      </c>
      <c r="J584" s="23" t="s">
        <v>43</v>
      </c>
      <c r="K584" s="23" t="s">
        <v>25</v>
      </c>
      <c r="L584" s="25">
        <v>4312.84</v>
      </c>
      <c r="M584" s="23" t="s">
        <v>439</v>
      </c>
    </row>
    <row r="585" spans="1:13" x14ac:dyDescent="0.25">
      <c r="A585" s="23" t="s">
        <v>20</v>
      </c>
      <c r="B585" s="23" t="s">
        <v>197</v>
      </c>
      <c r="C585" s="25">
        <v>1791.7</v>
      </c>
      <c r="D585" s="24">
        <v>45748</v>
      </c>
      <c r="E585" s="23" t="s">
        <v>4644</v>
      </c>
      <c r="F585" s="23" t="s">
        <v>3513</v>
      </c>
      <c r="G585" s="23" t="s">
        <v>4235</v>
      </c>
      <c r="H585" s="23" t="s">
        <v>2423</v>
      </c>
      <c r="I585" s="23" t="s">
        <v>3516</v>
      </c>
      <c r="J585" s="23" t="s">
        <v>145</v>
      </c>
      <c r="K585" s="23" t="s">
        <v>64</v>
      </c>
      <c r="L585" s="25">
        <v>511.56</v>
      </c>
      <c r="M585" s="23" t="s">
        <v>439</v>
      </c>
    </row>
    <row r="586" spans="1:13" x14ac:dyDescent="0.25">
      <c r="A586" s="23" t="s">
        <v>29</v>
      </c>
      <c r="B586" s="23" t="s">
        <v>54</v>
      </c>
      <c r="C586" s="25">
        <v>1248.26</v>
      </c>
      <c r="D586" s="24">
        <v>45749</v>
      </c>
      <c r="E586" s="23" t="s">
        <v>4633</v>
      </c>
      <c r="F586" s="23" t="s">
        <v>3519</v>
      </c>
      <c r="G586" s="23" t="s">
        <v>4256</v>
      </c>
      <c r="H586" s="23" t="s">
        <v>2422</v>
      </c>
      <c r="I586" s="23" t="s">
        <v>3514</v>
      </c>
      <c r="J586" s="23" t="s">
        <v>164</v>
      </c>
      <c r="K586" s="23" t="s">
        <v>30</v>
      </c>
      <c r="L586" s="25">
        <v>617.89</v>
      </c>
      <c r="M586" s="23" t="s">
        <v>439</v>
      </c>
    </row>
    <row r="587" spans="1:13" x14ac:dyDescent="0.25">
      <c r="A587" s="23" t="s">
        <v>20</v>
      </c>
      <c r="B587" s="23" t="s">
        <v>94</v>
      </c>
      <c r="C587" s="25">
        <v>1473.36</v>
      </c>
      <c r="D587" s="24">
        <v>45750</v>
      </c>
      <c r="E587" s="23" t="s">
        <v>4650</v>
      </c>
      <c r="F587" s="23" t="s">
        <v>3513</v>
      </c>
      <c r="G587" s="23" t="s">
        <v>4236</v>
      </c>
      <c r="H587" s="23" t="s">
        <v>2423</v>
      </c>
      <c r="I587" s="23" t="s">
        <v>3523</v>
      </c>
      <c r="J587" s="23" t="s">
        <v>162</v>
      </c>
      <c r="K587" s="23" t="s">
        <v>491</v>
      </c>
      <c r="L587" s="25">
        <v>581.5</v>
      </c>
      <c r="M587" s="23" t="s">
        <v>438</v>
      </c>
    </row>
    <row r="588" spans="1:13" x14ac:dyDescent="0.25">
      <c r="A588" s="23" t="s">
        <v>20</v>
      </c>
      <c r="B588" s="23" t="s">
        <v>19</v>
      </c>
      <c r="C588" s="25">
        <v>10853.5</v>
      </c>
      <c r="D588" s="24">
        <v>45752</v>
      </c>
      <c r="E588" s="23" t="s">
        <v>4639</v>
      </c>
      <c r="F588" s="23" t="s">
        <v>3521</v>
      </c>
      <c r="G588" s="23" t="s">
        <v>4237</v>
      </c>
      <c r="H588" s="23" t="s">
        <v>2424</v>
      </c>
      <c r="I588" s="23" t="s">
        <v>3512</v>
      </c>
      <c r="J588" s="23" t="s">
        <v>201</v>
      </c>
      <c r="K588" s="23" t="s">
        <v>64</v>
      </c>
      <c r="L588" s="25">
        <v>4388.93</v>
      </c>
      <c r="M588" s="23" t="s">
        <v>438</v>
      </c>
    </row>
    <row r="589" spans="1:13" x14ac:dyDescent="0.25">
      <c r="A589" s="23" t="s">
        <v>20</v>
      </c>
      <c r="B589" s="23" t="s">
        <v>46</v>
      </c>
      <c r="C589" s="25">
        <v>8009.08</v>
      </c>
      <c r="D589" s="24">
        <v>45753</v>
      </c>
      <c r="E589" s="23" t="s">
        <v>4604</v>
      </c>
      <c r="F589" s="23" t="s">
        <v>3513</v>
      </c>
      <c r="G589" s="23" t="s">
        <v>4239</v>
      </c>
      <c r="H589" s="23" t="s">
        <v>2422</v>
      </c>
      <c r="I589" s="23" t="s">
        <v>3512</v>
      </c>
      <c r="J589" s="23" t="s">
        <v>145</v>
      </c>
      <c r="K589" s="23" t="s">
        <v>64</v>
      </c>
      <c r="L589" s="25">
        <v>3606.31</v>
      </c>
      <c r="M589" s="23" t="s">
        <v>439</v>
      </c>
    </row>
    <row r="590" spans="1:13" x14ac:dyDescent="0.25">
      <c r="A590" s="23" t="s">
        <v>15</v>
      </c>
      <c r="B590" s="23" t="s">
        <v>94</v>
      </c>
      <c r="C590" s="25">
        <v>3324.64</v>
      </c>
      <c r="D590" s="24">
        <v>45753</v>
      </c>
      <c r="E590" s="23" t="s">
        <v>4590</v>
      </c>
      <c r="F590" s="23" t="s">
        <v>3518</v>
      </c>
      <c r="G590" s="23" t="s">
        <v>4251</v>
      </c>
      <c r="H590" s="23" t="s">
        <v>2423</v>
      </c>
      <c r="I590" s="23" t="s">
        <v>3523</v>
      </c>
      <c r="J590" s="23" t="s">
        <v>155</v>
      </c>
      <c r="K590" s="23" t="s">
        <v>55</v>
      </c>
      <c r="L590" s="25">
        <v>1480.58</v>
      </c>
      <c r="M590" s="23" t="s">
        <v>439</v>
      </c>
    </row>
    <row r="591" spans="1:13" x14ac:dyDescent="0.25">
      <c r="A591" s="23" t="s">
        <v>29</v>
      </c>
      <c r="B591" s="23" t="s">
        <v>66</v>
      </c>
      <c r="C591" s="25">
        <v>5894.68</v>
      </c>
      <c r="D591" s="24">
        <v>45753</v>
      </c>
      <c r="E591" s="23" t="s">
        <v>4621</v>
      </c>
      <c r="F591" s="23" t="s">
        <v>3519</v>
      </c>
      <c r="G591" s="23" t="s">
        <v>4247</v>
      </c>
      <c r="H591" s="23" t="s">
        <v>2422</v>
      </c>
      <c r="I591" s="23" t="s">
        <v>3516</v>
      </c>
      <c r="J591" s="23" t="s">
        <v>27</v>
      </c>
      <c r="K591" s="23" t="s">
        <v>30</v>
      </c>
      <c r="L591" s="25">
        <v>2477.84</v>
      </c>
      <c r="M591" s="23" t="s">
        <v>439</v>
      </c>
    </row>
    <row r="592" spans="1:13" x14ac:dyDescent="0.25">
      <c r="A592" s="23" t="s">
        <v>15</v>
      </c>
      <c r="B592" s="23" t="s">
        <v>33</v>
      </c>
      <c r="C592" s="25">
        <v>363.38</v>
      </c>
      <c r="D592" s="24">
        <v>45753</v>
      </c>
      <c r="E592" s="23" t="s">
        <v>4631</v>
      </c>
      <c r="F592" s="23" t="s">
        <v>3518</v>
      </c>
      <c r="G592" s="23" t="s">
        <v>4251</v>
      </c>
      <c r="H592" s="23" t="s">
        <v>2424</v>
      </c>
      <c r="I592" s="23" t="s">
        <v>3523</v>
      </c>
      <c r="J592" s="23" t="s">
        <v>48</v>
      </c>
      <c r="K592" s="23" t="s">
        <v>25</v>
      </c>
      <c r="L592" s="25">
        <v>175.39</v>
      </c>
      <c r="M592" s="23" t="s">
        <v>439</v>
      </c>
    </row>
    <row r="593" spans="1:13" x14ac:dyDescent="0.25">
      <c r="A593" s="23" t="s">
        <v>20</v>
      </c>
      <c r="B593" s="23" t="s">
        <v>28</v>
      </c>
      <c r="C593" s="25">
        <v>2881.2</v>
      </c>
      <c r="D593" s="24">
        <v>45754</v>
      </c>
      <c r="E593" s="23" t="s">
        <v>4624</v>
      </c>
      <c r="F593" s="23" t="s">
        <v>3513</v>
      </c>
      <c r="G593" s="23" t="s">
        <v>242</v>
      </c>
      <c r="H593" s="23" t="s">
        <v>2422</v>
      </c>
      <c r="I593" s="23" t="s">
        <v>3523</v>
      </c>
      <c r="J593" s="23" t="s">
        <v>198</v>
      </c>
      <c r="K593" s="23" t="s">
        <v>21</v>
      </c>
      <c r="L593" s="25">
        <v>2100.6799999999998</v>
      </c>
      <c r="M593" s="23" t="s">
        <v>439</v>
      </c>
    </row>
    <row r="594" spans="1:13" x14ac:dyDescent="0.25">
      <c r="A594" s="23" t="s">
        <v>20</v>
      </c>
      <c r="B594" s="23" t="s">
        <v>94</v>
      </c>
      <c r="C594" s="25">
        <v>2614.3200000000002</v>
      </c>
      <c r="D594" s="24">
        <v>45754</v>
      </c>
      <c r="E594" s="23" t="s">
        <v>4657</v>
      </c>
      <c r="F594" s="23" t="s">
        <v>3513</v>
      </c>
      <c r="G594" s="23" t="s">
        <v>4236</v>
      </c>
      <c r="H594" s="23" t="s">
        <v>2424</v>
      </c>
      <c r="I594" s="23" t="s">
        <v>3514</v>
      </c>
      <c r="J594" s="23" t="s">
        <v>60</v>
      </c>
      <c r="K594" s="23" t="s">
        <v>21</v>
      </c>
      <c r="L594" s="25">
        <v>1226.5999999999999</v>
      </c>
      <c r="M594" s="23" t="s">
        <v>439</v>
      </c>
    </row>
    <row r="595" spans="1:13" x14ac:dyDescent="0.25">
      <c r="A595" s="23" t="s">
        <v>20</v>
      </c>
      <c r="B595" s="23" t="s">
        <v>193</v>
      </c>
      <c r="C595" s="25">
        <v>5664.11</v>
      </c>
      <c r="D595" s="24">
        <v>45757</v>
      </c>
      <c r="E595" s="23" t="s">
        <v>4622</v>
      </c>
      <c r="F595" s="23" t="s">
        <v>3513</v>
      </c>
      <c r="G595" s="23" t="s">
        <v>4239</v>
      </c>
      <c r="H595" s="23" t="s">
        <v>2422</v>
      </c>
      <c r="I595" s="23" t="s">
        <v>3512</v>
      </c>
      <c r="J595" s="23" t="s">
        <v>18</v>
      </c>
      <c r="K595" s="23" t="s">
        <v>21</v>
      </c>
      <c r="L595" s="25">
        <v>3645.04</v>
      </c>
      <c r="M595" s="23" t="s">
        <v>438</v>
      </c>
    </row>
    <row r="596" spans="1:13" x14ac:dyDescent="0.25">
      <c r="A596" s="23" t="s">
        <v>50</v>
      </c>
      <c r="B596" s="23" t="s">
        <v>49</v>
      </c>
      <c r="C596" s="25">
        <v>2697.18</v>
      </c>
      <c r="D596" s="24">
        <v>45758</v>
      </c>
      <c r="E596" s="23" t="s">
        <v>4608</v>
      </c>
      <c r="F596" s="23" t="s">
        <v>3522</v>
      </c>
      <c r="G596" s="23" t="s">
        <v>4240</v>
      </c>
      <c r="H596" s="23" t="s">
        <v>2423</v>
      </c>
      <c r="I596" s="23" t="s">
        <v>3523</v>
      </c>
      <c r="J596" s="23" t="s">
        <v>189</v>
      </c>
      <c r="K596" s="23" t="s">
        <v>51</v>
      </c>
      <c r="L596" s="25">
        <v>1908.65</v>
      </c>
      <c r="M596" s="23" t="s">
        <v>439</v>
      </c>
    </row>
    <row r="597" spans="1:13" x14ac:dyDescent="0.25">
      <c r="A597" s="23" t="s">
        <v>15</v>
      </c>
      <c r="B597" s="23" t="s">
        <v>94</v>
      </c>
      <c r="C597" s="25">
        <v>2594</v>
      </c>
      <c r="D597" s="24">
        <v>45758</v>
      </c>
      <c r="E597" s="23" t="s">
        <v>4585</v>
      </c>
      <c r="F597" s="23" t="s">
        <v>3515</v>
      </c>
      <c r="G597" s="23" t="s">
        <v>249</v>
      </c>
      <c r="H597" s="23" t="s">
        <v>2426</v>
      </c>
      <c r="I597" s="23" t="s">
        <v>3514</v>
      </c>
      <c r="J597" s="23" t="s">
        <v>69</v>
      </c>
      <c r="K597" s="23" t="s">
        <v>55</v>
      </c>
      <c r="L597" s="25">
        <v>1139.05</v>
      </c>
      <c r="M597" s="23" t="s">
        <v>439</v>
      </c>
    </row>
    <row r="598" spans="1:13" x14ac:dyDescent="0.25">
      <c r="A598" s="23" t="s">
        <v>15</v>
      </c>
      <c r="B598" s="23" t="s">
        <v>194</v>
      </c>
      <c r="C598" s="25">
        <v>4091.99</v>
      </c>
      <c r="D598" s="24">
        <v>45759</v>
      </c>
      <c r="E598" s="23" t="s">
        <v>4587</v>
      </c>
      <c r="F598" s="23" t="s">
        <v>3517</v>
      </c>
      <c r="G598" s="23" t="s">
        <v>4262</v>
      </c>
      <c r="H598" s="23" t="s">
        <v>2424</v>
      </c>
      <c r="I598" s="23" t="s">
        <v>3514</v>
      </c>
      <c r="J598" s="23" t="s">
        <v>119</v>
      </c>
      <c r="K598" s="23" t="s">
        <v>16</v>
      </c>
      <c r="L598" s="25">
        <v>1289.8800000000001</v>
      </c>
      <c r="M598" s="23" t="s">
        <v>443</v>
      </c>
    </row>
    <row r="599" spans="1:13" x14ac:dyDescent="0.25">
      <c r="A599" s="23" t="s">
        <v>20</v>
      </c>
      <c r="B599" s="23" t="s">
        <v>193</v>
      </c>
      <c r="C599" s="25">
        <v>3563.28</v>
      </c>
      <c r="D599" s="24">
        <v>45759</v>
      </c>
      <c r="E599" s="23" t="s">
        <v>4598</v>
      </c>
      <c r="F599" s="23" t="s">
        <v>3513</v>
      </c>
      <c r="G599" s="23" t="s">
        <v>4235</v>
      </c>
      <c r="H599" s="23" t="s">
        <v>2425</v>
      </c>
      <c r="I599" s="23" t="s">
        <v>3512</v>
      </c>
      <c r="J599" s="23" t="s">
        <v>166</v>
      </c>
      <c r="K599" s="23" t="s">
        <v>491</v>
      </c>
      <c r="L599" s="25">
        <v>2464.41</v>
      </c>
      <c r="M599" s="23" t="s">
        <v>438</v>
      </c>
    </row>
    <row r="600" spans="1:13" x14ac:dyDescent="0.25">
      <c r="A600" s="23" t="s">
        <v>20</v>
      </c>
      <c r="B600" s="23" t="s">
        <v>70</v>
      </c>
      <c r="C600" s="25">
        <v>9877.98</v>
      </c>
      <c r="D600" s="24">
        <v>45760</v>
      </c>
      <c r="E600" s="23" t="s">
        <v>4623</v>
      </c>
      <c r="F600" s="23" t="s">
        <v>3513</v>
      </c>
      <c r="G600" s="23" t="s">
        <v>4236</v>
      </c>
      <c r="H600" s="23" t="s">
        <v>2425</v>
      </c>
      <c r="I600" s="23" t="s">
        <v>3516</v>
      </c>
      <c r="J600" s="23" t="s">
        <v>123</v>
      </c>
      <c r="K600" s="23" t="s">
        <v>64</v>
      </c>
      <c r="L600" s="25">
        <v>3400.19</v>
      </c>
      <c r="M600" s="23" t="s">
        <v>438</v>
      </c>
    </row>
    <row r="601" spans="1:13" x14ac:dyDescent="0.25">
      <c r="A601" s="23" t="s">
        <v>40</v>
      </c>
      <c r="B601" s="23" t="s">
        <v>79</v>
      </c>
      <c r="C601" s="25">
        <v>1452.08</v>
      </c>
      <c r="D601" s="24">
        <v>45760</v>
      </c>
      <c r="E601" s="23" t="s">
        <v>4612</v>
      </c>
      <c r="F601" s="23" t="s">
        <v>3527</v>
      </c>
      <c r="G601" s="23" t="s">
        <v>4261</v>
      </c>
      <c r="H601" s="23" t="s">
        <v>2422</v>
      </c>
      <c r="I601" s="23" t="s">
        <v>3516</v>
      </c>
      <c r="J601" s="23" t="s">
        <v>126</v>
      </c>
      <c r="K601" s="23" t="s">
        <v>41</v>
      </c>
      <c r="L601" s="25">
        <v>570.16999999999996</v>
      </c>
      <c r="M601" s="23" t="s">
        <v>439</v>
      </c>
    </row>
    <row r="602" spans="1:13" x14ac:dyDescent="0.25">
      <c r="A602" s="23" t="s">
        <v>40</v>
      </c>
      <c r="B602" s="23" t="s">
        <v>191</v>
      </c>
      <c r="C602" s="25">
        <v>1882.39</v>
      </c>
      <c r="D602" s="24">
        <v>45760</v>
      </c>
      <c r="E602" s="23" t="s">
        <v>4632</v>
      </c>
      <c r="F602" s="23" t="s">
        <v>3527</v>
      </c>
      <c r="G602" s="23" t="s">
        <v>4261</v>
      </c>
      <c r="H602" s="23" t="s">
        <v>2422</v>
      </c>
      <c r="I602" s="23" t="s">
        <v>3516</v>
      </c>
      <c r="J602" s="23" t="s">
        <v>403</v>
      </c>
      <c r="K602" s="23" t="s">
        <v>493</v>
      </c>
      <c r="L602" s="25">
        <v>800.67</v>
      </c>
      <c r="M602" s="23" t="s">
        <v>438</v>
      </c>
    </row>
    <row r="603" spans="1:13" x14ac:dyDescent="0.25">
      <c r="A603" s="23" t="s">
        <v>20</v>
      </c>
      <c r="B603" s="23" t="s">
        <v>191</v>
      </c>
      <c r="C603" s="25">
        <v>549.36</v>
      </c>
      <c r="D603" s="24">
        <v>45762</v>
      </c>
      <c r="E603" s="23" t="s">
        <v>4616</v>
      </c>
      <c r="F603" s="23" t="s">
        <v>3521</v>
      </c>
      <c r="G603" s="23" t="s">
        <v>4253</v>
      </c>
      <c r="H603" s="23" t="s">
        <v>2422</v>
      </c>
      <c r="I603" s="23" t="s">
        <v>3526</v>
      </c>
      <c r="J603" s="23" t="s">
        <v>192</v>
      </c>
      <c r="K603" s="23" t="s">
        <v>21</v>
      </c>
      <c r="L603" s="25">
        <v>224.51</v>
      </c>
      <c r="M603" s="23" t="s">
        <v>439</v>
      </c>
    </row>
    <row r="604" spans="1:13" x14ac:dyDescent="0.25">
      <c r="A604" s="23" t="s">
        <v>29</v>
      </c>
      <c r="B604" s="23" t="s">
        <v>191</v>
      </c>
      <c r="C604" s="25">
        <v>1588.48</v>
      </c>
      <c r="D604" s="24">
        <v>45762</v>
      </c>
      <c r="E604" s="23" t="s">
        <v>4593</v>
      </c>
      <c r="F604" s="23" t="s">
        <v>230</v>
      </c>
      <c r="G604" s="23" t="s">
        <v>230</v>
      </c>
      <c r="H604" s="23" t="s">
        <v>2422</v>
      </c>
      <c r="I604" s="23" t="s">
        <v>3514</v>
      </c>
      <c r="J604" s="23" t="s">
        <v>32</v>
      </c>
      <c r="K604" s="23" t="s">
        <v>67</v>
      </c>
      <c r="L604" s="25">
        <v>659.86</v>
      </c>
      <c r="M604" s="23" t="s">
        <v>439</v>
      </c>
    </row>
    <row r="605" spans="1:13" x14ac:dyDescent="0.25">
      <c r="A605" s="23" t="s">
        <v>40</v>
      </c>
      <c r="B605" s="23" t="s">
        <v>195</v>
      </c>
      <c r="C605" s="25">
        <v>733.81</v>
      </c>
      <c r="D605" s="24">
        <v>45762</v>
      </c>
      <c r="E605" s="23" t="s">
        <v>4597</v>
      </c>
      <c r="F605" s="23" t="s">
        <v>3511</v>
      </c>
      <c r="G605" s="23" t="s">
        <v>4248</v>
      </c>
      <c r="H605" s="23" t="s">
        <v>2422</v>
      </c>
      <c r="I605" s="23" t="s">
        <v>3523</v>
      </c>
      <c r="J605" s="23" t="s">
        <v>23</v>
      </c>
      <c r="K605" s="23" t="s">
        <v>41</v>
      </c>
      <c r="L605" s="25">
        <v>328.74</v>
      </c>
      <c r="M605" s="23" t="s">
        <v>439</v>
      </c>
    </row>
    <row r="606" spans="1:13" x14ac:dyDescent="0.25">
      <c r="A606" s="23" t="s">
        <v>15</v>
      </c>
      <c r="B606" s="23" t="s">
        <v>195</v>
      </c>
      <c r="C606" s="25">
        <v>8704</v>
      </c>
      <c r="D606" s="24">
        <v>45762</v>
      </c>
      <c r="E606" s="23" t="s">
        <v>4643</v>
      </c>
      <c r="F606" s="23" t="s">
        <v>3524</v>
      </c>
      <c r="G606" s="23" t="s">
        <v>4245</v>
      </c>
      <c r="H606" s="23" t="s">
        <v>2422</v>
      </c>
      <c r="I606" s="23" t="s">
        <v>3512</v>
      </c>
      <c r="J606" s="23" t="s">
        <v>57</v>
      </c>
      <c r="K606" s="23" t="s">
        <v>55</v>
      </c>
      <c r="L606" s="25">
        <v>4052.78</v>
      </c>
      <c r="M606" s="23" t="s">
        <v>438</v>
      </c>
    </row>
    <row r="607" spans="1:13" x14ac:dyDescent="0.25">
      <c r="A607" s="23" t="s">
        <v>20</v>
      </c>
      <c r="B607" s="23" t="s">
        <v>191</v>
      </c>
      <c r="C607" s="25">
        <v>2627.37</v>
      </c>
      <c r="D607" s="24">
        <v>45763</v>
      </c>
      <c r="E607" s="23" t="s">
        <v>4651</v>
      </c>
      <c r="F607" s="23" t="s">
        <v>3513</v>
      </c>
      <c r="G607" s="23" t="s">
        <v>4236</v>
      </c>
      <c r="H607" s="23" t="s">
        <v>2423</v>
      </c>
      <c r="I607" s="23" t="s">
        <v>3526</v>
      </c>
      <c r="J607" s="23" t="s">
        <v>123</v>
      </c>
      <c r="K607" s="23" t="s">
        <v>64</v>
      </c>
      <c r="L607" s="25">
        <v>1063.8800000000001</v>
      </c>
      <c r="M607" s="23" t="s">
        <v>439</v>
      </c>
    </row>
    <row r="608" spans="1:13" x14ac:dyDescent="0.25">
      <c r="A608" s="23" t="s">
        <v>40</v>
      </c>
      <c r="B608" s="23" t="s">
        <v>190</v>
      </c>
      <c r="C608" s="25">
        <v>16962</v>
      </c>
      <c r="D608" s="24">
        <v>45764</v>
      </c>
      <c r="E608" s="23" t="s">
        <v>4584</v>
      </c>
      <c r="F608" s="23" t="s">
        <v>3511</v>
      </c>
      <c r="G608" s="23" t="s">
        <v>4233</v>
      </c>
      <c r="H608" s="23" t="s">
        <v>2426</v>
      </c>
      <c r="I608" s="23" t="s">
        <v>3512</v>
      </c>
      <c r="J608" s="23" t="s">
        <v>43</v>
      </c>
      <c r="K608" s="23" t="s">
        <v>41</v>
      </c>
      <c r="L608" s="25">
        <v>6177.42</v>
      </c>
      <c r="M608" s="23" t="s">
        <v>439</v>
      </c>
    </row>
    <row r="609" spans="1:13" x14ac:dyDescent="0.25">
      <c r="A609" s="23" t="s">
        <v>20</v>
      </c>
      <c r="B609" s="23" t="s">
        <v>193</v>
      </c>
      <c r="C609" s="25">
        <v>1814.02</v>
      </c>
      <c r="D609" s="24">
        <v>45765</v>
      </c>
      <c r="E609" s="23" t="s">
        <v>4596</v>
      </c>
      <c r="F609" s="23" t="s">
        <v>3521</v>
      </c>
      <c r="G609" s="23" t="s">
        <v>4241</v>
      </c>
      <c r="H609" s="23" t="s">
        <v>2422</v>
      </c>
      <c r="I609" s="23" t="s">
        <v>3523</v>
      </c>
      <c r="J609" s="23" t="s">
        <v>38</v>
      </c>
      <c r="K609" s="23" t="s">
        <v>21</v>
      </c>
      <c r="L609" s="25">
        <v>1296.23</v>
      </c>
      <c r="M609" s="23" t="s">
        <v>439</v>
      </c>
    </row>
    <row r="610" spans="1:13" x14ac:dyDescent="0.25">
      <c r="A610" s="23" t="s">
        <v>20</v>
      </c>
      <c r="B610" s="23" t="s">
        <v>49</v>
      </c>
      <c r="C610" s="25">
        <v>3783.9</v>
      </c>
      <c r="D610" s="24">
        <v>45765</v>
      </c>
      <c r="E610" s="23" t="s">
        <v>4591</v>
      </c>
      <c r="F610" s="23" t="s">
        <v>3513</v>
      </c>
      <c r="G610" s="23" t="s">
        <v>4235</v>
      </c>
      <c r="H610" s="23" t="s">
        <v>2422</v>
      </c>
      <c r="I610" s="23" t="s">
        <v>3516</v>
      </c>
      <c r="J610" s="23" t="s">
        <v>93</v>
      </c>
      <c r="K610" s="23" t="s">
        <v>491</v>
      </c>
      <c r="L610" s="25">
        <v>2595.59</v>
      </c>
      <c r="M610" s="23" t="s">
        <v>439</v>
      </c>
    </row>
    <row r="611" spans="1:13" x14ac:dyDescent="0.25">
      <c r="A611" s="23" t="s">
        <v>20</v>
      </c>
      <c r="B611" s="23" t="s">
        <v>193</v>
      </c>
      <c r="C611" s="25">
        <v>2283.84</v>
      </c>
      <c r="D611" s="24">
        <v>45766</v>
      </c>
      <c r="E611" s="23" t="s">
        <v>4600</v>
      </c>
      <c r="F611" s="23" t="s">
        <v>3513</v>
      </c>
      <c r="G611" s="23" t="s">
        <v>4235</v>
      </c>
      <c r="H611" s="23" t="s">
        <v>2423</v>
      </c>
      <c r="I611" s="23" t="s">
        <v>3512</v>
      </c>
      <c r="J611" s="23" t="s">
        <v>136</v>
      </c>
      <c r="K611" s="23" t="s">
        <v>491</v>
      </c>
      <c r="L611" s="25">
        <v>1555.83</v>
      </c>
      <c r="M611" s="23" t="s">
        <v>438</v>
      </c>
    </row>
    <row r="612" spans="1:13" x14ac:dyDescent="0.25">
      <c r="A612" s="23" t="s">
        <v>29</v>
      </c>
      <c r="B612" s="23" t="s">
        <v>28</v>
      </c>
      <c r="C612" s="25">
        <v>3132.54</v>
      </c>
      <c r="D612" s="24">
        <v>45767</v>
      </c>
      <c r="E612" s="23" t="s">
        <v>4661</v>
      </c>
      <c r="F612" s="23" t="s">
        <v>3519</v>
      </c>
      <c r="G612" s="23" t="s">
        <v>246</v>
      </c>
      <c r="H612" s="23" t="s">
        <v>2424</v>
      </c>
      <c r="I612" s="23" t="s">
        <v>3514</v>
      </c>
      <c r="J612" s="23" t="s">
        <v>85</v>
      </c>
      <c r="K612" s="23" t="s">
        <v>34</v>
      </c>
      <c r="L612" s="25">
        <v>2216.86</v>
      </c>
      <c r="M612" s="23" t="s">
        <v>438</v>
      </c>
    </row>
    <row r="613" spans="1:13" x14ac:dyDescent="0.25">
      <c r="A613" s="23" t="s">
        <v>50</v>
      </c>
      <c r="B613" s="23" t="s">
        <v>63</v>
      </c>
      <c r="C613" s="25">
        <v>12803.67</v>
      </c>
      <c r="D613" s="24">
        <v>45767</v>
      </c>
      <c r="E613" s="23" t="s">
        <v>4662</v>
      </c>
      <c r="F613" s="23" t="s">
        <v>3525</v>
      </c>
      <c r="G613" s="23" t="s">
        <v>4255</v>
      </c>
      <c r="H613" s="23" t="s">
        <v>2422</v>
      </c>
      <c r="I613" s="23" t="s">
        <v>3512</v>
      </c>
      <c r="J613" s="23" t="s">
        <v>152</v>
      </c>
      <c r="K613" s="23" t="s">
        <v>51</v>
      </c>
      <c r="L613" s="25">
        <v>4411.47</v>
      </c>
      <c r="M613" s="23" t="s">
        <v>439</v>
      </c>
    </row>
    <row r="614" spans="1:13" x14ac:dyDescent="0.25">
      <c r="A614" s="23" t="s">
        <v>20</v>
      </c>
      <c r="B614" s="23" t="s">
        <v>190</v>
      </c>
      <c r="C614" s="25">
        <v>6728.66</v>
      </c>
      <c r="D614" s="24">
        <v>45767</v>
      </c>
      <c r="E614" s="23" t="s">
        <v>4636</v>
      </c>
      <c r="F614" s="23" t="s">
        <v>3521</v>
      </c>
      <c r="G614" s="23" t="s">
        <v>4237</v>
      </c>
      <c r="H614" s="23" t="s">
        <v>2423</v>
      </c>
      <c r="I614" s="23" t="s">
        <v>3516</v>
      </c>
      <c r="J614" s="23" t="s">
        <v>53</v>
      </c>
      <c r="K614" s="23" t="s">
        <v>21</v>
      </c>
      <c r="L614" s="25">
        <v>2323.7399999999998</v>
      </c>
      <c r="M614" s="23" t="s">
        <v>440</v>
      </c>
    </row>
    <row r="615" spans="1:13" x14ac:dyDescent="0.25">
      <c r="A615" s="23" t="s">
        <v>20</v>
      </c>
      <c r="B615" s="23" t="s">
        <v>193</v>
      </c>
      <c r="C615" s="25">
        <v>1319.75</v>
      </c>
      <c r="D615" s="24">
        <v>45769</v>
      </c>
      <c r="E615" s="23" t="s">
        <v>4605</v>
      </c>
      <c r="F615" s="23" t="s">
        <v>3513</v>
      </c>
      <c r="G615" s="23" t="s">
        <v>4239</v>
      </c>
      <c r="H615" s="23" t="s">
        <v>2422</v>
      </c>
      <c r="I615" s="23" t="s">
        <v>3514</v>
      </c>
      <c r="J615" s="23" t="s">
        <v>116</v>
      </c>
      <c r="K615" s="23" t="s">
        <v>64</v>
      </c>
      <c r="L615" s="25">
        <v>913.74</v>
      </c>
      <c r="M615" s="23" t="s">
        <v>439</v>
      </c>
    </row>
    <row r="616" spans="1:13" x14ac:dyDescent="0.25">
      <c r="A616" s="23" t="s">
        <v>29</v>
      </c>
      <c r="B616" s="23" t="s">
        <v>14</v>
      </c>
      <c r="C616" s="25">
        <v>3169.74</v>
      </c>
      <c r="D616" s="24">
        <v>45769</v>
      </c>
      <c r="E616" s="23" t="s">
        <v>4588</v>
      </c>
      <c r="F616" s="23" t="s">
        <v>3519</v>
      </c>
      <c r="G616" s="23" t="s">
        <v>4247</v>
      </c>
      <c r="H616" s="23" t="s">
        <v>2423</v>
      </c>
      <c r="I616" s="23" t="s">
        <v>3526</v>
      </c>
      <c r="J616" s="23" t="s">
        <v>196</v>
      </c>
      <c r="K616" s="23" t="s">
        <v>67</v>
      </c>
      <c r="L616" s="25">
        <v>1048.78</v>
      </c>
      <c r="M616" s="23" t="s">
        <v>441</v>
      </c>
    </row>
    <row r="617" spans="1:13" x14ac:dyDescent="0.25">
      <c r="A617" s="23" t="s">
        <v>20</v>
      </c>
      <c r="B617" s="23" t="s">
        <v>70</v>
      </c>
      <c r="C617" s="25">
        <v>6120.18</v>
      </c>
      <c r="D617" s="24">
        <v>45769</v>
      </c>
      <c r="E617" s="23" t="s">
        <v>4628</v>
      </c>
      <c r="F617" s="23" t="s">
        <v>3513</v>
      </c>
      <c r="G617" s="23" t="s">
        <v>4235</v>
      </c>
      <c r="H617" s="23" t="s">
        <v>2422</v>
      </c>
      <c r="I617" s="23" t="s">
        <v>3512</v>
      </c>
      <c r="J617" s="23" t="s">
        <v>139</v>
      </c>
      <c r="K617" s="23" t="s">
        <v>491</v>
      </c>
      <c r="L617" s="25">
        <v>2160.8000000000002</v>
      </c>
      <c r="M617" s="23" t="s">
        <v>439</v>
      </c>
    </row>
    <row r="618" spans="1:13" x14ac:dyDescent="0.25">
      <c r="A618" s="23" t="s">
        <v>15</v>
      </c>
      <c r="B618" s="23" t="s">
        <v>94</v>
      </c>
      <c r="C618" s="25">
        <v>12306.87</v>
      </c>
      <c r="D618" s="24">
        <v>45771</v>
      </c>
      <c r="E618" s="23" t="s">
        <v>4626</v>
      </c>
      <c r="F618" s="23" t="s">
        <v>3517</v>
      </c>
      <c r="G618" s="23" t="s">
        <v>4252</v>
      </c>
      <c r="H618" s="23" t="s">
        <v>2423</v>
      </c>
      <c r="I618" s="23" t="s">
        <v>3512</v>
      </c>
      <c r="J618" s="23" t="s">
        <v>45</v>
      </c>
      <c r="K618" s="23" t="s">
        <v>16</v>
      </c>
      <c r="L618" s="25">
        <v>5175.01</v>
      </c>
      <c r="M618" s="23" t="s">
        <v>438</v>
      </c>
    </row>
    <row r="619" spans="1:13" x14ac:dyDescent="0.25">
      <c r="A619" s="23" t="s">
        <v>50</v>
      </c>
      <c r="B619" s="23" t="s">
        <v>63</v>
      </c>
      <c r="C619" s="25">
        <v>1495.83</v>
      </c>
      <c r="D619" s="24">
        <v>45772</v>
      </c>
      <c r="E619" s="23" t="s">
        <v>4618</v>
      </c>
      <c r="F619" s="23" t="s">
        <v>3525</v>
      </c>
      <c r="G619" s="23" t="s">
        <v>4258</v>
      </c>
      <c r="H619" s="23" t="s">
        <v>2425</v>
      </c>
      <c r="I619" s="23" t="s">
        <v>3526</v>
      </c>
      <c r="J619" s="23" t="s">
        <v>172</v>
      </c>
      <c r="K619" s="23" t="s">
        <v>87</v>
      </c>
      <c r="L619" s="25">
        <v>479.37</v>
      </c>
      <c r="M619" s="23" t="s">
        <v>441</v>
      </c>
    </row>
    <row r="620" spans="1:13" x14ac:dyDescent="0.25">
      <c r="A620" s="23" t="s">
        <v>20</v>
      </c>
      <c r="B620" s="23" t="s">
        <v>193</v>
      </c>
      <c r="C620" s="25">
        <v>1020.18</v>
      </c>
      <c r="D620" s="24">
        <v>45773</v>
      </c>
      <c r="E620" s="23" t="s">
        <v>4602</v>
      </c>
      <c r="F620" s="23" t="s">
        <v>3513</v>
      </c>
      <c r="G620" s="23" t="s">
        <v>242</v>
      </c>
      <c r="H620" s="23" t="s">
        <v>2423</v>
      </c>
      <c r="I620" s="23" t="s">
        <v>3514</v>
      </c>
      <c r="J620" s="23" t="s">
        <v>13</v>
      </c>
      <c r="K620" s="23" t="s">
        <v>64</v>
      </c>
      <c r="L620" s="25">
        <v>705.68</v>
      </c>
      <c r="M620" s="23" t="s">
        <v>438</v>
      </c>
    </row>
    <row r="621" spans="1:13" x14ac:dyDescent="0.25">
      <c r="A621" s="23" t="s">
        <v>20</v>
      </c>
      <c r="B621" s="23" t="s">
        <v>275</v>
      </c>
      <c r="C621" s="25">
        <v>2494.84</v>
      </c>
      <c r="D621" s="24">
        <v>45774</v>
      </c>
      <c r="E621" s="23" t="s">
        <v>4601</v>
      </c>
      <c r="F621" s="23" t="s">
        <v>3521</v>
      </c>
      <c r="G621" s="23" t="s">
        <v>4241</v>
      </c>
      <c r="H621" s="23" t="s">
        <v>2424</v>
      </c>
      <c r="I621" s="23" t="s">
        <v>3526</v>
      </c>
      <c r="J621" s="23" t="s">
        <v>160</v>
      </c>
      <c r="K621" s="23" t="s">
        <v>491</v>
      </c>
      <c r="L621" s="25">
        <v>642.48</v>
      </c>
      <c r="M621" s="23" t="s">
        <v>439</v>
      </c>
    </row>
    <row r="622" spans="1:13" x14ac:dyDescent="0.25">
      <c r="A622" s="23" t="s">
        <v>29</v>
      </c>
      <c r="B622" s="23" t="s">
        <v>24</v>
      </c>
      <c r="C622" s="25">
        <v>10143.98</v>
      </c>
      <c r="D622" s="24">
        <v>45774</v>
      </c>
      <c r="E622" s="23" t="s">
        <v>4627</v>
      </c>
      <c r="F622" s="23" t="s">
        <v>230</v>
      </c>
      <c r="G622" s="23" t="s">
        <v>230</v>
      </c>
      <c r="H622" s="23" t="s">
        <v>2422</v>
      </c>
      <c r="I622" s="23" t="s">
        <v>3512</v>
      </c>
      <c r="J622" s="23" t="s">
        <v>62</v>
      </c>
      <c r="K622" s="23" t="s">
        <v>34</v>
      </c>
      <c r="L622" s="25">
        <v>3443.32</v>
      </c>
      <c r="M622" s="23" t="s">
        <v>441</v>
      </c>
    </row>
    <row r="623" spans="1:13" x14ac:dyDescent="0.25">
      <c r="A623" s="23" t="s">
        <v>20</v>
      </c>
      <c r="B623" s="23" t="s">
        <v>279</v>
      </c>
      <c r="C623" s="25">
        <v>2706.47</v>
      </c>
      <c r="D623" s="24">
        <v>45775</v>
      </c>
      <c r="E623" s="23" t="s">
        <v>4641</v>
      </c>
      <c r="F623" s="23" t="s">
        <v>3513</v>
      </c>
      <c r="G623" s="23" t="s">
        <v>4235</v>
      </c>
      <c r="H623" s="23" t="s">
        <v>2423</v>
      </c>
      <c r="I623" s="23" t="s">
        <v>3512</v>
      </c>
      <c r="J623" s="23" t="s">
        <v>81</v>
      </c>
      <c r="K623" s="23" t="s">
        <v>491</v>
      </c>
      <c r="L623" s="25">
        <v>924.88</v>
      </c>
      <c r="M623" s="23" t="s">
        <v>439</v>
      </c>
    </row>
    <row r="624" spans="1:13" x14ac:dyDescent="0.25">
      <c r="A624" s="23" t="s">
        <v>50</v>
      </c>
      <c r="B624" s="23" t="s">
        <v>197</v>
      </c>
      <c r="C624" s="25">
        <v>2056.46</v>
      </c>
      <c r="D624" s="24">
        <v>45776</v>
      </c>
      <c r="E624" s="23" t="s">
        <v>4620</v>
      </c>
      <c r="F624" s="23" t="s">
        <v>3525</v>
      </c>
      <c r="G624" s="23" t="s">
        <v>4255</v>
      </c>
      <c r="H624" s="23" t="s">
        <v>2422</v>
      </c>
      <c r="I624" s="23" t="s">
        <v>3514</v>
      </c>
      <c r="J624" s="23" t="s">
        <v>403</v>
      </c>
      <c r="K624" s="23" t="s">
        <v>51</v>
      </c>
      <c r="L624" s="25">
        <v>668.01</v>
      </c>
      <c r="M624" s="23" t="s">
        <v>439</v>
      </c>
    </row>
    <row r="625" spans="1:13" x14ac:dyDescent="0.25">
      <c r="A625" s="23" t="s">
        <v>15</v>
      </c>
      <c r="B625" s="23" t="s">
        <v>188</v>
      </c>
      <c r="C625" s="25">
        <v>2555.12</v>
      </c>
      <c r="D625" s="24">
        <v>45776</v>
      </c>
      <c r="E625" s="23" t="s">
        <v>4586</v>
      </c>
      <c r="F625" s="23" t="s">
        <v>3517</v>
      </c>
      <c r="G625" s="23" t="s">
        <v>4250</v>
      </c>
      <c r="H625" s="23" t="s">
        <v>2424</v>
      </c>
      <c r="I625" s="23" t="s">
        <v>3514</v>
      </c>
      <c r="J625" s="23" t="s">
        <v>36</v>
      </c>
      <c r="K625" s="23" t="s">
        <v>492</v>
      </c>
      <c r="L625" s="25">
        <v>920.7</v>
      </c>
      <c r="M625" s="23" t="s">
        <v>439</v>
      </c>
    </row>
    <row r="626" spans="1:13" x14ac:dyDescent="0.25">
      <c r="A626" s="23" t="s">
        <v>40</v>
      </c>
      <c r="B626" s="23" t="s">
        <v>49</v>
      </c>
      <c r="C626" s="25">
        <v>5974.48</v>
      </c>
      <c r="D626" s="24">
        <v>45776</v>
      </c>
      <c r="E626" s="23" t="s">
        <v>4646</v>
      </c>
      <c r="F626" s="23" t="s">
        <v>3527</v>
      </c>
      <c r="G626" s="23" t="s">
        <v>4263</v>
      </c>
      <c r="H626" s="23" t="s">
        <v>2425</v>
      </c>
      <c r="I626" s="23" t="s">
        <v>3512</v>
      </c>
      <c r="J626" s="23" t="s">
        <v>112</v>
      </c>
      <c r="K626" s="23" t="s">
        <v>41</v>
      </c>
      <c r="L626" s="25">
        <v>4561.8599999999997</v>
      </c>
      <c r="M626" s="23" t="s">
        <v>441</v>
      </c>
    </row>
    <row r="627" spans="1:13" x14ac:dyDescent="0.25">
      <c r="A627" s="23" t="s">
        <v>20</v>
      </c>
      <c r="B627" s="23" t="s">
        <v>19</v>
      </c>
      <c r="C627" s="25">
        <v>8396.9500000000007</v>
      </c>
      <c r="D627" s="24">
        <v>45777</v>
      </c>
      <c r="E627" s="23" t="s">
        <v>4617</v>
      </c>
      <c r="F627" s="23" t="s">
        <v>3521</v>
      </c>
      <c r="G627" s="23" t="s">
        <v>4246</v>
      </c>
      <c r="H627" s="23" t="s">
        <v>2424</v>
      </c>
      <c r="I627" s="23" t="s">
        <v>3512</v>
      </c>
      <c r="J627" s="23" t="s">
        <v>169</v>
      </c>
      <c r="K627" s="23" t="s">
        <v>491</v>
      </c>
      <c r="L627" s="25">
        <v>2773.31</v>
      </c>
      <c r="M627" s="23" t="s">
        <v>439</v>
      </c>
    </row>
    <row r="628" spans="1:13" x14ac:dyDescent="0.25">
      <c r="A628" s="23" t="s">
        <v>50</v>
      </c>
      <c r="B628" s="23" t="s">
        <v>94</v>
      </c>
      <c r="C628" s="25">
        <v>2170.2600000000002</v>
      </c>
      <c r="D628" s="24">
        <v>45777</v>
      </c>
      <c r="E628" s="23" t="s">
        <v>4659</v>
      </c>
      <c r="F628" s="23" t="s">
        <v>3522</v>
      </c>
      <c r="G628" s="23" t="s">
        <v>4257</v>
      </c>
      <c r="H628" s="23" t="s">
        <v>2424</v>
      </c>
      <c r="I628" s="23" t="s">
        <v>3526</v>
      </c>
      <c r="J628" s="23" t="s">
        <v>198</v>
      </c>
      <c r="K628" s="23" t="s">
        <v>51</v>
      </c>
      <c r="L628" s="25">
        <v>992.45</v>
      </c>
      <c r="M628" s="23" t="s">
        <v>439</v>
      </c>
    </row>
    <row r="629" spans="1:13" x14ac:dyDescent="0.25">
      <c r="A629" s="23" t="s">
        <v>15</v>
      </c>
      <c r="B629" s="23" t="s">
        <v>14</v>
      </c>
      <c r="C629" s="25">
        <v>146.04</v>
      </c>
      <c r="D629" s="24">
        <v>45779</v>
      </c>
      <c r="E629" s="23" t="s">
        <v>4667</v>
      </c>
      <c r="F629" s="23" t="s">
        <v>3515</v>
      </c>
      <c r="G629" s="23" t="s">
        <v>4238</v>
      </c>
      <c r="H629" s="23" t="s">
        <v>2424</v>
      </c>
      <c r="I629" s="23" t="s">
        <v>3514</v>
      </c>
      <c r="J629" s="23" t="s">
        <v>27</v>
      </c>
      <c r="K629" s="23" t="s">
        <v>55</v>
      </c>
      <c r="L629" s="25">
        <v>55.33</v>
      </c>
      <c r="M629" s="23" t="s">
        <v>439</v>
      </c>
    </row>
    <row r="630" spans="1:13" x14ac:dyDescent="0.25">
      <c r="A630" s="23" t="s">
        <v>29</v>
      </c>
      <c r="B630" s="23" t="s">
        <v>90</v>
      </c>
      <c r="C630" s="25">
        <v>1389.22</v>
      </c>
      <c r="D630" s="24">
        <v>45780</v>
      </c>
      <c r="E630" s="23" t="s">
        <v>4625</v>
      </c>
      <c r="F630" s="23" t="s">
        <v>3520</v>
      </c>
      <c r="G630" s="23" t="s">
        <v>4259</v>
      </c>
      <c r="H630" s="23" t="s">
        <v>2423</v>
      </c>
      <c r="I630" s="23" t="s">
        <v>3516</v>
      </c>
      <c r="J630" s="23" t="s">
        <v>32</v>
      </c>
      <c r="K630" s="23" t="s">
        <v>30</v>
      </c>
      <c r="L630" s="25">
        <v>589.92999999999995</v>
      </c>
      <c r="M630" s="23" t="s">
        <v>441</v>
      </c>
    </row>
    <row r="631" spans="1:13" x14ac:dyDescent="0.25">
      <c r="A631" s="23" t="s">
        <v>29</v>
      </c>
      <c r="B631" s="23" t="s">
        <v>33</v>
      </c>
      <c r="C631" s="25">
        <v>919.82</v>
      </c>
      <c r="D631" s="24">
        <v>45783</v>
      </c>
      <c r="E631" s="23" t="s">
        <v>4635</v>
      </c>
      <c r="F631" s="23" t="s">
        <v>230</v>
      </c>
      <c r="G631" s="23" t="s">
        <v>230</v>
      </c>
      <c r="H631" s="23" t="s">
        <v>2425</v>
      </c>
      <c r="I631" s="23" t="s">
        <v>3512</v>
      </c>
      <c r="J631" s="23" t="s">
        <v>136</v>
      </c>
      <c r="K631" s="23" t="s">
        <v>30</v>
      </c>
      <c r="L631" s="25">
        <v>401.11</v>
      </c>
      <c r="M631" s="23" t="s">
        <v>439</v>
      </c>
    </row>
    <row r="632" spans="1:13" x14ac:dyDescent="0.25">
      <c r="A632" s="23" t="s">
        <v>15</v>
      </c>
      <c r="B632" s="23" t="s">
        <v>28</v>
      </c>
      <c r="C632" s="25">
        <v>2585.34</v>
      </c>
      <c r="D632" s="24">
        <v>45783</v>
      </c>
      <c r="E632" s="23" t="s">
        <v>4700</v>
      </c>
      <c r="F632" s="23" t="s">
        <v>3518</v>
      </c>
      <c r="G632" s="23" t="s">
        <v>4251</v>
      </c>
      <c r="H632" s="23" t="s">
        <v>2422</v>
      </c>
      <c r="I632" s="23" t="s">
        <v>3514</v>
      </c>
      <c r="J632" s="23" t="s">
        <v>62</v>
      </c>
      <c r="K632" s="23" t="s">
        <v>16</v>
      </c>
      <c r="L632" s="25">
        <v>1811.17</v>
      </c>
      <c r="M632" s="23" t="s">
        <v>439</v>
      </c>
    </row>
    <row r="633" spans="1:13" x14ac:dyDescent="0.25">
      <c r="A633" s="23" t="s">
        <v>15</v>
      </c>
      <c r="B633" s="23" t="s">
        <v>197</v>
      </c>
      <c r="C633" s="25">
        <v>2683.7</v>
      </c>
      <c r="D633" s="24">
        <v>45783</v>
      </c>
      <c r="E633" s="23" t="s">
        <v>4670</v>
      </c>
      <c r="F633" s="23" t="s">
        <v>3518</v>
      </c>
      <c r="G633" s="23" t="s">
        <v>238</v>
      </c>
      <c r="H633" s="23" t="s">
        <v>2423</v>
      </c>
      <c r="I633" s="23" t="s">
        <v>3514</v>
      </c>
      <c r="J633" s="23" t="s">
        <v>57</v>
      </c>
      <c r="K633" s="23" t="s">
        <v>492</v>
      </c>
      <c r="L633" s="25">
        <v>784.34</v>
      </c>
      <c r="M633" s="23" t="s">
        <v>438</v>
      </c>
    </row>
    <row r="634" spans="1:13" x14ac:dyDescent="0.25">
      <c r="A634" s="23" t="s">
        <v>20</v>
      </c>
      <c r="B634" s="23" t="s">
        <v>94</v>
      </c>
      <c r="C634" s="25">
        <v>9532.61</v>
      </c>
      <c r="D634" s="24">
        <v>45784</v>
      </c>
      <c r="E634" s="23" t="s">
        <v>4678</v>
      </c>
      <c r="F634" s="23" t="s">
        <v>3521</v>
      </c>
      <c r="G634" s="23" t="s">
        <v>4241</v>
      </c>
      <c r="H634" s="23" t="s">
        <v>2423</v>
      </c>
      <c r="I634" s="23" t="s">
        <v>3512</v>
      </c>
      <c r="J634" s="23" t="s">
        <v>196</v>
      </c>
      <c r="K634" s="23" t="s">
        <v>64</v>
      </c>
      <c r="L634" s="25">
        <v>3957.37</v>
      </c>
      <c r="M634" s="23" t="s">
        <v>443</v>
      </c>
    </row>
    <row r="635" spans="1:13" x14ac:dyDescent="0.25">
      <c r="A635" s="23" t="s">
        <v>50</v>
      </c>
      <c r="B635" s="23" t="s">
        <v>33</v>
      </c>
      <c r="C635" s="25">
        <v>219.76</v>
      </c>
      <c r="D635" s="24">
        <v>45785</v>
      </c>
      <c r="E635" s="23" t="s">
        <v>4640</v>
      </c>
      <c r="F635" s="23" t="s">
        <v>3525</v>
      </c>
      <c r="G635" s="23" t="s">
        <v>4258</v>
      </c>
      <c r="H635" s="23" t="s">
        <v>2423</v>
      </c>
      <c r="I635" s="23" t="s">
        <v>3526</v>
      </c>
      <c r="J635" s="23" t="s">
        <v>123</v>
      </c>
      <c r="K635" s="23" t="s">
        <v>87</v>
      </c>
      <c r="L635" s="25">
        <v>98.15</v>
      </c>
      <c r="M635" s="23" t="s">
        <v>443</v>
      </c>
    </row>
    <row r="636" spans="1:13" x14ac:dyDescent="0.25">
      <c r="A636" s="23" t="s">
        <v>50</v>
      </c>
      <c r="B636" s="23" t="s">
        <v>90</v>
      </c>
      <c r="C636" s="25">
        <v>173.22</v>
      </c>
      <c r="D636" s="24">
        <v>45785</v>
      </c>
      <c r="E636" s="23" t="s">
        <v>4693</v>
      </c>
      <c r="F636" s="23" t="s">
        <v>3522</v>
      </c>
      <c r="G636" s="23" t="s">
        <v>4240</v>
      </c>
      <c r="H636" s="23" t="s">
        <v>2424</v>
      </c>
      <c r="I636" s="23" t="s">
        <v>3523</v>
      </c>
      <c r="J636" s="23" t="s">
        <v>201</v>
      </c>
      <c r="K636" s="23" t="s">
        <v>87</v>
      </c>
      <c r="L636" s="25">
        <v>73.58</v>
      </c>
      <c r="M636" s="23" t="s">
        <v>439</v>
      </c>
    </row>
    <row r="637" spans="1:13" x14ac:dyDescent="0.25">
      <c r="A637" s="23" t="s">
        <v>15</v>
      </c>
      <c r="B637" s="23" t="s">
        <v>46</v>
      </c>
      <c r="C637" s="25">
        <v>1749.58</v>
      </c>
      <c r="D637" s="24">
        <v>45786</v>
      </c>
      <c r="E637" s="23" t="s">
        <v>4637</v>
      </c>
      <c r="F637" s="23" t="s">
        <v>3524</v>
      </c>
      <c r="G637" s="23" t="s">
        <v>4245</v>
      </c>
      <c r="H637" s="23" t="s">
        <v>2423</v>
      </c>
      <c r="I637" s="23" t="s">
        <v>3514</v>
      </c>
      <c r="J637" s="23" t="s">
        <v>43</v>
      </c>
      <c r="K637" s="23" t="s">
        <v>25</v>
      </c>
      <c r="L637" s="25">
        <v>779.51</v>
      </c>
      <c r="M637" s="23" t="s">
        <v>439</v>
      </c>
    </row>
    <row r="638" spans="1:13" x14ac:dyDescent="0.25">
      <c r="A638" s="23" t="s">
        <v>20</v>
      </c>
      <c r="B638" s="23" t="s">
        <v>49</v>
      </c>
      <c r="C638" s="25">
        <v>2997.17</v>
      </c>
      <c r="D638" s="24">
        <v>45787</v>
      </c>
      <c r="E638" s="23" t="s">
        <v>4714</v>
      </c>
      <c r="F638" s="23" t="s">
        <v>3521</v>
      </c>
      <c r="G638" s="23" t="s">
        <v>4234</v>
      </c>
      <c r="H638" s="23" t="s">
        <v>2423</v>
      </c>
      <c r="I638" s="23" t="s">
        <v>3516</v>
      </c>
      <c r="J638" s="23" t="s">
        <v>23</v>
      </c>
      <c r="K638" s="23" t="s">
        <v>491</v>
      </c>
      <c r="L638" s="25">
        <v>2268.7199999999998</v>
      </c>
      <c r="M638" s="23" t="s">
        <v>439</v>
      </c>
    </row>
    <row r="639" spans="1:13" x14ac:dyDescent="0.25">
      <c r="A639" s="23" t="s">
        <v>50</v>
      </c>
      <c r="B639" s="23" t="s">
        <v>14</v>
      </c>
      <c r="C639" s="25">
        <v>2165.4299999999998</v>
      </c>
      <c r="D639" s="24">
        <v>45787</v>
      </c>
      <c r="E639" s="23" t="s">
        <v>4681</v>
      </c>
      <c r="F639" s="23" t="s">
        <v>3522</v>
      </c>
      <c r="G639" s="23" t="s">
        <v>4257</v>
      </c>
      <c r="H639" s="23" t="s">
        <v>2425</v>
      </c>
      <c r="I639" s="23" t="s">
        <v>3526</v>
      </c>
      <c r="J639" s="23" t="s">
        <v>13</v>
      </c>
      <c r="K639" s="23" t="s">
        <v>87</v>
      </c>
      <c r="L639" s="25">
        <v>659.4</v>
      </c>
      <c r="M639" s="23" t="s">
        <v>439</v>
      </c>
    </row>
    <row r="640" spans="1:13" x14ac:dyDescent="0.25">
      <c r="A640" s="23" t="s">
        <v>20</v>
      </c>
      <c r="B640" s="23" t="s">
        <v>279</v>
      </c>
      <c r="C640" s="25">
        <v>2548.81</v>
      </c>
      <c r="D640" s="24">
        <v>45787</v>
      </c>
      <c r="E640" s="23" t="s">
        <v>4694</v>
      </c>
      <c r="F640" s="23" t="s">
        <v>3521</v>
      </c>
      <c r="G640" s="23" t="s">
        <v>4234</v>
      </c>
      <c r="H640" s="23" t="s">
        <v>2424</v>
      </c>
      <c r="I640" s="23" t="s">
        <v>3526</v>
      </c>
      <c r="J640" s="23" t="s">
        <v>126</v>
      </c>
      <c r="K640" s="23" t="s">
        <v>21</v>
      </c>
      <c r="L640" s="25">
        <v>855.95</v>
      </c>
      <c r="M640" s="23" t="s">
        <v>440</v>
      </c>
    </row>
    <row r="641" spans="1:13" x14ac:dyDescent="0.25">
      <c r="A641" s="23" t="s">
        <v>20</v>
      </c>
      <c r="B641" s="23" t="s">
        <v>94</v>
      </c>
      <c r="C641" s="25">
        <v>1951.29</v>
      </c>
      <c r="D641" s="24">
        <v>45787</v>
      </c>
      <c r="E641" s="23" t="s">
        <v>4708</v>
      </c>
      <c r="F641" s="23" t="s">
        <v>3513</v>
      </c>
      <c r="G641" s="23" t="s">
        <v>4236</v>
      </c>
      <c r="H641" s="23" t="s">
        <v>2422</v>
      </c>
      <c r="I641" s="23" t="s">
        <v>3526</v>
      </c>
      <c r="J641" s="23" t="s">
        <v>139</v>
      </c>
      <c r="K641" s="23" t="s">
        <v>64</v>
      </c>
      <c r="L641" s="25">
        <v>806.74</v>
      </c>
      <c r="M641" s="23" t="s">
        <v>438</v>
      </c>
    </row>
    <row r="642" spans="1:13" x14ac:dyDescent="0.25">
      <c r="A642" s="23" t="s">
        <v>20</v>
      </c>
      <c r="B642" s="23" t="s">
        <v>195</v>
      </c>
      <c r="C642" s="25">
        <v>4555.1400000000003</v>
      </c>
      <c r="D642" s="24">
        <v>45789</v>
      </c>
      <c r="E642" s="23" t="s">
        <v>4648</v>
      </c>
      <c r="F642" s="23" t="s">
        <v>3513</v>
      </c>
      <c r="G642" s="23" t="s">
        <v>4235</v>
      </c>
      <c r="H642" s="23" t="s">
        <v>2422</v>
      </c>
      <c r="I642" s="23" t="s">
        <v>3516</v>
      </c>
      <c r="J642" s="23" t="s">
        <v>160</v>
      </c>
      <c r="K642" s="23" t="s">
        <v>21</v>
      </c>
      <c r="L642" s="25">
        <v>2028.91</v>
      </c>
      <c r="M642" s="23" t="s">
        <v>438</v>
      </c>
    </row>
    <row r="643" spans="1:13" x14ac:dyDescent="0.25">
      <c r="A643" s="23" t="s">
        <v>15</v>
      </c>
      <c r="B643" s="23" t="s">
        <v>275</v>
      </c>
      <c r="C643" s="25">
        <v>13004.19</v>
      </c>
      <c r="D643" s="24">
        <v>45790</v>
      </c>
      <c r="E643" s="23" t="s">
        <v>4653</v>
      </c>
      <c r="F643" s="23" t="s">
        <v>3517</v>
      </c>
      <c r="G643" s="23" t="s">
        <v>4262</v>
      </c>
      <c r="H643" s="23" t="s">
        <v>2423</v>
      </c>
      <c r="I643" s="23" t="s">
        <v>3512</v>
      </c>
      <c r="J643" s="23" t="s">
        <v>201</v>
      </c>
      <c r="K643" s="23" t="s">
        <v>25</v>
      </c>
      <c r="L643" s="25">
        <v>3394.04</v>
      </c>
      <c r="M643" s="23" t="s">
        <v>439</v>
      </c>
    </row>
    <row r="644" spans="1:13" x14ac:dyDescent="0.25">
      <c r="A644" s="23" t="s">
        <v>29</v>
      </c>
      <c r="B644" s="23" t="s">
        <v>279</v>
      </c>
      <c r="C644" s="25">
        <v>2644</v>
      </c>
      <c r="D644" s="24">
        <v>45790</v>
      </c>
      <c r="E644" s="23" t="s">
        <v>4665</v>
      </c>
      <c r="F644" s="23" t="s">
        <v>230</v>
      </c>
      <c r="G644" s="23" t="s">
        <v>230</v>
      </c>
      <c r="H644" s="23" t="s">
        <v>2424</v>
      </c>
      <c r="I644" s="23" t="s">
        <v>3526</v>
      </c>
      <c r="J644" s="23" t="s">
        <v>36</v>
      </c>
      <c r="K644" s="23" t="s">
        <v>67</v>
      </c>
      <c r="L644" s="25">
        <v>820.89</v>
      </c>
      <c r="M644" s="23" t="s">
        <v>443</v>
      </c>
    </row>
    <row r="645" spans="1:13" x14ac:dyDescent="0.25">
      <c r="A645" s="23" t="s">
        <v>15</v>
      </c>
      <c r="B645" s="23" t="s">
        <v>195</v>
      </c>
      <c r="C645" s="25">
        <v>677.92</v>
      </c>
      <c r="D645" s="24">
        <v>45791</v>
      </c>
      <c r="E645" s="23" t="s">
        <v>4658</v>
      </c>
      <c r="F645" s="23" t="s">
        <v>3518</v>
      </c>
      <c r="G645" s="23" t="s">
        <v>4264</v>
      </c>
      <c r="H645" s="23" t="s">
        <v>2426</v>
      </c>
      <c r="I645" s="23" t="s">
        <v>3514</v>
      </c>
      <c r="J645" s="23" t="s">
        <v>172</v>
      </c>
      <c r="K645" s="23" t="s">
        <v>16</v>
      </c>
      <c r="L645" s="25">
        <v>310.66000000000003</v>
      </c>
      <c r="M645" s="23" t="s">
        <v>439</v>
      </c>
    </row>
    <row r="646" spans="1:13" x14ac:dyDescent="0.25">
      <c r="A646" s="23" t="s">
        <v>29</v>
      </c>
      <c r="B646" s="23" t="s">
        <v>79</v>
      </c>
      <c r="C646" s="25">
        <v>2430.41</v>
      </c>
      <c r="D646" s="24">
        <v>45792</v>
      </c>
      <c r="E646" s="23" t="s">
        <v>4655</v>
      </c>
      <c r="F646" s="23" t="s">
        <v>3519</v>
      </c>
      <c r="G646" s="23" t="s">
        <v>4247</v>
      </c>
      <c r="H646" s="23" t="s">
        <v>2423</v>
      </c>
      <c r="I646" s="23" t="s">
        <v>3523</v>
      </c>
      <c r="J646" s="23" t="s">
        <v>198</v>
      </c>
      <c r="K646" s="23" t="s">
        <v>30</v>
      </c>
      <c r="L646" s="25">
        <v>1065.3800000000001</v>
      </c>
      <c r="M646" s="23" t="s">
        <v>439</v>
      </c>
    </row>
    <row r="647" spans="1:13" x14ac:dyDescent="0.25">
      <c r="A647" s="23" t="s">
        <v>20</v>
      </c>
      <c r="B647" s="23" t="s">
        <v>46</v>
      </c>
      <c r="C647" s="25">
        <v>6101.49</v>
      </c>
      <c r="D647" s="24">
        <v>45792</v>
      </c>
      <c r="E647" s="23" t="s">
        <v>4705</v>
      </c>
      <c r="F647" s="23" t="s">
        <v>3513</v>
      </c>
      <c r="G647" s="23" t="s">
        <v>4239</v>
      </c>
      <c r="H647" s="23" t="s">
        <v>2424</v>
      </c>
      <c r="I647" s="23" t="s">
        <v>3512</v>
      </c>
      <c r="J647" s="23" t="s">
        <v>93</v>
      </c>
      <c r="K647" s="23" t="s">
        <v>64</v>
      </c>
      <c r="L647" s="25">
        <v>2437.98</v>
      </c>
      <c r="M647" s="23" t="s">
        <v>438</v>
      </c>
    </row>
    <row r="648" spans="1:13" x14ac:dyDescent="0.25">
      <c r="A648" s="23" t="s">
        <v>20</v>
      </c>
      <c r="B648" s="23" t="s">
        <v>19</v>
      </c>
      <c r="C648" s="25">
        <v>5254.43</v>
      </c>
      <c r="D648" s="24">
        <v>45792</v>
      </c>
      <c r="E648" s="23" t="s">
        <v>4675</v>
      </c>
      <c r="F648" s="23" t="s">
        <v>3513</v>
      </c>
      <c r="G648" s="23" t="s">
        <v>242</v>
      </c>
      <c r="H648" s="23" t="s">
        <v>2422</v>
      </c>
      <c r="I648" s="23" t="s">
        <v>3516</v>
      </c>
      <c r="J648" s="23" t="s">
        <v>18</v>
      </c>
      <c r="K648" s="23" t="s">
        <v>491</v>
      </c>
      <c r="L648" s="25">
        <v>1986.85</v>
      </c>
      <c r="M648" s="23" t="s">
        <v>439</v>
      </c>
    </row>
    <row r="649" spans="1:13" x14ac:dyDescent="0.25">
      <c r="A649" s="23" t="s">
        <v>20</v>
      </c>
      <c r="B649" s="23" t="s">
        <v>14</v>
      </c>
      <c r="C649" s="25">
        <v>1476.7</v>
      </c>
      <c r="D649" s="24">
        <v>45792</v>
      </c>
      <c r="E649" s="23" t="s">
        <v>4682</v>
      </c>
      <c r="F649" s="23" t="s">
        <v>3521</v>
      </c>
      <c r="G649" s="23" t="s">
        <v>4246</v>
      </c>
      <c r="H649" s="23" t="s">
        <v>2422</v>
      </c>
      <c r="I649" s="23" t="s">
        <v>3523</v>
      </c>
      <c r="J649" s="23" t="s">
        <v>152</v>
      </c>
      <c r="K649" s="23" t="s">
        <v>491</v>
      </c>
      <c r="L649" s="25">
        <v>575.92999999999995</v>
      </c>
      <c r="M649" s="23" t="s">
        <v>439</v>
      </c>
    </row>
    <row r="650" spans="1:13" x14ac:dyDescent="0.25">
      <c r="A650" s="23" t="s">
        <v>50</v>
      </c>
      <c r="B650" s="23" t="s">
        <v>279</v>
      </c>
      <c r="C650" s="25">
        <v>2880.02</v>
      </c>
      <c r="D650" s="24">
        <v>45793</v>
      </c>
      <c r="E650" s="23" t="s">
        <v>4666</v>
      </c>
      <c r="F650" s="23" t="s">
        <v>3522</v>
      </c>
      <c r="G650" s="23" t="s">
        <v>4240</v>
      </c>
      <c r="H650" s="23" t="s">
        <v>2422</v>
      </c>
      <c r="I650" s="23" t="s">
        <v>3512</v>
      </c>
      <c r="J650" s="23" t="s">
        <v>152</v>
      </c>
      <c r="K650" s="23" t="s">
        <v>87</v>
      </c>
      <c r="L650" s="25">
        <v>861.05</v>
      </c>
      <c r="M650" s="23" t="s">
        <v>440</v>
      </c>
    </row>
    <row r="651" spans="1:13" x14ac:dyDescent="0.25">
      <c r="A651" s="23" t="s">
        <v>29</v>
      </c>
      <c r="B651" s="23" t="s">
        <v>279</v>
      </c>
      <c r="C651" s="25">
        <v>3804.25</v>
      </c>
      <c r="D651" s="24">
        <v>45793</v>
      </c>
      <c r="E651" s="23" t="s">
        <v>4696</v>
      </c>
      <c r="F651" s="23" t="s">
        <v>3519</v>
      </c>
      <c r="G651" s="23" t="s">
        <v>4247</v>
      </c>
      <c r="H651" s="23" t="s">
        <v>2422</v>
      </c>
      <c r="I651" s="23" t="s">
        <v>3516</v>
      </c>
      <c r="J651" s="23" t="s">
        <v>48</v>
      </c>
      <c r="K651" s="23" t="s">
        <v>67</v>
      </c>
      <c r="L651" s="25">
        <v>1439.55</v>
      </c>
      <c r="M651" s="23" t="s">
        <v>439</v>
      </c>
    </row>
    <row r="652" spans="1:13" x14ac:dyDescent="0.25">
      <c r="A652" s="23" t="s">
        <v>20</v>
      </c>
      <c r="B652" s="23" t="s">
        <v>191</v>
      </c>
      <c r="C652" s="25">
        <v>5141.76</v>
      </c>
      <c r="D652" s="24">
        <v>45794</v>
      </c>
      <c r="E652" s="23" t="s">
        <v>4647</v>
      </c>
      <c r="F652" s="23" t="s">
        <v>3521</v>
      </c>
      <c r="G652" s="23" t="s">
        <v>4237</v>
      </c>
      <c r="H652" s="23" t="s">
        <v>2422</v>
      </c>
      <c r="I652" s="23" t="s">
        <v>3512</v>
      </c>
      <c r="J652" s="23" t="s">
        <v>38</v>
      </c>
      <c r="K652" s="23" t="s">
        <v>491</v>
      </c>
      <c r="L652" s="25">
        <v>2128.0300000000002</v>
      </c>
      <c r="M652" s="23" t="s">
        <v>438</v>
      </c>
    </row>
    <row r="653" spans="1:13" x14ac:dyDescent="0.25">
      <c r="A653" s="23" t="s">
        <v>40</v>
      </c>
      <c r="B653" s="23" t="s">
        <v>54</v>
      </c>
      <c r="C653" s="25">
        <v>3611.95</v>
      </c>
      <c r="D653" s="24">
        <v>45795</v>
      </c>
      <c r="E653" s="23" t="s">
        <v>4629</v>
      </c>
      <c r="F653" s="23" t="s">
        <v>3511</v>
      </c>
      <c r="G653" s="23" t="s">
        <v>4248</v>
      </c>
      <c r="H653" s="23" t="s">
        <v>2424</v>
      </c>
      <c r="I653" s="23" t="s">
        <v>3512</v>
      </c>
      <c r="J653" s="23" t="s">
        <v>48</v>
      </c>
      <c r="K653" s="23" t="s">
        <v>41</v>
      </c>
      <c r="L653" s="25">
        <v>1738.97</v>
      </c>
      <c r="M653" s="23" t="s">
        <v>442</v>
      </c>
    </row>
    <row r="654" spans="1:13" x14ac:dyDescent="0.25">
      <c r="A654" s="23" t="s">
        <v>50</v>
      </c>
      <c r="B654" s="23" t="s">
        <v>33</v>
      </c>
      <c r="C654" s="25">
        <v>425.95</v>
      </c>
      <c r="D654" s="24">
        <v>45796</v>
      </c>
      <c r="E654" s="23" t="s">
        <v>4654</v>
      </c>
      <c r="F654" s="23" t="s">
        <v>3525</v>
      </c>
      <c r="G654" s="23" t="s">
        <v>4258</v>
      </c>
      <c r="H654" s="23" t="s">
        <v>2426</v>
      </c>
      <c r="I654" s="23" t="s">
        <v>3514</v>
      </c>
      <c r="J654" s="23" t="s">
        <v>139</v>
      </c>
      <c r="K654" s="23" t="s">
        <v>51</v>
      </c>
      <c r="L654" s="25">
        <v>190.81</v>
      </c>
      <c r="M654" s="23" t="s">
        <v>438</v>
      </c>
    </row>
    <row r="655" spans="1:13" x14ac:dyDescent="0.25">
      <c r="A655" s="23" t="s">
        <v>50</v>
      </c>
      <c r="B655" s="23" t="s">
        <v>188</v>
      </c>
      <c r="C655" s="25">
        <v>913.54</v>
      </c>
      <c r="D655" s="24">
        <v>45796</v>
      </c>
      <c r="E655" s="23" t="s">
        <v>4673</v>
      </c>
      <c r="F655" s="23" t="s">
        <v>3525</v>
      </c>
      <c r="G655" s="23" t="s">
        <v>4258</v>
      </c>
      <c r="H655" s="23" t="s">
        <v>2424</v>
      </c>
      <c r="I655" s="23" t="s">
        <v>3526</v>
      </c>
      <c r="J655" s="23" t="s">
        <v>166</v>
      </c>
      <c r="K655" s="23" t="s">
        <v>87</v>
      </c>
      <c r="L655" s="25">
        <v>346.12</v>
      </c>
      <c r="M655" s="23" t="s">
        <v>438</v>
      </c>
    </row>
    <row r="656" spans="1:13" x14ac:dyDescent="0.25">
      <c r="A656" s="23" t="s">
        <v>15</v>
      </c>
      <c r="B656" s="23" t="s">
        <v>76</v>
      </c>
      <c r="C656" s="25">
        <v>16372.25</v>
      </c>
      <c r="D656" s="24">
        <v>45797</v>
      </c>
      <c r="E656" s="23" t="s">
        <v>4642</v>
      </c>
      <c r="F656" s="23" t="s">
        <v>3524</v>
      </c>
      <c r="G656" s="23" t="s">
        <v>4245</v>
      </c>
      <c r="H656" s="23" t="s">
        <v>2424</v>
      </c>
      <c r="I656" s="23" t="s">
        <v>3512</v>
      </c>
      <c r="J656" s="23" t="s">
        <v>45</v>
      </c>
      <c r="K656" s="23" t="s">
        <v>55</v>
      </c>
      <c r="L656" s="25">
        <v>6440.24</v>
      </c>
      <c r="M656" s="23" t="s">
        <v>438</v>
      </c>
    </row>
    <row r="657" spans="1:13" x14ac:dyDescent="0.25">
      <c r="A657" s="23" t="s">
        <v>15</v>
      </c>
      <c r="B657" s="23" t="s">
        <v>58</v>
      </c>
      <c r="C657" s="25">
        <v>18795.34</v>
      </c>
      <c r="D657" s="24">
        <v>45798</v>
      </c>
      <c r="E657" s="23" t="s">
        <v>4664</v>
      </c>
      <c r="F657" s="23" t="s">
        <v>3517</v>
      </c>
      <c r="G657" s="23" t="s">
        <v>4262</v>
      </c>
      <c r="H657" s="23" t="s">
        <v>2426</v>
      </c>
      <c r="I657" s="23" t="s">
        <v>3512</v>
      </c>
      <c r="J657" s="23" t="s">
        <v>53</v>
      </c>
      <c r="K657" s="23" t="s">
        <v>55</v>
      </c>
      <c r="L657" s="25">
        <v>5166.68</v>
      </c>
      <c r="M657" s="23" t="s">
        <v>439</v>
      </c>
    </row>
    <row r="658" spans="1:13" x14ac:dyDescent="0.25">
      <c r="A658" s="23" t="s">
        <v>15</v>
      </c>
      <c r="B658" s="23" t="s">
        <v>66</v>
      </c>
      <c r="C658" s="25">
        <v>5443.13</v>
      </c>
      <c r="D658" s="24">
        <v>45800</v>
      </c>
      <c r="E658" s="23" t="s">
        <v>4649</v>
      </c>
      <c r="F658" s="23" t="s">
        <v>3517</v>
      </c>
      <c r="G658" s="23" t="s">
        <v>4254</v>
      </c>
      <c r="H658" s="23" t="s">
        <v>2422</v>
      </c>
      <c r="I658" s="23" t="s">
        <v>3526</v>
      </c>
      <c r="J658" s="23" t="s">
        <v>119</v>
      </c>
      <c r="K658" s="23" t="s">
        <v>25</v>
      </c>
      <c r="L658" s="25">
        <v>2217.89</v>
      </c>
      <c r="M658" s="23" t="s">
        <v>439</v>
      </c>
    </row>
    <row r="659" spans="1:13" x14ac:dyDescent="0.25">
      <c r="A659" s="23" t="s">
        <v>15</v>
      </c>
      <c r="B659" s="23" t="s">
        <v>24</v>
      </c>
      <c r="C659" s="25">
        <v>1056.96</v>
      </c>
      <c r="D659" s="24">
        <v>45801</v>
      </c>
      <c r="E659" s="23" t="s">
        <v>4645</v>
      </c>
      <c r="F659" s="23" t="s">
        <v>3515</v>
      </c>
      <c r="G659" s="23" t="s">
        <v>249</v>
      </c>
      <c r="H659" s="23" t="s">
        <v>2425</v>
      </c>
      <c r="I659" s="23" t="s">
        <v>3514</v>
      </c>
      <c r="J659" s="23" t="s">
        <v>81</v>
      </c>
      <c r="K659" s="23" t="s">
        <v>25</v>
      </c>
      <c r="L659" s="25">
        <v>373.48</v>
      </c>
      <c r="M659" s="23" t="s">
        <v>439</v>
      </c>
    </row>
    <row r="660" spans="1:13" x14ac:dyDescent="0.25">
      <c r="A660" s="23" t="s">
        <v>29</v>
      </c>
      <c r="B660" s="23" t="s">
        <v>90</v>
      </c>
      <c r="C660" s="25">
        <v>960.63</v>
      </c>
      <c r="D660" s="24">
        <v>45801</v>
      </c>
      <c r="E660" s="23" t="s">
        <v>4638</v>
      </c>
      <c r="F660" s="23" t="s">
        <v>3520</v>
      </c>
      <c r="G660" s="23" t="s">
        <v>4259</v>
      </c>
      <c r="H660" s="23" t="s">
        <v>2425</v>
      </c>
      <c r="I660" s="23" t="s">
        <v>3514</v>
      </c>
      <c r="J660" s="23" t="s">
        <v>192</v>
      </c>
      <c r="K660" s="23" t="s">
        <v>30</v>
      </c>
      <c r="L660" s="25">
        <v>421.74</v>
      </c>
      <c r="M660" s="23" t="s">
        <v>439</v>
      </c>
    </row>
    <row r="661" spans="1:13" x14ac:dyDescent="0.25">
      <c r="A661" s="23" t="s">
        <v>20</v>
      </c>
      <c r="B661" s="23" t="s">
        <v>195</v>
      </c>
      <c r="C661" s="25">
        <v>485.97</v>
      </c>
      <c r="D661" s="24">
        <v>45802</v>
      </c>
      <c r="E661" s="23" t="s">
        <v>4663</v>
      </c>
      <c r="F661" s="23" t="s">
        <v>3521</v>
      </c>
      <c r="G661" s="23" t="s">
        <v>4241</v>
      </c>
      <c r="H661" s="23" t="s">
        <v>2424</v>
      </c>
      <c r="I661" s="23" t="s">
        <v>3526</v>
      </c>
      <c r="J661" s="23" t="s">
        <v>116</v>
      </c>
      <c r="K661" s="23" t="s">
        <v>491</v>
      </c>
      <c r="L661" s="25">
        <v>206.05</v>
      </c>
      <c r="M661" s="23" t="s">
        <v>439</v>
      </c>
    </row>
    <row r="662" spans="1:13" x14ac:dyDescent="0.25">
      <c r="A662" s="23" t="s">
        <v>15</v>
      </c>
      <c r="B662" s="23" t="s">
        <v>49</v>
      </c>
      <c r="C662" s="25">
        <v>697.6</v>
      </c>
      <c r="D662" s="24">
        <v>45803</v>
      </c>
      <c r="E662" s="23" t="s">
        <v>4660</v>
      </c>
      <c r="F662" s="23" t="s">
        <v>3524</v>
      </c>
      <c r="G662" s="23" t="s">
        <v>226</v>
      </c>
      <c r="H662" s="23" t="s">
        <v>2423</v>
      </c>
      <c r="I662" s="23" t="s">
        <v>3514</v>
      </c>
      <c r="J662" s="23" t="s">
        <v>189</v>
      </c>
      <c r="K662" s="23" t="s">
        <v>492</v>
      </c>
      <c r="L662" s="25">
        <v>536.5</v>
      </c>
      <c r="M662" s="23" t="s">
        <v>439</v>
      </c>
    </row>
    <row r="663" spans="1:13" x14ac:dyDescent="0.25">
      <c r="A663" s="23" t="s">
        <v>15</v>
      </c>
      <c r="B663" s="23" t="s">
        <v>70</v>
      </c>
      <c r="C663" s="25">
        <v>2005</v>
      </c>
      <c r="D663" s="24">
        <v>45803</v>
      </c>
      <c r="E663" s="23" t="s">
        <v>4652</v>
      </c>
      <c r="F663" s="23" t="s">
        <v>3517</v>
      </c>
      <c r="G663" s="23" t="s">
        <v>4254</v>
      </c>
      <c r="H663" s="23" t="s">
        <v>2424</v>
      </c>
      <c r="I663" s="23" t="s">
        <v>3523</v>
      </c>
      <c r="J663" s="23" t="s">
        <v>169</v>
      </c>
      <c r="K663" s="23" t="s">
        <v>25</v>
      </c>
      <c r="L663" s="25">
        <v>561.59</v>
      </c>
      <c r="M663" s="23" t="s">
        <v>440</v>
      </c>
    </row>
    <row r="664" spans="1:13" x14ac:dyDescent="0.25">
      <c r="A664" s="23" t="s">
        <v>29</v>
      </c>
      <c r="B664" s="23" t="s">
        <v>197</v>
      </c>
      <c r="C664" s="25">
        <v>10124.34</v>
      </c>
      <c r="D664" s="24">
        <v>45804</v>
      </c>
      <c r="E664" s="23" t="s">
        <v>4630</v>
      </c>
      <c r="F664" s="23" t="s">
        <v>3519</v>
      </c>
      <c r="G664" s="23" t="s">
        <v>4256</v>
      </c>
      <c r="H664" s="23" t="s">
        <v>2422</v>
      </c>
      <c r="I664" s="23" t="s">
        <v>3516</v>
      </c>
      <c r="J664" s="23" t="s">
        <v>145</v>
      </c>
      <c r="K664" s="23" t="s">
        <v>34</v>
      </c>
      <c r="L664" s="25">
        <v>3466.69</v>
      </c>
      <c r="M664" s="23" t="s">
        <v>439</v>
      </c>
    </row>
    <row r="665" spans="1:13" x14ac:dyDescent="0.25">
      <c r="A665" s="23" t="s">
        <v>20</v>
      </c>
      <c r="B665" s="23" t="s">
        <v>49</v>
      </c>
      <c r="C665" s="25">
        <v>3089.04</v>
      </c>
      <c r="D665" s="24">
        <v>45804</v>
      </c>
      <c r="E665" s="23" t="s">
        <v>4656</v>
      </c>
      <c r="F665" s="23" t="s">
        <v>3513</v>
      </c>
      <c r="G665" s="23" t="s">
        <v>4236</v>
      </c>
      <c r="H665" s="23" t="s">
        <v>2425</v>
      </c>
      <c r="I665" s="23" t="s">
        <v>3523</v>
      </c>
      <c r="J665" s="23" t="s">
        <v>155</v>
      </c>
      <c r="K665" s="23" t="s">
        <v>491</v>
      </c>
      <c r="L665" s="25">
        <v>2228.69</v>
      </c>
      <c r="M665" s="23" t="s">
        <v>441</v>
      </c>
    </row>
    <row r="666" spans="1:13" x14ac:dyDescent="0.25">
      <c r="A666" s="23" t="s">
        <v>20</v>
      </c>
      <c r="B666" s="23" t="s">
        <v>33</v>
      </c>
      <c r="C666" s="25">
        <v>2160.5</v>
      </c>
      <c r="D666" s="24">
        <v>45805</v>
      </c>
      <c r="E666" s="23" t="s">
        <v>4668</v>
      </c>
      <c r="F666" s="23" t="s">
        <v>3513</v>
      </c>
      <c r="G666" s="23" t="s">
        <v>242</v>
      </c>
      <c r="H666" s="23" t="s">
        <v>2426</v>
      </c>
      <c r="I666" s="23" t="s">
        <v>3512</v>
      </c>
      <c r="J666" s="23" t="s">
        <v>81</v>
      </c>
      <c r="K666" s="23" t="s">
        <v>491</v>
      </c>
      <c r="L666" s="25">
        <v>995.57</v>
      </c>
      <c r="M666" s="23" t="s">
        <v>443</v>
      </c>
    </row>
    <row r="667" spans="1:13" x14ac:dyDescent="0.25">
      <c r="A667" s="23" t="s">
        <v>20</v>
      </c>
      <c r="B667" s="23" t="s">
        <v>49</v>
      </c>
      <c r="C667" s="25">
        <v>4021.3</v>
      </c>
      <c r="D667" s="24">
        <v>45806</v>
      </c>
      <c r="E667" s="23" t="s">
        <v>4634</v>
      </c>
      <c r="F667" s="23" t="s">
        <v>3521</v>
      </c>
      <c r="G667" s="23" t="s">
        <v>4246</v>
      </c>
      <c r="H667" s="23" t="s">
        <v>2423</v>
      </c>
      <c r="I667" s="23" t="s">
        <v>3512</v>
      </c>
      <c r="J667" s="23" t="s">
        <v>403</v>
      </c>
      <c r="K667" s="23" t="s">
        <v>64</v>
      </c>
      <c r="L667" s="25">
        <v>2750.27</v>
      </c>
      <c r="M667" s="23" t="s">
        <v>439</v>
      </c>
    </row>
    <row r="668" spans="1:13" x14ac:dyDescent="0.25">
      <c r="A668" s="23" t="s">
        <v>20</v>
      </c>
      <c r="B668" s="23" t="s">
        <v>66</v>
      </c>
      <c r="C668" s="25">
        <v>22771.55</v>
      </c>
      <c r="D668" s="24">
        <v>45806</v>
      </c>
      <c r="E668" s="23" t="s">
        <v>4676</v>
      </c>
      <c r="F668" s="23" t="s">
        <v>3521</v>
      </c>
      <c r="G668" s="23" t="s">
        <v>222</v>
      </c>
      <c r="H668" s="23" t="s">
        <v>2425</v>
      </c>
      <c r="I668" s="23" t="s">
        <v>3512</v>
      </c>
      <c r="J668" s="23" t="s">
        <v>162</v>
      </c>
      <c r="K668" s="23" t="s">
        <v>21</v>
      </c>
      <c r="L668" s="25">
        <v>9205.2800000000007</v>
      </c>
      <c r="M668" s="23" t="s">
        <v>440</v>
      </c>
    </row>
    <row r="669" spans="1:13" x14ac:dyDescent="0.25">
      <c r="A669" s="23" t="s">
        <v>20</v>
      </c>
      <c r="B669" s="23" t="s">
        <v>193</v>
      </c>
      <c r="C669" s="25">
        <v>2546.4299999999998</v>
      </c>
      <c r="D669" s="24">
        <v>45806</v>
      </c>
      <c r="E669" s="23" t="s">
        <v>4695</v>
      </c>
      <c r="F669" s="23" t="s">
        <v>3513</v>
      </c>
      <c r="G669" s="23" t="s">
        <v>4239</v>
      </c>
      <c r="H669" s="23" t="s">
        <v>2423</v>
      </c>
      <c r="I669" s="23" t="s">
        <v>3516</v>
      </c>
      <c r="J669" s="23" t="s">
        <v>60</v>
      </c>
      <c r="K669" s="23" t="s">
        <v>491</v>
      </c>
      <c r="L669" s="25">
        <v>1777.84</v>
      </c>
      <c r="M669" s="23" t="s">
        <v>440</v>
      </c>
    </row>
    <row r="670" spans="1:13" x14ac:dyDescent="0.25">
      <c r="A670" s="23" t="s">
        <v>15</v>
      </c>
      <c r="B670" s="23" t="s">
        <v>90</v>
      </c>
      <c r="C670" s="25">
        <v>1569.6</v>
      </c>
      <c r="D670" s="24">
        <v>45808</v>
      </c>
      <c r="E670" s="23" t="s">
        <v>4685</v>
      </c>
      <c r="F670" s="23" t="s">
        <v>3517</v>
      </c>
      <c r="G670" s="23" t="s">
        <v>4252</v>
      </c>
      <c r="H670" s="23" t="s">
        <v>2422</v>
      </c>
      <c r="I670" s="23" t="s">
        <v>3526</v>
      </c>
      <c r="J670" s="23" t="s">
        <v>69</v>
      </c>
      <c r="K670" s="23" t="s">
        <v>25</v>
      </c>
      <c r="L670" s="25">
        <v>645.75</v>
      </c>
      <c r="M670" s="23" t="s">
        <v>439</v>
      </c>
    </row>
    <row r="671" spans="1:13" x14ac:dyDescent="0.25">
      <c r="A671" s="23" t="s">
        <v>15</v>
      </c>
      <c r="B671" s="23" t="s">
        <v>197</v>
      </c>
      <c r="C671" s="25">
        <v>13677.04</v>
      </c>
      <c r="D671" s="24">
        <v>45808</v>
      </c>
      <c r="E671" s="23" t="s">
        <v>4692</v>
      </c>
      <c r="F671" s="23" t="s">
        <v>3515</v>
      </c>
      <c r="G671" s="23" t="s">
        <v>4238</v>
      </c>
      <c r="H671" s="23" t="s">
        <v>2423</v>
      </c>
      <c r="I671" s="23" t="s">
        <v>3512</v>
      </c>
      <c r="J671" s="23" t="s">
        <v>164</v>
      </c>
      <c r="K671" s="23" t="s">
        <v>25</v>
      </c>
      <c r="L671" s="25">
        <v>4427.34</v>
      </c>
      <c r="M671" s="23" t="s">
        <v>439</v>
      </c>
    </row>
    <row r="672" spans="1:13" x14ac:dyDescent="0.25">
      <c r="A672" s="23" t="s">
        <v>40</v>
      </c>
      <c r="B672" s="23" t="s">
        <v>76</v>
      </c>
      <c r="C672" s="25">
        <v>3514.95</v>
      </c>
      <c r="D672" s="24">
        <v>45808</v>
      </c>
      <c r="E672" s="23" t="s">
        <v>4704</v>
      </c>
      <c r="F672" s="23" t="s">
        <v>3527</v>
      </c>
      <c r="G672" s="23" t="s">
        <v>4261</v>
      </c>
      <c r="H672" s="23" t="s">
        <v>2422</v>
      </c>
      <c r="I672" s="23" t="s">
        <v>3514</v>
      </c>
      <c r="J672" s="23" t="s">
        <v>85</v>
      </c>
      <c r="K672" s="23" t="s">
        <v>41</v>
      </c>
      <c r="L672" s="25">
        <v>1365.39</v>
      </c>
      <c r="M672" s="23" t="s">
        <v>439</v>
      </c>
    </row>
    <row r="673" spans="1:13" x14ac:dyDescent="0.25">
      <c r="A673" s="23" t="s">
        <v>20</v>
      </c>
      <c r="B673" s="23" t="s">
        <v>70</v>
      </c>
      <c r="C673" s="25">
        <v>4055.74</v>
      </c>
      <c r="D673" s="24">
        <v>45808</v>
      </c>
      <c r="E673" s="23" t="s">
        <v>4712</v>
      </c>
      <c r="F673" s="23" t="s">
        <v>3521</v>
      </c>
      <c r="G673" s="23" t="s">
        <v>4237</v>
      </c>
      <c r="H673" s="23" t="s">
        <v>2425</v>
      </c>
      <c r="I673" s="23" t="s">
        <v>3523</v>
      </c>
      <c r="J673" s="23" t="s">
        <v>112</v>
      </c>
      <c r="K673" s="23" t="s">
        <v>21</v>
      </c>
      <c r="L673" s="25">
        <v>1071.8</v>
      </c>
      <c r="M673" s="23" t="s">
        <v>440</v>
      </c>
    </row>
    <row r="674" spans="1:13" x14ac:dyDescent="0.25">
      <c r="A674" s="23" t="s">
        <v>20</v>
      </c>
      <c r="B674" s="23" t="s">
        <v>191</v>
      </c>
      <c r="C674" s="25">
        <v>2293.4299999999998</v>
      </c>
      <c r="D674" s="24">
        <v>45809</v>
      </c>
      <c r="E674" s="23" t="s">
        <v>4690</v>
      </c>
      <c r="F674" s="23" t="s">
        <v>3521</v>
      </c>
      <c r="G674" s="23" t="s">
        <v>4234</v>
      </c>
      <c r="H674" s="23" t="s">
        <v>2424</v>
      </c>
      <c r="I674" s="23" t="s">
        <v>3514</v>
      </c>
      <c r="J674" s="23" t="s">
        <v>85</v>
      </c>
      <c r="K674" s="23" t="s">
        <v>64</v>
      </c>
      <c r="L674" s="25">
        <v>1081.45</v>
      </c>
      <c r="M674" s="23" t="s">
        <v>443</v>
      </c>
    </row>
    <row r="675" spans="1:13" x14ac:dyDescent="0.25">
      <c r="A675" s="23" t="s">
        <v>20</v>
      </c>
      <c r="B675" s="23" t="s">
        <v>19</v>
      </c>
      <c r="C675" s="25">
        <v>1097.05</v>
      </c>
      <c r="D675" s="24">
        <v>45810</v>
      </c>
      <c r="E675" s="23" t="s">
        <v>4710</v>
      </c>
      <c r="F675" s="23" t="s">
        <v>3521</v>
      </c>
      <c r="G675" s="23" t="s">
        <v>4246</v>
      </c>
      <c r="H675" s="23" t="s">
        <v>2424</v>
      </c>
      <c r="I675" s="23" t="s">
        <v>3514</v>
      </c>
      <c r="J675" s="23" t="s">
        <v>123</v>
      </c>
      <c r="K675" s="23" t="s">
        <v>21</v>
      </c>
      <c r="L675" s="25">
        <v>385.44</v>
      </c>
      <c r="M675" s="23" t="s">
        <v>439</v>
      </c>
    </row>
    <row r="676" spans="1:13" x14ac:dyDescent="0.25">
      <c r="A676" s="23" t="s">
        <v>20</v>
      </c>
      <c r="B676" s="23" t="s">
        <v>39</v>
      </c>
      <c r="C676" s="25">
        <v>11066.31</v>
      </c>
      <c r="D676" s="24">
        <v>45810</v>
      </c>
      <c r="E676" s="23" t="s">
        <v>4711</v>
      </c>
      <c r="F676" s="23" t="s">
        <v>3521</v>
      </c>
      <c r="G676" s="23" t="s">
        <v>4237</v>
      </c>
      <c r="H676" s="23" t="s">
        <v>2422</v>
      </c>
      <c r="I676" s="23" t="s">
        <v>3516</v>
      </c>
      <c r="J676" s="23" t="s">
        <v>43</v>
      </c>
      <c r="K676" s="23" t="s">
        <v>21</v>
      </c>
      <c r="L676" s="25">
        <v>2748.15</v>
      </c>
      <c r="M676" s="23" t="s">
        <v>438</v>
      </c>
    </row>
    <row r="677" spans="1:13" x14ac:dyDescent="0.25">
      <c r="A677" s="23" t="s">
        <v>15</v>
      </c>
      <c r="B677" s="23" t="s">
        <v>24</v>
      </c>
      <c r="C677" s="25">
        <v>1626.37</v>
      </c>
      <c r="D677" s="24">
        <v>45810</v>
      </c>
      <c r="E677" s="23" t="s">
        <v>4720</v>
      </c>
      <c r="F677" s="23" t="s">
        <v>3518</v>
      </c>
      <c r="G677" s="23" t="s">
        <v>4264</v>
      </c>
      <c r="H677" s="23" t="s">
        <v>2424</v>
      </c>
      <c r="I677" s="23" t="s">
        <v>3516</v>
      </c>
      <c r="J677" s="23" t="s">
        <v>93</v>
      </c>
      <c r="K677" s="23" t="s">
        <v>492</v>
      </c>
      <c r="L677" s="25">
        <v>505.87</v>
      </c>
      <c r="M677" s="23" t="s">
        <v>438</v>
      </c>
    </row>
    <row r="678" spans="1:13" x14ac:dyDescent="0.25">
      <c r="A678" s="23" t="s">
        <v>29</v>
      </c>
      <c r="B678" s="23" t="s">
        <v>66</v>
      </c>
      <c r="C678" s="25">
        <v>1657.98</v>
      </c>
      <c r="D678" s="24">
        <v>45813</v>
      </c>
      <c r="E678" s="23" t="s">
        <v>4697</v>
      </c>
      <c r="F678" s="23" t="s">
        <v>3519</v>
      </c>
      <c r="G678" s="23" t="s">
        <v>4247</v>
      </c>
      <c r="H678" s="23" t="s">
        <v>2423</v>
      </c>
      <c r="I678" s="23" t="s">
        <v>3516</v>
      </c>
      <c r="J678" s="23" t="s">
        <v>62</v>
      </c>
      <c r="K678" s="23" t="s">
        <v>34</v>
      </c>
      <c r="L678" s="25">
        <v>686.71</v>
      </c>
      <c r="M678" s="23" t="s">
        <v>439</v>
      </c>
    </row>
    <row r="679" spans="1:13" x14ac:dyDescent="0.25">
      <c r="A679" s="23" t="s">
        <v>15</v>
      </c>
      <c r="B679" s="23" t="s">
        <v>94</v>
      </c>
      <c r="C679" s="25">
        <v>2066.3000000000002</v>
      </c>
      <c r="D679" s="24">
        <v>45813</v>
      </c>
      <c r="E679" s="23" t="s">
        <v>4683</v>
      </c>
      <c r="F679" s="23" t="s">
        <v>3515</v>
      </c>
      <c r="G679" s="23" t="s">
        <v>4238</v>
      </c>
      <c r="H679" s="23" t="s">
        <v>2425</v>
      </c>
      <c r="I679" s="23" t="s">
        <v>3523</v>
      </c>
      <c r="J679" s="23" t="s">
        <v>145</v>
      </c>
      <c r="K679" s="23" t="s">
        <v>25</v>
      </c>
      <c r="L679" s="25">
        <v>890.62</v>
      </c>
      <c r="M679" s="23" t="s">
        <v>440</v>
      </c>
    </row>
    <row r="680" spans="1:13" x14ac:dyDescent="0.25">
      <c r="A680" s="23" t="s">
        <v>15</v>
      </c>
      <c r="B680" s="23" t="s">
        <v>90</v>
      </c>
      <c r="C680" s="25">
        <v>258.60000000000002</v>
      </c>
      <c r="D680" s="24">
        <v>45813</v>
      </c>
      <c r="E680" s="23" t="s">
        <v>4721</v>
      </c>
      <c r="F680" s="23" t="s">
        <v>3518</v>
      </c>
      <c r="G680" s="23" t="s">
        <v>238</v>
      </c>
      <c r="H680" s="23" t="s">
        <v>2426</v>
      </c>
      <c r="I680" s="23" t="s">
        <v>3526</v>
      </c>
      <c r="J680" s="23" t="s">
        <v>164</v>
      </c>
      <c r="K680" s="23" t="s">
        <v>55</v>
      </c>
      <c r="L680" s="25">
        <v>109.36</v>
      </c>
      <c r="M680" s="23" t="s">
        <v>439</v>
      </c>
    </row>
    <row r="681" spans="1:13" x14ac:dyDescent="0.25">
      <c r="A681" s="23" t="s">
        <v>20</v>
      </c>
      <c r="B681" s="23" t="s">
        <v>79</v>
      </c>
      <c r="C681" s="25">
        <v>2984.26</v>
      </c>
      <c r="D681" s="24">
        <v>45814</v>
      </c>
      <c r="E681" s="23" t="s">
        <v>4707</v>
      </c>
      <c r="F681" s="23" t="s">
        <v>3513</v>
      </c>
      <c r="G681" s="23" t="s">
        <v>4239</v>
      </c>
      <c r="H681" s="23" t="s">
        <v>2424</v>
      </c>
      <c r="I681" s="23" t="s">
        <v>3514</v>
      </c>
      <c r="J681" s="23" t="s">
        <v>198</v>
      </c>
      <c r="K681" s="23" t="s">
        <v>21</v>
      </c>
      <c r="L681" s="25">
        <v>1307.07</v>
      </c>
      <c r="M681" s="23" t="s">
        <v>439</v>
      </c>
    </row>
    <row r="682" spans="1:13" x14ac:dyDescent="0.25">
      <c r="A682" s="23" t="s">
        <v>50</v>
      </c>
      <c r="B682" s="23" t="s">
        <v>70</v>
      </c>
      <c r="C682" s="25">
        <v>1203.69</v>
      </c>
      <c r="D682" s="24">
        <v>45814</v>
      </c>
      <c r="E682" s="23" t="s">
        <v>4728</v>
      </c>
      <c r="F682" s="23" t="s">
        <v>3522</v>
      </c>
      <c r="G682" s="23" t="s">
        <v>4240</v>
      </c>
      <c r="H682" s="23" t="s">
        <v>2422</v>
      </c>
      <c r="I682" s="23" t="s">
        <v>3523</v>
      </c>
      <c r="J682" s="23" t="s">
        <v>196</v>
      </c>
      <c r="K682" s="23" t="s">
        <v>87</v>
      </c>
      <c r="L682" s="25">
        <v>321.95999999999998</v>
      </c>
      <c r="M682" s="23" t="s">
        <v>440</v>
      </c>
    </row>
    <row r="683" spans="1:13" x14ac:dyDescent="0.25">
      <c r="A683" s="23" t="s">
        <v>20</v>
      </c>
      <c r="B683" s="23" t="s">
        <v>90</v>
      </c>
      <c r="C683" s="25">
        <v>2229.64</v>
      </c>
      <c r="D683" s="24">
        <v>45815</v>
      </c>
      <c r="E683" s="23" t="s">
        <v>4686</v>
      </c>
      <c r="F683" s="23" t="s">
        <v>3521</v>
      </c>
      <c r="G683" s="23" t="s">
        <v>4246</v>
      </c>
      <c r="H683" s="23" t="s">
        <v>2424</v>
      </c>
      <c r="I683" s="23" t="s">
        <v>3512</v>
      </c>
      <c r="J683" s="23" t="s">
        <v>60</v>
      </c>
      <c r="K683" s="23" t="s">
        <v>64</v>
      </c>
      <c r="L683" s="25">
        <v>1010.77</v>
      </c>
      <c r="M683" s="23" t="s">
        <v>439</v>
      </c>
    </row>
    <row r="684" spans="1:13" x14ac:dyDescent="0.25">
      <c r="A684" s="23" t="s">
        <v>15</v>
      </c>
      <c r="B684" s="23" t="s">
        <v>39</v>
      </c>
      <c r="C684" s="25">
        <v>3538.42</v>
      </c>
      <c r="D684" s="24">
        <v>45815</v>
      </c>
      <c r="E684" s="23" t="s">
        <v>4701</v>
      </c>
      <c r="F684" s="23" t="s">
        <v>3517</v>
      </c>
      <c r="G684" s="23" t="s">
        <v>4254</v>
      </c>
      <c r="H684" s="23" t="s">
        <v>2422</v>
      </c>
      <c r="I684" s="23" t="s">
        <v>3526</v>
      </c>
      <c r="J684" s="23" t="s">
        <v>201</v>
      </c>
      <c r="K684" s="23" t="s">
        <v>16</v>
      </c>
      <c r="L684" s="25">
        <v>726.14</v>
      </c>
      <c r="M684" s="23" t="s">
        <v>441</v>
      </c>
    </row>
    <row r="685" spans="1:13" x14ac:dyDescent="0.25">
      <c r="A685" s="23" t="s">
        <v>15</v>
      </c>
      <c r="B685" s="23" t="s">
        <v>94</v>
      </c>
      <c r="C685" s="25">
        <v>4906.8500000000004</v>
      </c>
      <c r="D685" s="24">
        <v>45815</v>
      </c>
      <c r="E685" s="23" t="s">
        <v>4703</v>
      </c>
      <c r="F685" s="23" t="s">
        <v>3518</v>
      </c>
      <c r="G685" s="23" t="s">
        <v>4251</v>
      </c>
      <c r="H685" s="23" t="s">
        <v>2423</v>
      </c>
      <c r="I685" s="23" t="s">
        <v>3512</v>
      </c>
      <c r="J685" s="23" t="s">
        <v>36</v>
      </c>
      <c r="K685" s="23" t="s">
        <v>16</v>
      </c>
      <c r="L685" s="25">
        <v>1920.04</v>
      </c>
      <c r="M685" s="23" t="s">
        <v>439</v>
      </c>
    </row>
    <row r="686" spans="1:13" x14ac:dyDescent="0.25">
      <c r="A686" s="23" t="s">
        <v>15</v>
      </c>
      <c r="B686" s="23" t="s">
        <v>193</v>
      </c>
      <c r="C686" s="25">
        <v>8309.74</v>
      </c>
      <c r="D686" s="24">
        <v>45815</v>
      </c>
      <c r="E686" s="23" t="s">
        <v>4724</v>
      </c>
      <c r="F686" s="23" t="s">
        <v>3517</v>
      </c>
      <c r="G686" s="23" t="s">
        <v>4262</v>
      </c>
      <c r="H686" s="23" t="s">
        <v>2425</v>
      </c>
      <c r="I686" s="23" t="s">
        <v>3512</v>
      </c>
      <c r="J686" s="23" t="s">
        <v>23</v>
      </c>
      <c r="K686" s="23" t="s">
        <v>492</v>
      </c>
      <c r="L686" s="25">
        <v>5980.89</v>
      </c>
      <c r="M686" s="23" t="s">
        <v>439</v>
      </c>
    </row>
    <row r="687" spans="1:13" x14ac:dyDescent="0.25">
      <c r="A687" s="23" t="s">
        <v>15</v>
      </c>
      <c r="B687" s="23" t="s">
        <v>76</v>
      </c>
      <c r="C687" s="25">
        <v>2983.76</v>
      </c>
      <c r="D687" s="24">
        <v>45816</v>
      </c>
      <c r="E687" s="23" t="s">
        <v>4671</v>
      </c>
      <c r="F687" s="23" t="s">
        <v>3517</v>
      </c>
      <c r="G687" s="23" t="s">
        <v>4250</v>
      </c>
      <c r="H687" s="23" t="s">
        <v>2425</v>
      </c>
      <c r="I687" s="23" t="s">
        <v>3516</v>
      </c>
      <c r="J687" s="23" t="s">
        <v>119</v>
      </c>
      <c r="K687" s="23" t="s">
        <v>16</v>
      </c>
      <c r="L687" s="25">
        <v>1080.1400000000001</v>
      </c>
      <c r="M687" s="23" t="s">
        <v>443</v>
      </c>
    </row>
    <row r="688" spans="1:13" x14ac:dyDescent="0.25">
      <c r="A688" s="23" t="s">
        <v>40</v>
      </c>
      <c r="B688" s="23" t="s">
        <v>63</v>
      </c>
      <c r="C688" s="25">
        <v>2198.0300000000002</v>
      </c>
      <c r="D688" s="24">
        <v>45817</v>
      </c>
      <c r="E688" s="23" t="s">
        <v>4677</v>
      </c>
      <c r="F688" s="23" t="s">
        <v>3511</v>
      </c>
      <c r="G688" s="23" t="s">
        <v>4233</v>
      </c>
      <c r="H688" s="23" t="s">
        <v>2422</v>
      </c>
      <c r="I688" s="23" t="s">
        <v>3514</v>
      </c>
      <c r="J688" s="23" t="s">
        <v>38</v>
      </c>
      <c r="K688" s="23" t="s">
        <v>493</v>
      </c>
      <c r="L688" s="25">
        <v>763.82</v>
      </c>
      <c r="M688" s="23" t="s">
        <v>440</v>
      </c>
    </row>
    <row r="689" spans="1:13" x14ac:dyDescent="0.25">
      <c r="A689" s="23" t="s">
        <v>20</v>
      </c>
      <c r="B689" s="23" t="s">
        <v>195</v>
      </c>
      <c r="C689" s="25">
        <v>696.32</v>
      </c>
      <c r="D689" s="24">
        <v>45819</v>
      </c>
      <c r="E689" s="23" t="s">
        <v>4672</v>
      </c>
      <c r="F689" s="23" t="s">
        <v>3513</v>
      </c>
      <c r="G689" s="23" t="s">
        <v>242</v>
      </c>
      <c r="H689" s="23" t="s">
        <v>2423</v>
      </c>
      <c r="I689" s="23" t="s">
        <v>3516</v>
      </c>
      <c r="J689" s="23" t="s">
        <v>116</v>
      </c>
      <c r="K689" s="23" t="s">
        <v>491</v>
      </c>
      <c r="L689" s="25">
        <v>302.95999999999998</v>
      </c>
      <c r="M689" s="23" t="s">
        <v>439</v>
      </c>
    </row>
    <row r="690" spans="1:13" x14ac:dyDescent="0.25">
      <c r="A690" s="23" t="s">
        <v>15</v>
      </c>
      <c r="B690" s="23" t="s">
        <v>190</v>
      </c>
      <c r="C690" s="25">
        <v>3576.45</v>
      </c>
      <c r="D690" s="24">
        <v>45819</v>
      </c>
      <c r="E690" s="23" t="s">
        <v>4751</v>
      </c>
      <c r="F690" s="23" t="s">
        <v>3518</v>
      </c>
      <c r="G690" s="23" t="s">
        <v>238</v>
      </c>
      <c r="H690" s="23" t="s">
        <v>2426</v>
      </c>
      <c r="I690" s="23" t="s">
        <v>3514</v>
      </c>
      <c r="J690" s="23" t="s">
        <v>166</v>
      </c>
      <c r="K690" s="23" t="s">
        <v>25</v>
      </c>
      <c r="L690" s="25">
        <v>1458.53</v>
      </c>
      <c r="M690" s="23" t="s">
        <v>438</v>
      </c>
    </row>
    <row r="691" spans="1:13" x14ac:dyDescent="0.25">
      <c r="A691" s="23" t="s">
        <v>29</v>
      </c>
      <c r="B691" s="23" t="s">
        <v>33</v>
      </c>
      <c r="C691" s="25">
        <v>600.98</v>
      </c>
      <c r="D691" s="24">
        <v>45821</v>
      </c>
      <c r="E691" s="23" t="s">
        <v>4709</v>
      </c>
      <c r="F691" s="23" t="s">
        <v>230</v>
      </c>
      <c r="G691" s="23" t="s">
        <v>230</v>
      </c>
      <c r="H691" s="23" t="s">
        <v>2423</v>
      </c>
      <c r="I691" s="23" t="s">
        <v>3523</v>
      </c>
      <c r="J691" s="23" t="s">
        <v>162</v>
      </c>
      <c r="K691" s="23" t="s">
        <v>67</v>
      </c>
      <c r="L691" s="25">
        <v>290.67</v>
      </c>
      <c r="M691" s="23" t="s">
        <v>438</v>
      </c>
    </row>
    <row r="692" spans="1:13" x14ac:dyDescent="0.25">
      <c r="A692" s="23" t="s">
        <v>15</v>
      </c>
      <c r="B692" s="23" t="s">
        <v>76</v>
      </c>
      <c r="C692" s="25">
        <v>3805.31</v>
      </c>
      <c r="D692" s="24">
        <v>45821</v>
      </c>
      <c r="E692" s="23" t="s">
        <v>4680</v>
      </c>
      <c r="F692" s="23" t="s">
        <v>3524</v>
      </c>
      <c r="G692" s="23" t="s">
        <v>226</v>
      </c>
      <c r="H692" s="23" t="s">
        <v>2422</v>
      </c>
      <c r="I692" s="23" t="s">
        <v>3514</v>
      </c>
      <c r="J692" s="23" t="s">
        <v>32</v>
      </c>
      <c r="K692" s="23" t="s">
        <v>492</v>
      </c>
      <c r="L692" s="25">
        <v>1563.13</v>
      </c>
      <c r="M692" s="23" t="s">
        <v>440</v>
      </c>
    </row>
    <row r="693" spans="1:13" x14ac:dyDescent="0.25">
      <c r="A693" s="23" t="s">
        <v>20</v>
      </c>
      <c r="B693" s="23" t="s">
        <v>54</v>
      </c>
      <c r="C693" s="25">
        <v>2646.32</v>
      </c>
      <c r="D693" s="24">
        <v>45823</v>
      </c>
      <c r="E693" s="23" t="s">
        <v>4669</v>
      </c>
      <c r="F693" s="23" t="s">
        <v>3513</v>
      </c>
      <c r="G693" s="23" t="s">
        <v>242</v>
      </c>
      <c r="H693" s="23" t="s">
        <v>2422</v>
      </c>
      <c r="I693" s="23" t="s">
        <v>3512</v>
      </c>
      <c r="J693" s="23" t="s">
        <v>189</v>
      </c>
      <c r="K693" s="23" t="s">
        <v>21</v>
      </c>
      <c r="L693" s="25">
        <v>1096.32</v>
      </c>
      <c r="M693" s="23" t="s">
        <v>439</v>
      </c>
    </row>
    <row r="694" spans="1:13" x14ac:dyDescent="0.25">
      <c r="A694" s="23" t="s">
        <v>20</v>
      </c>
      <c r="B694" s="23" t="s">
        <v>24</v>
      </c>
      <c r="C694" s="25">
        <v>5220.04</v>
      </c>
      <c r="D694" s="24">
        <v>45824</v>
      </c>
      <c r="E694" s="23" t="s">
        <v>4684</v>
      </c>
      <c r="F694" s="23" t="s">
        <v>3513</v>
      </c>
      <c r="G694" s="23" t="s">
        <v>4236</v>
      </c>
      <c r="H694" s="23" t="s">
        <v>2423</v>
      </c>
      <c r="I694" s="23" t="s">
        <v>3512</v>
      </c>
      <c r="J694" s="23" t="s">
        <v>172</v>
      </c>
      <c r="K694" s="23" t="s">
        <v>21</v>
      </c>
      <c r="L694" s="25">
        <v>1638.18</v>
      </c>
      <c r="M694" s="23" t="s">
        <v>438</v>
      </c>
    </row>
    <row r="695" spans="1:13" x14ac:dyDescent="0.25">
      <c r="A695" s="23" t="s">
        <v>20</v>
      </c>
      <c r="B695" s="23" t="s">
        <v>191</v>
      </c>
      <c r="C695" s="25">
        <v>856.26</v>
      </c>
      <c r="D695" s="24">
        <v>45825</v>
      </c>
      <c r="E695" s="23" t="s">
        <v>4713</v>
      </c>
      <c r="F695" s="23" t="s">
        <v>3513</v>
      </c>
      <c r="G695" s="23" t="s">
        <v>4236</v>
      </c>
      <c r="H695" s="23" t="s">
        <v>2424</v>
      </c>
      <c r="I695" s="23" t="s">
        <v>3514</v>
      </c>
      <c r="J695" s="23" t="s">
        <v>192</v>
      </c>
      <c r="K695" s="23" t="s">
        <v>64</v>
      </c>
      <c r="L695" s="25">
        <v>353.85</v>
      </c>
      <c r="M695" s="23" t="s">
        <v>443</v>
      </c>
    </row>
    <row r="696" spans="1:13" x14ac:dyDescent="0.25">
      <c r="A696" s="23" t="s">
        <v>20</v>
      </c>
      <c r="B696" s="23" t="s">
        <v>76</v>
      </c>
      <c r="C696" s="25">
        <v>12609.88</v>
      </c>
      <c r="D696" s="24">
        <v>45825</v>
      </c>
      <c r="E696" s="23" t="s">
        <v>4752</v>
      </c>
      <c r="F696" s="23" t="s">
        <v>3513</v>
      </c>
      <c r="G696" s="23" t="s">
        <v>4236</v>
      </c>
      <c r="H696" s="23" t="s">
        <v>2423</v>
      </c>
      <c r="I696" s="23" t="s">
        <v>3512</v>
      </c>
      <c r="J696" s="23" t="s">
        <v>13</v>
      </c>
      <c r="K696" s="23" t="s">
        <v>64</v>
      </c>
      <c r="L696" s="25">
        <v>5285.36</v>
      </c>
      <c r="M696" s="23" t="s">
        <v>440</v>
      </c>
    </row>
    <row r="697" spans="1:13" x14ac:dyDescent="0.25">
      <c r="A697" s="23" t="s">
        <v>15</v>
      </c>
      <c r="B697" s="23" t="s">
        <v>70</v>
      </c>
      <c r="C697" s="25">
        <v>1407.2</v>
      </c>
      <c r="D697" s="24">
        <v>45827</v>
      </c>
      <c r="E697" s="23" t="s">
        <v>4674</v>
      </c>
      <c r="F697" s="23" t="s">
        <v>3517</v>
      </c>
      <c r="G697" s="23" t="s">
        <v>4252</v>
      </c>
      <c r="H697" s="23" t="s">
        <v>2423</v>
      </c>
      <c r="I697" s="23" t="s">
        <v>3514</v>
      </c>
      <c r="J697" s="23" t="s">
        <v>57</v>
      </c>
      <c r="K697" s="23" t="s">
        <v>55</v>
      </c>
      <c r="L697" s="25">
        <v>408.83</v>
      </c>
      <c r="M697" s="23" t="s">
        <v>439</v>
      </c>
    </row>
    <row r="698" spans="1:13" x14ac:dyDescent="0.25">
      <c r="A698" s="23" t="s">
        <v>20</v>
      </c>
      <c r="B698" s="23" t="s">
        <v>39</v>
      </c>
      <c r="C698" s="25">
        <v>24582.400000000001</v>
      </c>
      <c r="D698" s="24">
        <v>45827</v>
      </c>
      <c r="E698" s="23" t="s">
        <v>4762</v>
      </c>
      <c r="F698" s="23" t="s">
        <v>3513</v>
      </c>
      <c r="G698" s="23" t="s">
        <v>4236</v>
      </c>
      <c r="H698" s="23" t="s">
        <v>2424</v>
      </c>
      <c r="I698" s="23" t="s">
        <v>3512</v>
      </c>
      <c r="J698" s="23" t="s">
        <v>69</v>
      </c>
      <c r="K698" s="23" t="s">
        <v>64</v>
      </c>
      <c r="L698" s="25">
        <v>5598.23</v>
      </c>
      <c r="M698" s="23" t="s">
        <v>439</v>
      </c>
    </row>
    <row r="699" spans="1:13" x14ac:dyDescent="0.25">
      <c r="A699" s="23" t="s">
        <v>15</v>
      </c>
      <c r="B699" s="23" t="s">
        <v>275</v>
      </c>
      <c r="C699" s="25">
        <v>627.79999999999995</v>
      </c>
      <c r="D699" s="24">
        <v>45828</v>
      </c>
      <c r="E699" s="23" t="s">
        <v>4698</v>
      </c>
      <c r="F699" s="23" t="s">
        <v>3518</v>
      </c>
      <c r="G699" s="23" t="s">
        <v>4264</v>
      </c>
      <c r="H699" s="23" t="s">
        <v>2422</v>
      </c>
      <c r="I699" s="23" t="s">
        <v>3514</v>
      </c>
      <c r="J699" s="23" t="s">
        <v>112</v>
      </c>
      <c r="K699" s="23" t="s">
        <v>55</v>
      </c>
      <c r="L699" s="25">
        <v>147.66</v>
      </c>
      <c r="M699" s="23" t="s">
        <v>442</v>
      </c>
    </row>
    <row r="700" spans="1:13" x14ac:dyDescent="0.25">
      <c r="A700" s="23" t="s">
        <v>40</v>
      </c>
      <c r="B700" s="23" t="s">
        <v>19</v>
      </c>
      <c r="C700" s="25">
        <v>252.41</v>
      </c>
      <c r="D700" s="24">
        <v>45828</v>
      </c>
      <c r="E700" s="23" t="s">
        <v>4753</v>
      </c>
      <c r="F700" s="23" t="s">
        <v>3527</v>
      </c>
      <c r="G700" s="23" t="s">
        <v>4263</v>
      </c>
      <c r="H700" s="23" t="s">
        <v>2425</v>
      </c>
      <c r="I700" s="23" t="s">
        <v>3514</v>
      </c>
      <c r="J700" s="23" t="s">
        <v>85</v>
      </c>
      <c r="K700" s="23" t="s">
        <v>41</v>
      </c>
      <c r="L700" s="25">
        <v>96.81</v>
      </c>
      <c r="M700" s="23" t="s">
        <v>439</v>
      </c>
    </row>
    <row r="701" spans="1:13" x14ac:dyDescent="0.25">
      <c r="A701" s="23" t="s">
        <v>40</v>
      </c>
      <c r="B701" s="23" t="s">
        <v>94</v>
      </c>
      <c r="C701" s="25">
        <v>2041.97</v>
      </c>
      <c r="D701" s="24">
        <v>45831</v>
      </c>
      <c r="E701" s="23" t="s">
        <v>4706</v>
      </c>
      <c r="F701" s="23" t="s">
        <v>3527</v>
      </c>
      <c r="G701" s="23" t="s">
        <v>4263</v>
      </c>
      <c r="H701" s="23" t="s">
        <v>2425</v>
      </c>
      <c r="I701" s="23" t="s">
        <v>3514</v>
      </c>
      <c r="J701" s="23" t="s">
        <v>139</v>
      </c>
      <c r="K701" s="23" t="s">
        <v>493</v>
      </c>
      <c r="L701" s="25">
        <v>858.8</v>
      </c>
      <c r="M701" s="23" t="s">
        <v>443</v>
      </c>
    </row>
    <row r="702" spans="1:13" x14ac:dyDescent="0.25">
      <c r="A702" s="23" t="s">
        <v>20</v>
      </c>
      <c r="B702" s="23" t="s">
        <v>63</v>
      </c>
      <c r="C702" s="25">
        <v>4250.25</v>
      </c>
      <c r="D702" s="24">
        <v>45831</v>
      </c>
      <c r="E702" s="23" t="s">
        <v>4716</v>
      </c>
      <c r="F702" s="23" t="s">
        <v>3521</v>
      </c>
      <c r="G702" s="23" t="s">
        <v>4253</v>
      </c>
      <c r="H702" s="23" t="s">
        <v>2422</v>
      </c>
      <c r="I702" s="23" t="s">
        <v>3523</v>
      </c>
      <c r="J702" s="23" t="s">
        <v>155</v>
      </c>
      <c r="K702" s="23" t="s">
        <v>491</v>
      </c>
      <c r="L702" s="25">
        <v>1355.72</v>
      </c>
      <c r="M702" s="23" t="s">
        <v>439</v>
      </c>
    </row>
    <row r="703" spans="1:13" x14ac:dyDescent="0.25">
      <c r="A703" s="23" t="s">
        <v>15</v>
      </c>
      <c r="B703" s="23" t="s">
        <v>194</v>
      </c>
      <c r="C703" s="25">
        <v>29377.439999999999</v>
      </c>
      <c r="D703" s="24">
        <v>45831</v>
      </c>
      <c r="E703" s="23" t="s">
        <v>4725</v>
      </c>
      <c r="F703" s="23" t="s">
        <v>3515</v>
      </c>
      <c r="G703" s="23" t="s">
        <v>4244</v>
      </c>
      <c r="H703" s="23" t="s">
        <v>2424</v>
      </c>
      <c r="I703" s="23" t="s">
        <v>3512</v>
      </c>
      <c r="J703" s="23" t="s">
        <v>18</v>
      </c>
      <c r="K703" s="23" t="s">
        <v>25</v>
      </c>
      <c r="L703" s="25">
        <v>8055.94</v>
      </c>
      <c r="M703" s="23" t="s">
        <v>439</v>
      </c>
    </row>
    <row r="704" spans="1:13" x14ac:dyDescent="0.25">
      <c r="A704" s="23" t="s">
        <v>50</v>
      </c>
      <c r="B704" s="23" t="s">
        <v>197</v>
      </c>
      <c r="C704" s="25">
        <v>4531.59</v>
      </c>
      <c r="D704" s="24">
        <v>45831</v>
      </c>
      <c r="E704" s="23" t="s">
        <v>4734</v>
      </c>
      <c r="F704" s="23" t="s">
        <v>3522</v>
      </c>
      <c r="G704" s="23" t="s">
        <v>4240</v>
      </c>
      <c r="H704" s="23" t="s">
        <v>2422</v>
      </c>
      <c r="I704" s="23" t="s">
        <v>3512</v>
      </c>
      <c r="J704" s="23" t="s">
        <v>162</v>
      </c>
      <c r="K704" s="23" t="s">
        <v>87</v>
      </c>
      <c r="L704" s="25">
        <v>1681.13</v>
      </c>
      <c r="M704" s="23" t="s">
        <v>439</v>
      </c>
    </row>
    <row r="705" spans="1:13" x14ac:dyDescent="0.25">
      <c r="A705" s="23" t="s">
        <v>15</v>
      </c>
      <c r="B705" s="23" t="s">
        <v>24</v>
      </c>
      <c r="C705" s="25">
        <v>6251.52</v>
      </c>
      <c r="D705" s="24">
        <v>45832</v>
      </c>
      <c r="E705" s="23" t="s">
        <v>4687</v>
      </c>
      <c r="F705" s="23" t="s">
        <v>3517</v>
      </c>
      <c r="G705" s="23" t="s">
        <v>4252</v>
      </c>
      <c r="H705" s="23" t="s">
        <v>2423</v>
      </c>
      <c r="I705" s="23" t="s">
        <v>3512</v>
      </c>
      <c r="J705" s="23" t="s">
        <v>152</v>
      </c>
      <c r="K705" s="23" t="s">
        <v>55</v>
      </c>
      <c r="L705" s="25">
        <v>2223.25</v>
      </c>
      <c r="M705" s="23" t="s">
        <v>439</v>
      </c>
    </row>
    <row r="706" spans="1:13" x14ac:dyDescent="0.25">
      <c r="A706" s="23" t="s">
        <v>29</v>
      </c>
      <c r="B706" s="23" t="s">
        <v>24</v>
      </c>
      <c r="C706" s="25">
        <v>1499.74</v>
      </c>
      <c r="D706" s="24">
        <v>45833</v>
      </c>
      <c r="E706" s="23" t="s">
        <v>4715</v>
      </c>
      <c r="F706" s="23" t="s">
        <v>3519</v>
      </c>
      <c r="G706" s="23" t="s">
        <v>4256</v>
      </c>
      <c r="H706" s="23" t="s">
        <v>2422</v>
      </c>
      <c r="I706" s="23" t="s">
        <v>3514</v>
      </c>
      <c r="J706" s="23" t="s">
        <v>81</v>
      </c>
      <c r="K706" s="23" t="s">
        <v>34</v>
      </c>
      <c r="L706" s="25">
        <v>494.19</v>
      </c>
      <c r="M706" s="23" t="s">
        <v>443</v>
      </c>
    </row>
    <row r="707" spans="1:13" x14ac:dyDescent="0.25">
      <c r="A707" s="23" t="s">
        <v>20</v>
      </c>
      <c r="B707" s="23" t="s">
        <v>14</v>
      </c>
      <c r="C707" s="25">
        <v>1434.41</v>
      </c>
      <c r="D707" s="24">
        <v>45833</v>
      </c>
      <c r="E707" s="23" t="s">
        <v>4688</v>
      </c>
      <c r="F707" s="23" t="s">
        <v>3521</v>
      </c>
      <c r="G707" s="23" t="s">
        <v>222</v>
      </c>
      <c r="H707" s="23" t="s">
        <v>2423</v>
      </c>
      <c r="I707" s="23" t="s">
        <v>3516</v>
      </c>
      <c r="J707" s="23" t="s">
        <v>53</v>
      </c>
      <c r="K707" s="23" t="s">
        <v>64</v>
      </c>
      <c r="L707" s="25">
        <v>488.1</v>
      </c>
      <c r="M707" s="23" t="s">
        <v>439</v>
      </c>
    </row>
    <row r="708" spans="1:13" x14ac:dyDescent="0.25">
      <c r="A708" s="23" t="s">
        <v>20</v>
      </c>
      <c r="B708" s="23" t="s">
        <v>188</v>
      </c>
      <c r="C708" s="25">
        <v>1276.68</v>
      </c>
      <c r="D708" s="24">
        <v>45833</v>
      </c>
      <c r="E708" s="23" t="s">
        <v>4689</v>
      </c>
      <c r="F708" s="23" t="s">
        <v>3513</v>
      </c>
      <c r="G708" s="23" t="s">
        <v>4236</v>
      </c>
      <c r="H708" s="23" t="s">
        <v>2425</v>
      </c>
      <c r="I708" s="23" t="s">
        <v>3514</v>
      </c>
      <c r="J708" s="23" t="s">
        <v>160</v>
      </c>
      <c r="K708" s="23" t="s">
        <v>491</v>
      </c>
      <c r="L708" s="25">
        <v>512.95000000000005</v>
      </c>
      <c r="M708" s="23" t="s">
        <v>439</v>
      </c>
    </row>
    <row r="709" spans="1:13" x14ac:dyDescent="0.25">
      <c r="A709" s="23" t="s">
        <v>50</v>
      </c>
      <c r="B709" s="23" t="s">
        <v>90</v>
      </c>
      <c r="C709" s="25">
        <v>1523.03</v>
      </c>
      <c r="D709" s="24">
        <v>45835</v>
      </c>
      <c r="E709" s="23" t="s">
        <v>4717</v>
      </c>
      <c r="F709" s="23" t="s">
        <v>3522</v>
      </c>
      <c r="G709" s="23" t="s">
        <v>4240</v>
      </c>
      <c r="H709" s="23" t="s">
        <v>2422</v>
      </c>
      <c r="I709" s="23" t="s">
        <v>3516</v>
      </c>
      <c r="J709" s="23" t="s">
        <v>45</v>
      </c>
      <c r="K709" s="23" t="s">
        <v>51</v>
      </c>
      <c r="L709" s="25">
        <v>658.3</v>
      </c>
      <c r="M709" s="23" t="s">
        <v>439</v>
      </c>
    </row>
    <row r="710" spans="1:13" x14ac:dyDescent="0.25">
      <c r="A710" s="23" t="s">
        <v>20</v>
      </c>
      <c r="B710" s="23" t="s">
        <v>190</v>
      </c>
      <c r="C710" s="25">
        <v>3512.2</v>
      </c>
      <c r="D710" s="24">
        <v>45836</v>
      </c>
      <c r="E710" s="23" t="s">
        <v>4679</v>
      </c>
      <c r="F710" s="23" t="s">
        <v>3513</v>
      </c>
      <c r="G710" s="23" t="s">
        <v>4236</v>
      </c>
      <c r="H710" s="23" t="s">
        <v>2422</v>
      </c>
      <c r="I710" s="23" t="s">
        <v>3526</v>
      </c>
      <c r="J710" s="23" t="s">
        <v>48</v>
      </c>
      <c r="K710" s="23" t="s">
        <v>491</v>
      </c>
      <c r="L710" s="25">
        <v>1235.6300000000001</v>
      </c>
      <c r="M710" s="23" t="s">
        <v>443</v>
      </c>
    </row>
    <row r="711" spans="1:13" x14ac:dyDescent="0.25">
      <c r="A711" s="23" t="s">
        <v>15</v>
      </c>
      <c r="B711" s="23" t="s">
        <v>190</v>
      </c>
      <c r="C711" s="25">
        <v>5719.6</v>
      </c>
      <c r="D711" s="24">
        <v>45836</v>
      </c>
      <c r="E711" s="23" t="s">
        <v>4699</v>
      </c>
      <c r="F711" s="23" t="s">
        <v>3524</v>
      </c>
      <c r="G711" s="23" t="s">
        <v>226</v>
      </c>
      <c r="H711" s="23" t="s">
        <v>2425</v>
      </c>
      <c r="I711" s="23" t="s">
        <v>3516</v>
      </c>
      <c r="J711" s="23" t="s">
        <v>27</v>
      </c>
      <c r="K711" s="23" t="s">
        <v>55</v>
      </c>
      <c r="L711" s="25">
        <v>1999.05</v>
      </c>
      <c r="M711" s="23" t="s">
        <v>438</v>
      </c>
    </row>
    <row r="712" spans="1:13" x14ac:dyDescent="0.25">
      <c r="A712" s="23" t="s">
        <v>20</v>
      </c>
      <c r="B712" s="23" t="s">
        <v>275</v>
      </c>
      <c r="C712" s="25">
        <v>1106.58</v>
      </c>
      <c r="D712" s="24">
        <v>45836</v>
      </c>
      <c r="E712" s="23" t="s">
        <v>4756</v>
      </c>
      <c r="F712" s="23" t="s">
        <v>3521</v>
      </c>
      <c r="G712" s="23" t="s">
        <v>4234</v>
      </c>
      <c r="H712" s="23" t="s">
        <v>2423</v>
      </c>
      <c r="I712" s="23" t="s">
        <v>3514</v>
      </c>
      <c r="J712" s="23" t="s">
        <v>169</v>
      </c>
      <c r="K712" s="23" t="s">
        <v>21</v>
      </c>
      <c r="L712" s="25">
        <v>344.25</v>
      </c>
      <c r="M712" s="23" t="s">
        <v>439</v>
      </c>
    </row>
    <row r="713" spans="1:13" x14ac:dyDescent="0.25">
      <c r="A713" s="23" t="s">
        <v>15</v>
      </c>
      <c r="B713" s="23" t="s">
        <v>63</v>
      </c>
      <c r="C713" s="25">
        <v>3379.81</v>
      </c>
      <c r="D713" s="24">
        <v>45837</v>
      </c>
      <c r="E713" s="23" t="s">
        <v>4691</v>
      </c>
      <c r="F713" s="23" t="s">
        <v>3517</v>
      </c>
      <c r="G713" s="23" t="s">
        <v>4262</v>
      </c>
      <c r="H713" s="23" t="s">
        <v>2422</v>
      </c>
      <c r="I713" s="23" t="s">
        <v>3514</v>
      </c>
      <c r="J713" s="23" t="s">
        <v>136</v>
      </c>
      <c r="K713" s="23" t="s">
        <v>16</v>
      </c>
      <c r="L713" s="25">
        <v>950.13</v>
      </c>
      <c r="M713" s="23" t="s">
        <v>439</v>
      </c>
    </row>
    <row r="714" spans="1:13" x14ac:dyDescent="0.25">
      <c r="A714" s="23" t="s">
        <v>29</v>
      </c>
      <c r="B714" s="23" t="s">
        <v>19</v>
      </c>
      <c r="C714" s="25">
        <v>2242.2199999999998</v>
      </c>
      <c r="D714" s="24">
        <v>45837</v>
      </c>
      <c r="E714" s="23" t="s">
        <v>4729</v>
      </c>
      <c r="F714" s="23" t="s">
        <v>3519</v>
      </c>
      <c r="G714" s="23" t="s">
        <v>4247</v>
      </c>
      <c r="H714" s="23" t="s">
        <v>2423</v>
      </c>
      <c r="I714" s="23" t="s">
        <v>3514</v>
      </c>
      <c r="J714" s="23" t="s">
        <v>126</v>
      </c>
      <c r="K714" s="23" t="s">
        <v>67</v>
      </c>
      <c r="L714" s="25">
        <v>760.87</v>
      </c>
      <c r="M714" s="23" t="s">
        <v>439</v>
      </c>
    </row>
    <row r="715" spans="1:13" x14ac:dyDescent="0.25">
      <c r="A715" s="23" t="s">
        <v>15</v>
      </c>
      <c r="B715" s="23" t="s">
        <v>54</v>
      </c>
      <c r="C715" s="25">
        <v>2124.96</v>
      </c>
      <c r="D715" s="24">
        <v>45838</v>
      </c>
      <c r="E715" s="23" t="s">
        <v>4702</v>
      </c>
      <c r="F715" s="23" t="s">
        <v>3518</v>
      </c>
      <c r="G715" s="23" t="s">
        <v>4242</v>
      </c>
      <c r="H715" s="23" t="s">
        <v>2422</v>
      </c>
      <c r="I715" s="23" t="s">
        <v>3514</v>
      </c>
      <c r="J715" s="23" t="s">
        <v>403</v>
      </c>
      <c r="K715" s="23" t="s">
        <v>492</v>
      </c>
      <c r="L715" s="25">
        <v>991.32</v>
      </c>
      <c r="M715" s="23" t="s">
        <v>440</v>
      </c>
    </row>
    <row r="716" spans="1:13" x14ac:dyDescent="0.25">
      <c r="A716" s="23" t="s">
        <v>20</v>
      </c>
      <c r="B716" s="23" t="s">
        <v>195</v>
      </c>
      <c r="C716" s="25">
        <v>7499.76</v>
      </c>
      <c r="D716" s="24">
        <v>45840</v>
      </c>
      <c r="E716" s="23" t="s">
        <v>4754</v>
      </c>
      <c r="F716" s="23" t="s">
        <v>3513</v>
      </c>
      <c r="G716" s="23" t="s">
        <v>4236</v>
      </c>
      <c r="H716" s="23" t="s">
        <v>2423</v>
      </c>
      <c r="I716" s="23" t="s">
        <v>3512</v>
      </c>
      <c r="J716" s="23" t="s">
        <v>93</v>
      </c>
      <c r="K716" s="23" t="s">
        <v>64</v>
      </c>
      <c r="L716" s="25">
        <v>3181.14</v>
      </c>
      <c r="M716" s="23" t="s">
        <v>439</v>
      </c>
    </row>
    <row r="717" spans="1:13" x14ac:dyDescent="0.25">
      <c r="A717" s="23" t="s">
        <v>20</v>
      </c>
      <c r="B717" s="23" t="s">
        <v>49</v>
      </c>
      <c r="C717" s="25">
        <v>12254.24</v>
      </c>
      <c r="D717" s="24">
        <v>45840</v>
      </c>
      <c r="E717" s="23" t="s">
        <v>4739</v>
      </c>
      <c r="F717" s="23" t="s">
        <v>3513</v>
      </c>
      <c r="G717" s="23" t="s">
        <v>4235</v>
      </c>
      <c r="H717" s="23" t="s">
        <v>2425</v>
      </c>
      <c r="I717" s="23" t="s">
        <v>3512</v>
      </c>
      <c r="J717" s="23" t="s">
        <v>164</v>
      </c>
      <c r="K717" s="23" t="s">
        <v>64</v>
      </c>
      <c r="L717" s="25">
        <v>9238.17</v>
      </c>
      <c r="M717" s="23" t="s">
        <v>439</v>
      </c>
    </row>
    <row r="718" spans="1:13" x14ac:dyDescent="0.25">
      <c r="A718" s="23" t="s">
        <v>50</v>
      </c>
      <c r="B718" s="23" t="s">
        <v>193</v>
      </c>
      <c r="C718" s="25">
        <v>2347.5500000000002</v>
      </c>
      <c r="D718" s="24">
        <v>45841</v>
      </c>
      <c r="E718" s="23" t="s">
        <v>4765</v>
      </c>
      <c r="F718" s="23" t="s">
        <v>3522</v>
      </c>
      <c r="G718" s="23" t="s">
        <v>4240</v>
      </c>
      <c r="H718" s="23" t="s">
        <v>2425</v>
      </c>
      <c r="I718" s="23" t="s">
        <v>3526</v>
      </c>
      <c r="J718" s="23" t="s">
        <v>139</v>
      </c>
      <c r="K718" s="23" t="s">
        <v>87</v>
      </c>
      <c r="L718" s="25">
        <v>1562.61</v>
      </c>
      <c r="M718" s="23" t="s">
        <v>439</v>
      </c>
    </row>
    <row r="719" spans="1:13" x14ac:dyDescent="0.25">
      <c r="A719" s="23" t="s">
        <v>29</v>
      </c>
      <c r="B719" s="23" t="s">
        <v>90</v>
      </c>
      <c r="C719" s="25">
        <v>178.66</v>
      </c>
      <c r="D719" s="24">
        <v>45841</v>
      </c>
      <c r="E719" s="23" t="s">
        <v>4749</v>
      </c>
      <c r="F719" s="23" t="s">
        <v>3520</v>
      </c>
      <c r="G719" s="23" t="s">
        <v>4249</v>
      </c>
      <c r="H719" s="23" t="s">
        <v>2423</v>
      </c>
      <c r="I719" s="23" t="s">
        <v>3514</v>
      </c>
      <c r="J719" s="23" t="s">
        <v>123</v>
      </c>
      <c r="K719" s="23" t="s">
        <v>30</v>
      </c>
      <c r="L719" s="25">
        <v>79.459999999999994</v>
      </c>
      <c r="M719" s="23" t="s">
        <v>439</v>
      </c>
    </row>
    <row r="720" spans="1:13" x14ac:dyDescent="0.25">
      <c r="A720" s="23" t="s">
        <v>20</v>
      </c>
      <c r="B720" s="23" t="s">
        <v>94</v>
      </c>
      <c r="C720" s="25">
        <v>1753.41</v>
      </c>
      <c r="D720" s="24">
        <v>45844</v>
      </c>
      <c r="E720" s="23" t="s">
        <v>4759</v>
      </c>
      <c r="F720" s="23" t="s">
        <v>3513</v>
      </c>
      <c r="G720" s="23" t="s">
        <v>4235</v>
      </c>
      <c r="H720" s="23" t="s">
        <v>2426</v>
      </c>
      <c r="I720" s="23" t="s">
        <v>3523</v>
      </c>
      <c r="J720" s="23" t="s">
        <v>60</v>
      </c>
      <c r="K720" s="23" t="s">
        <v>64</v>
      </c>
      <c r="L720" s="25">
        <v>783.21</v>
      </c>
      <c r="M720" s="23" t="s">
        <v>439</v>
      </c>
    </row>
    <row r="721" spans="1:13" x14ac:dyDescent="0.25">
      <c r="A721" s="23" t="s">
        <v>15</v>
      </c>
      <c r="B721" s="23" t="s">
        <v>90</v>
      </c>
      <c r="C721" s="25">
        <v>228.99</v>
      </c>
      <c r="D721" s="24">
        <v>45844</v>
      </c>
      <c r="E721" s="23" t="s">
        <v>4718</v>
      </c>
      <c r="F721" s="23" t="s">
        <v>3518</v>
      </c>
      <c r="G721" s="23" t="s">
        <v>4264</v>
      </c>
      <c r="H721" s="23" t="s">
        <v>2423</v>
      </c>
      <c r="I721" s="23" t="s">
        <v>3523</v>
      </c>
      <c r="J721" s="23" t="s">
        <v>45</v>
      </c>
      <c r="K721" s="23" t="s">
        <v>492</v>
      </c>
      <c r="L721" s="25">
        <v>90.36</v>
      </c>
      <c r="M721" s="23" t="s">
        <v>440</v>
      </c>
    </row>
    <row r="722" spans="1:13" x14ac:dyDescent="0.25">
      <c r="A722" s="23" t="s">
        <v>50</v>
      </c>
      <c r="B722" s="23" t="s">
        <v>33</v>
      </c>
      <c r="C722" s="25">
        <v>870.02</v>
      </c>
      <c r="D722" s="24">
        <v>45845</v>
      </c>
      <c r="E722" s="23" t="s">
        <v>4736</v>
      </c>
      <c r="F722" s="23" t="s">
        <v>3525</v>
      </c>
      <c r="G722" s="23" t="s">
        <v>4255</v>
      </c>
      <c r="H722" s="23" t="s">
        <v>2423</v>
      </c>
      <c r="I722" s="23" t="s">
        <v>3514</v>
      </c>
      <c r="J722" s="23" t="s">
        <v>69</v>
      </c>
      <c r="K722" s="23" t="s">
        <v>87</v>
      </c>
      <c r="L722" s="25">
        <v>425.61</v>
      </c>
      <c r="M722" s="23" t="s">
        <v>438</v>
      </c>
    </row>
    <row r="723" spans="1:13" x14ac:dyDescent="0.25">
      <c r="A723" s="23" t="s">
        <v>29</v>
      </c>
      <c r="B723" s="23" t="s">
        <v>275</v>
      </c>
      <c r="C723" s="25">
        <v>14647.23</v>
      </c>
      <c r="D723" s="24">
        <v>45845</v>
      </c>
      <c r="E723" s="23" t="s">
        <v>4758</v>
      </c>
      <c r="F723" s="23" t="s">
        <v>3520</v>
      </c>
      <c r="G723" s="23" t="s">
        <v>4259</v>
      </c>
      <c r="H723" s="23" t="s">
        <v>2422</v>
      </c>
      <c r="I723" s="23" t="s">
        <v>3512</v>
      </c>
      <c r="J723" s="23" t="s">
        <v>18</v>
      </c>
      <c r="K723" s="23" t="s">
        <v>34</v>
      </c>
      <c r="L723" s="25">
        <v>3458.17</v>
      </c>
      <c r="M723" s="23" t="s">
        <v>439</v>
      </c>
    </row>
    <row r="724" spans="1:13" x14ac:dyDescent="0.25">
      <c r="A724" s="23" t="s">
        <v>15</v>
      </c>
      <c r="B724" s="23" t="s">
        <v>58</v>
      </c>
      <c r="C724" s="25">
        <v>20514.09</v>
      </c>
      <c r="D724" s="24">
        <v>45845</v>
      </c>
      <c r="E724" s="23" t="s">
        <v>4768</v>
      </c>
      <c r="F724" s="23" t="s">
        <v>3515</v>
      </c>
      <c r="G724" s="23" t="s">
        <v>4238</v>
      </c>
      <c r="H724" s="23" t="s">
        <v>2425</v>
      </c>
      <c r="I724" s="23" t="s">
        <v>3512</v>
      </c>
      <c r="J724" s="23" t="s">
        <v>48</v>
      </c>
      <c r="K724" s="23" t="s">
        <v>55</v>
      </c>
      <c r="L724" s="25">
        <v>7004.29</v>
      </c>
      <c r="M724" s="23" t="s">
        <v>438</v>
      </c>
    </row>
    <row r="725" spans="1:13" x14ac:dyDescent="0.25">
      <c r="A725" s="23" t="s">
        <v>15</v>
      </c>
      <c r="B725" s="23" t="s">
        <v>63</v>
      </c>
      <c r="C725" s="25">
        <v>3146.18</v>
      </c>
      <c r="D725" s="24">
        <v>45847</v>
      </c>
      <c r="E725" s="23" t="s">
        <v>4763</v>
      </c>
      <c r="F725" s="23" t="s">
        <v>3524</v>
      </c>
      <c r="G725" s="23" t="s">
        <v>226</v>
      </c>
      <c r="H725" s="23" t="s">
        <v>2426</v>
      </c>
      <c r="I725" s="23" t="s">
        <v>3514</v>
      </c>
      <c r="J725" s="23" t="s">
        <v>192</v>
      </c>
      <c r="K725" s="23" t="s">
        <v>16</v>
      </c>
      <c r="L725" s="25">
        <v>898.92</v>
      </c>
      <c r="M725" s="23" t="s">
        <v>439</v>
      </c>
    </row>
    <row r="726" spans="1:13" x14ac:dyDescent="0.25">
      <c r="A726" s="23" t="s">
        <v>40</v>
      </c>
      <c r="B726" s="23" t="s">
        <v>46</v>
      </c>
      <c r="C726" s="25">
        <v>1240.57</v>
      </c>
      <c r="D726" s="24">
        <v>45849</v>
      </c>
      <c r="E726" s="23" t="s">
        <v>4744</v>
      </c>
      <c r="F726" s="23" t="s">
        <v>3527</v>
      </c>
      <c r="G726" s="23" t="s">
        <v>4263</v>
      </c>
      <c r="H726" s="23" t="s">
        <v>2426</v>
      </c>
      <c r="I726" s="23" t="s">
        <v>3526</v>
      </c>
      <c r="J726" s="23" t="s">
        <v>112</v>
      </c>
      <c r="K726" s="23" t="s">
        <v>41</v>
      </c>
      <c r="L726" s="25">
        <v>568.91</v>
      </c>
      <c r="M726" s="23" t="s">
        <v>439</v>
      </c>
    </row>
    <row r="727" spans="1:13" x14ac:dyDescent="0.25">
      <c r="A727" s="23" t="s">
        <v>15</v>
      </c>
      <c r="B727" s="23" t="s">
        <v>275</v>
      </c>
      <c r="C727" s="25">
        <v>8136.05</v>
      </c>
      <c r="D727" s="24">
        <v>45850</v>
      </c>
      <c r="E727" s="23" t="s">
        <v>4723</v>
      </c>
      <c r="F727" s="23" t="s">
        <v>3515</v>
      </c>
      <c r="G727" s="23" t="s">
        <v>249</v>
      </c>
      <c r="H727" s="23" t="s">
        <v>2422</v>
      </c>
      <c r="I727" s="23" t="s">
        <v>3512</v>
      </c>
      <c r="J727" s="23" t="s">
        <v>166</v>
      </c>
      <c r="K727" s="23" t="s">
        <v>16</v>
      </c>
      <c r="L727" s="25">
        <v>2372.33</v>
      </c>
      <c r="M727" s="23" t="s">
        <v>439</v>
      </c>
    </row>
    <row r="728" spans="1:13" x14ac:dyDescent="0.25">
      <c r="A728" s="23" t="s">
        <v>50</v>
      </c>
      <c r="B728" s="23" t="s">
        <v>19</v>
      </c>
      <c r="C728" s="25">
        <v>3820.85</v>
      </c>
      <c r="D728" s="24">
        <v>45850</v>
      </c>
      <c r="E728" s="23" t="s">
        <v>4769</v>
      </c>
      <c r="F728" s="23" t="s">
        <v>3525</v>
      </c>
      <c r="G728" s="23" t="s">
        <v>4255</v>
      </c>
      <c r="H728" s="23" t="s">
        <v>2425</v>
      </c>
      <c r="I728" s="23" t="s">
        <v>3512</v>
      </c>
      <c r="J728" s="23" t="s">
        <v>198</v>
      </c>
      <c r="K728" s="23" t="s">
        <v>87</v>
      </c>
      <c r="L728" s="25">
        <v>1280.3599999999999</v>
      </c>
      <c r="M728" s="23" t="s">
        <v>440</v>
      </c>
    </row>
    <row r="729" spans="1:13" x14ac:dyDescent="0.25">
      <c r="A729" s="23" t="s">
        <v>15</v>
      </c>
      <c r="B729" s="23" t="s">
        <v>19</v>
      </c>
      <c r="C729" s="25">
        <v>2838.99</v>
      </c>
      <c r="D729" s="24">
        <v>45851</v>
      </c>
      <c r="E729" s="23" t="s">
        <v>4726</v>
      </c>
      <c r="F729" s="23" t="s">
        <v>3518</v>
      </c>
      <c r="G729" s="23" t="s">
        <v>4264</v>
      </c>
      <c r="H729" s="23" t="s">
        <v>2425</v>
      </c>
      <c r="I729" s="23" t="s">
        <v>3514</v>
      </c>
      <c r="J729" s="23" t="s">
        <v>81</v>
      </c>
      <c r="K729" s="23" t="s">
        <v>55</v>
      </c>
      <c r="L729" s="25">
        <v>1137.6400000000001</v>
      </c>
      <c r="M729" s="23" t="s">
        <v>438</v>
      </c>
    </row>
    <row r="730" spans="1:13" x14ac:dyDescent="0.25">
      <c r="A730" s="23" t="s">
        <v>15</v>
      </c>
      <c r="B730" s="23" t="s">
        <v>94</v>
      </c>
      <c r="C730" s="25">
        <v>2912.3</v>
      </c>
      <c r="D730" s="24">
        <v>45852</v>
      </c>
      <c r="E730" s="23" t="s">
        <v>4741</v>
      </c>
      <c r="F730" s="23" t="s">
        <v>3518</v>
      </c>
      <c r="G730" s="23" t="s">
        <v>238</v>
      </c>
      <c r="H730" s="23" t="s">
        <v>2424</v>
      </c>
      <c r="I730" s="23" t="s">
        <v>3516</v>
      </c>
      <c r="J730" s="23" t="s">
        <v>145</v>
      </c>
      <c r="K730" s="23" t="s">
        <v>492</v>
      </c>
      <c r="L730" s="25">
        <v>1134.04</v>
      </c>
      <c r="M730" s="23" t="s">
        <v>439</v>
      </c>
    </row>
    <row r="731" spans="1:13" x14ac:dyDescent="0.25">
      <c r="A731" s="23" t="s">
        <v>20</v>
      </c>
      <c r="B731" s="23" t="s">
        <v>63</v>
      </c>
      <c r="C731" s="25">
        <v>5434.04</v>
      </c>
      <c r="D731" s="24">
        <v>45854</v>
      </c>
      <c r="E731" s="23" t="s">
        <v>4735</v>
      </c>
      <c r="F731" s="23" t="s">
        <v>3513</v>
      </c>
      <c r="G731" s="23" t="s">
        <v>4239</v>
      </c>
      <c r="H731" s="23" t="s">
        <v>2422</v>
      </c>
      <c r="I731" s="23" t="s">
        <v>3523</v>
      </c>
      <c r="J731" s="23" t="s">
        <v>119</v>
      </c>
      <c r="K731" s="23" t="s">
        <v>21</v>
      </c>
      <c r="L731" s="25">
        <v>1624.3</v>
      </c>
      <c r="M731" s="23" t="s">
        <v>438</v>
      </c>
    </row>
    <row r="732" spans="1:13" x14ac:dyDescent="0.25">
      <c r="A732" s="23" t="s">
        <v>20</v>
      </c>
      <c r="B732" s="23" t="s">
        <v>94</v>
      </c>
      <c r="C732" s="25">
        <v>4553.84</v>
      </c>
      <c r="D732" s="24">
        <v>45855</v>
      </c>
      <c r="E732" s="23" t="s">
        <v>4722</v>
      </c>
      <c r="F732" s="23" t="s">
        <v>3521</v>
      </c>
      <c r="G732" s="23" t="s">
        <v>222</v>
      </c>
      <c r="H732" s="23" t="s">
        <v>2423</v>
      </c>
      <c r="I732" s="23" t="s">
        <v>3512</v>
      </c>
      <c r="J732" s="23" t="s">
        <v>196</v>
      </c>
      <c r="K732" s="23" t="s">
        <v>21</v>
      </c>
      <c r="L732" s="25">
        <v>1868.19</v>
      </c>
      <c r="M732" s="23" t="s">
        <v>441</v>
      </c>
    </row>
    <row r="733" spans="1:13" x14ac:dyDescent="0.25">
      <c r="A733" s="23" t="s">
        <v>15</v>
      </c>
      <c r="B733" s="23" t="s">
        <v>90</v>
      </c>
      <c r="C733" s="25">
        <v>865.26</v>
      </c>
      <c r="D733" s="24">
        <v>45855</v>
      </c>
      <c r="E733" s="23" t="s">
        <v>4746</v>
      </c>
      <c r="F733" s="23" t="s">
        <v>3515</v>
      </c>
      <c r="G733" s="23" t="s">
        <v>4244</v>
      </c>
      <c r="H733" s="23" t="s">
        <v>2422</v>
      </c>
      <c r="I733" s="23" t="s">
        <v>3523</v>
      </c>
      <c r="J733" s="23" t="s">
        <v>36</v>
      </c>
      <c r="K733" s="23" t="s">
        <v>16</v>
      </c>
      <c r="L733" s="25">
        <v>372.88</v>
      </c>
      <c r="M733" s="23" t="s">
        <v>438</v>
      </c>
    </row>
    <row r="734" spans="1:13" x14ac:dyDescent="0.25">
      <c r="A734" s="23" t="s">
        <v>20</v>
      </c>
      <c r="B734" s="23" t="s">
        <v>63</v>
      </c>
      <c r="C734" s="25">
        <v>1963.84</v>
      </c>
      <c r="D734" s="24">
        <v>45856</v>
      </c>
      <c r="E734" s="23" t="s">
        <v>4760</v>
      </c>
      <c r="F734" s="23" t="s">
        <v>3521</v>
      </c>
      <c r="G734" s="23" t="s">
        <v>4246</v>
      </c>
      <c r="H734" s="23" t="s">
        <v>2423</v>
      </c>
      <c r="I734" s="23" t="s">
        <v>3514</v>
      </c>
      <c r="J734" s="23" t="s">
        <v>152</v>
      </c>
      <c r="K734" s="23" t="s">
        <v>21</v>
      </c>
      <c r="L734" s="25">
        <v>589.59</v>
      </c>
      <c r="M734" s="23" t="s">
        <v>439</v>
      </c>
    </row>
    <row r="735" spans="1:13" x14ac:dyDescent="0.25">
      <c r="A735" s="23" t="s">
        <v>40</v>
      </c>
      <c r="B735" s="23" t="s">
        <v>194</v>
      </c>
      <c r="C735" s="25">
        <v>25574.89</v>
      </c>
      <c r="D735" s="24">
        <v>45856</v>
      </c>
      <c r="E735" s="23" t="s">
        <v>4732</v>
      </c>
      <c r="F735" s="23" t="s">
        <v>3511</v>
      </c>
      <c r="G735" s="23" t="s">
        <v>4248</v>
      </c>
      <c r="H735" s="23" t="s">
        <v>2425</v>
      </c>
      <c r="I735" s="23" t="s">
        <v>3512</v>
      </c>
      <c r="J735" s="23" t="s">
        <v>38</v>
      </c>
      <c r="K735" s="23" t="s">
        <v>41</v>
      </c>
      <c r="L735" s="25">
        <v>6292.61</v>
      </c>
      <c r="M735" s="23" t="s">
        <v>439</v>
      </c>
    </row>
    <row r="736" spans="1:13" x14ac:dyDescent="0.25">
      <c r="A736" s="23" t="s">
        <v>15</v>
      </c>
      <c r="B736" s="23" t="s">
        <v>14</v>
      </c>
      <c r="C736" s="25">
        <v>1484.1</v>
      </c>
      <c r="D736" s="24">
        <v>45857</v>
      </c>
      <c r="E736" s="23" t="s">
        <v>4755</v>
      </c>
      <c r="F736" s="23" t="s">
        <v>3515</v>
      </c>
      <c r="G736" s="23" t="s">
        <v>4238</v>
      </c>
      <c r="H736" s="23" t="s">
        <v>2422</v>
      </c>
      <c r="I736" s="23" t="s">
        <v>3514</v>
      </c>
      <c r="J736" s="23" t="s">
        <v>57</v>
      </c>
      <c r="K736" s="23" t="s">
        <v>55</v>
      </c>
      <c r="L736" s="25">
        <v>547.29</v>
      </c>
      <c r="M736" s="23" t="s">
        <v>442</v>
      </c>
    </row>
    <row r="737" spans="1:13" x14ac:dyDescent="0.25">
      <c r="A737" s="23" t="s">
        <v>15</v>
      </c>
      <c r="B737" s="23" t="s">
        <v>195</v>
      </c>
      <c r="C737" s="25">
        <v>1450.64</v>
      </c>
      <c r="D737" s="24">
        <v>45860</v>
      </c>
      <c r="E737" s="23" t="s">
        <v>4764</v>
      </c>
      <c r="F737" s="23" t="s">
        <v>3524</v>
      </c>
      <c r="G737" s="23" t="s">
        <v>226</v>
      </c>
      <c r="H737" s="23" t="s">
        <v>2423</v>
      </c>
      <c r="I737" s="23" t="s">
        <v>3514</v>
      </c>
      <c r="J737" s="23" t="s">
        <v>85</v>
      </c>
      <c r="K737" s="23" t="s">
        <v>16</v>
      </c>
      <c r="L737" s="25">
        <v>704.53</v>
      </c>
      <c r="M737" s="23" t="s">
        <v>443</v>
      </c>
    </row>
    <row r="738" spans="1:13" x14ac:dyDescent="0.25">
      <c r="A738" s="23" t="s">
        <v>20</v>
      </c>
      <c r="B738" s="23" t="s">
        <v>193</v>
      </c>
      <c r="C738" s="25">
        <v>6103.42</v>
      </c>
      <c r="D738" s="24">
        <v>45863</v>
      </c>
      <c r="E738" s="23" t="s">
        <v>4730</v>
      </c>
      <c r="F738" s="23" t="s">
        <v>3521</v>
      </c>
      <c r="G738" s="23" t="s">
        <v>4246</v>
      </c>
      <c r="H738" s="23" t="s">
        <v>2423</v>
      </c>
      <c r="I738" s="23" t="s">
        <v>3512</v>
      </c>
      <c r="J738" s="23" t="s">
        <v>162</v>
      </c>
      <c r="K738" s="23" t="s">
        <v>21</v>
      </c>
      <c r="L738" s="25">
        <v>4088.52</v>
      </c>
      <c r="M738" s="23" t="s">
        <v>439</v>
      </c>
    </row>
    <row r="739" spans="1:13" x14ac:dyDescent="0.25">
      <c r="A739" s="23" t="s">
        <v>29</v>
      </c>
      <c r="B739" s="23" t="s">
        <v>54</v>
      </c>
      <c r="C739" s="25">
        <v>3128.75</v>
      </c>
      <c r="D739" s="24">
        <v>45863</v>
      </c>
      <c r="E739" s="23" t="s">
        <v>4747</v>
      </c>
      <c r="F739" s="23" t="s">
        <v>230</v>
      </c>
      <c r="G739" s="23" t="s">
        <v>230</v>
      </c>
      <c r="H739" s="23" t="s">
        <v>2425</v>
      </c>
      <c r="I739" s="23" t="s">
        <v>3516</v>
      </c>
      <c r="J739" s="23" t="s">
        <v>62</v>
      </c>
      <c r="K739" s="23" t="s">
        <v>67</v>
      </c>
      <c r="L739" s="25">
        <v>1442.77</v>
      </c>
      <c r="M739" s="23" t="s">
        <v>438</v>
      </c>
    </row>
    <row r="740" spans="1:13" x14ac:dyDescent="0.25">
      <c r="A740" s="23" t="s">
        <v>20</v>
      </c>
      <c r="B740" s="23" t="s">
        <v>33</v>
      </c>
      <c r="C740" s="25">
        <v>666.32</v>
      </c>
      <c r="D740" s="24">
        <v>45863</v>
      </c>
      <c r="E740" s="23" t="s">
        <v>4767</v>
      </c>
      <c r="F740" s="23" t="s">
        <v>3521</v>
      </c>
      <c r="G740" s="23" t="s">
        <v>4237</v>
      </c>
      <c r="H740" s="23" t="s">
        <v>2425</v>
      </c>
      <c r="I740" s="23" t="s">
        <v>3514</v>
      </c>
      <c r="J740" s="23" t="s">
        <v>172</v>
      </c>
      <c r="K740" s="23" t="s">
        <v>21</v>
      </c>
      <c r="L740" s="25">
        <v>328.66</v>
      </c>
      <c r="M740" s="23" t="s">
        <v>441</v>
      </c>
    </row>
    <row r="741" spans="1:13" x14ac:dyDescent="0.25">
      <c r="A741" s="23" t="s">
        <v>29</v>
      </c>
      <c r="B741" s="23" t="s">
        <v>79</v>
      </c>
      <c r="C741" s="25">
        <v>9341.2800000000007</v>
      </c>
      <c r="D741" s="24">
        <v>45864</v>
      </c>
      <c r="E741" s="23" t="s">
        <v>4738</v>
      </c>
      <c r="F741" s="23" t="s">
        <v>230</v>
      </c>
      <c r="G741" s="23" t="s">
        <v>230</v>
      </c>
      <c r="H741" s="23" t="s">
        <v>2425</v>
      </c>
      <c r="I741" s="23" t="s">
        <v>3512</v>
      </c>
      <c r="J741" s="23" t="s">
        <v>126</v>
      </c>
      <c r="K741" s="23" t="s">
        <v>67</v>
      </c>
      <c r="L741" s="25">
        <v>3532.45</v>
      </c>
      <c r="M741" s="23" t="s">
        <v>438</v>
      </c>
    </row>
    <row r="742" spans="1:13" x14ac:dyDescent="0.25">
      <c r="A742" s="23" t="s">
        <v>20</v>
      </c>
      <c r="B742" s="23" t="s">
        <v>63</v>
      </c>
      <c r="C742" s="25">
        <v>3392.97</v>
      </c>
      <c r="D742" s="24">
        <v>45864</v>
      </c>
      <c r="E742" s="23" t="s">
        <v>4766</v>
      </c>
      <c r="F742" s="23" t="s">
        <v>3521</v>
      </c>
      <c r="G742" s="23" t="s">
        <v>4234</v>
      </c>
      <c r="H742" s="23" t="s">
        <v>2423</v>
      </c>
      <c r="I742" s="23" t="s">
        <v>3516</v>
      </c>
      <c r="J742" s="23" t="s">
        <v>155</v>
      </c>
      <c r="K742" s="23" t="s">
        <v>21</v>
      </c>
      <c r="L742" s="25">
        <v>879.61</v>
      </c>
      <c r="M742" s="23" t="s">
        <v>439</v>
      </c>
    </row>
    <row r="743" spans="1:13" x14ac:dyDescent="0.25">
      <c r="A743" s="23" t="s">
        <v>20</v>
      </c>
      <c r="B743" s="23" t="s">
        <v>63</v>
      </c>
      <c r="C743" s="25">
        <v>2633.69</v>
      </c>
      <c r="D743" s="24">
        <v>45865</v>
      </c>
      <c r="E743" s="23" t="s">
        <v>4750</v>
      </c>
      <c r="F743" s="23" t="s">
        <v>3513</v>
      </c>
      <c r="G743" s="23" t="s">
        <v>4235</v>
      </c>
      <c r="H743" s="23" t="s">
        <v>2422</v>
      </c>
      <c r="I743" s="23" t="s">
        <v>3514</v>
      </c>
      <c r="J743" s="23" t="s">
        <v>43</v>
      </c>
      <c r="K743" s="23" t="s">
        <v>64</v>
      </c>
      <c r="L743" s="25">
        <v>756.72</v>
      </c>
      <c r="M743" s="23" t="s">
        <v>438</v>
      </c>
    </row>
    <row r="744" spans="1:13" x14ac:dyDescent="0.25">
      <c r="A744" s="23" t="s">
        <v>15</v>
      </c>
      <c r="B744" s="23" t="s">
        <v>58</v>
      </c>
      <c r="C744" s="25">
        <v>18994.91</v>
      </c>
      <c r="D744" s="24">
        <v>45866</v>
      </c>
      <c r="E744" s="23" t="s">
        <v>4742</v>
      </c>
      <c r="F744" s="23" t="s">
        <v>3517</v>
      </c>
      <c r="G744" s="23" t="s">
        <v>4254</v>
      </c>
      <c r="H744" s="23" t="s">
        <v>2424</v>
      </c>
      <c r="I744" s="23" t="s">
        <v>3512</v>
      </c>
      <c r="J744" s="23" t="s">
        <v>23</v>
      </c>
      <c r="K744" s="23" t="s">
        <v>16</v>
      </c>
      <c r="L744" s="25">
        <v>5576.75</v>
      </c>
      <c r="M744" s="23" t="s">
        <v>439</v>
      </c>
    </row>
    <row r="745" spans="1:13" x14ac:dyDescent="0.25">
      <c r="A745" s="23" t="s">
        <v>29</v>
      </c>
      <c r="B745" s="23" t="s">
        <v>49</v>
      </c>
      <c r="C745" s="25">
        <v>8573.1200000000008</v>
      </c>
      <c r="D745" s="24">
        <v>45866</v>
      </c>
      <c r="E745" s="23" t="s">
        <v>4748</v>
      </c>
      <c r="F745" s="23" t="s">
        <v>3519</v>
      </c>
      <c r="G745" s="23" t="s">
        <v>246</v>
      </c>
      <c r="H745" s="23" t="s">
        <v>2425</v>
      </c>
      <c r="I745" s="23" t="s">
        <v>3512</v>
      </c>
      <c r="J745" s="23" t="s">
        <v>201</v>
      </c>
      <c r="K745" s="23" t="s">
        <v>30</v>
      </c>
      <c r="L745" s="25">
        <v>6267.97</v>
      </c>
      <c r="M745" s="23" t="s">
        <v>441</v>
      </c>
    </row>
    <row r="746" spans="1:13" x14ac:dyDescent="0.25">
      <c r="A746" s="23" t="s">
        <v>20</v>
      </c>
      <c r="B746" s="23" t="s">
        <v>90</v>
      </c>
      <c r="C746" s="25">
        <v>2630.88</v>
      </c>
      <c r="D746" s="24">
        <v>45868</v>
      </c>
      <c r="E746" s="23" t="s">
        <v>4731</v>
      </c>
      <c r="F746" s="23" t="s">
        <v>3521</v>
      </c>
      <c r="G746" s="23" t="s">
        <v>4237</v>
      </c>
      <c r="H746" s="23" t="s">
        <v>2423</v>
      </c>
      <c r="I746" s="23" t="s">
        <v>3516</v>
      </c>
      <c r="J746" s="23" t="s">
        <v>403</v>
      </c>
      <c r="K746" s="23" t="s">
        <v>491</v>
      </c>
      <c r="L746" s="25">
        <v>1245.24</v>
      </c>
      <c r="M746" s="23" t="s">
        <v>439</v>
      </c>
    </row>
    <row r="747" spans="1:13" x14ac:dyDescent="0.25">
      <c r="A747" s="23" t="s">
        <v>20</v>
      </c>
      <c r="B747" s="23" t="s">
        <v>66</v>
      </c>
      <c r="C747" s="25">
        <v>15676.67</v>
      </c>
      <c r="D747" s="24">
        <v>45868</v>
      </c>
      <c r="E747" s="23" t="s">
        <v>4761</v>
      </c>
      <c r="F747" s="23" t="s">
        <v>3521</v>
      </c>
      <c r="G747" s="23" t="s">
        <v>4237</v>
      </c>
      <c r="H747" s="23" t="s">
        <v>2424</v>
      </c>
      <c r="I747" s="23" t="s">
        <v>3512</v>
      </c>
      <c r="J747" s="23" t="s">
        <v>136</v>
      </c>
      <c r="K747" s="23" t="s">
        <v>491</v>
      </c>
      <c r="L747" s="25">
        <v>6030.16</v>
      </c>
      <c r="M747" s="23" t="s">
        <v>439</v>
      </c>
    </row>
    <row r="748" spans="1:13" x14ac:dyDescent="0.25">
      <c r="A748" s="23" t="s">
        <v>50</v>
      </c>
      <c r="B748" s="23" t="s">
        <v>190</v>
      </c>
      <c r="C748" s="25">
        <v>3274.85</v>
      </c>
      <c r="D748" s="24">
        <v>45868</v>
      </c>
      <c r="E748" s="23" t="s">
        <v>4727</v>
      </c>
      <c r="F748" s="23" t="s">
        <v>3525</v>
      </c>
      <c r="G748" s="23" t="s">
        <v>4255</v>
      </c>
      <c r="H748" s="23" t="s">
        <v>2424</v>
      </c>
      <c r="I748" s="23" t="s">
        <v>3512</v>
      </c>
      <c r="J748" s="23" t="s">
        <v>160</v>
      </c>
      <c r="K748" s="23" t="s">
        <v>87</v>
      </c>
      <c r="L748" s="25">
        <v>1329.1</v>
      </c>
      <c r="M748" s="23" t="s">
        <v>440</v>
      </c>
    </row>
    <row r="749" spans="1:13" x14ac:dyDescent="0.25">
      <c r="A749" s="23" t="s">
        <v>20</v>
      </c>
      <c r="B749" s="23" t="s">
        <v>94</v>
      </c>
      <c r="C749" s="25">
        <v>4973.75</v>
      </c>
      <c r="D749" s="24">
        <v>45869</v>
      </c>
      <c r="E749" s="23" t="s">
        <v>4745</v>
      </c>
      <c r="F749" s="23" t="s">
        <v>3521</v>
      </c>
      <c r="G749" s="23" t="s">
        <v>4237</v>
      </c>
      <c r="H749" s="23" t="s">
        <v>2422</v>
      </c>
      <c r="I749" s="23" t="s">
        <v>3512</v>
      </c>
      <c r="J749" s="23" t="s">
        <v>13</v>
      </c>
      <c r="K749" s="23" t="s">
        <v>64</v>
      </c>
      <c r="L749" s="25">
        <v>1967.15</v>
      </c>
      <c r="M749" s="23" t="s">
        <v>438</v>
      </c>
    </row>
    <row r="750" spans="1:13" x14ac:dyDescent="0.25">
      <c r="A750" s="23" t="s">
        <v>29</v>
      </c>
      <c r="B750" s="23" t="s">
        <v>191</v>
      </c>
      <c r="C750" s="25">
        <v>1053.9100000000001</v>
      </c>
      <c r="D750" s="24">
        <v>45869</v>
      </c>
      <c r="E750" s="23" t="s">
        <v>4740</v>
      </c>
      <c r="F750" s="23" t="s">
        <v>3520</v>
      </c>
      <c r="G750" s="23" t="s">
        <v>4249</v>
      </c>
      <c r="H750" s="23" t="s">
        <v>2422</v>
      </c>
      <c r="I750" s="23" t="s">
        <v>3526</v>
      </c>
      <c r="J750" s="23" t="s">
        <v>53</v>
      </c>
      <c r="K750" s="23" t="s">
        <v>34</v>
      </c>
      <c r="L750" s="25">
        <v>444.14</v>
      </c>
      <c r="M750" s="23" t="s">
        <v>439</v>
      </c>
    </row>
    <row r="751" spans="1:13" x14ac:dyDescent="0.25">
      <c r="A751" s="23" t="s">
        <v>29</v>
      </c>
      <c r="B751" s="23" t="s">
        <v>46</v>
      </c>
      <c r="C751" s="25">
        <v>644.79999999999995</v>
      </c>
      <c r="D751" s="24">
        <v>45870</v>
      </c>
      <c r="E751" s="23" t="s">
        <v>4815</v>
      </c>
      <c r="F751" s="23" t="s">
        <v>230</v>
      </c>
      <c r="G751" s="23" t="s">
        <v>230</v>
      </c>
      <c r="H751" s="23" t="s">
        <v>2422</v>
      </c>
      <c r="I751" s="23" t="s">
        <v>3514</v>
      </c>
      <c r="J751" s="23" t="s">
        <v>196</v>
      </c>
      <c r="K751" s="23" t="s">
        <v>34</v>
      </c>
      <c r="L751" s="25">
        <v>270.68</v>
      </c>
      <c r="M751" s="23" t="s">
        <v>439</v>
      </c>
    </row>
    <row r="752" spans="1:13" x14ac:dyDescent="0.25">
      <c r="A752" s="23" t="s">
        <v>29</v>
      </c>
      <c r="B752" s="23" t="s">
        <v>193</v>
      </c>
      <c r="C752" s="25">
        <v>3743.15</v>
      </c>
      <c r="D752" s="24">
        <v>45871</v>
      </c>
      <c r="E752" s="23" t="s">
        <v>4733</v>
      </c>
      <c r="F752" s="23" t="s">
        <v>3520</v>
      </c>
      <c r="G752" s="23" t="s">
        <v>4243</v>
      </c>
      <c r="H752" s="23" t="s">
        <v>2424</v>
      </c>
      <c r="I752" s="23" t="s">
        <v>3516</v>
      </c>
      <c r="J752" s="23" t="s">
        <v>403</v>
      </c>
      <c r="K752" s="23" t="s">
        <v>67</v>
      </c>
      <c r="L752" s="25">
        <v>2674.44</v>
      </c>
      <c r="M752" s="23" t="s">
        <v>440</v>
      </c>
    </row>
    <row r="753" spans="1:13" x14ac:dyDescent="0.25">
      <c r="A753" s="23" t="s">
        <v>20</v>
      </c>
      <c r="B753" s="23" t="s">
        <v>58</v>
      </c>
      <c r="C753" s="25">
        <v>7837.61</v>
      </c>
      <c r="D753" s="24">
        <v>45871</v>
      </c>
      <c r="E753" s="23" t="s">
        <v>4779</v>
      </c>
      <c r="F753" s="23" t="s">
        <v>3513</v>
      </c>
      <c r="G753" s="23" t="s">
        <v>242</v>
      </c>
      <c r="H753" s="23" t="s">
        <v>2423</v>
      </c>
      <c r="I753" s="23" t="s">
        <v>3516</v>
      </c>
      <c r="J753" s="23" t="s">
        <v>18</v>
      </c>
      <c r="K753" s="23" t="s">
        <v>491</v>
      </c>
      <c r="L753" s="25">
        <v>2209.09</v>
      </c>
      <c r="M753" s="23" t="s">
        <v>439</v>
      </c>
    </row>
    <row r="754" spans="1:13" x14ac:dyDescent="0.25">
      <c r="A754" s="23" t="s">
        <v>20</v>
      </c>
      <c r="B754" s="23" t="s">
        <v>197</v>
      </c>
      <c r="C754" s="25">
        <v>4018.25</v>
      </c>
      <c r="D754" s="24">
        <v>45873</v>
      </c>
      <c r="E754" s="23" t="s">
        <v>4757</v>
      </c>
      <c r="F754" s="23" t="s">
        <v>3513</v>
      </c>
      <c r="G754" s="23" t="s">
        <v>4236</v>
      </c>
      <c r="H754" s="23" t="s">
        <v>2423</v>
      </c>
      <c r="I754" s="23" t="s">
        <v>3523</v>
      </c>
      <c r="J754" s="23" t="s">
        <v>36</v>
      </c>
      <c r="K754" s="23" t="s">
        <v>21</v>
      </c>
      <c r="L754" s="25">
        <v>1219.8599999999999</v>
      </c>
      <c r="M754" s="23" t="s">
        <v>439</v>
      </c>
    </row>
    <row r="755" spans="1:13" x14ac:dyDescent="0.25">
      <c r="A755" s="23" t="s">
        <v>20</v>
      </c>
      <c r="B755" s="23" t="s">
        <v>19</v>
      </c>
      <c r="C755" s="25">
        <v>1586.04</v>
      </c>
      <c r="D755" s="24">
        <v>45873</v>
      </c>
      <c r="E755" s="23" t="s">
        <v>4822</v>
      </c>
      <c r="F755" s="23" t="s">
        <v>3521</v>
      </c>
      <c r="G755" s="23" t="s">
        <v>4253</v>
      </c>
      <c r="H755" s="23" t="s">
        <v>2422</v>
      </c>
      <c r="I755" s="23" t="s">
        <v>3523</v>
      </c>
      <c r="J755" s="23" t="s">
        <v>166</v>
      </c>
      <c r="K755" s="23" t="s">
        <v>491</v>
      </c>
      <c r="L755" s="25">
        <v>653.79</v>
      </c>
      <c r="M755" s="23" t="s">
        <v>439</v>
      </c>
    </row>
    <row r="756" spans="1:13" x14ac:dyDescent="0.25">
      <c r="A756" s="23" t="s">
        <v>15</v>
      </c>
      <c r="B756" s="23" t="s">
        <v>46</v>
      </c>
      <c r="C756" s="25">
        <v>3513.33</v>
      </c>
      <c r="D756" s="24">
        <v>45877</v>
      </c>
      <c r="E756" s="23" t="s">
        <v>4784</v>
      </c>
      <c r="F756" s="23" t="s">
        <v>3517</v>
      </c>
      <c r="G756" s="23" t="s">
        <v>4250</v>
      </c>
      <c r="H756" s="23" t="s">
        <v>2423</v>
      </c>
      <c r="I756" s="23" t="s">
        <v>3512</v>
      </c>
      <c r="J756" s="23" t="s">
        <v>93</v>
      </c>
      <c r="K756" s="23" t="s">
        <v>55</v>
      </c>
      <c r="L756" s="25">
        <v>1568.58</v>
      </c>
      <c r="M756" s="23" t="s">
        <v>439</v>
      </c>
    </row>
    <row r="757" spans="1:13" x14ac:dyDescent="0.25">
      <c r="A757" s="23" t="s">
        <v>50</v>
      </c>
      <c r="B757" s="23" t="s">
        <v>46</v>
      </c>
      <c r="C757" s="25">
        <v>780.4</v>
      </c>
      <c r="D757" s="24">
        <v>45877</v>
      </c>
      <c r="E757" s="23" t="s">
        <v>4801</v>
      </c>
      <c r="F757" s="23" t="s">
        <v>3522</v>
      </c>
      <c r="G757" s="23" t="s">
        <v>4257</v>
      </c>
      <c r="H757" s="23" t="s">
        <v>2423</v>
      </c>
      <c r="I757" s="23" t="s">
        <v>3516</v>
      </c>
      <c r="J757" s="23" t="s">
        <v>23</v>
      </c>
      <c r="K757" s="23" t="s">
        <v>87</v>
      </c>
      <c r="L757" s="25">
        <v>323.45999999999998</v>
      </c>
      <c r="M757" s="23" t="s">
        <v>439</v>
      </c>
    </row>
    <row r="758" spans="1:13" x14ac:dyDescent="0.25">
      <c r="A758" s="23" t="s">
        <v>15</v>
      </c>
      <c r="B758" s="23" t="s">
        <v>70</v>
      </c>
      <c r="C758" s="25">
        <v>9904.4699999999993</v>
      </c>
      <c r="D758" s="24">
        <v>45878</v>
      </c>
      <c r="E758" s="23" t="s">
        <v>4808</v>
      </c>
      <c r="F758" s="23" t="s">
        <v>3518</v>
      </c>
      <c r="G758" s="23" t="s">
        <v>238</v>
      </c>
      <c r="H758" s="23" t="s">
        <v>2423</v>
      </c>
      <c r="I758" s="23" t="s">
        <v>3512</v>
      </c>
      <c r="J758" s="23" t="s">
        <v>136</v>
      </c>
      <c r="K758" s="23" t="s">
        <v>25</v>
      </c>
      <c r="L758" s="25">
        <v>3137.31</v>
      </c>
      <c r="M758" s="23" t="s">
        <v>439</v>
      </c>
    </row>
    <row r="759" spans="1:13" x14ac:dyDescent="0.25">
      <c r="A759" s="23" t="s">
        <v>20</v>
      </c>
      <c r="B759" s="23" t="s">
        <v>191</v>
      </c>
      <c r="C759" s="25">
        <v>1020.24</v>
      </c>
      <c r="D759" s="24">
        <v>45878</v>
      </c>
      <c r="E759" s="23" t="s">
        <v>4811</v>
      </c>
      <c r="F759" s="23" t="s">
        <v>3513</v>
      </c>
      <c r="G759" s="23" t="s">
        <v>242</v>
      </c>
      <c r="H759" s="23" t="s">
        <v>2423</v>
      </c>
      <c r="I759" s="23" t="s">
        <v>3514</v>
      </c>
      <c r="J759" s="23" t="s">
        <v>116</v>
      </c>
      <c r="K759" s="23" t="s">
        <v>64</v>
      </c>
      <c r="L759" s="25">
        <v>458.67</v>
      </c>
      <c r="M759" s="23" t="s">
        <v>439</v>
      </c>
    </row>
    <row r="760" spans="1:13" x14ac:dyDescent="0.25">
      <c r="A760" s="23" t="s">
        <v>15</v>
      </c>
      <c r="B760" s="23" t="s">
        <v>76</v>
      </c>
      <c r="C760" s="25">
        <v>336.51</v>
      </c>
      <c r="D760" s="24">
        <v>45878</v>
      </c>
      <c r="E760" s="23" t="s">
        <v>4793</v>
      </c>
      <c r="F760" s="23" t="s">
        <v>3517</v>
      </c>
      <c r="G760" s="23" t="s">
        <v>4262</v>
      </c>
      <c r="H760" s="23" t="s">
        <v>2426</v>
      </c>
      <c r="I760" s="23" t="s">
        <v>3514</v>
      </c>
      <c r="J760" s="23" t="s">
        <v>152</v>
      </c>
      <c r="K760" s="23" t="s">
        <v>55</v>
      </c>
      <c r="L760" s="25">
        <v>111.65</v>
      </c>
      <c r="M760" s="23" t="s">
        <v>440</v>
      </c>
    </row>
    <row r="761" spans="1:13" x14ac:dyDescent="0.25">
      <c r="A761" s="23" t="s">
        <v>20</v>
      </c>
      <c r="B761" s="23" t="s">
        <v>190</v>
      </c>
      <c r="C761" s="25">
        <v>1408.14</v>
      </c>
      <c r="D761" s="24">
        <v>45879</v>
      </c>
      <c r="E761" s="23" t="s">
        <v>4770</v>
      </c>
      <c r="F761" s="23" t="s">
        <v>3513</v>
      </c>
      <c r="G761" s="23" t="s">
        <v>4239</v>
      </c>
      <c r="H761" s="23" t="s">
        <v>2423</v>
      </c>
      <c r="I761" s="23" t="s">
        <v>3514</v>
      </c>
      <c r="J761" s="23" t="s">
        <v>27</v>
      </c>
      <c r="K761" s="23" t="s">
        <v>21</v>
      </c>
      <c r="L761" s="25">
        <v>524.49</v>
      </c>
      <c r="M761" s="23" t="s">
        <v>438</v>
      </c>
    </row>
    <row r="762" spans="1:13" x14ac:dyDescent="0.25">
      <c r="A762" s="23" t="s">
        <v>50</v>
      </c>
      <c r="B762" s="23" t="s">
        <v>279</v>
      </c>
      <c r="C762" s="25">
        <v>697.59</v>
      </c>
      <c r="D762" s="24">
        <v>45880</v>
      </c>
      <c r="E762" s="23" t="s">
        <v>4799</v>
      </c>
      <c r="F762" s="23" t="s">
        <v>3525</v>
      </c>
      <c r="G762" s="23" t="s">
        <v>4255</v>
      </c>
      <c r="H762" s="23" t="s">
        <v>2422</v>
      </c>
      <c r="I762" s="23" t="s">
        <v>3526</v>
      </c>
      <c r="J762" s="23" t="s">
        <v>62</v>
      </c>
      <c r="K762" s="23" t="s">
        <v>87</v>
      </c>
      <c r="L762" s="25">
        <v>247.13</v>
      </c>
      <c r="M762" s="23" t="s">
        <v>443</v>
      </c>
    </row>
    <row r="763" spans="1:13" x14ac:dyDescent="0.25">
      <c r="A763" s="23" t="s">
        <v>15</v>
      </c>
      <c r="B763" s="23" t="s">
        <v>79</v>
      </c>
      <c r="C763" s="25">
        <v>1685.88</v>
      </c>
      <c r="D763" s="24">
        <v>45881</v>
      </c>
      <c r="E763" s="23" t="s">
        <v>4814</v>
      </c>
      <c r="F763" s="23" t="s">
        <v>3518</v>
      </c>
      <c r="G763" s="23" t="s">
        <v>238</v>
      </c>
      <c r="H763" s="23" t="s">
        <v>2423</v>
      </c>
      <c r="I763" s="23" t="s">
        <v>3514</v>
      </c>
      <c r="J763" s="23" t="s">
        <v>119</v>
      </c>
      <c r="K763" s="23" t="s">
        <v>55</v>
      </c>
      <c r="L763" s="25">
        <v>725</v>
      </c>
      <c r="M763" s="23" t="s">
        <v>439</v>
      </c>
    </row>
    <row r="764" spans="1:13" x14ac:dyDescent="0.25">
      <c r="A764" s="23" t="s">
        <v>20</v>
      </c>
      <c r="B764" s="23" t="s">
        <v>58</v>
      </c>
      <c r="C764" s="25">
        <v>3396.6</v>
      </c>
      <c r="D764" s="24">
        <v>45882</v>
      </c>
      <c r="E764" s="23" t="s">
        <v>4786</v>
      </c>
      <c r="F764" s="23" t="s">
        <v>3521</v>
      </c>
      <c r="G764" s="23" t="s">
        <v>4246</v>
      </c>
      <c r="H764" s="23" t="s">
        <v>2424</v>
      </c>
      <c r="I764" s="23" t="s">
        <v>3514</v>
      </c>
      <c r="J764" s="23" t="s">
        <v>139</v>
      </c>
      <c r="K764" s="23" t="s">
        <v>491</v>
      </c>
      <c r="L764" s="25">
        <v>1036.31</v>
      </c>
      <c r="M764" s="23" t="s">
        <v>440</v>
      </c>
    </row>
    <row r="765" spans="1:13" x14ac:dyDescent="0.25">
      <c r="A765" s="23" t="s">
        <v>15</v>
      </c>
      <c r="B765" s="23" t="s">
        <v>190</v>
      </c>
      <c r="C765" s="25">
        <v>3918.7</v>
      </c>
      <c r="D765" s="24">
        <v>45883</v>
      </c>
      <c r="E765" s="23" t="s">
        <v>4821</v>
      </c>
      <c r="F765" s="23" t="s">
        <v>3517</v>
      </c>
      <c r="G765" s="23" t="s">
        <v>4250</v>
      </c>
      <c r="H765" s="23" t="s">
        <v>2422</v>
      </c>
      <c r="I765" s="23" t="s">
        <v>3526</v>
      </c>
      <c r="J765" s="23" t="s">
        <v>32</v>
      </c>
      <c r="K765" s="23" t="s">
        <v>492</v>
      </c>
      <c r="L765" s="25">
        <v>1290.79</v>
      </c>
      <c r="M765" s="23" t="s">
        <v>439</v>
      </c>
    </row>
    <row r="766" spans="1:13" x14ac:dyDescent="0.25">
      <c r="A766" s="23" t="s">
        <v>15</v>
      </c>
      <c r="B766" s="23" t="s">
        <v>94</v>
      </c>
      <c r="C766" s="25">
        <v>193.46</v>
      </c>
      <c r="D766" s="24">
        <v>45884</v>
      </c>
      <c r="E766" s="23" t="s">
        <v>4743</v>
      </c>
      <c r="F766" s="23" t="s">
        <v>3517</v>
      </c>
      <c r="G766" s="23" t="s">
        <v>4254</v>
      </c>
      <c r="H766" s="23" t="s">
        <v>2425</v>
      </c>
      <c r="I766" s="23" t="s">
        <v>3514</v>
      </c>
      <c r="J766" s="23" t="s">
        <v>145</v>
      </c>
      <c r="K766" s="23" t="s">
        <v>492</v>
      </c>
      <c r="L766" s="25">
        <v>74.25</v>
      </c>
      <c r="M766" s="23" t="s">
        <v>443</v>
      </c>
    </row>
    <row r="767" spans="1:13" x14ac:dyDescent="0.25">
      <c r="A767" s="23" t="s">
        <v>29</v>
      </c>
      <c r="B767" s="23" t="s">
        <v>28</v>
      </c>
      <c r="C767" s="25">
        <v>612.58000000000004</v>
      </c>
      <c r="D767" s="24">
        <v>45884</v>
      </c>
      <c r="E767" s="23" t="s">
        <v>4807</v>
      </c>
      <c r="F767" s="23" t="s">
        <v>3520</v>
      </c>
      <c r="G767" s="23" t="s">
        <v>4243</v>
      </c>
      <c r="H767" s="23" t="s">
        <v>2422</v>
      </c>
      <c r="I767" s="23" t="s">
        <v>3516</v>
      </c>
      <c r="J767" s="23" t="s">
        <v>172</v>
      </c>
      <c r="K767" s="23" t="s">
        <v>34</v>
      </c>
      <c r="L767" s="25">
        <v>458.66</v>
      </c>
      <c r="M767" s="23" t="s">
        <v>441</v>
      </c>
    </row>
    <row r="768" spans="1:13" x14ac:dyDescent="0.25">
      <c r="A768" s="23" t="s">
        <v>50</v>
      </c>
      <c r="B768" s="23" t="s">
        <v>195</v>
      </c>
      <c r="C768" s="25">
        <v>1437.04</v>
      </c>
      <c r="D768" s="24">
        <v>45884</v>
      </c>
      <c r="E768" s="23" t="s">
        <v>4809</v>
      </c>
      <c r="F768" s="23" t="s">
        <v>3525</v>
      </c>
      <c r="G768" s="23" t="s">
        <v>4255</v>
      </c>
      <c r="H768" s="23" t="s">
        <v>2423</v>
      </c>
      <c r="I768" s="23" t="s">
        <v>3514</v>
      </c>
      <c r="J768" s="23" t="s">
        <v>69</v>
      </c>
      <c r="K768" s="23" t="s">
        <v>51</v>
      </c>
      <c r="L768" s="25">
        <v>685.99</v>
      </c>
      <c r="M768" s="23" t="s">
        <v>440</v>
      </c>
    </row>
    <row r="769" spans="1:13" x14ac:dyDescent="0.25">
      <c r="A769" s="23" t="s">
        <v>29</v>
      </c>
      <c r="B769" s="23" t="s">
        <v>54</v>
      </c>
      <c r="C769" s="25">
        <v>2913.11</v>
      </c>
      <c r="D769" s="24">
        <v>45885</v>
      </c>
      <c r="E769" s="23" t="s">
        <v>4802</v>
      </c>
      <c r="F769" s="23" t="s">
        <v>230</v>
      </c>
      <c r="G769" s="23" t="s">
        <v>230</v>
      </c>
      <c r="H769" s="23" t="s">
        <v>2423</v>
      </c>
      <c r="I769" s="23" t="s">
        <v>3512</v>
      </c>
      <c r="J769" s="23" t="s">
        <v>201</v>
      </c>
      <c r="K769" s="23" t="s">
        <v>34</v>
      </c>
      <c r="L769" s="25">
        <v>1406.29</v>
      </c>
      <c r="M769" s="23" t="s">
        <v>438</v>
      </c>
    </row>
    <row r="770" spans="1:13" x14ac:dyDescent="0.25">
      <c r="A770" s="23" t="s">
        <v>50</v>
      </c>
      <c r="B770" s="23" t="s">
        <v>14</v>
      </c>
      <c r="C770" s="25">
        <v>642.47</v>
      </c>
      <c r="D770" s="24">
        <v>45886</v>
      </c>
      <c r="E770" s="23" t="s">
        <v>4810</v>
      </c>
      <c r="F770" s="23" t="s">
        <v>3525</v>
      </c>
      <c r="G770" s="23" t="s">
        <v>4255</v>
      </c>
      <c r="H770" s="23" t="s">
        <v>2424</v>
      </c>
      <c r="I770" s="23" t="s">
        <v>3516</v>
      </c>
      <c r="J770" s="23" t="s">
        <v>189</v>
      </c>
      <c r="K770" s="23" t="s">
        <v>87</v>
      </c>
      <c r="L770" s="25">
        <v>202.92</v>
      </c>
      <c r="M770" s="23" t="s">
        <v>439</v>
      </c>
    </row>
    <row r="771" spans="1:13" x14ac:dyDescent="0.25">
      <c r="A771" s="23" t="s">
        <v>15</v>
      </c>
      <c r="B771" s="23" t="s">
        <v>24</v>
      </c>
      <c r="C771" s="25">
        <v>4144.7700000000004</v>
      </c>
      <c r="D771" s="24">
        <v>45888</v>
      </c>
      <c r="E771" s="23" t="s">
        <v>4772</v>
      </c>
      <c r="F771" s="23" t="s">
        <v>3517</v>
      </c>
      <c r="G771" s="23" t="s">
        <v>4254</v>
      </c>
      <c r="H771" s="23" t="s">
        <v>2423</v>
      </c>
      <c r="I771" s="23" t="s">
        <v>3512</v>
      </c>
      <c r="J771" s="23" t="s">
        <v>57</v>
      </c>
      <c r="K771" s="23" t="s">
        <v>16</v>
      </c>
      <c r="L771" s="25">
        <v>1486.25</v>
      </c>
      <c r="M771" s="23" t="s">
        <v>438</v>
      </c>
    </row>
    <row r="772" spans="1:13" x14ac:dyDescent="0.25">
      <c r="A772" s="23" t="s">
        <v>20</v>
      </c>
      <c r="B772" s="23" t="s">
        <v>39</v>
      </c>
      <c r="C772" s="25">
        <v>9875.92</v>
      </c>
      <c r="D772" s="24">
        <v>45889</v>
      </c>
      <c r="E772" s="23" t="s">
        <v>4817</v>
      </c>
      <c r="F772" s="23" t="s">
        <v>3513</v>
      </c>
      <c r="G772" s="23" t="s">
        <v>242</v>
      </c>
      <c r="H772" s="23" t="s">
        <v>2426</v>
      </c>
      <c r="I772" s="23" t="s">
        <v>3516</v>
      </c>
      <c r="J772" s="23" t="s">
        <v>112</v>
      </c>
      <c r="K772" s="23" t="s">
        <v>491</v>
      </c>
      <c r="L772" s="25">
        <v>1994.08</v>
      </c>
      <c r="M772" s="23" t="s">
        <v>439</v>
      </c>
    </row>
    <row r="773" spans="1:13" x14ac:dyDescent="0.25">
      <c r="A773" s="23" t="s">
        <v>15</v>
      </c>
      <c r="B773" s="23" t="s">
        <v>14</v>
      </c>
      <c r="C773" s="25">
        <v>1476.2</v>
      </c>
      <c r="D773" s="24">
        <v>45891</v>
      </c>
      <c r="E773" s="23" t="s">
        <v>4775</v>
      </c>
      <c r="F773" s="23" t="s">
        <v>3518</v>
      </c>
      <c r="G773" s="23" t="s">
        <v>238</v>
      </c>
      <c r="H773" s="23" t="s">
        <v>2424</v>
      </c>
      <c r="I773" s="23" t="s">
        <v>3516</v>
      </c>
      <c r="J773" s="23" t="s">
        <v>155</v>
      </c>
      <c r="K773" s="23" t="s">
        <v>492</v>
      </c>
      <c r="L773" s="25">
        <v>520.44000000000005</v>
      </c>
      <c r="M773" s="23" t="s">
        <v>438</v>
      </c>
    </row>
    <row r="774" spans="1:13" x14ac:dyDescent="0.25">
      <c r="A774" s="23" t="s">
        <v>15</v>
      </c>
      <c r="B774" s="23" t="s">
        <v>275</v>
      </c>
      <c r="C774" s="25">
        <v>4904.24</v>
      </c>
      <c r="D774" s="24">
        <v>45893</v>
      </c>
      <c r="E774" s="23" t="s">
        <v>4771</v>
      </c>
      <c r="F774" s="23" t="s">
        <v>3524</v>
      </c>
      <c r="G774" s="23" t="s">
        <v>226</v>
      </c>
      <c r="H774" s="23" t="s">
        <v>2422</v>
      </c>
      <c r="I774" s="23" t="s">
        <v>3514</v>
      </c>
      <c r="J774" s="23" t="s">
        <v>162</v>
      </c>
      <c r="K774" s="23" t="s">
        <v>55</v>
      </c>
      <c r="L774" s="25">
        <v>1581.69</v>
      </c>
      <c r="M774" s="23" t="s">
        <v>438</v>
      </c>
    </row>
    <row r="775" spans="1:13" x14ac:dyDescent="0.25">
      <c r="A775" s="23" t="s">
        <v>29</v>
      </c>
      <c r="B775" s="23" t="s">
        <v>279</v>
      </c>
      <c r="C775" s="25">
        <v>1175.95</v>
      </c>
      <c r="D775" s="24">
        <v>45895</v>
      </c>
      <c r="E775" s="23" t="s">
        <v>4820</v>
      </c>
      <c r="F775" s="23" t="s">
        <v>3519</v>
      </c>
      <c r="G775" s="23" t="s">
        <v>4247</v>
      </c>
      <c r="H775" s="23" t="s">
        <v>2425</v>
      </c>
      <c r="I775" s="23" t="s">
        <v>3514</v>
      </c>
      <c r="J775" s="23" t="s">
        <v>13</v>
      </c>
      <c r="K775" s="23" t="s">
        <v>67</v>
      </c>
      <c r="L775" s="25">
        <v>361.15</v>
      </c>
      <c r="M775" s="23" t="s">
        <v>438</v>
      </c>
    </row>
    <row r="776" spans="1:13" x14ac:dyDescent="0.25">
      <c r="A776" s="23" t="s">
        <v>29</v>
      </c>
      <c r="B776" s="23" t="s">
        <v>193</v>
      </c>
      <c r="C776" s="25">
        <v>922.47</v>
      </c>
      <c r="D776" s="24">
        <v>45895</v>
      </c>
      <c r="E776" s="23" t="s">
        <v>4787</v>
      </c>
      <c r="F776" s="23" t="s">
        <v>3519</v>
      </c>
      <c r="G776" s="23" t="s">
        <v>246</v>
      </c>
      <c r="H776" s="23" t="s">
        <v>2424</v>
      </c>
      <c r="I776" s="23" t="s">
        <v>3526</v>
      </c>
      <c r="J776" s="23" t="s">
        <v>164</v>
      </c>
      <c r="K776" s="23" t="s">
        <v>67</v>
      </c>
      <c r="L776" s="25">
        <v>629.29</v>
      </c>
      <c r="M776" s="23" t="s">
        <v>438</v>
      </c>
    </row>
    <row r="777" spans="1:13" x14ac:dyDescent="0.25">
      <c r="A777" s="23" t="s">
        <v>15</v>
      </c>
      <c r="B777" s="23" t="s">
        <v>191</v>
      </c>
      <c r="C777" s="25">
        <v>255.8</v>
      </c>
      <c r="D777" s="24">
        <v>45896</v>
      </c>
      <c r="E777" s="23" t="s">
        <v>4776</v>
      </c>
      <c r="F777" s="23" t="s">
        <v>3517</v>
      </c>
      <c r="G777" s="23" t="s">
        <v>4250</v>
      </c>
      <c r="H777" s="23" t="s">
        <v>2422</v>
      </c>
      <c r="I777" s="23" t="s">
        <v>3526</v>
      </c>
      <c r="J777" s="23" t="s">
        <v>60</v>
      </c>
      <c r="K777" s="23" t="s">
        <v>492</v>
      </c>
      <c r="L777" s="25">
        <v>123.52</v>
      </c>
      <c r="M777" s="23" t="s">
        <v>438</v>
      </c>
    </row>
    <row r="778" spans="1:13" x14ac:dyDescent="0.25">
      <c r="A778" s="23" t="s">
        <v>15</v>
      </c>
      <c r="B778" s="23" t="s">
        <v>193</v>
      </c>
      <c r="C778" s="25">
        <v>1551.72</v>
      </c>
      <c r="D778" s="24">
        <v>45897</v>
      </c>
      <c r="E778" s="23" t="s">
        <v>4719</v>
      </c>
      <c r="F778" s="23" t="s">
        <v>3515</v>
      </c>
      <c r="G778" s="23" t="s">
        <v>4238</v>
      </c>
      <c r="H778" s="23" t="s">
        <v>2423</v>
      </c>
      <c r="I778" s="23" t="s">
        <v>3514</v>
      </c>
      <c r="J778" s="23" t="s">
        <v>192</v>
      </c>
      <c r="K778" s="23" t="s">
        <v>55</v>
      </c>
      <c r="L778" s="25">
        <v>1086.4000000000001</v>
      </c>
      <c r="M778" s="23" t="s">
        <v>438</v>
      </c>
    </row>
    <row r="779" spans="1:13" x14ac:dyDescent="0.25">
      <c r="A779" s="23" t="s">
        <v>29</v>
      </c>
      <c r="B779" s="23" t="s">
        <v>195</v>
      </c>
      <c r="C779" s="25">
        <v>2519.62</v>
      </c>
      <c r="D779" s="24">
        <v>45897</v>
      </c>
      <c r="E779" s="23" t="s">
        <v>4800</v>
      </c>
      <c r="F779" s="23" t="s">
        <v>3519</v>
      </c>
      <c r="G779" s="23" t="s">
        <v>4256</v>
      </c>
      <c r="H779" s="23" t="s">
        <v>2424</v>
      </c>
      <c r="I779" s="23" t="s">
        <v>3514</v>
      </c>
      <c r="J779" s="23" t="s">
        <v>38</v>
      </c>
      <c r="K779" s="23" t="s">
        <v>34</v>
      </c>
      <c r="L779" s="25">
        <v>1177.0899999999999</v>
      </c>
      <c r="M779" s="23" t="s">
        <v>439</v>
      </c>
    </row>
    <row r="780" spans="1:13" x14ac:dyDescent="0.25">
      <c r="A780" s="23" t="s">
        <v>20</v>
      </c>
      <c r="B780" s="23" t="s">
        <v>14</v>
      </c>
      <c r="C780" s="25">
        <v>2639.66</v>
      </c>
      <c r="D780" s="24">
        <v>45897</v>
      </c>
      <c r="E780" s="23" t="s">
        <v>4798</v>
      </c>
      <c r="F780" s="23" t="s">
        <v>3521</v>
      </c>
      <c r="G780" s="23" t="s">
        <v>4234</v>
      </c>
      <c r="H780" s="23" t="s">
        <v>2422</v>
      </c>
      <c r="I780" s="23" t="s">
        <v>3516</v>
      </c>
      <c r="J780" s="23" t="s">
        <v>169</v>
      </c>
      <c r="K780" s="23" t="s">
        <v>491</v>
      </c>
      <c r="L780" s="25">
        <v>835.72</v>
      </c>
      <c r="M780" s="23" t="s">
        <v>439</v>
      </c>
    </row>
    <row r="781" spans="1:13" x14ac:dyDescent="0.25">
      <c r="A781" s="23" t="s">
        <v>29</v>
      </c>
      <c r="B781" s="23" t="s">
        <v>79</v>
      </c>
      <c r="C781" s="25">
        <v>2421.06</v>
      </c>
      <c r="D781" s="24">
        <v>45899</v>
      </c>
      <c r="E781" s="23" t="s">
        <v>4737</v>
      </c>
      <c r="F781" s="23" t="s">
        <v>3519</v>
      </c>
      <c r="G781" s="23" t="s">
        <v>246</v>
      </c>
      <c r="H781" s="23" t="s">
        <v>2423</v>
      </c>
      <c r="I781" s="23" t="s">
        <v>3526</v>
      </c>
      <c r="J781" s="23" t="s">
        <v>43</v>
      </c>
      <c r="K781" s="23" t="s">
        <v>34</v>
      </c>
      <c r="L781" s="25">
        <v>1000.76</v>
      </c>
      <c r="M781" s="23" t="s">
        <v>439</v>
      </c>
    </row>
    <row r="782" spans="1:13" x14ac:dyDescent="0.25">
      <c r="A782" s="23" t="s">
        <v>15</v>
      </c>
      <c r="B782" s="23" t="s">
        <v>19</v>
      </c>
      <c r="C782" s="25">
        <v>1467.98</v>
      </c>
      <c r="D782" s="24">
        <v>45899</v>
      </c>
      <c r="E782" s="23" t="s">
        <v>4792</v>
      </c>
      <c r="F782" s="23" t="s">
        <v>3524</v>
      </c>
      <c r="G782" s="23" t="s">
        <v>226</v>
      </c>
      <c r="H782" s="23" t="s">
        <v>2422</v>
      </c>
      <c r="I782" s="23" t="s">
        <v>3523</v>
      </c>
      <c r="J782" s="23" t="s">
        <v>85</v>
      </c>
      <c r="K782" s="23" t="s">
        <v>55</v>
      </c>
      <c r="L782" s="25">
        <v>622.63</v>
      </c>
      <c r="M782" s="23" t="s">
        <v>439</v>
      </c>
    </row>
    <row r="783" spans="1:13" x14ac:dyDescent="0.25">
      <c r="A783" s="23" t="s">
        <v>15</v>
      </c>
      <c r="B783" s="23" t="s">
        <v>191</v>
      </c>
      <c r="C783" s="25">
        <v>2272.16</v>
      </c>
      <c r="D783" s="24">
        <v>45900</v>
      </c>
      <c r="E783" s="23" t="s">
        <v>4778</v>
      </c>
      <c r="F783" s="23" t="s">
        <v>3515</v>
      </c>
      <c r="G783" s="23" t="s">
        <v>4244</v>
      </c>
      <c r="H783" s="23" t="s">
        <v>2423</v>
      </c>
      <c r="I783" s="23" t="s">
        <v>3516</v>
      </c>
      <c r="J783" s="23" t="s">
        <v>160</v>
      </c>
      <c r="K783" s="23" t="s">
        <v>492</v>
      </c>
      <c r="L783" s="25">
        <v>979.17</v>
      </c>
      <c r="M783" s="23" t="s">
        <v>439</v>
      </c>
    </row>
    <row r="784" spans="1:13" x14ac:dyDescent="0.25">
      <c r="A784" s="23" t="s">
        <v>20</v>
      </c>
      <c r="B784" s="23" t="s">
        <v>90</v>
      </c>
      <c r="C784" s="25">
        <v>163.46</v>
      </c>
      <c r="D784" s="24">
        <v>45900</v>
      </c>
      <c r="E784" s="23" t="s">
        <v>4780</v>
      </c>
      <c r="F784" s="23" t="s">
        <v>3513</v>
      </c>
      <c r="G784" s="23" t="s">
        <v>4236</v>
      </c>
      <c r="H784" s="23" t="s">
        <v>2423</v>
      </c>
      <c r="I784" s="23" t="s">
        <v>3523</v>
      </c>
      <c r="J784" s="23" t="s">
        <v>126</v>
      </c>
      <c r="K784" s="23" t="s">
        <v>21</v>
      </c>
      <c r="L784" s="25">
        <v>77.7</v>
      </c>
      <c r="M784" s="23" t="s">
        <v>439</v>
      </c>
    </row>
    <row r="785" spans="1:13" x14ac:dyDescent="0.25">
      <c r="A785" s="23" t="s">
        <v>20</v>
      </c>
      <c r="B785" s="23" t="s">
        <v>46</v>
      </c>
      <c r="C785" s="25">
        <v>233.35</v>
      </c>
      <c r="D785" s="24">
        <v>45901</v>
      </c>
      <c r="E785" s="23" t="s">
        <v>4804</v>
      </c>
      <c r="F785" s="23" t="s">
        <v>3513</v>
      </c>
      <c r="G785" s="23" t="s">
        <v>242</v>
      </c>
      <c r="H785" s="23" t="s">
        <v>2422</v>
      </c>
      <c r="I785" s="23" t="s">
        <v>3514</v>
      </c>
      <c r="J785" s="23" t="s">
        <v>403</v>
      </c>
      <c r="K785" s="23" t="s">
        <v>491</v>
      </c>
      <c r="L785" s="25">
        <v>110.79</v>
      </c>
      <c r="M785" s="23" t="s">
        <v>439</v>
      </c>
    </row>
    <row r="786" spans="1:13" x14ac:dyDescent="0.25">
      <c r="A786" s="23" t="s">
        <v>20</v>
      </c>
      <c r="B786" s="23" t="s">
        <v>14</v>
      </c>
      <c r="C786" s="25">
        <v>3829.87</v>
      </c>
      <c r="D786" s="24">
        <v>45901</v>
      </c>
      <c r="E786" s="23" t="s">
        <v>4837</v>
      </c>
      <c r="F786" s="23" t="s">
        <v>3521</v>
      </c>
      <c r="G786" s="23" t="s">
        <v>222</v>
      </c>
      <c r="H786" s="23" t="s">
        <v>2423</v>
      </c>
      <c r="I786" s="23" t="s">
        <v>3516</v>
      </c>
      <c r="J786" s="23" t="s">
        <v>126</v>
      </c>
      <c r="K786" s="23" t="s">
        <v>21</v>
      </c>
      <c r="L786" s="25">
        <v>1387.68</v>
      </c>
      <c r="M786" s="23" t="s">
        <v>439</v>
      </c>
    </row>
    <row r="787" spans="1:13" x14ac:dyDescent="0.25">
      <c r="A787" s="23" t="s">
        <v>15</v>
      </c>
      <c r="B787" s="23" t="s">
        <v>94</v>
      </c>
      <c r="C787" s="25">
        <v>647.85</v>
      </c>
      <c r="D787" s="24">
        <v>45902</v>
      </c>
      <c r="E787" s="23" t="s">
        <v>4785</v>
      </c>
      <c r="F787" s="23" t="s">
        <v>3515</v>
      </c>
      <c r="G787" s="23" t="s">
        <v>249</v>
      </c>
      <c r="H787" s="23" t="s">
        <v>2422</v>
      </c>
      <c r="I787" s="23" t="s">
        <v>3514</v>
      </c>
      <c r="J787" s="23" t="s">
        <v>85</v>
      </c>
      <c r="K787" s="23" t="s">
        <v>55</v>
      </c>
      <c r="L787" s="25">
        <v>245.26</v>
      </c>
      <c r="M787" s="23" t="s">
        <v>442</v>
      </c>
    </row>
    <row r="788" spans="1:13" x14ac:dyDescent="0.25">
      <c r="A788" s="23" t="s">
        <v>29</v>
      </c>
      <c r="B788" s="23" t="s">
        <v>193</v>
      </c>
      <c r="C788" s="25">
        <v>3017.96</v>
      </c>
      <c r="D788" s="24">
        <v>45902</v>
      </c>
      <c r="E788" s="23" t="s">
        <v>4788</v>
      </c>
      <c r="F788" s="23" t="s">
        <v>230</v>
      </c>
      <c r="G788" s="23" t="s">
        <v>230</v>
      </c>
      <c r="H788" s="23" t="s">
        <v>2423</v>
      </c>
      <c r="I788" s="23" t="s">
        <v>3512</v>
      </c>
      <c r="J788" s="23" t="s">
        <v>43</v>
      </c>
      <c r="K788" s="23" t="s">
        <v>30</v>
      </c>
      <c r="L788" s="25">
        <v>1960.14</v>
      </c>
      <c r="M788" s="23" t="s">
        <v>439</v>
      </c>
    </row>
    <row r="789" spans="1:13" x14ac:dyDescent="0.25">
      <c r="A789" s="23" t="s">
        <v>40</v>
      </c>
      <c r="B789" s="23" t="s">
        <v>63</v>
      </c>
      <c r="C789" s="25">
        <v>2463.9</v>
      </c>
      <c r="D789" s="24">
        <v>45904</v>
      </c>
      <c r="E789" s="23" t="s">
        <v>4773</v>
      </c>
      <c r="F789" s="23" t="s">
        <v>3527</v>
      </c>
      <c r="G789" s="23" t="s">
        <v>4263</v>
      </c>
      <c r="H789" s="23" t="s">
        <v>2422</v>
      </c>
      <c r="I789" s="23" t="s">
        <v>3523</v>
      </c>
      <c r="J789" s="23" t="s">
        <v>81</v>
      </c>
      <c r="K789" s="23" t="s">
        <v>41</v>
      </c>
      <c r="L789" s="25">
        <v>694.06</v>
      </c>
      <c r="M789" s="23" t="s">
        <v>439</v>
      </c>
    </row>
    <row r="790" spans="1:13" x14ac:dyDescent="0.25">
      <c r="A790" s="23" t="s">
        <v>20</v>
      </c>
      <c r="B790" s="23" t="s">
        <v>190</v>
      </c>
      <c r="C790" s="25">
        <v>16030.08</v>
      </c>
      <c r="D790" s="24">
        <v>45905</v>
      </c>
      <c r="E790" s="23" t="s">
        <v>4831</v>
      </c>
      <c r="F790" s="23" t="s">
        <v>3513</v>
      </c>
      <c r="G790" s="23" t="s">
        <v>4239</v>
      </c>
      <c r="H790" s="23" t="s">
        <v>2424</v>
      </c>
      <c r="I790" s="23" t="s">
        <v>3512</v>
      </c>
      <c r="J790" s="23" t="s">
        <v>155</v>
      </c>
      <c r="K790" s="23" t="s">
        <v>64</v>
      </c>
      <c r="L790" s="25">
        <v>6061.12</v>
      </c>
      <c r="M790" s="23" t="s">
        <v>439</v>
      </c>
    </row>
    <row r="791" spans="1:13" x14ac:dyDescent="0.25">
      <c r="A791" s="23" t="s">
        <v>40</v>
      </c>
      <c r="B791" s="23" t="s">
        <v>33</v>
      </c>
      <c r="C791" s="25">
        <v>752.22</v>
      </c>
      <c r="D791" s="24">
        <v>45905</v>
      </c>
      <c r="E791" s="23" t="s">
        <v>4842</v>
      </c>
      <c r="F791" s="23" t="s">
        <v>3527</v>
      </c>
      <c r="G791" s="23" t="s">
        <v>4261</v>
      </c>
      <c r="H791" s="23" t="s">
        <v>2426</v>
      </c>
      <c r="I791" s="23" t="s">
        <v>3514</v>
      </c>
      <c r="J791" s="23" t="s">
        <v>85</v>
      </c>
      <c r="K791" s="23" t="s">
        <v>41</v>
      </c>
      <c r="L791" s="25">
        <v>335.82</v>
      </c>
      <c r="M791" s="23" t="s">
        <v>438</v>
      </c>
    </row>
    <row r="792" spans="1:13" x14ac:dyDescent="0.25">
      <c r="A792" s="23" t="s">
        <v>15</v>
      </c>
      <c r="B792" s="23" t="s">
        <v>63</v>
      </c>
      <c r="C792" s="25">
        <v>5383.06</v>
      </c>
      <c r="D792" s="24">
        <v>45906</v>
      </c>
      <c r="E792" s="23" t="s">
        <v>4824</v>
      </c>
      <c r="F792" s="23" t="s">
        <v>3524</v>
      </c>
      <c r="G792" s="23" t="s">
        <v>226</v>
      </c>
      <c r="H792" s="23" t="s">
        <v>2426</v>
      </c>
      <c r="I792" s="23" t="s">
        <v>3516</v>
      </c>
      <c r="J792" s="23" t="s">
        <v>18</v>
      </c>
      <c r="K792" s="23" t="s">
        <v>55</v>
      </c>
      <c r="L792" s="25">
        <v>1743.64</v>
      </c>
      <c r="M792" s="23" t="s">
        <v>439</v>
      </c>
    </row>
    <row r="793" spans="1:13" x14ac:dyDescent="0.25">
      <c r="A793" s="23" t="s">
        <v>20</v>
      </c>
      <c r="B793" s="23" t="s">
        <v>188</v>
      </c>
      <c r="C793" s="25">
        <v>2303.21</v>
      </c>
      <c r="D793" s="24">
        <v>45906</v>
      </c>
      <c r="E793" s="23" t="s">
        <v>4871</v>
      </c>
      <c r="F793" s="23" t="s">
        <v>3521</v>
      </c>
      <c r="G793" s="23" t="s">
        <v>4246</v>
      </c>
      <c r="H793" s="23" t="s">
        <v>2424</v>
      </c>
      <c r="I793" s="23" t="s">
        <v>3526</v>
      </c>
      <c r="J793" s="23" t="s">
        <v>62</v>
      </c>
      <c r="K793" s="23" t="s">
        <v>491</v>
      </c>
      <c r="L793" s="25">
        <v>830.21</v>
      </c>
      <c r="M793" s="23" t="s">
        <v>438</v>
      </c>
    </row>
    <row r="794" spans="1:13" x14ac:dyDescent="0.25">
      <c r="A794" s="23" t="s">
        <v>20</v>
      </c>
      <c r="B794" s="23" t="s">
        <v>28</v>
      </c>
      <c r="C794" s="25">
        <v>1214.7</v>
      </c>
      <c r="D794" s="24">
        <v>45907</v>
      </c>
      <c r="E794" s="23" t="s">
        <v>4781</v>
      </c>
      <c r="F794" s="23" t="s">
        <v>3521</v>
      </c>
      <c r="G794" s="23" t="s">
        <v>4234</v>
      </c>
      <c r="H794" s="23" t="s">
        <v>2425</v>
      </c>
      <c r="I794" s="23" t="s">
        <v>3514</v>
      </c>
      <c r="J794" s="23" t="s">
        <v>152</v>
      </c>
      <c r="K794" s="23" t="s">
        <v>21</v>
      </c>
      <c r="L794" s="25">
        <v>958.7</v>
      </c>
      <c r="M794" s="23" t="s">
        <v>441</v>
      </c>
    </row>
    <row r="795" spans="1:13" x14ac:dyDescent="0.25">
      <c r="A795" s="23" t="s">
        <v>29</v>
      </c>
      <c r="B795" s="23" t="s">
        <v>19</v>
      </c>
      <c r="C795" s="25">
        <v>2108.8000000000002</v>
      </c>
      <c r="D795" s="24">
        <v>45907</v>
      </c>
      <c r="E795" s="23" t="s">
        <v>4783</v>
      </c>
      <c r="F795" s="23" t="s">
        <v>3519</v>
      </c>
      <c r="G795" s="23" t="s">
        <v>4256</v>
      </c>
      <c r="H795" s="23" t="s">
        <v>2423</v>
      </c>
      <c r="I795" s="23" t="s">
        <v>3514</v>
      </c>
      <c r="J795" s="23" t="s">
        <v>36</v>
      </c>
      <c r="K795" s="23" t="s">
        <v>30</v>
      </c>
      <c r="L795" s="25">
        <v>870.91</v>
      </c>
      <c r="M795" s="23" t="s">
        <v>439</v>
      </c>
    </row>
    <row r="796" spans="1:13" x14ac:dyDescent="0.25">
      <c r="A796" s="23" t="s">
        <v>20</v>
      </c>
      <c r="B796" s="23" t="s">
        <v>14</v>
      </c>
      <c r="C796" s="25">
        <v>1177.25</v>
      </c>
      <c r="D796" s="24">
        <v>45908</v>
      </c>
      <c r="E796" s="23" t="s">
        <v>4841</v>
      </c>
      <c r="F796" s="23" t="s">
        <v>3521</v>
      </c>
      <c r="G796" s="23" t="s">
        <v>4237</v>
      </c>
      <c r="H796" s="23" t="s">
        <v>2426</v>
      </c>
      <c r="I796" s="23" t="s">
        <v>3516</v>
      </c>
      <c r="J796" s="23" t="s">
        <v>119</v>
      </c>
      <c r="K796" s="23" t="s">
        <v>491</v>
      </c>
      <c r="L796" s="25">
        <v>450.64</v>
      </c>
      <c r="M796" s="23" t="s">
        <v>439</v>
      </c>
    </row>
    <row r="797" spans="1:13" x14ac:dyDescent="0.25">
      <c r="A797" s="23" t="s">
        <v>40</v>
      </c>
      <c r="B797" s="23" t="s">
        <v>66</v>
      </c>
      <c r="C797" s="25">
        <v>1959.93</v>
      </c>
      <c r="D797" s="24">
        <v>45908</v>
      </c>
      <c r="E797" s="23" t="s">
        <v>4845</v>
      </c>
      <c r="F797" s="23" t="s">
        <v>3511</v>
      </c>
      <c r="G797" s="23" t="s">
        <v>4233</v>
      </c>
      <c r="H797" s="23" t="s">
        <v>2424</v>
      </c>
      <c r="I797" s="23" t="s">
        <v>3514</v>
      </c>
      <c r="J797" s="23" t="s">
        <v>69</v>
      </c>
      <c r="K797" s="23" t="s">
        <v>493</v>
      </c>
      <c r="L797" s="25">
        <v>811.03</v>
      </c>
      <c r="M797" s="23" t="s">
        <v>440</v>
      </c>
    </row>
    <row r="798" spans="1:13" x14ac:dyDescent="0.25">
      <c r="A798" s="23" t="s">
        <v>20</v>
      </c>
      <c r="B798" s="23" t="s">
        <v>39</v>
      </c>
      <c r="C798" s="25">
        <v>4285.87</v>
      </c>
      <c r="D798" s="24">
        <v>45909</v>
      </c>
      <c r="E798" s="23" t="s">
        <v>4806</v>
      </c>
      <c r="F798" s="23" t="s">
        <v>3513</v>
      </c>
      <c r="G798" s="23" t="s">
        <v>4239</v>
      </c>
      <c r="H798" s="23" t="s">
        <v>2422</v>
      </c>
      <c r="I798" s="23" t="s">
        <v>3526</v>
      </c>
      <c r="J798" s="23" t="s">
        <v>57</v>
      </c>
      <c r="K798" s="23" t="s">
        <v>21</v>
      </c>
      <c r="L798" s="25">
        <v>852.08</v>
      </c>
      <c r="M798" s="23" t="s">
        <v>439</v>
      </c>
    </row>
    <row r="799" spans="1:13" x14ac:dyDescent="0.25">
      <c r="A799" s="23" t="s">
        <v>15</v>
      </c>
      <c r="B799" s="23" t="s">
        <v>79</v>
      </c>
      <c r="C799" s="25">
        <v>3730.32</v>
      </c>
      <c r="D799" s="24">
        <v>45909</v>
      </c>
      <c r="E799" s="23" t="s">
        <v>4838</v>
      </c>
      <c r="F799" s="23" t="s">
        <v>3517</v>
      </c>
      <c r="G799" s="23" t="s">
        <v>4254</v>
      </c>
      <c r="H799" s="23" t="s">
        <v>2424</v>
      </c>
      <c r="I799" s="23" t="s">
        <v>3516</v>
      </c>
      <c r="J799" s="23" t="s">
        <v>164</v>
      </c>
      <c r="K799" s="23" t="s">
        <v>492</v>
      </c>
      <c r="L799" s="25">
        <v>1591.13</v>
      </c>
      <c r="M799" s="23" t="s">
        <v>439</v>
      </c>
    </row>
    <row r="800" spans="1:13" x14ac:dyDescent="0.25">
      <c r="A800" s="23" t="s">
        <v>15</v>
      </c>
      <c r="B800" s="23" t="s">
        <v>19</v>
      </c>
      <c r="C800" s="25">
        <v>7523.54</v>
      </c>
      <c r="D800" s="24">
        <v>45910</v>
      </c>
      <c r="E800" s="23" t="s">
        <v>4803</v>
      </c>
      <c r="F800" s="23" t="s">
        <v>3517</v>
      </c>
      <c r="G800" s="23" t="s">
        <v>4250</v>
      </c>
      <c r="H800" s="23" t="s">
        <v>2425</v>
      </c>
      <c r="I800" s="23" t="s">
        <v>3512</v>
      </c>
      <c r="J800" s="23" t="s">
        <v>112</v>
      </c>
      <c r="K800" s="23" t="s">
        <v>16</v>
      </c>
      <c r="L800" s="25">
        <v>2745.97</v>
      </c>
      <c r="M800" s="23" t="s">
        <v>438</v>
      </c>
    </row>
    <row r="801" spans="1:13" x14ac:dyDescent="0.25">
      <c r="A801" s="23" t="s">
        <v>50</v>
      </c>
      <c r="B801" s="23" t="s">
        <v>90</v>
      </c>
      <c r="C801" s="25">
        <v>1604.88</v>
      </c>
      <c r="D801" s="24">
        <v>45910</v>
      </c>
      <c r="E801" s="23" t="s">
        <v>4825</v>
      </c>
      <c r="F801" s="23" t="s">
        <v>3522</v>
      </c>
      <c r="G801" s="23" t="s">
        <v>4240</v>
      </c>
      <c r="H801" s="23" t="s">
        <v>2422</v>
      </c>
      <c r="I801" s="23" t="s">
        <v>3514</v>
      </c>
      <c r="J801" s="23" t="s">
        <v>162</v>
      </c>
      <c r="K801" s="23" t="s">
        <v>87</v>
      </c>
      <c r="L801" s="25">
        <v>620.26</v>
      </c>
      <c r="M801" s="23" t="s">
        <v>439</v>
      </c>
    </row>
    <row r="802" spans="1:13" x14ac:dyDescent="0.25">
      <c r="A802" s="23" t="s">
        <v>20</v>
      </c>
      <c r="B802" s="23" t="s">
        <v>197</v>
      </c>
      <c r="C802" s="25">
        <v>2174.92</v>
      </c>
      <c r="D802" s="24">
        <v>45911</v>
      </c>
      <c r="E802" s="23" t="s">
        <v>4832</v>
      </c>
      <c r="F802" s="23" t="s">
        <v>3513</v>
      </c>
      <c r="G802" s="23" t="s">
        <v>4235</v>
      </c>
      <c r="H802" s="23" t="s">
        <v>2423</v>
      </c>
      <c r="I802" s="23" t="s">
        <v>3514</v>
      </c>
      <c r="J802" s="23" t="s">
        <v>32</v>
      </c>
      <c r="K802" s="23" t="s">
        <v>21</v>
      </c>
      <c r="L802" s="25">
        <v>657.38</v>
      </c>
      <c r="M802" s="23" t="s">
        <v>441</v>
      </c>
    </row>
    <row r="803" spans="1:13" x14ac:dyDescent="0.25">
      <c r="A803" s="23" t="s">
        <v>20</v>
      </c>
      <c r="B803" s="23" t="s">
        <v>279</v>
      </c>
      <c r="C803" s="25">
        <v>2672.88</v>
      </c>
      <c r="D803" s="24">
        <v>45913</v>
      </c>
      <c r="E803" s="23" t="s">
        <v>4868</v>
      </c>
      <c r="F803" s="23" t="s">
        <v>3513</v>
      </c>
      <c r="G803" s="23" t="s">
        <v>4236</v>
      </c>
      <c r="H803" s="23" t="s">
        <v>2424</v>
      </c>
      <c r="I803" s="23" t="s">
        <v>3512</v>
      </c>
      <c r="J803" s="23" t="s">
        <v>169</v>
      </c>
      <c r="K803" s="23" t="s">
        <v>491</v>
      </c>
      <c r="L803" s="25">
        <v>1027.1500000000001</v>
      </c>
      <c r="M803" s="23" t="s">
        <v>439</v>
      </c>
    </row>
    <row r="804" spans="1:13" x14ac:dyDescent="0.25">
      <c r="A804" s="23" t="s">
        <v>50</v>
      </c>
      <c r="B804" s="23" t="s">
        <v>279</v>
      </c>
      <c r="C804" s="25">
        <v>7265.16</v>
      </c>
      <c r="D804" s="24">
        <v>45913</v>
      </c>
      <c r="E804" s="23" t="s">
        <v>4843</v>
      </c>
      <c r="F804" s="23" t="s">
        <v>3525</v>
      </c>
      <c r="G804" s="23" t="s">
        <v>4255</v>
      </c>
      <c r="H804" s="23" t="s">
        <v>2422</v>
      </c>
      <c r="I804" s="23" t="s">
        <v>3516</v>
      </c>
      <c r="J804" s="23" t="s">
        <v>196</v>
      </c>
      <c r="K804" s="23" t="s">
        <v>51</v>
      </c>
      <c r="L804" s="25">
        <v>2728.49</v>
      </c>
      <c r="M804" s="23" t="s">
        <v>439</v>
      </c>
    </row>
    <row r="805" spans="1:13" x14ac:dyDescent="0.25">
      <c r="A805" s="23" t="s">
        <v>29</v>
      </c>
      <c r="B805" s="23" t="s">
        <v>188</v>
      </c>
      <c r="C805" s="25">
        <v>1074.2</v>
      </c>
      <c r="D805" s="24">
        <v>45914</v>
      </c>
      <c r="E805" s="23" t="s">
        <v>4828</v>
      </c>
      <c r="F805" s="23" t="s">
        <v>3519</v>
      </c>
      <c r="G805" s="23" t="s">
        <v>4247</v>
      </c>
      <c r="H805" s="23" t="s">
        <v>2424</v>
      </c>
      <c r="I805" s="23" t="s">
        <v>3514</v>
      </c>
      <c r="J805" s="23" t="s">
        <v>23</v>
      </c>
      <c r="K805" s="23" t="s">
        <v>67</v>
      </c>
      <c r="L805" s="25">
        <v>367.61</v>
      </c>
      <c r="M805" s="23" t="s">
        <v>439</v>
      </c>
    </row>
    <row r="806" spans="1:13" x14ac:dyDescent="0.25">
      <c r="A806" s="23" t="s">
        <v>40</v>
      </c>
      <c r="B806" s="23" t="s">
        <v>70</v>
      </c>
      <c r="C806" s="25">
        <v>5098.68</v>
      </c>
      <c r="D806" s="24">
        <v>45915</v>
      </c>
      <c r="E806" s="23" t="s">
        <v>4854</v>
      </c>
      <c r="F806" s="23" t="s">
        <v>3527</v>
      </c>
      <c r="G806" s="23" t="s">
        <v>4261</v>
      </c>
      <c r="H806" s="23" t="s">
        <v>2424</v>
      </c>
      <c r="I806" s="23" t="s">
        <v>3514</v>
      </c>
      <c r="J806" s="23" t="s">
        <v>160</v>
      </c>
      <c r="K806" s="23" t="s">
        <v>41</v>
      </c>
      <c r="L806" s="25">
        <v>1800.74</v>
      </c>
      <c r="M806" s="23" t="s">
        <v>439</v>
      </c>
    </row>
    <row r="807" spans="1:13" x14ac:dyDescent="0.25">
      <c r="A807" s="23" t="s">
        <v>50</v>
      </c>
      <c r="B807" s="23" t="s">
        <v>33</v>
      </c>
      <c r="C807" s="25">
        <v>75.099999999999994</v>
      </c>
      <c r="D807" s="24">
        <v>45918</v>
      </c>
      <c r="E807" s="23" t="s">
        <v>4777</v>
      </c>
      <c r="F807" s="23" t="s">
        <v>3522</v>
      </c>
      <c r="G807" s="23" t="s">
        <v>4257</v>
      </c>
      <c r="H807" s="23" t="s">
        <v>2425</v>
      </c>
      <c r="I807" s="23" t="s">
        <v>3523</v>
      </c>
      <c r="J807" s="23" t="s">
        <v>192</v>
      </c>
      <c r="K807" s="23" t="s">
        <v>51</v>
      </c>
      <c r="L807" s="25">
        <v>34.11</v>
      </c>
      <c r="M807" s="23" t="s">
        <v>439</v>
      </c>
    </row>
    <row r="808" spans="1:13" x14ac:dyDescent="0.25">
      <c r="A808" s="23" t="s">
        <v>29</v>
      </c>
      <c r="B808" s="23" t="s">
        <v>28</v>
      </c>
      <c r="C808" s="25">
        <v>907.26</v>
      </c>
      <c r="D808" s="24">
        <v>45918</v>
      </c>
      <c r="E808" s="23" t="s">
        <v>4790</v>
      </c>
      <c r="F808" s="23" t="s">
        <v>230</v>
      </c>
      <c r="G808" s="23" t="s">
        <v>230</v>
      </c>
      <c r="H808" s="23" t="s">
        <v>2422</v>
      </c>
      <c r="I808" s="23" t="s">
        <v>3514</v>
      </c>
      <c r="J808" s="23" t="s">
        <v>172</v>
      </c>
      <c r="K808" s="23" t="s">
        <v>34</v>
      </c>
      <c r="L808" s="25">
        <v>645.51</v>
      </c>
      <c r="M808" s="23" t="s">
        <v>439</v>
      </c>
    </row>
    <row r="809" spans="1:13" x14ac:dyDescent="0.25">
      <c r="A809" s="23" t="s">
        <v>40</v>
      </c>
      <c r="B809" s="23" t="s">
        <v>73</v>
      </c>
      <c r="C809" s="25">
        <v>1514.12</v>
      </c>
      <c r="D809" s="24">
        <v>45919</v>
      </c>
      <c r="E809" s="23" t="s">
        <v>4816</v>
      </c>
      <c r="F809" s="23" t="s">
        <v>3527</v>
      </c>
      <c r="G809" s="23" t="s">
        <v>4263</v>
      </c>
      <c r="H809" s="23" t="s">
        <v>2426</v>
      </c>
      <c r="I809" s="23" t="s">
        <v>3523</v>
      </c>
      <c r="J809" s="23" t="s">
        <v>126</v>
      </c>
      <c r="K809" s="23" t="s">
        <v>493</v>
      </c>
      <c r="L809" s="25">
        <v>387.4</v>
      </c>
      <c r="M809" s="23" t="s">
        <v>439</v>
      </c>
    </row>
    <row r="810" spans="1:13" x14ac:dyDescent="0.25">
      <c r="A810" s="23" t="s">
        <v>15</v>
      </c>
      <c r="B810" s="23" t="s">
        <v>90</v>
      </c>
      <c r="C810" s="25">
        <v>5441.41</v>
      </c>
      <c r="D810" s="24">
        <v>45919</v>
      </c>
      <c r="E810" s="23" t="s">
        <v>4805</v>
      </c>
      <c r="F810" s="23" t="s">
        <v>3518</v>
      </c>
      <c r="G810" s="23" t="s">
        <v>4264</v>
      </c>
      <c r="H810" s="23" t="s">
        <v>2426</v>
      </c>
      <c r="I810" s="23" t="s">
        <v>3512</v>
      </c>
      <c r="J810" s="23" t="s">
        <v>38</v>
      </c>
      <c r="K810" s="23" t="s">
        <v>55</v>
      </c>
      <c r="L810" s="25">
        <v>2392.13</v>
      </c>
      <c r="M810" s="23" t="s">
        <v>439</v>
      </c>
    </row>
    <row r="811" spans="1:13" x14ac:dyDescent="0.25">
      <c r="A811" s="23" t="s">
        <v>29</v>
      </c>
      <c r="B811" s="23" t="s">
        <v>90</v>
      </c>
      <c r="C811" s="25">
        <v>2286.9499999999998</v>
      </c>
      <c r="D811" s="24">
        <v>45919</v>
      </c>
      <c r="E811" s="23" t="s">
        <v>4791</v>
      </c>
      <c r="F811" s="23" t="s">
        <v>3519</v>
      </c>
      <c r="G811" s="23" t="s">
        <v>4247</v>
      </c>
      <c r="H811" s="23" t="s">
        <v>2426</v>
      </c>
      <c r="I811" s="23" t="s">
        <v>3516</v>
      </c>
      <c r="J811" s="23" t="s">
        <v>136</v>
      </c>
      <c r="K811" s="23" t="s">
        <v>67</v>
      </c>
      <c r="L811" s="25">
        <v>900.02</v>
      </c>
      <c r="M811" s="23" t="s">
        <v>440</v>
      </c>
    </row>
    <row r="812" spans="1:13" x14ac:dyDescent="0.25">
      <c r="A812" s="23" t="s">
        <v>29</v>
      </c>
      <c r="B812" s="23" t="s">
        <v>94</v>
      </c>
      <c r="C812" s="25">
        <v>420.38</v>
      </c>
      <c r="D812" s="24">
        <v>45919</v>
      </c>
      <c r="E812" s="23" t="s">
        <v>4864</v>
      </c>
      <c r="F812" s="23" t="s">
        <v>3520</v>
      </c>
      <c r="G812" s="23" t="s">
        <v>4249</v>
      </c>
      <c r="H812" s="23" t="s">
        <v>2424</v>
      </c>
      <c r="I812" s="23" t="s">
        <v>3514</v>
      </c>
      <c r="J812" s="23" t="s">
        <v>93</v>
      </c>
      <c r="K812" s="23" t="s">
        <v>34</v>
      </c>
      <c r="L812" s="25">
        <v>162.76</v>
      </c>
      <c r="M812" s="23" t="s">
        <v>439</v>
      </c>
    </row>
    <row r="813" spans="1:13" x14ac:dyDescent="0.25">
      <c r="A813" s="23" t="s">
        <v>50</v>
      </c>
      <c r="B813" s="23" t="s">
        <v>14</v>
      </c>
      <c r="C813" s="25">
        <v>1853.12</v>
      </c>
      <c r="D813" s="24">
        <v>45920</v>
      </c>
      <c r="E813" s="23" t="s">
        <v>4813</v>
      </c>
      <c r="F813" s="23" t="s">
        <v>3522</v>
      </c>
      <c r="G813" s="23" t="s">
        <v>4240</v>
      </c>
      <c r="H813" s="23" t="s">
        <v>2426</v>
      </c>
      <c r="I813" s="23" t="s">
        <v>3516</v>
      </c>
      <c r="J813" s="23" t="s">
        <v>45</v>
      </c>
      <c r="K813" s="23" t="s">
        <v>51</v>
      </c>
      <c r="L813" s="25">
        <v>676.32</v>
      </c>
      <c r="M813" s="23" t="s">
        <v>439</v>
      </c>
    </row>
    <row r="814" spans="1:13" x14ac:dyDescent="0.25">
      <c r="A814" s="23" t="s">
        <v>20</v>
      </c>
      <c r="B814" s="23" t="s">
        <v>279</v>
      </c>
      <c r="C814" s="25">
        <v>2432.7600000000002</v>
      </c>
      <c r="D814" s="24">
        <v>45921</v>
      </c>
      <c r="E814" s="23" t="s">
        <v>4797</v>
      </c>
      <c r="F814" s="23" t="s">
        <v>3513</v>
      </c>
      <c r="G814" s="23" t="s">
        <v>242</v>
      </c>
      <c r="H814" s="23" t="s">
        <v>2422</v>
      </c>
      <c r="I814" s="23" t="s">
        <v>3514</v>
      </c>
      <c r="J814" s="23" t="s">
        <v>145</v>
      </c>
      <c r="K814" s="23" t="s">
        <v>21</v>
      </c>
      <c r="L814" s="25">
        <v>751.65</v>
      </c>
      <c r="M814" s="23" t="s">
        <v>438</v>
      </c>
    </row>
    <row r="815" spans="1:13" x14ac:dyDescent="0.25">
      <c r="A815" s="23" t="s">
        <v>20</v>
      </c>
      <c r="B815" s="23" t="s">
        <v>195</v>
      </c>
      <c r="C815" s="25">
        <v>3774.32</v>
      </c>
      <c r="D815" s="24">
        <v>45922</v>
      </c>
      <c r="E815" s="23" t="s">
        <v>4863</v>
      </c>
      <c r="F815" s="23" t="s">
        <v>3521</v>
      </c>
      <c r="G815" s="23" t="s">
        <v>4241</v>
      </c>
      <c r="H815" s="23" t="s">
        <v>2426</v>
      </c>
      <c r="I815" s="23" t="s">
        <v>3526</v>
      </c>
      <c r="J815" s="23" t="s">
        <v>27</v>
      </c>
      <c r="K815" s="23" t="s">
        <v>64</v>
      </c>
      <c r="L815" s="25">
        <v>1587.46</v>
      </c>
      <c r="M815" s="23" t="s">
        <v>439</v>
      </c>
    </row>
    <row r="816" spans="1:13" x14ac:dyDescent="0.25">
      <c r="A816" s="23" t="s">
        <v>20</v>
      </c>
      <c r="B816" s="23" t="s">
        <v>76</v>
      </c>
      <c r="C816" s="25">
        <v>1816.66</v>
      </c>
      <c r="D816" s="24">
        <v>45923</v>
      </c>
      <c r="E816" s="23" t="s">
        <v>4818</v>
      </c>
      <c r="F816" s="23" t="s">
        <v>3521</v>
      </c>
      <c r="G816" s="23" t="s">
        <v>4253</v>
      </c>
      <c r="H816" s="23" t="s">
        <v>2423</v>
      </c>
      <c r="I816" s="23" t="s">
        <v>3514</v>
      </c>
      <c r="J816" s="23" t="s">
        <v>164</v>
      </c>
      <c r="K816" s="23" t="s">
        <v>64</v>
      </c>
      <c r="L816" s="25">
        <v>646.91</v>
      </c>
      <c r="M816" s="23" t="s">
        <v>439</v>
      </c>
    </row>
    <row r="817" spans="1:13" x14ac:dyDescent="0.25">
      <c r="A817" s="23" t="s">
        <v>15</v>
      </c>
      <c r="B817" s="23" t="s">
        <v>63</v>
      </c>
      <c r="C817" s="25">
        <v>975.42</v>
      </c>
      <c r="D817" s="24">
        <v>45923</v>
      </c>
      <c r="E817" s="23" t="s">
        <v>4812</v>
      </c>
      <c r="F817" s="23" t="s">
        <v>3518</v>
      </c>
      <c r="G817" s="23" t="s">
        <v>4251</v>
      </c>
      <c r="H817" s="23" t="s">
        <v>2425</v>
      </c>
      <c r="I817" s="23" t="s">
        <v>3514</v>
      </c>
      <c r="J817" s="23" t="s">
        <v>162</v>
      </c>
      <c r="K817" s="23" t="s">
        <v>492</v>
      </c>
      <c r="L817" s="25">
        <v>325.33</v>
      </c>
      <c r="M817" s="23" t="s">
        <v>439</v>
      </c>
    </row>
    <row r="818" spans="1:13" x14ac:dyDescent="0.25">
      <c r="A818" s="23" t="s">
        <v>50</v>
      </c>
      <c r="B818" s="23" t="s">
        <v>275</v>
      </c>
      <c r="C818" s="25">
        <v>19466.759999999998</v>
      </c>
      <c r="D818" s="24">
        <v>45923</v>
      </c>
      <c r="E818" s="23" t="s">
        <v>4795</v>
      </c>
      <c r="F818" s="23" t="s">
        <v>3522</v>
      </c>
      <c r="G818" s="23" t="s">
        <v>4257</v>
      </c>
      <c r="H818" s="23" t="s">
        <v>2423</v>
      </c>
      <c r="I818" s="23" t="s">
        <v>3512</v>
      </c>
      <c r="J818" s="23" t="s">
        <v>139</v>
      </c>
      <c r="K818" s="23" t="s">
        <v>51</v>
      </c>
      <c r="L818" s="25">
        <v>4678.03</v>
      </c>
      <c r="M818" s="23" t="s">
        <v>439</v>
      </c>
    </row>
    <row r="819" spans="1:13" x14ac:dyDescent="0.25">
      <c r="A819" s="23" t="s">
        <v>20</v>
      </c>
      <c r="B819" s="23" t="s">
        <v>24</v>
      </c>
      <c r="C819" s="25">
        <v>1716.78</v>
      </c>
      <c r="D819" s="24">
        <v>45923</v>
      </c>
      <c r="E819" s="23" t="s">
        <v>4774</v>
      </c>
      <c r="F819" s="23" t="s">
        <v>3513</v>
      </c>
      <c r="G819" s="23" t="s">
        <v>4235</v>
      </c>
      <c r="H819" s="23" t="s">
        <v>2423</v>
      </c>
      <c r="I819" s="23" t="s">
        <v>3514</v>
      </c>
      <c r="J819" s="23" t="s">
        <v>53</v>
      </c>
      <c r="K819" s="23" t="s">
        <v>21</v>
      </c>
      <c r="L819" s="25">
        <v>594.04</v>
      </c>
      <c r="M819" s="23" t="s">
        <v>439</v>
      </c>
    </row>
    <row r="820" spans="1:13" x14ac:dyDescent="0.25">
      <c r="A820" s="23" t="s">
        <v>20</v>
      </c>
      <c r="B820" s="23" t="s">
        <v>28</v>
      </c>
      <c r="C820" s="25">
        <v>2679.34</v>
      </c>
      <c r="D820" s="24">
        <v>45924</v>
      </c>
      <c r="E820" s="23" t="s">
        <v>4819</v>
      </c>
      <c r="F820" s="23" t="s">
        <v>3513</v>
      </c>
      <c r="G820" s="23" t="s">
        <v>4236</v>
      </c>
      <c r="H820" s="23" t="s">
        <v>2424</v>
      </c>
      <c r="I820" s="23" t="s">
        <v>3514</v>
      </c>
      <c r="J820" s="23" t="s">
        <v>123</v>
      </c>
      <c r="K820" s="23" t="s">
        <v>64</v>
      </c>
      <c r="L820" s="25">
        <v>1975.1</v>
      </c>
      <c r="M820" s="23" t="s">
        <v>439</v>
      </c>
    </row>
    <row r="821" spans="1:13" x14ac:dyDescent="0.25">
      <c r="A821" s="23" t="s">
        <v>20</v>
      </c>
      <c r="B821" s="23" t="s">
        <v>54</v>
      </c>
      <c r="C821" s="25">
        <v>1278.72</v>
      </c>
      <c r="D821" s="24">
        <v>45924</v>
      </c>
      <c r="E821" s="23" t="s">
        <v>4869</v>
      </c>
      <c r="F821" s="23" t="s">
        <v>3521</v>
      </c>
      <c r="G821" s="23" t="s">
        <v>222</v>
      </c>
      <c r="H821" s="23" t="s">
        <v>2423</v>
      </c>
      <c r="I821" s="23" t="s">
        <v>3523</v>
      </c>
      <c r="J821" s="23" t="s">
        <v>166</v>
      </c>
      <c r="K821" s="23" t="s">
        <v>21</v>
      </c>
      <c r="L821" s="25">
        <v>592.55999999999995</v>
      </c>
      <c r="M821" s="23" t="s">
        <v>438</v>
      </c>
    </row>
    <row r="822" spans="1:13" x14ac:dyDescent="0.25">
      <c r="A822" s="23" t="s">
        <v>29</v>
      </c>
      <c r="B822" s="23" t="s">
        <v>70</v>
      </c>
      <c r="C822" s="25">
        <v>4131.82</v>
      </c>
      <c r="D822" s="24">
        <v>45925</v>
      </c>
      <c r="E822" s="23" t="s">
        <v>4782</v>
      </c>
      <c r="F822" s="23" t="s">
        <v>230</v>
      </c>
      <c r="G822" s="23" t="s">
        <v>230</v>
      </c>
      <c r="H822" s="23" t="s">
        <v>2423</v>
      </c>
      <c r="I822" s="23" t="s">
        <v>3516</v>
      </c>
      <c r="J822" s="23" t="s">
        <v>198</v>
      </c>
      <c r="K822" s="23" t="s">
        <v>34</v>
      </c>
      <c r="L822" s="25">
        <v>1239.6400000000001</v>
      </c>
      <c r="M822" s="23" t="s">
        <v>439</v>
      </c>
    </row>
    <row r="823" spans="1:13" x14ac:dyDescent="0.25">
      <c r="A823" s="23" t="s">
        <v>20</v>
      </c>
      <c r="B823" s="23" t="s">
        <v>197</v>
      </c>
      <c r="C823" s="25">
        <v>4284.4799999999996</v>
      </c>
      <c r="D823" s="24">
        <v>45925</v>
      </c>
      <c r="E823" s="23" t="s">
        <v>4847</v>
      </c>
      <c r="F823" s="23" t="s">
        <v>3521</v>
      </c>
      <c r="G823" s="23" t="s">
        <v>4234</v>
      </c>
      <c r="H823" s="23" t="s">
        <v>2425</v>
      </c>
      <c r="I823" s="23" t="s">
        <v>3523</v>
      </c>
      <c r="J823" s="23" t="s">
        <v>116</v>
      </c>
      <c r="K823" s="23" t="s">
        <v>491</v>
      </c>
      <c r="L823" s="25">
        <v>1360.14</v>
      </c>
      <c r="M823" s="23" t="s">
        <v>441</v>
      </c>
    </row>
    <row r="824" spans="1:13" x14ac:dyDescent="0.25">
      <c r="A824" s="23" t="s">
        <v>20</v>
      </c>
      <c r="B824" s="23" t="s">
        <v>58</v>
      </c>
      <c r="C824" s="25">
        <v>5721.04</v>
      </c>
      <c r="D824" s="24">
        <v>45928</v>
      </c>
      <c r="E824" s="23" t="s">
        <v>4823</v>
      </c>
      <c r="F824" s="23" t="s">
        <v>3513</v>
      </c>
      <c r="G824" s="23" t="s">
        <v>242</v>
      </c>
      <c r="H824" s="23" t="s">
        <v>2422</v>
      </c>
      <c r="I824" s="23" t="s">
        <v>3526</v>
      </c>
      <c r="J824" s="23" t="s">
        <v>62</v>
      </c>
      <c r="K824" s="23" t="s">
        <v>491</v>
      </c>
      <c r="L824" s="25">
        <v>1830</v>
      </c>
      <c r="M824" s="23" t="s">
        <v>439</v>
      </c>
    </row>
    <row r="825" spans="1:13" x14ac:dyDescent="0.25">
      <c r="A825" s="23" t="s">
        <v>20</v>
      </c>
      <c r="B825" s="23" t="s">
        <v>24</v>
      </c>
      <c r="C825" s="25">
        <v>865.6</v>
      </c>
      <c r="D825" s="24">
        <v>45928</v>
      </c>
      <c r="E825" s="23" t="s">
        <v>4827</v>
      </c>
      <c r="F825" s="23" t="s">
        <v>3521</v>
      </c>
      <c r="G825" s="23" t="s">
        <v>4246</v>
      </c>
      <c r="H825" s="23" t="s">
        <v>2424</v>
      </c>
      <c r="I825" s="23" t="s">
        <v>3514</v>
      </c>
      <c r="J825" s="23" t="s">
        <v>189</v>
      </c>
      <c r="K825" s="23" t="s">
        <v>491</v>
      </c>
      <c r="L825" s="25">
        <v>286.48</v>
      </c>
      <c r="M825" s="23" t="s">
        <v>439</v>
      </c>
    </row>
    <row r="826" spans="1:13" x14ac:dyDescent="0.25">
      <c r="A826" s="23" t="s">
        <v>15</v>
      </c>
      <c r="B826" s="23" t="s">
        <v>19</v>
      </c>
      <c r="C826" s="25">
        <v>15993.52</v>
      </c>
      <c r="D826" s="24">
        <v>45929</v>
      </c>
      <c r="E826" s="23" t="s">
        <v>4836</v>
      </c>
      <c r="F826" s="23" t="s">
        <v>3517</v>
      </c>
      <c r="G826" s="23" t="s">
        <v>4252</v>
      </c>
      <c r="H826" s="23" t="s">
        <v>2423</v>
      </c>
      <c r="I826" s="23" t="s">
        <v>3512</v>
      </c>
      <c r="J826" s="23" t="s">
        <v>13</v>
      </c>
      <c r="K826" s="23" t="s">
        <v>16</v>
      </c>
      <c r="L826" s="25">
        <v>6340.93</v>
      </c>
      <c r="M826" s="23" t="s">
        <v>439</v>
      </c>
    </row>
    <row r="827" spans="1:13" x14ac:dyDescent="0.25">
      <c r="A827" s="23" t="s">
        <v>15</v>
      </c>
      <c r="B827" s="23" t="s">
        <v>279</v>
      </c>
      <c r="C827" s="25">
        <v>15537.3</v>
      </c>
      <c r="D827" s="24">
        <v>45930</v>
      </c>
      <c r="E827" s="23" t="s">
        <v>4794</v>
      </c>
      <c r="F827" s="23" t="s">
        <v>3524</v>
      </c>
      <c r="G827" s="23" t="s">
        <v>4260</v>
      </c>
      <c r="H827" s="23" t="s">
        <v>2425</v>
      </c>
      <c r="I827" s="23" t="s">
        <v>3512</v>
      </c>
      <c r="J827" s="23" t="s">
        <v>60</v>
      </c>
      <c r="K827" s="23" t="s">
        <v>16</v>
      </c>
      <c r="L827" s="25">
        <v>5150.26</v>
      </c>
      <c r="M827" s="23" t="s">
        <v>438</v>
      </c>
    </row>
    <row r="828" spans="1:13" x14ac:dyDescent="0.25">
      <c r="A828" s="23" t="s">
        <v>20</v>
      </c>
      <c r="B828" s="23" t="s">
        <v>14</v>
      </c>
      <c r="C828" s="25">
        <v>4446.8599999999997</v>
      </c>
      <c r="D828" s="24">
        <v>45930</v>
      </c>
      <c r="E828" s="23" t="s">
        <v>4796</v>
      </c>
      <c r="F828" s="23" t="s">
        <v>3513</v>
      </c>
      <c r="G828" s="23" t="s">
        <v>4235</v>
      </c>
      <c r="H828" s="23" t="s">
        <v>2424</v>
      </c>
      <c r="I828" s="23" t="s">
        <v>3516</v>
      </c>
      <c r="J828" s="23" t="s">
        <v>201</v>
      </c>
      <c r="K828" s="23" t="s">
        <v>491</v>
      </c>
      <c r="L828" s="25">
        <v>1607.24</v>
      </c>
      <c r="M828" s="23" t="s">
        <v>439</v>
      </c>
    </row>
    <row r="829" spans="1:13" x14ac:dyDescent="0.25">
      <c r="A829" s="23" t="s">
        <v>29</v>
      </c>
      <c r="B829" s="23" t="s">
        <v>194</v>
      </c>
      <c r="C829" s="25">
        <v>33030.21</v>
      </c>
      <c r="D829" s="24">
        <v>45930</v>
      </c>
      <c r="E829" s="23" t="s">
        <v>4789</v>
      </c>
      <c r="F829" s="23" t="s">
        <v>3519</v>
      </c>
      <c r="G829" s="23" t="s">
        <v>4247</v>
      </c>
      <c r="H829" s="23" t="s">
        <v>2423</v>
      </c>
      <c r="I829" s="23" t="s">
        <v>3512</v>
      </c>
      <c r="J829" s="23" t="s">
        <v>48</v>
      </c>
      <c r="K829" s="23" t="s">
        <v>67</v>
      </c>
      <c r="L829" s="25">
        <v>7978.15</v>
      </c>
      <c r="M829" s="23" t="s">
        <v>441</v>
      </c>
    </row>
    <row r="830" spans="1:13" x14ac:dyDescent="0.25">
      <c r="A830" s="23" t="s">
        <v>29</v>
      </c>
      <c r="B830" s="23" t="s">
        <v>94</v>
      </c>
      <c r="C830" s="25">
        <v>8575.27</v>
      </c>
      <c r="D830" s="24">
        <v>45930</v>
      </c>
      <c r="E830" s="23" t="s">
        <v>4835</v>
      </c>
      <c r="F830" s="23" t="s">
        <v>230</v>
      </c>
      <c r="G830" s="23" t="s">
        <v>230</v>
      </c>
      <c r="H830" s="23" t="s">
        <v>2423</v>
      </c>
      <c r="I830" s="23" t="s">
        <v>3512</v>
      </c>
      <c r="J830" s="23" t="s">
        <v>60</v>
      </c>
      <c r="K830" s="23" t="s">
        <v>67</v>
      </c>
      <c r="L830" s="25">
        <v>3852.52</v>
      </c>
      <c r="M830" s="23" t="s">
        <v>442</v>
      </c>
    </row>
    <row r="831" spans="1:13" x14ac:dyDescent="0.25">
      <c r="A831" s="23" t="s">
        <v>40</v>
      </c>
      <c r="B831" s="23" t="s">
        <v>191</v>
      </c>
      <c r="C831" s="25">
        <v>6954.5</v>
      </c>
      <c r="D831" s="24">
        <v>45932</v>
      </c>
      <c r="E831" s="23" t="s">
        <v>4853</v>
      </c>
      <c r="F831" s="23" t="s">
        <v>3511</v>
      </c>
      <c r="G831" s="23" t="s">
        <v>4248</v>
      </c>
      <c r="H831" s="23" t="s">
        <v>2424</v>
      </c>
      <c r="I831" s="23" t="s">
        <v>3512</v>
      </c>
      <c r="J831" s="23" t="s">
        <v>126</v>
      </c>
      <c r="K831" s="23" t="s">
        <v>41</v>
      </c>
      <c r="L831" s="25">
        <v>2828.1</v>
      </c>
      <c r="M831" s="23" t="s">
        <v>439</v>
      </c>
    </row>
    <row r="832" spans="1:13" x14ac:dyDescent="0.25">
      <c r="A832" s="23" t="s">
        <v>15</v>
      </c>
      <c r="B832" s="23" t="s">
        <v>24</v>
      </c>
      <c r="C832" s="25">
        <v>4974.58</v>
      </c>
      <c r="D832" s="24">
        <v>45932</v>
      </c>
      <c r="E832" s="23" t="s">
        <v>4880</v>
      </c>
      <c r="F832" s="23" t="s">
        <v>3517</v>
      </c>
      <c r="G832" s="23" t="s">
        <v>4262</v>
      </c>
      <c r="H832" s="23" t="s">
        <v>2422</v>
      </c>
      <c r="I832" s="23" t="s">
        <v>3512</v>
      </c>
      <c r="J832" s="23" t="s">
        <v>160</v>
      </c>
      <c r="K832" s="23" t="s">
        <v>55</v>
      </c>
      <c r="L832" s="25">
        <v>1395.38</v>
      </c>
      <c r="M832" s="23" t="s">
        <v>439</v>
      </c>
    </row>
    <row r="833" spans="1:13" x14ac:dyDescent="0.25">
      <c r="A833" s="23" t="s">
        <v>20</v>
      </c>
      <c r="B833" s="23" t="s">
        <v>24</v>
      </c>
      <c r="C833" s="25">
        <v>237.78</v>
      </c>
      <c r="D833" s="24">
        <v>45933</v>
      </c>
      <c r="E833" s="23" t="s">
        <v>4899</v>
      </c>
      <c r="F833" s="23" t="s">
        <v>3521</v>
      </c>
      <c r="G833" s="23" t="s">
        <v>4237</v>
      </c>
      <c r="H833" s="23" t="s">
        <v>2422</v>
      </c>
      <c r="I833" s="23" t="s">
        <v>3526</v>
      </c>
      <c r="J833" s="23" t="s">
        <v>136</v>
      </c>
      <c r="K833" s="23" t="s">
        <v>491</v>
      </c>
      <c r="L833" s="25">
        <v>69.84</v>
      </c>
      <c r="M833" s="23" t="s">
        <v>438</v>
      </c>
    </row>
    <row r="834" spans="1:13" x14ac:dyDescent="0.25">
      <c r="A834" s="23" t="s">
        <v>20</v>
      </c>
      <c r="B834" s="23" t="s">
        <v>90</v>
      </c>
      <c r="C834" s="25">
        <v>817.94</v>
      </c>
      <c r="D834" s="24">
        <v>45933</v>
      </c>
      <c r="E834" s="23" t="s">
        <v>4883</v>
      </c>
      <c r="F834" s="23" t="s">
        <v>3521</v>
      </c>
      <c r="G834" s="23" t="s">
        <v>4246</v>
      </c>
      <c r="H834" s="23" t="s">
        <v>2422</v>
      </c>
      <c r="I834" s="23" t="s">
        <v>3514</v>
      </c>
      <c r="J834" s="23" t="s">
        <v>116</v>
      </c>
      <c r="K834" s="23" t="s">
        <v>64</v>
      </c>
      <c r="L834" s="25">
        <v>346.88</v>
      </c>
      <c r="M834" s="23" t="s">
        <v>439</v>
      </c>
    </row>
    <row r="835" spans="1:13" x14ac:dyDescent="0.25">
      <c r="A835" s="23" t="s">
        <v>40</v>
      </c>
      <c r="B835" s="23" t="s">
        <v>188</v>
      </c>
      <c r="C835" s="25">
        <v>2236.86</v>
      </c>
      <c r="D835" s="24">
        <v>45935</v>
      </c>
      <c r="E835" s="23" t="s">
        <v>4855</v>
      </c>
      <c r="F835" s="23" t="s">
        <v>3527</v>
      </c>
      <c r="G835" s="23" t="s">
        <v>4261</v>
      </c>
      <c r="H835" s="23" t="s">
        <v>2425</v>
      </c>
      <c r="I835" s="23" t="s">
        <v>3514</v>
      </c>
      <c r="J835" s="23" t="s">
        <v>93</v>
      </c>
      <c r="K835" s="23" t="s">
        <v>493</v>
      </c>
      <c r="L835" s="25">
        <v>755.08</v>
      </c>
      <c r="M835" s="23" t="s">
        <v>441</v>
      </c>
    </row>
    <row r="836" spans="1:13" x14ac:dyDescent="0.25">
      <c r="A836" s="23" t="s">
        <v>15</v>
      </c>
      <c r="B836" s="23" t="s">
        <v>197</v>
      </c>
      <c r="C836" s="25">
        <v>503.36</v>
      </c>
      <c r="D836" s="24">
        <v>45935</v>
      </c>
      <c r="E836" s="23" t="s">
        <v>4858</v>
      </c>
      <c r="F836" s="23" t="s">
        <v>3518</v>
      </c>
      <c r="G836" s="23" t="s">
        <v>238</v>
      </c>
      <c r="H836" s="23" t="s">
        <v>2422</v>
      </c>
      <c r="I836" s="23" t="s">
        <v>3514</v>
      </c>
      <c r="J836" s="23" t="s">
        <v>13</v>
      </c>
      <c r="K836" s="23" t="s">
        <v>492</v>
      </c>
      <c r="L836" s="25">
        <v>157.88999999999999</v>
      </c>
      <c r="M836" s="23" t="s">
        <v>438</v>
      </c>
    </row>
    <row r="837" spans="1:13" x14ac:dyDescent="0.25">
      <c r="A837" s="23" t="s">
        <v>20</v>
      </c>
      <c r="B837" s="23" t="s">
        <v>33</v>
      </c>
      <c r="C837" s="25">
        <v>1157.3800000000001</v>
      </c>
      <c r="D837" s="24">
        <v>45935</v>
      </c>
      <c r="E837" s="23" t="s">
        <v>4890</v>
      </c>
      <c r="F837" s="23" t="s">
        <v>3521</v>
      </c>
      <c r="G837" s="23" t="s">
        <v>4241</v>
      </c>
      <c r="H837" s="23" t="s">
        <v>2425</v>
      </c>
      <c r="I837" s="23" t="s">
        <v>3516</v>
      </c>
      <c r="J837" s="23" t="s">
        <v>196</v>
      </c>
      <c r="K837" s="23" t="s">
        <v>21</v>
      </c>
      <c r="L837" s="25">
        <v>504.01</v>
      </c>
      <c r="M837" s="23" t="s">
        <v>439</v>
      </c>
    </row>
    <row r="838" spans="1:13" x14ac:dyDescent="0.25">
      <c r="A838" s="23" t="s">
        <v>50</v>
      </c>
      <c r="B838" s="23" t="s">
        <v>193</v>
      </c>
      <c r="C838" s="25">
        <v>4961.71</v>
      </c>
      <c r="D838" s="24">
        <v>45936</v>
      </c>
      <c r="E838" s="23" t="s">
        <v>4872</v>
      </c>
      <c r="F838" s="23" t="s">
        <v>3525</v>
      </c>
      <c r="G838" s="23" t="s">
        <v>4255</v>
      </c>
      <c r="H838" s="23" t="s">
        <v>2422</v>
      </c>
      <c r="I838" s="23" t="s">
        <v>3512</v>
      </c>
      <c r="J838" s="23" t="s">
        <v>162</v>
      </c>
      <c r="K838" s="23" t="s">
        <v>87</v>
      </c>
      <c r="L838" s="25">
        <v>3228.87</v>
      </c>
      <c r="M838" s="23" t="s">
        <v>439</v>
      </c>
    </row>
    <row r="839" spans="1:13" x14ac:dyDescent="0.25">
      <c r="A839" s="23" t="s">
        <v>29</v>
      </c>
      <c r="B839" s="23" t="s">
        <v>73</v>
      </c>
      <c r="C839" s="25">
        <v>10458.77</v>
      </c>
      <c r="D839" s="24">
        <v>45936</v>
      </c>
      <c r="E839" s="23" t="s">
        <v>4870</v>
      </c>
      <c r="F839" s="23" t="s">
        <v>3520</v>
      </c>
      <c r="G839" s="23" t="s">
        <v>4249</v>
      </c>
      <c r="H839" s="23" t="s">
        <v>2422</v>
      </c>
      <c r="I839" s="23" t="s">
        <v>3523</v>
      </c>
      <c r="J839" s="23" t="s">
        <v>198</v>
      </c>
      <c r="K839" s="23" t="s">
        <v>30</v>
      </c>
      <c r="L839" s="25">
        <v>2738.78</v>
      </c>
      <c r="M839" s="23" t="s">
        <v>438</v>
      </c>
    </row>
    <row r="840" spans="1:13" x14ac:dyDescent="0.25">
      <c r="A840" s="23" t="s">
        <v>29</v>
      </c>
      <c r="B840" s="23" t="s">
        <v>70</v>
      </c>
      <c r="C840" s="25">
        <v>8716.7999999999993</v>
      </c>
      <c r="D840" s="24">
        <v>45936</v>
      </c>
      <c r="E840" s="23" t="s">
        <v>4892</v>
      </c>
      <c r="F840" s="23" t="s">
        <v>230</v>
      </c>
      <c r="G840" s="23" t="s">
        <v>230</v>
      </c>
      <c r="H840" s="23" t="s">
        <v>2425</v>
      </c>
      <c r="I840" s="23" t="s">
        <v>3512</v>
      </c>
      <c r="J840" s="23" t="s">
        <v>164</v>
      </c>
      <c r="K840" s="23" t="s">
        <v>67</v>
      </c>
      <c r="L840" s="25">
        <v>2691.12</v>
      </c>
      <c r="M840" s="23" t="s">
        <v>439</v>
      </c>
    </row>
    <row r="841" spans="1:13" x14ac:dyDescent="0.25">
      <c r="A841" s="23" t="s">
        <v>15</v>
      </c>
      <c r="B841" s="23" t="s">
        <v>279</v>
      </c>
      <c r="C841" s="25">
        <v>2329.17</v>
      </c>
      <c r="D841" s="24">
        <v>45937</v>
      </c>
      <c r="E841" s="23" t="s">
        <v>4833</v>
      </c>
      <c r="F841" s="23" t="s">
        <v>3524</v>
      </c>
      <c r="G841" s="23" t="s">
        <v>4245</v>
      </c>
      <c r="H841" s="23" t="s">
        <v>2425</v>
      </c>
      <c r="I841" s="23" t="s">
        <v>3516</v>
      </c>
      <c r="J841" s="23" t="s">
        <v>62</v>
      </c>
      <c r="K841" s="23" t="s">
        <v>55</v>
      </c>
      <c r="L841" s="25">
        <v>746.4</v>
      </c>
      <c r="M841" s="23" t="s">
        <v>439</v>
      </c>
    </row>
    <row r="842" spans="1:13" x14ac:dyDescent="0.25">
      <c r="A842" s="23" t="s">
        <v>50</v>
      </c>
      <c r="B842" s="23" t="s">
        <v>49</v>
      </c>
      <c r="C842" s="25">
        <v>1019.56</v>
      </c>
      <c r="D842" s="24">
        <v>45937</v>
      </c>
      <c r="E842" s="23" t="s">
        <v>4891</v>
      </c>
      <c r="F842" s="23" t="s">
        <v>3522</v>
      </c>
      <c r="G842" s="23" t="s">
        <v>4240</v>
      </c>
      <c r="H842" s="23" t="s">
        <v>2422</v>
      </c>
      <c r="I842" s="23" t="s">
        <v>3514</v>
      </c>
      <c r="J842" s="23" t="s">
        <v>119</v>
      </c>
      <c r="K842" s="23" t="s">
        <v>51</v>
      </c>
      <c r="L842" s="25">
        <v>743.18</v>
      </c>
      <c r="M842" s="23" t="s">
        <v>439</v>
      </c>
    </row>
    <row r="843" spans="1:13" x14ac:dyDescent="0.25">
      <c r="A843" s="23" t="s">
        <v>29</v>
      </c>
      <c r="B843" s="23" t="s">
        <v>275</v>
      </c>
      <c r="C843" s="25">
        <v>7360.32</v>
      </c>
      <c r="D843" s="24">
        <v>45938</v>
      </c>
      <c r="E843" s="23" t="s">
        <v>4848</v>
      </c>
      <c r="F843" s="23" t="s">
        <v>230</v>
      </c>
      <c r="G843" s="23" t="s">
        <v>230</v>
      </c>
      <c r="H843" s="23" t="s">
        <v>2422</v>
      </c>
      <c r="I843" s="23" t="s">
        <v>3512</v>
      </c>
      <c r="J843" s="23" t="s">
        <v>53</v>
      </c>
      <c r="K843" s="23" t="s">
        <v>30</v>
      </c>
      <c r="L843" s="25">
        <v>1842.38</v>
      </c>
      <c r="M843" s="23" t="s">
        <v>439</v>
      </c>
    </row>
    <row r="844" spans="1:13" x14ac:dyDescent="0.25">
      <c r="A844" s="23" t="s">
        <v>29</v>
      </c>
      <c r="B844" s="23" t="s">
        <v>73</v>
      </c>
      <c r="C844" s="25">
        <v>24352.91</v>
      </c>
      <c r="D844" s="24">
        <v>45938</v>
      </c>
      <c r="E844" s="23" t="s">
        <v>4900</v>
      </c>
      <c r="F844" s="23" t="s">
        <v>3519</v>
      </c>
      <c r="G844" s="23" t="s">
        <v>4247</v>
      </c>
      <c r="H844" s="23" t="s">
        <v>2424</v>
      </c>
      <c r="I844" s="23" t="s">
        <v>3512</v>
      </c>
      <c r="J844" s="23" t="s">
        <v>60</v>
      </c>
      <c r="K844" s="23" t="s">
        <v>30</v>
      </c>
      <c r="L844" s="25">
        <v>7921.25</v>
      </c>
      <c r="M844" s="23" t="s">
        <v>442</v>
      </c>
    </row>
    <row r="845" spans="1:13" x14ac:dyDescent="0.25">
      <c r="A845" s="23" t="s">
        <v>15</v>
      </c>
      <c r="B845" s="23" t="s">
        <v>76</v>
      </c>
      <c r="C845" s="25">
        <v>1553.72</v>
      </c>
      <c r="D845" s="24">
        <v>45939</v>
      </c>
      <c r="E845" s="23" t="s">
        <v>4908</v>
      </c>
      <c r="F845" s="23" t="s">
        <v>3524</v>
      </c>
      <c r="G845" s="23" t="s">
        <v>4260</v>
      </c>
      <c r="H845" s="23" t="s">
        <v>2424</v>
      </c>
      <c r="I845" s="23" t="s">
        <v>3516</v>
      </c>
      <c r="J845" s="23" t="s">
        <v>126</v>
      </c>
      <c r="K845" s="23" t="s">
        <v>55</v>
      </c>
      <c r="L845" s="25">
        <v>498.74</v>
      </c>
      <c r="M845" s="23" t="s">
        <v>440</v>
      </c>
    </row>
    <row r="846" spans="1:13" x14ac:dyDescent="0.25">
      <c r="A846" s="23" t="s">
        <v>20</v>
      </c>
      <c r="B846" s="23" t="s">
        <v>28</v>
      </c>
      <c r="C846" s="25">
        <v>542.01</v>
      </c>
      <c r="D846" s="24">
        <v>45941</v>
      </c>
      <c r="E846" s="23" t="s">
        <v>4867</v>
      </c>
      <c r="F846" s="23" t="s">
        <v>3513</v>
      </c>
      <c r="G846" s="23" t="s">
        <v>4239</v>
      </c>
      <c r="H846" s="23" t="s">
        <v>2426</v>
      </c>
      <c r="I846" s="23" t="s">
        <v>3514</v>
      </c>
      <c r="J846" s="23" t="s">
        <v>123</v>
      </c>
      <c r="K846" s="23" t="s">
        <v>491</v>
      </c>
      <c r="L846" s="25">
        <v>389.02</v>
      </c>
      <c r="M846" s="23" t="s">
        <v>438</v>
      </c>
    </row>
    <row r="847" spans="1:13" x14ac:dyDescent="0.25">
      <c r="A847" s="23" t="s">
        <v>15</v>
      </c>
      <c r="B847" s="23" t="s">
        <v>190</v>
      </c>
      <c r="C847" s="25">
        <v>4567.2299999999996</v>
      </c>
      <c r="D847" s="24">
        <v>45942</v>
      </c>
      <c r="E847" s="23" t="s">
        <v>4826</v>
      </c>
      <c r="F847" s="23" t="s">
        <v>3515</v>
      </c>
      <c r="G847" s="23" t="s">
        <v>4238</v>
      </c>
      <c r="H847" s="23" t="s">
        <v>2424</v>
      </c>
      <c r="I847" s="23" t="s">
        <v>3526</v>
      </c>
      <c r="J847" s="23" t="s">
        <v>69</v>
      </c>
      <c r="K847" s="23" t="s">
        <v>16</v>
      </c>
      <c r="L847" s="25">
        <v>1827.3</v>
      </c>
      <c r="M847" s="23" t="s">
        <v>439</v>
      </c>
    </row>
    <row r="848" spans="1:13" x14ac:dyDescent="0.25">
      <c r="A848" s="23" t="s">
        <v>20</v>
      </c>
      <c r="B848" s="23" t="s">
        <v>275</v>
      </c>
      <c r="C848" s="25">
        <v>2831.4</v>
      </c>
      <c r="D848" s="24">
        <v>45942</v>
      </c>
      <c r="E848" s="23" t="s">
        <v>4840</v>
      </c>
      <c r="F848" s="23" t="s">
        <v>3521</v>
      </c>
      <c r="G848" s="23" t="s">
        <v>4237</v>
      </c>
      <c r="H848" s="23" t="s">
        <v>2422</v>
      </c>
      <c r="I848" s="23" t="s">
        <v>3516</v>
      </c>
      <c r="J848" s="23" t="s">
        <v>152</v>
      </c>
      <c r="K848" s="23" t="s">
        <v>491</v>
      </c>
      <c r="L848" s="25">
        <v>651.5</v>
      </c>
      <c r="M848" s="23" t="s">
        <v>438</v>
      </c>
    </row>
    <row r="849" spans="1:13" x14ac:dyDescent="0.25">
      <c r="A849" s="23" t="s">
        <v>40</v>
      </c>
      <c r="B849" s="23" t="s">
        <v>79</v>
      </c>
      <c r="C849" s="25">
        <v>454.29</v>
      </c>
      <c r="D849" s="24">
        <v>45943</v>
      </c>
      <c r="E849" s="23" t="s">
        <v>4829</v>
      </c>
      <c r="F849" s="23" t="s">
        <v>3511</v>
      </c>
      <c r="G849" s="23" t="s">
        <v>4233</v>
      </c>
      <c r="H849" s="23" t="s">
        <v>2425</v>
      </c>
      <c r="I849" s="23" t="s">
        <v>3514</v>
      </c>
      <c r="J849" s="23" t="s">
        <v>60</v>
      </c>
      <c r="K849" s="23" t="s">
        <v>493</v>
      </c>
      <c r="L849" s="25">
        <v>205.44</v>
      </c>
      <c r="M849" s="23" t="s">
        <v>438</v>
      </c>
    </row>
    <row r="850" spans="1:13" x14ac:dyDescent="0.25">
      <c r="A850" s="23" t="s">
        <v>29</v>
      </c>
      <c r="B850" s="23" t="s">
        <v>195</v>
      </c>
      <c r="C850" s="25">
        <v>1110.45</v>
      </c>
      <c r="D850" s="24">
        <v>45943</v>
      </c>
      <c r="E850" s="23" t="s">
        <v>4902</v>
      </c>
      <c r="F850" s="23" t="s">
        <v>3520</v>
      </c>
      <c r="G850" s="23" t="s">
        <v>4249</v>
      </c>
      <c r="H850" s="23" t="s">
        <v>2423</v>
      </c>
      <c r="I850" s="23" t="s">
        <v>3514</v>
      </c>
      <c r="J850" s="23" t="s">
        <v>13</v>
      </c>
      <c r="K850" s="23" t="s">
        <v>34</v>
      </c>
      <c r="L850" s="25">
        <v>526.16999999999996</v>
      </c>
      <c r="M850" s="23" t="s">
        <v>439</v>
      </c>
    </row>
    <row r="851" spans="1:13" x14ac:dyDescent="0.25">
      <c r="A851" s="23" t="s">
        <v>20</v>
      </c>
      <c r="B851" s="23" t="s">
        <v>279</v>
      </c>
      <c r="C851" s="25">
        <v>6605.2</v>
      </c>
      <c r="D851" s="24">
        <v>45944</v>
      </c>
      <c r="E851" s="23" t="s">
        <v>4850</v>
      </c>
      <c r="F851" s="23" t="s">
        <v>3521</v>
      </c>
      <c r="G851" s="23" t="s">
        <v>4253</v>
      </c>
      <c r="H851" s="23" t="s">
        <v>2426</v>
      </c>
      <c r="I851" s="23" t="s">
        <v>3516</v>
      </c>
      <c r="J851" s="23" t="s">
        <v>45</v>
      </c>
      <c r="K851" s="23" t="s">
        <v>491</v>
      </c>
      <c r="L851" s="25">
        <v>2144.86</v>
      </c>
      <c r="M851" s="23" t="s">
        <v>439</v>
      </c>
    </row>
    <row r="852" spans="1:13" x14ac:dyDescent="0.25">
      <c r="A852" s="23" t="s">
        <v>15</v>
      </c>
      <c r="B852" s="23" t="s">
        <v>279</v>
      </c>
      <c r="C852" s="25">
        <v>234.12</v>
      </c>
      <c r="D852" s="24">
        <v>45944</v>
      </c>
      <c r="E852" s="23" t="s">
        <v>4857</v>
      </c>
      <c r="F852" s="23" t="s">
        <v>3517</v>
      </c>
      <c r="G852" s="23" t="s">
        <v>4252</v>
      </c>
      <c r="H852" s="23" t="s">
        <v>2422</v>
      </c>
      <c r="I852" s="23" t="s">
        <v>3514</v>
      </c>
      <c r="J852" s="23" t="s">
        <v>172</v>
      </c>
      <c r="K852" s="23" t="s">
        <v>25</v>
      </c>
      <c r="L852" s="25">
        <v>88.77</v>
      </c>
      <c r="M852" s="23" t="s">
        <v>439</v>
      </c>
    </row>
    <row r="853" spans="1:13" x14ac:dyDescent="0.25">
      <c r="A853" s="23" t="s">
        <v>50</v>
      </c>
      <c r="B853" s="23" t="s">
        <v>94</v>
      </c>
      <c r="C853" s="25">
        <v>3377.05</v>
      </c>
      <c r="D853" s="24">
        <v>45944</v>
      </c>
      <c r="E853" s="23" t="s">
        <v>4881</v>
      </c>
      <c r="F853" s="23" t="s">
        <v>3525</v>
      </c>
      <c r="G853" s="23" t="s">
        <v>4258</v>
      </c>
      <c r="H853" s="23" t="s">
        <v>2425</v>
      </c>
      <c r="I853" s="23" t="s">
        <v>3523</v>
      </c>
      <c r="J853" s="23" t="s">
        <v>23</v>
      </c>
      <c r="K853" s="23" t="s">
        <v>51</v>
      </c>
      <c r="L853" s="25">
        <v>1460.99</v>
      </c>
      <c r="M853" s="23" t="s">
        <v>438</v>
      </c>
    </row>
    <row r="854" spans="1:13" x14ac:dyDescent="0.25">
      <c r="A854" s="23" t="s">
        <v>20</v>
      </c>
      <c r="B854" s="23" t="s">
        <v>94</v>
      </c>
      <c r="C854" s="25">
        <v>555.19000000000005</v>
      </c>
      <c r="D854" s="24">
        <v>45946</v>
      </c>
      <c r="E854" s="23" t="s">
        <v>4851</v>
      </c>
      <c r="F854" s="23" t="s">
        <v>3521</v>
      </c>
      <c r="G854" s="23" t="s">
        <v>4237</v>
      </c>
      <c r="H854" s="23" t="s">
        <v>2422</v>
      </c>
      <c r="I854" s="23" t="s">
        <v>3526</v>
      </c>
      <c r="J854" s="23" t="s">
        <v>192</v>
      </c>
      <c r="K854" s="23" t="s">
        <v>491</v>
      </c>
      <c r="L854" s="25">
        <v>240.04</v>
      </c>
      <c r="M854" s="23" t="s">
        <v>439</v>
      </c>
    </row>
    <row r="855" spans="1:13" x14ac:dyDescent="0.25">
      <c r="A855" s="23" t="s">
        <v>50</v>
      </c>
      <c r="B855" s="23" t="s">
        <v>191</v>
      </c>
      <c r="C855" s="25">
        <v>1821.34</v>
      </c>
      <c r="D855" s="24">
        <v>45946</v>
      </c>
      <c r="E855" s="23" t="s">
        <v>4830</v>
      </c>
      <c r="F855" s="23" t="s">
        <v>3522</v>
      </c>
      <c r="G855" s="23" t="s">
        <v>4257</v>
      </c>
      <c r="H855" s="23" t="s">
        <v>2424</v>
      </c>
      <c r="I855" s="23" t="s">
        <v>3512</v>
      </c>
      <c r="J855" s="23" t="s">
        <v>38</v>
      </c>
      <c r="K855" s="23" t="s">
        <v>51</v>
      </c>
      <c r="L855" s="25">
        <v>771.91</v>
      </c>
      <c r="M855" s="23" t="s">
        <v>439</v>
      </c>
    </row>
    <row r="856" spans="1:13" x14ac:dyDescent="0.25">
      <c r="A856" s="23" t="s">
        <v>20</v>
      </c>
      <c r="B856" s="23" t="s">
        <v>66</v>
      </c>
      <c r="C856" s="25">
        <v>951.48</v>
      </c>
      <c r="D856" s="24">
        <v>45947</v>
      </c>
      <c r="E856" s="23" t="s">
        <v>4860</v>
      </c>
      <c r="F856" s="23" t="s">
        <v>3513</v>
      </c>
      <c r="G856" s="23" t="s">
        <v>4239</v>
      </c>
      <c r="H856" s="23" t="s">
        <v>2424</v>
      </c>
      <c r="I856" s="23" t="s">
        <v>3514</v>
      </c>
      <c r="J856" s="23" t="s">
        <v>139</v>
      </c>
      <c r="K856" s="23" t="s">
        <v>64</v>
      </c>
      <c r="L856" s="25">
        <v>344.41</v>
      </c>
      <c r="M856" s="23" t="s">
        <v>439</v>
      </c>
    </row>
    <row r="857" spans="1:13" x14ac:dyDescent="0.25">
      <c r="A857" s="23" t="s">
        <v>15</v>
      </c>
      <c r="B857" s="23" t="s">
        <v>49</v>
      </c>
      <c r="C857" s="25">
        <v>7835.8</v>
      </c>
      <c r="D857" s="24">
        <v>45948</v>
      </c>
      <c r="E857" s="23" t="s">
        <v>4839</v>
      </c>
      <c r="F857" s="23" t="s">
        <v>3518</v>
      </c>
      <c r="G857" s="23" t="s">
        <v>238</v>
      </c>
      <c r="H857" s="23" t="s">
        <v>2423</v>
      </c>
      <c r="I857" s="23" t="s">
        <v>3512</v>
      </c>
      <c r="J857" s="23" t="s">
        <v>57</v>
      </c>
      <c r="K857" s="23" t="s">
        <v>492</v>
      </c>
      <c r="L857" s="25">
        <v>5660.56</v>
      </c>
      <c r="M857" s="23" t="s">
        <v>438</v>
      </c>
    </row>
    <row r="858" spans="1:13" x14ac:dyDescent="0.25">
      <c r="A858" s="23" t="s">
        <v>15</v>
      </c>
      <c r="B858" s="23" t="s">
        <v>28</v>
      </c>
      <c r="C858" s="25">
        <v>3043.68</v>
      </c>
      <c r="D858" s="24">
        <v>45948</v>
      </c>
      <c r="E858" s="23" t="s">
        <v>4844</v>
      </c>
      <c r="F858" s="23" t="s">
        <v>3515</v>
      </c>
      <c r="G858" s="23" t="s">
        <v>249</v>
      </c>
      <c r="H858" s="23" t="s">
        <v>2425</v>
      </c>
      <c r="I858" s="23" t="s">
        <v>3523</v>
      </c>
      <c r="J858" s="23" t="s">
        <v>81</v>
      </c>
      <c r="K858" s="23" t="s">
        <v>492</v>
      </c>
      <c r="L858" s="25">
        <v>2172.15</v>
      </c>
      <c r="M858" s="23" t="s">
        <v>439</v>
      </c>
    </row>
    <row r="859" spans="1:13" x14ac:dyDescent="0.25">
      <c r="A859" s="23" t="s">
        <v>20</v>
      </c>
      <c r="B859" s="23" t="s">
        <v>70</v>
      </c>
      <c r="C859" s="25">
        <v>4079.15</v>
      </c>
      <c r="D859" s="24">
        <v>45948</v>
      </c>
      <c r="E859" s="23" t="s">
        <v>4889</v>
      </c>
      <c r="F859" s="23" t="s">
        <v>3513</v>
      </c>
      <c r="G859" s="23" t="s">
        <v>4235</v>
      </c>
      <c r="H859" s="23" t="s">
        <v>2424</v>
      </c>
      <c r="I859" s="23" t="s">
        <v>3514</v>
      </c>
      <c r="J859" s="23" t="s">
        <v>93</v>
      </c>
      <c r="K859" s="23" t="s">
        <v>21</v>
      </c>
      <c r="L859" s="25">
        <v>1207.6099999999999</v>
      </c>
      <c r="M859" s="23" t="s">
        <v>440</v>
      </c>
    </row>
    <row r="860" spans="1:13" x14ac:dyDescent="0.25">
      <c r="A860" s="23" t="s">
        <v>29</v>
      </c>
      <c r="B860" s="23" t="s">
        <v>94</v>
      </c>
      <c r="C860" s="25">
        <v>1762.33</v>
      </c>
      <c r="D860" s="24">
        <v>45950</v>
      </c>
      <c r="E860" s="23" t="s">
        <v>4873</v>
      </c>
      <c r="F860" s="23" t="s">
        <v>3519</v>
      </c>
      <c r="G860" s="23" t="s">
        <v>246</v>
      </c>
      <c r="H860" s="23" t="s">
        <v>2423</v>
      </c>
      <c r="I860" s="23" t="s">
        <v>3526</v>
      </c>
      <c r="J860" s="23" t="s">
        <v>112</v>
      </c>
      <c r="K860" s="23" t="s">
        <v>30</v>
      </c>
      <c r="L860" s="25">
        <v>701.16</v>
      </c>
      <c r="M860" s="23" t="s">
        <v>439</v>
      </c>
    </row>
    <row r="861" spans="1:13" x14ac:dyDescent="0.25">
      <c r="A861" s="23" t="s">
        <v>50</v>
      </c>
      <c r="B861" s="23" t="s">
        <v>54</v>
      </c>
      <c r="C861" s="25">
        <v>2848</v>
      </c>
      <c r="D861" s="24">
        <v>45950</v>
      </c>
      <c r="E861" s="23" t="s">
        <v>4912</v>
      </c>
      <c r="F861" s="23" t="s">
        <v>3525</v>
      </c>
      <c r="G861" s="23" t="s">
        <v>4255</v>
      </c>
      <c r="H861" s="23" t="s">
        <v>2424</v>
      </c>
      <c r="I861" s="23" t="s">
        <v>3516</v>
      </c>
      <c r="J861" s="23" t="s">
        <v>155</v>
      </c>
      <c r="K861" s="23" t="s">
        <v>51</v>
      </c>
      <c r="L861" s="25">
        <v>1284.95</v>
      </c>
      <c r="M861" s="23" t="s">
        <v>439</v>
      </c>
    </row>
    <row r="862" spans="1:13" x14ac:dyDescent="0.25">
      <c r="A862" s="23" t="s">
        <v>20</v>
      </c>
      <c r="B862" s="23" t="s">
        <v>49</v>
      </c>
      <c r="C862" s="25">
        <v>2222.5</v>
      </c>
      <c r="D862" s="24">
        <v>45951</v>
      </c>
      <c r="E862" s="23" t="s">
        <v>4849</v>
      </c>
      <c r="F862" s="23" t="s">
        <v>3513</v>
      </c>
      <c r="G862" s="23" t="s">
        <v>242</v>
      </c>
      <c r="H862" s="23" t="s">
        <v>2426</v>
      </c>
      <c r="I862" s="23" t="s">
        <v>3516</v>
      </c>
      <c r="J862" s="23" t="s">
        <v>23</v>
      </c>
      <c r="K862" s="23" t="s">
        <v>64</v>
      </c>
      <c r="L862" s="25">
        <v>1534.42</v>
      </c>
      <c r="M862" s="23" t="s">
        <v>438</v>
      </c>
    </row>
    <row r="863" spans="1:13" x14ac:dyDescent="0.25">
      <c r="A863" s="23" t="s">
        <v>15</v>
      </c>
      <c r="B863" s="23" t="s">
        <v>28</v>
      </c>
      <c r="C863" s="25">
        <v>902.26</v>
      </c>
      <c r="D863" s="24">
        <v>45951</v>
      </c>
      <c r="E863" s="23" t="s">
        <v>4861</v>
      </c>
      <c r="F863" s="23" t="s">
        <v>3518</v>
      </c>
      <c r="G863" s="23" t="s">
        <v>4242</v>
      </c>
      <c r="H863" s="23" t="s">
        <v>2423</v>
      </c>
      <c r="I863" s="23" t="s">
        <v>3523</v>
      </c>
      <c r="J863" s="23" t="s">
        <v>48</v>
      </c>
      <c r="K863" s="23" t="s">
        <v>492</v>
      </c>
      <c r="L863" s="25">
        <v>684.35</v>
      </c>
      <c r="M863" s="23" t="s">
        <v>438</v>
      </c>
    </row>
    <row r="864" spans="1:13" x14ac:dyDescent="0.25">
      <c r="A864" s="23" t="s">
        <v>15</v>
      </c>
      <c r="B864" s="23" t="s">
        <v>49</v>
      </c>
      <c r="C864" s="25">
        <v>6440.55</v>
      </c>
      <c r="D864" s="24">
        <v>45952</v>
      </c>
      <c r="E864" s="23" t="s">
        <v>4905</v>
      </c>
      <c r="F864" s="23" t="s">
        <v>3515</v>
      </c>
      <c r="G864" s="23" t="s">
        <v>4244</v>
      </c>
      <c r="H864" s="23" t="s">
        <v>2424</v>
      </c>
      <c r="I864" s="23" t="s">
        <v>3516</v>
      </c>
      <c r="J864" s="23" t="s">
        <v>169</v>
      </c>
      <c r="K864" s="23" t="s">
        <v>25</v>
      </c>
      <c r="L864" s="25">
        <v>4795.41</v>
      </c>
      <c r="M864" s="23" t="s">
        <v>439</v>
      </c>
    </row>
    <row r="865" spans="1:13" x14ac:dyDescent="0.25">
      <c r="A865" s="23" t="s">
        <v>15</v>
      </c>
      <c r="B865" s="23" t="s">
        <v>66</v>
      </c>
      <c r="C865" s="25">
        <v>12534.18</v>
      </c>
      <c r="D865" s="24">
        <v>45952</v>
      </c>
      <c r="E865" s="23" t="s">
        <v>4909</v>
      </c>
      <c r="F865" s="23" t="s">
        <v>3517</v>
      </c>
      <c r="G865" s="23" t="s">
        <v>4252</v>
      </c>
      <c r="H865" s="23" t="s">
        <v>2423</v>
      </c>
      <c r="I865" s="23" t="s">
        <v>3512</v>
      </c>
      <c r="J865" s="23" t="s">
        <v>85</v>
      </c>
      <c r="K865" s="23" t="s">
        <v>55</v>
      </c>
      <c r="L865" s="25">
        <v>4767.18</v>
      </c>
      <c r="M865" s="23" t="s">
        <v>441</v>
      </c>
    </row>
    <row r="866" spans="1:13" x14ac:dyDescent="0.25">
      <c r="A866" s="23" t="s">
        <v>29</v>
      </c>
      <c r="B866" s="23" t="s">
        <v>194</v>
      </c>
      <c r="C866" s="25">
        <v>6401.47</v>
      </c>
      <c r="D866" s="24">
        <v>45953</v>
      </c>
      <c r="E866" s="23" t="s">
        <v>4884</v>
      </c>
      <c r="F866" s="23" t="s">
        <v>3519</v>
      </c>
      <c r="G866" s="23" t="s">
        <v>4256</v>
      </c>
      <c r="H866" s="23" t="s">
        <v>2424</v>
      </c>
      <c r="I866" s="23" t="s">
        <v>3514</v>
      </c>
      <c r="J866" s="23" t="s">
        <v>162</v>
      </c>
      <c r="K866" s="23" t="s">
        <v>34</v>
      </c>
      <c r="L866" s="25">
        <v>1955.4</v>
      </c>
      <c r="M866" s="23" t="s">
        <v>443</v>
      </c>
    </row>
    <row r="867" spans="1:13" x14ac:dyDescent="0.25">
      <c r="A867" s="23" t="s">
        <v>20</v>
      </c>
      <c r="B867" s="23" t="s">
        <v>193</v>
      </c>
      <c r="C867" s="25">
        <v>571.79</v>
      </c>
      <c r="D867" s="24">
        <v>45954</v>
      </c>
      <c r="E867" s="23" t="s">
        <v>4852</v>
      </c>
      <c r="F867" s="23" t="s">
        <v>3513</v>
      </c>
      <c r="G867" s="23" t="s">
        <v>242</v>
      </c>
      <c r="H867" s="23" t="s">
        <v>2425</v>
      </c>
      <c r="I867" s="23" t="s">
        <v>3523</v>
      </c>
      <c r="J867" s="23" t="s">
        <v>18</v>
      </c>
      <c r="K867" s="23" t="s">
        <v>64</v>
      </c>
      <c r="L867" s="25">
        <v>379.22</v>
      </c>
      <c r="M867" s="23" t="s">
        <v>439</v>
      </c>
    </row>
    <row r="868" spans="1:13" x14ac:dyDescent="0.25">
      <c r="A868" s="23" t="s">
        <v>20</v>
      </c>
      <c r="B868" s="23" t="s">
        <v>94</v>
      </c>
      <c r="C868" s="25">
        <v>1835.1</v>
      </c>
      <c r="D868" s="24">
        <v>45954</v>
      </c>
      <c r="E868" s="23" t="s">
        <v>4859</v>
      </c>
      <c r="F868" s="23" t="s">
        <v>3521</v>
      </c>
      <c r="G868" s="23" t="s">
        <v>4234</v>
      </c>
      <c r="H868" s="23" t="s">
        <v>2424</v>
      </c>
      <c r="I868" s="23" t="s">
        <v>3526</v>
      </c>
      <c r="J868" s="23" t="s">
        <v>85</v>
      </c>
      <c r="K868" s="23" t="s">
        <v>64</v>
      </c>
      <c r="L868" s="25">
        <v>742.75</v>
      </c>
      <c r="M868" s="23" t="s">
        <v>443</v>
      </c>
    </row>
    <row r="869" spans="1:13" x14ac:dyDescent="0.25">
      <c r="A869" s="23" t="s">
        <v>40</v>
      </c>
      <c r="B869" s="23" t="s">
        <v>58</v>
      </c>
      <c r="C869" s="25">
        <v>11545.76</v>
      </c>
      <c r="D869" s="24">
        <v>45954</v>
      </c>
      <c r="E869" s="23" t="s">
        <v>4895</v>
      </c>
      <c r="F869" s="23" t="s">
        <v>3511</v>
      </c>
      <c r="G869" s="23" t="s">
        <v>4248</v>
      </c>
      <c r="H869" s="23" t="s">
        <v>2422</v>
      </c>
      <c r="I869" s="23" t="s">
        <v>3512</v>
      </c>
      <c r="J869" s="23" t="s">
        <v>189</v>
      </c>
      <c r="K869" s="23" t="s">
        <v>493</v>
      </c>
      <c r="L869" s="25">
        <v>3902.28</v>
      </c>
      <c r="M869" s="23" t="s">
        <v>443</v>
      </c>
    </row>
    <row r="870" spans="1:13" x14ac:dyDescent="0.25">
      <c r="A870" s="23" t="s">
        <v>20</v>
      </c>
      <c r="B870" s="23" t="s">
        <v>66</v>
      </c>
      <c r="C870" s="25">
        <v>3617.87</v>
      </c>
      <c r="D870" s="24">
        <v>45955</v>
      </c>
      <c r="E870" s="23" t="s">
        <v>4914</v>
      </c>
      <c r="F870" s="23" t="s">
        <v>3521</v>
      </c>
      <c r="G870" s="23" t="s">
        <v>4246</v>
      </c>
      <c r="H870" s="23" t="s">
        <v>2424</v>
      </c>
      <c r="I870" s="23" t="s">
        <v>3514</v>
      </c>
      <c r="J870" s="23" t="s">
        <v>166</v>
      </c>
      <c r="K870" s="23" t="s">
        <v>21</v>
      </c>
      <c r="L870" s="25">
        <v>1330.33</v>
      </c>
      <c r="M870" s="23" t="s">
        <v>439</v>
      </c>
    </row>
    <row r="871" spans="1:13" x14ac:dyDescent="0.25">
      <c r="A871" s="23" t="s">
        <v>50</v>
      </c>
      <c r="B871" s="23" t="s">
        <v>195</v>
      </c>
      <c r="C871" s="25">
        <v>4369.26</v>
      </c>
      <c r="D871" s="24">
        <v>45956</v>
      </c>
      <c r="E871" s="23" t="s">
        <v>4846</v>
      </c>
      <c r="F871" s="23" t="s">
        <v>3522</v>
      </c>
      <c r="G871" s="23" t="s">
        <v>4257</v>
      </c>
      <c r="H871" s="23" t="s">
        <v>2426</v>
      </c>
      <c r="I871" s="23" t="s">
        <v>3516</v>
      </c>
      <c r="J871" s="23" t="s">
        <v>164</v>
      </c>
      <c r="K871" s="23" t="s">
        <v>87</v>
      </c>
      <c r="L871" s="25">
        <v>2160.63</v>
      </c>
      <c r="M871" s="23" t="s">
        <v>439</v>
      </c>
    </row>
    <row r="872" spans="1:13" x14ac:dyDescent="0.25">
      <c r="A872" s="23" t="s">
        <v>50</v>
      </c>
      <c r="B872" s="23" t="s">
        <v>197</v>
      </c>
      <c r="C872" s="25">
        <v>1974.42</v>
      </c>
      <c r="D872" s="24">
        <v>45956</v>
      </c>
      <c r="E872" s="23" t="s">
        <v>4866</v>
      </c>
      <c r="F872" s="23" t="s">
        <v>3522</v>
      </c>
      <c r="G872" s="23" t="s">
        <v>4240</v>
      </c>
      <c r="H872" s="23" t="s">
        <v>2423</v>
      </c>
      <c r="I872" s="23" t="s">
        <v>3514</v>
      </c>
      <c r="J872" s="23" t="s">
        <v>36</v>
      </c>
      <c r="K872" s="23" t="s">
        <v>87</v>
      </c>
      <c r="L872" s="25">
        <v>748.75</v>
      </c>
      <c r="M872" s="23" t="s">
        <v>441</v>
      </c>
    </row>
    <row r="873" spans="1:13" x14ac:dyDescent="0.25">
      <c r="A873" s="23" t="s">
        <v>20</v>
      </c>
      <c r="B873" s="23" t="s">
        <v>90</v>
      </c>
      <c r="C873" s="25">
        <v>1982.69</v>
      </c>
      <c r="D873" s="24">
        <v>45958</v>
      </c>
      <c r="E873" s="23" t="s">
        <v>4834</v>
      </c>
      <c r="F873" s="23" t="s">
        <v>3521</v>
      </c>
      <c r="G873" s="23" t="s">
        <v>222</v>
      </c>
      <c r="H873" s="23" t="s">
        <v>2423</v>
      </c>
      <c r="I873" s="23" t="s">
        <v>3516</v>
      </c>
      <c r="J873" s="23" t="s">
        <v>201</v>
      </c>
      <c r="K873" s="23" t="s">
        <v>491</v>
      </c>
      <c r="L873" s="25">
        <v>876.47</v>
      </c>
      <c r="M873" s="23" t="s">
        <v>439</v>
      </c>
    </row>
    <row r="874" spans="1:13" x14ac:dyDescent="0.25">
      <c r="A874" s="23" t="s">
        <v>20</v>
      </c>
      <c r="B874" s="23" t="s">
        <v>70</v>
      </c>
      <c r="C874" s="25">
        <v>3742.35</v>
      </c>
      <c r="D874" s="24">
        <v>45960</v>
      </c>
      <c r="E874" s="23" t="s">
        <v>4888</v>
      </c>
      <c r="F874" s="23" t="s">
        <v>3521</v>
      </c>
      <c r="G874" s="23" t="s">
        <v>222</v>
      </c>
      <c r="H874" s="23" t="s">
        <v>2423</v>
      </c>
      <c r="I874" s="23" t="s">
        <v>3514</v>
      </c>
      <c r="J874" s="23" t="s">
        <v>32</v>
      </c>
      <c r="K874" s="23" t="s">
        <v>21</v>
      </c>
      <c r="L874" s="25">
        <v>1111.05</v>
      </c>
      <c r="M874" s="23" t="s">
        <v>440</v>
      </c>
    </row>
    <row r="875" spans="1:13" x14ac:dyDescent="0.25">
      <c r="A875" s="23" t="s">
        <v>15</v>
      </c>
      <c r="B875" s="23" t="s">
        <v>197</v>
      </c>
      <c r="C875" s="25">
        <v>6411.12</v>
      </c>
      <c r="D875" s="24">
        <v>45960</v>
      </c>
      <c r="E875" s="23" t="s">
        <v>4882</v>
      </c>
      <c r="F875" s="23" t="s">
        <v>3515</v>
      </c>
      <c r="G875" s="23" t="s">
        <v>4238</v>
      </c>
      <c r="H875" s="23" t="s">
        <v>2426</v>
      </c>
      <c r="I875" s="23" t="s">
        <v>3516</v>
      </c>
      <c r="J875" s="23" t="s">
        <v>18</v>
      </c>
      <c r="K875" s="23" t="s">
        <v>25</v>
      </c>
      <c r="L875" s="25">
        <v>2367.15</v>
      </c>
      <c r="M875" s="23" t="s">
        <v>439</v>
      </c>
    </row>
    <row r="876" spans="1:13" x14ac:dyDescent="0.25">
      <c r="A876" s="23" t="s">
        <v>29</v>
      </c>
      <c r="B876" s="23" t="s">
        <v>28</v>
      </c>
      <c r="C876" s="25">
        <v>1484.66</v>
      </c>
      <c r="D876" s="24">
        <v>45961</v>
      </c>
      <c r="E876" s="23" t="s">
        <v>4862</v>
      </c>
      <c r="F876" s="23" t="s">
        <v>3520</v>
      </c>
      <c r="G876" s="23" t="s">
        <v>4249</v>
      </c>
      <c r="H876" s="23" t="s">
        <v>2424</v>
      </c>
      <c r="I876" s="23" t="s">
        <v>3516</v>
      </c>
      <c r="J876" s="23" t="s">
        <v>145</v>
      </c>
      <c r="K876" s="23" t="s">
        <v>67</v>
      </c>
      <c r="L876" s="25">
        <v>1136.76</v>
      </c>
      <c r="M876" s="23" t="s">
        <v>439</v>
      </c>
    </row>
    <row r="877" spans="1:13" x14ac:dyDescent="0.25">
      <c r="A877" s="23" t="s">
        <v>15</v>
      </c>
      <c r="B877" s="23" t="s">
        <v>24</v>
      </c>
      <c r="C877" s="25">
        <v>2760.53</v>
      </c>
      <c r="D877" s="24">
        <v>45961</v>
      </c>
      <c r="E877" s="23" t="s">
        <v>4865</v>
      </c>
      <c r="F877" s="23" t="s">
        <v>3515</v>
      </c>
      <c r="G877" s="23" t="s">
        <v>4244</v>
      </c>
      <c r="H877" s="23" t="s">
        <v>2426</v>
      </c>
      <c r="I877" s="23" t="s">
        <v>3512</v>
      </c>
      <c r="J877" s="23" t="s">
        <v>403</v>
      </c>
      <c r="K877" s="23" t="s">
        <v>55</v>
      </c>
      <c r="L877" s="25">
        <v>929.64</v>
      </c>
      <c r="M877" s="23" t="s">
        <v>439</v>
      </c>
    </row>
    <row r="878" spans="1:13" x14ac:dyDescent="0.25">
      <c r="A878" s="23" t="s">
        <v>20</v>
      </c>
      <c r="B878" s="23" t="s">
        <v>49</v>
      </c>
      <c r="C878" s="25">
        <v>1444.31</v>
      </c>
      <c r="D878" s="24">
        <v>45961</v>
      </c>
      <c r="E878" s="23" t="s">
        <v>4856</v>
      </c>
      <c r="F878" s="23" t="s">
        <v>3513</v>
      </c>
      <c r="G878" s="23" t="s">
        <v>4235</v>
      </c>
      <c r="H878" s="23" t="s">
        <v>2425</v>
      </c>
      <c r="I878" s="23" t="s">
        <v>3523</v>
      </c>
      <c r="J878" s="23" t="s">
        <v>43</v>
      </c>
      <c r="K878" s="23" t="s">
        <v>491</v>
      </c>
      <c r="L878" s="25">
        <v>1087.77</v>
      </c>
      <c r="M878" s="23" t="s">
        <v>439</v>
      </c>
    </row>
    <row r="879" spans="1:13" x14ac:dyDescent="0.25">
      <c r="A879" s="23" t="s">
        <v>15</v>
      </c>
      <c r="B879" s="23" t="s">
        <v>46</v>
      </c>
      <c r="C879" s="25">
        <v>2155.09</v>
      </c>
      <c r="D879" s="24">
        <v>45961</v>
      </c>
      <c r="E879" s="23" t="s">
        <v>4898</v>
      </c>
      <c r="F879" s="23" t="s">
        <v>3518</v>
      </c>
      <c r="G879" s="23" t="s">
        <v>238</v>
      </c>
      <c r="H879" s="23" t="s">
        <v>2423</v>
      </c>
      <c r="I879" s="23" t="s">
        <v>3516</v>
      </c>
      <c r="J879" s="23" t="s">
        <v>27</v>
      </c>
      <c r="K879" s="23" t="s">
        <v>492</v>
      </c>
      <c r="L879" s="25">
        <v>982.57</v>
      </c>
      <c r="M879" s="23" t="s">
        <v>443</v>
      </c>
    </row>
    <row r="880" spans="1:13" x14ac:dyDescent="0.25">
      <c r="A880" s="23" t="s">
        <v>15</v>
      </c>
      <c r="B880" s="23" t="s">
        <v>76</v>
      </c>
      <c r="C880" s="25">
        <v>1641.92</v>
      </c>
      <c r="D880" s="24">
        <v>45961</v>
      </c>
      <c r="E880" s="23" t="s">
        <v>4907</v>
      </c>
      <c r="F880" s="23" t="s">
        <v>3518</v>
      </c>
      <c r="G880" s="23" t="s">
        <v>238</v>
      </c>
      <c r="H880" s="23" t="s">
        <v>2423</v>
      </c>
      <c r="I880" s="23" t="s">
        <v>3514</v>
      </c>
      <c r="J880" s="23" t="s">
        <v>69</v>
      </c>
      <c r="K880" s="23" t="s">
        <v>55</v>
      </c>
      <c r="L880" s="25">
        <v>596.83000000000004</v>
      </c>
      <c r="M880" s="23" t="s">
        <v>443</v>
      </c>
    </row>
    <row r="881" spans="1:13" x14ac:dyDescent="0.25">
      <c r="A881" s="23" t="s">
        <v>15</v>
      </c>
      <c r="B881" s="23" t="s">
        <v>39</v>
      </c>
      <c r="C881" s="25">
        <v>6724.74</v>
      </c>
      <c r="D881" s="24">
        <v>45962</v>
      </c>
      <c r="E881" s="23" t="s">
        <v>4901</v>
      </c>
      <c r="F881" s="23" t="s">
        <v>3517</v>
      </c>
      <c r="G881" s="23" t="s">
        <v>4262</v>
      </c>
      <c r="H881" s="23" t="s">
        <v>2425</v>
      </c>
      <c r="I881" s="23" t="s">
        <v>3523</v>
      </c>
      <c r="J881" s="23" t="s">
        <v>93</v>
      </c>
      <c r="K881" s="23" t="s">
        <v>492</v>
      </c>
      <c r="L881" s="25">
        <v>1778.74</v>
      </c>
      <c r="M881" s="23" t="s">
        <v>443</v>
      </c>
    </row>
    <row r="882" spans="1:13" x14ac:dyDescent="0.25">
      <c r="A882" s="23" t="s">
        <v>20</v>
      </c>
      <c r="B882" s="23" t="s">
        <v>66</v>
      </c>
      <c r="C882" s="25">
        <v>8738.86</v>
      </c>
      <c r="D882" s="24">
        <v>45962</v>
      </c>
      <c r="E882" s="23" t="s">
        <v>4879</v>
      </c>
      <c r="F882" s="23" t="s">
        <v>3521</v>
      </c>
      <c r="G882" s="23" t="s">
        <v>4234</v>
      </c>
      <c r="H882" s="23" t="s">
        <v>2423</v>
      </c>
      <c r="I882" s="23" t="s">
        <v>3516</v>
      </c>
      <c r="J882" s="23" t="s">
        <v>201</v>
      </c>
      <c r="K882" s="23" t="s">
        <v>491</v>
      </c>
      <c r="L882" s="25">
        <v>3448.52</v>
      </c>
      <c r="M882" s="23" t="s">
        <v>439</v>
      </c>
    </row>
    <row r="883" spans="1:13" x14ac:dyDescent="0.25">
      <c r="A883" s="23" t="s">
        <v>20</v>
      </c>
      <c r="B883" s="23" t="s">
        <v>275</v>
      </c>
      <c r="C883" s="25">
        <v>3542.09</v>
      </c>
      <c r="D883" s="24">
        <v>45963</v>
      </c>
      <c r="E883" s="23" t="s">
        <v>4936</v>
      </c>
      <c r="F883" s="23" t="s">
        <v>3513</v>
      </c>
      <c r="G883" s="23" t="s">
        <v>4235</v>
      </c>
      <c r="H883" s="23" t="s">
        <v>2424</v>
      </c>
      <c r="I883" s="23" t="s">
        <v>3523</v>
      </c>
      <c r="J883" s="23" t="s">
        <v>43</v>
      </c>
      <c r="K883" s="23" t="s">
        <v>21</v>
      </c>
      <c r="L883" s="25">
        <v>917.99</v>
      </c>
      <c r="M883" s="23" t="s">
        <v>440</v>
      </c>
    </row>
    <row r="884" spans="1:13" x14ac:dyDescent="0.25">
      <c r="A884" s="23" t="s">
        <v>20</v>
      </c>
      <c r="B884" s="23" t="s">
        <v>193</v>
      </c>
      <c r="C884" s="25">
        <v>4404.96</v>
      </c>
      <c r="D884" s="24">
        <v>45963</v>
      </c>
      <c r="E884" s="23" t="s">
        <v>4929</v>
      </c>
      <c r="F884" s="23" t="s">
        <v>3521</v>
      </c>
      <c r="G884" s="23" t="s">
        <v>222</v>
      </c>
      <c r="H884" s="23" t="s">
        <v>2424</v>
      </c>
      <c r="I884" s="23" t="s">
        <v>3512</v>
      </c>
      <c r="J884" s="23" t="s">
        <v>93</v>
      </c>
      <c r="K884" s="23" t="s">
        <v>21</v>
      </c>
      <c r="L884" s="25">
        <v>3205.7</v>
      </c>
      <c r="M884" s="23" t="s">
        <v>443</v>
      </c>
    </row>
    <row r="885" spans="1:13" x14ac:dyDescent="0.25">
      <c r="A885" s="23" t="s">
        <v>15</v>
      </c>
      <c r="B885" s="23" t="s">
        <v>14</v>
      </c>
      <c r="C885" s="25">
        <v>1977.3</v>
      </c>
      <c r="D885" s="24">
        <v>45963</v>
      </c>
      <c r="E885" s="23" t="s">
        <v>4948</v>
      </c>
      <c r="F885" s="23" t="s">
        <v>3515</v>
      </c>
      <c r="G885" s="23" t="s">
        <v>249</v>
      </c>
      <c r="H885" s="23" t="s">
        <v>2423</v>
      </c>
      <c r="I885" s="23" t="s">
        <v>3516</v>
      </c>
      <c r="J885" s="23" t="s">
        <v>69</v>
      </c>
      <c r="K885" s="23" t="s">
        <v>16</v>
      </c>
      <c r="L885" s="25">
        <v>677.2</v>
      </c>
      <c r="M885" s="23" t="s">
        <v>441</v>
      </c>
    </row>
    <row r="886" spans="1:13" x14ac:dyDescent="0.25">
      <c r="A886" s="23" t="s">
        <v>20</v>
      </c>
      <c r="B886" s="23" t="s">
        <v>195</v>
      </c>
      <c r="C886" s="25">
        <v>1029.71</v>
      </c>
      <c r="D886" s="24">
        <v>45963</v>
      </c>
      <c r="E886" s="23" t="s">
        <v>4927</v>
      </c>
      <c r="F886" s="23" t="s">
        <v>3513</v>
      </c>
      <c r="G886" s="23" t="s">
        <v>4236</v>
      </c>
      <c r="H886" s="23" t="s">
        <v>2425</v>
      </c>
      <c r="I886" s="23" t="s">
        <v>3523</v>
      </c>
      <c r="J886" s="23" t="s">
        <v>18</v>
      </c>
      <c r="K886" s="23" t="s">
        <v>491</v>
      </c>
      <c r="L886" s="25">
        <v>505.89</v>
      </c>
      <c r="M886" s="23" t="s">
        <v>439</v>
      </c>
    </row>
    <row r="887" spans="1:13" x14ac:dyDescent="0.25">
      <c r="A887" s="23" t="s">
        <v>20</v>
      </c>
      <c r="B887" s="23" t="s">
        <v>195</v>
      </c>
      <c r="C887" s="25">
        <v>2495.81</v>
      </c>
      <c r="D887" s="24">
        <v>45963</v>
      </c>
      <c r="E887" s="23" t="s">
        <v>4931</v>
      </c>
      <c r="F887" s="23" t="s">
        <v>3521</v>
      </c>
      <c r="G887" s="23" t="s">
        <v>4237</v>
      </c>
      <c r="H887" s="23" t="s">
        <v>2422</v>
      </c>
      <c r="I887" s="23" t="s">
        <v>3512</v>
      </c>
      <c r="J887" s="23" t="s">
        <v>60</v>
      </c>
      <c r="K887" s="23" t="s">
        <v>64</v>
      </c>
      <c r="L887" s="25">
        <v>1282.83</v>
      </c>
      <c r="M887" s="23" t="s">
        <v>443</v>
      </c>
    </row>
    <row r="888" spans="1:13" x14ac:dyDescent="0.25">
      <c r="A888" s="23" t="s">
        <v>29</v>
      </c>
      <c r="B888" s="23" t="s">
        <v>24</v>
      </c>
      <c r="C888" s="25">
        <v>2825.06</v>
      </c>
      <c r="D888" s="24">
        <v>45964</v>
      </c>
      <c r="E888" s="23" t="s">
        <v>4874</v>
      </c>
      <c r="F888" s="23" t="s">
        <v>3519</v>
      </c>
      <c r="G888" s="23" t="s">
        <v>4256</v>
      </c>
      <c r="H888" s="23" t="s">
        <v>2422</v>
      </c>
      <c r="I888" s="23" t="s">
        <v>3526</v>
      </c>
      <c r="J888" s="23" t="s">
        <v>166</v>
      </c>
      <c r="K888" s="23" t="s">
        <v>30</v>
      </c>
      <c r="L888" s="25">
        <v>1008</v>
      </c>
      <c r="M888" s="23" t="s">
        <v>439</v>
      </c>
    </row>
    <row r="889" spans="1:13" x14ac:dyDescent="0.25">
      <c r="A889" s="23" t="s">
        <v>20</v>
      </c>
      <c r="B889" s="23" t="s">
        <v>191</v>
      </c>
      <c r="C889" s="25">
        <v>2196.9</v>
      </c>
      <c r="D889" s="24">
        <v>45964</v>
      </c>
      <c r="E889" s="23" t="s">
        <v>4893</v>
      </c>
      <c r="F889" s="23" t="s">
        <v>3521</v>
      </c>
      <c r="G889" s="23" t="s">
        <v>4253</v>
      </c>
      <c r="H889" s="23" t="s">
        <v>2423</v>
      </c>
      <c r="I889" s="23" t="s">
        <v>3514</v>
      </c>
      <c r="J889" s="23" t="s">
        <v>139</v>
      </c>
      <c r="K889" s="23" t="s">
        <v>491</v>
      </c>
      <c r="L889" s="25">
        <v>953.05</v>
      </c>
      <c r="M889" s="23" t="s">
        <v>439</v>
      </c>
    </row>
    <row r="890" spans="1:13" x14ac:dyDescent="0.25">
      <c r="A890" s="23" t="s">
        <v>20</v>
      </c>
      <c r="B890" s="23" t="s">
        <v>94</v>
      </c>
      <c r="C890" s="25">
        <v>1964.62</v>
      </c>
      <c r="D890" s="24">
        <v>45964</v>
      </c>
      <c r="E890" s="23" t="s">
        <v>4950</v>
      </c>
      <c r="F890" s="23" t="s">
        <v>3521</v>
      </c>
      <c r="G890" s="23" t="s">
        <v>4237</v>
      </c>
      <c r="H890" s="23" t="s">
        <v>2424</v>
      </c>
      <c r="I890" s="23" t="s">
        <v>3526</v>
      </c>
      <c r="J890" s="23" t="s">
        <v>85</v>
      </c>
      <c r="K890" s="23" t="s">
        <v>21</v>
      </c>
      <c r="L890" s="25">
        <v>784.29</v>
      </c>
      <c r="M890" s="23" t="s">
        <v>439</v>
      </c>
    </row>
    <row r="891" spans="1:13" x14ac:dyDescent="0.25">
      <c r="A891" s="23" t="s">
        <v>15</v>
      </c>
      <c r="B891" s="23" t="s">
        <v>279</v>
      </c>
      <c r="C891" s="25">
        <v>3421.71</v>
      </c>
      <c r="D891" s="24">
        <v>45965</v>
      </c>
      <c r="E891" s="23" t="s">
        <v>4885</v>
      </c>
      <c r="F891" s="23" t="s">
        <v>3518</v>
      </c>
      <c r="G891" s="23" t="s">
        <v>4264</v>
      </c>
      <c r="H891" s="23" t="s">
        <v>2423</v>
      </c>
      <c r="I891" s="23" t="s">
        <v>3516</v>
      </c>
      <c r="J891" s="23" t="s">
        <v>13</v>
      </c>
      <c r="K891" s="23" t="s">
        <v>55</v>
      </c>
      <c r="L891" s="25">
        <v>1001.82</v>
      </c>
      <c r="M891" s="23" t="s">
        <v>441</v>
      </c>
    </row>
    <row r="892" spans="1:13" x14ac:dyDescent="0.25">
      <c r="A892" s="23" t="s">
        <v>15</v>
      </c>
      <c r="B892" s="23" t="s">
        <v>190</v>
      </c>
      <c r="C892" s="25">
        <v>3380.72</v>
      </c>
      <c r="D892" s="24">
        <v>45965</v>
      </c>
      <c r="E892" s="23" t="s">
        <v>4940</v>
      </c>
      <c r="F892" s="23" t="s">
        <v>3524</v>
      </c>
      <c r="G892" s="23" t="s">
        <v>4245</v>
      </c>
      <c r="H892" s="23" t="s">
        <v>2422</v>
      </c>
      <c r="I892" s="23" t="s">
        <v>3523</v>
      </c>
      <c r="J892" s="23" t="s">
        <v>27</v>
      </c>
      <c r="K892" s="23" t="s">
        <v>25</v>
      </c>
      <c r="L892" s="25">
        <v>1350.26</v>
      </c>
      <c r="M892" s="23" t="s">
        <v>438</v>
      </c>
    </row>
    <row r="893" spans="1:13" x14ac:dyDescent="0.25">
      <c r="A893" s="23" t="s">
        <v>15</v>
      </c>
      <c r="B893" s="23" t="s">
        <v>70</v>
      </c>
      <c r="C893" s="25">
        <v>645.04</v>
      </c>
      <c r="D893" s="24">
        <v>45965</v>
      </c>
      <c r="E893" s="23" t="s">
        <v>4938</v>
      </c>
      <c r="F893" s="23" t="s">
        <v>3524</v>
      </c>
      <c r="G893" s="23" t="s">
        <v>4245</v>
      </c>
      <c r="H893" s="23" t="s">
        <v>2422</v>
      </c>
      <c r="I893" s="23" t="s">
        <v>3514</v>
      </c>
      <c r="J893" s="23" t="s">
        <v>13</v>
      </c>
      <c r="K893" s="23" t="s">
        <v>492</v>
      </c>
      <c r="L893" s="25">
        <v>198.55</v>
      </c>
      <c r="M893" s="23" t="s">
        <v>439</v>
      </c>
    </row>
    <row r="894" spans="1:13" x14ac:dyDescent="0.25">
      <c r="A894" s="23" t="s">
        <v>29</v>
      </c>
      <c r="B894" s="23" t="s">
        <v>193</v>
      </c>
      <c r="C894" s="25">
        <v>1199.52</v>
      </c>
      <c r="D894" s="24">
        <v>45966</v>
      </c>
      <c r="E894" s="23" t="s">
        <v>4918</v>
      </c>
      <c r="F894" s="23" t="s">
        <v>3520</v>
      </c>
      <c r="G894" s="23" t="s">
        <v>4259</v>
      </c>
      <c r="H894" s="23" t="s">
        <v>2424</v>
      </c>
      <c r="I894" s="23" t="s">
        <v>3514</v>
      </c>
      <c r="J894" s="23" t="s">
        <v>136</v>
      </c>
      <c r="K894" s="23" t="s">
        <v>67</v>
      </c>
      <c r="L894" s="25">
        <v>842.53</v>
      </c>
      <c r="M894" s="23" t="s">
        <v>438</v>
      </c>
    </row>
    <row r="895" spans="1:13" x14ac:dyDescent="0.25">
      <c r="A895" s="23" t="s">
        <v>40</v>
      </c>
      <c r="B895" s="23" t="s">
        <v>70</v>
      </c>
      <c r="C895" s="25">
        <v>10977.45</v>
      </c>
      <c r="D895" s="24">
        <v>45966</v>
      </c>
      <c r="E895" s="23" t="s">
        <v>4933</v>
      </c>
      <c r="F895" s="23" t="s">
        <v>3511</v>
      </c>
      <c r="G895" s="23" t="s">
        <v>4248</v>
      </c>
      <c r="H895" s="23" t="s">
        <v>2424</v>
      </c>
      <c r="I895" s="23" t="s">
        <v>3512</v>
      </c>
      <c r="J895" s="23" t="s">
        <v>139</v>
      </c>
      <c r="K895" s="23" t="s">
        <v>493</v>
      </c>
      <c r="L895" s="25">
        <v>3634.75</v>
      </c>
      <c r="M895" s="23" t="s">
        <v>440</v>
      </c>
    </row>
    <row r="896" spans="1:13" x14ac:dyDescent="0.25">
      <c r="A896" s="23" t="s">
        <v>29</v>
      </c>
      <c r="B896" s="23" t="s">
        <v>46</v>
      </c>
      <c r="C896" s="25">
        <v>345.03</v>
      </c>
      <c r="D896" s="24">
        <v>45967</v>
      </c>
      <c r="E896" s="23" t="s">
        <v>4923</v>
      </c>
      <c r="F896" s="23" t="s">
        <v>3520</v>
      </c>
      <c r="G896" s="23" t="s">
        <v>4249</v>
      </c>
      <c r="H896" s="23" t="s">
        <v>2425</v>
      </c>
      <c r="I896" s="23" t="s">
        <v>3514</v>
      </c>
      <c r="J896" s="23" t="s">
        <v>62</v>
      </c>
      <c r="K896" s="23" t="s">
        <v>67</v>
      </c>
      <c r="L896" s="25">
        <v>139.16999999999999</v>
      </c>
      <c r="M896" s="23" t="s">
        <v>438</v>
      </c>
    </row>
    <row r="897" spans="1:13" x14ac:dyDescent="0.25">
      <c r="A897" s="23" t="s">
        <v>29</v>
      </c>
      <c r="B897" s="23" t="s">
        <v>46</v>
      </c>
      <c r="C897" s="25">
        <v>3983.84</v>
      </c>
      <c r="D897" s="24">
        <v>45968</v>
      </c>
      <c r="E897" s="23" t="s">
        <v>4903</v>
      </c>
      <c r="F897" s="23" t="s">
        <v>3519</v>
      </c>
      <c r="G897" s="23" t="s">
        <v>246</v>
      </c>
      <c r="H897" s="23" t="s">
        <v>2424</v>
      </c>
      <c r="I897" s="23" t="s">
        <v>3516</v>
      </c>
      <c r="J897" s="23" t="s">
        <v>152</v>
      </c>
      <c r="K897" s="23" t="s">
        <v>34</v>
      </c>
      <c r="L897" s="25">
        <v>1562.04</v>
      </c>
      <c r="M897" s="23" t="s">
        <v>439</v>
      </c>
    </row>
    <row r="898" spans="1:13" x14ac:dyDescent="0.25">
      <c r="A898" s="23" t="s">
        <v>29</v>
      </c>
      <c r="B898" s="23" t="s">
        <v>195</v>
      </c>
      <c r="C898" s="25">
        <v>3907.94</v>
      </c>
      <c r="D898" s="24">
        <v>45968</v>
      </c>
      <c r="E898" s="23" t="s">
        <v>4930</v>
      </c>
      <c r="F898" s="23" t="s">
        <v>230</v>
      </c>
      <c r="G898" s="23" t="s">
        <v>230</v>
      </c>
      <c r="H898" s="23" t="s">
        <v>2422</v>
      </c>
      <c r="I898" s="23" t="s">
        <v>3516</v>
      </c>
      <c r="J898" s="23" t="s">
        <v>198</v>
      </c>
      <c r="K898" s="23" t="s">
        <v>30</v>
      </c>
      <c r="L898" s="25">
        <v>1803.85</v>
      </c>
      <c r="M898" s="23" t="s">
        <v>439</v>
      </c>
    </row>
    <row r="899" spans="1:13" x14ac:dyDescent="0.25">
      <c r="A899" s="23" t="s">
        <v>20</v>
      </c>
      <c r="B899" s="23" t="s">
        <v>90</v>
      </c>
      <c r="C899" s="25">
        <v>1841.7</v>
      </c>
      <c r="D899" s="24">
        <v>45968</v>
      </c>
      <c r="E899" s="23" t="s">
        <v>4917</v>
      </c>
      <c r="F899" s="23" t="s">
        <v>3513</v>
      </c>
      <c r="G899" s="23" t="s">
        <v>4236</v>
      </c>
      <c r="H899" s="23" t="s">
        <v>2424</v>
      </c>
      <c r="I899" s="23" t="s">
        <v>3516</v>
      </c>
      <c r="J899" s="23" t="s">
        <v>172</v>
      </c>
      <c r="K899" s="23" t="s">
        <v>491</v>
      </c>
      <c r="L899" s="25">
        <v>834.94</v>
      </c>
      <c r="M899" s="23" t="s">
        <v>439</v>
      </c>
    </row>
    <row r="900" spans="1:13" x14ac:dyDescent="0.25">
      <c r="A900" s="23" t="s">
        <v>15</v>
      </c>
      <c r="B900" s="23" t="s">
        <v>70</v>
      </c>
      <c r="C900" s="25">
        <v>6267.32</v>
      </c>
      <c r="D900" s="24">
        <v>45969</v>
      </c>
      <c r="E900" s="23" t="s">
        <v>4922</v>
      </c>
      <c r="F900" s="23" t="s">
        <v>3518</v>
      </c>
      <c r="G900" s="23" t="s">
        <v>4264</v>
      </c>
      <c r="H900" s="23" t="s">
        <v>2426</v>
      </c>
      <c r="I900" s="23" t="s">
        <v>3514</v>
      </c>
      <c r="J900" s="23" t="s">
        <v>155</v>
      </c>
      <c r="K900" s="23" t="s">
        <v>16</v>
      </c>
      <c r="L900" s="25">
        <v>2254.17</v>
      </c>
      <c r="M900" s="23" t="s">
        <v>439</v>
      </c>
    </row>
    <row r="901" spans="1:13" x14ac:dyDescent="0.25">
      <c r="A901" s="23" t="s">
        <v>20</v>
      </c>
      <c r="B901" s="23" t="s">
        <v>24</v>
      </c>
      <c r="C901" s="25">
        <v>2823.38</v>
      </c>
      <c r="D901" s="24">
        <v>45969</v>
      </c>
      <c r="E901" s="23" t="s">
        <v>4951</v>
      </c>
      <c r="F901" s="23" t="s">
        <v>3513</v>
      </c>
      <c r="G901" s="23" t="s">
        <v>4239</v>
      </c>
      <c r="H901" s="23" t="s">
        <v>2425</v>
      </c>
      <c r="I901" s="23" t="s">
        <v>3514</v>
      </c>
      <c r="J901" s="23" t="s">
        <v>119</v>
      </c>
      <c r="K901" s="23" t="s">
        <v>64</v>
      </c>
      <c r="L901" s="25">
        <v>859.09</v>
      </c>
      <c r="M901" s="23" t="s">
        <v>439</v>
      </c>
    </row>
    <row r="902" spans="1:13" x14ac:dyDescent="0.25">
      <c r="A902" s="23" t="s">
        <v>15</v>
      </c>
      <c r="B902" s="23" t="s">
        <v>94</v>
      </c>
      <c r="C902" s="25">
        <v>1478.12</v>
      </c>
      <c r="D902" s="24">
        <v>45970</v>
      </c>
      <c r="E902" s="23" t="s">
        <v>4952</v>
      </c>
      <c r="F902" s="23" t="s">
        <v>3518</v>
      </c>
      <c r="G902" s="23" t="s">
        <v>4251</v>
      </c>
      <c r="H902" s="23" t="s">
        <v>2422</v>
      </c>
      <c r="I902" s="23" t="s">
        <v>3523</v>
      </c>
      <c r="J902" s="23" t="s">
        <v>116</v>
      </c>
      <c r="K902" s="23" t="s">
        <v>55</v>
      </c>
      <c r="L902" s="25">
        <v>661.46</v>
      </c>
      <c r="M902" s="23" t="s">
        <v>439</v>
      </c>
    </row>
    <row r="903" spans="1:13" x14ac:dyDescent="0.25">
      <c r="A903" s="23" t="s">
        <v>15</v>
      </c>
      <c r="B903" s="23" t="s">
        <v>90</v>
      </c>
      <c r="C903" s="25">
        <v>3352.86</v>
      </c>
      <c r="D903" s="24">
        <v>45972</v>
      </c>
      <c r="E903" s="23" t="s">
        <v>4928</v>
      </c>
      <c r="F903" s="23" t="s">
        <v>3518</v>
      </c>
      <c r="G903" s="23" t="s">
        <v>4264</v>
      </c>
      <c r="H903" s="23" t="s">
        <v>2425</v>
      </c>
      <c r="I903" s="23" t="s">
        <v>3512</v>
      </c>
      <c r="J903" s="23" t="s">
        <v>36</v>
      </c>
      <c r="K903" s="23" t="s">
        <v>492</v>
      </c>
      <c r="L903" s="25">
        <v>1380.56</v>
      </c>
      <c r="M903" s="23" t="s">
        <v>438</v>
      </c>
    </row>
    <row r="904" spans="1:13" x14ac:dyDescent="0.25">
      <c r="A904" s="23" t="s">
        <v>15</v>
      </c>
      <c r="B904" s="23" t="s">
        <v>90</v>
      </c>
      <c r="C904" s="25">
        <v>2517.7600000000002</v>
      </c>
      <c r="D904" s="24">
        <v>45972</v>
      </c>
      <c r="E904" s="23" t="s">
        <v>4926</v>
      </c>
      <c r="F904" s="23" t="s">
        <v>3517</v>
      </c>
      <c r="G904" s="23" t="s">
        <v>4252</v>
      </c>
      <c r="H904" s="23" t="s">
        <v>2423</v>
      </c>
      <c r="I904" s="23" t="s">
        <v>3523</v>
      </c>
      <c r="J904" s="23" t="s">
        <v>201</v>
      </c>
      <c r="K904" s="23" t="s">
        <v>25</v>
      </c>
      <c r="L904" s="25">
        <v>1150.0899999999999</v>
      </c>
      <c r="M904" s="23" t="s">
        <v>439</v>
      </c>
    </row>
    <row r="905" spans="1:13" x14ac:dyDescent="0.25">
      <c r="A905" s="23" t="s">
        <v>20</v>
      </c>
      <c r="B905" s="23" t="s">
        <v>63</v>
      </c>
      <c r="C905" s="25">
        <v>16741.240000000002</v>
      </c>
      <c r="D905" s="24">
        <v>45973</v>
      </c>
      <c r="E905" s="23" t="s">
        <v>4942</v>
      </c>
      <c r="F905" s="23" t="s">
        <v>3513</v>
      </c>
      <c r="G905" s="23" t="s">
        <v>4239</v>
      </c>
      <c r="H905" s="23" t="s">
        <v>2426</v>
      </c>
      <c r="I905" s="23" t="s">
        <v>3512</v>
      </c>
      <c r="J905" s="23" t="s">
        <v>160</v>
      </c>
      <c r="K905" s="23" t="s">
        <v>491</v>
      </c>
      <c r="L905" s="25">
        <v>4523.9399999999996</v>
      </c>
      <c r="M905" s="23" t="s">
        <v>439</v>
      </c>
    </row>
    <row r="906" spans="1:13" x14ac:dyDescent="0.25">
      <c r="A906" s="23" t="s">
        <v>50</v>
      </c>
      <c r="B906" s="23" t="s">
        <v>197</v>
      </c>
      <c r="C906" s="25">
        <v>4254.3999999999996</v>
      </c>
      <c r="D906" s="24">
        <v>45973</v>
      </c>
      <c r="E906" s="23" t="s">
        <v>4956</v>
      </c>
      <c r="F906" s="23" t="s">
        <v>3525</v>
      </c>
      <c r="G906" s="23" t="s">
        <v>4258</v>
      </c>
      <c r="H906" s="23" t="s">
        <v>2425</v>
      </c>
      <c r="I906" s="23" t="s">
        <v>3526</v>
      </c>
      <c r="J906" s="23" t="s">
        <v>162</v>
      </c>
      <c r="K906" s="23" t="s">
        <v>87</v>
      </c>
      <c r="L906" s="25">
        <v>1320.44</v>
      </c>
      <c r="M906" s="23" t="s">
        <v>440</v>
      </c>
    </row>
    <row r="907" spans="1:13" x14ac:dyDescent="0.25">
      <c r="A907" s="23" t="s">
        <v>20</v>
      </c>
      <c r="B907" s="23" t="s">
        <v>188</v>
      </c>
      <c r="C907" s="25">
        <v>2327.6</v>
      </c>
      <c r="D907" s="24">
        <v>45974</v>
      </c>
      <c r="E907" s="23" t="s">
        <v>4878</v>
      </c>
      <c r="F907" s="23" t="s">
        <v>3521</v>
      </c>
      <c r="G907" s="23" t="s">
        <v>4253</v>
      </c>
      <c r="H907" s="23" t="s">
        <v>2423</v>
      </c>
      <c r="I907" s="23" t="s">
        <v>3523</v>
      </c>
      <c r="J907" s="23" t="s">
        <v>162</v>
      </c>
      <c r="K907" s="23" t="s">
        <v>21</v>
      </c>
      <c r="L907" s="25">
        <v>768.87</v>
      </c>
      <c r="M907" s="23" t="s">
        <v>439</v>
      </c>
    </row>
    <row r="908" spans="1:13" x14ac:dyDescent="0.25">
      <c r="A908" s="23" t="s">
        <v>50</v>
      </c>
      <c r="B908" s="23" t="s">
        <v>28</v>
      </c>
      <c r="C908" s="25">
        <v>477.84</v>
      </c>
      <c r="D908" s="24">
        <v>45974</v>
      </c>
      <c r="E908" s="23" t="s">
        <v>4906</v>
      </c>
      <c r="F908" s="23" t="s">
        <v>3525</v>
      </c>
      <c r="G908" s="23" t="s">
        <v>4255</v>
      </c>
      <c r="H908" s="23" t="s">
        <v>2426</v>
      </c>
      <c r="I908" s="23" t="s">
        <v>3526</v>
      </c>
      <c r="J908" s="23" t="s">
        <v>57</v>
      </c>
      <c r="K908" s="23" t="s">
        <v>51</v>
      </c>
      <c r="L908" s="25">
        <v>353.43</v>
      </c>
      <c r="M908" s="23" t="s">
        <v>439</v>
      </c>
    </row>
    <row r="909" spans="1:13" x14ac:dyDescent="0.25">
      <c r="A909" s="23" t="s">
        <v>15</v>
      </c>
      <c r="B909" s="23" t="s">
        <v>197</v>
      </c>
      <c r="C909" s="25">
        <v>12906.72</v>
      </c>
      <c r="D909" s="24">
        <v>45975</v>
      </c>
      <c r="E909" s="23" t="s">
        <v>4937</v>
      </c>
      <c r="F909" s="23" t="s">
        <v>3517</v>
      </c>
      <c r="G909" s="23" t="s">
        <v>4254</v>
      </c>
      <c r="H909" s="23" t="s">
        <v>2423</v>
      </c>
      <c r="I909" s="23" t="s">
        <v>3512</v>
      </c>
      <c r="J909" s="23" t="s">
        <v>189</v>
      </c>
      <c r="K909" s="23" t="s">
        <v>55</v>
      </c>
      <c r="L909" s="25">
        <v>3849.02</v>
      </c>
      <c r="M909" s="23" t="s">
        <v>439</v>
      </c>
    </row>
    <row r="910" spans="1:13" x14ac:dyDescent="0.25">
      <c r="A910" s="23" t="s">
        <v>29</v>
      </c>
      <c r="B910" s="23" t="s">
        <v>195</v>
      </c>
      <c r="C910" s="25">
        <v>2114.54</v>
      </c>
      <c r="D910" s="24">
        <v>45975</v>
      </c>
      <c r="E910" s="23" t="s">
        <v>4955</v>
      </c>
      <c r="F910" s="23" t="s">
        <v>3520</v>
      </c>
      <c r="G910" s="23" t="s">
        <v>4249</v>
      </c>
      <c r="H910" s="23" t="s">
        <v>2423</v>
      </c>
      <c r="I910" s="23" t="s">
        <v>3516</v>
      </c>
      <c r="J910" s="23" t="s">
        <v>166</v>
      </c>
      <c r="K910" s="23" t="s">
        <v>34</v>
      </c>
      <c r="L910" s="25">
        <v>944.97</v>
      </c>
      <c r="M910" s="23" t="s">
        <v>439</v>
      </c>
    </row>
    <row r="911" spans="1:13" x14ac:dyDescent="0.25">
      <c r="A911" s="23" t="s">
        <v>20</v>
      </c>
      <c r="B911" s="23" t="s">
        <v>195</v>
      </c>
      <c r="C911" s="25">
        <v>6262.84</v>
      </c>
      <c r="D911" s="24">
        <v>45976</v>
      </c>
      <c r="E911" s="23" t="s">
        <v>4896</v>
      </c>
      <c r="F911" s="23" t="s">
        <v>3513</v>
      </c>
      <c r="G911" s="23" t="s">
        <v>4236</v>
      </c>
      <c r="H911" s="23" t="s">
        <v>2422</v>
      </c>
      <c r="I911" s="23" t="s">
        <v>3512</v>
      </c>
      <c r="J911" s="23" t="s">
        <v>23</v>
      </c>
      <c r="K911" s="23" t="s">
        <v>21</v>
      </c>
      <c r="L911" s="25">
        <v>3252.01</v>
      </c>
      <c r="M911" s="23" t="s">
        <v>439</v>
      </c>
    </row>
    <row r="912" spans="1:13" x14ac:dyDescent="0.25">
      <c r="A912" s="23" t="s">
        <v>20</v>
      </c>
      <c r="B912" s="23" t="s">
        <v>76</v>
      </c>
      <c r="C912" s="25">
        <v>13818.6</v>
      </c>
      <c r="D912" s="24">
        <v>45976</v>
      </c>
      <c r="E912" s="23" t="s">
        <v>4925</v>
      </c>
      <c r="F912" s="23" t="s">
        <v>3521</v>
      </c>
      <c r="G912" s="23" t="s">
        <v>4253</v>
      </c>
      <c r="H912" s="23" t="s">
        <v>2426</v>
      </c>
      <c r="I912" s="23" t="s">
        <v>3512</v>
      </c>
      <c r="J912" s="23" t="s">
        <v>164</v>
      </c>
      <c r="K912" s="23" t="s">
        <v>21</v>
      </c>
      <c r="L912" s="25">
        <v>5626.93</v>
      </c>
      <c r="M912" s="23" t="s">
        <v>439</v>
      </c>
    </row>
    <row r="913" spans="1:13" x14ac:dyDescent="0.25">
      <c r="A913" s="23" t="s">
        <v>29</v>
      </c>
      <c r="B913" s="23" t="s">
        <v>79</v>
      </c>
      <c r="C913" s="25">
        <v>11380.89</v>
      </c>
      <c r="D913" s="24">
        <v>45977</v>
      </c>
      <c r="E913" s="23" t="s">
        <v>4911</v>
      </c>
      <c r="F913" s="23" t="s">
        <v>3519</v>
      </c>
      <c r="G913" s="23" t="s">
        <v>4256</v>
      </c>
      <c r="H913" s="23" t="s">
        <v>2425</v>
      </c>
      <c r="I913" s="23" t="s">
        <v>3512</v>
      </c>
      <c r="J913" s="23" t="s">
        <v>53</v>
      </c>
      <c r="K913" s="23" t="s">
        <v>67</v>
      </c>
      <c r="L913" s="25">
        <v>5141.3999999999996</v>
      </c>
      <c r="M913" s="23" t="s">
        <v>439</v>
      </c>
    </row>
    <row r="914" spans="1:13" x14ac:dyDescent="0.25">
      <c r="A914" s="23" t="s">
        <v>15</v>
      </c>
      <c r="B914" s="23" t="s">
        <v>190</v>
      </c>
      <c r="C914" s="25">
        <v>3770.09</v>
      </c>
      <c r="D914" s="24">
        <v>45977</v>
      </c>
      <c r="E914" s="23" t="s">
        <v>4934</v>
      </c>
      <c r="F914" s="23" t="s">
        <v>3518</v>
      </c>
      <c r="G914" s="23" t="s">
        <v>238</v>
      </c>
      <c r="H914" s="23" t="s">
        <v>2422</v>
      </c>
      <c r="I914" s="23" t="s">
        <v>3526</v>
      </c>
      <c r="J914" s="23" t="s">
        <v>196</v>
      </c>
      <c r="K914" s="23" t="s">
        <v>16</v>
      </c>
      <c r="L914" s="25">
        <v>1474.93</v>
      </c>
      <c r="M914" s="23" t="s">
        <v>439</v>
      </c>
    </row>
    <row r="915" spans="1:13" x14ac:dyDescent="0.25">
      <c r="A915" s="23" t="s">
        <v>20</v>
      </c>
      <c r="B915" s="23" t="s">
        <v>188</v>
      </c>
      <c r="C915" s="25">
        <v>1125.26</v>
      </c>
      <c r="D915" s="24">
        <v>45978</v>
      </c>
      <c r="E915" s="23" t="s">
        <v>4910</v>
      </c>
      <c r="F915" s="23" t="s">
        <v>3521</v>
      </c>
      <c r="G915" s="23" t="s">
        <v>4241</v>
      </c>
      <c r="H915" s="23" t="s">
        <v>2422</v>
      </c>
      <c r="I915" s="23" t="s">
        <v>3523</v>
      </c>
      <c r="J915" s="23" t="s">
        <v>48</v>
      </c>
      <c r="K915" s="23" t="s">
        <v>491</v>
      </c>
      <c r="L915" s="25">
        <v>384.14</v>
      </c>
      <c r="M915" s="23" t="s">
        <v>440</v>
      </c>
    </row>
    <row r="916" spans="1:13" x14ac:dyDescent="0.25">
      <c r="A916" s="23" t="s">
        <v>20</v>
      </c>
      <c r="B916" s="23" t="s">
        <v>46</v>
      </c>
      <c r="C916" s="25">
        <v>3165.62</v>
      </c>
      <c r="D916" s="24">
        <v>45978</v>
      </c>
      <c r="E916" s="23" t="s">
        <v>4946</v>
      </c>
      <c r="F916" s="23" t="s">
        <v>3521</v>
      </c>
      <c r="G916" s="23" t="s">
        <v>4246</v>
      </c>
      <c r="H916" s="23" t="s">
        <v>2423</v>
      </c>
      <c r="I916" s="23" t="s">
        <v>3516</v>
      </c>
      <c r="J916" s="23" t="s">
        <v>403</v>
      </c>
      <c r="K916" s="23" t="s">
        <v>491</v>
      </c>
      <c r="L916" s="25">
        <v>1323.69</v>
      </c>
      <c r="M916" s="23" t="s">
        <v>438</v>
      </c>
    </row>
    <row r="917" spans="1:13" x14ac:dyDescent="0.25">
      <c r="A917" s="23" t="s">
        <v>15</v>
      </c>
      <c r="B917" s="23" t="s">
        <v>193</v>
      </c>
      <c r="C917" s="25">
        <v>881.31</v>
      </c>
      <c r="D917" s="24">
        <v>45979</v>
      </c>
      <c r="E917" s="23" t="s">
        <v>4932</v>
      </c>
      <c r="F917" s="23" t="s">
        <v>3515</v>
      </c>
      <c r="G917" s="23" t="s">
        <v>249</v>
      </c>
      <c r="H917" s="23" t="s">
        <v>2422</v>
      </c>
      <c r="I917" s="23" t="s">
        <v>3526</v>
      </c>
      <c r="J917" s="23" t="s">
        <v>112</v>
      </c>
      <c r="K917" s="23" t="s">
        <v>25</v>
      </c>
      <c r="L917" s="25">
        <v>606.46</v>
      </c>
      <c r="M917" s="23" t="s">
        <v>439</v>
      </c>
    </row>
    <row r="918" spans="1:13" x14ac:dyDescent="0.25">
      <c r="A918" s="23" t="s">
        <v>29</v>
      </c>
      <c r="B918" s="23" t="s">
        <v>275</v>
      </c>
      <c r="C918" s="25">
        <v>534.39</v>
      </c>
      <c r="D918" s="24">
        <v>45980</v>
      </c>
      <c r="E918" s="23" t="s">
        <v>4935</v>
      </c>
      <c r="F918" s="23" t="s">
        <v>3520</v>
      </c>
      <c r="G918" s="23" t="s">
        <v>4243</v>
      </c>
      <c r="H918" s="23" t="s">
        <v>2423</v>
      </c>
      <c r="I918" s="23" t="s">
        <v>3514</v>
      </c>
      <c r="J918" s="23" t="s">
        <v>38</v>
      </c>
      <c r="K918" s="23" t="s">
        <v>30</v>
      </c>
      <c r="L918" s="25">
        <v>139.63</v>
      </c>
      <c r="M918" s="23" t="s">
        <v>439</v>
      </c>
    </row>
    <row r="919" spans="1:13" x14ac:dyDescent="0.25">
      <c r="A919" s="23" t="s">
        <v>20</v>
      </c>
      <c r="B919" s="23" t="s">
        <v>193</v>
      </c>
      <c r="C919" s="25">
        <v>2837.84</v>
      </c>
      <c r="D919" s="24">
        <v>45981</v>
      </c>
      <c r="E919" s="23" t="s">
        <v>4943</v>
      </c>
      <c r="F919" s="23" t="s">
        <v>3513</v>
      </c>
      <c r="G919" s="23" t="s">
        <v>4235</v>
      </c>
      <c r="H919" s="23" t="s">
        <v>2422</v>
      </c>
      <c r="I919" s="23" t="s">
        <v>3514</v>
      </c>
      <c r="J919" s="23" t="s">
        <v>152</v>
      </c>
      <c r="K919" s="23" t="s">
        <v>491</v>
      </c>
      <c r="L919" s="25">
        <v>1980.28</v>
      </c>
      <c r="M919" s="23" t="s">
        <v>441</v>
      </c>
    </row>
    <row r="920" spans="1:13" x14ac:dyDescent="0.25">
      <c r="A920" s="23" t="s">
        <v>50</v>
      </c>
      <c r="B920" s="23" t="s">
        <v>279</v>
      </c>
      <c r="C920" s="25">
        <v>686.62</v>
      </c>
      <c r="D920" s="24">
        <v>45982</v>
      </c>
      <c r="E920" s="23" t="s">
        <v>4904</v>
      </c>
      <c r="F920" s="23" t="s">
        <v>3522</v>
      </c>
      <c r="G920" s="23" t="s">
        <v>4257</v>
      </c>
      <c r="H920" s="23" t="s">
        <v>2422</v>
      </c>
      <c r="I920" s="23" t="s">
        <v>3514</v>
      </c>
      <c r="J920" s="23" t="s">
        <v>69</v>
      </c>
      <c r="K920" s="23" t="s">
        <v>87</v>
      </c>
      <c r="L920" s="25">
        <v>204.73</v>
      </c>
      <c r="M920" s="23" t="s">
        <v>438</v>
      </c>
    </row>
    <row r="921" spans="1:13" x14ac:dyDescent="0.25">
      <c r="A921" s="23" t="s">
        <v>50</v>
      </c>
      <c r="B921" s="23" t="s">
        <v>197</v>
      </c>
      <c r="C921" s="25">
        <v>19354.29</v>
      </c>
      <c r="D921" s="24">
        <v>45982</v>
      </c>
      <c r="E921" s="23" t="s">
        <v>4894</v>
      </c>
      <c r="F921" s="23" t="s">
        <v>3525</v>
      </c>
      <c r="G921" s="23" t="s">
        <v>4258</v>
      </c>
      <c r="H921" s="23" t="s">
        <v>2422</v>
      </c>
      <c r="I921" s="23" t="s">
        <v>3512</v>
      </c>
      <c r="J921" s="23" t="s">
        <v>62</v>
      </c>
      <c r="K921" s="23" t="s">
        <v>51</v>
      </c>
      <c r="L921" s="25">
        <v>6978.78</v>
      </c>
      <c r="M921" s="23" t="s">
        <v>441</v>
      </c>
    </row>
    <row r="922" spans="1:13" x14ac:dyDescent="0.25">
      <c r="A922" s="23" t="s">
        <v>20</v>
      </c>
      <c r="B922" s="23" t="s">
        <v>190</v>
      </c>
      <c r="C922" s="25">
        <v>5848.8</v>
      </c>
      <c r="D922" s="24">
        <v>45983</v>
      </c>
      <c r="E922" s="23" t="s">
        <v>4887</v>
      </c>
      <c r="F922" s="23" t="s">
        <v>3513</v>
      </c>
      <c r="G922" s="23" t="s">
        <v>4239</v>
      </c>
      <c r="H922" s="23" t="s">
        <v>2426</v>
      </c>
      <c r="I922" s="23" t="s">
        <v>3526</v>
      </c>
      <c r="J922" s="23" t="s">
        <v>126</v>
      </c>
      <c r="K922" s="23" t="s">
        <v>491</v>
      </c>
      <c r="L922" s="25">
        <v>2131.16</v>
      </c>
      <c r="M922" s="23" t="s">
        <v>439</v>
      </c>
    </row>
    <row r="923" spans="1:13" x14ac:dyDescent="0.25">
      <c r="A923" s="23" t="s">
        <v>29</v>
      </c>
      <c r="B923" s="23" t="s">
        <v>90</v>
      </c>
      <c r="C923" s="25">
        <v>2330.37</v>
      </c>
      <c r="D923" s="24">
        <v>45984</v>
      </c>
      <c r="E923" s="23" t="s">
        <v>4875</v>
      </c>
      <c r="F923" s="23" t="s">
        <v>3520</v>
      </c>
      <c r="G923" s="23" t="s">
        <v>4243</v>
      </c>
      <c r="H923" s="23" t="s">
        <v>2423</v>
      </c>
      <c r="I923" s="23" t="s">
        <v>3514</v>
      </c>
      <c r="J923" s="23" t="s">
        <v>18</v>
      </c>
      <c r="K923" s="23" t="s">
        <v>34</v>
      </c>
      <c r="L923" s="25">
        <v>904.22</v>
      </c>
      <c r="M923" s="23" t="s">
        <v>438</v>
      </c>
    </row>
    <row r="924" spans="1:13" x14ac:dyDescent="0.25">
      <c r="A924" s="23" t="s">
        <v>50</v>
      </c>
      <c r="B924" s="23" t="s">
        <v>76</v>
      </c>
      <c r="C924" s="25">
        <v>9220.6</v>
      </c>
      <c r="D924" s="24">
        <v>45984</v>
      </c>
      <c r="E924" s="23" t="s">
        <v>4919</v>
      </c>
      <c r="F924" s="23" t="s">
        <v>3525</v>
      </c>
      <c r="G924" s="23" t="s">
        <v>4255</v>
      </c>
      <c r="H924" s="23" t="s">
        <v>2423</v>
      </c>
      <c r="I924" s="23" t="s">
        <v>3516</v>
      </c>
      <c r="J924" s="23" t="s">
        <v>32</v>
      </c>
      <c r="K924" s="23" t="s">
        <v>87</v>
      </c>
      <c r="L924" s="25">
        <v>3223.41</v>
      </c>
      <c r="M924" s="23" t="s">
        <v>439</v>
      </c>
    </row>
    <row r="925" spans="1:13" x14ac:dyDescent="0.25">
      <c r="A925" s="23" t="s">
        <v>40</v>
      </c>
      <c r="B925" s="23" t="s">
        <v>94</v>
      </c>
      <c r="C925" s="25">
        <v>6240.75</v>
      </c>
      <c r="D925" s="24">
        <v>45984</v>
      </c>
      <c r="E925" s="23" t="s">
        <v>4945</v>
      </c>
      <c r="F925" s="23" t="s">
        <v>3511</v>
      </c>
      <c r="G925" s="23" t="s">
        <v>4248</v>
      </c>
      <c r="H925" s="23" t="s">
        <v>2425</v>
      </c>
      <c r="I925" s="23" t="s">
        <v>3512</v>
      </c>
      <c r="J925" s="23" t="s">
        <v>23</v>
      </c>
      <c r="K925" s="23" t="s">
        <v>493</v>
      </c>
      <c r="L925" s="25">
        <v>2851.57</v>
      </c>
      <c r="M925" s="23" t="s">
        <v>439</v>
      </c>
    </row>
    <row r="926" spans="1:13" x14ac:dyDescent="0.25">
      <c r="A926" s="23" t="s">
        <v>29</v>
      </c>
      <c r="B926" s="23" t="s">
        <v>193</v>
      </c>
      <c r="C926" s="25">
        <v>4523.21</v>
      </c>
      <c r="D926" s="24">
        <v>45985</v>
      </c>
      <c r="E926" s="23" t="s">
        <v>4877</v>
      </c>
      <c r="F926" s="23" t="s">
        <v>3519</v>
      </c>
      <c r="G926" s="23" t="s">
        <v>246</v>
      </c>
      <c r="H926" s="23" t="s">
        <v>2426</v>
      </c>
      <c r="I926" s="23" t="s">
        <v>3512</v>
      </c>
      <c r="J926" s="23" t="s">
        <v>112</v>
      </c>
      <c r="K926" s="23" t="s">
        <v>30</v>
      </c>
      <c r="L926" s="25">
        <v>3150.59</v>
      </c>
      <c r="M926" s="23" t="s">
        <v>440</v>
      </c>
    </row>
    <row r="927" spans="1:13" x14ac:dyDescent="0.25">
      <c r="A927" s="23" t="s">
        <v>20</v>
      </c>
      <c r="B927" s="23" t="s">
        <v>70</v>
      </c>
      <c r="C927" s="25">
        <v>739.09</v>
      </c>
      <c r="D927" s="24">
        <v>45985</v>
      </c>
      <c r="E927" s="23" t="s">
        <v>4939</v>
      </c>
      <c r="F927" s="23" t="s">
        <v>3521</v>
      </c>
      <c r="G927" s="23" t="s">
        <v>4246</v>
      </c>
      <c r="H927" s="23" t="s">
        <v>2422</v>
      </c>
      <c r="I927" s="23" t="s">
        <v>3526</v>
      </c>
      <c r="J927" s="23" t="s">
        <v>126</v>
      </c>
      <c r="K927" s="23" t="s">
        <v>64</v>
      </c>
      <c r="L927" s="25">
        <v>210.99</v>
      </c>
      <c r="M927" s="23" t="s">
        <v>439</v>
      </c>
    </row>
    <row r="928" spans="1:13" x14ac:dyDescent="0.25">
      <c r="A928" s="23" t="s">
        <v>20</v>
      </c>
      <c r="B928" s="23" t="s">
        <v>195</v>
      </c>
      <c r="C928" s="25">
        <v>2919.92</v>
      </c>
      <c r="D928" s="24">
        <v>45986</v>
      </c>
      <c r="E928" s="23" t="s">
        <v>4913</v>
      </c>
      <c r="F928" s="23" t="s">
        <v>3521</v>
      </c>
      <c r="G928" s="23" t="s">
        <v>222</v>
      </c>
      <c r="H928" s="23" t="s">
        <v>2422</v>
      </c>
      <c r="I928" s="23" t="s">
        <v>3514</v>
      </c>
      <c r="J928" s="23" t="s">
        <v>85</v>
      </c>
      <c r="K928" s="23" t="s">
        <v>64</v>
      </c>
      <c r="L928" s="25">
        <v>1251</v>
      </c>
      <c r="M928" s="23" t="s">
        <v>439</v>
      </c>
    </row>
    <row r="929" spans="1:13" x14ac:dyDescent="0.25">
      <c r="A929" s="23" t="s">
        <v>15</v>
      </c>
      <c r="B929" s="23" t="s">
        <v>195</v>
      </c>
      <c r="C929" s="25">
        <v>5719.33</v>
      </c>
      <c r="D929" s="24">
        <v>45986</v>
      </c>
      <c r="E929" s="23" t="s">
        <v>4897</v>
      </c>
      <c r="F929" s="23" t="s">
        <v>3515</v>
      </c>
      <c r="G929" s="23" t="s">
        <v>4244</v>
      </c>
      <c r="H929" s="23" t="s">
        <v>2424</v>
      </c>
      <c r="I929" s="23" t="s">
        <v>3516</v>
      </c>
      <c r="J929" s="23" t="s">
        <v>60</v>
      </c>
      <c r="K929" s="23" t="s">
        <v>16</v>
      </c>
      <c r="L929" s="25">
        <v>2516.3000000000002</v>
      </c>
      <c r="M929" s="23" t="s">
        <v>440</v>
      </c>
    </row>
    <row r="930" spans="1:13" x14ac:dyDescent="0.25">
      <c r="A930" s="23" t="s">
        <v>20</v>
      </c>
      <c r="B930" s="23" t="s">
        <v>33</v>
      </c>
      <c r="C930" s="25">
        <v>554.74</v>
      </c>
      <c r="D930" s="24">
        <v>45986</v>
      </c>
      <c r="E930" s="23" t="s">
        <v>4920</v>
      </c>
      <c r="F930" s="23" t="s">
        <v>3521</v>
      </c>
      <c r="G930" s="23" t="s">
        <v>4237</v>
      </c>
      <c r="H930" s="23" t="s">
        <v>2422</v>
      </c>
      <c r="I930" s="23" t="s">
        <v>3514</v>
      </c>
      <c r="J930" s="23" t="s">
        <v>57</v>
      </c>
      <c r="K930" s="23" t="s">
        <v>491</v>
      </c>
      <c r="L930" s="25">
        <v>254.61</v>
      </c>
      <c r="M930" s="23" t="s">
        <v>438</v>
      </c>
    </row>
    <row r="931" spans="1:13" x14ac:dyDescent="0.25">
      <c r="A931" s="23" t="s">
        <v>20</v>
      </c>
      <c r="B931" s="23" t="s">
        <v>54</v>
      </c>
      <c r="C931" s="25">
        <v>6702.36</v>
      </c>
      <c r="D931" s="24">
        <v>45987</v>
      </c>
      <c r="E931" s="23" t="s">
        <v>4953</v>
      </c>
      <c r="F931" s="23" t="s">
        <v>3513</v>
      </c>
      <c r="G931" s="23" t="s">
        <v>242</v>
      </c>
      <c r="H931" s="23" t="s">
        <v>2423</v>
      </c>
      <c r="I931" s="23" t="s">
        <v>3512</v>
      </c>
      <c r="J931" s="23" t="s">
        <v>123</v>
      </c>
      <c r="K931" s="23" t="s">
        <v>21</v>
      </c>
      <c r="L931" s="25">
        <v>3030.04</v>
      </c>
      <c r="M931" s="23" t="s">
        <v>438</v>
      </c>
    </row>
    <row r="932" spans="1:13" x14ac:dyDescent="0.25">
      <c r="A932" s="23" t="s">
        <v>20</v>
      </c>
      <c r="B932" s="23" t="s">
        <v>279</v>
      </c>
      <c r="C932" s="25">
        <v>5151.79</v>
      </c>
      <c r="D932" s="24">
        <v>45988</v>
      </c>
      <c r="E932" s="23" t="s">
        <v>4876</v>
      </c>
      <c r="F932" s="23" t="s">
        <v>3513</v>
      </c>
      <c r="G932" s="23" t="s">
        <v>4236</v>
      </c>
      <c r="H932" s="23" t="s">
        <v>2423</v>
      </c>
      <c r="I932" s="23" t="s">
        <v>3516</v>
      </c>
      <c r="J932" s="23" t="s">
        <v>164</v>
      </c>
      <c r="K932" s="23" t="s">
        <v>21</v>
      </c>
      <c r="L932" s="25">
        <v>1894.87</v>
      </c>
      <c r="M932" s="23" t="s">
        <v>439</v>
      </c>
    </row>
    <row r="933" spans="1:13" x14ac:dyDescent="0.25">
      <c r="A933" s="23" t="s">
        <v>20</v>
      </c>
      <c r="B933" s="23" t="s">
        <v>79</v>
      </c>
      <c r="C933" s="25">
        <v>4266.68</v>
      </c>
      <c r="D933" s="24">
        <v>45989</v>
      </c>
      <c r="E933" s="23" t="s">
        <v>4886</v>
      </c>
      <c r="F933" s="23" t="s">
        <v>3513</v>
      </c>
      <c r="G933" s="23" t="s">
        <v>4239</v>
      </c>
      <c r="H933" s="23" t="s">
        <v>2424</v>
      </c>
      <c r="I933" s="23" t="s">
        <v>3516</v>
      </c>
      <c r="J933" s="23" t="s">
        <v>81</v>
      </c>
      <c r="K933" s="23" t="s">
        <v>64</v>
      </c>
      <c r="L933" s="25">
        <v>1762.37</v>
      </c>
      <c r="M933" s="23" t="s">
        <v>439</v>
      </c>
    </row>
    <row r="934" spans="1:13" x14ac:dyDescent="0.25">
      <c r="A934" s="23" t="s">
        <v>20</v>
      </c>
      <c r="B934" s="23" t="s">
        <v>19</v>
      </c>
      <c r="C934" s="25">
        <v>686.87</v>
      </c>
      <c r="D934" s="24">
        <v>45989</v>
      </c>
      <c r="E934" s="23" t="s">
        <v>4915</v>
      </c>
      <c r="F934" s="23" t="s">
        <v>3521</v>
      </c>
      <c r="G934" s="23" t="s">
        <v>222</v>
      </c>
      <c r="H934" s="23" t="s">
        <v>2425</v>
      </c>
      <c r="I934" s="23" t="s">
        <v>3523</v>
      </c>
      <c r="J934" s="23" t="s">
        <v>45</v>
      </c>
      <c r="K934" s="23" t="s">
        <v>21</v>
      </c>
      <c r="L934" s="25">
        <v>240.36</v>
      </c>
      <c r="M934" s="23" t="s">
        <v>438</v>
      </c>
    </row>
    <row r="935" spans="1:13" x14ac:dyDescent="0.25">
      <c r="A935" s="23" t="s">
        <v>20</v>
      </c>
      <c r="B935" s="23" t="s">
        <v>28</v>
      </c>
      <c r="C935" s="25">
        <v>1165.1400000000001</v>
      </c>
      <c r="D935" s="24">
        <v>45990</v>
      </c>
      <c r="E935" s="23" t="s">
        <v>4947</v>
      </c>
      <c r="F935" s="23" t="s">
        <v>3513</v>
      </c>
      <c r="G935" s="23" t="s">
        <v>4235</v>
      </c>
      <c r="H935" s="23" t="s">
        <v>2424</v>
      </c>
      <c r="I935" s="23" t="s">
        <v>3523</v>
      </c>
      <c r="J935" s="23" t="s">
        <v>192</v>
      </c>
      <c r="K935" s="23" t="s">
        <v>21</v>
      </c>
      <c r="L935" s="25">
        <v>821.29</v>
      </c>
      <c r="M935" s="23" t="s">
        <v>438</v>
      </c>
    </row>
    <row r="936" spans="1:13" x14ac:dyDescent="0.25">
      <c r="A936" s="23" t="s">
        <v>15</v>
      </c>
      <c r="B936" s="23" t="s">
        <v>33</v>
      </c>
      <c r="C936" s="25">
        <v>313.88</v>
      </c>
      <c r="D936" s="24">
        <v>45990</v>
      </c>
      <c r="E936" s="23" t="s">
        <v>4949</v>
      </c>
      <c r="F936" s="23" t="s">
        <v>3518</v>
      </c>
      <c r="G936" s="23" t="s">
        <v>4242</v>
      </c>
      <c r="H936" s="23" t="s">
        <v>2423</v>
      </c>
      <c r="I936" s="23" t="s">
        <v>3526</v>
      </c>
      <c r="J936" s="23" t="s">
        <v>169</v>
      </c>
      <c r="K936" s="23" t="s">
        <v>16</v>
      </c>
      <c r="L936" s="25">
        <v>159.5</v>
      </c>
      <c r="M936" s="23" t="s">
        <v>443</v>
      </c>
    </row>
    <row r="937" spans="1:13" x14ac:dyDescent="0.25">
      <c r="A937" s="23" t="s">
        <v>20</v>
      </c>
      <c r="B937" s="23" t="s">
        <v>195</v>
      </c>
      <c r="C937" s="25">
        <v>9060.98</v>
      </c>
      <c r="D937" s="24">
        <v>45991</v>
      </c>
      <c r="E937" s="23" t="s">
        <v>4954</v>
      </c>
      <c r="F937" s="23" t="s">
        <v>3513</v>
      </c>
      <c r="G937" s="23" t="s">
        <v>4235</v>
      </c>
      <c r="H937" s="23" t="s">
        <v>2424</v>
      </c>
      <c r="I937" s="23" t="s">
        <v>3512</v>
      </c>
      <c r="J937" s="23" t="s">
        <v>145</v>
      </c>
      <c r="K937" s="23" t="s">
        <v>64</v>
      </c>
      <c r="L937" s="25">
        <v>4203.74</v>
      </c>
      <c r="M937" s="23" t="s">
        <v>439</v>
      </c>
    </row>
    <row r="938" spans="1:13" x14ac:dyDescent="0.25">
      <c r="A938" s="23" t="s">
        <v>15</v>
      </c>
      <c r="B938" s="23" t="s">
        <v>76</v>
      </c>
      <c r="C938" s="25">
        <v>3335.67</v>
      </c>
      <c r="D938" s="24">
        <v>45992</v>
      </c>
      <c r="E938" s="23" t="s">
        <v>4941</v>
      </c>
      <c r="F938" s="23" t="s">
        <v>3518</v>
      </c>
      <c r="G938" s="23" t="s">
        <v>4251</v>
      </c>
      <c r="H938" s="23" t="s">
        <v>2422</v>
      </c>
      <c r="I938" s="23" t="s">
        <v>3523</v>
      </c>
      <c r="J938" s="23" t="s">
        <v>126</v>
      </c>
      <c r="K938" s="23" t="s">
        <v>55</v>
      </c>
      <c r="L938" s="25">
        <v>1074.94</v>
      </c>
      <c r="M938" s="23" t="s">
        <v>440</v>
      </c>
    </row>
    <row r="939" spans="1:13" x14ac:dyDescent="0.25">
      <c r="A939" s="23" t="s">
        <v>20</v>
      </c>
      <c r="B939" s="23" t="s">
        <v>39</v>
      </c>
      <c r="C939" s="25">
        <v>6573.58</v>
      </c>
      <c r="D939" s="24">
        <v>45992</v>
      </c>
      <c r="E939" s="23" t="s">
        <v>4972</v>
      </c>
      <c r="F939" s="23" t="s">
        <v>3521</v>
      </c>
      <c r="G939" s="23" t="s">
        <v>4237</v>
      </c>
      <c r="H939" s="23" t="s">
        <v>2425</v>
      </c>
      <c r="I939" s="23" t="s">
        <v>3516</v>
      </c>
      <c r="J939" s="23" t="s">
        <v>57</v>
      </c>
      <c r="K939" s="23" t="s">
        <v>21</v>
      </c>
      <c r="L939" s="25">
        <v>1825.39</v>
      </c>
      <c r="M939" s="23" t="s">
        <v>439</v>
      </c>
    </row>
    <row r="940" spans="1:13" x14ac:dyDescent="0.25">
      <c r="A940" s="23" t="s">
        <v>20</v>
      </c>
      <c r="B940" s="23" t="s">
        <v>66</v>
      </c>
      <c r="C940" s="25">
        <v>7106.86</v>
      </c>
      <c r="D940" s="24">
        <v>45992</v>
      </c>
      <c r="E940" s="23" t="s">
        <v>5016</v>
      </c>
      <c r="F940" s="23" t="s">
        <v>3521</v>
      </c>
      <c r="G940" s="23" t="s">
        <v>4237</v>
      </c>
      <c r="H940" s="23" t="s">
        <v>2423</v>
      </c>
      <c r="I940" s="23" t="s">
        <v>3512</v>
      </c>
      <c r="J940" s="23" t="s">
        <v>36</v>
      </c>
      <c r="K940" s="23" t="s">
        <v>21</v>
      </c>
      <c r="L940" s="25">
        <v>2681.11</v>
      </c>
      <c r="M940" s="23" t="s">
        <v>442</v>
      </c>
    </row>
    <row r="941" spans="1:13" x14ac:dyDescent="0.25">
      <c r="A941" s="23" t="s">
        <v>29</v>
      </c>
      <c r="B941" s="23" t="s">
        <v>197</v>
      </c>
      <c r="C941" s="25">
        <v>2057.0500000000002</v>
      </c>
      <c r="D941" s="24">
        <v>45993</v>
      </c>
      <c r="E941" s="23" t="s">
        <v>4980</v>
      </c>
      <c r="F941" s="23" t="s">
        <v>3519</v>
      </c>
      <c r="G941" s="23" t="s">
        <v>4247</v>
      </c>
      <c r="H941" s="23" t="s">
        <v>2424</v>
      </c>
      <c r="I941" s="23" t="s">
        <v>3516</v>
      </c>
      <c r="J941" s="23" t="s">
        <v>192</v>
      </c>
      <c r="K941" s="23" t="s">
        <v>30</v>
      </c>
      <c r="L941" s="25">
        <v>755.19</v>
      </c>
      <c r="M941" s="23" t="s">
        <v>438</v>
      </c>
    </row>
    <row r="942" spans="1:13" x14ac:dyDescent="0.25">
      <c r="A942" s="23" t="s">
        <v>15</v>
      </c>
      <c r="B942" s="23" t="s">
        <v>275</v>
      </c>
      <c r="C942" s="25">
        <v>17421.32</v>
      </c>
      <c r="D942" s="24">
        <v>45994</v>
      </c>
      <c r="E942" s="23" t="s">
        <v>5002</v>
      </c>
      <c r="F942" s="23" t="s">
        <v>3518</v>
      </c>
      <c r="G942" s="23" t="s">
        <v>4251</v>
      </c>
      <c r="H942" s="23" t="s">
        <v>2424</v>
      </c>
      <c r="I942" s="23" t="s">
        <v>3512</v>
      </c>
      <c r="J942" s="23" t="s">
        <v>126</v>
      </c>
      <c r="K942" s="23" t="s">
        <v>55</v>
      </c>
      <c r="L942" s="25">
        <v>5443.44</v>
      </c>
      <c r="M942" s="23" t="s">
        <v>439</v>
      </c>
    </row>
    <row r="943" spans="1:13" x14ac:dyDescent="0.25">
      <c r="A943" s="23" t="s">
        <v>29</v>
      </c>
      <c r="B943" s="23" t="s">
        <v>24</v>
      </c>
      <c r="C943" s="25">
        <v>2395.86</v>
      </c>
      <c r="D943" s="24">
        <v>45995</v>
      </c>
      <c r="E943" s="23" t="s">
        <v>4976</v>
      </c>
      <c r="F943" s="23" t="s">
        <v>3519</v>
      </c>
      <c r="G943" s="23" t="s">
        <v>4247</v>
      </c>
      <c r="H943" s="23" t="s">
        <v>2425</v>
      </c>
      <c r="I943" s="23" t="s">
        <v>3514</v>
      </c>
      <c r="J943" s="23" t="s">
        <v>45</v>
      </c>
      <c r="K943" s="23" t="s">
        <v>67</v>
      </c>
      <c r="L943" s="25">
        <v>850.98</v>
      </c>
      <c r="M943" s="23" t="s">
        <v>439</v>
      </c>
    </row>
    <row r="944" spans="1:13" x14ac:dyDescent="0.25">
      <c r="A944" s="23" t="s">
        <v>20</v>
      </c>
      <c r="B944" s="23" t="s">
        <v>191</v>
      </c>
      <c r="C944" s="25">
        <v>1616.29</v>
      </c>
      <c r="D944" s="24">
        <v>45995</v>
      </c>
      <c r="E944" s="23" t="s">
        <v>4998</v>
      </c>
      <c r="F944" s="23" t="s">
        <v>3513</v>
      </c>
      <c r="G944" s="23" t="s">
        <v>4236</v>
      </c>
      <c r="H944" s="23" t="s">
        <v>2422</v>
      </c>
      <c r="I944" s="23" t="s">
        <v>3514</v>
      </c>
      <c r="J944" s="23" t="s">
        <v>169</v>
      </c>
      <c r="K944" s="23" t="s">
        <v>21</v>
      </c>
      <c r="L944" s="25">
        <v>773.35</v>
      </c>
      <c r="M944" s="23" t="s">
        <v>439</v>
      </c>
    </row>
    <row r="945" spans="1:13" x14ac:dyDescent="0.25">
      <c r="A945" s="23" t="s">
        <v>20</v>
      </c>
      <c r="B945" s="23" t="s">
        <v>275</v>
      </c>
      <c r="C945" s="25">
        <v>9600.16</v>
      </c>
      <c r="D945" s="24">
        <v>45995</v>
      </c>
      <c r="E945" s="23" t="s">
        <v>4978</v>
      </c>
      <c r="F945" s="23" t="s">
        <v>3521</v>
      </c>
      <c r="G945" s="23" t="s">
        <v>4246</v>
      </c>
      <c r="H945" s="23" t="s">
        <v>2422</v>
      </c>
      <c r="I945" s="23" t="s">
        <v>3516</v>
      </c>
      <c r="J945" s="23" t="s">
        <v>139</v>
      </c>
      <c r="K945" s="23" t="s">
        <v>64</v>
      </c>
      <c r="L945" s="25">
        <v>2967.31</v>
      </c>
      <c r="M945" s="23" t="s">
        <v>441</v>
      </c>
    </row>
    <row r="946" spans="1:13" x14ac:dyDescent="0.25">
      <c r="A946" s="23" t="s">
        <v>15</v>
      </c>
      <c r="B946" s="23" t="s">
        <v>275</v>
      </c>
      <c r="C946" s="25">
        <v>5330.34</v>
      </c>
      <c r="D946" s="24">
        <v>45996</v>
      </c>
      <c r="E946" s="23" t="s">
        <v>4995</v>
      </c>
      <c r="F946" s="23" t="s">
        <v>3524</v>
      </c>
      <c r="G946" s="23" t="s">
        <v>226</v>
      </c>
      <c r="H946" s="23" t="s">
        <v>2424</v>
      </c>
      <c r="I946" s="23" t="s">
        <v>3516</v>
      </c>
      <c r="J946" s="23" t="s">
        <v>27</v>
      </c>
      <c r="K946" s="23" t="s">
        <v>55</v>
      </c>
      <c r="L946" s="25">
        <v>1715.42</v>
      </c>
      <c r="M946" s="23" t="s">
        <v>438</v>
      </c>
    </row>
    <row r="947" spans="1:13" x14ac:dyDescent="0.25">
      <c r="A947" s="23" t="s">
        <v>20</v>
      </c>
      <c r="B947" s="23" t="s">
        <v>66</v>
      </c>
      <c r="C947" s="25">
        <v>5464.7</v>
      </c>
      <c r="D947" s="24">
        <v>45996</v>
      </c>
      <c r="E947" s="23" t="s">
        <v>4981</v>
      </c>
      <c r="F947" s="23" t="s">
        <v>3513</v>
      </c>
      <c r="G947" s="23" t="s">
        <v>4235</v>
      </c>
      <c r="H947" s="23" t="s">
        <v>2422</v>
      </c>
      <c r="I947" s="23" t="s">
        <v>3516</v>
      </c>
      <c r="J947" s="23" t="s">
        <v>196</v>
      </c>
      <c r="K947" s="23" t="s">
        <v>64</v>
      </c>
      <c r="L947" s="25">
        <v>2310.06</v>
      </c>
      <c r="M947" s="23" t="s">
        <v>439</v>
      </c>
    </row>
    <row r="948" spans="1:13" x14ac:dyDescent="0.25">
      <c r="A948" s="23" t="s">
        <v>20</v>
      </c>
      <c r="B948" s="23" t="s">
        <v>54</v>
      </c>
      <c r="C948" s="25">
        <v>799.39</v>
      </c>
      <c r="D948" s="24">
        <v>45997</v>
      </c>
      <c r="E948" s="23" t="s">
        <v>4985</v>
      </c>
      <c r="F948" s="23" t="s">
        <v>3513</v>
      </c>
      <c r="G948" s="23" t="s">
        <v>4235</v>
      </c>
      <c r="H948" s="23" t="s">
        <v>2423</v>
      </c>
      <c r="I948" s="23" t="s">
        <v>3526</v>
      </c>
      <c r="J948" s="23" t="s">
        <v>403</v>
      </c>
      <c r="K948" s="23" t="s">
        <v>64</v>
      </c>
      <c r="L948" s="25">
        <v>403.62</v>
      </c>
      <c r="M948" s="23" t="s">
        <v>439</v>
      </c>
    </row>
    <row r="949" spans="1:13" x14ac:dyDescent="0.25">
      <c r="A949" s="23" t="s">
        <v>15</v>
      </c>
      <c r="B949" s="23" t="s">
        <v>28</v>
      </c>
      <c r="C949" s="25">
        <v>2773.48</v>
      </c>
      <c r="D949" s="24">
        <v>45997</v>
      </c>
      <c r="E949" s="23" t="s">
        <v>4997</v>
      </c>
      <c r="F949" s="23" t="s">
        <v>3517</v>
      </c>
      <c r="G949" s="23" t="s">
        <v>4254</v>
      </c>
      <c r="H949" s="23" t="s">
        <v>2423</v>
      </c>
      <c r="I949" s="23" t="s">
        <v>3526</v>
      </c>
      <c r="J949" s="23" t="s">
        <v>53</v>
      </c>
      <c r="K949" s="23" t="s">
        <v>492</v>
      </c>
      <c r="L949" s="25">
        <v>2086.75</v>
      </c>
      <c r="M949" s="23" t="s">
        <v>439</v>
      </c>
    </row>
    <row r="950" spans="1:13" x14ac:dyDescent="0.25">
      <c r="A950" s="23" t="s">
        <v>20</v>
      </c>
      <c r="B950" s="23" t="s">
        <v>275</v>
      </c>
      <c r="C950" s="25">
        <v>2509.44</v>
      </c>
      <c r="D950" s="24">
        <v>45998</v>
      </c>
      <c r="E950" s="23" t="s">
        <v>4959</v>
      </c>
      <c r="F950" s="23" t="s">
        <v>3521</v>
      </c>
      <c r="G950" s="23" t="s">
        <v>4241</v>
      </c>
      <c r="H950" s="23" t="s">
        <v>2422</v>
      </c>
      <c r="I950" s="23" t="s">
        <v>3526</v>
      </c>
      <c r="J950" s="23" t="s">
        <v>155</v>
      </c>
      <c r="K950" s="23" t="s">
        <v>491</v>
      </c>
      <c r="L950" s="25">
        <v>677.75</v>
      </c>
      <c r="M950" s="23" t="s">
        <v>439</v>
      </c>
    </row>
    <row r="951" spans="1:13" x14ac:dyDescent="0.25">
      <c r="A951" s="23" t="s">
        <v>20</v>
      </c>
      <c r="B951" s="23" t="s">
        <v>28</v>
      </c>
      <c r="C951" s="25">
        <v>1421.14</v>
      </c>
      <c r="D951" s="24">
        <v>45998</v>
      </c>
      <c r="E951" s="23" t="s">
        <v>4987</v>
      </c>
      <c r="F951" s="23" t="s">
        <v>3521</v>
      </c>
      <c r="G951" s="23" t="s">
        <v>4234</v>
      </c>
      <c r="H951" s="23" t="s">
        <v>2424</v>
      </c>
      <c r="I951" s="23" t="s">
        <v>3523</v>
      </c>
      <c r="J951" s="23" t="s">
        <v>162</v>
      </c>
      <c r="K951" s="23" t="s">
        <v>64</v>
      </c>
      <c r="L951" s="25">
        <v>1011.93</v>
      </c>
      <c r="M951" s="23" t="s">
        <v>441</v>
      </c>
    </row>
    <row r="952" spans="1:13" x14ac:dyDescent="0.25">
      <c r="A952" s="23" t="s">
        <v>20</v>
      </c>
      <c r="B952" s="23" t="s">
        <v>70</v>
      </c>
      <c r="C952" s="25">
        <v>2572.52</v>
      </c>
      <c r="D952" s="24">
        <v>45998</v>
      </c>
      <c r="E952" s="23" t="s">
        <v>4958</v>
      </c>
      <c r="F952" s="23" t="s">
        <v>3521</v>
      </c>
      <c r="G952" s="23" t="s">
        <v>4246</v>
      </c>
      <c r="H952" s="23" t="s">
        <v>2424</v>
      </c>
      <c r="I952" s="23" t="s">
        <v>3514</v>
      </c>
      <c r="J952" s="23" t="s">
        <v>201</v>
      </c>
      <c r="K952" s="23" t="s">
        <v>64</v>
      </c>
      <c r="L952" s="25">
        <v>882.32</v>
      </c>
      <c r="M952" s="23" t="s">
        <v>439</v>
      </c>
    </row>
    <row r="953" spans="1:13" x14ac:dyDescent="0.25">
      <c r="A953" s="23" t="s">
        <v>20</v>
      </c>
      <c r="B953" s="23" t="s">
        <v>63</v>
      </c>
      <c r="C953" s="25">
        <v>4046.46</v>
      </c>
      <c r="D953" s="24">
        <v>46001</v>
      </c>
      <c r="E953" s="23" t="s">
        <v>4984</v>
      </c>
      <c r="F953" s="23" t="s">
        <v>3513</v>
      </c>
      <c r="G953" s="23" t="s">
        <v>242</v>
      </c>
      <c r="H953" s="23" t="s">
        <v>2423</v>
      </c>
      <c r="I953" s="23" t="s">
        <v>3516</v>
      </c>
      <c r="J953" s="23" t="s">
        <v>48</v>
      </c>
      <c r="K953" s="23" t="s">
        <v>64</v>
      </c>
      <c r="L953" s="25">
        <v>1111.99</v>
      </c>
      <c r="M953" s="23" t="s">
        <v>439</v>
      </c>
    </row>
    <row r="954" spans="1:13" x14ac:dyDescent="0.25">
      <c r="A954" s="23" t="s">
        <v>15</v>
      </c>
      <c r="B954" s="23" t="s">
        <v>14</v>
      </c>
      <c r="C954" s="25">
        <v>2387.29</v>
      </c>
      <c r="D954" s="24">
        <v>46001</v>
      </c>
      <c r="E954" s="23" t="s">
        <v>4960</v>
      </c>
      <c r="F954" s="23" t="s">
        <v>3524</v>
      </c>
      <c r="G954" s="23" t="s">
        <v>4245</v>
      </c>
      <c r="H954" s="23" t="s">
        <v>2423</v>
      </c>
      <c r="I954" s="23" t="s">
        <v>3514</v>
      </c>
      <c r="J954" s="23" t="s">
        <v>53</v>
      </c>
      <c r="K954" s="23" t="s">
        <v>25</v>
      </c>
      <c r="L954" s="25">
        <v>844.93</v>
      </c>
      <c r="M954" s="23" t="s">
        <v>440</v>
      </c>
    </row>
    <row r="955" spans="1:13" x14ac:dyDescent="0.25">
      <c r="A955" s="23" t="s">
        <v>20</v>
      </c>
      <c r="B955" s="23" t="s">
        <v>191</v>
      </c>
      <c r="C955" s="25">
        <v>2395.75</v>
      </c>
      <c r="D955" s="24">
        <v>46001</v>
      </c>
      <c r="E955" s="23" t="s">
        <v>4983</v>
      </c>
      <c r="F955" s="23" t="s">
        <v>3513</v>
      </c>
      <c r="G955" s="23" t="s">
        <v>4239</v>
      </c>
      <c r="H955" s="23" t="s">
        <v>2422</v>
      </c>
      <c r="I955" s="23" t="s">
        <v>3526</v>
      </c>
      <c r="J955" s="23" t="s">
        <v>38</v>
      </c>
      <c r="K955" s="23" t="s">
        <v>21</v>
      </c>
      <c r="L955" s="25">
        <v>1071.32</v>
      </c>
      <c r="M955" s="23" t="s">
        <v>439</v>
      </c>
    </row>
    <row r="956" spans="1:13" x14ac:dyDescent="0.25">
      <c r="A956" s="23" t="s">
        <v>20</v>
      </c>
      <c r="B956" s="23" t="s">
        <v>275</v>
      </c>
      <c r="C956" s="25">
        <v>541.30999999999995</v>
      </c>
      <c r="D956" s="24">
        <v>46001</v>
      </c>
      <c r="E956" s="23" t="s">
        <v>5010</v>
      </c>
      <c r="F956" s="23" t="s">
        <v>3513</v>
      </c>
      <c r="G956" s="23" t="s">
        <v>4236</v>
      </c>
      <c r="H956" s="23" t="s">
        <v>2422</v>
      </c>
      <c r="I956" s="23" t="s">
        <v>3514</v>
      </c>
      <c r="J956" s="23" t="s">
        <v>60</v>
      </c>
      <c r="K956" s="23" t="s">
        <v>64</v>
      </c>
      <c r="L956" s="25">
        <v>168.22</v>
      </c>
      <c r="M956" s="23" t="s">
        <v>438</v>
      </c>
    </row>
    <row r="957" spans="1:13" x14ac:dyDescent="0.25">
      <c r="A957" s="23" t="s">
        <v>40</v>
      </c>
      <c r="B957" s="23" t="s">
        <v>94</v>
      </c>
      <c r="C957" s="25">
        <v>3130.5</v>
      </c>
      <c r="D957" s="24">
        <v>46002</v>
      </c>
      <c r="E957" s="23" t="s">
        <v>4924</v>
      </c>
      <c r="F957" s="23" t="s">
        <v>3511</v>
      </c>
      <c r="G957" s="23" t="s">
        <v>4233</v>
      </c>
      <c r="H957" s="23" t="s">
        <v>2422</v>
      </c>
      <c r="I957" s="23" t="s">
        <v>3516</v>
      </c>
      <c r="J957" s="23" t="s">
        <v>60</v>
      </c>
      <c r="K957" s="23" t="s">
        <v>493</v>
      </c>
      <c r="L957" s="25">
        <v>1256.2</v>
      </c>
      <c r="M957" s="23" t="s">
        <v>439</v>
      </c>
    </row>
    <row r="958" spans="1:13" x14ac:dyDescent="0.25">
      <c r="A958" s="23" t="s">
        <v>20</v>
      </c>
      <c r="B958" s="23" t="s">
        <v>197</v>
      </c>
      <c r="C958" s="25">
        <v>2136.2399999999998</v>
      </c>
      <c r="D958" s="24">
        <v>46002</v>
      </c>
      <c r="E958" s="23" t="s">
        <v>4988</v>
      </c>
      <c r="F958" s="23" t="s">
        <v>3521</v>
      </c>
      <c r="G958" s="23" t="s">
        <v>4246</v>
      </c>
      <c r="H958" s="23" t="s">
        <v>2422</v>
      </c>
      <c r="I958" s="23" t="s">
        <v>3526</v>
      </c>
      <c r="J958" s="23" t="s">
        <v>123</v>
      </c>
      <c r="K958" s="23" t="s">
        <v>64</v>
      </c>
      <c r="L958" s="25">
        <v>724.05</v>
      </c>
      <c r="M958" s="23" t="s">
        <v>439</v>
      </c>
    </row>
    <row r="959" spans="1:13" x14ac:dyDescent="0.25">
      <c r="A959" s="23" t="s">
        <v>15</v>
      </c>
      <c r="B959" s="23" t="s">
        <v>33</v>
      </c>
      <c r="C959" s="25">
        <v>197.98</v>
      </c>
      <c r="D959" s="24">
        <v>46002</v>
      </c>
      <c r="E959" s="23" t="s">
        <v>4969</v>
      </c>
      <c r="F959" s="23" t="s">
        <v>3524</v>
      </c>
      <c r="G959" s="23" t="s">
        <v>4260</v>
      </c>
      <c r="H959" s="23" t="s">
        <v>2425</v>
      </c>
      <c r="I959" s="23" t="s">
        <v>3514</v>
      </c>
      <c r="J959" s="23" t="s">
        <v>57</v>
      </c>
      <c r="K959" s="23" t="s">
        <v>25</v>
      </c>
      <c r="L959" s="25">
        <v>85.42</v>
      </c>
      <c r="M959" s="23" t="s">
        <v>439</v>
      </c>
    </row>
    <row r="960" spans="1:13" x14ac:dyDescent="0.25">
      <c r="A960" s="23" t="s">
        <v>20</v>
      </c>
      <c r="B960" s="23" t="s">
        <v>193</v>
      </c>
      <c r="C960" s="25">
        <v>1376.45</v>
      </c>
      <c r="D960" s="24">
        <v>46003</v>
      </c>
      <c r="E960" s="23" t="s">
        <v>4991</v>
      </c>
      <c r="F960" s="23" t="s">
        <v>3513</v>
      </c>
      <c r="G960" s="23" t="s">
        <v>242</v>
      </c>
      <c r="H960" s="23" t="s">
        <v>2422</v>
      </c>
      <c r="I960" s="23" t="s">
        <v>3514</v>
      </c>
      <c r="J960" s="23" t="s">
        <v>136</v>
      </c>
      <c r="K960" s="23" t="s">
        <v>491</v>
      </c>
      <c r="L960" s="25">
        <v>902.53</v>
      </c>
      <c r="M960" s="23" t="s">
        <v>438</v>
      </c>
    </row>
    <row r="961" spans="1:13" x14ac:dyDescent="0.25">
      <c r="A961" s="23" t="s">
        <v>20</v>
      </c>
      <c r="B961" s="23" t="s">
        <v>46</v>
      </c>
      <c r="C961" s="25">
        <v>2534.4499999999998</v>
      </c>
      <c r="D961" s="24">
        <v>46003</v>
      </c>
      <c r="E961" s="23" t="s">
        <v>4967</v>
      </c>
      <c r="F961" s="23" t="s">
        <v>3521</v>
      </c>
      <c r="G961" s="23" t="s">
        <v>222</v>
      </c>
      <c r="H961" s="23" t="s">
        <v>2426</v>
      </c>
      <c r="I961" s="23" t="s">
        <v>3523</v>
      </c>
      <c r="J961" s="23" t="s">
        <v>48</v>
      </c>
      <c r="K961" s="23" t="s">
        <v>64</v>
      </c>
      <c r="L961" s="25">
        <v>1148.0999999999999</v>
      </c>
      <c r="M961" s="23" t="s">
        <v>439</v>
      </c>
    </row>
    <row r="962" spans="1:13" x14ac:dyDescent="0.25">
      <c r="A962" s="23" t="s">
        <v>29</v>
      </c>
      <c r="B962" s="23" t="s">
        <v>90</v>
      </c>
      <c r="C962" s="25">
        <v>896.3</v>
      </c>
      <c r="D962" s="24">
        <v>46004</v>
      </c>
      <c r="E962" s="23" t="s">
        <v>4990</v>
      </c>
      <c r="F962" s="23" t="s">
        <v>3519</v>
      </c>
      <c r="G962" s="23" t="s">
        <v>246</v>
      </c>
      <c r="H962" s="23" t="s">
        <v>2426</v>
      </c>
      <c r="I962" s="23" t="s">
        <v>3514</v>
      </c>
      <c r="J962" s="23" t="s">
        <v>145</v>
      </c>
      <c r="K962" s="23" t="s">
        <v>67</v>
      </c>
      <c r="L962" s="25">
        <v>383.37</v>
      </c>
      <c r="M962" s="23" t="s">
        <v>439</v>
      </c>
    </row>
    <row r="963" spans="1:13" x14ac:dyDescent="0.25">
      <c r="A963" s="23" t="s">
        <v>20</v>
      </c>
      <c r="B963" s="23" t="s">
        <v>191</v>
      </c>
      <c r="C963" s="25">
        <v>1781.28</v>
      </c>
      <c r="D963" s="24">
        <v>46004</v>
      </c>
      <c r="E963" s="23" t="s">
        <v>4979</v>
      </c>
      <c r="F963" s="23" t="s">
        <v>3513</v>
      </c>
      <c r="G963" s="23" t="s">
        <v>242</v>
      </c>
      <c r="H963" s="23" t="s">
        <v>2423</v>
      </c>
      <c r="I963" s="23" t="s">
        <v>3514</v>
      </c>
      <c r="J963" s="23" t="s">
        <v>23</v>
      </c>
      <c r="K963" s="23" t="s">
        <v>21</v>
      </c>
      <c r="L963" s="25">
        <v>809.75</v>
      </c>
      <c r="M963" s="23" t="s">
        <v>441</v>
      </c>
    </row>
    <row r="964" spans="1:13" x14ac:dyDescent="0.25">
      <c r="A964" s="23" t="s">
        <v>40</v>
      </c>
      <c r="B964" s="23" t="s">
        <v>191</v>
      </c>
      <c r="C964" s="25">
        <v>6562.91</v>
      </c>
      <c r="D964" s="24">
        <v>46004</v>
      </c>
      <c r="E964" s="23" t="s">
        <v>4977</v>
      </c>
      <c r="F964" s="23" t="s">
        <v>3511</v>
      </c>
      <c r="G964" s="23" t="s">
        <v>4248</v>
      </c>
      <c r="H964" s="23" t="s">
        <v>2422</v>
      </c>
      <c r="I964" s="23" t="s">
        <v>3512</v>
      </c>
      <c r="J964" s="23" t="s">
        <v>164</v>
      </c>
      <c r="K964" s="23" t="s">
        <v>493</v>
      </c>
      <c r="L964" s="25">
        <v>2936.39</v>
      </c>
      <c r="M964" s="23" t="s">
        <v>439</v>
      </c>
    </row>
    <row r="965" spans="1:13" x14ac:dyDescent="0.25">
      <c r="A965" s="23" t="s">
        <v>29</v>
      </c>
      <c r="B965" s="23" t="s">
        <v>193</v>
      </c>
      <c r="C965" s="25">
        <v>520.79</v>
      </c>
      <c r="D965" s="24">
        <v>46004</v>
      </c>
      <c r="E965" s="23" t="s">
        <v>4989</v>
      </c>
      <c r="F965" s="23" t="s">
        <v>3520</v>
      </c>
      <c r="G965" s="23" t="s">
        <v>4243</v>
      </c>
      <c r="H965" s="23" t="s">
        <v>2424</v>
      </c>
      <c r="I965" s="23" t="s">
        <v>3514</v>
      </c>
      <c r="J965" s="23" t="s">
        <v>198</v>
      </c>
      <c r="K965" s="23" t="s">
        <v>30</v>
      </c>
      <c r="L965" s="25">
        <v>368.09</v>
      </c>
      <c r="M965" s="23" t="s">
        <v>440</v>
      </c>
    </row>
    <row r="966" spans="1:13" x14ac:dyDescent="0.25">
      <c r="A966" s="23" t="s">
        <v>50</v>
      </c>
      <c r="B966" s="23" t="s">
        <v>188</v>
      </c>
      <c r="C966" s="25">
        <v>12818.52</v>
      </c>
      <c r="D966" s="24">
        <v>46005</v>
      </c>
      <c r="E966" s="23" t="s">
        <v>4992</v>
      </c>
      <c r="F966" s="23" t="s">
        <v>3522</v>
      </c>
      <c r="G966" s="23" t="s">
        <v>4257</v>
      </c>
      <c r="H966" s="23" t="s">
        <v>2425</v>
      </c>
      <c r="I966" s="23" t="s">
        <v>3512</v>
      </c>
      <c r="J966" s="23" t="s">
        <v>81</v>
      </c>
      <c r="K966" s="23" t="s">
        <v>51</v>
      </c>
      <c r="L966" s="25">
        <v>4028.65</v>
      </c>
      <c r="M966" s="23" t="s">
        <v>439</v>
      </c>
    </row>
    <row r="967" spans="1:13" x14ac:dyDescent="0.25">
      <c r="A967" s="23" t="s">
        <v>15</v>
      </c>
      <c r="B967" s="23" t="s">
        <v>279</v>
      </c>
      <c r="C967" s="25">
        <v>1940.83</v>
      </c>
      <c r="D967" s="24">
        <v>46005</v>
      </c>
      <c r="E967" s="23" t="s">
        <v>5041</v>
      </c>
      <c r="F967" s="23" t="s">
        <v>3517</v>
      </c>
      <c r="G967" s="23" t="s">
        <v>4250</v>
      </c>
      <c r="H967" s="23" t="s">
        <v>2422</v>
      </c>
      <c r="I967" s="23" t="s">
        <v>3512</v>
      </c>
      <c r="J967" s="23" t="s">
        <v>38</v>
      </c>
      <c r="K967" s="23" t="s">
        <v>16</v>
      </c>
      <c r="L967" s="25">
        <v>661.82</v>
      </c>
      <c r="M967" s="23" t="s">
        <v>439</v>
      </c>
    </row>
    <row r="968" spans="1:13" x14ac:dyDescent="0.25">
      <c r="A968" s="23" t="s">
        <v>15</v>
      </c>
      <c r="B968" s="23" t="s">
        <v>58</v>
      </c>
      <c r="C968" s="25">
        <v>2362.4699999999998</v>
      </c>
      <c r="D968" s="24">
        <v>46006</v>
      </c>
      <c r="E968" s="23" t="s">
        <v>4994</v>
      </c>
      <c r="F968" s="23" t="s">
        <v>3524</v>
      </c>
      <c r="G968" s="23" t="s">
        <v>226</v>
      </c>
      <c r="H968" s="23" t="s">
        <v>2426</v>
      </c>
      <c r="I968" s="23" t="s">
        <v>3523</v>
      </c>
      <c r="J968" s="23" t="s">
        <v>139</v>
      </c>
      <c r="K968" s="23" t="s">
        <v>25</v>
      </c>
      <c r="L968" s="25">
        <v>724.18</v>
      </c>
      <c r="M968" s="23" t="s">
        <v>438</v>
      </c>
    </row>
    <row r="969" spans="1:13" x14ac:dyDescent="0.25">
      <c r="A969" s="23" t="s">
        <v>15</v>
      </c>
      <c r="B969" s="23" t="s">
        <v>54</v>
      </c>
      <c r="C969" s="25">
        <v>1002.96</v>
      </c>
      <c r="D969" s="24">
        <v>46006</v>
      </c>
      <c r="E969" s="23" t="s">
        <v>5001</v>
      </c>
      <c r="F969" s="23" t="s">
        <v>3524</v>
      </c>
      <c r="G969" s="23" t="s">
        <v>4260</v>
      </c>
      <c r="H969" s="23" t="s">
        <v>2424</v>
      </c>
      <c r="I969" s="23" t="s">
        <v>3526</v>
      </c>
      <c r="J969" s="23" t="s">
        <v>18</v>
      </c>
      <c r="K969" s="23" t="s">
        <v>55</v>
      </c>
      <c r="L969" s="25">
        <v>414.95</v>
      </c>
      <c r="M969" s="23" t="s">
        <v>440</v>
      </c>
    </row>
    <row r="970" spans="1:13" x14ac:dyDescent="0.25">
      <c r="A970" s="23" t="s">
        <v>15</v>
      </c>
      <c r="B970" s="23" t="s">
        <v>190</v>
      </c>
      <c r="C970" s="25">
        <v>4774.63</v>
      </c>
      <c r="D970" s="24">
        <v>46007</v>
      </c>
      <c r="E970" s="23" t="s">
        <v>4966</v>
      </c>
      <c r="F970" s="23" t="s">
        <v>3524</v>
      </c>
      <c r="G970" s="23" t="s">
        <v>4245</v>
      </c>
      <c r="H970" s="23" t="s">
        <v>2425</v>
      </c>
      <c r="I970" s="23" t="s">
        <v>3514</v>
      </c>
      <c r="J970" s="23" t="s">
        <v>160</v>
      </c>
      <c r="K970" s="23" t="s">
        <v>55</v>
      </c>
      <c r="L970" s="25">
        <v>1494.5</v>
      </c>
      <c r="M970" s="23" t="s">
        <v>439</v>
      </c>
    </row>
    <row r="971" spans="1:13" x14ac:dyDescent="0.25">
      <c r="A971" s="23" t="s">
        <v>50</v>
      </c>
      <c r="B971" s="23" t="s">
        <v>70</v>
      </c>
      <c r="C971" s="25">
        <v>9435.26</v>
      </c>
      <c r="D971" s="24">
        <v>46009</v>
      </c>
      <c r="E971" s="23" t="s">
        <v>4961</v>
      </c>
      <c r="F971" s="23" t="s">
        <v>3522</v>
      </c>
      <c r="G971" s="23" t="s">
        <v>4257</v>
      </c>
      <c r="H971" s="23" t="s">
        <v>2423</v>
      </c>
      <c r="I971" s="23" t="s">
        <v>3512</v>
      </c>
      <c r="J971" s="23" t="s">
        <v>116</v>
      </c>
      <c r="K971" s="23" t="s">
        <v>87</v>
      </c>
      <c r="L971" s="25">
        <v>3329.68</v>
      </c>
      <c r="M971" s="23" t="s">
        <v>439</v>
      </c>
    </row>
    <row r="972" spans="1:13" x14ac:dyDescent="0.25">
      <c r="A972" s="23" t="s">
        <v>40</v>
      </c>
      <c r="B972" s="23" t="s">
        <v>70</v>
      </c>
      <c r="C972" s="25">
        <v>9118.08</v>
      </c>
      <c r="D972" s="24">
        <v>46010</v>
      </c>
      <c r="E972" s="23" t="s">
        <v>4921</v>
      </c>
      <c r="F972" s="23" t="s">
        <v>3527</v>
      </c>
      <c r="G972" s="23" t="s">
        <v>4261</v>
      </c>
      <c r="H972" s="23" t="s">
        <v>2423</v>
      </c>
      <c r="I972" s="23" t="s">
        <v>3512</v>
      </c>
      <c r="J972" s="23" t="s">
        <v>162</v>
      </c>
      <c r="K972" s="23" t="s">
        <v>41</v>
      </c>
      <c r="L972" s="25">
        <v>3262.22</v>
      </c>
      <c r="M972" s="23" t="s">
        <v>439</v>
      </c>
    </row>
    <row r="973" spans="1:13" x14ac:dyDescent="0.25">
      <c r="A973" s="23" t="s">
        <v>20</v>
      </c>
      <c r="B973" s="23" t="s">
        <v>70</v>
      </c>
      <c r="C973" s="25">
        <v>4566.7299999999996</v>
      </c>
      <c r="D973" s="24">
        <v>46011</v>
      </c>
      <c r="E973" s="23" t="s">
        <v>4964</v>
      </c>
      <c r="F973" s="23" t="s">
        <v>3521</v>
      </c>
      <c r="G973" s="23" t="s">
        <v>4246</v>
      </c>
      <c r="H973" s="23" t="s">
        <v>2425</v>
      </c>
      <c r="I973" s="23" t="s">
        <v>3523</v>
      </c>
      <c r="J973" s="23" t="s">
        <v>81</v>
      </c>
      <c r="K973" s="23" t="s">
        <v>491</v>
      </c>
      <c r="L973" s="25">
        <v>1232.0899999999999</v>
      </c>
      <c r="M973" s="23" t="s">
        <v>441</v>
      </c>
    </row>
    <row r="974" spans="1:13" x14ac:dyDescent="0.25">
      <c r="A974" s="23" t="s">
        <v>29</v>
      </c>
      <c r="B974" s="23" t="s">
        <v>90</v>
      </c>
      <c r="C974" s="25">
        <v>2367.8200000000002</v>
      </c>
      <c r="D974" s="24">
        <v>46011</v>
      </c>
      <c r="E974" s="23" t="s">
        <v>4963</v>
      </c>
      <c r="F974" s="23" t="s">
        <v>3519</v>
      </c>
      <c r="G974" s="23" t="s">
        <v>4256</v>
      </c>
      <c r="H974" s="23" t="s">
        <v>2422</v>
      </c>
      <c r="I974" s="23" t="s">
        <v>3526</v>
      </c>
      <c r="J974" s="23" t="s">
        <v>45</v>
      </c>
      <c r="K974" s="23" t="s">
        <v>34</v>
      </c>
      <c r="L974" s="25">
        <v>1125.93</v>
      </c>
      <c r="M974" s="23" t="s">
        <v>439</v>
      </c>
    </row>
    <row r="975" spans="1:13" x14ac:dyDescent="0.25">
      <c r="A975" s="23" t="s">
        <v>20</v>
      </c>
      <c r="B975" s="23" t="s">
        <v>73</v>
      </c>
      <c r="C975" s="25">
        <v>6761.25</v>
      </c>
      <c r="D975" s="24">
        <v>46012</v>
      </c>
      <c r="E975" s="23" t="s">
        <v>4993</v>
      </c>
      <c r="F975" s="23" t="s">
        <v>3521</v>
      </c>
      <c r="G975" s="23" t="s">
        <v>222</v>
      </c>
      <c r="H975" s="23" t="s">
        <v>2423</v>
      </c>
      <c r="I975" s="23" t="s">
        <v>3516</v>
      </c>
      <c r="J975" s="23" t="s">
        <v>152</v>
      </c>
      <c r="K975" s="23" t="s">
        <v>64</v>
      </c>
      <c r="L975" s="25">
        <v>2033.59</v>
      </c>
      <c r="M975" s="23" t="s">
        <v>439</v>
      </c>
    </row>
    <row r="976" spans="1:13" x14ac:dyDescent="0.25">
      <c r="A976" s="23" t="s">
        <v>15</v>
      </c>
      <c r="B976" s="23" t="s">
        <v>49</v>
      </c>
      <c r="C976" s="25">
        <v>1700.62</v>
      </c>
      <c r="D976" s="24">
        <v>46012</v>
      </c>
      <c r="E976" s="23" t="s">
        <v>4982</v>
      </c>
      <c r="F976" s="23" t="s">
        <v>3517</v>
      </c>
      <c r="G976" s="23" t="s">
        <v>4254</v>
      </c>
      <c r="H976" s="23" t="s">
        <v>2424</v>
      </c>
      <c r="I976" s="23" t="s">
        <v>3516</v>
      </c>
      <c r="J976" s="23" t="s">
        <v>123</v>
      </c>
      <c r="K976" s="23" t="s">
        <v>492</v>
      </c>
      <c r="L976" s="25">
        <v>1282.44</v>
      </c>
      <c r="M976" s="23" t="s">
        <v>439</v>
      </c>
    </row>
    <row r="977" spans="1:13" x14ac:dyDescent="0.25">
      <c r="A977" s="23" t="s">
        <v>20</v>
      </c>
      <c r="B977" s="23" t="s">
        <v>193</v>
      </c>
      <c r="C977" s="25">
        <v>1879.54</v>
      </c>
      <c r="D977" s="24">
        <v>46012</v>
      </c>
      <c r="E977" s="23" t="s">
        <v>5027</v>
      </c>
      <c r="F977" s="23" t="s">
        <v>3521</v>
      </c>
      <c r="G977" s="23" t="s">
        <v>4241</v>
      </c>
      <c r="H977" s="23" t="s">
        <v>2425</v>
      </c>
      <c r="I977" s="23" t="s">
        <v>3514</v>
      </c>
      <c r="J977" s="23" t="s">
        <v>172</v>
      </c>
      <c r="K977" s="23" t="s">
        <v>21</v>
      </c>
      <c r="L977" s="25">
        <v>1264.0999999999999</v>
      </c>
      <c r="M977" s="23" t="s">
        <v>441</v>
      </c>
    </row>
    <row r="978" spans="1:13" x14ac:dyDescent="0.25">
      <c r="A978" s="23" t="s">
        <v>50</v>
      </c>
      <c r="B978" s="23" t="s">
        <v>14</v>
      </c>
      <c r="C978" s="25">
        <v>1511.17</v>
      </c>
      <c r="D978" s="24">
        <v>46013</v>
      </c>
      <c r="E978" s="23" t="s">
        <v>5009</v>
      </c>
      <c r="F978" s="23" t="s">
        <v>3525</v>
      </c>
      <c r="G978" s="23" t="s">
        <v>4255</v>
      </c>
      <c r="H978" s="23" t="s">
        <v>2423</v>
      </c>
      <c r="I978" s="23" t="s">
        <v>3514</v>
      </c>
      <c r="J978" s="23" t="s">
        <v>36</v>
      </c>
      <c r="K978" s="23" t="s">
        <v>87</v>
      </c>
      <c r="L978" s="25">
        <v>553.21</v>
      </c>
      <c r="M978" s="23" t="s">
        <v>439</v>
      </c>
    </row>
    <row r="979" spans="1:13" x14ac:dyDescent="0.25">
      <c r="A979" s="23" t="s">
        <v>15</v>
      </c>
      <c r="B979" s="23" t="s">
        <v>193</v>
      </c>
      <c r="C979" s="25">
        <v>1111.8800000000001</v>
      </c>
      <c r="D979" s="24">
        <v>46014</v>
      </c>
      <c r="E979" s="23" t="s">
        <v>4970</v>
      </c>
      <c r="F979" s="23" t="s">
        <v>3524</v>
      </c>
      <c r="G979" s="23" t="s">
        <v>4245</v>
      </c>
      <c r="H979" s="23" t="s">
        <v>2423</v>
      </c>
      <c r="I979" s="23" t="s">
        <v>3516</v>
      </c>
      <c r="J979" s="23" t="s">
        <v>201</v>
      </c>
      <c r="K979" s="23" t="s">
        <v>492</v>
      </c>
      <c r="L979" s="25">
        <v>741</v>
      </c>
      <c r="M979" s="23" t="s">
        <v>440</v>
      </c>
    </row>
    <row r="980" spans="1:13" x14ac:dyDescent="0.25">
      <c r="A980" s="23" t="s">
        <v>15</v>
      </c>
      <c r="B980" s="23" t="s">
        <v>73</v>
      </c>
      <c r="C980" s="25">
        <v>5571.83</v>
      </c>
      <c r="D980" s="24">
        <v>46014</v>
      </c>
      <c r="E980" s="23" t="s">
        <v>4957</v>
      </c>
      <c r="F980" s="23" t="s">
        <v>3517</v>
      </c>
      <c r="G980" s="23" t="s">
        <v>4252</v>
      </c>
      <c r="H980" s="23" t="s">
        <v>2426</v>
      </c>
      <c r="I980" s="23" t="s">
        <v>3514</v>
      </c>
      <c r="J980" s="23" t="s">
        <v>85</v>
      </c>
      <c r="K980" s="23" t="s">
        <v>55</v>
      </c>
      <c r="L980" s="25">
        <v>1659.17</v>
      </c>
      <c r="M980" s="23" t="s">
        <v>441</v>
      </c>
    </row>
    <row r="981" spans="1:13" x14ac:dyDescent="0.25">
      <c r="A981" s="23" t="s">
        <v>20</v>
      </c>
      <c r="B981" s="23" t="s">
        <v>54</v>
      </c>
      <c r="C981" s="25">
        <v>887.41</v>
      </c>
      <c r="D981" s="24">
        <v>46014</v>
      </c>
      <c r="E981" s="23" t="s">
        <v>4962</v>
      </c>
      <c r="F981" s="23" t="s">
        <v>3521</v>
      </c>
      <c r="G981" s="23" t="s">
        <v>4234</v>
      </c>
      <c r="H981" s="23" t="s">
        <v>2425</v>
      </c>
      <c r="I981" s="23" t="s">
        <v>3526</v>
      </c>
      <c r="J981" s="23" t="s">
        <v>152</v>
      </c>
      <c r="K981" s="23" t="s">
        <v>64</v>
      </c>
      <c r="L981" s="25">
        <v>401.75</v>
      </c>
      <c r="M981" s="23" t="s">
        <v>439</v>
      </c>
    </row>
    <row r="982" spans="1:13" x14ac:dyDescent="0.25">
      <c r="A982" s="23" t="s">
        <v>20</v>
      </c>
      <c r="B982" s="23" t="s">
        <v>197</v>
      </c>
      <c r="C982" s="25">
        <v>502.64</v>
      </c>
      <c r="D982" s="24">
        <v>46015</v>
      </c>
      <c r="E982" s="23" t="s">
        <v>4916</v>
      </c>
      <c r="F982" s="23" t="s">
        <v>3513</v>
      </c>
      <c r="G982" s="23" t="s">
        <v>242</v>
      </c>
      <c r="H982" s="23" t="s">
        <v>2422</v>
      </c>
      <c r="I982" s="23" t="s">
        <v>3523</v>
      </c>
      <c r="J982" s="23" t="s">
        <v>164</v>
      </c>
      <c r="K982" s="23" t="s">
        <v>21</v>
      </c>
      <c r="L982" s="25">
        <v>184.62</v>
      </c>
      <c r="M982" s="23" t="s">
        <v>439</v>
      </c>
    </row>
    <row r="983" spans="1:13" x14ac:dyDescent="0.25">
      <c r="A983" s="23" t="s">
        <v>20</v>
      </c>
      <c r="B983" s="23" t="s">
        <v>195</v>
      </c>
      <c r="C983" s="25">
        <v>844.61</v>
      </c>
      <c r="D983" s="24">
        <v>46017</v>
      </c>
      <c r="E983" s="23" t="s">
        <v>4944</v>
      </c>
      <c r="F983" s="23" t="s">
        <v>3521</v>
      </c>
      <c r="G983" s="23" t="s">
        <v>4241</v>
      </c>
      <c r="H983" s="23" t="s">
        <v>2422</v>
      </c>
      <c r="I983" s="23" t="s">
        <v>3516</v>
      </c>
      <c r="J983" s="23" t="s">
        <v>85</v>
      </c>
      <c r="K983" s="23" t="s">
        <v>64</v>
      </c>
      <c r="L983" s="25">
        <v>362.98</v>
      </c>
      <c r="M983" s="23" t="s">
        <v>441</v>
      </c>
    </row>
    <row r="984" spans="1:13" x14ac:dyDescent="0.25">
      <c r="A984" s="23" t="s">
        <v>29</v>
      </c>
      <c r="B984" s="23" t="s">
        <v>275</v>
      </c>
      <c r="C984" s="25">
        <v>2795.63</v>
      </c>
      <c r="D984" s="24">
        <v>46017</v>
      </c>
      <c r="E984" s="23" t="s">
        <v>5004</v>
      </c>
      <c r="F984" s="23" t="s">
        <v>3519</v>
      </c>
      <c r="G984" s="23" t="s">
        <v>4256</v>
      </c>
      <c r="H984" s="23" t="s">
        <v>2422</v>
      </c>
      <c r="I984" s="23" t="s">
        <v>3514</v>
      </c>
      <c r="J984" s="23" t="s">
        <v>192</v>
      </c>
      <c r="K984" s="23" t="s">
        <v>30</v>
      </c>
      <c r="L984" s="25">
        <v>909.32</v>
      </c>
      <c r="M984" s="23" t="s">
        <v>440</v>
      </c>
    </row>
    <row r="985" spans="1:13" x14ac:dyDescent="0.25">
      <c r="A985" s="23" t="s">
        <v>20</v>
      </c>
      <c r="B985" s="23" t="s">
        <v>66</v>
      </c>
      <c r="C985" s="25">
        <v>5404.3</v>
      </c>
      <c r="D985" s="24">
        <v>46017</v>
      </c>
      <c r="E985" s="23" t="s">
        <v>4971</v>
      </c>
      <c r="F985" s="23" t="s">
        <v>3521</v>
      </c>
      <c r="G985" s="23" t="s">
        <v>4234</v>
      </c>
      <c r="H985" s="23" t="s">
        <v>2423</v>
      </c>
      <c r="I985" s="23" t="s">
        <v>3516</v>
      </c>
      <c r="J985" s="23" t="s">
        <v>189</v>
      </c>
      <c r="K985" s="23" t="s">
        <v>491</v>
      </c>
      <c r="L985" s="25">
        <v>1882.66</v>
      </c>
      <c r="M985" s="23" t="s">
        <v>443</v>
      </c>
    </row>
    <row r="986" spans="1:13" x14ac:dyDescent="0.25">
      <c r="A986" s="23" t="s">
        <v>50</v>
      </c>
      <c r="B986" s="23" t="s">
        <v>66</v>
      </c>
      <c r="C986" s="25">
        <v>5419.26</v>
      </c>
      <c r="D986" s="24">
        <v>46017</v>
      </c>
      <c r="E986" s="23" t="s">
        <v>5003</v>
      </c>
      <c r="F986" s="23" t="s">
        <v>3525</v>
      </c>
      <c r="G986" s="23" t="s">
        <v>4255</v>
      </c>
      <c r="H986" s="23" t="s">
        <v>2422</v>
      </c>
      <c r="I986" s="23" t="s">
        <v>3516</v>
      </c>
      <c r="J986" s="23" t="s">
        <v>112</v>
      </c>
      <c r="K986" s="23" t="s">
        <v>87</v>
      </c>
      <c r="L986" s="25">
        <v>2036.82</v>
      </c>
      <c r="M986" s="23" t="s">
        <v>440</v>
      </c>
    </row>
    <row r="987" spans="1:13" x14ac:dyDescent="0.25">
      <c r="A987" s="23" t="s">
        <v>29</v>
      </c>
      <c r="B987" s="23" t="s">
        <v>49</v>
      </c>
      <c r="C987" s="25">
        <v>3417.17</v>
      </c>
      <c r="D987" s="24">
        <v>46017</v>
      </c>
      <c r="E987" s="23" t="s">
        <v>5000</v>
      </c>
      <c r="F987" s="23" t="s">
        <v>3520</v>
      </c>
      <c r="G987" s="23" t="s">
        <v>4259</v>
      </c>
      <c r="H987" s="23" t="s">
        <v>2422</v>
      </c>
      <c r="I987" s="23" t="s">
        <v>3514</v>
      </c>
      <c r="J987" s="23" t="s">
        <v>145</v>
      </c>
      <c r="K987" s="23" t="s">
        <v>30</v>
      </c>
      <c r="L987" s="25">
        <v>2537.61</v>
      </c>
      <c r="M987" s="23" t="s">
        <v>439</v>
      </c>
    </row>
    <row r="988" spans="1:13" x14ac:dyDescent="0.25">
      <c r="A988" s="23" t="s">
        <v>15</v>
      </c>
      <c r="B988" s="23" t="s">
        <v>33</v>
      </c>
      <c r="C988" s="25">
        <v>152.5</v>
      </c>
      <c r="D988" s="24">
        <v>46017</v>
      </c>
      <c r="E988" s="23" t="s">
        <v>5037</v>
      </c>
      <c r="F988" s="23" t="s">
        <v>3515</v>
      </c>
      <c r="G988" s="23" t="s">
        <v>4238</v>
      </c>
      <c r="H988" s="23" t="s">
        <v>2426</v>
      </c>
      <c r="I988" s="23" t="s">
        <v>3514</v>
      </c>
      <c r="J988" s="23" t="s">
        <v>43</v>
      </c>
      <c r="K988" s="23" t="s">
        <v>25</v>
      </c>
      <c r="L988" s="25">
        <v>74.98</v>
      </c>
      <c r="M988" s="23" t="s">
        <v>439</v>
      </c>
    </row>
    <row r="989" spans="1:13" x14ac:dyDescent="0.25">
      <c r="A989" s="23" t="s">
        <v>40</v>
      </c>
      <c r="B989" s="23" t="s">
        <v>14</v>
      </c>
      <c r="C989" s="25">
        <v>752.8</v>
      </c>
      <c r="D989" s="24">
        <v>46018</v>
      </c>
      <c r="E989" s="23" t="s">
        <v>5008</v>
      </c>
      <c r="F989" s="23" t="s">
        <v>3527</v>
      </c>
      <c r="G989" s="23" t="s">
        <v>4263</v>
      </c>
      <c r="H989" s="23" t="s">
        <v>2423</v>
      </c>
      <c r="I989" s="23" t="s">
        <v>3516</v>
      </c>
      <c r="J989" s="23" t="s">
        <v>62</v>
      </c>
      <c r="K989" s="23" t="s">
        <v>41</v>
      </c>
      <c r="L989" s="25">
        <v>299.35000000000002</v>
      </c>
      <c r="M989" s="23" t="s">
        <v>440</v>
      </c>
    </row>
    <row r="990" spans="1:13" x14ac:dyDescent="0.25">
      <c r="A990" s="23" t="s">
        <v>15</v>
      </c>
      <c r="B990" s="23" t="s">
        <v>54</v>
      </c>
      <c r="C990" s="25">
        <v>1386.24</v>
      </c>
      <c r="D990" s="24">
        <v>46018</v>
      </c>
      <c r="E990" s="23" t="s">
        <v>4974</v>
      </c>
      <c r="F990" s="23" t="s">
        <v>3524</v>
      </c>
      <c r="G990" s="23" t="s">
        <v>226</v>
      </c>
      <c r="H990" s="23" t="s">
        <v>2422</v>
      </c>
      <c r="I990" s="23" t="s">
        <v>3514</v>
      </c>
      <c r="J990" s="23" t="s">
        <v>112</v>
      </c>
      <c r="K990" s="23" t="s">
        <v>55</v>
      </c>
      <c r="L990" s="25">
        <v>670.04</v>
      </c>
      <c r="M990" s="23" t="s">
        <v>439</v>
      </c>
    </row>
    <row r="991" spans="1:13" x14ac:dyDescent="0.25">
      <c r="A991" s="23" t="s">
        <v>29</v>
      </c>
      <c r="B991" s="23" t="s">
        <v>73</v>
      </c>
      <c r="C991" s="25">
        <v>24430.25</v>
      </c>
      <c r="D991" s="24">
        <v>46019</v>
      </c>
      <c r="E991" s="23" t="s">
        <v>4975</v>
      </c>
      <c r="F991" s="23" t="s">
        <v>230</v>
      </c>
      <c r="G991" s="23" t="s">
        <v>230</v>
      </c>
      <c r="H991" s="23" t="s">
        <v>2422</v>
      </c>
      <c r="I991" s="23" t="s">
        <v>3512</v>
      </c>
      <c r="J991" s="23" t="s">
        <v>198</v>
      </c>
      <c r="K991" s="23" t="s">
        <v>34</v>
      </c>
      <c r="L991" s="25">
        <v>8045.63</v>
      </c>
      <c r="M991" s="23" t="s">
        <v>441</v>
      </c>
    </row>
    <row r="992" spans="1:13" x14ac:dyDescent="0.25">
      <c r="A992" s="23" t="s">
        <v>15</v>
      </c>
      <c r="B992" s="23" t="s">
        <v>279</v>
      </c>
      <c r="C992" s="25">
        <v>3319.49</v>
      </c>
      <c r="D992" s="24">
        <v>46019</v>
      </c>
      <c r="E992" s="23" t="s">
        <v>4973</v>
      </c>
      <c r="F992" s="23" t="s">
        <v>3515</v>
      </c>
      <c r="G992" s="23" t="s">
        <v>249</v>
      </c>
      <c r="H992" s="23" t="s">
        <v>2425</v>
      </c>
      <c r="I992" s="23" t="s">
        <v>3516</v>
      </c>
      <c r="J992" s="23" t="s">
        <v>43</v>
      </c>
      <c r="K992" s="23" t="s">
        <v>16</v>
      </c>
      <c r="L992" s="25">
        <v>1285.3800000000001</v>
      </c>
      <c r="M992" s="23" t="s">
        <v>439</v>
      </c>
    </row>
    <row r="993" spans="1:13" x14ac:dyDescent="0.25">
      <c r="A993" s="23" t="s">
        <v>20</v>
      </c>
      <c r="B993" s="23" t="s">
        <v>54</v>
      </c>
      <c r="C993" s="25">
        <v>1330.3</v>
      </c>
      <c r="D993" s="24">
        <v>46019</v>
      </c>
      <c r="E993" s="23" t="s">
        <v>4965</v>
      </c>
      <c r="F993" s="23" t="s">
        <v>3521</v>
      </c>
      <c r="G993" s="23" t="s">
        <v>4246</v>
      </c>
      <c r="H993" s="23" t="s">
        <v>2423</v>
      </c>
      <c r="I993" s="23" t="s">
        <v>3516</v>
      </c>
      <c r="J993" s="23" t="s">
        <v>172</v>
      </c>
      <c r="K993" s="23" t="s">
        <v>21</v>
      </c>
      <c r="L993" s="25">
        <v>561.69000000000005</v>
      </c>
      <c r="M993" s="23" t="s">
        <v>439</v>
      </c>
    </row>
    <row r="994" spans="1:13" x14ac:dyDescent="0.25">
      <c r="A994" s="23" t="s">
        <v>29</v>
      </c>
      <c r="B994" s="23" t="s">
        <v>24</v>
      </c>
      <c r="C994" s="25">
        <v>6386.88</v>
      </c>
      <c r="D994" s="24">
        <v>46019</v>
      </c>
      <c r="E994" s="23" t="s">
        <v>5006</v>
      </c>
      <c r="F994" s="23" t="s">
        <v>3520</v>
      </c>
      <c r="G994" s="23" t="s">
        <v>4259</v>
      </c>
      <c r="H994" s="23" t="s">
        <v>2422</v>
      </c>
      <c r="I994" s="23" t="s">
        <v>3512</v>
      </c>
      <c r="J994" s="23" t="s">
        <v>166</v>
      </c>
      <c r="K994" s="23" t="s">
        <v>34</v>
      </c>
      <c r="L994" s="25">
        <v>1768.54</v>
      </c>
      <c r="M994" s="23" t="s">
        <v>440</v>
      </c>
    </row>
    <row r="995" spans="1:13" x14ac:dyDescent="0.25">
      <c r="A995" s="23" t="s">
        <v>20</v>
      </c>
      <c r="B995" s="23" t="s">
        <v>191</v>
      </c>
      <c r="C995" s="25">
        <v>5640.26</v>
      </c>
      <c r="D995" s="24">
        <v>46019</v>
      </c>
      <c r="E995" s="23" t="s">
        <v>4999</v>
      </c>
      <c r="F995" s="23" t="s">
        <v>3521</v>
      </c>
      <c r="G995" s="23" t="s">
        <v>222</v>
      </c>
      <c r="H995" s="23" t="s">
        <v>2423</v>
      </c>
      <c r="I995" s="23" t="s">
        <v>3512</v>
      </c>
      <c r="J995" s="23" t="s">
        <v>13</v>
      </c>
      <c r="K995" s="23" t="s">
        <v>491</v>
      </c>
      <c r="L995" s="25">
        <v>2810.53</v>
      </c>
      <c r="M995" s="23" t="s">
        <v>439</v>
      </c>
    </row>
    <row r="996" spans="1:13" x14ac:dyDescent="0.25">
      <c r="A996" s="23" t="s">
        <v>20</v>
      </c>
      <c r="B996" s="23" t="s">
        <v>94</v>
      </c>
      <c r="C996" s="25">
        <v>2165.1999999999998</v>
      </c>
      <c r="D996" s="24">
        <v>46020</v>
      </c>
      <c r="E996" s="23" t="s">
        <v>5005</v>
      </c>
      <c r="F996" s="23" t="s">
        <v>3521</v>
      </c>
      <c r="G996" s="23" t="s">
        <v>4237</v>
      </c>
      <c r="H996" s="23" t="s">
        <v>2426</v>
      </c>
      <c r="I996" s="23" t="s">
        <v>3514</v>
      </c>
      <c r="J996" s="23" t="s">
        <v>32</v>
      </c>
      <c r="K996" s="23" t="s">
        <v>21</v>
      </c>
      <c r="L996" s="25">
        <v>805.53</v>
      </c>
      <c r="M996" s="23" t="s">
        <v>439</v>
      </c>
    </row>
    <row r="997" spans="1:13" x14ac:dyDescent="0.25">
      <c r="A997" s="23" t="s">
        <v>20</v>
      </c>
      <c r="B997" s="23" t="s">
        <v>90</v>
      </c>
      <c r="C997" s="25">
        <v>3940.2</v>
      </c>
      <c r="D997" s="24">
        <v>46020</v>
      </c>
      <c r="E997" s="23" t="s">
        <v>4996</v>
      </c>
      <c r="F997" s="23" t="s">
        <v>3513</v>
      </c>
      <c r="G997" s="23" t="s">
        <v>4235</v>
      </c>
      <c r="H997" s="23" t="s">
        <v>2424</v>
      </c>
      <c r="I997" s="23" t="s">
        <v>3512</v>
      </c>
      <c r="J997" s="23" t="s">
        <v>93</v>
      </c>
      <c r="K997" s="23" t="s">
        <v>21</v>
      </c>
      <c r="L997" s="25">
        <v>1586.13</v>
      </c>
      <c r="M997" s="23" t="s">
        <v>439</v>
      </c>
    </row>
    <row r="998" spans="1:13" x14ac:dyDescent="0.25">
      <c r="A998" s="23" t="s">
        <v>29</v>
      </c>
      <c r="B998" s="23" t="s">
        <v>188</v>
      </c>
      <c r="C998" s="25">
        <v>7126.2</v>
      </c>
      <c r="D998" s="24">
        <v>46020</v>
      </c>
      <c r="E998" s="23" t="s">
        <v>4986</v>
      </c>
      <c r="F998" s="23" t="s">
        <v>3519</v>
      </c>
      <c r="G998" s="23" t="s">
        <v>4256</v>
      </c>
      <c r="H998" s="23" t="s">
        <v>2423</v>
      </c>
      <c r="I998" s="23" t="s">
        <v>3516</v>
      </c>
      <c r="J998" s="23" t="s">
        <v>69</v>
      </c>
      <c r="K998" s="23" t="s">
        <v>67</v>
      </c>
      <c r="L998" s="25">
        <v>2845.16</v>
      </c>
      <c r="M998" s="23" t="s">
        <v>438</v>
      </c>
    </row>
    <row r="999" spans="1:13" x14ac:dyDescent="0.25">
      <c r="A999" s="23" t="s">
        <v>29</v>
      </c>
      <c r="B999" s="23" t="s">
        <v>58</v>
      </c>
      <c r="C999" s="25">
        <v>3416.88</v>
      </c>
      <c r="D999" s="24">
        <v>46020</v>
      </c>
      <c r="E999" s="23" t="s">
        <v>5007</v>
      </c>
      <c r="F999" s="23" t="s">
        <v>3519</v>
      </c>
      <c r="G999" s="23" t="s">
        <v>246</v>
      </c>
      <c r="H999" s="23" t="s">
        <v>2422</v>
      </c>
      <c r="I999" s="23" t="s">
        <v>3516</v>
      </c>
      <c r="J999" s="23" t="s">
        <v>62</v>
      </c>
      <c r="K999" s="23" t="s">
        <v>67</v>
      </c>
      <c r="L999" s="25">
        <v>903.1</v>
      </c>
      <c r="M999" s="23" t="s">
        <v>442</v>
      </c>
    </row>
    <row r="1000" spans="1:13" x14ac:dyDescent="0.25">
      <c r="A1000" s="23" t="s">
        <v>20</v>
      </c>
      <c r="B1000" s="23" t="s">
        <v>28</v>
      </c>
      <c r="C1000" s="25">
        <v>3022.06</v>
      </c>
      <c r="D1000" s="24">
        <v>46022</v>
      </c>
      <c r="E1000" s="23" t="s">
        <v>4968</v>
      </c>
      <c r="F1000" s="23" t="s">
        <v>3521</v>
      </c>
      <c r="G1000" s="23" t="s">
        <v>4253</v>
      </c>
      <c r="H1000" s="23" t="s">
        <v>2422</v>
      </c>
      <c r="I1000" s="23" t="s">
        <v>3514</v>
      </c>
      <c r="J1000" s="23" t="s">
        <v>119</v>
      </c>
      <c r="K1000" s="23" t="s">
        <v>21</v>
      </c>
      <c r="L1000" s="25">
        <v>2237.46</v>
      </c>
      <c r="M1000" s="23" t="s">
        <v>438</v>
      </c>
    </row>
    <row r="1001" spans="1:13" x14ac:dyDescent="0.25">
      <c r="A1001" s="23" t="s">
        <v>20</v>
      </c>
      <c r="B1001" s="23" t="s">
        <v>33</v>
      </c>
      <c r="C1001" s="25">
        <v>4183</v>
      </c>
      <c r="D1001" s="24">
        <v>46022</v>
      </c>
      <c r="E1001" s="23" t="s">
        <v>5011</v>
      </c>
      <c r="F1001" s="23" t="s">
        <v>3521</v>
      </c>
      <c r="G1001" s="23" t="s">
        <v>4234</v>
      </c>
      <c r="H1001" s="23" t="s">
        <v>2424</v>
      </c>
      <c r="I1001" s="23" t="s">
        <v>3512</v>
      </c>
      <c r="J1001" s="23" t="s">
        <v>403</v>
      </c>
      <c r="K1001" s="23" t="s">
        <v>64</v>
      </c>
      <c r="L1001" s="25">
        <v>1902.5</v>
      </c>
      <c r="M1001" s="23" t="s">
        <v>438</v>
      </c>
    </row>
  </sheetData>
  <mergeCells count="2">
    <mergeCell ref="P5:Q5"/>
    <mergeCell ref="P11:Q11"/>
  </mergeCells>
  <hyperlinks>
    <hyperlink ref="S2" location="'INDEX'!A1" tooltip="Back to INDEX" display="← Ana Sayfa / Back to Index" xr:uid="{1635C73C-83B3-4873-B2D3-67BB630CEAF7}"/>
  </hyperlinks>
  <pageMargins left="0.75" right="0.75" top="0.75" bottom="0.5" header="0.5" footer="0.7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tabColor rgb="FF7030A0"/>
  </sheetPr>
  <dimension ref="A1:S1001"/>
  <sheetViews>
    <sheetView workbookViewId="0">
      <pane ySplit="1" topLeftCell="A2" activePane="bottomLeft" state="frozenSplit"/>
      <selection pane="bottomLeft"/>
    </sheetView>
  </sheetViews>
  <sheetFormatPr defaultColWidth="9.140625" defaultRowHeight="14.25" x14ac:dyDescent="0.25"/>
  <cols>
    <col min="1" max="1" width="12.7109375" style="1" customWidth="1"/>
    <col min="2" max="2" width="15.7109375" style="1" customWidth="1"/>
    <col min="3" max="3" width="14.7109375" style="1" customWidth="1"/>
    <col min="4" max="4" width="12.7109375" style="1" customWidth="1"/>
    <col min="5" max="5" width="17.7109375" style="1" customWidth="1"/>
    <col min="6" max="6" width="16.7109375" style="1" customWidth="1"/>
    <col min="7" max="7" width="14.7109375" style="1" customWidth="1"/>
    <col min="8" max="9" width="18.7109375" style="1" customWidth="1"/>
    <col min="10" max="10" width="26.7109375" style="1" customWidth="1"/>
    <col min="11" max="11" width="22.7109375" style="1" customWidth="1"/>
    <col min="12" max="13" width="14.7109375" style="1" customWidth="1"/>
    <col min="14" max="15" width="9.140625" style="1" customWidth="1"/>
    <col min="16" max="16" width="22.7109375" style="1" customWidth="1"/>
    <col min="17" max="17" width="74.7109375" style="1" customWidth="1"/>
    <col min="18" max="18" width="9.140625" style="1" customWidth="1"/>
    <col min="19" max="19" width="28.7109375" style="1" customWidth="1"/>
    <col min="20" max="16384" width="9.140625" style="1"/>
  </cols>
  <sheetData>
    <row r="1" spans="1:19" ht="20.100000000000001" customHeight="1" x14ac:dyDescent="0.25">
      <c r="A1" s="67" t="s">
        <v>5252</v>
      </c>
      <c r="B1" s="67" t="s">
        <v>506</v>
      </c>
      <c r="C1" s="67" t="s">
        <v>3965</v>
      </c>
      <c r="D1" s="67" t="s">
        <v>4</v>
      </c>
      <c r="E1" s="67" t="s">
        <v>8</v>
      </c>
      <c r="F1" s="67" t="s">
        <v>3509</v>
      </c>
      <c r="G1" s="67" t="s">
        <v>218</v>
      </c>
      <c r="H1" s="67" t="s">
        <v>3452</v>
      </c>
      <c r="I1" s="67" t="s">
        <v>3510</v>
      </c>
      <c r="J1" s="67" t="s">
        <v>6</v>
      </c>
      <c r="K1" s="67" t="s">
        <v>9</v>
      </c>
      <c r="L1" s="67" t="s">
        <v>3164</v>
      </c>
      <c r="M1" s="67" t="s">
        <v>3566</v>
      </c>
      <c r="P1" s="9" t="s">
        <v>96</v>
      </c>
      <c r="Q1" s="10" t="s">
        <v>6351</v>
      </c>
    </row>
    <row r="2" spans="1:19" ht="20.100000000000001" customHeight="1" x14ac:dyDescent="0.25">
      <c r="A2" s="24">
        <v>45293</v>
      </c>
      <c r="B2" s="23" t="s">
        <v>516</v>
      </c>
      <c r="C2" s="25">
        <v>1986.34</v>
      </c>
      <c r="D2" s="23" t="s">
        <v>12</v>
      </c>
      <c r="E2" s="23" t="s">
        <v>15</v>
      </c>
      <c r="F2" s="23" t="s">
        <v>3517</v>
      </c>
      <c r="G2" s="23" t="s">
        <v>4252</v>
      </c>
      <c r="H2" s="23" t="s">
        <v>2424</v>
      </c>
      <c r="I2" s="23" t="s">
        <v>3516</v>
      </c>
      <c r="J2" s="23" t="s">
        <v>13</v>
      </c>
      <c r="K2" s="23" t="s">
        <v>55</v>
      </c>
      <c r="L2" s="25">
        <v>882.7</v>
      </c>
      <c r="M2" s="23" t="s">
        <v>441</v>
      </c>
      <c r="P2" s="9" t="s">
        <v>97</v>
      </c>
      <c r="Q2" s="14" t="s">
        <v>6352</v>
      </c>
      <c r="S2" s="128" t="s">
        <v>6607</v>
      </c>
    </row>
    <row r="3" spans="1:19" ht="20.100000000000001" customHeight="1" x14ac:dyDescent="0.25">
      <c r="A3" s="24">
        <v>45293</v>
      </c>
      <c r="B3" s="23" t="s">
        <v>516</v>
      </c>
      <c r="C3" s="25">
        <v>4847.58</v>
      </c>
      <c r="D3" s="23" t="s">
        <v>35</v>
      </c>
      <c r="E3" s="23" t="s">
        <v>20</v>
      </c>
      <c r="F3" s="23" t="s">
        <v>3513</v>
      </c>
      <c r="G3" s="23" t="s">
        <v>4235</v>
      </c>
      <c r="H3" s="23" t="s">
        <v>2422</v>
      </c>
      <c r="I3" s="23" t="s">
        <v>3512</v>
      </c>
      <c r="J3" s="23" t="s">
        <v>162</v>
      </c>
      <c r="K3" s="23" t="s">
        <v>491</v>
      </c>
      <c r="L3" s="25">
        <v>2309.94</v>
      </c>
      <c r="M3" s="23" t="s">
        <v>438</v>
      </c>
      <c r="P3" s="9" t="s">
        <v>98</v>
      </c>
      <c r="Q3" s="14" t="s">
        <v>6353</v>
      </c>
    </row>
    <row r="4" spans="1:19" x14ac:dyDescent="0.25">
      <c r="A4" s="24">
        <v>45293</v>
      </c>
      <c r="B4" s="23" t="s">
        <v>1599</v>
      </c>
      <c r="C4" s="25">
        <v>2178.7199999999998</v>
      </c>
      <c r="D4" s="23" t="s">
        <v>47</v>
      </c>
      <c r="E4" s="23" t="s">
        <v>20</v>
      </c>
      <c r="F4" s="23" t="s">
        <v>3521</v>
      </c>
      <c r="G4" s="23" t="s">
        <v>4234</v>
      </c>
      <c r="H4" s="23" t="s">
        <v>2423</v>
      </c>
      <c r="I4" s="23" t="s">
        <v>3526</v>
      </c>
      <c r="J4" s="23" t="s">
        <v>62</v>
      </c>
      <c r="K4" s="23" t="s">
        <v>64</v>
      </c>
      <c r="L4" s="25">
        <v>1071.82</v>
      </c>
      <c r="M4" s="23" t="s">
        <v>439</v>
      </c>
    </row>
    <row r="5" spans="1:19" ht="20.100000000000001" customHeight="1" x14ac:dyDescent="0.25">
      <c r="A5" s="24">
        <v>45293</v>
      </c>
      <c r="B5" s="23" t="s">
        <v>512</v>
      </c>
      <c r="C5" s="25">
        <v>3464.65</v>
      </c>
      <c r="D5" s="23" t="s">
        <v>59</v>
      </c>
      <c r="E5" s="23" t="s">
        <v>20</v>
      </c>
      <c r="F5" s="23" t="s">
        <v>3521</v>
      </c>
      <c r="G5" s="23" t="s">
        <v>4253</v>
      </c>
      <c r="H5" s="23" t="s">
        <v>2426</v>
      </c>
      <c r="I5" s="23" t="s">
        <v>3514</v>
      </c>
      <c r="J5" s="23" t="s">
        <v>152</v>
      </c>
      <c r="K5" s="23" t="s">
        <v>21</v>
      </c>
      <c r="L5" s="25">
        <v>1093.25</v>
      </c>
      <c r="M5" s="23" t="s">
        <v>438</v>
      </c>
      <c r="P5" s="113" t="s">
        <v>99</v>
      </c>
      <c r="Q5" s="113"/>
    </row>
    <row r="6" spans="1:19" ht="20.100000000000001" customHeight="1" x14ac:dyDescent="0.25">
      <c r="A6" s="24">
        <v>45293</v>
      </c>
      <c r="B6" s="23" t="s">
        <v>1598</v>
      </c>
      <c r="C6" s="25">
        <v>2035.81</v>
      </c>
      <c r="D6" s="23" t="s">
        <v>61</v>
      </c>
      <c r="E6" s="23" t="s">
        <v>20</v>
      </c>
      <c r="F6" s="23" t="s">
        <v>3521</v>
      </c>
      <c r="G6" s="23" t="s">
        <v>4241</v>
      </c>
      <c r="H6" s="23" t="s">
        <v>2424</v>
      </c>
      <c r="I6" s="23" t="s">
        <v>3526</v>
      </c>
      <c r="J6" s="23" t="s">
        <v>139</v>
      </c>
      <c r="K6" s="23" t="s">
        <v>491</v>
      </c>
      <c r="L6" s="25">
        <v>1435.02</v>
      </c>
      <c r="M6" s="23" t="s">
        <v>439</v>
      </c>
      <c r="P6" s="15" t="s">
        <v>100</v>
      </c>
      <c r="Q6" s="16" t="s">
        <v>6345</v>
      </c>
    </row>
    <row r="7" spans="1:19" ht="20.100000000000001" customHeight="1" x14ac:dyDescent="0.25">
      <c r="A7" s="24">
        <v>45293</v>
      </c>
      <c r="B7" s="23" t="s">
        <v>1596</v>
      </c>
      <c r="C7" s="25">
        <v>14639.74</v>
      </c>
      <c r="D7" s="23" t="s">
        <v>77</v>
      </c>
      <c r="E7" s="23" t="s">
        <v>15</v>
      </c>
      <c r="F7" s="23" t="s">
        <v>3515</v>
      </c>
      <c r="G7" s="23" t="s">
        <v>4244</v>
      </c>
      <c r="H7" s="23" t="s">
        <v>2424</v>
      </c>
      <c r="I7" s="23" t="s">
        <v>3512</v>
      </c>
      <c r="J7" s="23" t="s">
        <v>145</v>
      </c>
      <c r="K7" s="23" t="s">
        <v>492</v>
      </c>
      <c r="L7" s="25">
        <v>4640.95</v>
      </c>
      <c r="M7" s="23" t="s">
        <v>441</v>
      </c>
      <c r="P7" s="15" t="s">
        <v>101</v>
      </c>
      <c r="Q7" s="16" t="s">
        <v>6354</v>
      </c>
    </row>
    <row r="8" spans="1:19" ht="20.100000000000001" customHeight="1" x14ac:dyDescent="0.25">
      <c r="A8" s="24">
        <v>45293</v>
      </c>
      <c r="B8" s="23" t="s">
        <v>1599</v>
      </c>
      <c r="C8" s="25">
        <v>2095.15</v>
      </c>
      <c r="D8" s="23" t="s">
        <v>84</v>
      </c>
      <c r="E8" s="23" t="s">
        <v>50</v>
      </c>
      <c r="F8" s="23" t="s">
        <v>3525</v>
      </c>
      <c r="G8" s="23" t="s">
        <v>4258</v>
      </c>
      <c r="H8" s="23" t="s">
        <v>2423</v>
      </c>
      <c r="I8" s="23" t="s">
        <v>3514</v>
      </c>
      <c r="J8" s="23" t="s">
        <v>38</v>
      </c>
      <c r="K8" s="23" t="s">
        <v>51</v>
      </c>
      <c r="L8" s="25">
        <v>890.79</v>
      </c>
      <c r="M8" s="23" t="s">
        <v>439</v>
      </c>
      <c r="P8" s="15" t="s">
        <v>103</v>
      </c>
      <c r="Q8" s="16" t="s">
        <v>6355</v>
      </c>
    </row>
    <row r="9" spans="1:19" ht="20.100000000000001" customHeight="1" x14ac:dyDescent="0.25">
      <c r="A9" s="24">
        <v>45294</v>
      </c>
      <c r="B9" s="23" t="s">
        <v>512</v>
      </c>
      <c r="C9" s="25">
        <v>1784.66</v>
      </c>
      <c r="D9" s="23" t="s">
        <v>17</v>
      </c>
      <c r="E9" s="23" t="s">
        <v>29</v>
      </c>
      <c r="F9" s="23" t="s">
        <v>3520</v>
      </c>
      <c r="G9" s="23" t="s">
        <v>4243</v>
      </c>
      <c r="H9" s="23" t="s">
        <v>2424</v>
      </c>
      <c r="I9" s="23" t="s">
        <v>3523</v>
      </c>
      <c r="J9" s="23" t="s">
        <v>18</v>
      </c>
      <c r="K9" s="23" t="s">
        <v>34</v>
      </c>
      <c r="L9" s="25">
        <v>584.02</v>
      </c>
      <c r="M9" s="23" t="s">
        <v>438</v>
      </c>
      <c r="P9" s="15" t="s">
        <v>104</v>
      </c>
      <c r="Q9" s="16" t="s">
        <v>5222</v>
      </c>
    </row>
    <row r="10" spans="1:19" x14ac:dyDescent="0.25">
      <c r="A10" s="24">
        <v>45297</v>
      </c>
      <c r="B10" s="23" t="s">
        <v>1597</v>
      </c>
      <c r="C10" s="25">
        <v>2618.4699999999998</v>
      </c>
      <c r="D10" s="23" t="s">
        <v>26</v>
      </c>
      <c r="E10" s="23" t="s">
        <v>15</v>
      </c>
      <c r="F10" s="23" t="s">
        <v>3518</v>
      </c>
      <c r="G10" s="23" t="s">
        <v>238</v>
      </c>
      <c r="H10" s="23" t="s">
        <v>2423</v>
      </c>
      <c r="I10" s="23" t="s">
        <v>3516</v>
      </c>
      <c r="J10" s="23" t="s">
        <v>126</v>
      </c>
      <c r="K10" s="23" t="s">
        <v>55</v>
      </c>
      <c r="L10" s="25">
        <v>900.34</v>
      </c>
      <c r="M10" s="23" t="s">
        <v>441</v>
      </c>
    </row>
    <row r="11" spans="1:19" ht="20.100000000000001" customHeight="1" x14ac:dyDescent="0.25">
      <c r="A11" s="24">
        <v>45297</v>
      </c>
      <c r="B11" s="23" t="s">
        <v>516</v>
      </c>
      <c r="C11" s="25">
        <v>3275.58</v>
      </c>
      <c r="D11" s="23" t="s">
        <v>71</v>
      </c>
      <c r="E11" s="23" t="s">
        <v>40</v>
      </c>
      <c r="F11" s="23" t="s">
        <v>3511</v>
      </c>
      <c r="G11" s="23" t="s">
        <v>4248</v>
      </c>
      <c r="H11" s="23" t="s">
        <v>2422</v>
      </c>
      <c r="I11" s="23" t="s">
        <v>3512</v>
      </c>
      <c r="J11" s="23" t="s">
        <v>48</v>
      </c>
      <c r="K11" s="23" t="s">
        <v>41</v>
      </c>
      <c r="L11" s="25">
        <v>1711.59</v>
      </c>
      <c r="M11" s="23" t="s">
        <v>442</v>
      </c>
      <c r="P11" s="113" t="s">
        <v>105</v>
      </c>
      <c r="Q11" s="113"/>
    </row>
    <row r="12" spans="1:19" ht="20.100000000000001" customHeight="1" x14ac:dyDescent="0.25">
      <c r="A12" s="24">
        <v>45297</v>
      </c>
      <c r="B12" s="23" t="s">
        <v>516</v>
      </c>
      <c r="C12" s="25">
        <v>4777.01</v>
      </c>
      <c r="D12" s="23" t="s">
        <v>75</v>
      </c>
      <c r="E12" s="23" t="s">
        <v>15</v>
      </c>
      <c r="F12" s="23" t="s">
        <v>3524</v>
      </c>
      <c r="G12" s="23" t="s">
        <v>4260</v>
      </c>
      <c r="H12" s="23" t="s">
        <v>2425</v>
      </c>
      <c r="I12" s="23" t="s">
        <v>3516</v>
      </c>
      <c r="J12" s="23" t="s">
        <v>123</v>
      </c>
      <c r="K12" s="23" t="s">
        <v>55</v>
      </c>
      <c r="L12" s="25">
        <v>1908.38</v>
      </c>
      <c r="M12" s="23" t="s">
        <v>439</v>
      </c>
      <c r="P12" s="15" t="s">
        <v>100</v>
      </c>
      <c r="Q12" s="16" t="s">
        <v>6348</v>
      </c>
    </row>
    <row r="13" spans="1:19" ht="20.100000000000001" customHeight="1" x14ac:dyDescent="0.25">
      <c r="A13" s="24">
        <v>45299</v>
      </c>
      <c r="B13" s="23" t="s">
        <v>516</v>
      </c>
      <c r="C13" s="25">
        <v>2044.35</v>
      </c>
      <c r="D13" s="23" t="s">
        <v>31</v>
      </c>
      <c r="E13" s="23" t="s">
        <v>15</v>
      </c>
      <c r="F13" s="23" t="s">
        <v>3517</v>
      </c>
      <c r="G13" s="23" t="s">
        <v>4262</v>
      </c>
      <c r="H13" s="23" t="s">
        <v>2424</v>
      </c>
      <c r="I13" s="23" t="s">
        <v>3516</v>
      </c>
      <c r="J13" s="23" t="s">
        <v>164</v>
      </c>
      <c r="K13" s="23" t="s">
        <v>25</v>
      </c>
      <c r="L13" s="25">
        <v>950.99</v>
      </c>
      <c r="M13" s="23" t="s">
        <v>439</v>
      </c>
      <c r="P13" s="15" t="s">
        <v>101</v>
      </c>
      <c r="Q13" s="16" t="s">
        <v>6356</v>
      </c>
    </row>
    <row r="14" spans="1:19" ht="20.100000000000001" customHeight="1" x14ac:dyDescent="0.25">
      <c r="A14" s="24">
        <v>45299</v>
      </c>
      <c r="B14" s="23" t="s">
        <v>1597</v>
      </c>
      <c r="C14" s="25">
        <v>2014.57</v>
      </c>
      <c r="D14" s="23" t="s">
        <v>83</v>
      </c>
      <c r="E14" s="23" t="s">
        <v>20</v>
      </c>
      <c r="F14" s="23" t="s">
        <v>3513</v>
      </c>
      <c r="G14" s="23" t="s">
        <v>4235</v>
      </c>
      <c r="H14" s="23" t="s">
        <v>2422</v>
      </c>
      <c r="I14" s="23" t="s">
        <v>3516</v>
      </c>
      <c r="J14" s="23" t="s">
        <v>43</v>
      </c>
      <c r="K14" s="23" t="s">
        <v>21</v>
      </c>
      <c r="L14" s="25">
        <v>914.65</v>
      </c>
      <c r="M14" s="23" t="s">
        <v>438</v>
      </c>
      <c r="P14" s="15" t="s">
        <v>103</v>
      </c>
      <c r="Q14" s="16" t="s">
        <v>6357</v>
      </c>
    </row>
    <row r="15" spans="1:19" ht="20.100000000000001" customHeight="1" x14ac:dyDescent="0.25">
      <c r="A15" s="24">
        <v>45299</v>
      </c>
      <c r="B15" s="23" t="s">
        <v>516</v>
      </c>
      <c r="C15" s="25">
        <v>166.5</v>
      </c>
      <c r="D15" s="23" t="s">
        <v>88</v>
      </c>
      <c r="E15" s="23" t="s">
        <v>50</v>
      </c>
      <c r="F15" s="23" t="s">
        <v>3522</v>
      </c>
      <c r="G15" s="23" t="s">
        <v>4240</v>
      </c>
      <c r="H15" s="23" t="s">
        <v>2426</v>
      </c>
      <c r="I15" s="23" t="s">
        <v>3514</v>
      </c>
      <c r="J15" s="23" t="s">
        <v>172</v>
      </c>
      <c r="K15" s="23" t="s">
        <v>51</v>
      </c>
      <c r="L15" s="25">
        <v>77.19</v>
      </c>
      <c r="M15" s="23" t="s">
        <v>441</v>
      </c>
      <c r="P15" s="15" t="s">
        <v>104</v>
      </c>
      <c r="Q15" s="16" t="s">
        <v>5226</v>
      </c>
    </row>
    <row r="16" spans="1:19" x14ac:dyDescent="0.25">
      <c r="A16" s="24">
        <v>45301</v>
      </c>
      <c r="B16" s="23" t="s">
        <v>1598</v>
      </c>
      <c r="C16" s="25">
        <v>3851.26</v>
      </c>
      <c r="D16" s="23" t="s">
        <v>52</v>
      </c>
      <c r="E16" s="23" t="s">
        <v>20</v>
      </c>
      <c r="F16" s="23" t="s">
        <v>3521</v>
      </c>
      <c r="G16" s="23" t="s">
        <v>4246</v>
      </c>
      <c r="H16" s="23" t="s">
        <v>2425</v>
      </c>
      <c r="I16" s="23" t="s">
        <v>3516</v>
      </c>
      <c r="J16" s="23" t="s">
        <v>57</v>
      </c>
      <c r="K16" s="23" t="s">
        <v>21</v>
      </c>
      <c r="L16" s="25">
        <v>2470.91</v>
      </c>
      <c r="M16" s="23" t="s">
        <v>439</v>
      </c>
    </row>
    <row r="17" spans="1:13" x14ac:dyDescent="0.25">
      <c r="A17" s="24">
        <v>45301</v>
      </c>
      <c r="B17" s="23" t="s">
        <v>1596</v>
      </c>
      <c r="C17" s="25">
        <v>6850.45</v>
      </c>
      <c r="D17" s="23" t="s">
        <v>68</v>
      </c>
      <c r="E17" s="23" t="s">
        <v>40</v>
      </c>
      <c r="F17" s="23" t="s">
        <v>3511</v>
      </c>
      <c r="G17" s="23" t="s">
        <v>4248</v>
      </c>
      <c r="H17" s="23" t="s">
        <v>2424</v>
      </c>
      <c r="I17" s="23" t="s">
        <v>3512</v>
      </c>
      <c r="J17" s="23" t="s">
        <v>81</v>
      </c>
      <c r="K17" s="23" t="s">
        <v>41</v>
      </c>
      <c r="L17" s="25">
        <v>2393.87</v>
      </c>
      <c r="M17" s="23" t="s">
        <v>439</v>
      </c>
    </row>
    <row r="18" spans="1:13" x14ac:dyDescent="0.25">
      <c r="A18" s="24">
        <v>45303</v>
      </c>
      <c r="B18" s="23" t="s">
        <v>1599</v>
      </c>
      <c r="C18" s="25">
        <v>3362.72</v>
      </c>
      <c r="D18" s="23" t="s">
        <v>56</v>
      </c>
      <c r="E18" s="23" t="s">
        <v>15</v>
      </c>
      <c r="F18" s="23" t="s">
        <v>3518</v>
      </c>
      <c r="G18" s="23" t="s">
        <v>238</v>
      </c>
      <c r="H18" s="23" t="s">
        <v>2425</v>
      </c>
      <c r="I18" s="23" t="s">
        <v>3523</v>
      </c>
      <c r="J18" s="23" t="s">
        <v>201</v>
      </c>
      <c r="K18" s="23" t="s">
        <v>55</v>
      </c>
      <c r="L18" s="25">
        <v>1159.3699999999999</v>
      </c>
      <c r="M18" s="23" t="s">
        <v>439</v>
      </c>
    </row>
    <row r="19" spans="1:13" x14ac:dyDescent="0.25">
      <c r="A19" s="24">
        <v>45304</v>
      </c>
      <c r="B19" s="23" t="s">
        <v>1599</v>
      </c>
      <c r="C19" s="25">
        <v>4387.32</v>
      </c>
      <c r="D19" s="23" t="s">
        <v>22</v>
      </c>
      <c r="E19" s="23" t="s">
        <v>29</v>
      </c>
      <c r="F19" s="23" t="s">
        <v>3520</v>
      </c>
      <c r="G19" s="23" t="s">
        <v>4249</v>
      </c>
      <c r="H19" s="23" t="s">
        <v>2424</v>
      </c>
      <c r="I19" s="23" t="s">
        <v>3512</v>
      </c>
      <c r="J19" s="23" t="s">
        <v>23</v>
      </c>
      <c r="K19" s="23" t="s">
        <v>67</v>
      </c>
      <c r="L19" s="25">
        <v>2126.1799999999998</v>
      </c>
      <c r="M19" s="23" t="s">
        <v>439</v>
      </c>
    </row>
    <row r="20" spans="1:13" x14ac:dyDescent="0.25">
      <c r="A20" s="24">
        <v>45304</v>
      </c>
      <c r="B20" s="23" t="s">
        <v>1596</v>
      </c>
      <c r="C20" s="25">
        <v>5538.68</v>
      </c>
      <c r="D20" s="23" t="s">
        <v>80</v>
      </c>
      <c r="E20" s="23" t="s">
        <v>29</v>
      </c>
      <c r="F20" s="23" t="s">
        <v>3520</v>
      </c>
      <c r="G20" s="23" t="s">
        <v>4249</v>
      </c>
      <c r="H20" s="23" t="s">
        <v>2425</v>
      </c>
      <c r="I20" s="23" t="s">
        <v>3516</v>
      </c>
      <c r="J20" s="23" t="s">
        <v>192</v>
      </c>
      <c r="K20" s="23" t="s">
        <v>67</v>
      </c>
      <c r="L20" s="25">
        <v>1277.8</v>
      </c>
      <c r="M20" s="23" t="s">
        <v>439</v>
      </c>
    </row>
    <row r="21" spans="1:13" x14ac:dyDescent="0.25">
      <c r="A21" s="24">
        <v>45305</v>
      </c>
      <c r="B21" s="23" t="s">
        <v>1598</v>
      </c>
      <c r="C21" s="25">
        <v>2009.95</v>
      </c>
      <c r="D21" s="23" t="s">
        <v>86</v>
      </c>
      <c r="E21" s="23" t="s">
        <v>15</v>
      </c>
      <c r="F21" s="23" t="s">
        <v>3517</v>
      </c>
      <c r="G21" s="23" t="s">
        <v>4250</v>
      </c>
      <c r="H21" s="23" t="s">
        <v>2422</v>
      </c>
      <c r="I21" s="23" t="s">
        <v>3526</v>
      </c>
      <c r="J21" s="23" t="s">
        <v>136</v>
      </c>
      <c r="K21" s="23" t="s">
        <v>25</v>
      </c>
      <c r="L21" s="25">
        <v>1541.48</v>
      </c>
      <c r="M21" s="23" t="s">
        <v>439</v>
      </c>
    </row>
    <row r="22" spans="1:13" x14ac:dyDescent="0.25">
      <c r="A22" s="24">
        <v>45306</v>
      </c>
      <c r="B22" s="23" t="s">
        <v>1596</v>
      </c>
      <c r="C22" s="25">
        <v>6614.64</v>
      </c>
      <c r="D22" s="23" t="s">
        <v>72</v>
      </c>
      <c r="E22" s="23" t="s">
        <v>20</v>
      </c>
      <c r="F22" s="23" t="s">
        <v>3513</v>
      </c>
      <c r="G22" s="23" t="s">
        <v>242</v>
      </c>
      <c r="H22" s="23" t="s">
        <v>2426</v>
      </c>
      <c r="I22" s="23" t="s">
        <v>3516</v>
      </c>
      <c r="J22" s="23" t="s">
        <v>45</v>
      </c>
      <c r="K22" s="23" t="s">
        <v>64</v>
      </c>
      <c r="L22" s="25">
        <v>2141.81</v>
      </c>
      <c r="M22" s="23" t="s">
        <v>441</v>
      </c>
    </row>
    <row r="23" spans="1:13" x14ac:dyDescent="0.25">
      <c r="A23" s="24">
        <v>45306</v>
      </c>
      <c r="B23" s="23" t="s">
        <v>523</v>
      </c>
      <c r="C23" s="25">
        <v>5611.27</v>
      </c>
      <c r="D23" s="23" t="s">
        <v>78</v>
      </c>
      <c r="E23" s="23" t="s">
        <v>15</v>
      </c>
      <c r="F23" s="23" t="s">
        <v>3518</v>
      </c>
      <c r="G23" s="23" t="s">
        <v>4264</v>
      </c>
      <c r="H23" s="23" t="s">
        <v>2425</v>
      </c>
      <c r="I23" s="23" t="s">
        <v>3516</v>
      </c>
      <c r="J23" s="23" t="s">
        <v>403</v>
      </c>
      <c r="K23" s="23" t="s">
        <v>25</v>
      </c>
      <c r="L23" s="25">
        <v>2076.85</v>
      </c>
      <c r="M23" s="23" t="s">
        <v>438</v>
      </c>
    </row>
    <row r="24" spans="1:13" x14ac:dyDescent="0.25">
      <c r="A24" s="24">
        <v>45306</v>
      </c>
      <c r="B24" s="23" t="s">
        <v>512</v>
      </c>
      <c r="C24" s="25">
        <v>530.5</v>
      </c>
      <c r="D24" s="23" t="s">
        <v>92</v>
      </c>
      <c r="E24" s="23" t="s">
        <v>15</v>
      </c>
      <c r="F24" s="23" t="s">
        <v>3524</v>
      </c>
      <c r="G24" s="23" t="s">
        <v>4245</v>
      </c>
      <c r="H24" s="23" t="s">
        <v>2422</v>
      </c>
      <c r="I24" s="23" t="s">
        <v>3514</v>
      </c>
      <c r="J24" s="23" t="s">
        <v>160</v>
      </c>
      <c r="K24" s="23" t="s">
        <v>55</v>
      </c>
      <c r="L24" s="25">
        <v>150.18</v>
      </c>
      <c r="M24" s="23" t="s">
        <v>439</v>
      </c>
    </row>
    <row r="25" spans="1:13" x14ac:dyDescent="0.25">
      <c r="A25" s="24">
        <v>45309</v>
      </c>
      <c r="B25" s="23" t="s">
        <v>523</v>
      </c>
      <c r="C25" s="25">
        <v>4345.8</v>
      </c>
      <c r="D25" s="23" t="s">
        <v>82</v>
      </c>
      <c r="E25" s="23" t="s">
        <v>20</v>
      </c>
      <c r="F25" s="23" t="s">
        <v>3521</v>
      </c>
      <c r="G25" s="23" t="s">
        <v>4237</v>
      </c>
      <c r="H25" s="23" t="s">
        <v>2425</v>
      </c>
      <c r="I25" s="23" t="s">
        <v>3516</v>
      </c>
      <c r="J25" s="23" t="s">
        <v>36</v>
      </c>
      <c r="K25" s="23" t="s">
        <v>64</v>
      </c>
      <c r="L25" s="25">
        <v>1616.55</v>
      </c>
      <c r="M25" s="23" t="s">
        <v>439</v>
      </c>
    </row>
    <row r="26" spans="1:13" x14ac:dyDescent="0.25">
      <c r="A26" s="24">
        <v>45310</v>
      </c>
      <c r="B26" s="23" t="s">
        <v>523</v>
      </c>
      <c r="C26" s="25">
        <v>1223.33</v>
      </c>
      <c r="D26" s="23" t="s">
        <v>37</v>
      </c>
      <c r="E26" s="23" t="s">
        <v>15</v>
      </c>
      <c r="F26" s="23" t="s">
        <v>3524</v>
      </c>
      <c r="G26" s="23" t="s">
        <v>4260</v>
      </c>
      <c r="H26" s="23" t="s">
        <v>2424</v>
      </c>
      <c r="I26" s="23" t="s">
        <v>3514</v>
      </c>
      <c r="J26" s="23" t="s">
        <v>60</v>
      </c>
      <c r="K26" s="23" t="s">
        <v>25</v>
      </c>
      <c r="L26" s="25">
        <v>522.21</v>
      </c>
      <c r="M26" s="23" t="s">
        <v>439</v>
      </c>
    </row>
    <row r="27" spans="1:13" x14ac:dyDescent="0.25">
      <c r="A27" s="24">
        <v>45310</v>
      </c>
      <c r="B27" s="23" t="s">
        <v>1598</v>
      </c>
      <c r="C27" s="25">
        <v>2444.42</v>
      </c>
      <c r="D27" s="23" t="s">
        <v>74</v>
      </c>
      <c r="E27" s="23" t="s">
        <v>29</v>
      </c>
      <c r="F27" s="23" t="s">
        <v>3520</v>
      </c>
      <c r="G27" s="23" t="s">
        <v>4259</v>
      </c>
      <c r="H27" s="23" t="s">
        <v>2423</v>
      </c>
      <c r="I27" s="23" t="s">
        <v>3516</v>
      </c>
      <c r="J27" s="23" t="s">
        <v>198</v>
      </c>
      <c r="K27" s="23" t="s">
        <v>30</v>
      </c>
      <c r="L27" s="25">
        <v>1708.47</v>
      </c>
      <c r="M27" s="23" t="s">
        <v>441</v>
      </c>
    </row>
    <row r="28" spans="1:13" x14ac:dyDescent="0.25">
      <c r="A28" s="24">
        <v>45311</v>
      </c>
      <c r="B28" s="23" t="s">
        <v>1597</v>
      </c>
      <c r="C28" s="25">
        <v>1537.82</v>
      </c>
      <c r="D28" s="23" t="s">
        <v>44</v>
      </c>
      <c r="E28" s="23" t="s">
        <v>15</v>
      </c>
      <c r="F28" s="23" t="s">
        <v>3515</v>
      </c>
      <c r="G28" s="23" t="s">
        <v>249</v>
      </c>
      <c r="H28" s="23" t="s">
        <v>2426</v>
      </c>
      <c r="I28" s="23" t="s">
        <v>3516</v>
      </c>
      <c r="J28" s="23" t="s">
        <v>112</v>
      </c>
      <c r="K28" s="23" t="s">
        <v>25</v>
      </c>
      <c r="L28" s="25">
        <v>671.96</v>
      </c>
      <c r="M28" s="23" t="s">
        <v>440</v>
      </c>
    </row>
    <row r="29" spans="1:13" x14ac:dyDescent="0.25">
      <c r="A29" s="24">
        <v>45312</v>
      </c>
      <c r="B29" s="23" t="s">
        <v>507</v>
      </c>
      <c r="C29" s="25">
        <v>5874.52</v>
      </c>
      <c r="D29" s="23" t="s">
        <v>42</v>
      </c>
      <c r="E29" s="23" t="s">
        <v>40</v>
      </c>
      <c r="F29" s="23" t="s">
        <v>3527</v>
      </c>
      <c r="G29" s="23" t="s">
        <v>4263</v>
      </c>
      <c r="H29" s="23" t="s">
        <v>2425</v>
      </c>
      <c r="I29" s="23" t="s">
        <v>3514</v>
      </c>
      <c r="J29" s="23" t="s">
        <v>85</v>
      </c>
      <c r="K29" s="23" t="s">
        <v>493</v>
      </c>
      <c r="L29" s="25">
        <v>1684.93</v>
      </c>
      <c r="M29" s="23" t="s">
        <v>439</v>
      </c>
    </row>
    <row r="30" spans="1:13" x14ac:dyDescent="0.25">
      <c r="A30" s="24">
        <v>45316</v>
      </c>
      <c r="B30" s="23" t="s">
        <v>1597</v>
      </c>
      <c r="C30" s="25">
        <v>408.66</v>
      </c>
      <c r="D30" s="23" t="s">
        <v>65</v>
      </c>
      <c r="E30" s="23" t="s">
        <v>15</v>
      </c>
      <c r="F30" s="23" t="s">
        <v>3524</v>
      </c>
      <c r="G30" s="23" t="s">
        <v>226</v>
      </c>
      <c r="H30" s="23" t="s">
        <v>2424</v>
      </c>
      <c r="I30" s="23" t="s">
        <v>3514</v>
      </c>
      <c r="J30" s="23" t="s">
        <v>53</v>
      </c>
      <c r="K30" s="23" t="s">
        <v>16</v>
      </c>
      <c r="L30" s="25">
        <v>159.78</v>
      </c>
      <c r="M30" s="23" t="s">
        <v>439</v>
      </c>
    </row>
    <row r="31" spans="1:13" x14ac:dyDescent="0.25">
      <c r="A31" s="24">
        <v>45322</v>
      </c>
      <c r="B31" s="23" t="s">
        <v>512</v>
      </c>
      <c r="C31" s="25">
        <v>3226.7</v>
      </c>
      <c r="D31" s="23" t="s">
        <v>91</v>
      </c>
      <c r="E31" s="23" t="s">
        <v>15</v>
      </c>
      <c r="F31" s="23" t="s">
        <v>3524</v>
      </c>
      <c r="G31" s="23" t="s">
        <v>226</v>
      </c>
      <c r="H31" s="23" t="s">
        <v>2425</v>
      </c>
      <c r="I31" s="23" t="s">
        <v>3514</v>
      </c>
      <c r="J31" s="23" t="s">
        <v>155</v>
      </c>
      <c r="K31" s="23" t="s">
        <v>492</v>
      </c>
      <c r="L31" s="25">
        <v>1298.8399999999999</v>
      </c>
      <c r="M31" s="23" t="s">
        <v>443</v>
      </c>
    </row>
    <row r="32" spans="1:13" x14ac:dyDescent="0.25">
      <c r="A32" s="24">
        <v>45324</v>
      </c>
      <c r="B32" s="23" t="s">
        <v>507</v>
      </c>
      <c r="C32" s="25">
        <v>4950.79</v>
      </c>
      <c r="D32" s="23" t="s">
        <v>207</v>
      </c>
      <c r="E32" s="23" t="s">
        <v>15</v>
      </c>
      <c r="F32" s="23" t="s">
        <v>3518</v>
      </c>
      <c r="G32" s="23" t="s">
        <v>4242</v>
      </c>
      <c r="H32" s="23" t="s">
        <v>2424</v>
      </c>
      <c r="I32" s="23" t="s">
        <v>3512</v>
      </c>
      <c r="J32" s="23" t="s">
        <v>160</v>
      </c>
      <c r="K32" s="23" t="s">
        <v>492</v>
      </c>
      <c r="L32" s="25">
        <v>1604.44</v>
      </c>
      <c r="M32" s="23" t="s">
        <v>441</v>
      </c>
    </row>
    <row r="33" spans="1:13" x14ac:dyDescent="0.25">
      <c r="A33" s="24">
        <v>45324</v>
      </c>
      <c r="B33" s="23" t="s">
        <v>1597</v>
      </c>
      <c r="C33" s="25">
        <v>5756.71</v>
      </c>
      <c r="D33" s="23" t="s">
        <v>465</v>
      </c>
      <c r="E33" s="23" t="s">
        <v>20</v>
      </c>
      <c r="F33" s="23" t="s">
        <v>3513</v>
      </c>
      <c r="G33" s="23" t="s">
        <v>242</v>
      </c>
      <c r="H33" s="23" t="s">
        <v>2424</v>
      </c>
      <c r="I33" s="23" t="s">
        <v>3516</v>
      </c>
      <c r="J33" s="23" t="s">
        <v>93</v>
      </c>
      <c r="K33" s="23" t="s">
        <v>491</v>
      </c>
      <c r="L33" s="25">
        <v>1454.45</v>
      </c>
      <c r="M33" s="23" t="s">
        <v>439</v>
      </c>
    </row>
    <row r="34" spans="1:13" x14ac:dyDescent="0.25">
      <c r="A34" s="24">
        <v>45326</v>
      </c>
      <c r="B34" s="23" t="s">
        <v>516</v>
      </c>
      <c r="C34" s="25">
        <v>1590.44</v>
      </c>
      <c r="D34" s="23" t="s">
        <v>462</v>
      </c>
      <c r="E34" s="23" t="s">
        <v>20</v>
      </c>
      <c r="F34" s="23" t="s">
        <v>3521</v>
      </c>
      <c r="G34" s="23" t="s">
        <v>4237</v>
      </c>
      <c r="H34" s="23" t="s">
        <v>2426</v>
      </c>
      <c r="I34" s="23" t="s">
        <v>3512</v>
      </c>
      <c r="J34" s="23" t="s">
        <v>196</v>
      </c>
      <c r="K34" s="23" t="s">
        <v>64</v>
      </c>
      <c r="L34" s="25">
        <v>820.24</v>
      </c>
      <c r="M34" s="23" t="s">
        <v>439</v>
      </c>
    </row>
    <row r="35" spans="1:13" x14ac:dyDescent="0.25">
      <c r="A35" s="24">
        <v>45328</v>
      </c>
      <c r="B35" s="23" t="s">
        <v>1597</v>
      </c>
      <c r="C35" s="25">
        <v>2367.11</v>
      </c>
      <c r="D35" s="23" t="s">
        <v>95</v>
      </c>
      <c r="E35" s="23" t="s">
        <v>50</v>
      </c>
      <c r="F35" s="23" t="s">
        <v>3522</v>
      </c>
      <c r="G35" s="23" t="s">
        <v>4257</v>
      </c>
      <c r="H35" s="23" t="s">
        <v>2422</v>
      </c>
      <c r="I35" s="23" t="s">
        <v>3516</v>
      </c>
      <c r="J35" s="23" t="s">
        <v>192</v>
      </c>
      <c r="K35" s="23" t="s">
        <v>51</v>
      </c>
      <c r="L35" s="25">
        <v>824.38</v>
      </c>
      <c r="M35" s="23" t="s">
        <v>440</v>
      </c>
    </row>
    <row r="36" spans="1:13" x14ac:dyDescent="0.25">
      <c r="A36" s="24">
        <v>45328</v>
      </c>
      <c r="B36" s="23" t="s">
        <v>1596</v>
      </c>
      <c r="C36" s="25">
        <v>1558.09</v>
      </c>
      <c r="D36" s="23" t="s">
        <v>446</v>
      </c>
      <c r="E36" s="23" t="s">
        <v>40</v>
      </c>
      <c r="F36" s="23" t="s">
        <v>3527</v>
      </c>
      <c r="G36" s="23" t="s">
        <v>4263</v>
      </c>
      <c r="H36" s="23" t="s">
        <v>2425</v>
      </c>
      <c r="I36" s="23" t="s">
        <v>3516</v>
      </c>
      <c r="J36" s="23" t="s">
        <v>116</v>
      </c>
      <c r="K36" s="23" t="s">
        <v>493</v>
      </c>
      <c r="L36" s="25">
        <v>501.67</v>
      </c>
      <c r="M36" s="23" t="s">
        <v>438</v>
      </c>
    </row>
    <row r="37" spans="1:13" x14ac:dyDescent="0.25">
      <c r="A37" s="24">
        <v>45328</v>
      </c>
      <c r="B37" s="23" t="s">
        <v>1599</v>
      </c>
      <c r="C37" s="25">
        <v>2939.49</v>
      </c>
      <c r="D37" s="23" t="s">
        <v>2031</v>
      </c>
      <c r="E37" s="23" t="s">
        <v>40</v>
      </c>
      <c r="F37" s="23" t="s">
        <v>3511</v>
      </c>
      <c r="G37" s="23" t="s">
        <v>4233</v>
      </c>
      <c r="H37" s="23" t="s">
        <v>2422</v>
      </c>
      <c r="I37" s="23" t="s">
        <v>3514</v>
      </c>
      <c r="J37" s="23" t="s">
        <v>57</v>
      </c>
      <c r="K37" s="23" t="s">
        <v>41</v>
      </c>
      <c r="L37" s="25">
        <v>1094.3800000000001</v>
      </c>
      <c r="M37" s="23" t="s">
        <v>439</v>
      </c>
    </row>
    <row r="38" spans="1:13" x14ac:dyDescent="0.25">
      <c r="A38" s="24">
        <v>45330</v>
      </c>
      <c r="B38" s="23" t="s">
        <v>512</v>
      </c>
      <c r="C38" s="25">
        <v>903.02</v>
      </c>
      <c r="D38" s="23" t="s">
        <v>468</v>
      </c>
      <c r="E38" s="23" t="s">
        <v>20</v>
      </c>
      <c r="F38" s="23" t="s">
        <v>3513</v>
      </c>
      <c r="G38" s="23" t="s">
        <v>242</v>
      </c>
      <c r="H38" s="23" t="s">
        <v>2424</v>
      </c>
      <c r="I38" s="23" t="s">
        <v>3514</v>
      </c>
      <c r="J38" s="23" t="s">
        <v>69</v>
      </c>
      <c r="K38" s="23" t="s">
        <v>491</v>
      </c>
      <c r="L38" s="25">
        <v>307.06</v>
      </c>
      <c r="M38" s="23" t="s">
        <v>439</v>
      </c>
    </row>
    <row r="39" spans="1:13" x14ac:dyDescent="0.25">
      <c r="A39" s="24">
        <v>45331</v>
      </c>
      <c r="B39" s="23" t="s">
        <v>507</v>
      </c>
      <c r="C39" s="25">
        <v>5504.22</v>
      </c>
      <c r="D39" s="23" t="s">
        <v>444</v>
      </c>
      <c r="E39" s="23" t="s">
        <v>15</v>
      </c>
      <c r="F39" s="23" t="s">
        <v>3518</v>
      </c>
      <c r="G39" s="23" t="s">
        <v>4251</v>
      </c>
      <c r="H39" s="23" t="s">
        <v>2422</v>
      </c>
      <c r="I39" s="23" t="s">
        <v>3514</v>
      </c>
      <c r="J39" s="23" t="s">
        <v>119</v>
      </c>
      <c r="K39" s="23" t="s">
        <v>55</v>
      </c>
      <c r="L39" s="25">
        <v>1650.81</v>
      </c>
      <c r="M39" s="23" t="s">
        <v>439</v>
      </c>
    </row>
    <row r="40" spans="1:13" x14ac:dyDescent="0.25">
      <c r="A40" s="24">
        <v>45331</v>
      </c>
      <c r="B40" s="23" t="s">
        <v>516</v>
      </c>
      <c r="C40" s="25">
        <v>1237.58</v>
      </c>
      <c r="D40" s="23" t="s">
        <v>467</v>
      </c>
      <c r="E40" s="23" t="s">
        <v>20</v>
      </c>
      <c r="F40" s="23" t="s">
        <v>3521</v>
      </c>
      <c r="G40" s="23" t="s">
        <v>4241</v>
      </c>
      <c r="H40" s="23" t="s">
        <v>2423</v>
      </c>
      <c r="I40" s="23" t="s">
        <v>3516</v>
      </c>
      <c r="J40" s="23" t="s">
        <v>13</v>
      </c>
      <c r="K40" s="23" t="s">
        <v>64</v>
      </c>
      <c r="L40" s="25">
        <v>655.78</v>
      </c>
      <c r="M40" s="23" t="s">
        <v>439</v>
      </c>
    </row>
    <row r="41" spans="1:13" x14ac:dyDescent="0.25">
      <c r="A41" s="24">
        <v>45334</v>
      </c>
      <c r="B41" s="23" t="s">
        <v>512</v>
      </c>
      <c r="C41" s="25">
        <v>6976.49</v>
      </c>
      <c r="D41" s="23" t="s">
        <v>205</v>
      </c>
      <c r="E41" s="23" t="s">
        <v>29</v>
      </c>
      <c r="F41" s="23" t="s">
        <v>230</v>
      </c>
      <c r="G41" s="23" t="s">
        <v>230</v>
      </c>
      <c r="H41" s="23" t="s">
        <v>2422</v>
      </c>
      <c r="I41" s="23" t="s">
        <v>3516</v>
      </c>
      <c r="J41" s="23" t="s">
        <v>172</v>
      </c>
      <c r="K41" s="23" t="s">
        <v>34</v>
      </c>
      <c r="L41" s="25">
        <v>2780.97</v>
      </c>
      <c r="M41" s="23" t="s">
        <v>439</v>
      </c>
    </row>
    <row r="42" spans="1:13" x14ac:dyDescent="0.25">
      <c r="A42" s="24">
        <v>45338</v>
      </c>
      <c r="B42" s="23" t="s">
        <v>1597</v>
      </c>
      <c r="C42" s="25">
        <v>3506.11</v>
      </c>
      <c r="D42" s="23" t="s">
        <v>202</v>
      </c>
      <c r="E42" s="23" t="s">
        <v>50</v>
      </c>
      <c r="F42" s="23" t="s">
        <v>3522</v>
      </c>
      <c r="G42" s="23" t="s">
        <v>4240</v>
      </c>
      <c r="H42" s="23" t="s">
        <v>2423</v>
      </c>
      <c r="I42" s="23" t="s">
        <v>3516</v>
      </c>
      <c r="J42" s="23" t="s">
        <v>38</v>
      </c>
      <c r="K42" s="23" t="s">
        <v>87</v>
      </c>
      <c r="L42" s="25">
        <v>1065.9000000000001</v>
      </c>
      <c r="M42" s="23" t="s">
        <v>438</v>
      </c>
    </row>
    <row r="43" spans="1:13" x14ac:dyDescent="0.25">
      <c r="A43" s="24">
        <v>45338</v>
      </c>
      <c r="B43" s="23" t="s">
        <v>1599</v>
      </c>
      <c r="C43" s="25">
        <v>5388.5</v>
      </c>
      <c r="D43" s="23" t="s">
        <v>480</v>
      </c>
      <c r="E43" s="23" t="s">
        <v>20</v>
      </c>
      <c r="F43" s="23" t="s">
        <v>3513</v>
      </c>
      <c r="G43" s="23" t="s">
        <v>242</v>
      </c>
      <c r="H43" s="23" t="s">
        <v>2426</v>
      </c>
      <c r="I43" s="23" t="s">
        <v>3516</v>
      </c>
      <c r="J43" s="23" t="s">
        <v>162</v>
      </c>
      <c r="K43" s="23" t="s">
        <v>64</v>
      </c>
      <c r="L43" s="25">
        <v>2220.73</v>
      </c>
      <c r="M43" s="23" t="s">
        <v>440</v>
      </c>
    </row>
    <row r="44" spans="1:13" x14ac:dyDescent="0.25">
      <c r="A44" s="24">
        <v>45340</v>
      </c>
      <c r="B44" s="23" t="s">
        <v>1598</v>
      </c>
      <c r="C44" s="25">
        <v>2664.51</v>
      </c>
      <c r="D44" s="23" t="s">
        <v>466</v>
      </c>
      <c r="E44" s="23" t="s">
        <v>20</v>
      </c>
      <c r="F44" s="23" t="s">
        <v>3513</v>
      </c>
      <c r="G44" s="23" t="s">
        <v>4235</v>
      </c>
      <c r="H44" s="23" t="s">
        <v>2424</v>
      </c>
      <c r="I44" s="23" t="s">
        <v>3523</v>
      </c>
      <c r="J44" s="23" t="s">
        <v>23</v>
      </c>
      <c r="K44" s="23" t="s">
        <v>491</v>
      </c>
      <c r="L44" s="25">
        <v>2037.21</v>
      </c>
      <c r="M44" s="23" t="s">
        <v>439</v>
      </c>
    </row>
    <row r="45" spans="1:13" x14ac:dyDescent="0.25">
      <c r="A45" s="24">
        <v>45341</v>
      </c>
      <c r="B45" s="23" t="s">
        <v>512</v>
      </c>
      <c r="C45" s="25">
        <v>1546.07</v>
      </c>
      <c r="D45" s="23" t="s">
        <v>204</v>
      </c>
      <c r="E45" s="23" t="s">
        <v>20</v>
      </c>
      <c r="F45" s="23" t="s">
        <v>3521</v>
      </c>
      <c r="G45" s="23" t="s">
        <v>4246</v>
      </c>
      <c r="H45" s="23" t="s">
        <v>2425</v>
      </c>
      <c r="I45" s="23" t="s">
        <v>3514</v>
      </c>
      <c r="J45" s="23" t="s">
        <v>36</v>
      </c>
      <c r="K45" s="23" t="s">
        <v>64</v>
      </c>
      <c r="L45" s="25">
        <v>467.43</v>
      </c>
      <c r="M45" s="23" t="s">
        <v>443</v>
      </c>
    </row>
    <row r="46" spans="1:13" x14ac:dyDescent="0.25">
      <c r="A46" s="24">
        <v>45341</v>
      </c>
      <c r="B46" s="23" t="s">
        <v>1598</v>
      </c>
      <c r="C46" s="25">
        <v>2199.3200000000002</v>
      </c>
      <c r="D46" s="23" t="s">
        <v>447</v>
      </c>
      <c r="E46" s="23" t="s">
        <v>20</v>
      </c>
      <c r="F46" s="23" t="s">
        <v>3513</v>
      </c>
      <c r="G46" s="23" t="s">
        <v>4236</v>
      </c>
      <c r="H46" s="23" t="s">
        <v>2422</v>
      </c>
      <c r="I46" s="23" t="s">
        <v>3512</v>
      </c>
      <c r="J46" s="23" t="s">
        <v>32</v>
      </c>
      <c r="K46" s="23" t="s">
        <v>491</v>
      </c>
      <c r="L46" s="25">
        <v>1486.82</v>
      </c>
      <c r="M46" s="23" t="s">
        <v>439</v>
      </c>
    </row>
    <row r="47" spans="1:13" x14ac:dyDescent="0.25">
      <c r="A47" s="24">
        <v>45342</v>
      </c>
      <c r="B47" s="23" t="s">
        <v>1598</v>
      </c>
      <c r="C47" s="25">
        <v>198.17</v>
      </c>
      <c r="D47" s="23" t="s">
        <v>464</v>
      </c>
      <c r="E47" s="23" t="s">
        <v>40</v>
      </c>
      <c r="F47" s="23" t="s">
        <v>3511</v>
      </c>
      <c r="G47" s="23" t="s">
        <v>4248</v>
      </c>
      <c r="H47" s="23" t="s">
        <v>2426</v>
      </c>
      <c r="I47" s="23" t="s">
        <v>3523</v>
      </c>
      <c r="J47" s="23" t="s">
        <v>18</v>
      </c>
      <c r="K47" s="23" t="s">
        <v>41</v>
      </c>
      <c r="L47" s="25">
        <v>144.97999999999999</v>
      </c>
      <c r="M47" s="23" t="s">
        <v>439</v>
      </c>
    </row>
    <row r="48" spans="1:13" x14ac:dyDescent="0.25">
      <c r="A48" s="24">
        <v>45342</v>
      </c>
      <c r="B48" s="23" t="s">
        <v>1596</v>
      </c>
      <c r="C48" s="25">
        <v>1668.7</v>
      </c>
      <c r="D48" s="23" t="s">
        <v>2407</v>
      </c>
      <c r="E48" s="23" t="s">
        <v>40</v>
      </c>
      <c r="F48" s="23" t="s">
        <v>3511</v>
      </c>
      <c r="G48" s="23" t="s">
        <v>4233</v>
      </c>
      <c r="H48" s="23" t="s">
        <v>2422</v>
      </c>
      <c r="I48" s="23" t="s">
        <v>3526</v>
      </c>
      <c r="J48" s="23" t="s">
        <v>60</v>
      </c>
      <c r="K48" s="23" t="s">
        <v>41</v>
      </c>
      <c r="L48" s="25">
        <v>516.62</v>
      </c>
      <c r="M48" s="23" t="s">
        <v>439</v>
      </c>
    </row>
    <row r="49" spans="1:13" x14ac:dyDescent="0.25">
      <c r="A49" s="24">
        <v>45343</v>
      </c>
      <c r="B49" s="23" t="s">
        <v>516</v>
      </c>
      <c r="C49" s="25">
        <v>1006.19</v>
      </c>
      <c r="D49" s="23" t="s">
        <v>478</v>
      </c>
      <c r="E49" s="23" t="s">
        <v>20</v>
      </c>
      <c r="F49" s="23" t="s">
        <v>3513</v>
      </c>
      <c r="G49" s="23" t="s">
        <v>4239</v>
      </c>
      <c r="H49" s="23" t="s">
        <v>2422</v>
      </c>
      <c r="I49" s="23" t="s">
        <v>3516</v>
      </c>
      <c r="J49" s="23" t="s">
        <v>126</v>
      </c>
      <c r="K49" s="23" t="s">
        <v>21</v>
      </c>
      <c r="L49" s="25">
        <v>465.41</v>
      </c>
      <c r="M49" s="23" t="s">
        <v>439</v>
      </c>
    </row>
    <row r="50" spans="1:13" x14ac:dyDescent="0.25">
      <c r="A50" s="24">
        <v>45343</v>
      </c>
      <c r="B50" s="23" t="s">
        <v>1598</v>
      </c>
      <c r="C50" s="25">
        <v>4195.84</v>
      </c>
      <c r="D50" s="23" t="s">
        <v>494</v>
      </c>
      <c r="E50" s="23" t="s">
        <v>20</v>
      </c>
      <c r="F50" s="23" t="s">
        <v>3521</v>
      </c>
      <c r="G50" s="23" t="s">
        <v>4237</v>
      </c>
      <c r="H50" s="23" t="s">
        <v>2423</v>
      </c>
      <c r="I50" s="23" t="s">
        <v>3516</v>
      </c>
      <c r="J50" s="23" t="s">
        <v>164</v>
      </c>
      <c r="K50" s="23" t="s">
        <v>491</v>
      </c>
      <c r="L50" s="25">
        <v>2985.88</v>
      </c>
      <c r="M50" s="23" t="s">
        <v>443</v>
      </c>
    </row>
    <row r="51" spans="1:13" x14ac:dyDescent="0.25">
      <c r="A51" s="24">
        <v>45343</v>
      </c>
      <c r="B51" s="23" t="s">
        <v>1597</v>
      </c>
      <c r="C51" s="25">
        <v>465.76</v>
      </c>
      <c r="D51" s="23" t="s">
        <v>479</v>
      </c>
      <c r="E51" s="23" t="s">
        <v>15</v>
      </c>
      <c r="F51" s="23" t="s">
        <v>3517</v>
      </c>
      <c r="G51" s="23" t="s">
        <v>4254</v>
      </c>
      <c r="H51" s="23" t="s">
        <v>2422</v>
      </c>
      <c r="I51" s="23" t="s">
        <v>3514</v>
      </c>
      <c r="J51" s="23" t="s">
        <v>85</v>
      </c>
      <c r="K51" s="23" t="s">
        <v>55</v>
      </c>
      <c r="L51" s="25">
        <v>156.09</v>
      </c>
      <c r="M51" s="23" t="s">
        <v>439</v>
      </c>
    </row>
    <row r="52" spans="1:13" x14ac:dyDescent="0.25">
      <c r="A52" s="24">
        <v>45343</v>
      </c>
      <c r="B52" s="23" t="s">
        <v>523</v>
      </c>
      <c r="C52" s="25">
        <v>779.23</v>
      </c>
      <c r="D52" s="23" t="s">
        <v>2406</v>
      </c>
      <c r="E52" s="23" t="s">
        <v>15</v>
      </c>
      <c r="F52" s="23" t="s">
        <v>3518</v>
      </c>
      <c r="G52" s="23" t="s">
        <v>4251</v>
      </c>
      <c r="H52" s="23" t="s">
        <v>2424</v>
      </c>
      <c r="I52" s="23" t="s">
        <v>3514</v>
      </c>
      <c r="J52" s="23" t="s">
        <v>62</v>
      </c>
      <c r="K52" s="23" t="s">
        <v>25</v>
      </c>
      <c r="L52" s="25">
        <v>336.64</v>
      </c>
      <c r="M52" s="23" t="s">
        <v>439</v>
      </c>
    </row>
    <row r="53" spans="1:13" x14ac:dyDescent="0.25">
      <c r="A53" s="24">
        <v>45344</v>
      </c>
      <c r="B53" s="23" t="s">
        <v>507</v>
      </c>
      <c r="C53" s="25">
        <v>12732.7</v>
      </c>
      <c r="D53" s="23" t="s">
        <v>449</v>
      </c>
      <c r="E53" s="23" t="s">
        <v>40</v>
      </c>
      <c r="F53" s="23" t="s">
        <v>3527</v>
      </c>
      <c r="G53" s="23" t="s">
        <v>4261</v>
      </c>
      <c r="H53" s="23" t="s">
        <v>2422</v>
      </c>
      <c r="I53" s="23" t="s">
        <v>3512</v>
      </c>
      <c r="J53" s="23" t="s">
        <v>27</v>
      </c>
      <c r="K53" s="23" t="s">
        <v>493</v>
      </c>
      <c r="L53" s="25">
        <v>3399.06</v>
      </c>
      <c r="M53" s="23" t="s">
        <v>443</v>
      </c>
    </row>
    <row r="54" spans="1:13" x14ac:dyDescent="0.25">
      <c r="A54" s="24">
        <v>45346</v>
      </c>
      <c r="B54" s="23" t="s">
        <v>523</v>
      </c>
      <c r="C54" s="25">
        <v>5121.7</v>
      </c>
      <c r="D54" s="23" t="s">
        <v>199</v>
      </c>
      <c r="E54" s="23" t="s">
        <v>29</v>
      </c>
      <c r="F54" s="23" t="s">
        <v>3520</v>
      </c>
      <c r="G54" s="23" t="s">
        <v>4259</v>
      </c>
      <c r="H54" s="23" t="s">
        <v>2424</v>
      </c>
      <c r="I54" s="23" t="s">
        <v>3516</v>
      </c>
      <c r="J54" s="23" t="s">
        <v>145</v>
      </c>
      <c r="K54" s="23" t="s">
        <v>34</v>
      </c>
      <c r="L54" s="25">
        <v>1683.98</v>
      </c>
      <c r="M54" s="23" t="s">
        <v>438</v>
      </c>
    </row>
    <row r="55" spans="1:13" x14ac:dyDescent="0.25">
      <c r="A55" s="24">
        <v>45346</v>
      </c>
      <c r="B55" s="23" t="s">
        <v>1596</v>
      </c>
      <c r="C55" s="25">
        <v>5597.82</v>
      </c>
      <c r="D55" s="23" t="s">
        <v>463</v>
      </c>
      <c r="E55" s="23" t="s">
        <v>20</v>
      </c>
      <c r="F55" s="23" t="s">
        <v>3521</v>
      </c>
      <c r="G55" s="23" t="s">
        <v>4246</v>
      </c>
      <c r="H55" s="23" t="s">
        <v>2423</v>
      </c>
      <c r="I55" s="23" t="s">
        <v>3512</v>
      </c>
      <c r="J55" s="23" t="s">
        <v>169</v>
      </c>
      <c r="K55" s="23" t="s">
        <v>64</v>
      </c>
      <c r="L55" s="25">
        <v>1749.33</v>
      </c>
      <c r="M55" s="23" t="s">
        <v>440</v>
      </c>
    </row>
    <row r="56" spans="1:13" x14ac:dyDescent="0.25">
      <c r="A56" s="24">
        <v>45348</v>
      </c>
      <c r="B56" s="23" t="s">
        <v>523</v>
      </c>
      <c r="C56" s="25">
        <v>1395.74</v>
      </c>
      <c r="D56" s="23" t="s">
        <v>461</v>
      </c>
      <c r="E56" s="23" t="s">
        <v>15</v>
      </c>
      <c r="F56" s="23" t="s">
        <v>3524</v>
      </c>
      <c r="G56" s="23" t="s">
        <v>226</v>
      </c>
      <c r="H56" s="23" t="s">
        <v>2422</v>
      </c>
      <c r="I56" s="23" t="s">
        <v>3523</v>
      </c>
      <c r="J56" s="23" t="s">
        <v>166</v>
      </c>
      <c r="K56" s="23" t="s">
        <v>492</v>
      </c>
      <c r="L56" s="25">
        <v>569.74</v>
      </c>
      <c r="M56" s="23" t="s">
        <v>443</v>
      </c>
    </row>
    <row r="57" spans="1:13" x14ac:dyDescent="0.25">
      <c r="A57" s="24">
        <v>45348</v>
      </c>
      <c r="B57" s="23" t="s">
        <v>523</v>
      </c>
      <c r="C57" s="25">
        <v>12561.79</v>
      </c>
      <c r="D57" s="23" t="s">
        <v>2409</v>
      </c>
      <c r="E57" s="23" t="s">
        <v>50</v>
      </c>
      <c r="F57" s="23" t="s">
        <v>3522</v>
      </c>
      <c r="G57" s="23" t="s">
        <v>4257</v>
      </c>
      <c r="H57" s="23" t="s">
        <v>2423</v>
      </c>
      <c r="I57" s="23" t="s">
        <v>3512</v>
      </c>
      <c r="J57" s="23" t="s">
        <v>112</v>
      </c>
      <c r="K57" s="23" t="s">
        <v>51</v>
      </c>
      <c r="L57" s="25">
        <v>4901.3900000000003</v>
      </c>
      <c r="M57" s="23" t="s">
        <v>440</v>
      </c>
    </row>
    <row r="58" spans="1:13" x14ac:dyDescent="0.25">
      <c r="A58" s="24">
        <v>45349</v>
      </c>
      <c r="B58" s="23" t="s">
        <v>516</v>
      </c>
      <c r="C58" s="25">
        <v>1590.37</v>
      </c>
      <c r="D58" s="23" t="s">
        <v>89</v>
      </c>
      <c r="E58" s="23" t="s">
        <v>29</v>
      </c>
      <c r="F58" s="23" t="s">
        <v>230</v>
      </c>
      <c r="G58" s="23" t="s">
        <v>230</v>
      </c>
      <c r="H58" s="23" t="s">
        <v>2423</v>
      </c>
      <c r="I58" s="23" t="s">
        <v>3523</v>
      </c>
      <c r="J58" s="23" t="s">
        <v>123</v>
      </c>
      <c r="K58" s="23" t="s">
        <v>30</v>
      </c>
      <c r="L58" s="25">
        <v>701.04</v>
      </c>
      <c r="M58" s="23" t="s">
        <v>439</v>
      </c>
    </row>
    <row r="59" spans="1:13" x14ac:dyDescent="0.25">
      <c r="A59" s="24">
        <v>45349</v>
      </c>
      <c r="B59" s="23" t="s">
        <v>516</v>
      </c>
      <c r="C59" s="25">
        <v>956.77</v>
      </c>
      <c r="D59" s="23" t="s">
        <v>200</v>
      </c>
      <c r="E59" s="23" t="s">
        <v>50</v>
      </c>
      <c r="F59" s="23" t="s">
        <v>3525</v>
      </c>
      <c r="G59" s="23" t="s">
        <v>4255</v>
      </c>
      <c r="H59" s="23" t="s">
        <v>2424</v>
      </c>
      <c r="I59" s="23" t="s">
        <v>3514</v>
      </c>
      <c r="J59" s="23" t="s">
        <v>403</v>
      </c>
      <c r="K59" s="23" t="s">
        <v>87</v>
      </c>
      <c r="L59" s="25">
        <v>475.14</v>
      </c>
      <c r="M59" s="23" t="s">
        <v>440</v>
      </c>
    </row>
    <row r="60" spans="1:13" x14ac:dyDescent="0.25">
      <c r="A60" s="24">
        <v>45349</v>
      </c>
      <c r="B60" s="23" t="s">
        <v>1599</v>
      </c>
      <c r="C60" s="25">
        <v>4606.46</v>
      </c>
      <c r="D60" s="23" t="s">
        <v>206</v>
      </c>
      <c r="E60" s="23" t="s">
        <v>20</v>
      </c>
      <c r="F60" s="23" t="s">
        <v>3513</v>
      </c>
      <c r="G60" s="23" t="s">
        <v>4235</v>
      </c>
      <c r="H60" s="23" t="s">
        <v>2423</v>
      </c>
      <c r="I60" s="23" t="s">
        <v>3512</v>
      </c>
      <c r="J60" s="23" t="s">
        <v>136</v>
      </c>
      <c r="K60" s="23" t="s">
        <v>491</v>
      </c>
      <c r="L60" s="25">
        <v>1813.34</v>
      </c>
      <c r="M60" s="23" t="s">
        <v>439</v>
      </c>
    </row>
    <row r="61" spans="1:13" x14ac:dyDescent="0.25">
      <c r="A61" s="24">
        <v>45350</v>
      </c>
      <c r="B61" s="23" t="s">
        <v>516</v>
      </c>
      <c r="C61" s="25">
        <v>80.5</v>
      </c>
      <c r="D61" s="23" t="s">
        <v>203</v>
      </c>
      <c r="E61" s="23" t="s">
        <v>29</v>
      </c>
      <c r="F61" s="23" t="s">
        <v>230</v>
      </c>
      <c r="G61" s="23" t="s">
        <v>230</v>
      </c>
      <c r="H61" s="23" t="s">
        <v>2426</v>
      </c>
      <c r="I61" s="23" t="s">
        <v>3514</v>
      </c>
      <c r="J61" s="23" t="s">
        <v>43</v>
      </c>
      <c r="K61" s="23" t="s">
        <v>67</v>
      </c>
      <c r="L61" s="25">
        <v>40.82</v>
      </c>
      <c r="M61" s="23" t="s">
        <v>439</v>
      </c>
    </row>
    <row r="62" spans="1:13" x14ac:dyDescent="0.25">
      <c r="A62" s="24">
        <v>45350</v>
      </c>
      <c r="B62" s="23" t="s">
        <v>523</v>
      </c>
      <c r="C62" s="25">
        <v>456.46</v>
      </c>
      <c r="D62" s="23" t="s">
        <v>445</v>
      </c>
      <c r="E62" s="23" t="s">
        <v>50</v>
      </c>
      <c r="F62" s="23" t="s">
        <v>3522</v>
      </c>
      <c r="G62" s="23" t="s">
        <v>4240</v>
      </c>
      <c r="H62" s="23" t="s">
        <v>2424</v>
      </c>
      <c r="I62" s="23" t="s">
        <v>3526</v>
      </c>
      <c r="J62" s="23" t="s">
        <v>155</v>
      </c>
      <c r="K62" s="23" t="s">
        <v>51</v>
      </c>
      <c r="L62" s="25">
        <v>177.49</v>
      </c>
      <c r="M62" s="23" t="s">
        <v>440</v>
      </c>
    </row>
    <row r="63" spans="1:13" x14ac:dyDescent="0.25">
      <c r="A63" s="24">
        <v>45351</v>
      </c>
      <c r="B63" s="23" t="s">
        <v>1598</v>
      </c>
      <c r="C63" s="25">
        <v>9451.8700000000008</v>
      </c>
      <c r="D63" s="23" t="s">
        <v>448</v>
      </c>
      <c r="E63" s="23" t="s">
        <v>20</v>
      </c>
      <c r="F63" s="23" t="s">
        <v>3521</v>
      </c>
      <c r="G63" s="23" t="s">
        <v>4237</v>
      </c>
      <c r="H63" s="23" t="s">
        <v>2425</v>
      </c>
      <c r="I63" s="23" t="s">
        <v>3512</v>
      </c>
      <c r="J63" s="23" t="s">
        <v>189</v>
      </c>
      <c r="K63" s="23" t="s">
        <v>21</v>
      </c>
      <c r="L63" s="25">
        <v>6813.25</v>
      </c>
      <c r="M63" s="23" t="s">
        <v>439</v>
      </c>
    </row>
    <row r="64" spans="1:13" x14ac:dyDescent="0.25">
      <c r="A64" s="24">
        <v>45352</v>
      </c>
      <c r="B64" s="23" t="s">
        <v>1599</v>
      </c>
      <c r="C64" s="25">
        <v>6454.26</v>
      </c>
      <c r="D64" s="23" t="s">
        <v>3377</v>
      </c>
      <c r="E64" s="23" t="s">
        <v>15</v>
      </c>
      <c r="F64" s="23" t="s">
        <v>3517</v>
      </c>
      <c r="G64" s="23" t="s">
        <v>4262</v>
      </c>
      <c r="H64" s="23" t="s">
        <v>2425</v>
      </c>
      <c r="I64" s="23" t="s">
        <v>3516</v>
      </c>
      <c r="J64" s="23" t="s">
        <v>139</v>
      </c>
      <c r="K64" s="23" t="s">
        <v>492</v>
      </c>
      <c r="L64" s="25">
        <v>2344.83</v>
      </c>
      <c r="M64" s="23" t="s">
        <v>439</v>
      </c>
    </row>
    <row r="65" spans="1:13" x14ac:dyDescent="0.25">
      <c r="A65" s="24">
        <v>45352</v>
      </c>
      <c r="B65" s="23" t="s">
        <v>523</v>
      </c>
      <c r="C65" s="25">
        <v>3280.12</v>
      </c>
      <c r="D65" s="23" t="s">
        <v>2036</v>
      </c>
      <c r="E65" s="23" t="s">
        <v>20</v>
      </c>
      <c r="F65" s="23" t="s">
        <v>3521</v>
      </c>
      <c r="G65" s="23" t="s">
        <v>4237</v>
      </c>
      <c r="H65" s="23" t="s">
        <v>2423</v>
      </c>
      <c r="I65" s="23" t="s">
        <v>3516</v>
      </c>
      <c r="J65" s="23" t="s">
        <v>201</v>
      </c>
      <c r="K65" s="23" t="s">
        <v>491</v>
      </c>
      <c r="L65" s="25">
        <v>1095.04</v>
      </c>
      <c r="M65" s="23" t="s">
        <v>439</v>
      </c>
    </row>
    <row r="66" spans="1:13" x14ac:dyDescent="0.25">
      <c r="A66" s="24">
        <v>45353</v>
      </c>
      <c r="B66" s="23" t="s">
        <v>516</v>
      </c>
      <c r="C66" s="25">
        <v>2563.6999999999998</v>
      </c>
      <c r="D66" s="23" t="s">
        <v>2041</v>
      </c>
      <c r="E66" s="23" t="s">
        <v>20</v>
      </c>
      <c r="F66" s="23" t="s">
        <v>3513</v>
      </c>
      <c r="G66" s="23" t="s">
        <v>4235</v>
      </c>
      <c r="H66" s="23" t="s">
        <v>2425</v>
      </c>
      <c r="I66" s="23" t="s">
        <v>3512</v>
      </c>
      <c r="J66" s="23" t="s">
        <v>160</v>
      </c>
      <c r="K66" s="23" t="s">
        <v>21</v>
      </c>
      <c r="L66" s="25">
        <v>1308.99</v>
      </c>
      <c r="M66" s="23" t="s">
        <v>439</v>
      </c>
    </row>
    <row r="67" spans="1:13" x14ac:dyDescent="0.25">
      <c r="A67" s="24">
        <v>45354</v>
      </c>
      <c r="B67" s="23" t="s">
        <v>507</v>
      </c>
      <c r="C67" s="25">
        <v>2597.4499999999998</v>
      </c>
      <c r="D67" s="23" t="s">
        <v>3397</v>
      </c>
      <c r="E67" s="23" t="s">
        <v>15</v>
      </c>
      <c r="F67" s="23" t="s">
        <v>3518</v>
      </c>
      <c r="G67" s="23" t="s">
        <v>238</v>
      </c>
      <c r="H67" s="23" t="s">
        <v>2423</v>
      </c>
      <c r="I67" s="23" t="s">
        <v>3516</v>
      </c>
      <c r="J67" s="23" t="s">
        <v>85</v>
      </c>
      <c r="K67" s="23" t="s">
        <v>492</v>
      </c>
      <c r="L67" s="25">
        <v>699.67</v>
      </c>
      <c r="M67" s="23" t="s">
        <v>439</v>
      </c>
    </row>
    <row r="68" spans="1:13" x14ac:dyDescent="0.25">
      <c r="A68" s="24">
        <v>45354</v>
      </c>
      <c r="B68" s="23" t="s">
        <v>1598</v>
      </c>
      <c r="C68" s="25">
        <v>714.35</v>
      </c>
      <c r="D68" s="23" t="s">
        <v>3318</v>
      </c>
      <c r="E68" s="23" t="s">
        <v>20</v>
      </c>
      <c r="F68" s="23" t="s">
        <v>3521</v>
      </c>
      <c r="G68" s="23" t="s">
        <v>4253</v>
      </c>
      <c r="H68" s="23" t="s">
        <v>2422</v>
      </c>
      <c r="I68" s="23" t="s">
        <v>3514</v>
      </c>
      <c r="J68" s="23" t="s">
        <v>57</v>
      </c>
      <c r="K68" s="23" t="s">
        <v>21</v>
      </c>
      <c r="L68" s="25">
        <v>492.94</v>
      </c>
      <c r="M68" s="23" t="s">
        <v>438</v>
      </c>
    </row>
    <row r="69" spans="1:13" x14ac:dyDescent="0.25">
      <c r="A69" s="24">
        <v>45354</v>
      </c>
      <c r="B69" s="23" t="s">
        <v>523</v>
      </c>
      <c r="C69" s="25">
        <v>2548.8000000000002</v>
      </c>
      <c r="D69" s="23" t="s">
        <v>3375</v>
      </c>
      <c r="E69" s="23" t="s">
        <v>15</v>
      </c>
      <c r="F69" s="23" t="s">
        <v>3518</v>
      </c>
      <c r="G69" s="23" t="s">
        <v>4251</v>
      </c>
      <c r="H69" s="23" t="s">
        <v>2423</v>
      </c>
      <c r="I69" s="23" t="s">
        <v>3512</v>
      </c>
      <c r="J69" s="23" t="s">
        <v>81</v>
      </c>
      <c r="K69" s="23" t="s">
        <v>55</v>
      </c>
      <c r="L69" s="25">
        <v>1128.81</v>
      </c>
      <c r="M69" s="23" t="s">
        <v>440</v>
      </c>
    </row>
    <row r="70" spans="1:13" x14ac:dyDescent="0.25">
      <c r="A70" s="24">
        <v>45355</v>
      </c>
      <c r="B70" s="23" t="s">
        <v>1598</v>
      </c>
      <c r="C70" s="25">
        <v>6654.01</v>
      </c>
      <c r="D70" s="23" t="s">
        <v>3317</v>
      </c>
      <c r="E70" s="23" t="s">
        <v>20</v>
      </c>
      <c r="F70" s="23" t="s">
        <v>3521</v>
      </c>
      <c r="G70" s="23" t="s">
        <v>4237</v>
      </c>
      <c r="H70" s="23" t="s">
        <v>2426</v>
      </c>
      <c r="I70" s="23" t="s">
        <v>3512</v>
      </c>
      <c r="J70" s="23" t="s">
        <v>162</v>
      </c>
      <c r="K70" s="23" t="s">
        <v>64</v>
      </c>
      <c r="L70" s="25">
        <v>4945.37</v>
      </c>
      <c r="M70" s="23" t="s">
        <v>439</v>
      </c>
    </row>
    <row r="71" spans="1:13" x14ac:dyDescent="0.25">
      <c r="A71" s="24">
        <v>45356</v>
      </c>
      <c r="B71" s="23" t="s">
        <v>1596</v>
      </c>
      <c r="C71" s="25">
        <v>617.97</v>
      </c>
      <c r="D71" s="23" t="s">
        <v>2034</v>
      </c>
      <c r="E71" s="23" t="s">
        <v>20</v>
      </c>
      <c r="F71" s="23" t="s">
        <v>3513</v>
      </c>
      <c r="G71" s="23" t="s">
        <v>4239</v>
      </c>
      <c r="H71" s="23" t="s">
        <v>2422</v>
      </c>
      <c r="I71" s="23" t="s">
        <v>3514</v>
      </c>
      <c r="J71" s="23" t="s">
        <v>60</v>
      </c>
      <c r="K71" s="23" t="s">
        <v>491</v>
      </c>
      <c r="L71" s="25">
        <v>162.87</v>
      </c>
      <c r="M71" s="23" t="s">
        <v>439</v>
      </c>
    </row>
    <row r="72" spans="1:13" x14ac:dyDescent="0.25">
      <c r="A72" s="24">
        <v>45358</v>
      </c>
      <c r="B72" s="23" t="s">
        <v>516</v>
      </c>
      <c r="C72" s="25">
        <v>3360.15</v>
      </c>
      <c r="D72" s="23" t="s">
        <v>2035</v>
      </c>
      <c r="E72" s="23" t="s">
        <v>29</v>
      </c>
      <c r="F72" s="23" t="s">
        <v>3519</v>
      </c>
      <c r="G72" s="23" t="s">
        <v>4247</v>
      </c>
      <c r="H72" s="23" t="s">
        <v>2423</v>
      </c>
      <c r="I72" s="23" t="s">
        <v>3516</v>
      </c>
      <c r="J72" s="23" t="s">
        <v>112</v>
      </c>
      <c r="K72" s="23" t="s">
        <v>30</v>
      </c>
      <c r="L72" s="25">
        <v>1455.23</v>
      </c>
      <c r="M72" s="23" t="s">
        <v>438</v>
      </c>
    </row>
    <row r="73" spans="1:13" x14ac:dyDescent="0.25">
      <c r="A73" s="24">
        <v>45358</v>
      </c>
      <c r="B73" s="23" t="s">
        <v>516</v>
      </c>
      <c r="C73" s="25">
        <v>6319.08</v>
      </c>
      <c r="D73" s="23" t="s">
        <v>2037</v>
      </c>
      <c r="E73" s="23" t="s">
        <v>50</v>
      </c>
      <c r="F73" s="23" t="s">
        <v>3525</v>
      </c>
      <c r="G73" s="23" t="s">
        <v>4255</v>
      </c>
      <c r="H73" s="23" t="s">
        <v>2422</v>
      </c>
      <c r="I73" s="23" t="s">
        <v>3512</v>
      </c>
      <c r="J73" s="23" t="s">
        <v>53</v>
      </c>
      <c r="K73" s="23" t="s">
        <v>87</v>
      </c>
      <c r="L73" s="25">
        <v>2583.0100000000002</v>
      </c>
      <c r="M73" s="23" t="s">
        <v>438</v>
      </c>
    </row>
    <row r="74" spans="1:13" x14ac:dyDescent="0.25">
      <c r="A74" s="24">
        <v>45358</v>
      </c>
      <c r="B74" s="23" t="s">
        <v>507</v>
      </c>
      <c r="C74" s="25">
        <v>5720.28</v>
      </c>
      <c r="D74" s="23" t="s">
        <v>3457</v>
      </c>
      <c r="E74" s="23" t="s">
        <v>20</v>
      </c>
      <c r="F74" s="23" t="s">
        <v>3521</v>
      </c>
      <c r="G74" s="23" t="s">
        <v>4237</v>
      </c>
      <c r="H74" s="23" t="s">
        <v>2423</v>
      </c>
      <c r="I74" s="23" t="s">
        <v>3526</v>
      </c>
      <c r="J74" s="23" t="s">
        <v>43</v>
      </c>
      <c r="K74" s="23" t="s">
        <v>21</v>
      </c>
      <c r="L74" s="25">
        <v>1555.35</v>
      </c>
      <c r="M74" s="23" t="s">
        <v>438</v>
      </c>
    </row>
    <row r="75" spans="1:13" x14ac:dyDescent="0.25">
      <c r="A75" s="24">
        <v>45359</v>
      </c>
      <c r="B75" s="23" t="s">
        <v>523</v>
      </c>
      <c r="C75" s="25">
        <v>3879.04</v>
      </c>
      <c r="D75" s="23" t="s">
        <v>3458</v>
      </c>
      <c r="E75" s="23" t="s">
        <v>15</v>
      </c>
      <c r="F75" s="23" t="s">
        <v>3515</v>
      </c>
      <c r="G75" s="23" t="s">
        <v>4244</v>
      </c>
      <c r="H75" s="23" t="s">
        <v>2422</v>
      </c>
      <c r="I75" s="23" t="s">
        <v>3512</v>
      </c>
      <c r="J75" s="23" t="s">
        <v>32</v>
      </c>
      <c r="K75" s="23" t="s">
        <v>16</v>
      </c>
      <c r="L75" s="25">
        <v>1470.96</v>
      </c>
      <c r="M75" s="23" t="s">
        <v>440</v>
      </c>
    </row>
    <row r="76" spans="1:13" x14ac:dyDescent="0.25">
      <c r="A76" s="24">
        <v>45359</v>
      </c>
      <c r="B76" s="23" t="s">
        <v>516</v>
      </c>
      <c r="C76" s="25">
        <v>5473.05</v>
      </c>
      <c r="D76" s="23" t="s">
        <v>3319</v>
      </c>
      <c r="E76" s="23" t="s">
        <v>20</v>
      </c>
      <c r="F76" s="23" t="s">
        <v>3521</v>
      </c>
      <c r="G76" s="23" t="s">
        <v>4246</v>
      </c>
      <c r="H76" s="23" t="s">
        <v>2422</v>
      </c>
      <c r="I76" s="23" t="s">
        <v>3512</v>
      </c>
      <c r="J76" s="23" t="s">
        <v>169</v>
      </c>
      <c r="K76" s="23" t="s">
        <v>21</v>
      </c>
      <c r="L76" s="25">
        <v>2713.28</v>
      </c>
      <c r="M76" s="23" t="s">
        <v>438</v>
      </c>
    </row>
    <row r="77" spans="1:13" x14ac:dyDescent="0.25">
      <c r="A77" s="24">
        <v>45360</v>
      </c>
      <c r="B77" s="23" t="s">
        <v>512</v>
      </c>
      <c r="C77" s="25">
        <v>2628.01</v>
      </c>
      <c r="D77" s="23" t="s">
        <v>3322</v>
      </c>
      <c r="E77" s="23" t="s">
        <v>20</v>
      </c>
      <c r="F77" s="23" t="s">
        <v>3513</v>
      </c>
      <c r="G77" s="23" t="s">
        <v>4235</v>
      </c>
      <c r="H77" s="23" t="s">
        <v>2425</v>
      </c>
      <c r="I77" s="23" t="s">
        <v>3514</v>
      </c>
      <c r="J77" s="23" t="s">
        <v>45</v>
      </c>
      <c r="K77" s="23" t="s">
        <v>491</v>
      </c>
      <c r="L77" s="25">
        <v>741.09</v>
      </c>
      <c r="M77" s="23" t="s">
        <v>439</v>
      </c>
    </row>
    <row r="78" spans="1:13" x14ac:dyDescent="0.25">
      <c r="A78" s="24">
        <v>45361</v>
      </c>
      <c r="B78" s="23" t="s">
        <v>523</v>
      </c>
      <c r="C78" s="25">
        <v>3542.95</v>
      </c>
      <c r="D78" s="23" t="s">
        <v>2032</v>
      </c>
      <c r="E78" s="23" t="s">
        <v>29</v>
      </c>
      <c r="F78" s="23" t="s">
        <v>3520</v>
      </c>
      <c r="G78" s="23" t="s">
        <v>4259</v>
      </c>
      <c r="H78" s="23" t="s">
        <v>2425</v>
      </c>
      <c r="I78" s="23" t="s">
        <v>3512</v>
      </c>
      <c r="J78" s="23" t="s">
        <v>13</v>
      </c>
      <c r="K78" s="23" t="s">
        <v>34</v>
      </c>
      <c r="L78" s="25">
        <v>1317.95</v>
      </c>
      <c r="M78" s="23" t="s">
        <v>443</v>
      </c>
    </row>
    <row r="79" spans="1:13" x14ac:dyDescent="0.25">
      <c r="A79" s="24">
        <v>45361</v>
      </c>
      <c r="B79" s="23" t="s">
        <v>516</v>
      </c>
      <c r="C79" s="25">
        <v>899.54</v>
      </c>
      <c r="D79" s="23" t="s">
        <v>2040</v>
      </c>
      <c r="E79" s="23" t="s">
        <v>20</v>
      </c>
      <c r="F79" s="23" t="s">
        <v>3513</v>
      </c>
      <c r="G79" s="23" t="s">
        <v>4235</v>
      </c>
      <c r="H79" s="23" t="s">
        <v>2423</v>
      </c>
      <c r="I79" s="23" t="s">
        <v>3526</v>
      </c>
      <c r="J79" s="23" t="s">
        <v>38</v>
      </c>
      <c r="K79" s="23" t="s">
        <v>64</v>
      </c>
      <c r="L79" s="25">
        <v>327.78</v>
      </c>
      <c r="M79" s="23" t="s">
        <v>442</v>
      </c>
    </row>
    <row r="80" spans="1:13" x14ac:dyDescent="0.25">
      <c r="A80" s="24">
        <v>45362</v>
      </c>
      <c r="B80" s="23" t="s">
        <v>1597</v>
      </c>
      <c r="C80" s="25">
        <v>1531.26</v>
      </c>
      <c r="D80" s="23" t="s">
        <v>3454</v>
      </c>
      <c r="E80" s="23" t="s">
        <v>20</v>
      </c>
      <c r="F80" s="23" t="s">
        <v>3513</v>
      </c>
      <c r="G80" s="23" t="s">
        <v>242</v>
      </c>
      <c r="H80" s="23" t="s">
        <v>2425</v>
      </c>
      <c r="I80" s="23" t="s">
        <v>3514</v>
      </c>
      <c r="J80" s="23" t="s">
        <v>152</v>
      </c>
      <c r="K80" s="23" t="s">
        <v>491</v>
      </c>
      <c r="L80" s="25">
        <v>455.94</v>
      </c>
      <c r="M80" s="23" t="s">
        <v>439</v>
      </c>
    </row>
    <row r="81" spans="1:13" x14ac:dyDescent="0.25">
      <c r="A81" s="24">
        <v>45362</v>
      </c>
      <c r="B81" s="23" t="s">
        <v>523</v>
      </c>
      <c r="C81" s="25">
        <v>2306.85</v>
      </c>
      <c r="D81" s="23" t="s">
        <v>3402</v>
      </c>
      <c r="E81" s="23" t="s">
        <v>20</v>
      </c>
      <c r="F81" s="23" t="s">
        <v>3521</v>
      </c>
      <c r="G81" s="23" t="s">
        <v>4234</v>
      </c>
      <c r="H81" s="23" t="s">
        <v>2422</v>
      </c>
      <c r="I81" s="23" t="s">
        <v>3526</v>
      </c>
      <c r="J81" s="23" t="s">
        <v>136</v>
      </c>
      <c r="K81" s="23" t="s">
        <v>491</v>
      </c>
      <c r="L81" s="25">
        <v>955.55</v>
      </c>
      <c r="M81" s="23" t="s">
        <v>438</v>
      </c>
    </row>
    <row r="82" spans="1:13" x14ac:dyDescent="0.25">
      <c r="A82" s="24">
        <v>45363</v>
      </c>
      <c r="B82" s="23" t="s">
        <v>1596</v>
      </c>
      <c r="C82" s="25">
        <v>8893.19</v>
      </c>
      <c r="D82" s="23" t="s">
        <v>2033</v>
      </c>
      <c r="E82" s="23" t="s">
        <v>20</v>
      </c>
      <c r="F82" s="23" t="s">
        <v>3513</v>
      </c>
      <c r="G82" s="23" t="s">
        <v>4239</v>
      </c>
      <c r="H82" s="23" t="s">
        <v>2424</v>
      </c>
      <c r="I82" s="23" t="s">
        <v>3512</v>
      </c>
      <c r="J82" s="23" t="s">
        <v>164</v>
      </c>
      <c r="K82" s="23" t="s">
        <v>64</v>
      </c>
      <c r="L82" s="25">
        <v>2753.88</v>
      </c>
      <c r="M82" s="23" t="s">
        <v>439</v>
      </c>
    </row>
    <row r="83" spans="1:13" x14ac:dyDescent="0.25">
      <c r="A83" s="24">
        <v>45363</v>
      </c>
      <c r="B83" s="23" t="s">
        <v>516</v>
      </c>
      <c r="C83" s="25">
        <v>2013.28</v>
      </c>
      <c r="D83" s="23" t="s">
        <v>3456</v>
      </c>
      <c r="E83" s="23" t="s">
        <v>15</v>
      </c>
      <c r="F83" s="23" t="s">
        <v>3517</v>
      </c>
      <c r="G83" s="23" t="s">
        <v>4252</v>
      </c>
      <c r="H83" s="23" t="s">
        <v>2422</v>
      </c>
      <c r="I83" s="23" t="s">
        <v>3512</v>
      </c>
      <c r="J83" s="23" t="s">
        <v>119</v>
      </c>
      <c r="K83" s="23" t="s">
        <v>55</v>
      </c>
      <c r="L83" s="25">
        <v>914.44</v>
      </c>
      <c r="M83" s="23" t="s">
        <v>439</v>
      </c>
    </row>
    <row r="84" spans="1:13" x14ac:dyDescent="0.25">
      <c r="A84" s="24">
        <v>45365</v>
      </c>
      <c r="B84" s="23" t="s">
        <v>523</v>
      </c>
      <c r="C84" s="25">
        <v>2294.96</v>
      </c>
      <c r="D84" s="23" t="s">
        <v>3376</v>
      </c>
      <c r="E84" s="23" t="s">
        <v>29</v>
      </c>
      <c r="F84" s="23" t="s">
        <v>3520</v>
      </c>
      <c r="G84" s="23" t="s">
        <v>4259</v>
      </c>
      <c r="H84" s="23" t="s">
        <v>2424</v>
      </c>
      <c r="I84" s="23" t="s">
        <v>3516</v>
      </c>
      <c r="J84" s="23" t="s">
        <v>62</v>
      </c>
      <c r="K84" s="23" t="s">
        <v>30</v>
      </c>
      <c r="L84" s="25">
        <v>868.91</v>
      </c>
      <c r="M84" s="23" t="s">
        <v>439</v>
      </c>
    </row>
    <row r="85" spans="1:13" x14ac:dyDescent="0.25">
      <c r="A85" s="24">
        <v>45366</v>
      </c>
      <c r="B85" s="23" t="s">
        <v>512</v>
      </c>
      <c r="C85" s="25">
        <v>1878.55</v>
      </c>
      <c r="D85" s="23" t="s">
        <v>3453</v>
      </c>
      <c r="E85" s="23" t="s">
        <v>40</v>
      </c>
      <c r="F85" s="23" t="s">
        <v>3511</v>
      </c>
      <c r="G85" s="23" t="s">
        <v>4248</v>
      </c>
      <c r="H85" s="23" t="s">
        <v>2423</v>
      </c>
      <c r="I85" s="23" t="s">
        <v>3514</v>
      </c>
      <c r="J85" s="23" t="s">
        <v>126</v>
      </c>
      <c r="K85" s="23" t="s">
        <v>493</v>
      </c>
      <c r="L85" s="25">
        <v>689.58</v>
      </c>
      <c r="M85" s="23" t="s">
        <v>442</v>
      </c>
    </row>
    <row r="86" spans="1:13" x14ac:dyDescent="0.25">
      <c r="A86" s="24">
        <v>45366</v>
      </c>
      <c r="B86" s="23" t="s">
        <v>523</v>
      </c>
      <c r="C86" s="25">
        <v>7498.12</v>
      </c>
      <c r="D86" s="23" t="s">
        <v>3382</v>
      </c>
      <c r="E86" s="23" t="s">
        <v>15</v>
      </c>
      <c r="F86" s="23" t="s">
        <v>3515</v>
      </c>
      <c r="G86" s="23" t="s">
        <v>249</v>
      </c>
      <c r="H86" s="23" t="s">
        <v>2424</v>
      </c>
      <c r="I86" s="23" t="s">
        <v>3512</v>
      </c>
      <c r="J86" s="23" t="s">
        <v>155</v>
      </c>
      <c r="K86" s="23" t="s">
        <v>16</v>
      </c>
      <c r="L86" s="25">
        <v>2851.24</v>
      </c>
      <c r="M86" s="23" t="s">
        <v>441</v>
      </c>
    </row>
    <row r="87" spans="1:13" x14ac:dyDescent="0.25">
      <c r="A87" s="24">
        <v>45367</v>
      </c>
      <c r="B87" s="23" t="s">
        <v>512</v>
      </c>
      <c r="C87" s="25">
        <v>4249.16</v>
      </c>
      <c r="D87" s="23" t="s">
        <v>3398</v>
      </c>
      <c r="E87" s="23" t="s">
        <v>20</v>
      </c>
      <c r="F87" s="23" t="s">
        <v>3513</v>
      </c>
      <c r="G87" s="23" t="s">
        <v>4239</v>
      </c>
      <c r="H87" s="23" t="s">
        <v>2424</v>
      </c>
      <c r="I87" s="23" t="s">
        <v>3512</v>
      </c>
      <c r="J87" s="23" t="s">
        <v>18</v>
      </c>
      <c r="K87" s="23" t="s">
        <v>491</v>
      </c>
      <c r="L87" s="25">
        <v>1469.65</v>
      </c>
      <c r="M87" s="23" t="s">
        <v>438</v>
      </c>
    </row>
    <row r="88" spans="1:13" x14ac:dyDescent="0.25">
      <c r="A88" s="24">
        <v>45368</v>
      </c>
      <c r="B88" s="23" t="s">
        <v>523</v>
      </c>
      <c r="C88" s="25">
        <v>2097.37</v>
      </c>
      <c r="D88" s="23" t="s">
        <v>3455</v>
      </c>
      <c r="E88" s="23" t="s">
        <v>20</v>
      </c>
      <c r="F88" s="23" t="s">
        <v>3521</v>
      </c>
      <c r="G88" s="23" t="s">
        <v>4241</v>
      </c>
      <c r="H88" s="23" t="s">
        <v>2422</v>
      </c>
      <c r="I88" s="23" t="s">
        <v>3523</v>
      </c>
      <c r="J88" s="23" t="s">
        <v>198</v>
      </c>
      <c r="K88" s="23" t="s">
        <v>491</v>
      </c>
      <c r="L88" s="25">
        <v>933.21</v>
      </c>
      <c r="M88" s="23" t="s">
        <v>439</v>
      </c>
    </row>
    <row r="89" spans="1:13" x14ac:dyDescent="0.25">
      <c r="A89" s="24">
        <v>45370</v>
      </c>
      <c r="B89" s="23" t="s">
        <v>507</v>
      </c>
      <c r="C89" s="25">
        <v>16233.36</v>
      </c>
      <c r="D89" s="23" t="s">
        <v>3323</v>
      </c>
      <c r="E89" s="23" t="s">
        <v>15</v>
      </c>
      <c r="F89" s="23" t="s">
        <v>3515</v>
      </c>
      <c r="G89" s="23" t="s">
        <v>4238</v>
      </c>
      <c r="H89" s="23" t="s">
        <v>2424</v>
      </c>
      <c r="I89" s="23" t="s">
        <v>3516</v>
      </c>
      <c r="J89" s="23" t="s">
        <v>36</v>
      </c>
      <c r="K89" s="23" t="s">
        <v>16</v>
      </c>
      <c r="L89" s="25">
        <v>5025.26</v>
      </c>
      <c r="M89" s="23" t="s">
        <v>443</v>
      </c>
    </row>
    <row r="90" spans="1:13" x14ac:dyDescent="0.25">
      <c r="A90" s="24">
        <v>45371</v>
      </c>
      <c r="B90" s="23" t="s">
        <v>523</v>
      </c>
      <c r="C90" s="25">
        <v>2631.01</v>
      </c>
      <c r="D90" s="23" t="s">
        <v>2042</v>
      </c>
      <c r="E90" s="23" t="s">
        <v>50</v>
      </c>
      <c r="F90" s="23" t="s">
        <v>3522</v>
      </c>
      <c r="G90" s="23" t="s">
        <v>4240</v>
      </c>
      <c r="H90" s="23" t="s">
        <v>2422</v>
      </c>
      <c r="I90" s="23" t="s">
        <v>3512</v>
      </c>
      <c r="J90" s="23" t="s">
        <v>189</v>
      </c>
      <c r="K90" s="23" t="s">
        <v>87</v>
      </c>
      <c r="L90" s="25">
        <v>1051.8699999999999</v>
      </c>
      <c r="M90" s="23" t="s">
        <v>441</v>
      </c>
    </row>
    <row r="91" spans="1:13" x14ac:dyDescent="0.25">
      <c r="A91" s="24">
        <v>45372</v>
      </c>
      <c r="B91" s="23" t="s">
        <v>1596</v>
      </c>
      <c r="C91" s="25">
        <v>6942.14</v>
      </c>
      <c r="D91" s="23" t="s">
        <v>3380</v>
      </c>
      <c r="E91" s="23" t="s">
        <v>50</v>
      </c>
      <c r="F91" s="23" t="s">
        <v>3522</v>
      </c>
      <c r="G91" s="23" t="s">
        <v>4240</v>
      </c>
      <c r="H91" s="23" t="s">
        <v>2423</v>
      </c>
      <c r="I91" s="23" t="s">
        <v>3512</v>
      </c>
      <c r="J91" s="23" t="s">
        <v>145</v>
      </c>
      <c r="K91" s="23" t="s">
        <v>87</v>
      </c>
      <c r="L91" s="25">
        <v>2307.4899999999998</v>
      </c>
      <c r="M91" s="23" t="s">
        <v>439</v>
      </c>
    </row>
    <row r="92" spans="1:13" x14ac:dyDescent="0.25">
      <c r="A92" s="24">
        <v>45372</v>
      </c>
      <c r="B92" s="23" t="s">
        <v>512</v>
      </c>
      <c r="C92" s="25">
        <v>10458.98</v>
      </c>
      <c r="D92" s="23" t="s">
        <v>3326</v>
      </c>
      <c r="E92" s="23" t="s">
        <v>20</v>
      </c>
      <c r="F92" s="23" t="s">
        <v>3521</v>
      </c>
      <c r="G92" s="23" t="s">
        <v>4237</v>
      </c>
      <c r="H92" s="23" t="s">
        <v>2422</v>
      </c>
      <c r="I92" s="23" t="s">
        <v>3516</v>
      </c>
      <c r="J92" s="23" t="s">
        <v>172</v>
      </c>
      <c r="K92" s="23" t="s">
        <v>64</v>
      </c>
      <c r="L92" s="25">
        <v>3636.46</v>
      </c>
      <c r="M92" s="23" t="s">
        <v>439</v>
      </c>
    </row>
    <row r="93" spans="1:13" x14ac:dyDescent="0.25">
      <c r="A93" s="24">
        <v>45375</v>
      </c>
      <c r="B93" s="23" t="s">
        <v>507</v>
      </c>
      <c r="C93" s="25">
        <v>27756.34</v>
      </c>
      <c r="D93" s="23" t="s">
        <v>3401</v>
      </c>
      <c r="E93" s="23" t="s">
        <v>20</v>
      </c>
      <c r="F93" s="23" t="s">
        <v>3521</v>
      </c>
      <c r="G93" s="23" t="s">
        <v>4253</v>
      </c>
      <c r="H93" s="23" t="s">
        <v>2422</v>
      </c>
      <c r="I93" s="23" t="s">
        <v>3512</v>
      </c>
      <c r="J93" s="23" t="s">
        <v>196</v>
      </c>
      <c r="K93" s="23" t="s">
        <v>491</v>
      </c>
      <c r="L93" s="25">
        <v>7647.32</v>
      </c>
      <c r="M93" s="23" t="s">
        <v>439</v>
      </c>
    </row>
    <row r="94" spans="1:13" x14ac:dyDescent="0.25">
      <c r="A94" s="24">
        <v>45377</v>
      </c>
      <c r="B94" s="23" t="s">
        <v>523</v>
      </c>
      <c r="C94" s="25">
        <v>3772.09</v>
      </c>
      <c r="D94" s="23" t="s">
        <v>3381</v>
      </c>
      <c r="E94" s="23" t="s">
        <v>15</v>
      </c>
      <c r="F94" s="23" t="s">
        <v>3518</v>
      </c>
      <c r="G94" s="23" t="s">
        <v>238</v>
      </c>
      <c r="H94" s="23" t="s">
        <v>2422</v>
      </c>
      <c r="I94" s="23" t="s">
        <v>3512</v>
      </c>
      <c r="J94" s="23" t="s">
        <v>48</v>
      </c>
      <c r="K94" s="23" t="s">
        <v>25</v>
      </c>
      <c r="L94" s="25">
        <v>1529.38</v>
      </c>
      <c r="M94" s="23" t="s">
        <v>439</v>
      </c>
    </row>
    <row r="95" spans="1:13" x14ac:dyDescent="0.25">
      <c r="A95" s="24">
        <v>45377</v>
      </c>
      <c r="B95" s="23" t="s">
        <v>1598</v>
      </c>
      <c r="C95" s="25">
        <v>5906.57</v>
      </c>
      <c r="D95" s="23" t="s">
        <v>3324</v>
      </c>
      <c r="E95" s="23" t="s">
        <v>15</v>
      </c>
      <c r="F95" s="23" t="s">
        <v>3515</v>
      </c>
      <c r="G95" s="23" t="s">
        <v>249</v>
      </c>
      <c r="H95" s="23" t="s">
        <v>2424</v>
      </c>
      <c r="I95" s="23" t="s">
        <v>3516</v>
      </c>
      <c r="J95" s="23" t="s">
        <v>27</v>
      </c>
      <c r="K95" s="23" t="s">
        <v>16</v>
      </c>
      <c r="L95" s="25">
        <v>4237.79</v>
      </c>
      <c r="M95" s="23" t="s">
        <v>439</v>
      </c>
    </row>
    <row r="96" spans="1:13" x14ac:dyDescent="0.25">
      <c r="A96" s="24">
        <v>45378</v>
      </c>
      <c r="B96" s="23" t="s">
        <v>1598</v>
      </c>
      <c r="C96" s="25">
        <v>3399.48</v>
      </c>
      <c r="D96" s="23" t="s">
        <v>3325</v>
      </c>
      <c r="E96" s="23" t="s">
        <v>40</v>
      </c>
      <c r="F96" s="23" t="s">
        <v>3511</v>
      </c>
      <c r="G96" s="23" t="s">
        <v>4233</v>
      </c>
      <c r="H96" s="23" t="s">
        <v>2426</v>
      </c>
      <c r="I96" s="23" t="s">
        <v>3516</v>
      </c>
      <c r="J96" s="23" t="s">
        <v>403</v>
      </c>
      <c r="K96" s="23" t="s">
        <v>493</v>
      </c>
      <c r="L96" s="25">
        <v>2422.52</v>
      </c>
      <c r="M96" s="23" t="s">
        <v>442</v>
      </c>
    </row>
    <row r="97" spans="1:13" x14ac:dyDescent="0.25">
      <c r="A97" s="24">
        <v>45380</v>
      </c>
      <c r="B97" s="23" t="s">
        <v>1597</v>
      </c>
      <c r="C97" s="25">
        <v>1606.15</v>
      </c>
      <c r="D97" s="23" t="s">
        <v>2038</v>
      </c>
      <c r="E97" s="23" t="s">
        <v>20</v>
      </c>
      <c r="F97" s="23" t="s">
        <v>3521</v>
      </c>
      <c r="G97" s="23" t="s">
        <v>4246</v>
      </c>
      <c r="H97" s="23" t="s">
        <v>2422</v>
      </c>
      <c r="I97" s="23" t="s">
        <v>3516</v>
      </c>
      <c r="J97" s="23" t="s">
        <v>123</v>
      </c>
      <c r="K97" s="23" t="s">
        <v>21</v>
      </c>
      <c r="L97" s="25">
        <v>616.49</v>
      </c>
      <c r="M97" s="23" t="s">
        <v>440</v>
      </c>
    </row>
    <row r="98" spans="1:13" x14ac:dyDescent="0.25">
      <c r="A98" s="24">
        <v>45382</v>
      </c>
      <c r="B98" s="23" t="s">
        <v>523</v>
      </c>
      <c r="C98" s="25">
        <v>4803.76</v>
      </c>
      <c r="D98" s="23" t="s">
        <v>2408</v>
      </c>
      <c r="E98" s="23" t="s">
        <v>15</v>
      </c>
      <c r="F98" s="23" t="s">
        <v>3518</v>
      </c>
      <c r="G98" s="23" t="s">
        <v>4251</v>
      </c>
      <c r="H98" s="23" t="s">
        <v>2422</v>
      </c>
      <c r="I98" s="23" t="s">
        <v>3512</v>
      </c>
      <c r="J98" s="23" t="s">
        <v>23</v>
      </c>
      <c r="K98" s="23" t="s">
        <v>16</v>
      </c>
      <c r="L98" s="25">
        <v>1787.57</v>
      </c>
      <c r="M98" s="23" t="s">
        <v>439</v>
      </c>
    </row>
    <row r="99" spans="1:13" x14ac:dyDescent="0.25">
      <c r="A99" s="24">
        <v>45382</v>
      </c>
      <c r="B99" s="23" t="s">
        <v>523</v>
      </c>
      <c r="C99" s="25">
        <v>2442.11</v>
      </c>
      <c r="D99" s="23" t="s">
        <v>2039</v>
      </c>
      <c r="E99" s="23" t="s">
        <v>20</v>
      </c>
      <c r="F99" s="23" t="s">
        <v>3521</v>
      </c>
      <c r="G99" s="23" t="s">
        <v>4234</v>
      </c>
      <c r="H99" s="23" t="s">
        <v>2423</v>
      </c>
      <c r="I99" s="23" t="s">
        <v>3514</v>
      </c>
      <c r="J99" s="23" t="s">
        <v>192</v>
      </c>
      <c r="K99" s="23" t="s">
        <v>491</v>
      </c>
      <c r="L99" s="25">
        <v>931.27</v>
      </c>
      <c r="M99" s="23" t="s">
        <v>438</v>
      </c>
    </row>
    <row r="100" spans="1:13" x14ac:dyDescent="0.25">
      <c r="A100" s="24">
        <v>45382</v>
      </c>
      <c r="B100" s="23" t="s">
        <v>512</v>
      </c>
      <c r="C100" s="25">
        <v>826.5</v>
      </c>
      <c r="D100" s="23" t="s">
        <v>2043</v>
      </c>
      <c r="E100" s="23" t="s">
        <v>15</v>
      </c>
      <c r="F100" s="23" t="s">
        <v>3524</v>
      </c>
      <c r="G100" s="23" t="s">
        <v>4260</v>
      </c>
      <c r="H100" s="23" t="s">
        <v>2422</v>
      </c>
      <c r="I100" s="23" t="s">
        <v>3514</v>
      </c>
      <c r="J100" s="23" t="s">
        <v>116</v>
      </c>
      <c r="K100" s="23" t="s">
        <v>492</v>
      </c>
      <c r="L100" s="25">
        <v>264.73</v>
      </c>
      <c r="M100" s="23" t="s">
        <v>440</v>
      </c>
    </row>
    <row r="101" spans="1:13" x14ac:dyDescent="0.25">
      <c r="A101" s="24">
        <v>45383</v>
      </c>
      <c r="B101" s="23" t="s">
        <v>512</v>
      </c>
      <c r="C101" s="25">
        <v>5840.64</v>
      </c>
      <c r="D101" s="23" t="s">
        <v>3331</v>
      </c>
      <c r="E101" s="23" t="s">
        <v>40</v>
      </c>
      <c r="F101" s="23" t="s">
        <v>3527</v>
      </c>
      <c r="G101" s="23" t="s">
        <v>4261</v>
      </c>
      <c r="H101" s="23" t="s">
        <v>2422</v>
      </c>
      <c r="I101" s="23" t="s">
        <v>3516</v>
      </c>
      <c r="J101" s="23" t="s">
        <v>198</v>
      </c>
      <c r="K101" s="23" t="s">
        <v>493</v>
      </c>
      <c r="L101" s="25">
        <v>1879.16</v>
      </c>
      <c r="M101" s="23" t="s">
        <v>439</v>
      </c>
    </row>
    <row r="102" spans="1:13" x14ac:dyDescent="0.25">
      <c r="A102" s="24">
        <v>45384</v>
      </c>
      <c r="B102" s="23" t="s">
        <v>516</v>
      </c>
      <c r="C102" s="25">
        <v>163.01</v>
      </c>
      <c r="D102" s="23" t="s">
        <v>3333</v>
      </c>
      <c r="E102" s="23" t="s">
        <v>20</v>
      </c>
      <c r="F102" s="23" t="s">
        <v>3513</v>
      </c>
      <c r="G102" s="23" t="s">
        <v>4239</v>
      </c>
      <c r="H102" s="23" t="s">
        <v>2424</v>
      </c>
      <c r="I102" s="23" t="s">
        <v>3526</v>
      </c>
      <c r="J102" s="23" t="s">
        <v>85</v>
      </c>
      <c r="K102" s="23" t="s">
        <v>64</v>
      </c>
      <c r="L102" s="25">
        <v>69.89</v>
      </c>
      <c r="M102" s="23" t="s">
        <v>440</v>
      </c>
    </row>
    <row r="103" spans="1:13" x14ac:dyDescent="0.25">
      <c r="A103" s="24">
        <v>45385</v>
      </c>
      <c r="B103" s="23" t="s">
        <v>507</v>
      </c>
      <c r="C103" s="25">
        <v>2652.65</v>
      </c>
      <c r="D103" s="23" t="s">
        <v>2045</v>
      </c>
      <c r="E103" s="23" t="s">
        <v>50</v>
      </c>
      <c r="F103" s="23" t="s">
        <v>3522</v>
      </c>
      <c r="G103" s="23" t="s">
        <v>4240</v>
      </c>
      <c r="H103" s="23" t="s">
        <v>2422</v>
      </c>
      <c r="I103" s="23" t="s">
        <v>3514</v>
      </c>
      <c r="J103" s="23" t="s">
        <v>155</v>
      </c>
      <c r="K103" s="23" t="s">
        <v>51</v>
      </c>
      <c r="L103" s="25">
        <v>710.24</v>
      </c>
      <c r="M103" s="23" t="s">
        <v>438</v>
      </c>
    </row>
    <row r="104" spans="1:13" x14ac:dyDescent="0.25">
      <c r="A104" s="24">
        <v>45385</v>
      </c>
      <c r="B104" s="23" t="s">
        <v>516</v>
      </c>
      <c r="C104" s="25">
        <v>2207.96</v>
      </c>
      <c r="D104" s="23" t="s">
        <v>3461</v>
      </c>
      <c r="E104" s="23" t="s">
        <v>20</v>
      </c>
      <c r="F104" s="23" t="s">
        <v>3521</v>
      </c>
      <c r="G104" s="23" t="s">
        <v>4253</v>
      </c>
      <c r="H104" s="23" t="s">
        <v>2422</v>
      </c>
      <c r="I104" s="23" t="s">
        <v>3514</v>
      </c>
      <c r="J104" s="23" t="s">
        <v>162</v>
      </c>
      <c r="K104" s="23" t="s">
        <v>64</v>
      </c>
      <c r="L104" s="25">
        <v>776.87</v>
      </c>
      <c r="M104" s="23" t="s">
        <v>439</v>
      </c>
    </row>
    <row r="105" spans="1:13" x14ac:dyDescent="0.25">
      <c r="A105" s="24">
        <v>45385</v>
      </c>
      <c r="B105" s="23" t="s">
        <v>1598</v>
      </c>
      <c r="C105" s="25">
        <v>11624.5</v>
      </c>
      <c r="D105" s="23" t="s">
        <v>3329</v>
      </c>
      <c r="E105" s="23" t="s">
        <v>20</v>
      </c>
      <c r="F105" s="23" t="s">
        <v>3521</v>
      </c>
      <c r="G105" s="23" t="s">
        <v>4234</v>
      </c>
      <c r="H105" s="23" t="s">
        <v>2425</v>
      </c>
      <c r="I105" s="23" t="s">
        <v>3512</v>
      </c>
      <c r="J105" s="23" t="s">
        <v>139</v>
      </c>
      <c r="K105" s="23" t="s">
        <v>64</v>
      </c>
      <c r="L105" s="25">
        <v>8290.9599999999991</v>
      </c>
      <c r="M105" s="23" t="s">
        <v>439</v>
      </c>
    </row>
    <row r="106" spans="1:13" x14ac:dyDescent="0.25">
      <c r="A106" s="24">
        <v>45386</v>
      </c>
      <c r="B106" s="23" t="s">
        <v>523</v>
      </c>
      <c r="C106" s="25">
        <v>5445.72</v>
      </c>
      <c r="D106" s="23" t="s">
        <v>3460</v>
      </c>
      <c r="E106" s="23" t="s">
        <v>15</v>
      </c>
      <c r="F106" s="23" t="s">
        <v>3517</v>
      </c>
      <c r="G106" s="23" t="s">
        <v>4252</v>
      </c>
      <c r="H106" s="23" t="s">
        <v>2423</v>
      </c>
      <c r="I106" s="23" t="s">
        <v>3516</v>
      </c>
      <c r="J106" s="23" t="s">
        <v>18</v>
      </c>
      <c r="K106" s="23" t="s">
        <v>55</v>
      </c>
      <c r="L106" s="25">
        <v>2244.21</v>
      </c>
      <c r="M106" s="23" t="s">
        <v>438</v>
      </c>
    </row>
    <row r="107" spans="1:13" x14ac:dyDescent="0.25">
      <c r="A107" s="24">
        <v>45387</v>
      </c>
      <c r="B107" s="23" t="s">
        <v>1596</v>
      </c>
      <c r="C107" s="25">
        <v>2209.9699999999998</v>
      </c>
      <c r="D107" s="23" t="s">
        <v>2046</v>
      </c>
      <c r="E107" s="23" t="s">
        <v>20</v>
      </c>
      <c r="F107" s="23" t="s">
        <v>3513</v>
      </c>
      <c r="G107" s="23" t="s">
        <v>242</v>
      </c>
      <c r="H107" s="23" t="s">
        <v>2425</v>
      </c>
      <c r="I107" s="23" t="s">
        <v>3514</v>
      </c>
      <c r="J107" s="23" t="s">
        <v>27</v>
      </c>
      <c r="K107" s="23" t="s">
        <v>491</v>
      </c>
      <c r="L107" s="25">
        <v>832.62</v>
      </c>
      <c r="M107" s="23" t="s">
        <v>439</v>
      </c>
    </row>
    <row r="108" spans="1:13" x14ac:dyDescent="0.25">
      <c r="A108" s="24">
        <v>45387</v>
      </c>
      <c r="B108" s="23" t="s">
        <v>1596</v>
      </c>
      <c r="C108" s="25">
        <v>1169.92</v>
      </c>
      <c r="D108" s="23" t="s">
        <v>2051</v>
      </c>
      <c r="E108" s="23" t="s">
        <v>15</v>
      </c>
      <c r="F108" s="23" t="s">
        <v>3517</v>
      </c>
      <c r="G108" s="23" t="s">
        <v>4252</v>
      </c>
      <c r="H108" s="23" t="s">
        <v>2422</v>
      </c>
      <c r="I108" s="23" t="s">
        <v>3516</v>
      </c>
      <c r="J108" s="23" t="s">
        <v>60</v>
      </c>
      <c r="K108" s="23" t="s">
        <v>25</v>
      </c>
      <c r="L108" s="25">
        <v>410.88</v>
      </c>
      <c r="M108" s="23" t="s">
        <v>438</v>
      </c>
    </row>
    <row r="109" spans="1:13" x14ac:dyDescent="0.25">
      <c r="A109" s="24">
        <v>45387</v>
      </c>
      <c r="B109" s="23" t="s">
        <v>516</v>
      </c>
      <c r="C109" s="25">
        <v>199.07</v>
      </c>
      <c r="D109" s="23" t="s">
        <v>2053</v>
      </c>
      <c r="E109" s="23" t="s">
        <v>29</v>
      </c>
      <c r="F109" s="23" t="s">
        <v>3520</v>
      </c>
      <c r="G109" s="23" t="s">
        <v>4243</v>
      </c>
      <c r="H109" s="23" t="s">
        <v>2425</v>
      </c>
      <c r="I109" s="23" t="s">
        <v>3514</v>
      </c>
      <c r="J109" s="23" t="s">
        <v>201</v>
      </c>
      <c r="K109" s="23" t="s">
        <v>67</v>
      </c>
      <c r="L109" s="25">
        <v>91.42</v>
      </c>
      <c r="M109" s="23" t="s">
        <v>439</v>
      </c>
    </row>
    <row r="110" spans="1:13" x14ac:dyDescent="0.25">
      <c r="A110" s="24">
        <v>45388</v>
      </c>
      <c r="B110" s="23" t="s">
        <v>1598</v>
      </c>
      <c r="C110" s="25">
        <v>10408.459999999999</v>
      </c>
      <c r="D110" s="23" t="s">
        <v>3321</v>
      </c>
      <c r="E110" s="23" t="s">
        <v>50</v>
      </c>
      <c r="F110" s="23" t="s">
        <v>3522</v>
      </c>
      <c r="G110" s="23" t="s">
        <v>4257</v>
      </c>
      <c r="H110" s="23" t="s">
        <v>2423</v>
      </c>
      <c r="I110" s="23" t="s">
        <v>3512</v>
      </c>
      <c r="J110" s="23" t="s">
        <v>160</v>
      </c>
      <c r="K110" s="23" t="s">
        <v>51</v>
      </c>
      <c r="L110" s="25">
        <v>7367.34</v>
      </c>
      <c r="M110" s="23" t="s">
        <v>439</v>
      </c>
    </row>
    <row r="111" spans="1:13" x14ac:dyDescent="0.25">
      <c r="A111" s="24">
        <v>45388</v>
      </c>
      <c r="B111" s="23" t="s">
        <v>1596</v>
      </c>
      <c r="C111" s="25">
        <v>1068.1600000000001</v>
      </c>
      <c r="D111" s="23" t="s">
        <v>3332</v>
      </c>
      <c r="E111" s="23" t="s">
        <v>50</v>
      </c>
      <c r="F111" s="23" t="s">
        <v>3525</v>
      </c>
      <c r="G111" s="23" t="s">
        <v>4255</v>
      </c>
      <c r="H111" s="23" t="s">
        <v>2424</v>
      </c>
      <c r="I111" s="23" t="s">
        <v>3514</v>
      </c>
      <c r="J111" s="23" t="s">
        <v>81</v>
      </c>
      <c r="K111" s="23" t="s">
        <v>51</v>
      </c>
      <c r="L111" s="25">
        <v>317.61</v>
      </c>
      <c r="M111" s="23" t="s">
        <v>440</v>
      </c>
    </row>
    <row r="112" spans="1:13" x14ac:dyDescent="0.25">
      <c r="A112" s="24">
        <v>45390</v>
      </c>
      <c r="B112" s="23" t="s">
        <v>1597</v>
      </c>
      <c r="C112" s="25">
        <v>2513.08</v>
      </c>
      <c r="D112" s="23" t="s">
        <v>3384</v>
      </c>
      <c r="E112" s="23" t="s">
        <v>20</v>
      </c>
      <c r="F112" s="23" t="s">
        <v>3513</v>
      </c>
      <c r="G112" s="23" t="s">
        <v>4235</v>
      </c>
      <c r="H112" s="23" t="s">
        <v>2424</v>
      </c>
      <c r="I112" s="23" t="s">
        <v>3523</v>
      </c>
      <c r="J112" s="23" t="s">
        <v>403</v>
      </c>
      <c r="K112" s="23" t="s">
        <v>491</v>
      </c>
      <c r="L112" s="25">
        <v>693.14</v>
      </c>
      <c r="M112" s="23" t="s">
        <v>439</v>
      </c>
    </row>
    <row r="113" spans="1:13" x14ac:dyDescent="0.25">
      <c r="A113" s="24">
        <v>45391</v>
      </c>
      <c r="B113" s="23" t="s">
        <v>1596</v>
      </c>
      <c r="C113" s="25">
        <v>3952.83</v>
      </c>
      <c r="D113" s="23" t="s">
        <v>3336</v>
      </c>
      <c r="E113" s="23" t="s">
        <v>15</v>
      </c>
      <c r="F113" s="23" t="s">
        <v>3524</v>
      </c>
      <c r="G113" s="23" t="s">
        <v>226</v>
      </c>
      <c r="H113" s="23" t="s">
        <v>2426</v>
      </c>
      <c r="I113" s="23" t="s">
        <v>3523</v>
      </c>
      <c r="J113" s="23" t="s">
        <v>145</v>
      </c>
      <c r="K113" s="23" t="s">
        <v>16</v>
      </c>
      <c r="L113" s="25">
        <v>955.13</v>
      </c>
      <c r="M113" s="23" t="s">
        <v>439</v>
      </c>
    </row>
    <row r="114" spans="1:13" x14ac:dyDescent="0.25">
      <c r="A114" s="24">
        <v>45392</v>
      </c>
      <c r="B114" s="23" t="s">
        <v>1598</v>
      </c>
      <c r="C114" s="25">
        <v>4292.4799999999996</v>
      </c>
      <c r="D114" s="23" t="s">
        <v>3462</v>
      </c>
      <c r="E114" s="23" t="s">
        <v>15</v>
      </c>
      <c r="F114" s="23" t="s">
        <v>3517</v>
      </c>
      <c r="G114" s="23" t="s">
        <v>4252</v>
      </c>
      <c r="H114" s="23" t="s">
        <v>2424</v>
      </c>
      <c r="I114" s="23" t="s">
        <v>3512</v>
      </c>
      <c r="J114" s="23" t="s">
        <v>152</v>
      </c>
      <c r="K114" s="23" t="s">
        <v>16</v>
      </c>
      <c r="L114" s="25">
        <v>3074.71</v>
      </c>
      <c r="M114" s="23" t="s">
        <v>441</v>
      </c>
    </row>
    <row r="115" spans="1:13" x14ac:dyDescent="0.25">
      <c r="A115" s="24">
        <v>45392</v>
      </c>
      <c r="B115" s="23" t="s">
        <v>516</v>
      </c>
      <c r="C115" s="25">
        <v>2200.98</v>
      </c>
      <c r="D115" s="23" t="s">
        <v>3339</v>
      </c>
      <c r="E115" s="23" t="s">
        <v>20</v>
      </c>
      <c r="F115" s="23" t="s">
        <v>3513</v>
      </c>
      <c r="G115" s="23" t="s">
        <v>4235</v>
      </c>
      <c r="H115" s="23" t="s">
        <v>2424</v>
      </c>
      <c r="I115" s="23" t="s">
        <v>3512</v>
      </c>
      <c r="J115" s="23" t="s">
        <v>43</v>
      </c>
      <c r="K115" s="23" t="s">
        <v>491</v>
      </c>
      <c r="L115" s="25">
        <v>977.05</v>
      </c>
      <c r="M115" s="23" t="s">
        <v>439</v>
      </c>
    </row>
    <row r="116" spans="1:13" x14ac:dyDescent="0.25">
      <c r="A116" s="24">
        <v>45393</v>
      </c>
      <c r="B116" s="23" t="s">
        <v>1597</v>
      </c>
      <c r="C116" s="25">
        <v>3665.73</v>
      </c>
      <c r="D116" s="23" t="s">
        <v>3399</v>
      </c>
      <c r="E116" s="23" t="s">
        <v>15</v>
      </c>
      <c r="F116" s="23" t="s">
        <v>3524</v>
      </c>
      <c r="G116" s="23" t="s">
        <v>226</v>
      </c>
      <c r="H116" s="23" t="s">
        <v>2424</v>
      </c>
      <c r="I116" s="23" t="s">
        <v>3512</v>
      </c>
      <c r="J116" s="23" t="s">
        <v>116</v>
      </c>
      <c r="K116" s="23" t="s">
        <v>25</v>
      </c>
      <c r="L116" s="25">
        <v>1286.58</v>
      </c>
      <c r="M116" s="23" t="s">
        <v>440</v>
      </c>
    </row>
    <row r="117" spans="1:13" x14ac:dyDescent="0.25">
      <c r="A117" s="24">
        <v>45394</v>
      </c>
      <c r="B117" s="23" t="s">
        <v>1597</v>
      </c>
      <c r="C117" s="25">
        <v>12508.42</v>
      </c>
      <c r="D117" s="23" t="s">
        <v>2052</v>
      </c>
      <c r="E117" s="23" t="s">
        <v>20</v>
      </c>
      <c r="F117" s="23" t="s">
        <v>3521</v>
      </c>
      <c r="G117" s="23" t="s">
        <v>4241</v>
      </c>
      <c r="H117" s="23" t="s">
        <v>2426</v>
      </c>
      <c r="I117" s="23" t="s">
        <v>3512</v>
      </c>
      <c r="J117" s="23" t="s">
        <v>112</v>
      </c>
      <c r="K117" s="23" t="s">
        <v>64</v>
      </c>
      <c r="L117" s="25">
        <v>3820.44</v>
      </c>
      <c r="M117" s="23" t="s">
        <v>438</v>
      </c>
    </row>
    <row r="118" spans="1:13" x14ac:dyDescent="0.25">
      <c r="A118" s="24">
        <v>45398</v>
      </c>
      <c r="B118" s="23" t="s">
        <v>523</v>
      </c>
      <c r="C118" s="25">
        <v>2470.58</v>
      </c>
      <c r="D118" s="23" t="s">
        <v>2044</v>
      </c>
      <c r="E118" s="23" t="s">
        <v>29</v>
      </c>
      <c r="F118" s="23" t="s">
        <v>230</v>
      </c>
      <c r="G118" s="23" t="s">
        <v>230</v>
      </c>
      <c r="H118" s="23" t="s">
        <v>2424</v>
      </c>
      <c r="I118" s="23" t="s">
        <v>3514</v>
      </c>
      <c r="J118" s="23" t="s">
        <v>172</v>
      </c>
      <c r="K118" s="23" t="s">
        <v>30</v>
      </c>
      <c r="L118" s="25">
        <v>1084.42</v>
      </c>
      <c r="M118" s="23" t="s">
        <v>438</v>
      </c>
    </row>
    <row r="119" spans="1:13" x14ac:dyDescent="0.25">
      <c r="A119" s="24">
        <v>45399</v>
      </c>
      <c r="B119" s="23" t="s">
        <v>516</v>
      </c>
      <c r="C119" s="25">
        <v>1358.4</v>
      </c>
      <c r="D119" s="23" t="s">
        <v>3334</v>
      </c>
      <c r="E119" s="23" t="s">
        <v>29</v>
      </c>
      <c r="F119" s="23" t="s">
        <v>230</v>
      </c>
      <c r="G119" s="23" t="s">
        <v>230</v>
      </c>
      <c r="H119" s="23" t="s">
        <v>2422</v>
      </c>
      <c r="I119" s="23" t="s">
        <v>3526</v>
      </c>
      <c r="J119" s="23" t="s">
        <v>62</v>
      </c>
      <c r="K119" s="23" t="s">
        <v>30</v>
      </c>
      <c r="L119" s="25">
        <v>571.63</v>
      </c>
      <c r="M119" s="23" t="s">
        <v>439</v>
      </c>
    </row>
    <row r="120" spans="1:13" x14ac:dyDescent="0.25">
      <c r="A120" s="24">
        <v>45400</v>
      </c>
      <c r="B120" s="23" t="s">
        <v>1597</v>
      </c>
      <c r="C120" s="25">
        <v>2534.5100000000002</v>
      </c>
      <c r="D120" s="23" t="s">
        <v>3320</v>
      </c>
      <c r="E120" s="23" t="s">
        <v>15</v>
      </c>
      <c r="F120" s="23" t="s">
        <v>3515</v>
      </c>
      <c r="G120" s="23" t="s">
        <v>4244</v>
      </c>
      <c r="H120" s="23" t="s">
        <v>2424</v>
      </c>
      <c r="I120" s="23" t="s">
        <v>3516</v>
      </c>
      <c r="J120" s="23" t="s">
        <v>136</v>
      </c>
      <c r="K120" s="23" t="s">
        <v>25</v>
      </c>
      <c r="L120" s="25">
        <v>1031.49</v>
      </c>
      <c r="M120" s="23" t="s">
        <v>439</v>
      </c>
    </row>
    <row r="121" spans="1:13" x14ac:dyDescent="0.25">
      <c r="A121" s="24">
        <v>45400</v>
      </c>
      <c r="B121" s="23" t="s">
        <v>1598</v>
      </c>
      <c r="C121" s="25">
        <v>2079.84</v>
      </c>
      <c r="D121" s="23" t="s">
        <v>3403</v>
      </c>
      <c r="E121" s="23" t="s">
        <v>29</v>
      </c>
      <c r="F121" s="23" t="s">
        <v>230</v>
      </c>
      <c r="G121" s="23" t="s">
        <v>230</v>
      </c>
      <c r="H121" s="23" t="s">
        <v>2422</v>
      </c>
      <c r="I121" s="23" t="s">
        <v>3523</v>
      </c>
      <c r="J121" s="23" t="s">
        <v>189</v>
      </c>
      <c r="K121" s="23" t="s">
        <v>30</v>
      </c>
      <c r="L121" s="25">
        <v>1414.12</v>
      </c>
      <c r="M121" s="23" t="s">
        <v>439</v>
      </c>
    </row>
    <row r="122" spans="1:13" x14ac:dyDescent="0.25">
      <c r="A122" s="24">
        <v>45400</v>
      </c>
      <c r="B122" s="23" t="s">
        <v>1597</v>
      </c>
      <c r="C122" s="25">
        <v>1195.5999999999999</v>
      </c>
      <c r="D122" s="23" t="s">
        <v>3416</v>
      </c>
      <c r="E122" s="23" t="s">
        <v>15</v>
      </c>
      <c r="F122" s="23" t="s">
        <v>3518</v>
      </c>
      <c r="G122" s="23" t="s">
        <v>4242</v>
      </c>
      <c r="H122" s="23" t="s">
        <v>2423</v>
      </c>
      <c r="I122" s="23" t="s">
        <v>3514</v>
      </c>
      <c r="J122" s="23" t="s">
        <v>45</v>
      </c>
      <c r="K122" s="23" t="s">
        <v>492</v>
      </c>
      <c r="L122" s="25">
        <v>572.01</v>
      </c>
      <c r="M122" s="23" t="s">
        <v>438</v>
      </c>
    </row>
    <row r="123" spans="1:13" x14ac:dyDescent="0.25">
      <c r="A123" s="24">
        <v>45401</v>
      </c>
      <c r="B123" s="23" t="s">
        <v>507</v>
      </c>
      <c r="C123" s="25">
        <v>5236.42</v>
      </c>
      <c r="D123" s="23" t="s">
        <v>3385</v>
      </c>
      <c r="E123" s="23" t="s">
        <v>29</v>
      </c>
      <c r="F123" s="23" t="s">
        <v>3520</v>
      </c>
      <c r="G123" s="23" t="s">
        <v>4249</v>
      </c>
      <c r="H123" s="23" t="s">
        <v>2422</v>
      </c>
      <c r="I123" s="23" t="s">
        <v>3516</v>
      </c>
      <c r="J123" s="23" t="s">
        <v>57</v>
      </c>
      <c r="K123" s="23" t="s">
        <v>34</v>
      </c>
      <c r="L123" s="25">
        <v>1377.7</v>
      </c>
      <c r="M123" s="23" t="s">
        <v>439</v>
      </c>
    </row>
    <row r="124" spans="1:13" x14ac:dyDescent="0.25">
      <c r="A124" s="24">
        <v>45402</v>
      </c>
      <c r="B124" s="23" t="s">
        <v>1597</v>
      </c>
      <c r="C124" s="25">
        <v>12800.53</v>
      </c>
      <c r="D124" s="23" t="s">
        <v>2055</v>
      </c>
      <c r="E124" s="23" t="s">
        <v>15</v>
      </c>
      <c r="F124" s="23" t="s">
        <v>3517</v>
      </c>
      <c r="G124" s="23" t="s">
        <v>4262</v>
      </c>
      <c r="H124" s="23" t="s">
        <v>2424</v>
      </c>
      <c r="I124" s="23" t="s">
        <v>3512</v>
      </c>
      <c r="J124" s="23" t="s">
        <v>123</v>
      </c>
      <c r="K124" s="23" t="s">
        <v>16</v>
      </c>
      <c r="L124" s="25">
        <v>4085.66</v>
      </c>
      <c r="M124" s="23" t="s">
        <v>438</v>
      </c>
    </row>
    <row r="125" spans="1:13" x14ac:dyDescent="0.25">
      <c r="A125" s="24">
        <v>45402</v>
      </c>
      <c r="B125" s="23" t="s">
        <v>516</v>
      </c>
      <c r="C125" s="25">
        <v>3803.85</v>
      </c>
      <c r="D125" s="23" t="s">
        <v>2056</v>
      </c>
      <c r="E125" s="23" t="s">
        <v>20</v>
      </c>
      <c r="F125" s="23" t="s">
        <v>3513</v>
      </c>
      <c r="G125" s="23" t="s">
        <v>4235</v>
      </c>
      <c r="H125" s="23" t="s">
        <v>2426</v>
      </c>
      <c r="I125" s="23" t="s">
        <v>3516</v>
      </c>
      <c r="J125" s="23" t="s">
        <v>192</v>
      </c>
      <c r="K125" s="23" t="s">
        <v>21</v>
      </c>
      <c r="L125" s="25">
        <v>1616.6</v>
      </c>
      <c r="M125" s="23" t="s">
        <v>439</v>
      </c>
    </row>
    <row r="126" spans="1:13" x14ac:dyDescent="0.25">
      <c r="A126" s="24">
        <v>45403</v>
      </c>
      <c r="B126" s="23" t="s">
        <v>516</v>
      </c>
      <c r="C126" s="25">
        <v>785.16</v>
      </c>
      <c r="D126" s="23" t="s">
        <v>3379</v>
      </c>
      <c r="E126" s="23" t="s">
        <v>20</v>
      </c>
      <c r="F126" s="23" t="s">
        <v>3513</v>
      </c>
      <c r="G126" s="23" t="s">
        <v>4235</v>
      </c>
      <c r="H126" s="23" t="s">
        <v>2423</v>
      </c>
      <c r="I126" s="23" t="s">
        <v>3514</v>
      </c>
      <c r="J126" s="23" t="s">
        <v>32</v>
      </c>
      <c r="K126" s="23" t="s">
        <v>491</v>
      </c>
      <c r="L126" s="25">
        <v>398.22</v>
      </c>
      <c r="M126" s="23" t="s">
        <v>439</v>
      </c>
    </row>
    <row r="127" spans="1:13" x14ac:dyDescent="0.25">
      <c r="A127" s="24">
        <v>45403</v>
      </c>
      <c r="B127" s="23" t="s">
        <v>1598</v>
      </c>
      <c r="C127" s="25">
        <v>1943.9</v>
      </c>
      <c r="D127" s="23" t="s">
        <v>2047</v>
      </c>
      <c r="E127" s="23" t="s">
        <v>15</v>
      </c>
      <c r="F127" s="23" t="s">
        <v>3517</v>
      </c>
      <c r="G127" s="23" t="s">
        <v>4254</v>
      </c>
      <c r="H127" s="23" t="s">
        <v>2422</v>
      </c>
      <c r="I127" s="23" t="s">
        <v>3514</v>
      </c>
      <c r="J127" s="23" t="s">
        <v>169</v>
      </c>
      <c r="K127" s="23" t="s">
        <v>16</v>
      </c>
      <c r="L127" s="25">
        <v>1551.58</v>
      </c>
      <c r="M127" s="23" t="s">
        <v>439</v>
      </c>
    </row>
    <row r="128" spans="1:13" x14ac:dyDescent="0.25">
      <c r="A128" s="24">
        <v>45405</v>
      </c>
      <c r="B128" s="23" t="s">
        <v>516</v>
      </c>
      <c r="C128" s="25">
        <v>1102.6099999999999</v>
      </c>
      <c r="D128" s="23" t="s">
        <v>3400</v>
      </c>
      <c r="E128" s="23" t="s">
        <v>40</v>
      </c>
      <c r="F128" s="23" t="s">
        <v>3527</v>
      </c>
      <c r="G128" s="23" t="s">
        <v>4263</v>
      </c>
      <c r="H128" s="23" t="s">
        <v>2426</v>
      </c>
      <c r="I128" s="23" t="s">
        <v>3514</v>
      </c>
      <c r="J128" s="23" t="s">
        <v>69</v>
      </c>
      <c r="K128" s="23" t="s">
        <v>493</v>
      </c>
      <c r="L128" s="25">
        <v>497.11</v>
      </c>
      <c r="M128" s="23" t="s">
        <v>441</v>
      </c>
    </row>
    <row r="129" spans="1:13" x14ac:dyDescent="0.25">
      <c r="A129" s="24">
        <v>45405</v>
      </c>
      <c r="B129" s="23" t="s">
        <v>1597</v>
      </c>
      <c r="C129" s="25">
        <v>4239.54</v>
      </c>
      <c r="D129" s="23" t="s">
        <v>3327</v>
      </c>
      <c r="E129" s="23" t="s">
        <v>29</v>
      </c>
      <c r="F129" s="23" t="s">
        <v>230</v>
      </c>
      <c r="G129" s="23" t="s">
        <v>230</v>
      </c>
      <c r="H129" s="23" t="s">
        <v>2422</v>
      </c>
      <c r="I129" s="23" t="s">
        <v>3512</v>
      </c>
      <c r="J129" s="23" t="s">
        <v>126</v>
      </c>
      <c r="K129" s="23" t="s">
        <v>67</v>
      </c>
      <c r="L129" s="25">
        <v>1298.3399999999999</v>
      </c>
      <c r="M129" s="23" t="s">
        <v>439</v>
      </c>
    </row>
    <row r="130" spans="1:13" x14ac:dyDescent="0.25">
      <c r="A130" s="24">
        <v>45405</v>
      </c>
      <c r="B130" s="23" t="s">
        <v>512</v>
      </c>
      <c r="C130" s="25">
        <v>8168.04</v>
      </c>
      <c r="D130" s="23" t="s">
        <v>3383</v>
      </c>
      <c r="E130" s="23" t="s">
        <v>29</v>
      </c>
      <c r="F130" s="23" t="s">
        <v>230</v>
      </c>
      <c r="G130" s="23" t="s">
        <v>230</v>
      </c>
      <c r="H130" s="23" t="s">
        <v>2422</v>
      </c>
      <c r="I130" s="23" t="s">
        <v>3512</v>
      </c>
      <c r="J130" s="23" t="s">
        <v>48</v>
      </c>
      <c r="K130" s="23" t="s">
        <v>34</v>
      </c>
      <c r="L130" s="25">
        <v>2413.65</v>
      </c>
      <c r="M130" s="23" t="s">
        <v>439</v>
      </c>
    </row>
    <row r="131" spans="1:13" x14ac:dyDescent="0.25">
      <c r="A131" s="24">
        <v>45405</v>
      </c>
      <c r="B131" s="23" t="s">
        <v>507</v>
      </c>
      <c r="C131" s="25">
        <v>6164.85</v>
      </c>
      <c r="D131" s="23" t="s">
        <v>3463</v>
      </c>
      <c r="E131" s="23" t="s">
        <v>20</v>
      </c>
      <c r="F131" s="23" t="s">
        <v>3521</v>
      </c>
      <c r="G131" s="23" t="s">
        <v>222</v>
      </c>
      <c r="H131" s="23" t="s">
        <v>2424</v>
      </c>
      <c r="I131" s="23" t="s">
        <v>3526</v>
      </c>
      <c r="J131" s="23" t="s">
        <v>36</v>
      </c>
      <c r="K131" s="23" t="s">
        <v>21</v>
      </c>
      <c r="L131" s="25">
        <v>1671.44</v>
      </c>
      <c r="M131" s="23" t="s">
        <v>438</v>
      </c>
    </row>
    <row r="132" spans="1:13" x14ac:dyDescent="0.25">
      <c r="A132" s="24">
        <v>45406</v>
      </c>
      <c r="B132" s="23" t="s">
        <v>1599</v>
      </c>
      <c r="C132" s="25">
        <v>812.87</v>
      </c>
      <c r="D132" s="23" t="s">
        <v>3378</v>
      </c>
      <c r="E132" s="23" t="s">
        <v>29</v>
      </c>
      <c r="F132" s="23" t="s">
        <v>230</v>
      </c>
      <c r="G132" s="23" t="s">
        <v>230</v>
      </c>
      <c r="H132" s="23" t="s">
        <v>2422</v>
      </c>
      <c r="I132" s="23" t="s">
        <v>3523</v>
      </c>
      <c r="J132" s="23" t="s">
        <v>119</v>
      </c>
      <c r="K132" s="23" t="s">
        <v>34</v>
      </c>
      <c r="L132" s="25">
        <v>378.68</v>
      </c>
      <c r="M132" s="23" t="s">
        <v>439</v>
      </c>
    </row>
    <row r="133" spans="1:13" x14ac:dyDescent="0.25">
      <c r="A133" s="24">
        <v>45406</v>
      </c>
      <c r="B133" s="23" t="s">
        <v>1597</v>
      </c>
      <c r="C133" s="25">
        <v>2642.02</v>
      </c>
      <c r="D133" s="23" t="s">
        <v>2054</v>
      </c>
      <c r="E133" s="23" t="s">
        <v>20</v>
      </c>
      <c r="F133" s="23" t="s">
        <v>3513</v>
      </c>
      <c r="G133" s="23" t="s">
        <v>4235</v>
      </c>
      <c r="H133" s="23" t="s">
        <v>2422</v>
      </c>
      <c r="I133" s="23" t="s">
        <v>3523</v>
      </c>
      <c r="J133" s="23" t="s">
        <v>53</v>
      </c>
      <c r="K133" s="23" t="s">
        <v>21</v>
      </c>
      <c r="L133" s="25">
        <v>745.36</v>
      </c>
      <c r="M133" s="23" t="s">
        <v>441</v>
      </c>
    </row>
    <row r="134" spans="1:13" x14ac:dyDescent="0.25">
      <c r="A134" s="24">
        <v>45408</v>
      </c>
      <c r="B134" s="23" t="s">
        <v>1597</v>
      </c>
      <c r="C134" s="25">
        <v>2220.52</v>
      </c>
      <c r="D134" s="23" t="s">
        <v>3330</v>
      </c>
      <c r="E134" s="23" t="s">
        <v>50</v>
      </c>
      <c r="F134" s="23" t="s">
        <v>3522</v>
      </c>
      <c r="G134" s="23" t="s">
        <v>4257</v>
      </c>
      <c r="H134" s="23" t="s">
        <v>2424</v>
      </c>
      <c r="I134" s="23" t="s">
        <v>3512</v>
      </c>
      <c r="J134" s="23" t="s">
        <v>196</v>
      </c>
      <c r="K134" s="23" t="s">
        <v>87</v>
      </c>
      <c r="L134" s="25">
        <v>938.2</v>
      </c>
      <c r="M134" s="23" t="s">
        <v>439</v>
      </c>
    </row>
    <row r="135" spans="1:13" x14ac:dyDescent="0.25">
      <c r="A135" s="24">
        <v>45408</v>
      </c>
      <c r="B135" s="23" t="s">
        <v>516</v>
      </c>
      <c r="C135" s="25">
        <v>980.73</v>
      </c>
      <c r="D135" s="23" t="s">
        <v>3328</v>
      </c>
      <c r="E135" s="23" t="s">
        <v>15</v>
      </c>
      <c r="F135" s="23" t="s">
        <v>3518</v>
      </c>
      <c r="G135" s="23" t="s">
        <v>238</v>
      </c>
      <c r="H135" s="23" t="s">
        <v>2423</v>
      </c>
      <c r="I135" s="23" t="s">
        <v>3516</v>
      </c>
      <c r="J135" s="23" t="s">
        <v>23</v>
      </c>
      <c r="K135" s="23" t="s">
        <v>492</v>
      </c>
      <c r="L135" s="25">
        <v>416.6</v>
      </c>
      <c r="M135" s="23" t="s">
        <v>439</v>
      </c>
    </row>
    <row r="136" spans="1:13" x14ac:dyDescent="0.25">
      <c r="A136" s="24">
        <v>45409</v>
      </c>
      <c r="B136" s="23" t="s">
        <v>507</v>
      </c>
      <c r="C136" s="25">
        <v>2175.92</v>
      </c>
      <c r="D136" s="23" t="s">
        <v>2049</v>
      </c>
      <c r="E136" s="23" t="s">
        <v>20</v>
      </c>
      <c r="F136" s="23" t="s">
        <v>3513</v>
      </c>
      <c r="G136" s="23" t="s">
        <v>4239</v>
      </c>
      <c r="H136" s="23" t="s">
        <v>2423</v>
      </c>
      <c r="I136" s="23" t="s">
        <v>3514</v>
      </c>
      <c r="J136" s="23" t="s">
        <v>13</v>
      </c>
      <c r="K136" s="23" t="s">
        <v>491</v>
      </c>
      <c r="L136" s="25">
        <v>668.9</v>
      </c>
      <c r="M136" s="23" t="s">
        <v>439</v>
      </c>
    </row>
    <row r="137" spans="1:13" x14ac:dyDescent="0.25">
      <c r="A137" s="24">
        <v>45411</v>
      </c>
      <c r="B137" s="23" t="s">
        <v>1597</v>
      </c>
      <c r="C137" s="25">
        <v>2086.56</v>
      </c>
      <c r="D137" s="23" t="s">
        <v>3459</v>
      </c>
      <c r="E137" s="23" t="s">
        <v>15</v>
      </c>
      <c r="F137" s="23" t="s">
        <v>3518</v>
      </c>
      <c r="G137" s="23" t="s">
        <v>4264</v>
      </c>
      <c r="H137" s="23" t="s">
        <v>2426</v>
      </c>
      <c r="I137" s="23" t="s">
        <v>3516</v>
      </c>
      <c r="J137" s="23" t="s">
        <v>166</v>
      </c>
      <c r="K137" s="23" t="s">
        <v>55</v>
      </c>
      <c r="L137" s="25">
        <v>808.21</v>
      </c>
      <c r="M137" s="23" t="s">
        <v>438</v>
      </c>
    </row>
    <row r="138" spans="1:13" x14ac:dyDescent="0.25">
      <c r="A138" s="24">
        <v>45411</v>
      </c>
      <c r="B138" s="23" t="s">
        <v>516</v>
      </c>
      <c r="C138" s="25">
        <v>3131.91</v>
      </c>
      <c r="D138" s="23" t="s">
        <v>2050</v>
      </c>
      <c r="E138" s="23" t="s">
        <v>15</v>
      </c>
      <c r="F138" s="23" t="s">
        <v>3524</v>
      </c>
      <c r="G138" s="23" t="s">
        <v>4260</v>
      </c>
      <c r="H138" s="23" t="s">
        <v>2424</v>
      </c>
      <c r="I138" s="23" t="s">
        <v>3516</v>
      </c>
      <c r="J138" s="23" t="s">
        <v>164</v>
      </c>
      <c r="K138" s="23" t="s">
        <v>492</v>
      </c>
      <c r="L138" s="25">
        <v>1369.73</v>
      </c>
      <c r="M138" s="23" t="s">
        <v>440</v>
      </c>
    </row>
    <row r="139" spans="1:13" x14ac:dyDescent="0.25">
      <c r="A139" s="24">
        <v>45412</v>
      </c>
      <c r="B139" s="23" t="s">
        <v>512</v>
      </c>
      <c r="C139" s="25">
        <v>1054.06</v>
      </c>
      <c r="D139" s="23" t="s">
        <v>2048</v>
      </c>
      <c r="E139" s="23" t="s">
        <v>50</v>
      </c>
      <c r="F139" s="23" t="s">
        <v>3525</v>
      </c>
      <c r="G139" s="23" t="s">
        <v>4258</v>
      </c>
      <c r="H139" s="23" t="s">
        <v>2424</v>
      </c>
      <c r="I139" s="23" t="s">
        <v>3514</v>
      </c>
      <c r="J139" s="23" t="s">
        <v>93</v>
      </c>
      <c r="K139" s="23" t="s">
        <v>87</v>
      </c>
      <c r="L139" s="25">
        <v>324.47000000000003</v>
      </c>
      <c r="M139" s="23" t="s">
        <v>439</v>
      </c>
    </row>
    <row r="140" spans="1:13" x14ac:dyDescent="0.25">
      <c r="A140" s="24">
        <v>45413</v>
      </c>
      <c r="B140" s="23" t="s">
        <v>1596</v>
      </c>
      <c r="C140" s="25">
        <v>4366.47</v>
      </c>
      <c r="D140" s="23" t="s">
        <v>2062</v>
      </c>
      <c r="E140" s="23" t="s">
        <v>20</v>
      </c>
      <c r="F140" s="23" t="s">
        <v>3513</v>
      </c>
      <c r="G140" s="23" t="s">
        <v>4235</v>
      </c>
      <c r="H140" s="23" t="s">
        <v>2424</v>
      </c>
      <c r="I140" s="23" t="s">
        <v>3523</v>
      </c>
      <c r="J140" s="23" t="s">
        <v>155</v>
      </c>
      <c r="K140" s="23" t="s">
        <v>64</v>
      </c>
      <c r="L140" s="25">
        <v>1361.17</v>
      </c>
      <c r="M140" s="23" t="s">
        <v>438</v>
      </c>
    </row>
    <row r="141" spans="1:13" x14ac:dyDescent="0.25">
      <c r="A141" s="24">
        <v>45413</v>
      </c>
      <c r="B141" s="23" t="s">
        <v>516</v>
      </c>
      <c r="C141" s="25">
        <v>1286.93</v>
      </c>
      <c r="D141" s="23" t="s">
        <v>3417</v>
      </c>
      <c r="E141" s="23" t="s">
        <v>15</v>
      </c>
      <c r="F141" s="23" t="s">
        <v>3517</v>
      </c>
      <c r="G141" s="23" t="s">
        <v>4252</v>
      </c>
      <c r="H141" s="23" t="s">
        <v>2422</v>
      </c>
      <c r="I141" s="23" t="s">
        <v>3514</v>
      </c>
      <c r="J141" s="23" t="s">
        <v>27</v>
      </c>
      <c r="K141" s="23" t="s">
        <v>55</v>
      </c>
      <c r="L141" s="25">
        <v>631.89</v>
      </c>
      <c r="M141" s="23" t="s">
        <v>438</v>
      </c>
    </row>
    <row r="142" spans="1:13" x14ac:dyDescent="0.25">
      <c r="A142" s="24">
        <v>45414</v>
      </c>
      <c r="B142" s="23" t="s">
        <v>1599</v>
      </c>
      <c r="C142" s="25">
        <v>4597.58</v>
      </c>
      <c r="D142" s="23" t="s">
        <v>3342</v>
      </c>
      <c r="E142" s="23" t="s">
        <v>20</v>
      </c>
      <c r="F142" s="23" t="s">
        <v>3513</v>
      </c>
      <c r="G142" s="23" t="s">
        <v>4235</v>
      </c>
      <c r="H142" s="23" t="s">
        <v>2425</v>
      </c>
      <c r="I142" s="23" t="s">
        <v>3523</v>
      </c>
      <c r="J142" s="23" t="s">
        <v>23</v>
      </c>
      <c r="K142" s="23" t="s">
        <v>21</v>
      </c>
      <c r="L142" s="25">
        <v>1586.67</v>
      </c>
      <c r="M142" s="23" t="s">
        <v>439</v>
      </c>
    </row>
    <row r="143" spans="1:13" x14ac:dyDescent="0.25">
      <c r="A143" s="24">
        <v>45414</v>
      </c>
      <c r="B143" s="23" t="s">
        <v>512</v>
      </c>
      <c r="C143" s="25">
        <v>2202.44</v>
      </c>
      <c r="D143" s="23" t="s">
        <v>3350</v>
      </c>
      <c r="E143" s="23" t="s">
        <v>20</v>
      </c>
      <c r="F143" s="23" t="s">
        <v>3513</v>
      </c>
      <c r="G143" s="23" t="s">
        <v>4235</v>
      </c>
      <c r="H143" s="23" t="s">
        <v>2423</v>
      </c>
      <c r="I143" s="23" t="s">
        <v>3526</v>
      </c>
      <c r="J143" s="23" t="s">
        <v>139</v>
      </c>
      <c r="K143" s="23" t="s">
        <v>21</v>
      </c>
      <c r="L143" s="25">
        <v>760.6</v>
      </c>
      <c r="M143" s="23" t="s">
        <v>439</v>
      </c>
    </row>
    <row r="144" spans="1:13" x14ac:dyDescent="0.25">
      <c r="A144" s="24">
        <v>45415</v>
      </c>
      <c r="B144" s="23" t="s">
        <v>1599</v>
      </c>
      <c r="C144" s="25">
        <v>5386.82</v>
      </c>
      <c r="D144" s="23" t="s">
        <v>3394</v>
      </c>
      <c r="E144" s="23" t="s">
        <v>20</v>
      </c>
      <c r="F144" s="23" t="s">
        <v>3513</v>
      </c>
      <c r="G144" s="23" t="s">
        <v>4239</v>
      </c>
      <c r="H144" s="23" t="s">
        <v>2424</v>
      </c>
      <c r="I144" s="23" t="s">
        <v>3516</v>
      </c>
      <c r="J144" s="23" t="s">
        <v>43</v>
      </c>
      <c r="K144" s="23" t="s">
        <v>64</v>
      </c>
      <c r="L144" s="25">
        <v>2186.48</v>
      </c>
      <c r="M144" s="23" t="s">
        <v>439</v>
      </c>
    </row>
    <row r="145" spans="1:13" x14ac:dyDescent="0.25">
      <c r="A145" s="24">
        <v>45415</v>
      </c>
      <c r="B145" s="23" t="s">
        <v>516</v>
      </c>
      <c r="C145" s="25">
        <v>1286.3800000000001</v>
      </c>
      <c r="D145" s="23" t="s">
        <v>3500</v>
      </c>
      <c r="E145" s="23" t="s">
        <v>20</v>
      </c>
      <c r="F145" s="23" t="s">
        <v>3521</v>
      </c>
      <c r="G145" s="23" t="s">
        <v>4253</v>
      </c>
      <c r="H145" s="23" t="s">
        <v>2422</v>
      </c>
      <c r="I145" s="23" t="s">
        <v>3516</v>
      </c>
      <c r="J145" s="23" t="s">
        <v>119</v>
      </c>
      <c r="K145" s="23" t="s">
        <v>21</v>
      </c>
      <c r="L145" s="25">
        <v>609.16</v>
      </c>
      <c r="M145" s="23" t="s">
        <v>439</v>
      </c>
    </row>
    <row r="146" spans="1:13" x14ac:dyDescent="0.25">
      <c r="A146" s="24">
        <v>45415</v>
      </c>
      <c r="B146" s="23" t="s">
        <v>1597</v>
      </c>
      <c r="C146" s="25">
        <v>364.72</v>
      </c>
      <c r="D146" s="23" t="s">
        <v>3391</v>
      </c>
      <c r="E146" s="23" t="s">
        <v>20</v>
      </c>
      <c r="F146" s="23" t="s">
        <v>3521</v>
      </c>
      <c r="G146" s="23" t="s">
        <v>4234</v>
      </c>
      <c r="H146" s="23" t="s">
        <v>2422</v>
      </c>
      <c r="I146" s="23" t="s">
        <v>3526</v>
      </c>
      <c r="J146" s="23" t="s">
        <v>57</v>
      </c>
      <c r="K146" s="23" t="s">
        <v>491</v>
      </c>
      <c r="L146" s="25">
        <v>158.96</v>
      </c>
      <c r="M146" s="23" t="s">
        <v>439</v>
      </c>
    </row>
    <row r="147" spans="1:13" x14ac:dyDescent="0.25">
      <c r="A147" s="24">
        <v>45416</v>
      </c>
      <c r="B147" s="23" t="s">
        <v>1596</v>
      </c>
      <c r="C147" s="25">
        <v>4743.2</v>
      </c>
      <c r="D147" s="23" t="s">
        <v>3464</v>
      </c>
      <c r="E147" s="23" t="s">
        <v>15</v>
      </c>
      <c r="F147" s="23" t="s">
        <v>3515</v>
      </c>
      <c r="G147" s="23" t="s">
        <v>4244</v>
      </c>
      <c r="H147" s="23" t="s">
        <v>2423</v>
      </c>
      <c r="I147" s="23" t="s">
        <v>3512</v>
      </c>
      <c r="J147" s="23" t="s">
        <v>48</v>
      </c>
      <c r="K147" s="23" t="s">
        <v>492</v>
      </c>
      <c r="L147" s="25">
        <v>1713.99</v>
      </c>
      <c r="M147" s="23" t="s">
        <v>439</v>
      </c>
    </row>
    <row r="148" spans="1:13" x14ac:dyDescent="0.25">
      <c r="A148" s="24">
        <v>45417</v>
      </c>
      <c r="B148" s="23" t="s">
        <v>1596</v>
      </c>
      <c r="C148" s="25">
        <v>931.87</v>
      </c>
      <c r="D148" s="23" t="s">
        <v>3347</v>
      </c>
      <c r="E148" s="23" t="s">
        <v>50</v>
      </c>
      <c r="F148" s="23" t="s">
        <v>3525</v>
      </c>
      <c r="G148" s="23" t="s">
        <v>4255</v>
      </c>
      <c r="H148" s="23" t="s">
        <v>2424</v>
      </c>
      <c r="I148" s="23" t="s">
        <v>3514</v>
      </c>
      <c r="J148" s="23" t="s">
        <v>60</v>
      </c>
      <c r="K148" s="23" t="s">
        <v>51</v>
      </c>
      <c r="L148" s="25">
        <v>325.20999999999998</v>
      </c>
      <c r="M148" s="23" t="s">
        <v>441</v>
      </c>
    </row>
    <row r="149" spans="1:13" x14ac:dyDescent="0.25">
      <c r="A149" s="24">
        <v>45418</v>
      </c>
      <c r="B149" s="23" t="s">
        <v>1596</v>
      </c>
      <c r="C149" s="25">
        <v>2222.92</v>
      </c>
      <c r="D149" s="23" t="s">
        <v>2057</v>
      </c>
      <c r="E149" s="23" t="s">
        <v>50</v>
      </c>
      <c r="F149" s="23" t="s">
        <v>3522</v>
      </c>
      <c r="G149" s="23" t="s">
        <v>4257</v>
      </c>
      <c r="H149" s="23" t="s">
        <v>2424</v>
      </c>
      <c r="I149" s="23" t="s">
        <v>3514</v>
      </c>
      <c r="J149" s="23" t="s">
        <v>81</v>
      </c>
      <c r="K149" s="23" t="s">
        <v>87</v>
      </c>
      <c r="L149" s="25">
        <v>733.39</v>
      </c>
      <c r="M149" s="23" t="s">
        <v>440</v>
      </c>
    </row>
    <row r="150" spans="1:13" x14ac:dyDescent="0.25">
      <c r="A150" s="24">
        <v>45418</v>
      </c>
      <c r="B150" s="23" t="s">
        <v>507</v>
      </c>
      <c r="C150" s="25">
        <v>6894.54</v>
      </c>
      <c r="D150" s="23" t="s">
        <v>3568</v>
      </c>
      <c r="E150" s="23" t="s">
        <v>20</v>
      </c>
      <c r="F150" s="23" t="s">
        <v>3513</v>
      </c>
      <c r="G150" s="23" t="s">
        <v>242</v>
      </c>
      <c r="H150" s="23" t="s">
        <v>2422</v>
      </c>
      <c r="I150" s="23" t="s">
        <v>3516</v>
      </c>
      <c r="J150" s="23" t="s">
        <v>196</v>
      </c>
      <c r="K150" s="23" t="s">
        <v>491</v>
      </c>
      <c r="L150" s="25">
        <v>1825.7</v>
      </c>
      <c r="M150" s="23" t="s">
        <v>439</v>
      </c>
    </row>
    <row r="151" spans="1:13" x14ac:dyDescent="0.25">
      <c r="A151" s="24">
        <v>45420</v>
      </c>
      <c r="B151" s="23" t="s">
        <v>1598</v>
      </c>
      <c r="C151" s="25">
        <v>2113.83</v>
      </c>
      <c r="D151" s="23" t="s">
        <v>3338</v>
      </c>
      <c r="E151" s="23" t="s">
        <v>15</v>
      </c>
      <c r="F151" s="23" t="s">
        <v>3524</v>
      </c>
      <c r="G151" s="23" t="s">
        <v>4245</v>
      </c>
      <c r="H151" s="23" t="s">
        <v>2423</v>
      </c>
      <c r="I151" s="23" t="s">
        <v>3516</v>
      </c>
      <c r="J151" s="23" t="s">
        <v>53</v>
      </c>
      <c r="K151" s="23" t="s">
        <v>492</v>
      </c>
      <c r="L151" s="25">
        <v>1496.3</v>
      </c>
      <c r="M151" s="23" t="s">
        <v>443</v>
      </c>
    </row>
    <row r="152" spans="1:13" x14ac:dyDescent="0.25">
      <c r="A152" s="24">
        <v>45420</v>
      </c>
      <c r="B152" s="23" t="s">
        <v>516</v>
      </c>
      <c r="C152" s="25">
        <v>5189.0200000000004</v>
      </c>
      <c r="D152" s="23" t="s">
        <v>3414</v>
      </c>
      <c r="E152" s="23" t="s">
        <v>50</v>
      </c>
      <c r="F152" s="23" t="s">
        <v>3525</v>
      </c>
      <c r="G152" s="23" t="s">
        <v>4255</v>
      </c>
      <c r="H152" s="23" t="s">
        <v>2423</v>
      </c>
      <c r="I152" s="23" t="s">
        <v>3512</v>
      </c>
      <c r="J152" s="23" t="s">
        <v>116</v>
      </c>
      <c r="K152" s="23" t="s">
        <v>51</v>
      </c>
      <c r="L152" s="25">
        <v>2281.09</v>
      </c>
      <c r="M152" s="23" t="s">
        <v>438</v>
      </c>
    </row>
    <row r="153" spans="1:13" x14ac:dyDescent="0.25">
      <c r="A153" s="24">
        <v>45421</v>
      </c>
      <c r="B153" s="23" t="s">
        <v>516</v>
      </c>
      <c r="C153" s="25">
        <v>895.85</v>
      </c>
      <c r="D153" s="23" t="s">
        <v>3337</v>
      </c>
      <c r="E153" s="23" t="s">
        <v>40</v>
      </c>
      <c r="F153" s="23" t="s">
        <v>3527</v>
      </c>
      <c r="G153" s="23" t="s">
        <v>4261</v>
      </c>
      <c r="H153" s="23" t="s">
        <v>2423</v>
      </c>
      <c r="I153" s="23" t="s">
        <v>3514</v>
      </c>
      <c r="J153" s="23" t="s">
        <v>123</v>
      </c>
      <c r="K153" s="23" t="s">
        <v>41</v>
      </c>
      <c r="L153" s="25">
        <v>397.38</v>
      </c>
      <c r="M153" s="23" t="s">
        <v>439</v>
      </c>
    </row>
    <row r="154" spans="1:13" x14ac:dyDescent="0.25">
      <c r="A154" s="24">
        <v>45421</v>
      </c>
      <c r="B154" s="23" t="s">
        <v>516</v>
      </c>
      <c r="C154" s="25">
        <v>8084.75</v>
      </c>
      <c r="D154" s="23" t="s">
        <v>3408</v>
      </c>
      <c r="E154" s="23" t="s">
        <v>20</v>
      </c>
      <c r="F154" s="23" t="s">
        <v>3513</v>
      </c>
      <c r="G154" s="23" t="s">
        <v>4236</v>
      </c>
      <c r="H154" s="23" t="s">
        <v>2422</v>
      </c>
      <c r="I154" s="23" t="s">
        <v>3512</v>
      </c>
      <c r="J154" s="23" t="s">
        <v>32</v>
      </c>
      <c r="K154" s="23" t="s">
        <v>21</v>
      </c>
      <c r="L154" s="25">
        <v>3686.83</v>
      </c>
      <c r="M154" s="23" t="s">
        <v>441</v>
      </c>
    </row>
    <row r="155" spans="1:13" x14ac:dyDescent="0.25">
      <c r="A155" s="24">
        <v>45422</v>
      </c>
      <c r="B155" s="23" t="s">
        <v>523</v>
      </c>
      <c r="C155" s="25">
        <v>8720.7999999999993</v>
      </c>
      <c r="D155" s="23" t="s">
        <v>3405</v>
      </c>
      <c r="E155" s="23" t="s">
        <v>29</v>
      </c>
      <c r="F155" s="23" t="s">
        <v>3520</v>
      </c>
      <c r="G155" s="23" t="s">
        <v>4259</v>
      </c>
      <c r="H155" s="23" t="s">
        <v>2422</v>
      </c>
      <c r="I155" s="23" t="s">
        <v>3512</v>
      </c>
      <c r="J155" s="23" t="s">
        <v>198</v>
      </c>
      <c r="K155" s="23" t="s">
        <v>30</v>
      </c>
      <c r="L155" s="25">
        <v>3173.04</v>
      </c>
      <c r="M155" s="23" t="s">
        <v>438</v>
      </c>
    </row>
    <row r="156" spans="1:13" x14ac:dyDescent="0.25">
      <c r="A156" s="24">
        <v>45422</v>
      </c>
      <c r="B156" s="23" t="s">
        <v>516</v>
      </c>
      <c r="C156" s="25">
        <v>3020.8</v>
      </c>
      <c r="D156" s="23" t="s">
        <v>3406</v>
      </c>
      <c r="E156" s="23" t="s">
        <v>15</v>
      </c>
      <c r="F156" s="23" t="s">
        <v>3517</v>
      </c>
      <c r="G156" s="23" t="s">
        <v>4262</v>
      </c>
      <c r="H156" s="23" t="s">
        <v>2422</v>
      </c>
      <c r="I156" s="23" t="s">
        <v>3512</v>
      </c>
      <c r="J156" s="23" t="s">
        <v>38</v>
      </c>
      <c r="K156" s="23" t="s">
        <v>16</v>
      </c>
      <c r="L156" s="25">
        <v>1343.61</v>
      </c>
      <c r="M156" s="23" t="s">
        <v>439</v>
      </c>
    </row>
    <row r="157" spans="1:13" x14ac:dyDescent="0.25">
      <c r="A157" s="24">
        <v>45422</v>
      </c>
      <c r="B157" s="23" t="s">
        <v>1596</v>
      </c>
      <c r="C157" s="25">
        <v>2883.58</v>
      </c>
      <c r="D157" s="23" t="s">
        <v>3395</v>
      </c>
      <c r="E157" s="23" t="s">
        <v>15</v>
      </c>
      <c r="F157" s="23" t="s">
        <v>3517</v>
      </c>
      <c r="G157" s="23" t="s">
        <v>4252</v>
      </c>
      <c r="H157" s="23" t="s">
        <v>2424</v>
      </c>
      <c r="I157" s="23" t="s">
        <v>3514</v>
      </c>
      <c r="J157" s="23" t="s">
        <v>164</v>
      </c>
      <c r="K157" s="23" t="s">
        <v>16</v>
      </c>
      <c r="L157" s="25">
        <v>703.33</v>
      </c>
      <c r="M157" s="23" t="s">
        <v>443</v>
      </c>
    </row>
    <row r="158" spans="1:13" x14ac:dyDescent="0.25">
      <c r="A158" s="24">
        <v>45423</v>
      </c>
      <c r="B158" s="23" t="s">
        <v>1599</v>
      </c>
      <c r="C158" s="25">
        <v>2716.8</v>
      </c>
      <c r="D158" s="23" t="s">
        <v>2061</v>
      </c>
      <c r="E158" s="23" t="s">
        <v>29</v>
      </c>
      <c r="F158" s="23" t="s">
        <v>3519</v>
      </c>
      <c r="G158" s="23" t="s">
        <v>4256</v>
      </c>
      <c r="H158" s="23" t="s">
        <v>2424</v>
      </c>
      <c r="I158" s="23" t="s">
        <v>3526</v>
      </c>
      <c r="J158" s="23" t="s">
        <v>172</v>
      </c>
      <c r="K158" s="23" t="s">
        <v>30</v>
      </c>
      <c r="L158" s="25">
        <v>1213.94</v>
      </c>
      <c r="M158" s="23" t="s">
        <v>440</v>
      </c>
    </row>
    <row r="159" spans="1:13" x14ac:dyDescent="0.25">
      <c r="A159" s="24">
        <v>45423</v>
      </c>
      <c r="B159" s="23" t="s">
        <v>516</v>
      </c>
      <c r="C159" s="25">
        <v>2192.4899999999998</v>
      </c>
      <c r="D159" s="23" t="s">
        <v>3348</v>
      </c>
      <c r="E159" s="23" t="s">
        <v>29</v>
      </c>
      <c r="F159" s="23" t="s">
        <v>3519</v>
      </c>
      <c r="G159" s="23" t="s">
        <v>4247</v>
      </c>
      <c r="H159" s="23" t="s">
        <v>2423</v>
      </c>
      <c r="I159" s="23" t="s">
        <v>3514</v>
      </c>
      <c r="J159" s="23" t="s">
        <v>62</v>
      </c>
      <c r="K159" s="23" t="s">
        <v>67</v>
      </c>
      <c r="L159" s="25">
        <v>871.63</v>
      </c>
      <c r="M159" s="23" t="s">
        <v>439</v>
      </c>
    </row>
    <row r="160" spans="1:13" x14ac:dyDescent="0.25">
      <c r="A160" s="24">
        <v>45424</v>
      </c>
      <c r="B160" s="23" t="s">
        <v>1598</v>
      </c>
      <c r="C160" s="25">
        <v>1412.08</v>
      </c>
      <c r="D160" s="23" t="s">
        <v>3407</v>
      </c>
      <c r="E160" s="23" t="s">
        <v>20</v>
      </c>
      <c r="F160" s="23" t="s">
        <v>3513</v>
      </c>
      <c r="G160" s="23" t="s">
        <v>242</v>
      </c>
      <c r="H160" s="23" t="s">
        <v>2424</v>
      </c>
      <c r="I160" s="23" t="s">
        <v>3523</v>
      </c>
      <c r="J160" s="23" t="s">
        <v>160</v>
      </c>
      <c r="K160" s="23" t="s">
        <v>21</v>
      </c>
      <c r="L160" s="25">
        <v>948.87</v>
      </c>
      <c r="M160" s="23" t="s">
        <v>439</v>
      </c>
    </row>
    <row r="161" spans="1:13" x14ac:dyDescent="0.25">
      <c r="A161" s="24">
        <v>45424</v>
      </c>
      <c r="B161" s="23" t="s">
        <v>516</v>
      </c>
      <c r="C161" s="25">
        <v>2930.43</v>
      </c>
      <c r="D161" s="23" t="s">
        <v>3345</v>
      </c>
      <c r="E161" s="23" t="s">
        <v>29</v>
      </c>
      <c r="F161" s="23" t="s">
        <v>230</v>
      </c>
      <c r="G161" s="23" t="s">
        <v>230</v>
      </c>
      <c r="H161" s="23" t="s">
        <v>2425</v>
      </c>
      <c r="I161" s="23" t="s">
        <v>3512</v>
      </c>
      <c r="J161" s="23" t="s">
        <v>162</v>
      </c>
      <c r="K161" s="23" t="s">
        <v>30</v>
      </c>
      <c r="L161" s="25">
        <v>1209.44</v>
      </c>
      <c r="M161" s="23" t="s">
        <v>440</v>
      </c>
    </row>
    <row r="162" spans="1:13" x14ac:dyDescent="0.25">
      <c r="A162" s="24">
        <v>45424</v>
      </c>
      <c r="B162" s="23" t="s">
        <v>1597</v>
      </c>
      <c r="C162" s="25">
        <v>4311.18</v>
      </c>
      <c r="D162" s="23" t="s">
        <v>3390</v>
      </c>
      <c r="E162" s="23" t="s">
        <v>50</v>
      </c>
      <c r="F162" s="23" t="s">
        <v>3522</v>
      </c>
      <c r="G162" s="23" t="s">
        <v>4257</v>
      </c>
      <c r="H162" s="23" t="s">
        <v>2422</v>
      </c>
      <c r="I162" s="23" t="s">
        <v>3514</v>
      </c>
      <c r="J162" s="23" t="s">
        <v>201</v>
      </c>
      <c r="K162" s="23" t="s">
        <v>51</v>
      </c>
      <c r="L162" s="25">
        <v>1308.68</v>
      </c>
      <c r="M162" s="23" t="s">
        <v>439</v>
      </c>
    </row>
    <row r="163" spans="1:13" x14ac:dyDescent="0.25">
      <c r="A163" s="24">
        <v>45425</v>
      </c>
      <c r="B163" s="23" t="s">
        <v>516</v>
      </c>
      <c r="C163" s="25">
        <v>3816</v>
      </c>
      <c r="D163" s="23" t="s">
        <v>3386</v>
      </c>
      <c r="E163" s="23" t="s">
        <v>29</v>
      </c>
      <c r="F163" s="23" t="s">
        <v>3520</v>
      </c>
      <c r="G163" s="23" t="s">
        <v>4243</v>
      </c>
      <c r="H163" s="23" t="s">
        <v>2422</v>
      </c>
      <c r="I163" s="23" t="s">
        <v>3512</v>
      </c>
      <c r="J163" s="23" t="s">
        <v>136</v>
      </c>
      <c r="K163" s="23" t="s">
        <v>67</v>
      </c>
      <c r="L163" s="25">
        <v>1701.78</v>
      </c>
      <c r="M163" s="23" t="s">
        <v>440</v>
      </c>
    </row>
    <row r="164" spans="1:13" x14ac:dyDescent="0.25">
      <c r="A164" s="24">
        <v>45425</v>
      </c>
      <c r="B164" s="23" t="s">
        <v>1598</v>
      </c>
      <c r="C164" s="25">
        <v>11765.41</v>
      </c>
      <c r="D164" s="23" t="s">
        <v>3567</v>
      </c>
      <c r="E164" s="23" t="s">
        <v>15</v>
      </c>
      <c r="F164" s="23" t="s">
        <v>3515</v>
      </c>
      <c r="G164" s="23" t="s">
        <v>249</v>
      </c>
      <c r="H164" s="23" t="s">
        <v>2424</v>
      </c>
      <c r="I164" s="23" t="s">
        <v>3512</v>
      </c>
      <c r="J164" s="23" t="s">
        <v>69</v>
      </c>
      <c r="K164" s="23" t="s">
        <v>55</v>
      </c>
      <c r="L164" s="25">
        <v>8776.35</v>
      </c>
      <c r="M164" s="23" t="s">
        <v>439</v>
      </c>
    </row>
    <row r="165" spans="1:13" x14ac:dyDescent="0.25">
      <c r="A165" s="24">
        <v>45426</v>
      </c>
      <c r="B165" s="23" t="s">
        <v>512</v>
      </c>
      <c r="C165" s="25">
        <v>2021.84</v>
      </c>
      <c r="D165" s="23" t="s">
        <v>3340</v>
      </c>
      <c r="E165" s="23" t="s">
        <v>20</v>
      </c>
      <c r="F165" s="23" t="s">
        <v>3513</v>
      </c>
      <c r="G165" s="23" t="s">
        <v>4235</v>
      </c>
      <c r="H165" s="23" t="s">
        <v>2423</v>
      </c>
      <c r="I165" s="23" t="s">
        <v>3514</v>
      </c>
      <c r="J165" s="23" t="s">
        <v>18</v>
      </c>
      <c r="K165" s="23" t="s">
        <v>21</v>
      </c>
      <c r="L165" s="25">
        <v>808.36</v>
      </c>
      <c r="M165" s="23" t="s">
        <v>440</v>
      </c>
    </row>
    <row r="166" spans="1:13" x14ac:dyDescent="0.25">
      <c r="A166" s="24">
        <v>45427</v>
      </c>
      <c r="B166" s="23" t="s">
        <v>512</v>
      </c>
      <c r="C166" s="25">
        <v>1576.5</v>
      </c>
      <c r="D166" s="23" t="s">
        <v>3570</v>
      </c>
      <c r="E166" s="23" t="s">
        <v>15</v>
      </c>
      <c r="F166" s="23" t="s">
        <v>3524</v>
      </c>
      <c r="G166" s="23" t="s">
        <v>4260</v>
      </c>
      <c r="H166" s="23" t="s">
        <v>2426</v>
      </c>
      <c r="I166" s="23" t="s">
        <v>3523</v>
      </c>
      <c r="J166" s="23" t="s">
        <v>152</v>
      </c>
      <c r="K166" s="23" t="s">
        <v>492</v>
      </c>
      <c r="L166" s="25">
        <v>556.49</v>
      </c>
      <c r="M166" s="23" t="s">
        <v>438</v>
      </c>
    </row>
    <row r="167" spans="1:13" x14ac:dyDescent="0.25">
      <c r="A167" s="24">
        <v>45430</v>
      </c>
      <c r="B167" s="23" t="s">
        <v>516</v>
      </c>
      <c r="C167" s="25">
        <v>456.57</v>
      </c>
      <c r="D167" s="23" t="s">
        <v>3388</v>
      </c>
      <c r="E167" s="23" t="s">
        <v>29</v>
      </c>
      <c r="F167" s="23" t="s">
        <v>3520</v>
      </c>
      <c r="G167" s="23" t="s">
        <v>4249</v>
      </c>
      <c r="H167" s="23" t="s">
        <v>2423</v>
      </c>
      <c r="I167" s="23" t="s">
        <v>3514</v>
      </c>
      <c r="J167" s="23" t="s">
        <v>85</v>
      </c>
      <c r="K167" s="23" t="s">
        <v>67</v>
      </c>
      <c r="L167" s="25">
        <v>214.36</v>
      </c>
      <c r="M167" s="23" t="s">
        <v>440</v>
      </c>
    </row>
    <row r="168" spans="1:13" x14ac:dyDescent="0.25">
      <c r="A168" s="24">
        <v>45433</v>
      </c>
      <c r="B168" s="23" t="s">
        <v>523</v>
      </c>
      <c r="C168" s="25">
        <v>2193.66</v>
      </c>
      <c r="D168" s="23" t="s">
        <v>3341</v>
      </c>
      <c r="E168" s="23" t="s">
        <v>29</v>
      </c>
      <c r="F168" s="23" t="s">
        <v>3520</v>
      </c>
      <c r="G168" s="23" t="s">
        <v>4259</v>
      </c>
      <c r="H168" s="23" t="s">
        <v>2423</v>
      </c>
      <c r="I168" s="23" t="s">
        <v>3516</v>
      </c>
      <c r="J168" s="23" t="s">
        <v>13</v>
      </c>
      <c r="K168" s="23" t="s">
        <v>34</v>
      </c>
      <c r="L168" s="25">
        <v>995.02</v>
      </c>
      <c r="M168" s="23" t="s">
        <v>439</v>
      </c>
    </row>
    <row r="169" spans="1:13" x14ac:dyDescent="0.25">
      <c r="A169" s="24">
        <v>45433</v>
      </c>
      <c r="B169" s="23" t="s">
        <v>512</v>
      </c>
      <c r="C169" s="25">
        <v>3129.34</v>
      </c>
      <c r="D169" s="23" t="s">
        <v>3346</v>
      </c>
      <c r="E169" s="23" t="s">
        <v>20</v>
      </c>
      <c r="F169" s="23" t="s">
        <v>3513</v>
      </c>
      <c r="G169" s="23" t="s">
        <v>4236</v>
      </c>
      <c r="H169" s="23" t="s">
        <v>2423</v>
      </c>
      <c r="I169" s="23" t="s">
        <v>3512</v>
      </c>
      <c r="J169" s="23" t="s">
        <v>112</v>
      </c>
      <c r="K169" s="23" t="s">
        <v>64</v>
      </c>
      <c r="L169" s="25">
        <v>1125.48</v>
      </c>
      <c r="M169" s="23" t="s">
        <v>441</v>
      </c>
    </row>
    <row r="170" spans="1:13" x14ac:dyDescent="0.25">
      <c r="A170" s="24">
        <v>45434</v>
      </c>
      <c r="B170" s="23" t="s">
        <v>512</v>
      </c>
      <c r="C170" s="25">
        <v>289.97000000000003</v>
      </c>
      <c r="D170" s="23" t="s">
        <v>3415</v>
      </c>
      <c r="E170" s="23" t="s">
        <v>20</v>
      </c>
      <c r="F170" s="23" t="s">
        <v>3513</v>
      </c>
      <c r="G170" s="23" t="s">
        <v>242</v>
      </c>
      <c r="H170" s="23" t="s">
        <v>2422</v>
      </c>
      <c r="I170" s="23" t="s">
        <v>3526</v>
      </c>
      <c r="J170" s="23" t="s">
        <v>169</v>
      </c>
      <c r="K170" s="23" t="s">
        <v>64</v>
      </c>
      <c r="L170" s="25">
        <v>116.89</v>
      </c>
      <c r="M170" s="23" t="s">
        <v>439</v>
      </c>
    </row>
    <row r="171" spans="1:13" x14ac:dyDescent="0.25">
      <c r="A171" s="24">
        <v>45434</v>
      </c>
      <c r="B171" s="23" t="s">
        <v>1598</v>
      </c>
      <c r="C171" s="25">
        <v>1288.17</v>
      </c>
      <c r="D171" s="23" t="s">
        <v>3344</v>
      </c>
      <c r="E171" s="23" t="s">
        <v>20</v>
      </c>
      <c r="F171" s="23" t="s">
        <v>3521</v>
      </c>
      <c r="G171" s="23" t="s">
        <v>4237</v>
      </c>
      <c r="H171" s="23" t="s">
        <v>2425</v>
      </c>
      <c r="I171" s="23" t="s">
        <v>3516</v>
      </c>
      <c r="J171" s="23" t="s">
        <v>166</v>
      </c>
      <c r="K171" s="23" t="s">
        <v>21</v>
      </c>
      <c r="L171" s="25">
        <v>928.31</v>
      </c>
      <c r="M171" s="23" t="s">
        <v>438</v>
      </c>
    </row>
    <row r="172" spans="1:13" x14ac:dyDescent="0.25">
      <c r="A172" s="24">
        <v>45435</v>
      </c>
      <c r="B172" s="23" t="s">
        <v>516</v>
      </c>
      <c r="C172" s="25">
        <v>1386.44</v>
      </c>
      <c r="D172" s="23" t="s">
        <v>3335</v>
      </c>
      <c r="E172" s="23" t="s">
        <v>29</v>
      </c>
      <c r="F172" s="23" t="s">
        <v>3519</v>
      </c>
      <c r="G172" s="23" t="s">
        <v>246</v>
      </c>
      <c r="H172" s="23" t="s">
        <v>2422</v>
      </c>
      <c r="I172" s="23" t="s">
        <v>3514</v>
      </c>
      <c r="J172" s="23" t="s">
        <v>192</v>
      </c>
      <c r="K172" s="23" t="s">
        <v>30</v>
      </c>
      <c r="L172" s="25">
        <v>600.58000000000004</v>
      </c>
      <c r="M172" s="23" t="s">
        <v>439</v>
      </c>
    </row>
    <row r="173" spans="1:13" x14ac:dyDescent="0.25">
      <c r="A173" s="24">
        <v>45438</v>
      </c>
      <c r="B173" s="23" t="s">
        <v>516</v>
      </c>
      <c r="C173" s="25">
        <v>1259.6600000000001</v>
      </c>
      <c r="D173" s="23" t="s">
        <v>3465</v>
      </c>
      <c r="E173" s="23" t="s">
        <v>15</v>
      </c>
      <c r="F173" s="23" t="s">
        <v>3517</v>
      </c>
      <c r="G173" s="23" t="s">
        <v>4252</v>
      </c>
      <c r="H173" s="23" t="s">
        <v>2422</v>
      </c>
      <c r="I173" s="23" t="s">
        <v>3526</v>
      </c>
      <c r="J173" s="23" t="s">
        <v>403</v>
      </c>
      <c r="K173" s="23" t="s">
        <v>25</v>
      </c>
      <c r="L173" s="25">
        <v>447.57</v>
      </c>
      <c r="M173" s="23" t="s">
        <v>439</v>
      </c>
    </row>
    <row r="174" spans="1:13" x14ac:dyDescent="0.25">
      <c r="A174" s="24">
        <v>45438</v>
      </c>
      <c r="B174" s="23" t="s">
        <v>523</v>
      </c>
      <c r="C174" s="25">
        <v>254.22</v>
      </c>
      <c r="D174" s="23" t="s">
        <v>3343</v>
      </c>
      <c r="E174" s="23" t="s">
        <v>40</v>
      </c>
      <c r="F174" s="23" t="s">
        <v>3527</v>
      </c>
      <c r="G174" s="23" t="s">
        <v>4261</v>
      </c>
      <c r="H174" s="23" t="s">
        <v>2425</v>
      </c>
      <c r="I174" s="23" t="s">
        <v>3514</v>
      </c>
      <c r="J174" s="23" t="s">
        <v>93</v>
      </c>
      <c r="K174" s="23" t="s">
        <v>493</v>
      </c>
      <c r="L174" s="25">
        <v>100.59</v>
      </c>
      <c r="M174" s="23" t="s">
        <v>439</v>
      </c>
    </row>
    <row r="175" spans="1:13" x14ac:dyDescent="0.25">
      <c r="A175" s="24">
        <v>45439</v>
      </c>
      <c r="B175" s="23" t="s">
        <v>1596</v>
      </c>
      <c r="C175" s="25">
        <v>566.41999999999996</v>
      </c>
      <c r="D175" s="23" t="s">
        <v>2058</v>
      </c>
      <c r="E175" s="23" t="s">
        <v>20</v>
      </c>
      <c r="F175" s="23" t="s">
        <v>3521</v>
      </c>
      <c r="G175" s="23" t="s">
        <v>222</v>
      </c>
      <c r="H175" s="23" t="s">
        <v>2425</v>
      </c>
      <c r="I175" s="23" t="s">
        <v>3514</v>
      </c>
      <c r="J175" s="23" t="s">
        <v>45</v>
      </c>
      <c r="K175" s="23" t="s">
        <v>21</v>
      </c>
      <c r="L175" s="25">
        <v>184.23</v>
      </c>
      <c r="M175" s="23" t="s">
        <v>438</v>
      </c>
    </row>
    <row r="176" spans="1:13" x14ac:dyDescent="0.25">
      <c r="A176" s="24">
        <v>45439</v>
      </c>
      <c r="B176" s="23" t="s">
        <v>1597</v>
      </c>
      <c r="C176" s="25">
        <v>4280.22</v>
      </c>
      <c r="D176" s="23" t="s">
        <v>2059</v>
      </c>
      <c r="E176" s="23" t="s">
        <v>29</v>
      </c>
      <c r="F176" s="23" t="s">
        <v>230</v>
      </c>
      <c r="G176" s="23" t="s">
        <v>230</v>
      </c>
      <c r="H176" s="23" t="s">
        <v>2422</v>
      </c>
      <c r="I176" s="23" t="s">
        <v>3516</v>
      </c>
      <c r="J176" s="23" t="s">
        <v>145</v>
      </c>
      <c r="K176" s="23" t="s">
        <v>30</v>
      </c>
      <c r="L176" s="25">
        <v>1399.39</v>
      </c>
      <c r="M176" s="23" t="s">
        <v>439</v>
      </c>
    </row>
    <row r="177" spans="1:13" x14ac:dyDescent="0.25">
      <c r="A177" s="24">
        <v>45441</v>
      </c>
      <c r="B177" s="23" t="s">
        <v>512</v>
      </c>
      <c r="C177" s="25">
        <v>9457.74</v>
      </c>
      <c r="D177" s="23" t="s">
        <v>2060</v>
      </c>
      <c r="E177" s="23" t="s">
        <v>20</v>
      </c>
      <c r="F177" s="23" t="s">
        <v>3521</v>
      </c>
      <c r="G177" s="23" t="s">
        <v>4246</v>
      </c>
      <c r="H177" s="23" t="s">
        <v>2424</v>
      </c>
      <c r="I177" s="23" t="s">
        <v>3512</v>
      </c>
      <c r="J177" s="23" t="s">
        <v>36</v>
      </c>
      <c r="K177" s="23" t="s">
        <v>21</v>
      </c>
      <c r="L177" s="25">
        <v>3302.4</v>
      </c>
      <c r="M177" s="23" t="s">
        <v>439</v>
      </c>
    </row>
    <row r="178" spans="1:13" x14ac:dyDescent="0.25">
      <c r="A178" s="24">
        <v>45441</v>
      </c>
      <c r="B178" s="23" t="s">
        <v>516</v>
      </c>
      <c r="C178" s="25">
        <v>8314.43</v>
      </c>
      <c r="D178" s="23" t="s">
        <v>3404</v>
      </c>
      <c r="E178" s="23" t="s">
        <v>15</v>
      </c>
      <c r="F178" s="23" t="s">
        <v>3518</v>
      </c>
      <c r="G178" s="23" t="s">
        <v>4251</v>
      </c>
      <c r="H178" s="23" t="s">
        <v>2422</v>
      </c>
      <c r="I178" s="23" t="s">
        <v>3512</v>
      </c>
      <c r="J178" s="23" t="s">
        <v>189</v>
      </c>
      <c r="K178" s="23" t="s">
        <v>55</v>
      </c>
      <c r="L178" s="25">
        <v>3366.13</v>
      </c>
      <c r="M178" s="23" t="s">
        <v>439</v>
      </c>
    </row>
    <row r="179" spans="1:13" x14ac:dyDescent="0.25">
      <c r="A179" s="24">
        <v>45442</v>
      </c>
      <c r="B179" s="23" t="s">
        <v>523</v>
      </c>
      <c r="C179" s="25">
        <v>276.74</v>
      </c>
      <c r="D179" s="23" t="s">
        <v>3392</v>
      </c>
      <c r="E179" s="23" t="s">
        <v>20</v>
      </c>
      <c r="F179" s="23" t="s">
        <v>3513</v>
      </c>
      <c r="G179" s="23" t="s">
        <v>4236</v>
      </c>
      <c r="H179" s="23" t="s">
        <v>2425</v>
      </c>
      <c r="I179" s="23" t="s">
        <v>3526</v>
      </c>
      <c r="J179" s="23" t="s">
        <v>126</v>
      </c>
      <c r="K179" s="23" t="s">
        <v>491</v>
      </c>
      <c r="L179" s="25">
        <v>100</v>
      </c>
      <c r="M179" s="23" t="s">
        <v>438</v>
      </c>
    </row>
    <row r="180" spans="1:13" x14ac:dyDescent="0.25">
      <c r="A180" s="24">
        <v>45444</v>
      </c>
      <c r="B180" s="23" t="s">
        <v>516</v>
      </c>
      <c r="C180" s="25">
        <v>648</v>
      </c>
      <c r="D180" s="23" t="s">
        <v>3393</v>
      </c>
      <c r="E180" s="23" t="s">
        <v>15</v>
      </c>
      <c r="F180" s="23" t="s">
        <v>3518</v>
      </c>
      <c r="G180" s="23" t="s">
        <v>238</v>
      </c>
      <c r="H180" s="23" t="s">
        <v>2426</v>
      </c>
      <c r="I180" s="23" t="s">
        <v>3523</v>
      </c>
      <c r="J180" s="23" t="s">
        <v>164</v>
      </c>
      <c r="K180" s="23" t="s">
        <v>55</v>
      </c>
      <c r="L180" s="25">
        <v>269.14</v>
      </c>
      <c r="M180" s="23" t="s">
        <v>439</v>
      </c>
    </row>
    <row r="181" spans="1:13" x14ac:dyDescent="0.25">
      <c r="A181" s="24">
        <v>45444</v>
      </c>
      <c r="B181" s="23" t="s">
        <v>1598</v>
      </c>
      <c r="C181" s="25">
        <v>2209.13</v>
      </c>
      <c r="D181" s="23" t="s">
        <v>3411</v>
      </c>
      <c r="E181" s="23" t="s">
        <v>15</v>
      </c>
      <c r="F181" s="23" t="s">
        <v>3518</v>
      </c>
      <c r="G181" s="23" t="s">
        <v>4242</v>
      </c>
      <c r="H181" s="23" t="s">
        <v>2424</v>
      </c>
      <c r="I181" s="23" t="s">
        <v>3514</v>
      </c>
      <c r="J181" s="23" t="s">
        <v>45</v>
      </c>
      <c r="K181" s="23" t="s">
        <v>25</v>
      </c>
      <c r="L181" s="25">
        <v>1689.52</v>
      </c>
      <c r="M181" s="23" t="s">
        <v>438</v>
      </c>
    </row>
    <row r="182" spans="1:13" x14ac:dyDescent="0.25">
      <c r="A182" s="24">
        <v>45445</v>
      </c>
      <c r="B182" s="23" t="s">
        <v>516</v>
      </c>
      <c r="C182" s="25">
        <v>6557.76</v>
      </c>
      <c r="D182" s="23" t="s">
        <v>3351</v>
      </c>
      <c r="E182" s="23" t="s">
        <v>20</v>
      </c>
      <c r="F182" s="23" t="s">
        <v>3513</v>
      </c>
      <c r="G182" s="23" t="s">
        <v>4235</v>
      </c>
      <c r="H182" s="23" t="s">
        <v>2425</v>
      </c>
      <c r="I182" s="23" t="s">
        <v>3512</v>
      </c>
      <c r="J182" s="23" t="s">
        <v>201</v>
      </c>
      <c r="K182" s="23" t="s">
        <v>491</v>
      </c>
      <c r="L182" s="25">
        <v>2766.25</v>
      </c>
      <c r="M182" s="23" t="s">
        <v>438</v>
      </c>
    </row>
    <row r="183" spans="1:13" x14ac:dyDescent="0.25">
      <c r="A183" s="24">
        <v>45445</v>
      </c>
      <c r="B183" s="23" t="s">
        <v>1598</v>
      </c>
      <c r="C183" s="25">
        <v>2291.4</v>
      </c>
      <c r="D183" s="23" t="s">
        <v>3356</v>
      </c>
      <c r="E183" s="23" t="s">
        <v>15</v>
      </c>
      <c r="F183" s="23" t="s">
        <v>3524</v>
      </c>
      <c r="G183" s="23" t="s">
        <v>4245</v>
      </c>
      <c r="H183" s="23" t="s">
        <v>2425</v>
      </c>
      <c r="I183" s="23" t="s">
        <v>3516</v>
      </c>
      <c r="J183" s="23" t="s">
        <v>192</v>
      </c>
      <c r="K183" s="23" t="s">
        <v>16</v>
      </c>
      <c r="L183" s="25">
        <v>1657.01</v>
      </c>
      <c r="M183" s="23" t="s">
        <v>440</v>
      </c>
    </row>
    <row r="184" spans="1:13" x14ac:dyDescent="0.25">
      <c r="A184" s="24">
        <v>45449</v>
      </c>
      <c r="B184" s="23" t="s">
        <v>516</v>
      </c>
      <c r="C184" s="25">
        <v>4714.01</v>
      </c>
      <c r="D184" s="23" t="s">
        <v>3576</v>
      </c>
      <c r="E184" s="23" t="s">
        <v>20</v>
      </c>
      <c r="F184" s="23" t="s">
        <v>3513</v>
      </c>
      <c r="G184" s="23" t="s">
        <v>4239</v>
      </c>
      <c r="H184" s="23" t="s">
        <v>2423</v>
      </c>
      <c r="I184" s="23" t="s">
        <v>3512</v>
      </c>
      <c r="J184" s="23" t="s">
        <v>172</v>
      </c>
      <c r="K184" s="23" t="s">
        <v>21</v>
      </c>
      <c r="L184" s="25">
        <v>1655.19</v>
      </c>
      <c r="M184" s="23" t="s">
        <v>439</v>
      </c>
    </row>
    <row r="185" spans="1:13" x14ac:dyDescent="0.25">
      <c r="A185" s="24">
        <v>45450</v>
      </c>
      <c r="B185" s="23" t="s">
        <v>1598</v>
      </c>
      <c r="C185" s="25">
        <v>5219.59</v>
      </c>
      <c r="D185" s="23" t="s">
        <v>3569</v>
      </c>
      <c r="E185" s="23" t="s">
        <v>20</v>
      </c>
      <c r="F185" s="23" t="s">
        <v>3521</v>
      </c>
      <c r="G185" s="23" t="s">
        <v>222</v>
      </c>
      <c r="H185" s="23" t="s">
        <v>2425</v>
      </c>
      <c r="I185" s="23" t="s">
        <v>3516</v>
      </c>
      <c r="J185" s="23" t="s">
        <v>112</v>
      </c>
      <c r="K185" s="23" t="s">
        <v>21</v>
      </c>
      <c r="L185" s="25">
        <v>3766.82</v>
      </c>
      <c r="M185" s="23" t="s">
        <v>442</v>
      </c>
    </row>
    <row r="186" spans="1:13" x14ac:dyDescent="0.25">
      <c r="A186" s="24">
        <v>45450</v>
      </c>
      <c r="B186" s="23" t="s">
        <v>507</v>
      </c>
      <c r="C186" s="25">
        <v>3468.22</v>
      </c>
      <c r="D186" s="23" t="s">
        <v>3584</v>
      </c>
      <c r="E186" s="23" t="s">
        <v>20</v>
      </c>
      <c r="F186" s="23" t="s">
        <v>3521</v>
      </c>
      <c r="G186" s="23" t="s">
        <v>4234</v>
      </c>
      <c r="H186" s="23" t="s">
        <v>2422</v>
      </c>
      <c r="I186" s="23" t="s">
        <v>3514</v>
      </c>
      <c r="J186" s="23" t="s">
        <v>32</v>
      </c>
      <c r="K186" s="23" t="s">
        <v>21</v>
      </c>
      <c r="L186" s="25">
        <v>955.76</v>
      </c>
      <c r="M186" s="23" t="s">
        <v>439</v>
      </c>
    </row>
    <row r="187" spans="1:13" x14ac:dyDescent="0.25">
      <c r="A187" s="24">
        <v>45451</v>
      </c>
      <c r="B187" s="23" t="s">
        <v>516</v>
      </c>
      <c r="C187" s="25">
        <v>1631.16</v>
      </c>
      <c r="D187" s="23" t="s">
        <v>3574</v>
      </c>
      <c r="E187" s="23" t="s">
        <v>20</v>
      </c>
      <c r="F187" s="23" t="s">
        <v>3521</v>
      </c>
      <c r="G187" s="23" t="s">
        <v>4246</v>
      </c>
      <c r="H187" s="23" t="s">
        <v>2425</v>
      </c>
      <c r="I187" s="23" t="s">
        <v>3514</v>
      </c>
      <c r="J187" s="23" t="s">
        <v>43</v>
      </c>
      <c r="K187" s="23" t="s">
        <v>21</v>
      </c>
      <c r="L187" s="25">
        <v>714</v>
      </c>
      <c r="M187" s="23" t="s">
        <v>439</v>
      </c>
    </row>
    <row r="188" spans="1:13" x14ac:dyDescent="0.25">
      <c r="A188" s="24">
        <v>45452</v>
      </c>
      <c r="B188" s="23" t="s">
        <v>1599</v>
      </c>
      <c r="C188" s="25">
        <v>1454.33</v>
      </c>
      <c r="D188" s="23" t="s">
        <v>3588</v>
      </c>
      <c r="E188" s="23" t="s">
        <v>40</v>
      </c>
      <c r="F188" s="23" t="s">
        <v>3527</v>
      </c>
      <c r="G188" s="23" t="s">
        <v>4263</v>
      </c>
      <c r="H188" s="23" t="s">
        <v>2422</v>
      </c>
      <c r="I188" s="23" t="s">
        <v>3526</v>
      </c>
      <c r="J188" s="23" t="s">
        <v>189</v>
      </c>
      <c r="K188" s="23" t="s">
        <v>41</v>
      </c>
      <c r="L188" s="25">
        <v>635.05999999999995</v>
      </c>
      <c r="M188" s="23" t="s">
        <v>440</v>
      </c>
    </row>
    <row r="189" spans="1:13" x14ac:dyDescent="0.25">
      <c r="A189" s="24">
        <v>45453</v>
      </c>
      <c r="B189" s="23" t="s">
        <v>1597</v>
      </c>
      <c r="C189" s="25">
        <v>1080.81</v>
      </c>
      <c r="D189" s="23" t="s">
        <v>3387</v>
      </c>
      <c r="E189" s="23" t="s">
        <v>29</v>
      </c>
      <c r="F189" s="23" t="s">
        <v>3519</v>
      </c>
      <c r="G189" s="23" t="s">
        <v>4256</v>
      </c>
      <c r="H189" s="23" t="s">
        <v>2423</v>
      </c>
      <c r="I189" s="23" t="s">
        <v>3514</v>
      </c>
      <c r="J189" s="23" t="s">
        <v>81</v>
      </c>
      <c r="K189" s="23" t="s">
        <v>30</v>
      </c>
      <c r="L189" s="25">
        <v>370.81</v>
      </c>
      <c r="M189" s="23" t="s">
        <v>439</v>
      </c>
    </row>
    <row r="190" spans="1:13" x14ac:dyDescent="0.25">
      <c r="A190" s="24">
        <v>45454</v>
      </c>
      <c r="B190" s="23" t="s">
        <v>1599</v>
      </c>
      <c r="C190" s="25">
        <v>4446</v>
      </c>
      <c r="D190" s="23" t="s">
        <v>3352</v>
      </c>
      <c r="E190" s="23" t="s">
        <v>20</v>
      </c>
      <c r="F190" s="23" t="s">
        <v>3513</v>
      </c>
      <c r="G190" s="23" t="s">
        <v>4236</v>
      </c>
      <c r="H190" s="23" t="s">
        <v>2423</v>
      </c>
      <c r="I190" s="23" t="s">
        <v>3514</v>
      </c>
      <c r="J190" s="23" t="s">
        <v>85</v>
      </c>
      <c r="K190" s="23" t="s">
        <v>21</v>
      </c>
      <c r="L190" s="25">
        <v>1908.53</v>
      </c>
      <c r="M190" s="23" t="s">
        <v>441</v>
      </c>
    </row>
    <row r="191" spans="1:13" x14ac:dyDescent="0.25">
      <c r="A191" s="24">
        <v>45454</v>
      </c>
      <c r="B191" s="23" t="s">
        <v>516</v>
      </c>
      <c r="C191" s="25">
        <v>1488.33</v>
      </c>
      <c r="D191" s="23" t="s">
        <v>3412</v>
      </c>
      <c r="E191" s="23" t="s">
        <v>15</v>
      </c>
      <c r="F191" s="23" t="s">
        <v>3517</v>
      </c>
      <c r="G191" s="23" t="s">
        <v>4262</v>
      </c>
      <c r="H191" s="23" t="s">
        <v>2426</v>
      </c>
      <c r="I191" s="23" t="s">
        <v>3514</v>
      </c>
      <c r="J191" s="23" t="s">
        <v>62</v>
      </c>
      <c r="K191" s="23" t="s">
        <v>25</v>
      </c>
      <c r="L191" s="25">
        <v>614.1</v>
      </c>
      <c r="M191" s="23" t="s">
        <v>441</v>
      </c>
    </row>
    <row r="192" spans="1:13" x14ac:dyDescent="0.25">
      <c r="A192" s="24">
        <v>45454</v>
      </c>
      <c r="B192" s="23" t="s">
        <v>516</v>
      </c>
      <c r="C192" s="25">
        <v>2054.31</v>
      </c>
      <c r="D192" s="23" t="s">
        <v>3349</v>
      </c>
      <c r="E192" s="23" t="s">
        <v>20</v>
      </c>
      <c r="F192" s="23" t="s">
        <v>3513</v>
      </c>
      <c r="G192" s="23" t="s">
        <v>4235</v>
      </c>
      <c r="H192" s="23" t="s">
        <v>2423</v>
      </c>
      <c r="I192" s="23" t="s">
        <v>3526</v>
      </c>
      <c r="J192" s="23" t="s">
        <v>48</v>
      </c>
      <c r="K192" s="23" t="s">
        <v>21</v>
      </c>
      <c r="L192" s="25">
        <v>807.39</v>
      </c>
      <c r="M192" s="23" t="s">
        <v>440</v>
      </c>
    </row>
    <row r="193" spans="1:13" x14ac:dyDescent="0.25">
      <c r="A193" s="24">
        <v>45454</v>
      </c>
      <c r="B193" s="23" t="s">
        <v>1596</v>
      </c>
      <c r="C193" s="25">
        <v>4462.5</v>
      </c>
      <c r="D193" s="23" t="s">
        <v>3359</v>
      </c>
      <c r="E193" s="23" t="s">
        <v>20</v>
      </c>
      <c r="F193" s="23" t="s">
        <v>3521</v>
      </c>
      <c r="G193" s="23" t="s">
        <v>222</v>
      </c>
      <c r="H193" s="23" t="s">
        <v>2423</v>
      </c>
      <c r="I193" s="23" t="s">
        <v>3512</v>
      </c>
      <c r="J193" s="23" t="s">
        <v>36</v>
      </c>
      <c r="K193" s="23" t="s">
        <v>64</v>
      </c>
      <c r="L193" s="25">
        <v>1648.54</v>
      </c>
      <c r="M193" s="23" t="s">
        <v>439</v>
      </c>
    </row>
    <row r="194" spans="1:13" x14ac:dyDescent="0.25">
      <c r="A194" s="24">
        <v>45455</v>
      </c>
      <c r="B194" s="23" t="s">
        <v>523</v>
      </c>
      <c r="C194" s="25">
        <v>1043.8699999999999</v>
      </c>
      <c r="D194" s="23" t="s">
        <v>3409</v>
      </c>
      <c r="E194" s="23" t="s">
        <v>15</v>
      </c>
      <c r="F194" s="23" t="s">
        <v>3515</v>
      </c>
      <c r="G194" s="23" t="s">
        <v>249</v>
      </c>
      <c r="H194" s="23" t="s">
        <v>2422</v>
      </c>
      <c r="I194" s="23" t="s">
        <v>3514</v>
      </c>
      <c r="J194" s="23" t="s">
        <v>123</v>
      </c>
      <c r="K194" s="23" t="s">
        <v>492</v>
      </c>
      <c r="L194" s="25">
        <v>416.31</v>
      </c>
      <c r="M194" s="23" t="s">
        <v>439</v>
      </c>
    </row>
    <row r="195" spans="1:13" x14ac:dyDescent="0.25">
      <c r="A195" s="24">
        <v>45455</v>
      </c>
      <c r="B195" s="23" t="s">
        <v>1596</v>
      </c>
      <c r="C195" s="25">
        <v>1815.11</v>
      </c>
      <c r="D195" s="23" t="s">
        <v>3581</v>
      </c>
      <c r="E195" s="23" t="s">
        <v>29</v>
      </c>
      <c r="F195" s="23" t="s">
        <v>230</v>
      </c>
      <c r="G195" s="23" t="s">
        <v>230</v>
      </c>
      <c r="H195" s="23" t="s">
        <v>2424</v>
      </c>
      <c r="I195" s="23" t="s">
        <v>3516</v>
      </c>
      <c r="J195" s="23" t="s">
        <v>160</v>
      </c>
      <c r="K195" s="23" t="s">
        <v>34</v>
      </c>
      <c r="L195" s="25">
        <v>567.64</v>
      </c>
      <c r="M195" s="23" t="s">
        <v>439</v>
      </c>
    </row>
    <row r="196" spans="1:13" x14ac:dyDescent="0.25">
      <c r="A196" s="24">
        <v>45455</v>
      </c>
      <c r="B196" s="23" t="s">
        <v>516</v>
      </c>
      <c r="C196" s="25">
        <v>2012.41</v>
      </c>
      <c r="D196" s="23" t="s">
        <v>3578</v>
      </c>
      <c r="E196" s="23" t="s">
        <v>15</v>
      </c>
      <c r="F196" s="23" t="s">
        <v>3517</v>
      </c>
      <c r="G196" s="23" t="s">
        <v>4262</v>
      </c>
      <c r="H196" s="23" t="s">
        <v>2424</v>
      </c>
      <c r="I196" s="23" t="s">
        <v>3516</v>
      </c>
      <c r="J196" s="23" t="s">
        <v>169</v>
      </c>
      <c r="K196" s="23" t="s">
        <v>25</v>
      </c>
      <c r="L196" s="25">
        <v>884.56</v>
      </c>
      <c r="M196" s="23" t="s">
        <v>438</v>
      </c>
    </row>
    <row r="197" spans="1:13" x14ac:dyDescent="0.25">
      <c r="A197" s="24">
        <v>45458</v>
      </c>
      <c r="B197" s="23" t="s">
        <v>512</v>
      </c>
      <c r="C197" s="25">
        <v>1890.09</v>
      </c>
      <c r="D197" s="23" t="s">
        <v>3357</v>
      </c>
      <c r="E197" s="23" t="s">
        <v>20</v>
      </c>
      <c r="F197" s="23" t="s">
        <v>3521</v>
      </c>
      <c r="G197" s="23" t="s">
        <v>4237</v>
      </c>
      <c r="H197" s="23" t="s">
        <v>2423</v>
      </c>
      <c r="I197" s="23" t="s">
        <v>3516</v>
      </c>
      <c r="J197" s="23" t="s">
        <v>27</v>
      </c>
      <c r="K197" s="23" t="s">
        <v>64</v>
      </c>
      <c r="L197" s="25">
        <v>604.19000000000005</v>
      </c>
      <c r="M197" s="23" t="s">
        <v>439</v>
      </c>
    </row>
    <row r="198" spans="1:13" x14ac:dyDescent="0.25">
      <c r="A198" s="24">
        <v>45458</v>
      </c>
      <c r="B198" s="23" t="s">
        <v>1597</v>
      </c>
      <c r="C198" s="25">
        <v>6728.68</v>
      </c>
      <c r="D198" s="23" t="s">
        <v>3577</v>
      </c>
      <c r="E198" s="23" t="s">
        <v>20</v>
      </c>
      <c r="F198" s="23" t="s">
        <v>3513</v>
      </c>
      <c r="G198" s="23" t="s">
        <v>4235</v>
      </c>
      <c r="H198" s="23" t="s">
        <v>2422</v>
      </c>
      <c r="I198" s="23" t="s">
        <v>3516</v>
      </c>
      <c r="J198" s="23" t="s">
        <v>116</v>
      </c>
      <c r="K198" s="23" t="s">
        <v>21</v>
      </c>
      <c r="L198" s="25">
        <v>2590.91</v>
      </c>
      <c r="M198" s="23" t="s">
        <v>442</v>
      </c>
    </row>
    <row r="199" spans="1:13" x14ac:dyDescent="0.25">
      <c r="A199" s="24">
        <v>45459</v>
      </c>
      <c r="B199" s="23" t="s">
        <v>523</v>
      </c>
      <c r="C199" s="25">
        <v>2503.59</v>
      </c>
      <c r="D199" s="23" t="s">
        <v>3389</v>
      </c>
      <c r="E199" s="23" t="s">
        <v>20</v>
      </c>
      <c r="F199" s="23" t="s">
        <v>3513</v>
      </c>
      <c r="G199" s="23" t="s">
        <v>4239</v>
      </c>
      <c r="H199" s="23" t="s">
        <v>2422</v>
      </c>
      <c r="I199" s="23" t="s">
        <v>3516</v>
      </c>
      <c r="J199" s="23" t="s">
        <v>60</v>
      </c>
      <c r="K199" s="23" t="s">
        <v>491</v>
      </c>
      <c r="L199" s="25">
        <v>947.82</v>
      </c>
      <c r="M199" s="23" t="s">
        <v>439</v>
      </c>
    </row>
    <row r="200" spans="1:13" x14ac:dyDescent="0.25">
      <c r="A200" s="24">
        <v>45459</v>
      </c>
      <c r="B200" s="23" t="s">
        <v>512</v>
      </c>
      <c r="C200" s="25">
        <v>2630.07</v>
      </c>
      <c r="D200" s="23" t="s">
        <v>3582</v>
      </c>
      <c r="E200" s="23" t="s">
        <v>40</v>
      </c>
      <c r="F200" s="23" t="s">
        <v>3527</v>
      </c>
      <c r="G200" s="23" t="s">
        <v>4261</v>
      </c>
      <c r="H200" s="23" t="s">
        <v>2424</v>
      </c>
      <c r="I200" s="23" t="s">
        <v>3526</v>
      </c>
      <c r="J200" s="23" t="s">
        <v>69</v>
      </c>
      <c r="K200" s="23" t="s">
        <v>493</v>
      </c>
      <c r="L200" s="25">
        <v>992.25</v>
      </c>
      <c r="M200" s="23" t="s">
        <v>439</v>
      </c>
    </row>
    <row r="201" spans="1:13" x14ac:dyDescent="0.25">
      <c r="A201" s="24">
        <v>45460</v>
      </c>
      <c r="B201" s="23" t="s">
        <v>1596</v>
      </c>
      <c r="C201" s="25">
        <v>456.9</v>
      </c>
      <c r="D201" s="23" t="s">
        <v>3360</v>
      </c>
      <c r="E201" s="23" t="s">
        <v>29</v>
      </c>
      <c r="F201" s="23" t="s">
        <v>3520</v>
      </c>
      <c r="G201" s="23" t="s">
        <v>4249</v>
      </c>
      <c r="H201" s="23" t="s">
        <v>2422</v>
      </c>
      <c r="I201" s="23" t="s">
        <v>3514</v>
      </c>
      <c r="J201" s="23" t="s">
        <v>53</v>
      </c>
      <c r="K201" s="23" t="s">
        <v>34</v>
      </c>
      <c r="L201" s="25">
        <v>171.24</v>
      </c>
      <c r="M201" s="23" t="s">
        <v>439</v>
      </c>
    </row>
    <row r="202" spans="1:13" x14ac:dyDescent="0.25">
      <c r="A202" s="24">
        <v>45460</v>
      </c>
      <c r="B202" s="23" t="s">
        <v>1596</v>
      </c>
      <c r="C202" s="25">
        <v>2430.7199999999998</v>
      </c>
      <c r="D202" s="23" t="s">
        <v>3579</v>
      </c>
      <c r="E202" s="23" t="s">
        <v>29</v>
      </c>
      <c r="F202" s="23" t="s">
        <v>3519</v>
      </c>
      <c r="G202" s="23" t="s">
        <v>4256</v>
      </c>
      <c r="H202" s="23" t="s">
        <v>2422</v>
      </c>
      <c r="I202" s="23" t="s">
        <v>3516</v>
      </c>
      <c r="J202" s="23" t="s">
        <v>136</v>
      </c>
      <c r="K202" s="23" t="s">
        <v>34</v>
      </c>
      <c r="L202" s="25">
        <v>909.32</v>
      </c>
      <c r="M202" s="23" t="s">
        <v>439</v>
      </c>
    </row>
    <row r="203" spans="1:13" x14ac:dyDescent="0.25">
      <c r="A203" s="24">
        <v>45462</v>
      </c>
      <c r="B203" s="23" t="s">
        <v>1596</v>
      </c>
      <c r="C203" s="25">
        <v>2626.2</v>
      </c>
      <c r="D203" s="23" t="s">
        <v>3580</v>
      </c>
      <c r="E203" s="23" t="s">
        <v>15</v>
      </c>
      <c r="F203" s="23" t="s">
        <v>3515</v>
      </c>
      <c r="G203" s="23" t="s">
        <v>4244</v>
      </c>
      <c r="H203" s="23" t="s">
        <v>2423</v>
      </c>
      <c r="I203" s="23" t="s">
        <v>3512</v>
      </c>
      <c r="J203" s="23" t="s">
        <v>119</v>
      </c>
      <c r="K203" s="23" t="s">
        <v>492</v>
      </c>
      <c r="L203" s="25">
        <v>735.42</v>
      </c>
      <c r="M203" s="23" t="s">
        <v>438</v>
      </c>
    </row>
    <row r="204" spans="1:13" x14ac:dyDescent="0.25">
      <c r="A204" s="24">
        <v>45464</v>
      </c>
      <c r="B204" s="23" t="s">
        <v>516</v>
      </c>
      <c r="C204" s="25">
        <v>1770.09</v>
      </c>
      <c r="D204" s="23" t="s">
        <v>3572</v>
      </c>
      <c r="E204" s="23" t="s">
        <v>20</v>
      </c>
      <c r="F204" s="23" t="s">
        <v>3513</v>
      </c>
      <c r="G204" s="23" t="s">
        <v>4236</v>
      </c>
      <c r="H204" s="23" t="s">
        <v>2423</v>
      </c>
      <c r="I204" s="23" t="s">
        <v>3514</v>
      </c>
      <c r="J204" s="23" t="s">
        <v>57</v>
      </c>
      <c r="K204" s="23" t="s">
        <v>21</v>
      </c>
      <c r="L204" s="25">
        <v>789.44</v>
      </c>
      <c r="M204" s="23" t="s">
        <v>439</v>
      </c>
    </row>
    <row r="205" spans="1:13" x14ac:dyDescent="0.25">
      <c r="A205" s="24">
        <v>45465</v>
      </c>
      <c r="B205" s="23" t="s">
        <v>516</v>
      </c>
      <c r="C205" s="25">
        <v>583.97</v>
      </c>
      <c r="D205" s="23" t="s">
        <v>3573</v>
      </c>
      <c r="E205" s="23" t="s">
        <v>29</v>
      </c>
      <c r="F205" s="23" t="s">
        <v>230</v>
      </c>
      <c r="G205" s="23" t="s">
        <v>230</v>
      </c>
      <c r="H205" s="23" t="s">
        <v>2422</v>
      </c>
      <c r="I205" s="23" t="s">
        <v>3514</v>
      </c>
      <c r="J205" s="23" t="s">
        <v>162</v>
      </c>
      <c r="K205" s="23" t="s">
        <v>34</v>
      </c>
      <c r="L205" s="25">
        <v>270.61</v>
      </c>
      <c r="M205" s="23" t="s">
        <v>439</v>
      </c>
    </row>
    <row r="206" spans="1:13" x14ac:dyDescent="0.25">
      <c r="A206" s="24">
        <v>45466</v>
      </c>
      <c r="B206" s="23" t="s">
        <v>516</v>
      </c>
      <c r="C206" s="25">
        <v>3094.53</v>
      </c>
      <c r="D206" s="23" t="s">
        <v>3361</v>
      </c>
      <c r="E206" s="23" t="s">
        <v>20</v>
      </c>
      <c r="F206" s="23" t="s">
        <v>3513</v>
      </c>
      <c r="G206" s="23" t="s">
        <v>242</v>
      </c>
      <c r="H206" s="23" t="s">
        <v>2423</v>
      </c>
      <c r="I206" s="23" t="s">
        <v>3523</v>
      </c>
      <c r="J206" s="23" t="s">
        <v>155</v>
      </c>
      <c r="K206" s="23" t="s">
        <v>64</v>
      </c>
      <c r="L206" s="25">
        <v>1177.21</v>
      </c>
      <c r="M206" s="23" t="s">
        <v>439</v>
      </c>
    </row>
    <row r="207" spans="1:13" x14ac:dyDescent="0.25">
      <c r="A207" s="24">
        <v>45467</v>
      </c>
      <c r="B207" s="23" t="s">
        <v>516</v>
      </c>
      <c r="C207" s="25">
        <v>1558.45</v>
      </c>
      <c r="D207" s="23" t="s">
        <v>3358</v>
      </c>
      <c r="E207" s="23" t="s">
        <v>20</v>
      </c>
      <c r="F207" s="23" t="s">
        <v>3513</v>
      </c>
      <c r="G207" s="23" t="s">
        <v>242</v>
      </c>
      <c r="H207" s="23" t="s">
        <v>2425</v>
      </c>
      <c r="I207" s="23" t="s">
        <v>3523</v>
      </c>
      <c r="J207" s="23" t="s">
        <v>403</v>
      </c>
      <c r="K207" s="23" t="s">
        <v>64</v>
      </c>
      <c r="L207" s="25">
        <v>631.24</v>
      </c>
      <c r="M207" s="23" t="s">
        <v>439</v>
      </c>
    </row>
    <row r="208" spans="1:13" x14ac:dyDescent="0.25">
      <c r="A208" s="24">
        <v>45468</v>
      </c>
      <c r="B208" s="23" t="s">
        <v>516</v>
      </c>
      <c r="C208" s="25">
        <v>945.5</v>
      </c>
      <c r="D208" s="23" t="s">
        <v>3571</v>
      </c>
      <c r="E208" s="23" t="s">
        <v>20</v>
      </c>
      <c r="F208" s="23" t="s">
        <v>3521</v>
      </c>
      <c r="G208" s="23" t="s">
        <v>4246</v>
      </c>
      <c r="H208" s="23" t="s">
        <v>2422</v>
      </c>
      <c r="I208" s="23" t="s">
        <v>3526</v>
      </c>
      <c r="J208" s="23" t="s">
        <v>126</v>
      </c>
      <c r="K208" s="23" t="s">
        <v>64</v>
      </c>
      <c r="L208" s="25">
        <v>438.24</v>
      </c>
      <c r="M208" s="23" t="s">
        <v>443</v>
      </c>
    </row>
    <row r="209" spans="1:13" x14ac:dyDescent="0.25">
      <c r="A209" s="24">
        <v>45468</v>
      </c>
      <c r="B209" s="23" t="s">
        <v>1596</v>
      </c>
      <c r="C209" s="25">
        <v>4906.3999999999996</v>
      </c>
      <c r="D209" s="23" t="s">
        <v>3413</v>
      </c>
      <c r="E209" s="23" t="s">
        <v>29</v>
      </c>
      <c r="F209" s="23" t="s">
        <v>3519</v>
      </c>
      <c r="G209" s="23" t="s">
        <v>4247</v>
      </c>
      <c r="H209" s="23" t="s">
        <v>2426</v>
      </c>
      <c r="I209" s="23" t="s">
        <v>3526</v>
      </c>
      <c r="J209" s="23" t="s">
        <v>145</v>
      </c>
      <c r="K209" s="23" t="s">
        <v>30</v>
      </c>
      <c r="L209" s="25">
        <v>1322.06</v>
      </c>
      <c r="M209" s="23" t="s">
        <v>439</v>
      </c>
    </row>
    <row r="210" spans="1:13" x14ac:dyDescent="0.25">
      <c r="A210" s="24">
        <v>45472</v>
      </c>
      <c r="B210" s="23" t="s">
        <v>516</v>
      </c>
      <c r="C210" s="25">
        <v>3723.33</v>
      </c>
      <c r="D210" s="23" t="s">
        <v>3410</v>
      </c>
      <c r="E210" s="23" t="s">
        <v>40</v>
      </c>
      <c r="F210" s="23" t="s">
        <v>3527</v>
      </c>
      <c r="G210" s="23" t="s">
        <v>4263</v>
      </c>
      <c r="H210" s="23" t="s">
        <v>2422</v>
      </c>
      <c r="I210" s="23" t="s">
        <v>3512</v>
      </c>
      <c r="J210" s="23" t="s">
        <v>152</v>
      </c>
      <c r="K210" s="23" t="s">
        <v>41</v>
      </c>
      <c r="L210" s="25">
        <v>1528.84</v>
      </c>
      <c r="M210" s="23" t="s">
        <v>440</v>
      </c>
    </row>
    <row r="211" spans="1:13" x14ac:dyDescent="0.25">
      <c r="A211" s="24">
        <v>45472</v>
      </c>
      <c r="B211" s="23" t="s">
        <v>516</v>
      </c>
      <c r="C211" s="25">
        <v>905.47</v>
      </c>
      <c r="D211" s="23" t="s">
        <v>3585</v>
      </c>
      <c r="E211" s="23" t="s">
        <v>15</v>
      </c>
      <c r="F211" s="23" t="s">
        <v>3515</v>
      </c>
      <c r="G211" s="23" t="s">
        <v>4238</v>
      </c>
      <c r="H211" s="23" t="s">
        <v>2423</v>
      </c>
      <c r="I211" s="23" t="s">
        <v>3514</v>
      </c>
      <c r="J211" s="23" t="s">
        <v>93</v>
      </c>
      <c r="K211" s="23" t="s">
        <v>55</v>
      </c>
      <c r="L211" s="25">
        <v>476.08</v>
      </c>
      <c r="M211" s="23" t="s">
        <v>439</v>
      </c>
    </row>
    <row r="212" spans="1:13" x14ac:dyDescent="0.25">
      <c r="A212" s="24">
        <v>45473</v>
      </c>
      <c r="B212" s="23" t="s">
        <v>1599</v>
      </c>
      <c r="C212" s="25">
        <v>2792.39</v>
      </c>
      <c r="D212" s="23" t="s">
        <v>3353</v>
      </c>
      <c r="E212" s="23" t="s">
        <v>15</v>
      </c>
      <c r="F212" s="23" t="s">
        <v>3517</v>
      </c>
      <c r="G212" s="23" t="s">
        <v>4254</v>
      </c>
      <c r="H212" s="23" t="s">
        <v>2425</v>
      </c>
      <c r="I212" s="23" t="s">
        <v>3523</v>
      </c>
      <c r="J212" s="23" t="s">
        <v>139</v>
      </c>
      <c r="K212" s="23" t="s">
        <v>492</v>
      </c>
      <c r="L212" s="25">
        <v>1043.56</v>
      </c>
      <c r="M212" s="23" t="s">
        <v>441</v>
      </c>
    </row>
    <row r="213" spans="1:13" x14ac:dyDescent="0.25">
      <c r="A213" s="24">
        <v>45473</v>
      </c>
      <c r="B213" s="23" t="s">
        <v>523</v>
      </c>
      <c r="C213" s="25">
        <v>700.49</v>
      </c>
      <c r="D213" s="23" t="s">
        <v>3355</v>
      </c>
      <c r="E213" s="23" t="s">
        <v>15</v>
      </c>
      <c r="F213" s="23" t="s">
        <v>3524</v>
      </c>
      <c r="G213" s="23" t="s">
        <v>4260</v>
      </c>
      <c r="H213" s="23" t="s">
        <v>2423</v>
      </c>
      <c r="I213" s="23" t="s">
        <v>3514</v>
      </c>
      <c r="J213" s="23" t="s">
        <v>198</v>
      </c>
      <c r="K213" s="23" t="s">
        <v>16</v>
      </c>
      <c r="L213" s="25">
        <v>279.41000000000003</v>
      </c>
      <c r="M213" s="23" t="s">
        <v>439</v>
      </c>
    </row>
    <row r="214" spans="1:13" x14ac:dyDescent="0.25">
      <c r="A214" s="24">
        <v>45473</v>
      </c>
      <c r="B214" s="23" t="s">
        <v>1599</v>
      </c>
      <c r="C214" s="25">
        <v>3240.85</v>
      </c>
      <c r="D214" s="23" t="s">
        <v>3575</v>
      </c>
      <c r="E214" s="23" t="s">
        <v>40</v>
      </c>
      <c r="F214" s="23" t="s">
        <v>3511</v>
      </c>
      <c r="G214" s="23" t="s">
        <v>4233</v>
      </c>
      <c r="H214" s="23" t="s">
        <v>2423</v>
      </c>
      <c r="I214" s="23" t="s">
        <v>3514</v>
      </c>
      <c r="J214" s="23" t="s">
        <v>38</v>
      </c>
      <c r="K214" s="23" t="s">
        <v>41</v>
      </c>
      <c r="L214" s="25">
        <v>1108.1500000000001</v>
      </c>
      <c r="M214" s="23" t="s">
        <v>443</v>
      </c>
    </row>
    <row r="215" spans="1:13" x14ac:dyDescent="0.25">
      <c r="A215" s="24">
        <v>45473</v>
      </c>
      <c r="B215" s="23" t="s">
        <v>516</v>
      </c>
      <c r="C215" s="25">
        <v>1391.78</v>
      </c>
      <c r="D215" s="23" t="s">
        <v>3396</v>
      </c>
      <c r="E215" s="23" t="s">
        <v>15</v>
      </c>
      <c r="F215" s="23" t="s">
        <v>3524</v>
      </c>
      <c r="G215" s="23" t="s">
        <v>226</v>
      </c>
      <c r="H215" s="23" t="s">
        <v>2425</v>
      </c>
      <c r="I215" s="23" t="s">
        <v>3512</v>
      </c>
      <c r="J215" s="23" t="s">
        <v>196</v>
      </c>
      <c r="K215" s="23" t="s">
        <v>25</v>
      </c>
      <c r="L215" s="25">
        <v>612.03</v>
      </c>
      <c r="M215" s="23" t="s">
        <v>439</v>
      </c>
    </row>
    <row r="216" spans="1:13" x14ac:dyDescent="0.25">
      <c r="A216" s="24">
        <v>45473</v>
      </c>
      <c r="B216" s="23" t="s">
        <v>1599</v>
      </c>
      <c r="C216" s="25">
        <v>7169.2</v>
      </c>
      <c r="D216" s="23" t="s">
        <v>3354</v>
      </c>
      <c r="E216" s="23" t="s">
        <v>15</v>
      </c>
      <c r="F216" s="23" t="s">
        <v>3517</v>
      </c>
      <c r="G216" s="23" t="s">
        <v>4252</v>
      </c>
      <c r="H216" s="23" t="s">
        <v>2426</v>
      </c>
      <c r="I216" s="23" t="s">
        <v>3512</v>
      </c>
      <c r="J216" s="23" t="s">
        <v>166</v>
      </c>
      <c r="K216" s="23" t="s">
        <v>55</v>
      </c>
      <c r="L216" s="25">
        <v>3677.94</v>
      </c>
      <c r="M216" s="23" t="s">
        <v>439</v>
      </c>
    </row>
    <row r="217" spans="1:13" x14ac:dyDescent="0.25">
      <c r="A217" s="24">
        <v>45474</v>
      </c>
      <c r="B217" s="23" t="s">
        <v>516</v>
      </c>
      <c r="C217" s="25">
        <v>1886.7</v>
      </c>
      <c r="D217" s="23" t="s">
        <v>3583</v>
      </c>
      <c r="E217" s="23" t="s">
        <v>29</v>
      </c>
      <c r="F217" s="23" t="s">
        <v>3520</v>
      </c>
      <c r="G217" s="23" t="s">
        <v>4259</v>
      </c>
      <c r="H217" s="23" t="s">
        <v>2425</v>
      </c>
      <c r="I217" s="23" t="s">
        <v>3516</v>
      </c>
      <c r="J217" s="23" t="s">
        <v>155</v>
      </c>
      <c r="K217" s="23" t="s">
        <v>34</v>
      </c>
      <c r="L217" s="25">
        <v>759.34</v>
      </c>
      <c r="M217" s="23" t="s">
        <v>439</v>
      </c>
    </row>
    <row r="218" spans="1:13" x14ac:dyDescent="0.25">
      <c r="A218" s="24">
        <v>45474</v>
      </c>
      <c r="B218" s="23" t="s">
        <v>516</v>
      </c>
      <c r="C218" s="25">
        <v>4025.92</v>
      </c>
      <c r="D218" s="23" t="s">
        <v>4280</v>
      </c>
      <c r="E218" s="23" t="s">
        <v>40</v>
      </c>
      <c r="F218" s="23" t="s">
        <v>3527</v>
      </c>
      <c r="G218" s="23" t="s">
        <v>4261</v>
      </c>
      <c r="H218" s="23" t="s">
        <v>2422</v>
      </c>
      <c r="I218" s="23" t="s">
        <v>3516</v>
      </c>
      <c r="J218" s="23" t="s">
        <v>93</v>
      </c>
      <c r="K218" s="23" t="s">
        <v>41</v>
      </c>
      <c r="L218" s="25">
        <v>1688.33</v>
      </c>
      <c r="M218" s="23" t="s">
        <v>438</v>
      </c>
    </row>
    <row r="219" spans="1:13" x14ac:dyDescent="0.25">
      <c r="A219" s="24">
        <v>45475</v>
      </c>
      <c r="B219" s="23" t="s">
        <v>1598</v>
      </c>
      <c r="C219" s="25">
        <v>572.52</v>
      </c>
      <c r="D219" s="23" t="s">
        <v>3365</v>
      </c>
      <c r="E219" s="23" t="s">
        <v>20</v>
      </c>
      <c r="F219" s="23" t="s">
        <v>3521</v>
      </c>
      <c r="G219" s="23" t="s">
        <v>4241</v>
      </c>
      <c r="H219" s="23" t="s">
        <v>2426</v>
      </c>
      <c r="I219" s="23" t="s">
        <v>3523</v>
      </c>
      <c r="J219" s="23" t="s">
        <v>18</v>
      </c>
      <c r="K219" s="23" t="s">
        <v>21</v>
      </c>
      <c r="L219" s="25">
        <v>398.99</v>
      </c>
      <c r="M219" s="23" t="s">
        <v>440</v>
      </c>
    </row>
    <row r="220" spans="1:13" x14ac:dyDescent="0.25">
      <c r="A220" s="24">
        <v>45475</v>
      </c>
      <c r="B220" s="23" t="s">
        <v>507</v>
      </c>
      <c r="C220" s="25">
        <v>4391.5200000000004</v>
      </c>
      <c r="D220" s="23" t="s">
        <v>4291</v>
      </c>
      <c r="E220" s="23" t="s">
        <v>20</v>
      </c>
      <c r="F220" s="23" t="s">
        <v>3521</v>
      </c>
      <c r="G220" s="23" t="s">
        <v>4237</v>
      </c>
      <c r="H220" s="23" t="s">
        <v>2422</v>
      </c>
      <c r="I220" s="23" t="s">
        <v>3516</v>
      </c>
      <c r="J220" s="23" t="s">
        <v>45</v>
      </c>
      <c r="K220" s="23" t="s">
        <v>64</v>
      </c>
      <c r="L220" s="25">
        <v>1344.11</v>
      </c>
      <c r="M220" s="23" t="s">
        <v>439</v>
      </c>
    </row>
    <row r="221" spans="1:13" x14ac:dyDescent="0.25">
      <c r="A221" s="24">
        <v>45476</v>
      </c>
      <c r="B221" s="23" t="s">
        <v>1596</v>
      </c>
      <c r="C221" s="25">
        <v>3181.92</v>
      </c>
      <c r="D221" s="23" t="s">
        <v>3587</v>
      </c>
      <c r="E221" s="23" t="s">
        <v>20</v>
      </c>
      <c r="F221" s="23" t="s">
        <v>3521</v>
      </c>
      <c r="G221" s="23" t="s">
        <v>4241</v>
      </c>
      <c r="H221" s="23" t="s">
        <v>2424</v>
      </c>
      <c r="I221" s="23" t="s">
        <v>3512</v>
      </c>
      <c r="J221" s="23" t="s">
        <v>189</v>
      </c>
      <c r="K221" s="23" t="s">
        <v>21</v>
      </c>
      <c r="L221" s="25">
        <v>1015.44</v>
      </c>
      <c r="M221" s="23" t="s">
        <v>442</v>
      </c>
    </row>
    <row r="222" spans="1:13" x14ac:dyDescent="0.25">
      <c r="A222" s="24">
        <v>45477</v>
      </c>
      <c r="B222" s="23" t="s">
        <v>1599</v>
      </c>
      <c r="C222" s="25">
        <v>2524.75</v>
      </c>
      <c r="D222" s="23" t="s">
        <v>3419</v>
      </c>
      <c r="E222" s="23" t="s">
        <v>40</v>
      </c>
      <c r="F222" s="23" t="s">
        <v>3527</v>
      </c>
      <c r="G222" s="23" t="s">
        <v>4263</v>
      </c>
      <c r="H222" s="23" t="s">
        <v>2426</v>
      </c>
      <c r="I222" s="23" t="s">
        <v>3512</v>
      </c>
      <c r="J222" s="23" t="s">
        <v>23</v>
      </c>
      <c r="K222" s="23" t="s">
        <v>493</v>
      </c>
      <c r="L222" s="25">
        <v>1095.6600000000001</v>
      </c>
      <c r="M222" s="23" t="s">
        <v>439</v>
      </c>
    </row>
    <row r="223" spans="1:13" x14ac:dyDescent="0.25">
      <c r="A223" s="24">
        <v>45477</v>
      </c>
      <c r="B223" s="23" t="s">
        <v>1596</v>
      </c>
      <c r="C223" s="25">
        <v>640.86</v>
      </c>
      <c r="D223" s="23" t="s">
        <v>3421</v>
      </c>
      <c r="E223" s="23" t="s">
        <v>15</v>
      </c>
      <c r="F223" s="23" t="s">
        <v>3524</v>
      </c>
      <c r="G223" s="23" t="s">
        <v>226</v>
      </c>
      <c r="H223" s="23" t="s">
        <v>2425</v>
      </c>
      <c r="I223" s="23" t="s">
        <v>3514</v>
      </c>
      <c r="J223" s="23" t="s">
        <v>126</v>
      </c>
      <c r="K223" s="23" t="s">
        <v>492</v>
      </c>
      <c r="L223" s="25">
        <v>206.05</v>
      </c>
      <c r="M223" s="23" t="s">
        <v>438</v>
      </c>
    </row>
    <row r="224" spans="1:13" x14ac:dyDescent="0.25">
      <c r="A224" s="24">
        <v>45478</v>
      </c>
      <c r="B224" s="23" t="s">
        <v>1596</v>
      </c>
      <c r="C224" s="25">
        <v>1516.48</v>
      </c>
      <c r="D224" s="23" t="s">
        <v>3363</v>
      </c>
      <c r="E224" s="23" t="s">
        <v>15</v>
      </c>
      <c r="F224" s="23" t="s">
        <v>3515</v>
      </c>
      <c r="G224" s="23" t="s">
        <v>4244</v>
      </c>
      <c r="H224" s="23" t="s">
        <v>2426</v>
      </c>
      <c r="I224" s="23" t="s">
        <v>3526</v>
      </c>
      <c r="J224" s="23" t="s">
        <v>196</v>
      </c>
      <c r="K224" s="23" t="s">
        <v>25</v>
      </c>
      <c r="L224" s="25">
        <v>499.52</v>
      </c>
      <c r="M224" s="23" t="s">
        <v>439</v>
      </c>
    </row>
    <row r="225" spans="1:13" x14ac:dyDescent="0.25">
      <c r="A225" s="24">
        <v>45479</v>
      </c>
      <c r="B225" s="23" t="s">
        <v>1597</v>
      </c>
      <c r="C225" s="25">
        <v>1522.25</v>
      </c>
      <c r="D225" s="23" t="s">
        <v>4265</v>
      </c>
      <c r="E225" s="23" t="s">
        <v>15</v>
      </c>
      <c r="F225" s="23" t="s">
        <v>3518</v>
      </c>
      <c r="G225" s="23" t="s">
        <v>4251</v>
      </c>
      <c r="H225" s="23" t="s">
        <v>2424</v>
      </c>
      <c r="I225" s="23" t="s">
        <v>3512</v>
      </c>
      <c r="J225" s="23" t="s">
        <v>60</v>
      </c>
      <c r="K225" s="23" t="s">
        <v>55</v>
      </c>
      <c r="L225" s="25">
        <v>724.69</v>
      </c>
      <c r="M225" s="23" t="s">
        <v>439</v>
      </c>
    </row>
    <row r="226" spans="1:13" x14ac:dyDescent="0.25">
      <c r="A226" s="24">
        <v>45479</v>
      </c>
      <c r="B226" s="23" t="s">
        <v>516</v>
      </c>
      <c r="C226" s="25">
        <v>2809.86</v>
      </c>
      <c r="D226" s="23" t="s">
        <v>3424</v>
      </c>
      <c r="E226" s="23" t="s">
        <v>29</v>
      </c>
      <c r="F226" s="23" t="s">
        <v>3519</v>
      </c>
      <c r="G226" s="23" t="s">
        <v>4247</v>
      </c>
      <c r="H226" s="23" t="s">
        <v>2426</v>
      </c>
      <c r="I226" s="23" t="s">
        <v>3516</v>
      </c>
      <c r="J226" s="23" t="s">
        <v>123</v>
      </c>
      <c r="K226" s="23" t="s">
        <v>34</v>
      </c>
      <c r="L226" s="25">
        <v>1109.17</v>
      </c>
      <c r="M226" s="23" t="s">
        <v>438</v>
      </c>
    </row>
    <row r="227" spans="1:13" x14ac:dyDescent="0.25">
      <c r="A227" s="24">
        <v>45480</v>
      </c>
      <c r="B227" s="23" t="s">
        <v>523</v>
      </c>
      <c r="C227" s="25">
        <v>4111.47</v>
      </c>
      <c r="D227" s="23" t="s">
        <v>3586</v>
      </c>
      <c r="E227" s="23" t="s">
        <v>40</v>
      </c>
      <c r="F227" s="23" t="s">
        <v>3527</v>
      </c>
      <c r="G227" s="23" t="s">
        <v>4263</v>
      </c>
      <c r="H227" s="23" t="s">
        <v>2422</v>
      </c>
      <c r="I227" s="23" t="s">
        <v>3514</v>
      </c>
      <c r="J227" s="23" t="s">
        <v>119</v>
      </c>
      <c r="K227" s="23" t="s">
        <v>493</v>
      </c>
      <c r="L227" s="25">
        <v>1675.7</v>
      </c>
      <c r="M227" s="23" t="s">
        <v>439</v>
      </c>
    </row>
    <row r="228" spans="1:13" x14ac:dyDescent="0.25">
      <c r="A228" s="24">
        <v>45480</v>
      </c>
      <c r="B228" s="23" t="s">
        <v>507</v>
      </c>
      <c r="C228" s="25">
        <v>3685.41</v>
      </c>
      <c r="D228" s="23" t="s">
        <v>4288</v>
      </c>
      <c r="E228" s="23" t="s">
        <v>29</v>
      </c>
      <c r="F228" s="23" t="s">
        <v>230</v>
      </c>
      <c r="G228" s="23" t="s">
        <v>230</v>
      </c>
      <c r="H228" s="23" t="s">
        <v>2423</v>
      </c>
      <c r="I228" s="23" t="s">
        <v>3526</v>
      </c>
      <c r="J228" s="23" t="s">
        <v>166</v>
      </c>
      <c r="K228" s="23" t="s">
        <v>67</v>
      </c>
      <c r="L228" s="25">
        <v>826.95</v>
      </c>
      <c r="M228" s="23" t="s">
        <v>438</v>
      </c>
    </row>
    <row r="229" spans="1:13" x14ac:dyDescent="0.25">
      <c r="A229" s="24">
        <v>45481</v>
      </c>
      <c r="B229" s="23" t="s">
        <v>523</v>
      </c>
      <c r="C229" s="25">
        <v>14053.37</v>
      </c>
      <c r="D229" s="23" t="s">
        <v>4292</v>
      </c>
      <c r="E229" s="23" t="s">
        <v>15</v>
      </c>
      <c r="F229" s="23" t="s">
        <v>3518</v>
      </c>
      <c r="G229" s="23" t="s">
        <v>4251</v>
      </c>
      <c r="H229" s="23" t="s">
        <v>2425</v>
      </c>
      <c r="I229" s="23" t="s">
        <v>3512</v>
      </c>
      <c r="J229" s="23" t="s">
        <v>164</v>
      </c>
      <c r="K229" s="23" t="s">
        <v>492</v>
      </c>
      <c r="L229" s="25">
        <v>5039.96</v>
      </c>
      <c r="M229" s="23" t="s">
        <v>439</v>
      </c>
    </row>
    <row r="230" spans="1:13" x14ac:dyDescent="0.25">
      <c r="A230" s="24">
        <v>45481</v>
      </c>
      <c r="B230" s="23" t="s">
        <v>523</v>
      </c>
      <c r="C230" s="25">
        <v>2133.46</v>
      </c>
      <c r="D230" s="23" t="s">
        <v>3364</v>
      </c>
      <c r="E230" s="23" t="s">
        <v>40</v>
      </c>
      <c r="F230" s="23" t="s">
        <v>3511</v>
      </c>
      <c r="G230" s="23" t="s">
        <v>4248</v>
      </c>
      <c r="H230" s="23" t="s">
        <v>2422</v>
      </c>
      <c r="I230" s="23" t="s">
        <v>3514</v>
      </c>
      <c r="J230" s="23" t="s">
        <v>162</v>
      </c>
      <c r="K230" s="23" t="s">
        <v>41</v>
      </c>
      <c r="L230" s="25">
        <v>915.72</v>
      </c>
      <c r="M230" s="23" t="s">
        <v>439</v>
      </c>
    </row>
    <row r="231" spans="1:13" x14ac:dyDescent="0.25">
      <c r="A231" s="24">
        <v>45484</v>
      </c>
      <c r="B231" s="23" t="s">
        <v>516</v>
      </c>
      <c r="C231" s="25">
        <v>567.63</v>
      </c>
      <c r="D231" s="23" t="s">
        <v>4279</v>
      </c>
      <c r="E231" s="23" t="s">
        <v>15</v>
      </c>
      <c r="F231" s="23" t="s">
        <v>3517</v>
      </c>
      <c r="G231" s="23" t="s">
        <v>4254</v>
      </c>
      <c r="H231" s="23" t="s">
        <v>2425</v>
      </c>
      <c r="I231" s="23" t="s">
        <v>3523</v>
      </c>
      <c r="J231" s="23" t="s">
        <v>48</v>
      </c>
      <c r="K231" s="23" t="s">
        <v>55</v>
      </c>
      <c r="L231" s="25">
        <v>255.29</v>
      </c>
      <c r="M231" s="23" t="s">
        <v>439</v>
      </c>
    </row>
    <row r="232" spans="1:13" x14ac:dyDescent="0.25">
      <c r="A232" s="24">
        <v>45485</v>
      </c>
      <c r="B232" s="23" t="s">
        <v>1598</v>
      </c>
      <c r="C232" s="25">
        <v>2202.2800000000002</v>
      </c>
      <c r="D232" s="23" t="s">
        <v>4270</v>
      </c>
      <c r="E232" s="23" t="s">
        <v>20</v>
      </c>
      <c r="F232" s="23" t="s">
        <v>3513</v>
      </c>
      <c r="G232" s="23" t="s">
        <v>4236</v>
      </c>
      <c r="H232" s="23" t="s">
        <v>2422</v>
      </c>
      <c r="I232" s="23" t="s">
        <v>3514</v>
      </c>
      <c r="J232" s="23" t="s">
        <v>53</v>
      </c>
      <c r="K232" s="23" t="s">
        <v>491</v>
      </c>
      <c r="L232" s="25">
        <v>1410.2</v>
      </c>
      <c r="M232" s="23" t="s">
        <v>439</v>
      </c>
    </row>
    <row r="233" spans="1:13" x14ac:dyDescent="0.25">
      <c r="A233" s="24">
        <v>45486</v>
      </c>
      <c r="B233" s="23" t="s">
        <v>1598</v>
      </c>
      <c r="C233" s="25">
        <v>264.76</v>
      </c>
      <c r="D233" s="23" t="s">
        <v>4268</v>
      </c>
      <c r="E233" s="23" t="s">
        <v>20</v>
      </c>
      <c r="F233" s="23" t="s">
        <v>3513</v>
      </c>
      <c r="G233" s="23" t="s">
        <v>4235</v>
      </c>
      <c r="H233" s="23" t="s">
        <v>2423</v>
      </c>
      <c r="I233" s="23" t="s">
        <v>3514</v>
      </c>
      <c r="J233" s="23" t="s">
        <v>116</v>
      </c>
      <c r="K233" s="23" t="s">
        <v>64</v>
      </c>
      <c r="L233" s="25">
        <v>184.4</v>
      </c>
      <c r="M233" s="23" t="s">
        <v>438</v>
      </c>
    </row>
    <row r="234" spans="1:13" x14ac:dyDescent="0.25">
      <c r="A234" s="24">
        <v>45488</v>
      </c>
      <c r="B234" s="23" t="s">
        <v>1598</v>
      </c>
      <c r="C234" s="25">
        <v>1476.34</v>
      </c>
      <c r="D234" s="23" t="s">
        <v>4290</v>
      </c>
      <c r="E234" s="23" t="s">
        <v>29</v>
      </c>
      <c r="F234" s="23" t="s">
        <v>230</v>
      </c>
      <c r="G234" s="23" t="s">
        <v>230</v>
      </c>
      <c r="H234" s="23" t="s">
        <v>2424</v>
      </c>
      <c r="I234" s="23" t="s">
        <v>3514</v>
      </c>
      <c r="J234" s="23" t="s">
        <v>152</v>
      </c>
      <c r="K234" s="23" t="s">
        <v>34</v>
      </c>
      <c r="L234" s="25">
        <v>1111.6400000000001</v>
      </c>
      <c r="M234" s="23" t="s">
        <v>439</v>
      </c>
    </row>
    <row r="235" spans="1:13" x14ac:dyDescent="0.25">
      <c r="A235" s="24">
        <v>45490</v>
      </c>
      <c r="B235" s="23" t="s">
        <v>1597</v>
      </c>
      <c r="C235" s="25">
        <v>6835.39</v>
      </c>
      <c r="D235" s="23" t="s">
        <v>4272</v>
      </c>
      <c r="E235" s="23" t="s">
        <v>15</v>
      </c>
      <c r="F235" s="23" t="s">
        <v>3515</v>
      </c>
      <c r="G235" s="23" t="s">
        <v>249</v>
      </c>
      <c r="H235" s="23" t="s">
        <v>2426</v>
      </c>
      <c r="I235" s="23" t="s">
        <v>3516</v>
      </c>
      <c r="J235" s="23" t="s">
        <v>57</v>
      </c>
      <c r="K235" s="23" t="s">
        <v>492</v>
      </c>
      <c r="L235" s="25">
        <v>2049.29</v>
      </c>
      <c r="M235" s="23" t="s">
        <v>440</v>
      </c>
    </row>
    <row r="236" spans="1:13" x14ac:dyDescent="0.25">
      <c r="A236" s="24">
        <v>45491</v>
      </c>
      <c r="B236" s="23" t="s">
        <v>507</v>
      </c>
      <c r="C236" s="25">
        <v>2016</v>
      </c>
      <c r="D236" s="23" t="s">
        <v>4269</v>
      </c>
      <c r="E236" s="23" t="s">
        <v>20</v>
      </c>
      <c r="F236" s="23" t="s">
        <v>3513</v>
      </c>
      <c r="G236" s="23" t="s">
        <v>4239</v>
      </c>
      <c r="H236" s="23" t="s">
        <v>2425</v>
      </c>
      <c r="I236" s="23" t="s">
        <v>3516</v>
      </c>
      <c r="J236" s="23" t="s">
        <v>81</v>
      </c>
      <c r="K236" s="23" t="s">
        <v>21</v>
      </c>
      <c r="L236" s="25">
        <v>573.12</v>
      </c>
      <c r="M236" s="23" t="s">
        <v>440</v>
      </c>
    </row>
    <row r="237" spans="1:13" x14ac:dyDescent="0.25">
      <c r="A237" s="24">
        <v>45493</v>
      </c>
      <c r="B237" s="23" t="s">
        <v>512</v>
      </c>
      <c r="C237" s="25">
        <v>7478.35</v>
      </c>
      <c r="D237" s="23" t="s">
        <v>3589</v>
      </c>
      <c r="E237" s="23" t="s">
        <v>40</v>
      </c>
      <c r="F237" s="23" t="s">
        <v>3527</v>
      </c>
      <c r="G237" s="23" t="s">
        <v>4261</v>
      </c>
      <c r="H237" s="23" t="s">
        <v>2424</v>
      </c>
      <c r="I237" s="23" t="s">
        <v>3512</v>
      </c>
      <c r="J237" s="23" t="s">
        <v>27</v>
      </c>
      <c r="K237" s="23" t="s">
        <v>41</v>
      </c>
      <c r="L237" s="25">
        <v>2333.6999999999998</v>
      </c>
      <c r="M237" s="23" t="s">
        <v>441</v>
      </c>
    </row>
    <row r="238" spans="1:13" x14ac:dyDescent="0.25">
      <c r="A238" s="24">
        <v>45493</v>
      </c>
      <c r="B238" s="23" t="s">
        <v>1596</v>
      </c>
      <c r="C238" s="25">
        <v>5332.32</v>
      </c>
      <c r="D238" s="23" t="s">
        <v>4287</v>
      </c>
      <c r="E238" s="23" t="s">
        <v>20</v>
      </c>
      <c r="F238" s="23" t="s">
        <v>3513</v>
      </c>
      <c r="G238" s="23" t="s">
        <v>4236</v>
      </c>
      <c r="H238" s="23" t="s">
        <v>2423</v>
      </c>
      <c r="I238" s="23" t="s">
        <v>3512</v>
      </c>
      <c r="J238" s="23" t="s">
        <v>85</v>
      </c>
      <c r="K238" s="23" t="s">
        <v>491</v>
      </c>
      <c r="L238" s="25">
        <v>1869.37</v>
      </c>
      <c r="M238" s="23" t="s">
        <v>438</v>
      </c>
    </row>
    <row r="239" spans="1:13" x14ac:dyDescent="0.25">
      <c r="A239" s="24">
        <v>45494</v>
      </c>
      <c r="B239" s="23" t="s">
        <v>1597</v>
      </c>
      <c r="C239" s="25">
        <v>2320.5700000000002</v>
      </c>
      <c r="D239" s="23" t="s">
        <v>4271</v>
      </c>
      <c r="E239" s="23" t="s">
        <v>15</v>
      </c>
      <c r="F239" s="23" t="s">
        <v>3517</v>
      </c>
      <c r="G239" s="23" t="s">
        <v>4254</v>
      </c>
      <c r="H239" s="23" t="s">
        <v>2423</v>
      </c>
      <c r="I239" s="23" t="s">
        <v>3514</v>
      </c>
      <c r="J239" s="23" t="s">
        <v>69</v>
      </c>
      <c r="K239" s="23" t="s">
        <v>25</v>
      </c>
      <c r="L239" s="25">
        <v>756.68</v>
      </c>
      <c r="M239" s="23" t="s">
        <v>439</v>
      </c>
    </row>
    <row r="240" spans="1:13" x14ac:dyDescent="0.25">
      <c r="A240" s="24">
        <v>45494</v>
      </c>
      <c r="B240" s="23" t="s">
        <v>1597</v>
      </c>
      <c r="C240" s="25">
        <v>1381.31</v>
      </c>
      <c r="D240" s="23" t="s">
        <v>4278</v>
      </c>
      <c r="E240" s="23" t="s">
        <v>15</v>
      </c>
      <c r="F240" s="23" t="s">
        <v>3515</v>
      </c>
      <c r="G240" s="23" t="s">
        <v>249</v>
      </c>
      <c r="H240" s="23" t="s">
        <v>2425</v>
      </c>
      <c r="I240" s="23" t="s">
        <v>3523</v>
      </c>
      <c r="J240" s="23" t="s">
        <v>62</v>
      </c>
      <c r="K240" s="23" t="s">
        <v>55</v>
      </c>
      <c r="L240" s="25">
        <v>580.45000000000005</v>
      </c>
      <c r="M240" s="23" t="s">
        <v>441</v>
      </c>
    </row>
    <row r="241" spans="1:13" x14ac:dyDescent="0.25">
      <c r="A241" s="24">
        <v>45496</v>
      </c>
      <c r="B241" s="23" t="s">
        <v>1598</v>
      </c>
      <c r="C241" s="25">
        <v>3633.5</v>
      </c>
      <c r="D241" s="23" t="s">
        <v>4293</v>
      </c>
      <c r="E241" s="23" t="s">
        <v>50</v>
      </c>
      <c r="F241" s="23" t="s">
        <v>3525</v>
      </c>
      <c r="G241" s="23" t="s">
        <v>4258</v>
      </c>
      <c r="H241" s="23" t="s">
        <v>2425</v>
      </c>
      <c r="I241" s="23" t="s">
        <v>3516</v>
      </c>
      <c r="J241" s="23" t="s">
        <v>198</v>
      </c>
      <c r="K241" s="23" t="s">
        <v>87</v>
      </c>
      <c r="L241" s="25">
        <v>2481.42</v>
      </c>
      <c r="M241" s="23" t="s">
        <v>439</v>
      </c>
    </row>
    <row r="242" spans="1:13" x14ac:dyDescent="0.25">
      <c r="A242" s="24">
        <v>45499</v>
      </c>
      <c r="B242" s="23" t="s">
        <v>516</v>
      </c>
      <c r="C242" s="25">
        <v>867.8</v>
      </c>
      <c r="D242" s="23" t="s">
        <v>4282</v>
      </c>
      <c r="E242" s="23" t="s">
        <v>50</v>
      </c>
      <c r="F242" s="23" t="s">
        <v>3522</v>
      </c>
      <c r="G242" s="23" t="s">
        <v>4257</v>
      </c>
      <c r="H242" s="23" t="s">
        <v>2423</v>
      </c>
      <c r="I242" s="23" t="s">
        <v>3526</v>
      </c>
      <c r="J242" s="23" t="s">
        <v>169</v>
      </c>
      <c r="K242" s="23" t="s">
        <v>87</v>
      </c>
      <c r="L242" s="25">
        <v>438.58</v>
      </c>
      <c r="M242" s="23" t="s">
        <v>443</v>
      </c>
    </row>
    <row r="243" spans="1:13" x14ac:dyDescent="0.25">
      <c r="A243" s="24">
        <v>45499</v>
      </c>
      <c r="B243" s="23" t="s">
        <v>1597</v>
      </c>
      <c r="C243" s="25">
        <v>3652.8</v>
      </c>
      <c r="D243" s="23" t="s">
        <v>3423</v>
      </c>
      <c r="E243" s="23" t="s">
        <v>15</v>
      </c>
      <c r="F243" s="23" t="s">
        <v>3524</v>
      </c>
      <c r="G243" s="23" t="s">
        <v>4260</v>
      </c>
      <c r="H243" s="23" t="s">
        <v>2424</v>
      </c>
      <c r="I243" s="23" t="s">
        <v>3512</v>
      </c>
      <c r="J243" s="23" t="s">
        <v>201</v>
      </c>
      <c r="K243" s="23" t="s">
        <v>16</v>
      </c>
      <c r="L243" s="25">
        <v>1632.52</v>
      </c>
      <c r="M243" s="23" t="s">
        <v>438</v>
      </c>
    </row>
    <row r="244" spans="1:13" x14ac:dyDescent="0.25">
      <c r="A244" s="24">
        <v>45500</v>
      </c>
      <c r="B244" s="23" t="s">
        <v>1596</v>
      </c>
      <c r="C244" s="25">
        <v>1776.71</v>
      </c>
      <c r="D244" s="23" t="s">
        <v>3362</v>
      </c>
      <c r="E244" s="23" t="s">
        <v>29</v>
      </c>
      <c r="F244" s="23" t="s">
        <v>230</v>
      </c>
      <c r="G244" s="23" t="s">
        <v>230</v>
      </c>
      <c r="H244" s="23" t="s">
        <v>2423</v>
      </c>
      <c r="I244" s="23" t="s">
        <v>3514</v>
      </c>
      <c r="J244" s="23" t="s">
        <v>112</v>
      </c>
      <c r="K244" s="23" t="s">
        <v>67</v>
      </c>
      <c r="L244" s="25">
        <v>580.07000000000005</v>
      </c>
      <c r="M244" s="23" t="s">
        <v>439</v>
      </c>
    </row>
    <row r="245" spans="1:13" x14ac:dyDescent="0.25">
      <c r="A245" s="24">
        <v>45500</v>
      </c>
      <c r="B245" s="23" t="s">
        <v>1599</v>
      </c>
      <c r="C245" s="25">
        <v>4014.4</v>
      </c>
      <c r="D245" s="23" t="s">
        <v>3422</v>
      </c>
      <c r="E245" s="23" t="s">
        <v>29</v>
      </c>
      <c r="F245" s="23" t="s">
        <v>230</v>
      </c>
      <c r="G245" s="23" t="s">
        <v>230</v>
      </c>
      <c r="H245" s="23" t="s">
        <v>2426</v>
      </c>
      <c r="I245" s="23" t="s">
        <v>3516</v>
      </c>
      <c r="J245" s="23" t="s">
        <v>139</v>
      </c>
      <c r="K245" s="23" t="s">
        <v>67</v>
      </c>
      <c r="L245" s="25">
        <v>1675.55</v>
      </c>
      <c r="M245" s="23" t="s">
        <v>439</v>
      </c>
    </row>
    <row r="246" spans="1:13" x14ac:dyDescent="0.25">
      <c r="A246" s="24">
        <v>45502</v>
      </c>
      <c r="B246" s="23" t="s">
        <v>523</v>
      </c>
      <c r="C246" s="25">
        <v>5729.39</v>
      </c>
      <c r="D246" s="23" t="s">
        <v>3418</v>
      </c>
      <c r="E246" s="23" t="s">
        <v>15</v>
      </c>
      <c r="F246" s="23" t="s">
        <v>3515</v>
      </c>
      <c r="G246" s="23" t="s">
        <v>4238</v>
      </c>
      <c r="H246" s="23" t="s">
        <v>2423</v>
      </c>
      <c r="I246" s="23" t="s">
        <v>3512</v>
      </c>
      <c r="J246" s="23" t="s">
        <v>32</v>
      </c>
      <c r="K246" s="23" t="s">
        <v>25</v>
      </c>
      <c r="L246" s="25">
        <v>2088.4499999999998</v>
      </c>
      <c r="M246" s="23" t="s">
        <v>439</v>
      </c>
    </row>
    <row r="247" spans="1:13" x14ac:dyDescent="0.25">
      <c r="A247" s="24">
        <v>45503</v>
      </c>
      <c r="B247" s="23" t="s">
        <v>1598</v>
      </c>
      <c r="C247" s="25">
        <v>173.19</v>
      </c>
      <c r="D247" s="23" t="s">
        <v>4277</v>
      </c>
      <c r="E247" s="23" t="s">
        <v>20</v>
      </c>
      <c r="F247" s="23" t="s">
        <v>3513</v>
      </c>
      <c r="G247" s="23" t="s">
        <v>4239</v>
      </c>
      <c r="H247" s="23" t="s">
        <v>2422</v>
      </c>
      <c r="I247" s="23" t="s">
        <v>3523</v>
      </c>
      <c r="J247" s="23" t="s">
        <v>13</v>
      </c>
      <c r="K247" s="23" t="s">
        <v>64</v>
      </c>
      <c r="L247" s="25">
        <v>131.44999999999999</v>
      </c>
      <c r="M247" s="23" t="s">
        <v>439</v>
      </c>
    </row>
    <row r="248" spans="1:13" x14ac:dyDescent="0.25">
      <c r="A248" s="24">
        <v>45506</v>
      </c>
      <c r="B248" s="23" t="s">
        <v>516</v>
      </c>
      <c r="C248" s="25">
        <v>1888.61</v>
      </c>
      <c r="D248" s="23" t="s">
        <v>3425</v>
      </c>
      <c r="E248" s="23" t="s">
        <v>29</v>
      </c>
      <c r="F248" s="23" t="s">
        <v>3520</v>
      </c>
      <c r="G248" s="23" t="s">
        <v>4249</v>
      </c>
      <c r="H248" s="23" t="s">
        <v>2423</v>
      </c>
      <c r="I248" s="23" t="s">
        <v>3514</v>
      </c>
      <c r="J248" s="23" t="s">
        <v>152</v>
      </c>
      <c r="K248" s="23" t="s">
        <v>67</v>
      </c>
      <c r="L248" s="25">
        <v>772.08</v>
      </c>
      <c r="M248" s="23" t="s">
        <v>439</v>
      </c>
    </row>
    <row r="249" spans="1:13" x14ac:dyDescent="0.25">
      <c r="A249" s="24">
        <v>45506</v>
      </c>
      <c r="B249" s="23" t="s">
        <v>512</v>
      </c>
      <c r="C249" s="25">
        <v>6212.01</v>
      </c>
      <c r="D249" s="23" t="s">
        <v>3427</v>
      </c>
      <c r="E249" s="23" t="s">
        <v>29</v>
      </c>
      <c r="F249" s="23" t="s">
        <v>230</v>
      </c>
      <c r="G249" s="23" t="s">
        <v>230</v>
      </c>
      <c r="H249" s="23" t="s">
        <v>2423</v>
      </c>
      <c r="I249" s="23" t="s">
        <v>3512</v>
      </c>
      <c r="J249" s="23" t="s">
        <v>119</v>
      </c>
      <c r="K249" s="23" t="s">
        <v>34</v>
      </c>
      <c r="L249" s="25">
        <v>1877.32</v>
      </c>
      <c r="M249" s="23" t="s">
        <v>439</v>
      </c>
    </row>
    <row r="250" spans="1:13" x14ac:dyDescent="0.25">
      <c r="A250" s="24">
        <v>45506</v>
      </c>
      <c r="B250" s="23" t="s">
        <v>516</v>
      </c>
      <c r="C250" s="25">
        <v>4623.3</v>
      </c>
      <c r="D250" s="23" t="s">
        <v>4304</v>
      </c>
      <c r="E250" s="23" t="s">
        <v>40</v>
      </c>
      <c r="F250" s="23" t="s">
        <v>3527</v>
      </c>
      <c r="G250" s="23" t="s">
        <v>4261</v>
      </c>
      <c r="H250" s="23" t="s">
        <v>2422</v>
      </c>
      <c r="I250" s="23" t="s">
        <v>3512</v>
      </c>
      <c r="J250" s="23" t="s">
        <v>116</v>
      </c>
      <c r="K250" s="23" t="s">
        <v>493</v>
      </c>
      <c r="L250" s="25">
        <v>2099.39</v>
      </c>
      <c r="M250" s="23" t="s">
        <v>439</v>
      </c>
    </row>
    <row r="251" spans="1:13" x14ac:dyDescent="0.25">
      <c r="A251" s="24">
        <v>45508</v>
      </c>
      <c r="B251" s="23" t="s">
        <v>1599</v>
      </c>
      <c r="C251" s="25">
        <v>2142.27</v>
      </c>
      <c r="D251" s="23" t="s">
        <v>3420</v>
      </c>
      <c r="E251" s="23" t="s">
        <v>20</v>
      </c>
      <c r="F251" s="23" t="s">
        <v>3521</v>
      </c>
      <c r="G251" s="23" t="s">
        <v>4253</v>
      </c>
      <c r="H251" s="23" t="s">
        <v>2422</v>
      </c>
      <c r="I251" s="23" t="s">
        <v>3514</v>
      </c>
      <c r="J251" s="23" t="s">
        <v>198</v>
      </c>
      <c r="K251" s="23" t="s">
        <v>491</v>
      </c>
      <c r="L251" s="25">
        <v>713.94</v>
      </c>
      <c r="M251" s="23" t="s">
        <v>439</v>
      </c>
    </row>
    <row r="252" spans="1:13" x14ac:dyDescent="0.25">
      <c r="A252" s="24">
        <v>45508</v>
      </c>
      <c r="B252" s="23" t="s">
        <v>523</v>
      </c>
      <c r="C252" s="25">
        <v>9311.2999999999993</v>
      </c>
      <c r="D252" s="23" t="s">
        <v>4303</v>
      </c>
      <c r="E252" s="23" t="s">
        <v>50</v>
      </c>
      <c r="F252" s="23" t="s">
        <v>3522</v>
      </c>
      <c r="G252" s="23" t="s">
        <v>4257</v>
      </c>
      <c r="H252" s="23" t="s">
        <v>2426</v>
      </c>
      <c r="I252" s="23" t="s">
        <v>3512</v>
      </c>
      <c r="J252" s="23" t="s">
        <v>136</v>
      </c>
      <c r="K252" s="23" t="s">
        <v>51</v>
      </c>
      <c r="L252" s="25">
        <v>4303.6099999999997</v>
      </c>
      <c r="M252" s="23" t="s">
        <v>439</v>
      </c>
    </row>
    <row r="253" spans="1:13" x14ac:dyDescent="0.25">
      <c r="A253" s="24">
        <v>45510</v>
      </c>
      <c r="B253" s="23" t="s">
        <v>507</v>
      </c>
      <c r="C253" s="25">
        <v>16331.64</v>
      </c>
      <c r="D253" s="23" t="s">
        <v>4286</v>
      </c>
      <c r="E253" s="23" t="s">
        <v>20</v>
      </c>
      <c r="F253" s="23" t="s">
        <v>3521</v>
      </c>
      <c r="G253" s="23" t="s">
        <v>4246</v>
      </c>
      <c r="H253" s="23" t="s">
        <v>2424</v>
      </c>
      <c r="I253" s="23" t="s">
        <v>3512</v>
      </c>
      <c r="J253" s="23" t="s">
        <v>45</v>
      </c>
      <c r="K253" s="23" t="s">
        <v>64</v>
      </c>
      <c r="L253" s="25">
        <v>3635.02</v>
      </c>
      <c r="M253" s="23" t="s">
        <v>439</v>
      </c>
    </row>
    <row r="254" spans="1:13" x14ac:dyDescent="0.25">
      <c r="A254" s="24">
        <v>45510</v>
      </c>
      <c r="B254" s="23" t="s">
        <v>512</v>
      </c>
      <c r="C254" s="25">
        <v>16100.1</v>
      </c>
      <c r="D254" s="23" t="s">
        <v>4311</v>
      </c>
      <c r="E254" s="23" t="s">
        <v>29</v>
      </c>
      <c r="F254" s="23" t="s">
        <v>3519</v>
      </c>
      <c r="G254" s="23" t="s">
        <v>4247</v>
      </c>
      <c r="H254" s="23" t="s">
        <v>2423</v>
      </c>
      <c r="I254" s="23" t="s">
        <v>3512</v>
      </c>
      <c r="J254" s="23" t="s">
        <v>27</v>
      </c>
      <c r="K254" s="23" t="s">
        <v>30</v>
      </c>
      <c r="L254" s="25">
        <v>5153.99</v>
      </c>
      <c r="M254" s="23" t="s">
        <v>438</v>
      </c>
    </row>
    <row r="255" spans="1:13" x14ac:dyDescent="0.25">
      <c r="A255" s="24">
        <v>45511</v>
      </c>
      <c r="B255" s="23" t="s">
        <v>507</v>
      </c>
      <c r="C255" s="25">
        <v>5801.65</v>
      </c>
      <c r="D255" s="23" t="s">
        <v>4274</v>
      </c>
      <c r="E255" s="23" t="s">
        <v>29</v>
      </c>
      <c r="F255" s="23" t="s">
        <v>3520</v>
      </c>
      <c r="G255" s="23" t="s">
        <v>4259</v>
      </c>
      <c r="H255" s="23" t="s">
        <v>2425</v>
      </c>
      <c r="I255" s="23" t="s">
        <v>3514</v>
      </c>
      <c r="J255" s="23" t="s">
        <v>81</v>
      </c>
      <c r="K255" s="23" t="s">
        <v>67</v>
      </c>
      <c r="L255" s="25">
        <v>1720.65</v>
      </c>
      <c r="M255" s="23" t="s">
        <v>439</v>
      </c>
    </row>
    <row r="256" spans="1:13" x14ac:dyDescent="0.25">
      <c r="A256" s="24">
        <v>45511</v>
      </c>
      <c r="B256" s="23" t="s">
        <v>507</v>
      </c>
      <c r="C256" s="25">
        <v>9557.4599999999991</v>
      </c>
      <c r="D256" s="23" t="s">
        <v>4289</v>
      </c>
      <c r="E256" s="23" t="s">
        <v>15</v>
      </c>
      <c r="F256" s="23" t="s">
        <v>3524</v>
      </c>
      <c r="G256" s="23" t="s">
        <v>4245</v>
      </c>
      <c r="H256" s="23" t="s">
        <v>2423</v>
      </c>
      <c r="I256" s="23" t="s">
        <v>3516</v>
      </c>
      <c r="J256" s="23" t="s">
        <v>192</v>
      </c>
      <c r="K256" s="23" t="s">
        <v>16</v>
      </c>
      <c r="L256" s="25">
        <v>2893.02</v>
      </c>
      <c r="M256" s="23" t="s">
        <v>440</v>
      </c>
    </row>
    <row r="257" spans="1:13" x14ac:dyDescent="0.25">
      <c r="A257" s="24">
        <v>45512</v>
      </c>
      <c r="B257" s="23" t="s">
        <v>1596</v>
      </c>
      <c r="C257" s="25">
        <v>3727.16</v>
      </c>
      <c r="D257" s="23" t="s">
        <v>3426</v>
      </c>
      <c r="E257" s="23" t="s">
        <v>29</v>
      </c>
      <c r="F257" s="23" t="s">
        <v>230</v>
      </c>
      <c r="G257" s="23" t="s">
        <v>230</v>
      </c>
      <c r="H257" s="23" t="s">
        <v>2424</v>
      </c>
      <c r="I257" s="23" t="s">
        <v>3516</v>
      </c>
      <c r="J257" s="23" t="s">
        <v>123</v>
      </c>
      <c r="K257" s="23" t="s">
        <v>67</v>
      </c>
      <c r="L257" s="25">
        <v>1335.04</v>
      </c>
      <c r="M257" s="23" t="s">
        <v>439</v>
      </c>
    </row>
    <row r="258" spans="1:13" x14ac:dyDescent="0.25">
      <c r="A258" s="24">
        <v>45513</v>
      </c>
      <c r="B258" s="23" t="s">
        <v>1596</v>
      </c>
      <c r="C258" s="25">
        <v>7847.71</v>
      </c>
      <c r="D258" s="23" t="s">
        <v>4285</v>
      </c>
      <c r="E258" s="23" t="s">
        <v>20</v>
      </c>
      <c r="F258" s="23" t="s">
        <v>3513</v>
      </c>
      <c r="G258" s="23" t="s">
        <v>4236</v>
      </c>
      <c r="H258" s="23" t="s">
        <v>2422</v>
      </c>
      <c r="I258" s="23" t="s">
        <v>3512</v>
      </c>
      <c r="J258" s="23" t="s">
        <v>57</v>
      </c>
      <c r="K258" s="23" t="s">
        <v>21</v>
      </c>
      <c r="L258" s="25">
        <v>2781.55</v>
      </c>
      <c r="M258" s="23" t="s">
        <v>439</v>
      </c>
    </row>
    <row r="259" spans="1:13" x14ac:dyDescent="0.25">
      <c r="A259" s="24">
        <v>45513</v>
      </c>
      <c r="B259" s="23" t="s">
        <v>516</v>
      </c>
      <c r="C259" s="25">
        <v>1066.47</v>
      </c>
      <c r="D259" s="23" t="s">
        <v>3428</v>
      </c>
      <c r="E259" s="23" t="s">
        <v>20</v>
      </c>
      <c r="F259" s="23" t="s">
        <v>3521</v>
      </c>
      <c r="G259" s="23" t="s">
        <v>222</v>
      </c>
      <c r="H259" s="23" t="s">
        <v>2423</v>
      </c>
      <c r="I259" s="23" t="s">
        <v>3516</v>
      </c>
      <c r="J259" s="23" t="s">
        <v>145</v>
      </c>
      <c r="K259" s="23" t="s">
        <v>64</v>
      </c>
      <c r="L259" s="25">
        <v>481.34</v>
      </c>
      <c r="M259" s="23" t="s">
        <v>441</v>
      </c>
    </row>
    <row r="260" spans="1:13" x14ac:dyDescent="0.25">
      <c r="A260" s="24">
        <v>45513</v>
      </c>
      <c r="B260" s="23" t="s">
        <v>516</v>
      </c>
      <c r="C260" s="25">
        <v>363.55</v>
      </c>
      <c r="D260" s="23" t="s">
        <v>4296</v>
      </c>
      <c r="E260" s="23" t="s">
        <v>29</v>
      </c>
      <c r="F260" s="23" t="s">
        <v>230</v>
      </c>
      <c r="G260" s="23" t="s">
        <v>230</v>
      </c>
      <c r="H260" s="23" t="s">
        <v>2422</v>
      </c>
      <c r="I260" s="23" t="s">
        <v>3526</v>
      </c>
      <c r="J260" s="23" t="s">
        <v>32</v>
      </c>
      <c r="K260" s="23" t="s">
        <v>30</v>
      </c>
      <c r="L260" s="25">
        <v>156.97999999999999</v>
      </c>
      <c r="M260" s="23" t="s">
        <v>439</v>
      </c>
    </row>
    <row r="261" spans="1:13" x14ac:dyDescent="0.25">
      <c r="A261" s="24">
        <v>45515</v>
      </c>
      <c r="B261" s="23" t="s">
        <v>1596</v>
      </c>
      <c r="C261" s="25">
        <v>389.64</v>
      </c>
      <c r="D261" s="23" t="s">
        <v>4281</v>
      </c>
      <c r="E261" s="23" t="s">
        <v>29</v>
      </c>
      <c r="F261" s="23" t="s">
        <v>3520</v>
      </c>
      <c r="G261" s="23" t="s">
        <v>4249</v>
      </c>
      <c r="H261" s="23" t="s">
        <v>2425</v>
      </c>
      <c r="I261" s="23" t="s">
        <v>3514</v>
      </c>
      <c r="J261" s="23" t="s">
        <v>403</v>
      </c>
      <c r="K261" s="23" t="s">
        <v>34</v>
      </c>
      <c r="L261" s="25">
        <v>124.25</v>
      </c>
      <c r="M261" s="23" t="s">
        <v>439</v>
      </c>
    </row>
    <row r="262" spans="1:13" x14ac:dyDescent="0.25">
      <c r="A262" s="24">
        <v>45517</v>
      </c>
      <c r="B262" s="23" t="s">
        <v>507</v>
      </c>
      <c r="C262" s="25">
        <v>7871</v>
      </c>
      <c r="D262" s="23" t="s">
        <v>4284</v>
      </c>
      <c r="E262" s="23" t="s">
        <v>29</v>
      </c>
      <c r="F262" s="23" t="s">
        <v>3519</v>
      </c>
      <c r="G262" s="23" t="s">
        <v>4247</v>
      </c>
      <c r="H262" s="23" t="s">
        <v>2422</v>
      </c>
      <c r="I262" s="23" t="s">
        <v>3526</v>
      </c>
      <c r="J262" s="23" t="s">
        <v>201</v>
      </c>
      <c r="K262" s="23" t="s">
        <v>30</v>
      </c>
      <c r="L262" s="25">
        <v>2261.0100000000002</v>
      </c>
      <c r="M262" s="23" t="s">
        <v>439</v>
      </c>
    </row>
    <row r="263" spans="1:13" x14ac:dyDescent="0.25">
      <c r="A263" s="24">
        <v>45517</v>
      </c>
      <c r="B263" s="23" t="s">
        <v>1597</v>
      </c>
      <c r="C263" s="25">
        <v>753.15</v>
      </c>
      <c r="D263" s="23" t="s">
        <v>4266</v>
      </c>
      <c r="E263" s="23" t="s">
        <v>29</v>
      </c>
      <c r="F263" s="23" t="s">
        <v>3519</v>
      </c>
      <c r="G263" s="23" t="s">
        <v>4256</v>
      </c>
      <c r="H263" s="23" t="s">
        <v>2422</v>
      </c>
      <c r="I263" s="23" t="s">
        <v>3514</v>
      </c>
      <c r="J263" s="23" t="s">
        <v>48</v>
      </c>
      <c r="K263" s="23" t="s">
        <v>67</v>
      </c>
      <c r="L263" s="25">
        <v>316.02999999999997</v>
      </c>
      <c r="M263" s="23" t="s">
        <v>439</v>
      </c>
    </row>
    <row r="264" spans="1:13" x14ac:dyDescent="0.25">
      <c r="A264" s="24">
        <v>45518</v>
      </c>
      <c r="B264" s="23" t="s">
        <v>1597</v>
      </c>
      <c r="C264" s="25">
        <v>1716.4</v>
      </c>
      <c r="D264" s="23" t="s">
        <v>4283</v>
      </c>
      <c r="E264" s="23" t="s">
        <v>40</v>
      </c>
      <c r="F264" s="23" t="s">
        <v>3511</v>
      </c>
      <c r="G264" s="23" t="s">
        <v>4248</v>
      </c>
      <c r="H264" s="23" t="s">
        <v>2422</v>
      </c>
      <c r="I264" s="23" t="s">
        <v>3514</v>
      </c>
      <c r="J264" s="23" t="s">
        <v>43</v>
      </c>
      <c r="K264" s="23" t="s">
        <v>41</v>
      </c>
      <c r="L264" s="25">
        <v>761.59</v>
      </c>
      <c r="M264" s="23" t="s">
        <v>439</v>
      </c>
    </row>
    <row r="265" spans="1:13" x14ac:dyDescent="0.25">
      <c r="A265" s="24">
        <v>45520</v>
      </c>
      <c r="B265" s="23" t="s">
        <v>1598</v>
      </c>
      <c r="C265" s="25">
        <v>537.44000000000005</v>
      </c>
      <c r="D265" s="23" t="s">
        <v>4275</v>
      </c>
      <c r="E265" s="23" t="s">
        <v>15</v>
      </c>
      <c r="F265" s="23" t="s">
        <v>3515</v>
      </c>
      <c r="G265" s="23" t="s">
        <v>4244</v>
      </c>
      <c r="H265" s="23" t="s">
        <v>2423</v>
      </c>
      <c r="I265" s="23" t="s">
        <v>3514</v>
      </c>
      <c r="J265" s="23" t="s">
        <v>139</v>
      </c>
      <c r="K265" s="23" t="s">
        <v>16</v>
      </c>
      <c r="L265" s="25">
        <v>427.91</v>
      </c>
      <c r="M265" s="23" t="s">
        <v>439</v>
      </c>
    </row>
    <row r="266" spans="1:13" x14ac:dyDescent="0.25">
      <c r="A266" s="24">
        <v>45523</v>
      </c>
      <c r="B266" s="23" t="s">
        <v>1597</v>
      </c>
      <c r="C266" s="25">
        <v>1274.51</v>
      </c>
      <c r="D266" s="23" t="s">
        <v>4324</v>
      </c>
      <c r="E266" s="23" t="s">
        <v>20</v>
      </c>
      <c r="F266" s="23" t="s">
        <v>3521</v>
      </c>
      <c r="G266" s="23" t="s">
        <v>222</v>
      </c>
      <c r="H266" s="23" t="s">
        <v>2425</v>
      </c>
      <c r="I266" s="23" t="s">
        <v>3514</v>
      </c>
      <c r="J266" s="23" t="s">
        <v>38</v>
      </c>
      <c r="K266" s="23" t="s">
        <v>491</v>
      </c>
      <c r="L266" s="25">
        <v>416.77</v>
      </c>
      <c r="M266" s="23" t="s">
        <v>438</v>
      </c>
    </row>
    <row r="267" spans="1:13" x14ac:dyDescent="0.25">
      <c r="A267" s="24">
        <v>45523</v>
      </c>
      <c r="B267" s="23" t="s">
        <v>523</v>
      </c>
      <c r="C267" s="25">
        <v>648.33000000000004</v>
      </c>
      <c r="D267" s="23" t="s">
        <v>4316</v>
      </c>
      <c r="E267" s="23" t="s">
        <v>15</v>
      </c>
      <c r="F267" s="23" t="s">
        <v>3524</v>
      </c>
      <c r="G267" s="23" t="s">
        <v>4260</v>
      </c>
      <c r="H267" s="23" t="s">
        <v>2426</v>
      </c>
      <c r="I267" s="23" t="s">
        <v>3523</v>
      </c>
      <c r="J267" s="23" t="s">
        <v>166</v>
      </c>
      <c r="K267" s="23" t="s">
        <v>492</v>
      </c>
      <c r="L267" s="25">
        <v>247.28</v>
      </c>
      <c r="M267" s="23" t="s">
        <v>439</v>
      </c>
    </row>
    <row r="268" spans="1:13" x14ac:dyDescent="0.25">
      <c r="A268" s="24">
        <v>45524</v>
      </c>
      <c r="B268" s="23" t="s">
        <v>1599</v>
      </c>
      <c r="C268" s="25">
        <v>5634.79</v>
      </c>
      <c r="D268" s="23" t="s">
        <v>4317</v>
      </c>
      <c r="E268" s="23" t="s">
        <v>20</v>
      </c>
      <c r="F268" s="23" t="s">
        <v>3521</v>
      </c>
      <c r="G268" s="23" t="s">
        <v>222</v>
      </c>
      <c r="H268" s="23" t="s">
        <v>2426</v>
      </c>
      <c r="I268" s="23" t="s">
        <v>3512</v>
      </c>
      <c r="J268" s="23" t="s">
        <v>155</v>
      </c>
      <c r="K268" s="23" t="s">
        <v>491</v>
      </c>
      <c r="L268" s="25">
        <v>1880.5</v>
      </c>
      <c r="M268" s="23" t="s">
        <v>439</v>
      </c>
    </row>
    <row r="269" spans="1:13" x14ac:dyDescent="0.25">
      <c r="A269" s="24">
        <v>45524</v>
      </c>
      <c r="B269" s="23" t="s">
        <v>523</v>
      </c>
      <c r="C269" s="25">
        <v>1515.06</v>
      </c>
      <c r="D269" s="23" t="s">
        <v>4325</v>
      </c>
      <c r="E269" s="23" t="s">
        <v>20</v>
      </c>
      <c r="F269" s="23" t="s">
        <v>3513</v>
      </c>
      <c r="G269" s="23" t="s">
        <v>4239</v>
      </c>
      <c r="H269" s="23" t="s">
        <v>2424</v>
      </c>
      <c r="I269" s="23" t="s">
        <v>3526</v>
      </c>
      <c r="J269" s="23" t="s">
        <v>196</v>
      </c>
      <c r="K269" s="23" t="s">
        <v>491</v>
      </c>
      <c r="L269" s="25">
        <v>549.79</v>
      </c>
      <c r="M269" s="23" t="s">
        <v>438</v>
      </c>
    </row>
    <row r="270" spans="1:13" x14ac:dyDescent="0.25">
      <c r="A270" s="24">
        <v>45525</v>
      </c>
      <c r="B270" s="23" t="s">
        <v>1599</v>
      </c>
      <c r="C270" s="25">
        <v>606.67999999999995</v>
      </c>
      <c r="D270" s="23" t="s">
        <v>4276</v>
      </c>
      <c r="E270" s="23" t="s">
        <v>15</v>
      </c>
      <c r="F270" s="23" t="s">
        <v>3518</v>
      </c>
      <c r="G270" s="23" t="s">
        <v>4251</v>
      </c>
      <c r="H270" s="23" t="s">
        <v>2423</v>
      </c>
      <c r="I270" s="23" t="s">
        <v>3514</v>
      </c>
      <c r="J270" s="23" t="s">
        <v>53</v>
      </c>
      <c r="K270" s="23" t="s">
        <v>492</v>
      </c>
      <c r="L270" s="25">
        <v>218.61</v>
      </c>
      <c r="M270" s="23" t="s">
        <v>439</v>
      </c>
    </row>
    <row r="271" spans="1:13" x14ac:dyDescent="0.25">
      <c r="A271" s="24">
        <v>45526</v>
      </c>
      <c r="B271" s="23" t="s">
        <v>512</v>
      </c>
      <c r="C271" s="25">
        <v>12791.68</v>
      </c>
      <c r="D271" s="23" t="s">
        <v>4312</v>
      </c>
      <c r="E271" s="23" t="s">
        <v>15</v>
      </c>
      <c r="F271" s="23" t="s">
        <v>3518</v>
      </c>
      <c r="G271" s="23" t="s">
        <v>238</v>
      </c>
      <c r="H271" s="23" t="s">
        <v>2423</v>
      </c>
      <c r="I271" s="23" t="s">
        <v>3512</v>
      </c>
      <c r="J271" s="23" t="s">
        <v>160</v>
      </c>
      <c r="K271" s="23" t="s">
        <v>492</v>
      </c>
      <c r="L271" s="25">
        <v>3648.22</v>
      </c>
      <c r="M271" s="23" t="s">
        <v>439</v>
      </c>
    </row>
    <row r="272" spans="1:13" x14ac:dyDescent="0.25">
      <c r="A272" s="24">
        <v>45527</v>
      </c>
      <c r="B272" s="23" t="s">
        <v>1598</v>
      </c>
      <c r="C272" s="25">
        <v>734.25</v>
      </c>
      <c r="D272" s="23" t="s">
        <v>4313</v>
      </c>
      <c r="E272" s="23" t="s">
        <v>29</v>
      </c>
      <c r="F272" s="23" t="s">
        <v>230</v>
      </c>
      <c r="G272" s="23" t="s">
        <v>230</v>
      </c>
      <c r="H272" s="23" t="s">
        <v>2422</v>
      </c>
      <c r="I272" s="23" t="s">
        <v>3514</v>
      </c>
      <c r="J272" s="23" t="s">
        <v>169</v>
      </c>
      <c r="K272" s="23" t="s">
        <v>34</v>
      </c>
      <c r="L272" s="25">
        <v>484.76</v>
      </c>
      <c r="M272" s="23" t="s">
        <v>440</v>
      </c>
    </row>
    <row r="273" spans="1:13" x14ac:dyDescent="0.25">
      <c r="A273" s="24">
        <v>45531</v>
      </c>
      <c r="B273" s="23" t="s">
        <v>1596</v>
      </c>
      <c r="C273" s="25">
        <v>3920.41</v>
      </c>
      <c r="D273" s="23" t="s">
        <v>4314</v>
      </c>
      <c r="E273" s="23" t="s">
        <v>50</v>
      </c>
      <c r="F273" s="23" t="s">
        <v>3522</v>
      </c>
      <c r="G273" s="23" t="s">
        <v>4240</v>
      </c>
      <c r="H273" s="23" t="s">
        <v>2422</v>
      </c>
      <c r="I273" s="23" t="s">
        <v>3526</v>
      </c>
      <c r="J273" s="23" t="s">
        <v>93</v>
      </c>
      <c r="K273" s="23" t="s">
        <v>87</v>
      </c>
      <c r="L273" s="25">
        <v>938.54</v>
      </c>
      <c r="M273" s="23" t="s">
        <v>440</v>
      </c>
    </row>
    <row r="274" spans="1:13" x14ac:dyDescent="0.25">
      <c r="A274" s="24">
        <v>45533</v>
      </c>
      <c r="B274" s="23" t="s">
        <v>1599</v>
      </c>
      <c r="C274" s="25">
        <v>8145.51</v>
      </c>
      <c r="D274" s="23" t="s">
        <v>4298</v>
      </c>
      <c r="E274" s="23" t="s">
        <v>15</v>
      </c>
      <c r="F274" s="23" t="s">
        <v>3517</v>
      </c>
      <c r="G274" s="23" t="s">
        <v>4254</v>
      </c>
      <c r="H274" s="23" t="s">
        <v>2423</v>
      </c>
      <c r="I274" s="23" t="s">
        <v>3512</v>
      </c>
      <c r="J274" s="23" t="s">
        <v>172</v>
      </c>
      <c r="K274" s="23" t="s">
        <v>16</v>
      </c>
      <c r="L274" s="25">
        <v>3855.5</v>
      </c>
      <c r="M274" s="23" t="s">
        <v>440</v>
      </c>
    </row>
    <row r="275" spans="1:13" x14ac:dyDescent="0.25">
      <c r="A275" s="24">
        <v>45534</v>
      </c>
      <c r="B275" s="23" t="s">
        <v>516</v>
      </c>
      <c r="C275" s="25">
        <v>1836.24</v>
      </c>
      <c r="D275" s="23" t="s">
        <v>4273</v>
      </c>
      <c r="E275" s="23" t="s">
        <v>20</v>
      </c>
      <c r="F275" s="23" t="s">
        <v>3521</v>
      </c>
      <c r="G275" s="23" t="s">
        <v>222</v>
      </c>
      <c r="H275" s="23" t="s">
        <v>2423</v>
      </c>
      <c r="I275" s="23" t="s">
        <v>3526</v>
      </c>
      <c r="J275" s="23" t="s">
        <v>112</v>
      </c>
      <c r="K275" s="23" t="s">
        <v>491</v>
      </c>
      <c r="L275" s="25">
        <v>829.54</v>
      </c>
      <c r="M275" s="23" t="s">
        <v>439</v>
      </c>
    </row>
    <row r="276" spans="1:13" x14ac:dyDescent="0.25">
      <c r="A276" s="24">
        <v>45534</v>
      </c>
      <c r="B276" s="23" t="s">
        <v>1597</v>
      </c>
      <c r="C276" s="25">
        <v>1440.36</v>
      </c>
      <c r="D276" s="23" t="s">
        <v>4267</v>
      </c>
      <c r="E276" s="23" t="s">
        <v>20</v>
      </c>
      <c r="F276" s="23" t="s">
        <v>3513</v>
      </c>
      <c r="G276" s="23" t="s">
        <v>4239</v>
      </c>
      <c r="H276" s="23" t="s">
        <v>2422</v>
      </c>
      <c r="I276" s="23" t="s">
        <v>3516</v>
      </c>
      <c r="J276" s="23" t="s">
        <v>36</v>
      </c>
      <c r="K276" s="23" t="s">
        <v>491</v>
      </c>
      <c r="L276" s="25">
        <v>406.93</v>
      </c>
      <c r="M276" s="23" t="s">
        <v>439</v>
      </c>
    </row>
    <row r="277" spans="1:13" x14ac:dyDescent="0.25">
      <c r="A277" s="24">
        <v>45535</v>
      </c>
      <c r="B277" s="23" t="s">
        <v>1598</v>
      </c>
      <c r="C277" s="25">
        <v>1140.48</v>
      </c>
      <c r="D277" s="23" t="s">
        <v>4294</v>
      </c>
      <c r="E277" s="23" t="s">
        <v>20</v>
      </c>
      <c r="F277" s="23" t="s">
        <v>3521</v>
      </c>
      <c r="G277" s="23" t="s">
        <v>4234</v>
      </c>
      <c r="H277" s="23" t="s">
        <v>2425</v>
      </c>
      <c r="I277" s="23" t="s">
        <v>3514</v>
      </c>
      <c r="J277" s="23" t="s">
        <v>189</v>
      </c>
      <c r="K277" s="23" t="s">
        <v>64</v>
      </c>
      <c r="L277" s="25">
        <v>754.06</v>
      </c>
      <c r="M277" s="23" t="s">
        <v>439</v>
      </c>
    </row>
    <row r="278" spans="1:13" x14ac:dyDescent="0.25">
      <c r="A278" s="24">
        <v>45537</v>
      </c>
      <c r="B278" s="23" t="s">
        <v>523</v>
      </c>
      <c r="C278" s="25">
        <v>729.98</v>
      </c>
      <c r="D278" s="23" t="s">
        <v>4309</v>
      </c>
      <c r="E278" s="23" t="s">
        <v>20</v>
      </c>
      <c r="F278" s="23" t="s">
        <v>3513</v>
      </c>
      <c r="G278" s="23" t="s">
        <v>242</v>
      </c>
      <c r="H278" s="23" t="s">
        <v>2424</v>
      </c>
      <c r="I278" s="23" t="s">
        <v>3523</v>
      </c>
      <c r="J278" s="23" t="s">
        <v>126</v>
      </c>
      <c r="K278" s="23" t="s">
        <v>21</v>
      </c>
      <c r="L278" s="25">
        <v>309.77999999999997</v>
      </c>
      <c r="M278" s="23" t="s">
        <v>438</v>
      </c>
    </row>
    <row r="279" spans="1:13" x14ac:dyDescent="0.25">
      <c r="A279" s="24">
        <v>45537</v>
      </c>
      <c r="B279" s="23" t="s">
        <v>1596</v>
      </c>
      <c r="C279" s="25">
        <v>2434.09</v>
      </c>
      <c r="D279" s="23" t="s">
        <v>4344</v>
      </c>
      <c r="E279" s="23" t="s">
        <v>40</v>
      </c>
      <c r="F279" s="23" t="s">
        <v>3511</v>
      </c>
      <c r="G279" s="23" t="s">
        <v>4233</v>
      </c>
      <c r="H279" s="23" t="s">
        <v>2425</v>
      </c>
      <c r="I279" s="23" t="s">
        <v>3516</v>
      </c>
      <c r="J279" s="23" t="s">
        <v>43</v>
      </c>
      <c r="K279" s="23" t="s">
        <v>41</v>
      </c>
      <c r="L279" s="25">
        <v>832.58</v>
      </c>
      <c r="M279" s="23" t="s">
        <v>441</v>
      </c>
    </row>
    <row r="280" spans="1:13" x14ac:dyDescent="0.25">
      <c r="A280" s="24">
        <v>45538</v>
      </c>
      <c r="B280" s="23" t="s">
        <v>512</v>
      </c>
      <c r="C280" s="25">
        <v>3393.82</v>
      </c>
      <c r="D280" s="23" t="s">
        <v>3429</v>
      </c>
      <c r="E280" s="23" t="s">
        <v>20</v>
      </c>
      <c r="F280" s="23" t="s">
        <v>3513</v>
      </c>
      <c r="G280" s="23" t="s">
        <v>4239</v>
      </c>
      <c r="H280" s="23" t="s">
        <v>2424</v>
      </c>
      <c r="I280" s="23" t="s">
        <v>3514</v>
      </c>
      <c r="J280" s="23" t="s">
        <v>169</v>
      </c>
      <c r="K280" s="23" t="s">
        <v>491</v>
      </c>
      <c r="L280" s="25">
        <v>1077.72</v>
      </c>
      <c r="M280" s="23" t="s">
        <v>440</v>
      </c>
    </row>
    <row r="281" spans="1:13" x14ac:dyDescent="0.25">
      <c r="A281" s="24">
        <v>45539</v>
      </c>
      <c r="B281" s="23" t="s">
        <v>1597</v>
      </c>
      <c r="C281" s="25">
        <v>1406.19</v>
      </c>
      <c r="D281" s="23" t="s">
        <v>4341</v>
      </c>
      <c r="E281" s="23" t="s">
        <v>15</v>
      </c>
      <c r="F281" s="23" t="s">
        <v>3518</v>
      </c>
      <c r="G281" s="23" t="s">
        <v>238</v>
      </c>
      <c r="H281" s="23" t="s">
        <v>2422</v>
      </c>
      <c r="I281" s="23" t="s">
        <v>3514</v>
      </c>
      <c r="J281" s="23" t="s">
        <v>160</v>
      </c>
      <c r="K281" s="23" t="s">
        <v>55</v>
      </c>
      <c r="L281" s="25">
        <v>489.34</v>
      </c>
      <c r="M281" s="23" t="s">
        <v>443</v>
      </c>
    </row>
    <row r="282" spans="1:13" x14ac:dyDescent="0.25">
      <c r="A282" s="24">
        <v>45540</v>
      </c>
      <c r="B282" s="23" t="s">
        <v>1597</v>
      </c>
      <c r="C282" s="25">
        <v>14821.72</v>
      </c>
      <c r="D282" s="23" t="s">
        <v>4307</v>
      </c>
      <c r="E282" s="23" t="s">
        <v>20</v>
      </c>
      <c r="F282" s="23" t="s">
        <v>3521</v>
      </c>
      <c r="G282" s="23" t="s">
        <v>4246</v>
      </c>
      <c r="H282" s="23" t="s">
        <v>2424</v>
      </c>
      <c r="I282" s="23" t="s">
        <v>3512</v>
      </c>
      <c r="J282" s="23" t="s">
        <v>69</v>
      </c>
      <c r="K282" s="23" t="s">
        <v>64</v>
      </c>
      <c r="L282" s="25">
        <v>4738.8599999999997</v>
      </c>
      <c r="M282" s="23" t="s">
        <v>439</v>
      </c>
    </row>
    <row r="283" spans="1:13" x14ac:dyDescent="0.25">
      <c r="A283" s="24">
        <v>45540</v>
      </c>
      <c r="B283" s="23" t="s">
        <v>507</v>
      </c>
      <c r="C283" s="25">
        <v>4709.63</v>
      </c>
      <c r="D283" s="23" t="s">
        <v>3430</v>
      </c>
      <c r="E283" s="23" t="s">
        <v>20</v>
      </c>
      <c r="F283" s="23" t="s">
        <v>3521</v>
      </c>
      <c r="G283" s="23" t="s">
        <v>4241</v>
      </c>
      <c r="H283" s="23" t="s">
        <v>2423</v>
      </c>
      <c r="I283" s="23" t="s">
        <v>3512</v>
      </c>
      <c r="J283" s="23" t="s">
        <v>112</v>
      </c>
      <c r="K283" s="23" t="s">
        <v>64</v>
      </c>
      <c r="L283" s="25">
        <v>1487.21</v>
      </c>
      <c r="M283" s="23" t="s">
        <v>439</v>
      </c>
    </row>
    <row r="284" spans="1:13" x14ac:dyDescent="0.25">
      <c r="A284" s="24">
        <v>45540</v>
      </c>
      <c r="B284" s="23" t="s">
        <v>516</v>
      </c>
      <c r="C284" s="25">
        <v>1099.0999999999999</v>
      </c>
      <c r="D284" s="23" t="s">
        <v>4347</v>
      </c>
      <c r="E284" s="23" t="s">
        <v>15</v>
      </c>
      <c r="F284" s="23" t="s">
        <v>3518</v>
      </c>
      <c r="G284" s="23" t="s">
        <v>4242</v>
      </c>
      <c r="H284" s="23" t="s">
        <v>2424</v>
      </c>
      <c r="I284" s="23" t="s">
        <v>3516</v>
      </c>
      <c r="J284" s="23" t="s">
        <v>152</v>
      </c>
      <c r="K284" s="23" t="s">
        <v>25</v>
      </c>
      <c r="L284" s="25">
        <v>558.77</v>
      </c>
      <c r="M284" s="23" t="s">
        <v>439</v>
      </c>
    </row>
    <row r="285" spans="1:13" x14ac:dyDescent="0.25">
      <c r="A285" s="24">
        <v>45541</v>
      </c>
      <c r="B285" s="23" t="s">
        <v>1596</v>
      </c>
      <c r="C285" s="25">
        <v>2068.56</v>
      </c>
      <c r="D285" s="23" t="s">
        <v>4300</v>
      </c>
      <c r="E285" s="23" t="s">
        <v>20</v>
      </c>
      <c r="F285" s="23" t="s">
        <v>3513</v>
      </c>
      <c r="G285" s="23" t="s">
        <v>4239</v>
      </c>
      <c r="H285" s="23" t="s">
        <v>2423</v>
      </c>
      <c r="I285" s="23" t="s">
        <v>3514</v>
      </c>
      <c r="J285" s="23" t="s">
        <v>85</v>
      </c>
      <c r="K285" s="23" t="s">
        <v>21</v>
      </c>
      <c r="L285" s="25">
        <v>725.64</v>
      </c>
      <c r="M285" s="23" t="s">
        <v>439</v>
      </c>
    </row>
    <row r="286" spans="1:13" x14ac:dyDescent="0.25">
      <c r="A286" s="24">
        <v>45542</v>
      </c>
      <c r="B286" s="23" t="s">
        <v>523</v>
      </c>
      <c r="C286" s="25">
        <v>205.86</v>
      </c>
      <c r="D286" s="23" t="s">
        <v>4346</v>
      </c>
      <c r="E286" s="23" t="s">
        <v>29</v>
      </c>
      <c r="F286" s="23" t="s">
        <v>3520</v>
      </c>
      <c r="G286" s="23" t="s">
        <v>4243</v>
      </c>
      <c r="H286" s="23" t="s">
        <v>2423</v>
      </c>
      <c r="I286" s="23" t="s">
        <v>3526</v>
      </c>
      <c r="J286" s="23" t="s">
        <v>192</v>
      </c>
      <c r="K286" s="23" t="s">
        <v>67</v>
      </c>
      <c r="L286" s="25">
        <v>78.709999999999994</v>
      </c>
      <c r="M286" s="23" t="s">
        <v>439</v>
      </c>
    </row>
    <row r="287" spans="1:13" x14ac:dyDescent="0.25">
      <c r="A287" s="24">
        <v>45542</v>
      </c>
      <c r="B287" s="23" t="s">
        <v>1599</v>
      </c>
      <c r="C287" s="25">
        <v>3210.85</v>
      </c>
      <c r="D287" s="23" t="s">
        <v>3431</v>
      </c>
      <c r="E287" s="23" t="s">
        <v>15</v>
      </c>
      <c r="F287" s="23" t="s">
        <v>3515</v>
      </c>
      <c r="G287" s="23" t="s">
        <v>4238</v>
      </c>
      <c r="H287" s="23" t="s">
        <v>2426</v>
      </c>
      <c r="I287" s="23" t="s">
        <v>3514</v>
      </c>
      <c r="J287" s="23" t="s">
        <v>36</v>
      </c>
      <c r="K287" s="23" t="s">
        <v>16</v>
      </c>
      <c r="L287" s="25">
        <v>1194.03</v>
      </c>
      <c r="M287" s="23" t="s">
        <v>439</v>
      </c>
    </row>
    <row r="288" spans="1:13" x14ac:dyDescent="0.25">
      <c r="A288" s="24">
        <v>45542</v>
      </c>
      <c r="B288" s="23" t="s">
        <v>512</v>
      </c>
      <c r="C288" s="25">
        <v>2288.65</v>
      </c>
      <c r="D288" s="23" t="s">
        <v>3432</v>
      </c>
      <c r="E288" s="23" t="s">
        <v>15</v>
      </c>
      <c r="F288" s="23" t="s">
        <v>3518</v>
      </c>
      <c r="G288" s="23" t="s">
        <v>4251</v>
      </c>
      <c r="H288" s="23" t="s">
        <v>2422</v>
      </c>
      <c r="I288" s="23" t="s">
        <v>3526</v>
      </c>
      <c r="J288" s="23" t="s">
        <v>172</v>
      </c>
      <c r="K288" s="23" t="s">
        <v>25</v>
      </c>
      <c r="L288" s="25">
        <v>572.28</v>
      </c>
      <c r="M288" s="23" t="s">
        <v>439</v>
      </c>
    </row>
    <row r="289" spans="1:13" x14ac:dyDescent="0.25">
      <c r="A289" s="24">
        <v>45543</v>
      </c>
      <c r="B289" s="23" t="s">
        <v>1597</v>
      </c>
      <c r="C289" s="25">
        <v>2450.2800000000002</v>
      </c>
      <c r="D289" s="23" t="s">
        <v>4305</v>
      </c>
      <c r="E289" s="23" t="s">
        <v>15</v>
      </c>
      <c r="F289" s="23" t="s">
        <v>3518</v>
      </c>
      <c r="G289" s="23" t="s">
        <v>4264</v>
      </c>
      <c r="H289" s="23" t="s">
        <v>2422</v>
      </c>
      <c r="I289" s="23" t="s">
        <v>3526</v>
      </c>
      <c r="J289" s="23" t="s">
        <v>160</v>
      </c>
      <c r="K289" s="23" t="s">
        <v>25</v>
      </c>
      <c r="L289" s="25">
        <v>1031.6300000000001</v>
      </c>
      <c r="M289" s="23" t="s">
        <v>440</v>
      </c>
    </row>
    <row r="290" spans="1:13" x14ac:dyDescent="0.25">
      <c r="A290" s="24">
        <v>45543</v>
      </c>
      <c r="B290" s="23" t="s">
        <v>507</v>
      </c>
      <c r="C290" s="25">
        <v>4741.1899999999996</v>
      </c>
      <c r="D290" s="23" t="s">
        <v>4306</v>
      </c>
      <c r="E290" s="23" t="s">
        <v>50</v>
      </c>
      <c r="F290" s="23" t="s">
        <v>3525</v>
      </c>
      <c r="G290" s="23" t="s">
        <v>4255</v>
      </c>
      <c r="H290" s="23" t="s">
        <v>2422</v>
      </c>
      <c r="I290" s="23" t="s">
        <v>3516</v>
      </c>
      <c r="J290" s="23" t="s">
        <v>119</v>
      </c>
      <c r="K290" s="23" t="s">
        <v>51</v>
      </c>
      <c r="L290" s="25">
        <v>1458.38</v>
      </c>
      <c r="M290" s="23" t="s">
        <v>439</v>
      </c>
    </row>
    <row r="291" spans="1:13" x14ac:dyDescent="0.25">
      <c r="A291" s="24">
        <v>45543</v>
      </c>
      <c r="B291" s="23" t="s">
        <v>512</v>
      </c>
      <c r="C291" s="25">
        <v>3499.57</v>
      </c>
      <c r="D291" s="23" t="s">
        <v>3434</v>
      </c>
      <c r="E291" s="23" t="s">
        <v>15</v>
      </c>
      <c r="F291" s="23" t="s">
        <v>3518</v>
      </c>
      <c r="G291" s="23" t="s">
        <v>4264</v>
      </c>
      <c r="H291" s="23" t="s">
        <v>2424</v>
      </c>
      <c r="I291" s="23" t="s">
        <v>3514</v>
      </c>
      <c r="J291" s="23" t="s">
        <v>201</v>
      </c>
      <c r="K291" s="23" t="s">
        <v>16</v>
      </c>
      <c r="L291" s="25">
        <v>1110.8900000000001</v>
      </c>
      <c r="M291" s="23" t="s">
        <v>438</v>
      </c>
    </row>
    <row r="292" spans="1:13" x14ac:dyDescent="0.25">
      <c r="A292" s="24">
        <v>45544</v>
      </c>
      <c r="B292" s="23" t="s">
        <v>512</v>
      </c>
      <c r="C292" s="25">
        <v>1917.12</v>
      </c>
      <c r="D292" s="23" t="s">
        <v>4318</v>
      </c>
      <c r="E292" s="23" t="s">
        <v>20</v>
      </c>
      <c r="F292" s="23" t="s">
        <v>3521</v>
      </c>
      <c r="G292" s="23" t="s">
        <v>4234</v>
      </c>
      <c r="H292" s="23" t="s">
        <v>2424</v>
      </c>
      <c r="I292" s="23" t="s">
        <v>3516</v>
      </c>
      <c r="J292" s="23" t="s">
        <v>164</v>
      </c>
      <c r="K292" s="23" t="s">
        <v>491</v>
      </c>
      <c r="L292" s="25">
        <v>741.62</v>
      </c>
      <c r="M292" s="23" t="s">
        <v>439</v>
      </c>
    </row>
    <row r="293" spans="1:13" x14ac:dyDescent="0.25">
      <c r="A293" s="24">
        <v>45545</v>
      </c>
      <c r="B293" s="23" t="s">
        <v>507</v>
      </c>
      <c r="C293" s="25">
        <v>3695.7</v>
      </c>
      <c r="D293" s="23" t="s">
        <v>4323</v>
      </c>
      <c r="E293" s="23" t="s">
        <v>50</v>
      </c>
      <c r="F293" s="23" t="s">
        <v>3522</v>
      </c>
      <c r="G293" s="23" t="s">
        <v>4257</v>
      </c>
      <c r="H293" s="23" t="s">
        <v>2422</v>
      </c>
      <c r="I293" s="23" t="s">
        <v>3514</v>
      </c>
      <c r="J293" s="23" t="s">
        <v>32</v>
      </c>
      <c r="K293" s="23" t="s">
        <v>51</v>
      </c>
      <c r="L293" s="25">
        <v>991.39</v>
      </c>
      <c r="M293" s="23" t="s">
        <v>439</v>
      </c>
    </row>
    <row r="294" spans="1:13" x14ac:dyDescent="0.25">
      <c r="A294" s="24">
        <v>45545</v>
      </c>
      <c r="B294" s="23" t="s">
        <v>507</v>
      </c>
      <c r="C294" s="25">
        <v>3576.8</v>
      </c>
      <c r="D294" s="23" t="s">
        <v>4327</v>
      </c>
      <c r="E294" s="23" t="s">
        <v>29</v>
      </c>
      <c r="F294" s="23" t="s">
        <v>3520</v>
      </c>
      <c r="G294" s="23" t="s">
        <v>4243</v>
      </c>
      <c r="H294" s="23" t="s">
        <v>2423</v>
      </c>
      <c r="I294" s="23" t="s">
        <v>3523</v>
      </c>
      <c r="J294" s="23" t="s">
        <v>18</v>
      </c>
      <c r="K294" s="23" t="s">
        <v>30</v>
      </c>
      <c r="L294" s="25">
        <v>1134.1500000000001</v>
      </c>
      <c r="M294" s="23" t="s">
        <v>439</v>
      </c>
    </row>
    <row r="295" spans="1:13" x14ac:dyDescent="0.25">
      <c r="A295" s="24">
        <v>45545</v>
      </c>
      <c r="B295" s="23" t="s">
        <v>523</v>
      </c>
      <c r="C295" s="25">
        <v>145.82</v>
      </c>
      <c r="D295" s="23" t="s">
        <v>4331</v>
      </c>
      <c r="E295" s="23" t="s">
        <v>20</v>
      </c>
      <c r="F295" s="23" t="s">
        <v>3513</v>
      </c>
      <c r="G295" s="23" t="s">
        <v>4235</v>
      </c>
      <c r="H295" s="23" t="s">
        <v>2422</v>
      </c>
      <c r="I295" s="23" t="s">
        <v>3526</v>
      </c>
      <c r="J295" s="23" t="s">
        <v>123</v>
      </c>
      <c r="K295" s="23" t="s">
        <v>64</v>
      </c>
      <c r="L295" s="25">
        <v>52.56</v>
      </c>
      <c r="M295" s="23" t="s">
        <v>439</v>
      </c>
    </row>
    <row r="296" spans="1:13" x14ac:dyDescent="0.25">
      <c r="A296" s="24">
        <v>45546</v>
      </c>
      <c r="B296" s="23" t="s">
        <v>523</v>
      </c>
      <c r="C296" s="25">
        <v>8314.33</v>
      </c>
      <c r="D296" s="23" t="s">
        <v>4319</v>
      </c>
      <c r="E296" s="23" t="s">
        <v>29</v>
      </c>
      <c r="F296" s="23" t="s">
        <v>3520</v>
      </c>
      <c r="G296" s="23" t="s">
        <v>4259</v>
      </c>
      <c r="H296" s="23" t="s">
        <v>2423</v>
      </c>
      <c r="I296" s="23" t="s">
        <v>3512</v>
      </c>
      <c r="J296" s="23" t="s">
        <v>166</v>
      </c>
      <c r="K296" s="23" t="s">
        <v>67</v>
      </c>
      <c r="L296" s="25">
        <v>3123.78</v>
      </c>
      <c r="M296" s="23" t="s">
        <v>439</v>
      </c>
    </row>
    <row r="297" spans="1:13" x14ac:dyDescent="0.25">
      <c r="A297" s="24">
        <v>45546</v>
      </c>
      <c r="B297" s="23" t="s">
        <v>507</v>
      </c>
      <c r="C297" s="25">
        <v>28816.35</v>
      </c>
      <c r="D297" s="23" t="s">
        <v>4345</v>
      </c>
      <c r="E297" s="23" t="s">
        <v>20</v>
      </c>
      <c r="F297" s="23" t="s">
        <v>3521</v>
      </c>
      <c r="G297" s="23" t="s">
        <v>222</v>
      </c>
      <c r="H297" s="23" t="s">
        <v>2422</v>
      </c>
      <c r="I297" s="23" t="s">
        <v>3512</v>
      </c>
      <c r="J297" s="23" t="s">
        <v>198</v>
      </c>
      <c r="K297" s="23" t="s">
        <v>491</v>
      </c>
      <c r="L297" s="25">
        <v>7587.86</v>
      </c>
      <c r="M297" s="23" t="s">
        <v>439</v>
      </c>
    </row>
    <row r="298" spans="1:13" x14ac:dyDescent="0.25">
      <c r="A298" s="24">
        <v>45548</v>
      </c>
      <c r="B298" s="23" t="s">
        <v>516</v>
      </c>
      <c r="C298" s="25">
        <v>1199.1500000000001</v>
      </c>
      <c r="D298" s="23" t="s">
        <v>4322</v>
      </c>
      <c r="E298" s="23" t="s">
        <v>15</v>
      </c>
      <c r="F298" s="23" t="s">
        <v>3518</v>
      </c>
      <c r="G298" s="23" t="s">
        <v>238</v>
      </c>
      <c r="H298" s="23" t="s">
        <v>2424</v>
      </c>
      <c r="I298" s="23" t="s">
        <v>3514</v>
      </c>
      <c r="J298" s="23" t="s">
        <v>23</v>
      </c>
      <c r="K298" s="23" t="s">
        <v>55</v>
      </c>
      <c r="L298" s="25">
        <v>592.15</v>
      </c>
      <c r="M298" s="23" t="s">
        <v>438</v>
      </c>
    </row>
    <row r="299" spans="1:13" x14ac:dyDescent="0.25">
      <c r="A299" s="24">
        <v>45548</v>
      </c>
      <c r="B299" s="23" t="s">
        <v>512</v>
      </c>
      <c r="C299" s="25">
        <v>559.35</v>
      </c>
      <c r="D299" s="23" t="s">
        <v>4351</v>
      </c>
      <c r="E299" s="23" t="s">
        <v>15</v>
      </c>
      <c r="F299" s="23" t="s">
        <v>3518</v>
      </c>
      <c r="G299" s="23" t="s">
        <v>4264</v>
      </c>
      <c r="H299" s="23" t="s">
        <v>2424</v>
      </c>
      <c r="I299" s="23" t="s">
        <v>3514</v>
      </c>
      <c r="J299" s="23" t="s">
        <v>139</v>
      </c>
      <c r="K299" s="23" t="s">
        <v>492</v>
      </c>
      <c r="L299" s="25">
        <v>195.47</v>
      </c>
      <c r="M299" s="23" t="s">
        <v>438</v>
      </c>
    </row>
    <row r="300" spans="1:13" x14ac:dyDescent="0.25">
      <c r="A300" s="24">
        <v>45550</v>
      </c>
      <c r="B300" s="23" t="s">
        <v>512</v>
      </c>
      <c r="C300" s="25">
        <v>2110.91</v>
      </c>
      <c r="D300" s="23" t="s">
        <v>4308</v>
      </c>
      <c r="E300" s="23" t="s">
        <v>15</v>
      </c>
      <c r="F300" s="23" t="s">
        <v>3524</v>
      </c>
      <c r="G300" s="23" t="s">
        <v>226</v>
      </c>
      <c r="H300" s="23" t="s">
        <v>2423</v>
      </c>
      <c r="I300" s="23" t="s">
        <v>3512</v>
      </c>
      <c r="J300" s="23" t="s">
        <v>27</v>
      </c>
      <c r="K300" s="23" t="s">
        <v>55</v>
      </c>
      <c r="L300" s="25">
        <v>832.9</v>
      </c>
      <c r="M300" s="23" t="s">
        <v>439</v>
      </c>
    </row>
    <row r="301" spans="1:13" x14ac:dyDescent="0.25">
      <c r="A301" s="24">
        <v>45551</v>
      </c>
      <c r="B301" s="23" t="s">
        <v>1596</v>
      </c>
      <c r="C301" s="25">
        <v>386.23</v>
      </c>
      <c r="D301" s="23" t="s">
        <v>4315</v>
      </c>
      <c r="E301" s="23" t="s">
        <v>15</v>
      </c>
      <c r="F301" s="23" t="s">
        <v>3518</v>
      </c>
      <c r="G301" s="23" t="s">
        <v>238</v>
      </c>
      <c r="H301" s="23" t="s">
        <v>2422</v>
      </c>
      <c r="I301" s="23" t="s">
        <v>3514</v>
      </c>
      <c r="J301" s="23" t="s">
        <v>60</v>
      </c>
      <c r="K301" s="23" t="s">
        <v>25</v>
      </c>
      <c r="L301" s="25">
        <v>110.28</v>
      </c>
      <c r="M301" s="23" t="s">
        <v>440</v>
      </c>
    </row>
    <row r="302" spans="1:13" x14ac:dyDescent="0.25">
      <c r="A302" s="24">
        <v>45552</v>
      </c>
      <c r="B302" s="23" t="s">
        <v>523</v>
      </c>
      <c r="C302" s="25">
        <v>384.91</v>
      </c>
      <c r="D302" s="23" t="s">
        <v>3433</v>
      </c>
      <c r="E302" s="23" t="s">
        <v>29</v>
      </c>
      <c r="F302" s="23" t="s">
        <v>3520</v>
      </c>
      <c r="G302" s="23" t="s">
        <v>4249</v>
      </c>
      <c r="H302" s="23" t="s">
        <v>2425</v>
      </c>
      <c r="I302" s="23" t="s">
        <v>3523</v>
      </c>
      <c r="J302" s="23" t="s">
        <v>81</v>
      </c>
      <c r="K302" s="23" t="s">
        <v>67</v>
      </c>
      <c r="L302" s="25">
        <v>176.29</v>
      </c>
      <c r="M302" s="23" t="s">
        <v>438</v>
      </c>
    </row>
    <row r="303" spans="1:13" x14ac:dyDescent="0.25">
      <c r="A303" s="24">
        <v>45552</v>
      </c>
      <c r="B303" s="23" t="s">
        <v>523</v>
      </c>
      <c r="C303" s="25">
        <v>1876.56</v>
      </c>
      <c r="D303" s="23" t="s">
        <v>4329</v>
      </c>
      <c r="E303" s="23" t="s">
        <v>50</v>
      </c>
      <c r="F303" s="23" t="s">
        <v>3522</v>
      </c>
      <c r="G303" s="23" t="s">
        <v>4257</v>
      </c>
      <c r="H303" s="23" t="s">
        <v>2422</v>
      </c>
      <c r="I303" s="23" t="s">
        <v>3516</v>
      </c>
      <c r="J303" s="23" t="s">
        <v>45</v>
      </c>
      <c r="K303" s="23" t="s">
        <v>51</v>
      </c>
      <c r="L303" s="25">
        <v>751.7</v>
      </c>
      <c r="M303" s="23" t="s">
        <v>439</v>
      </c>
    </row>
    <row r="304" spans="1:13" x14ac:dyDescent="0.25">
      <c r="A304" s="24">
        <v>45553</v>
      </c>
      <c r="B304" s="23" t="s">
        <v>516</v>
      </c>
      <c r="C304" s="25">
        <v>658.15</v>
      </c>
      <c r="D304" s="23" t="s">
        <v>4326</v>
      </c>
      <c r="E304" s="23" t="s">
        <v>20</v>
      </c>
      <c r="F304" s="23" t="s">
        <v>3513</v>
      </c>
      <c r="G304" s="23" t="s">
        <v>4235</v>
      </c>
      <c r="H304" s="23" t="s">
        <v>2423</v>
      </c>
      <c r="I304" s="23" t="s">
        <v>3514</v>
      </c>
      <c r="J304" s="23" t="s">
        <v>13</v>
      </c>
      <c r="K304" s="23" t="s">
        <v>21</v>
      </c>
      <c r="L304" s="25">
        <v>281.36</v>
      </c>
      <c r="M304" s="23" t="s">
        <v>439</v>
      </c>
    </row>
    <row r="305" spans="1:13" x14ac:dyDescent="0.25">
      <c r="A305" s="24">
        <v>45553</v>
      </c>
      <c r="B305" s="23" t="s">
        <v>1596</v>
      </c>
      <c r="C305" s="25">
        <v>2616.06</v>
      </c>
      <c r="D305" s="23" t="s">
        <v>4310</v>
      </c>
      <c r="E305" s="23" t="s">
        <v>15</v>
      </c>
      <c r="F305" s="23" t="s">
        <v>3518</v>
      </c>
      <c r="G305" s="23" t="s">
        <v>4242</v>
      </c>
      <c r="H305" s="23" t="s">
        <v>2423</v>
      </c>
      <c r="I305" s="23" t="s">
        <v>3516</v>
      </c>
      <c r="J305" s="23" t="s">
        <v>57</v>
      </c>
      <c r="K305" s="23" t="s">
        <v>492</v>
      </c>
      <c r="L305" s="25">
        <v>845.9</v>
      </c>
      <c r="M305" s="23" t="s">
        <v>439</v>
      </c>
    </row>
    <row r="306" spans="1:13" x14ac:dyDescent="0.25">
      <c r="A306" s="24">
        <v>45554</v>
      </c>
      <c r="B306" s="23" t="s">
        <v>516</v>
      </c>
      <c r="C306" s="25">
        <v>1248</v>
      </c>
      <c r="D306" s="23" t="s">
        <v>4299</v>
      </c>
      <c r="E306" s="23" t="s">
        <v>15</v>
      </c>
      <c r="F306" s="23" t="s">
        <v>3515</v>
      </c>
      <c r="G306" s="23" t="s">
        <v>249</v>
      </c>
      <c r="H306" s="23" t="s">
        <v>2424</v>
      </c>
      <c r="I306" s="23" t="s">
        <v>3514</v>
      </c>
      <c r="J306" s="23" t="s">
        <v>93</v>
      </c>
      <c r="K306" s="23" t="s">
        <v>16</v>
      </c>
      <c r="L306" s="25">
        <v>573.07000000000005</v>
      </c>
      <c r="M306" s="23" t="s">
        <v>441</v>
      </c>
    </row>
    <row r="307" spans="1:13" x14ac:dyDescent="0.25">
      <c r="A307" s="24">
        <v>45555</v>
      </c>
      <c r="B307" s="23" t="s">
        <v>507</v>
      </c>
      <c r="C307" s="25">
        <v>8491.7099999999991</v>
      </c>
      <c r="D307" s="23" t="s">
        <v>4335</v>
      </c>
      <c r="E307" s="23" t="s">
        <v>50</v>
      </c>
      <c r="F307" s="23" t="s">
        <v>3522</v>
      </c>
      <c r="G307" s="23" t="s">
        <v>4257</v>
      </c>
      <c r="H307" s="23" t="s">
        <v>2426</v>
      </c>
      <c r="I307" s="23" t="s">
        <v>3526</v>
      </c>
      <c r="J307" s="23" t="s">
        <v>145</v>
      </c>
      <c r="K307" s="23" t="s">
        <v>51</v>
      </c>
      <c r="L307" s="25">
        <v>2243.4299999999998</v>
      </c>
      <c r="M307" s="23" t="s">
        <v>439</v>
      </c>
    </row>
    <row r="308" spans="1:13" x14ac:dyDescent="0.25">
      <c r="A308" s="24">
        <v>45556</v>
      </c>
      <c r="B308" s="23" t="s">
        <v>1599</v>
      </c>
      <c r="C308" s="25">
        <v>6228.09</v>
      </c>
      <c r="D308" s="23" t="s">
        <v>4301</v>
      </c>
      <c r="E308" s="23" t="s">
        <v>20</v>
      </c>
      <c r="F308" s="23" t="s">
        <v>3521</v>
      </c>
      <c r="G308" s="23" t="s">
        <v>4234</v>
      </c>
      <c r="H308" s="23" t="s">
        <v>2424</v>
      </c>
      <c r="I308" s="23" t="s">
        <v>3516</v>
      </c>
      <c r="J308" s="23" t="s">
        <v>116</v>
      </c>
      <c r="K308" s="23" t="s">
        <v>64</v>
      </c>
      <c r="L308" s="25">
        <v>2460.1</v>
      </c>
      <c r="M308" s="23" t="s">
        <v>439</v>
      </c>
    </row>
    <row r="309" spans="1:13" x14ac:dyDescent="0.25">
      <c r="A309" s="24">
        <v>45557</v>
      </c>
      <c r="B309" s="23" t="s">
        <v>523</v>
      </c>
      <c r="C309" s="25">
        <v>433.83</v>
      </c>
      <c r="D309" s="23" t="s">
        <v>4343</v>
      </c>
      <c r="E309" s="23" t="s">
        <v>29</v>
      </c>
      <c r="F309" s="23" t="s">
        <v>3520</v>
      </c>
      <c r="G309" s="23" t="s">
        <v>4243</v>
      </c>
      <c r="H309" s="23" t="s">
        <v>2422</v>
      </c>
      <c r="I309" s="23" t="s">
        <v>3514</v>
      </c>
      <c r="J309" s="23" t="s">
        <v>53</v>
      </c>
      <c r="K309" s="23" t="s">
        <v>34</v>
      </c>
      <c r="L309" s="25">
        <v>197.56</v>
      </c>
      <c r="M309" s="23" t="s">
        <v>442</v>
      </c>
    </row>
    <row r="310" spans="1:13" x14ac:dyDescent="0.25">
      <c r="A310" s="24">
        <v>45558</v>
      </c>
      <c r="B310" s="23" t="s">
        <v>516</v>
      </c>
      <c r="C310" s="25">
        <v>1173.42</v>
      </c>
      <c r="D310" s="23" t="s">
        <v>4321</v>
      </c>
      <c r="E310" s="23" t="s">
        <v>29</v>
      </c>
      <c r="F310" s="23" t="s">
        <v>3519</v>
      </c>
      <c r="G310" s="23" t="s">
        <v>246</v>
      </c>
      <c r="H310" s="23" t="s">
        <v>2423</v>
      </c>
      <c r="I310" s="23" t="s">
        <v>3516</v>
      </c>
      <c r="J310" s="23" t="s">
        <v>155</v>
      </c>
      <c r="K310" s="23" t="s">
        <v>30</v>
      </c>
      <c r="L310" s="25">
        <v>544.49</v>
      </c>
      <c r="M310" s="23" t="s">
        <v>439</v>
      </c>
    </row>
    <row r="311" spans="1:13" x14ac:dyDescent="0.25">
      <c r="A311" s="24">
        <v>45558</v>
      </c>
      <c r="B311" s="23" t="s">
        <v>512</v>
      </c>
      <c r="C311" s="25">
        <v>5075.3900000000003</v>
      </c>
      <c r="D311" s="23" t="s">
        <v>4295</v>
      </c>
      <c r="E311" s="23" t="s">
        <v>50</v>
      </c>
      <c r="F311" s="23" t="s">
        <v>3522</v>
      </c>
      <c r="G311" s="23" t="s">
        <v>4257</v>
      </c>
      <c r="H311" s="23" t="s">
        <v>2422</v>
      </c>
      <c r="I311" s="23" t="s">
        <v>3516</v>
      </c>
      <c r="J311" s="23" t="s">
        <v>162</v>
      </c>
      <c r="K311" s="23" t="s">
        <v>87</v>
      </c>
      <c r="L311" s="25">
        <v>1475.94</v>
      </c>
      <c r="M311" s="23" t="s">
        <v>439</v>
      </c>
    </row>
    <row r="312" spans="1:13" x14ac:dyDescent="0.25">
      <c r="A312" s="24">
        <v>45559</v>
      </c>
      <c r="B312" s="23" t="s">
        <v>1597</v>
      </c>
      <c r="C312" s="25">
        <v>2417.5</v>
      </c>
      <c r="D312" s="23" t="s">
        <v>4352</v>
      </c>
      <c r="E312" s="23" t="s">
        <v>29</v>
      </c>
      <c r="F312" s="23" t="s">
        <v>230</v>
      </c>
      <c r="G312" s="23" t="s">
        <v>230</v>
      </c>
      <c r="H312" s="23" t="s">
        <v>2424</v>
      </c>
      <c r="I312" s="23" t="s">
        <v>3523</v>
      </c>
      <c r="J312" s="23" t="s">
        <v>48</v>
      </c>
      <c r="K312" s="23" t="s">
        <v>67</v>
      </c>
      <c r="L312" s="25">
        <v>804.76</v>
      </c>
      <c r="M312" s="23" t="s">
        <v>439</v>
      </c>
    </row>
    <row r="313" spans="1:13" x14ac:dyDescent="0.25">
      <c r="A313" s="24">
        <v>45562</v>
      </c>
      <c r="B313" s="23" t="s">
        <v>516</v>
      </c>
      <c r="C313" s="25">
        <v>4247.2</v>
      </c>
      <c r="D313" s="23" t="s">
        <v>4332</v>
      </c>
      <c r="E313" s="23" t="s">
        <v>15</v>
      </c>
      <c r="F313" s="23" t="s">
        <v>3515</v>
      </c>
      <c r="G313" s="23" t="s">
        <v>4244</v>
      </c>
      <c r="H313" s="23" t="s">
        <v>2425</v>
      </c>
      <c r="I313" s="23" t="s">
        <v>3512</v>
      </c>
      <c r="J313" s="23" t="s">
        <v>38</v>
      </c>
      <c r="K313" s="23" t="s">
        <v>55</v>
      </c>
      <c r="L313" s="25">
        <v>1805.1</v>
      </c>
      <c r="M313" s="23" t="s">
        <v>439</v>
      </c>
    </row>
    <row r="314" spans="1:13" x14ac:dyDescent="0.25">
      <c r="A314" s="24">
        <v>45562</v>
      </c>
      <c r="B314" s="23" t="s">
        <v>516</v>
      </c>
      <c r="C314" s="25">
        <v>1509.3</v>
      </c>
      <c r="D314" s="23" t="s">
        <v>4340</v>
      </c>
      <c r="E314" s="23" t="s">
        <v>15</v>
      </c>
      <c r="F314" s="23" t="s">
        <v>3515</v>
      </c>
      <c r="G314" s="23" t="s">
        <v>4244</v>
      </c>
      <c r="H314" s="23" t="s">
        <v>2422</v>
      </c>
      <c r="I314" s="23" t="s">
        <v>3516</v>
      </c>
      <c r="J314" s="23" t="s">
        <v>136</v>
      </c>
      <c r="K314" s="23" t="s">
        <v>16</v>
      </c>
      <c r="L314" s="25">
        <v>697.67</v>
      </c>
      <c r="M314" s="23" t="s">
        <v>439</v>
      </c>
    </row>
    <row r="315" spans="1:13" x14ac:dyDescent="0.25">
      <c r="A315" s="24">
        <v>45563</v>
      </c>
      <c r="B315" s="23" t="s">
        <v>1596</v>
      </c>
      <c r="C315" s="25">
        <v>1738.28</v>
      </c>
      <c r="D315" s="23" t="s">
        <v>4297</v>
      </c>
      <c r="E315" s="23" t="s">
        <v>20</v>
      </c>
      <c r="F315" s="23" t="s">
        <v>3521</v>
      </c>
      <c r="G315" s="23" t="s">
        <v>4246</v>
      </c>
      <c r="H315" s="23" t="s">
        <v>2423</v>
      </c>
      <c r="I315" s="23" t="s">
        <v>3526</v>
      </c>
      <c r="J315" s="23" t="s">
        <v>189</v>
      </c>
      <c r="K315" s="23" t="s">
        <v>491</v>
      </c>
      <c r="L315" s="25">
        <v>482.88</v>
      </c>
      <c r="M315" s="23" t="s">
        <v>439</v>
      </c>
    </row>
    <row r="316" spans="1:13" x14ac:dyDescent="0.25">
      <c r="A316" s="24">
        <v>45564</v>
      </c>
      <c r="B316" s="23" t="s">
        <v>1598</v>
      </c>
      <c r="C316" s="25">
        <v>2570.5300000000002</v>
      </c>
      <c r="D316" s="23" t="s">
        <v>4337</v>
      </c>
      <c r="E316" s="23" t="s">
        <v>20</v>
      </c>
      <c r="F316" s="23" t="s">
        <v>3513</v>
      </c>
      <c r="G316" s="23" t="s">
        <v>4235</v>
      </c>
      <c r="H316" s="23" t="s">
        <v>2423</v>
      </c>
      <c r="I316" s="23" t="s">
        <v>3516</v>
      </c>
      <c r="J316" s="23" t="s">
        <v>403</v>
      </c>
      <c r="K316" s="23" t="s">
        <v>491</v>
      </c>
      <c r="L316" s="25">
        <v>1898.22</v>
      </c>
      <c r="M316" s="23" t="s">
        <v>441</v>
      </c>
    </row>
    <row r="317" spans="1:13" x14ac:dyDescent="0.25">
      <c r="A317" s="24">
        <v>45565</v>
      </c>
      <c r="B317" s="23" t="s">
        <v>1596</v>
      </c>
      <c r="C317" s="25">
        <v>1726.57</v>
      </c>
      <c r="D317" s="23" t="s">
        <v>4302</v>
      </c>
      <c r="E317" s="23" t="s">
        <v>40</v>
      </c>
      <c r="F317" s="23" t="s">
        <v>3527</v>
      </c>
      <c r="G317" s="23" t="s">
        <v>4261</v>
      </c>
      <c r="H317" s="23" t="s">
        <v>2424</v>
      </c>
      <c r="I317" s="23" t="s">
        <v>3514</v>
      </c>
      <c r="J317" s="23" t="s">
        <v>196</v>
      </c>
      <c r="K317" s="23" t="s">
        <v>493</v>
      </c>
      <c r="L317" s="25">
        <v>564.35</v>
      </c>
      <c r="M317" s="23" t="s">
        <v>439</v>
      </c>
    </row>
    <row r="318" spans="1:13" x14ac:dyDescent="0.25">
      <c r="A318" s="24">
        <v>45565</v>
      </c>
      <c r="B318" s="23" t="s">
        <v>523</v>
      </c>
      <c r="C318" s="25">
        <v>2786.77</v>
      </c>
      <c r="D318" s="23" t="s">
        <v>4320</v>
      </c>
      <c r="E318" s="23" t="s">
        <v>15</v>
      </c>
      <c r="F318" s="23" t="s">
        <v>3518</v>
      </c>
      <c r="G318" s="23" t="s">
        <v>4264</v>
      </c>
      <c r="H318" s="23" t="s">
        <v>2422</v>
      </c>
      <c r="I318" s="23" t="s">
        <v>3514</v>
      </c>
      <c r="J318" s="23" t="s">
        <v>62</v>
      </c>
      <c r="K318" s="23" t="s">
        <v>55</v>
      </c>
      <c r="L318" s="25">
        <v>1130.48</v>
      </c>
      <c r="M318" s="23" t="s">
        <v>443</v>
      </c>
    </row>
    <row r="319" spans="1:13" x14ac:dyDescent="0.25">
      <c r="A319" s="24">
        <v>45566</v>
      </c>
      <c r="B319" s="23" t="s">
        <v>1598</v>
      </c>
      <c r="C319" s="25">
        <v>5401.4</v>
      </c>
      <c r="D319" s="23" t="s">
        <v>4376</v>
      </c>
      <c r="E319" s="23" t="s">
        <v>15</v>
      </c>
      <c r="F319" s="23" t="s">
        <v>3517</v>
      </c>
      <c r="G319" s="23" t="s">
        <v>4250</v>
      </c>
      <c r="H319" s="23" t="s">
        <v>2423</v>
      </c>
      <c r="I319" s="23" t="s">
        <v>3516</v>
      </c>
      <c r="J319" s="23" t="s">
        <v>201</v>
      </c>
      <c r="K319" s="23" t="s">
        <v>16</v>
      </c>
      <c r="L319" s="25">
        <v>3914.53</v>
      </c>
      <c r="M319" s="23" t="s">
        <v>443</v>
      </c>
    </row>
    <row r="320" spans="1:13" x14ac:dyDescent="0.25">
      <c r="A320" s="24">
        <v>45567</v>
      </c>
      <c r="B320" s="23" t="s">
        <v>1597</v>
      </c>
      <c r="C320" s="25">
        <v>5885.02</v>
      </c>
      <c r="D320" s="23" t="s">
        <v>4349</v>
      </c>
      <c r="E320" s="23" t="s">
        <v>20</v>
      </c>
      <c r="F320" s="23" t="s">
        <v>3513</v>
      </c>
      <c r="G320" s="23" t="s">
        <v>4236</v>
      </c>
      <c r="H320" s="23" t="s">
        <v>2422</v>
      </c>
      <c r="I320" s="23" t="s">
        <v>3512</v>
      </c>
      <c r="J320" s="23" t="s">
        <v>189</v>
      </c>
      <c r="K320" s="23" t="s">
        <v>64</v>
      </c>
      <c r="L320" s="25">
        <v>1662.22</v>
      </c>
      <c r="M320" s="23" t="s">
        <v>440</v>
      </c>
    </row>
    <row r="321" spans="1:13" x14ac:dyDescent="0.25">
      <c r="A321" s="24">
        <v>45567</v>
      </c>
      <c r="B321" s="23" t="s">
        <v>507</v>
      </c>
      <c r="C321" s="25">
        <v>1458.5</v>
      </c>
      <c r="D321" s="23" t="s">
        <v>4379</v>
      </c>
      <c r="E321" s="23" t="s">
        <v>29</v>
      </c>
      <c r="F321" s="23" t="s">
        <v>3519</v>
      </c>
      <c r="G321" s="23" t="s">
        <v>4256</v>
      </c>
      <c r="H321" s="23" t="s">
        <v>2425</v>
      </c>
      <c r="I321" s="23" t="s">
        <v>3523</v>
      </c>
      <c r="J321" s="23" t="s">
        <v>403</v>
      </c>
      <c r="K321" s="23" t="s">
        <v>30</v>
      </c>
      <c r="L321" s="25">
        <v>420.3</v>
      </c>
      <c r="M321" s="23" t="s">
        <v>439</v>
      </c>
    </row>
    <row r="322" spans="1:13" x14ac:dyDescent="0.25">
      <c r="A322" s="24">
        <v>45569</v>
      </c>
      <c r="B322" s="23" t="s">
        <v>1597</v>
      </c>
      <c r="C322" s="25">
        <v>2547.1799999999998</v>
      </c>
      <c r="D322" s="23" t="s">
        <v>4354</v>
      </c>
      <c r="E322" s="23" t="s">
        <v>15</v>
      </c>
      <c r="F322" s="23" t="s">
        <v>3518</v>
      </c>
      <c r="G322" s="23" t="s">
        <v>4242</v>
      </c>
      <c r="H322" s="23" t="s">
        <v>2423</v>
      </c>
      <c r="I322" s="23" t="s">
        <v>3516</v>
      </c>
      <c r="J322" s="23" t="s">
        <v>27</v>
      </c>
      <c r="K322" s="23" t="s">
        <v>55</v>
      </c>
      <c r="L322" s="25">
        <v>896.02</v>
      </c>
      <c r="M322" s="23" t="s">
        <v>439</v>
      </c>
    </row>
    <row r="323" spans="1:13" x14ac:dyDescent="0.25">
      <c r="A323" s="24">
        <v>45569</v>
      </c>
      <c r="B323" s="23" t="s">
        <v>1596</v>
      </c>
      <c r="C323" s="25">
        <v>3682.78</v>
      </c>
      <c r="D323" s="23" t="s">
        <v>4373</v>
      </c>
      <c r="E323" s="23" t="s">
        <v>29</v>
      </c>
      <c r="F323" s="23" t="s">
        <v>3519</v>
      </c>
      <c r="G323" s="23" t="s">
        <v>4256</v>
      </c>
      <c r="H323" s="23" t="s">
        <v>2424</v>
      </c>
      <c r="I323" s="23" t="s">
        <v>3516</v>
      </c>
      <c r="J323" s="23" t="s">
        <v>57</v>
      </c>
      <c r="K323" s="23" t="s">
        <v>67</v>
      </c>
      <c r="L323" s="25">
        <v>1378.5</v>
      </c>
      <c r="M323" s="23" t="s">
        <v>442</v>
      </c>
    </row>
    <row r="324" spans="1:13" x14ac:dyDescent="0.25">
      <c r="A324" s="24">
        <v>45569</v>
      </c>
      <c r="B324" s="23" t="s">
        <v>512</v>
      </c>
      <c r="C324" s="25">
        <v>5775.33</v>
      </c>
      <c r="D324" s="23" t="s">
        <v>4375</v>
      </c>
      <c r="E324" s="23" t="s">
        <v>20</v>
      </c>
      <c r="F324" s="23" t="s">
        <v>3521</v>
      </c>
      <c r="G324" s="23" t="s">
        <v>4246</v>
      </c>
      <c r="H324" s="23" t="s">
        <v>2422</v>
      </c>
      <c r="I324" s="23" t="s">
        <v>3514</v>
      </c>
      <c r="J324" s="23" t="s">
        <v>139</v>
      </c>
      <c r="K324" s="23" t="s">
        <v>491</v>
      </c>
      <c r="L324" s="25">
        <v>1710.14</v>
      </c>
      <c r="M324" s="23" t="s">
        <v>439</v>
      </c>
    </row>
    <row r="325" spans="1:13" x14ac:dyDescent="0.25">
      <c r="A325" s="24">
        <v>45570</v>
      </c>
      <c r="B325" s="23" t="s">
        <v>523</v>
      </c>
      <c r="C325" s="25">
        <v>7368.84</v>
      </c>
      <c r="D325" s="23" t="s">
        <v>4353</v>
      </c>
      <c r="E325" s="23" t="s">
        <v>20</v>
      </c>
      <c r="F325" s="23" t="s">
        <v>3513</v>
      </c>
      <c r="G325" s="23" t="s">
        <v>4235</v>
      </c>
      <c r="H325" s="23" t="s">
        <v>2424</v>
      </c>
      <c r="I325" s="23" t="s">
        <v>3512</v>
      </c>
      <c r="J325" s="23" t="s">
        <v>145</v>
      </c>
      <c r="K325" s="23" t="s">
        <v>491</v>
      </c>
      <c r="L325" s="25">
        <v>3102.73</v>
      </c>
      <c r="M325" s="23" t="s">
        <v>439</v>
      </c>
    </row>
    <row r="326" spans="1:13" x14ac:dyDescent="0.25">
      <c r="A326" s="24">
        <v>45570</v>
      </c>
      <c r="B326" s="23" t="s">
        <v>516</v>
      </c>
      <c r="C326" s="25">
        <v>1090.1600000000001</v>
      </c>
      <c r="D326" s="23" t="s">
        <v>4333</v>
      </c>
      <c r="E326" s="23" t="s">
        <v>40</v>
      </c>
      <c r="F326" s="23" t="s">
        <v>3511</v>
      </c>
      <c r="G326" s="23" t="s">
        <v>4233</v>
      </c>
      <c r="H326" s="23" t="s">
        <v>2423</v>
      </c>
      <c r="I326" s="23" t="s">
        <v>3514</v>
      </c>
      <c r="J326" s="23" t="s">
        <v>160</v>
      </c>
      <c r="K326" s="23" t="s">
        <v>41</v>
      </c>
      <c r="L326" s="25">
        <v>503.45</v>
      </c>
      <c r="M326" s="23" t="s">
        <v>440</v>
      </c>
    </row>
    <row r="327" spans="1:13" x14ac:dyDescent="0.25">
      <c r="A327" s="24">
        <v>45572</v>
      </c>
      <c r="B327" s="23" t="s">
        <v>523</v>
      </c>
      <c r="C327" s="25">
        <v>3635.46</v>
      </c>
      <c r="D327" s="23" t="s">
        <v>4339</v>
      </c>
      <c r="E327" s="23" t="s">
        <v>20</v>
      </c>
      <c r="F327" s="23" t="s">
        <v>3521</v>
      </c>
      <c r="G327" s="23" t="s">
        <v>4241</v>
      </c>
      <c r="H327" s="23" t="s">
        <v>2425</v>
      </c>
      <c r="I327" s="23" t="s">
        <v>3516</v>
      </c>
      <c r="J327" s="23" t="s">
        <v>192</v>
      </c>
      <c r="K327" s="23" t="s">
        <v>64</v>
      </c>
      <c r="L327" s="25">
        <v>1528.24</v>
      </c>
      <c r="M327" s="23" t="s">
        <v>439</v>
      </c>
    </row>
    <row r="328" spans="1:13" x14ac:dyDescent="0.25">
      <c r="A328" s="24">
        <v>45573</v>
      </c>
      <c r="B328" s="23" t="s">
        <v>1598</v>
      </c>
      <c r="C328" s="25">
        <v>4355.57</v>
      </c>
      <c r="D328" s="23" t="s">
        <v>4366</v>
      </c>
      <c r="E328" s="23" t="s">
        <v>15</v>
      </c>
      <c r="F328" s="23" t="s">
        <v>3517</v>
      </c>
      <c r="G328" s="23" t="s">
        <v>4254</v>
      </c>
      <c r="H328" s="23" t="s">
        <v>2422</v>
      </c>
      <c r="I328" s="23" t="s">
        <v>3514</v>
      </c>
      <c r="J328" s="23" t="s">
        <v>93</v>
      </c>
      <c r="K328" s="23" t="s">
        <v>25</v>
      </c>
      <c r="L328" s="25">
        <v>3118.15</v>
      </c>
      <c r="M328" s="23" t="s">
        <v>439</v>
      </c>
    </row>
    <row r="329" spans="1:13" x14ac:dyDescent="0.25">
      <c r="A329" s="24">
        <v>45573</v>
      </c>
      <c r="B329" s="23" t="s">
        <v>1596</v>
      </c>
      <c r="C329" s="25">
        <v>670.86</v>
      </c>
      <c r="D329" s="23" t="s">
        <v>3436</v>
      </c>
      <c r="E329" s="23" t="s">
        <v>50</v>
      </c>
      <c r="F329" s="23" t="s">
        <v>3525</v>
      </c>
      <c r="G329" s="23" t="s">
        <v>4255</v>
      </c>
      <c r="H329" s="23" t="s">
        <v>2422</v>
      </c>
      <c r="I329" s="23" t="s">
        <v>3514</v>
      </c>
      <c r="J329" s="23" t="s">
        <v>85</v>
      </c>
      <c r="K329" s="23" t="s">
        <v>87</v>
      </c>
      <c r="L329" s="25">
        <v>252.82</v>
      </c>
      <c r="M329" s="23" t="s">
        <v>439</v>
      </c>
    </row>
    <row r="330" spans="1:13" x14ac:dyDescent="0.25">
      <c r="A330" s="24">
        <v>45574</v>
      </c>
      <c r="B330" s="23" t="s">
        <v>516</v>
      </c>
      <c r="C330" s="25">
        <v>940.68</v>
      </c>
      <c r="D330" s="23" t="s">
        <v>3439</v>
      </c>
      <c r="E330" s="23" t="s">
        <v>20</v>
      </c>
      <c r="F330" s="23" t="s">
        <v>3521</v>
      </c>
      <c r="G330" s="23" t="s">
        <v>4241</v>
      </c>
      <c r="H330" s="23" t="s">
        <v>2425</v>
      </c>
      <c r="I330" s="23" t="s">
        <v>3514</v>
      </c>
      <c r="J330" s="23" t="s">
        <v>36</v>
      </c>
      <c r="K330" s="23" t="s">
        <v>491</v>
      </c>
      <c r="L330" s="25">
        <v>395.06</v>
      </c>
      <c r="M330" s="23" t="s">
        <v>439</v>
      </c>
    </row>
    <row r="331" spans="1:13" x14ac:dyDescent="0.25">
      <c r="A331" s="24">
        <v>45574</v>
      </c>
      <c r="B331" s="23" t="s">
        <v>1598</v>
      </c>
      <c r="C331" s="25">
        <v>2665.51</v>
      </c>
      <c r="D331" s="23" t="s">
        <v>3443</v>
      </c>
      <c r="E331" s="23" t="s">
        <v>29</v>
      </c>
      <c r="F331" s="23" t="s">
        <v>230</v>
      </c>
      <c r="G331" s="23" t="s">
        <v>230</v>
      </c>
      <c r="H331" s="23" t="s">
        <v>2423</v>
      </c>
      <c r="I331" s="23" t="s">
        <v>3514</v>
      </c>
      <c r="J331" s="23" t="s">
        <v>196</v>
      </c>
      <c r="K331" s="23" t="s">
        <v>34</v>
      </c>
      <c r="L331" s="25">
        <v>2046.56</v>
      </c>
      <c r="M331" s="23" t="s">
        <v>439</v>
      </c>
    </row>
    <row r="332" spans="1:13" x14ac:dyDescent="0.25">
      <c r="A332" s="24">
        <v>45575</v>
      </c>
      <c r="B332" s="23" t="s">
        <v>516</v>
      </c>
      <c r="C332" s="25">
        <v>604.41999999999996</v>
      </c>
      <c r="D332" s="23" t="s">
        <v>3438</v>
      </c>
      <c r="E332" s="23" t="s">
        <v>15</v>
      </c>
      <c r="F332" s="23" t="s">
        <v>3518</v>
      </c>
      <c r="G332" s="23" t="s">
        <v>4242</v>
      </c>
      <c r="H332" s="23" t="s">
        <v>2423</v>
      </c>
      <c r="I332" s="23" t="s">
        <v>3514</v>
      </c>
      <c r="J332" s="23" t="s">
        <v>166</v>
      </c>
      <c r="K332" s="23" t="s">
        <v>55</v>
      </c>
      <c r="L332" s="25">
        <v>261.73</v>
      </c>
      <c r="M332" s="23" t="s">
        <v>441</v>
      </c>
    </row>
    <row r="333" spans="1:13" x14ac:dyDescent="0.25">
      <c r="A333" s="24">
        <v>45576</v>
      </c>
      <c r="B333" s="23" t="s">
        <v>1599</v>
      </c>
      <c r="C333" s="25">
        <v>4617.26</v>
      </c>
      <c r="D333" s="23" t="s">
        <v>4330</v>
      </c>
      <c r="E333" s="23" t="s">
        <v>29</v>
      </c>
      <c r="F333" s="23" t="s">
        <v>3519</v>
      </c>
      <c r="G333" s="23" t="s">
        <v>4256</v>
      </c>
      <c r="H333" s="23" t="s">
        <v>2422</v>
      </c>
      <c r="I333" s="23" t="s">
        <v>3516</v>
      </c>
      <c r="J333" s="23" t="s">
        <v>123</v>
      </c>
      <c r="K333" s="23" t="s">
        <v>30</v>
      </c>
      <c r="L333" s="25">
        <v>2124.17</v>
      </c>
      <c r="M333" s="23" t="s">
        <v>439</v>
      </c>
    </row>
    <row r="334" spans="1:13" x14ac:dyDescent="0.25">
      <c r="A334" s="24">
        <v>45576</v>
      </c>
      <c r="B334" s="23" t="s">
        <v>1597</v>
      </c>
      <c r="C334" s="25">
        <v>2151.86</v>
      </c>
      <c r="D334" s="23" t="s">
        <v>4368</v>
      </c>
      <c r="E334" s="23" t="s">
        <v>29</v>
      </c>
      <c r="F334" s="23" t="s">
        <v>3520</v>
      </c>
      <c r="G334" s="23" t="s">
        <v>4243</v>
      </c>
      <c r="H334" s="23" t="s">
        <v>2423</v>
      </c>
      <c r="I334" s="23" t="s">
        <v>3526</v>
      </c>
      <c r="J334" s="23" t="s">
        <v>152</v>
      </c>
      <c r="K334" s="23" t="s">
        <v>67</v>
      </c>
      <c r="L334" s="25">
        <v>829.19</v>
      </c>
      <c r="M334" s="23" t="s">
        <v>438</v>
      </c>
    </row>
    <row r="335" spans="1:13" x14ac:dyDescent="0.25">
      <c r="A335" s="24">
        <v>45578</v>
      </c>
      <c r="B335" s="23" t="s">
        <v>523</v>
      </c>
      <c r="C335" s="25">
        <v>4582.16</v>
      </c>
      <c r="D335" s="23" t="s">
        <v>4396</v>
      </c>
      <c r="E335" s="23" t="s">
        <v>29</v>
      </c>
      <c r="F335" s="23" t="s">
        <v>230</v>
      </c>
      <c r="G335" s="23" t="s">
        <v>230</v>
      </c>
      <c r="H335" s="23" t="s">
        <v>2422</v>
      </c>
      <c r="I335" s="23" t="s">
        <v>3512</v>
      </c>
      <c r="J335" s="23" t="s">
        <v>198</v>
      </c>
      <c r="K335" s="23" t="s">
        <v>67</v>
      </c>
      <c r="L335" s="25">
        <v>1786.38</v>
      </c>
      <c r="M335" s="23" t="s">
        <v>439</v>
      </c>
    </row>
    <row r="336" spans="1:13" x14ac:dyDescent="0.25">
      <c r="A336" s="24">
        <v>45579</v>
      </c>
      <c r="B336" s="23" t="s">
        <v>523</v>
      </c>
      <c r="C336" s="25">
        <v>196.3</v>
      </c>
      <c r="D336" s="23" t="s">
        <v>3437</v>
      </c>
      <c r="E336" s="23" t="s">
        <v>50</v>
      </c>
      <c r="F336" s="23" t="s">
        <v>3525</v>
      </c>
      <c r="G336" s="23" t="s">
        <v>4258</v>
      </c>
      <c r="H336" s="23" t="s">
        <v>2425</v>
      </c>
      <c r="I336" s="23" t="s">
        <v>3526</v>
      </c>
      <c r="J336" s="23" t="s">
        <v>403</v>
      </c>
      <c r="K336" s="23" t="s">
        <v>51</v>
      </c>
      <c r="L336" s="25">
        <v>92.08</v>
      </c>
      <c r="M336" s="23" t="s">
        <v>440</v>
      </c>
    </row>
    <row r="337" spans="1:13" x14ac:dyDescent="0.25">
      <c r="A337" s="24">
        <v>45580</v>
      </c>
      <c r="B337" s="23" t="s">
        <v>507</v>
      </c>
      <c r="C337" s="25">
        <v>9334</v>
      </c>
      <c r="D337" s="23" t="s">
        <v>4384</v>
      </c>
      <c r="E337" s="23" t="s">
        <v>40</v>
      </c>
      <c r="F337" s="23" t="s">
        <v>3527</v>
      </c>
      <c r="G337" s="23" t="s">
        <v>4263</v>
      </c>
      <c r="H337" s="23" t="s">
        <v>2424</v>
      </c>
      <c r="I337" s="23" t="s">
        <v>3516</v>
      </c>
      <c r="J337" s="23" t="s">
        <v>126</v>
      </c>
      <c r="K337" s="23" t="s">
        <v>493</v>
      </c>
      <c r="L337" s="25">
        <v>2505.85</v>
      </c>
      <c r="M337" s="23" t="s">
        <v>439</v>
      </c>
    </row>
    <row r="338" spans="1:13" x14ac:dyDescent="0.25">
      <c r="A338" s="24">
        <v>45581</v>
      </c>
      <c r="B338" s="23" t="s">
        <v>1597</v>
      </c>
      <c r="C338" s="25">
        <v>1128.79</v>
      </c>
      <c r="D338" s="23" t="s">
        <v>4393</v>
      </c>
      <c r="E338" s="23" t="s">
        <v>50</v>
      </c>
      <c r="F338" s="23" t="s">
        <v>3525</v>
      </c>
      <c r="G338" s="23" t="s">
        <v>4255</v>
      </c>
      <c r="H338" s="23" t="s">
        <v>2424</v>
      </c>
      <c r="I338" s="23" t="s">
        <v>3523</v>
      </c>
      <c r="J338" s="23" t="s">
        <v>13</v>
      </c>
      <c r="K338" s="23" t="s">
        <v>51</v>
      </c>
      <c r="L338" s="25">
        <v>526.08000000000004</v>
      </c>
      <c r="M338" s="23" t="s">
        <v>439</v>
      </c>
    </row>
    <row r="339" spans="1:13" x14ac:dyDescent="0.25">
      <c r="A339" s="24">
        <v>45581</v>
      </c>
      <c r="B339" s="23" t="s">
        <v>1598</v>
      </c>
      <c r="C339" s="25">
        <v>1730.36</v>
      </c>
      <c r="D339" s="23" t="s">
        <v>4355</v>
      </c>
      <c r="E339" s="23" t="s">
        <v>20</v>
      </c>
      <c r="F339" s="23" t="s">
        <v>3513</v>
      </c>
      <c r="G339" s="23" t="s">
        <v>4235</v>
      </c>
      <c r="H339" s="23" t="s">
        <v>2425</v>
      </c>
      <c r="I339" s="23" t="s">
        <v>3526</v>
      </c>
      <c r="J339" s="23" t="s">
        <v>164</v>
      </c>
      <c r="K339" s="23" t="s">
        <v>64</v>
      </c>
      <c r="L339" s="25">
        <v>1281.93</v>
      </c>
      <c r="M339" s="23" t="s">
        <v>439</v>
      </c>
    </row>
    <row r="340" spans="1:13" x14ac:dyDescent="0.25">
      <c r="A340" s="24">
        <v>45581</v>
      </c>
      <c r="B340" s="23" t="s">
        <v>516</v>
      </c>
      <c r="C340" s="25">
        <v>1801.39</v>
      </c>
      <c r="D340" s="23" t="s">
        <v>4383</v>
      </c>
      <c r="E340" s="23" t="s">
        <v>50</v>
      </c>
      <c r="F340" s="23" t="s">
        <v>3525</v>
      </c>
      <c r="G340" s="23" t="s">
        <v>4255</v>
      </c>
      <c r="H340" s="23" t="s">
        <v>2423</v>
      </c>
      <c r="I340" s="23" t="s">
        <v>3526</v>
      </c>
      <c r="J340" s="23" t="s">
        <v>112</v>
      </c>
      <c r="K340" s="23" t="s">
        <v>87</v>
      </c>
      <c r="L340" s="25">
        <v>765.07</v>
      </c>
      <c r="M340" s="23" t="s">
        <v>439</v>
      </c>
    </row>
    <row r="341" spans="1:13" x14ac:dyDescent="0.25">
      <c r="A341" s="24">
        <v>45582</v>
      </c>
      <c r="B341" s="23" t="s">
        <v>1599</v>
      </c>
      <c r="C341" s="25">
        <v>2797.76</v>
      </c>
      <c r="D341" s="23" t="s">
        <v>4338</v>
      </c>
      <c r="E341" s="23" t="s">
        <v>20</v>
      </c>
      <c r="F341" s="23" t="s">
        <v>3513</v>
      </c>
      <c r="G341" s="23" t="s">
        <v>4235</v>
      </c>
      <c r="H341" s="23" t="s">
        <v>2422</v>
      </c>
      <c r="I341" s="23" t="s">
        <v>3516</v>
      </c>
      <c r="J341" s="23" t="s">
        <v>172</v>
      </c>
      <c r="K341" s="23" t="s">
        <v>491</v>
      </c>
      <c r="L341" s="25">
        <v>986.84</v>
      </c>
      <c r="M341" s="23" t="s">
        <v>439</v>
      </c>
    </row>
    <row r="342" spans="1:13" x14ac:dyDescent="0.25">
      <c r="A342" s="24">
        <v>45583</v>
      </c>
      <c r="B342" s="23" t="s">
        <v>507</v>
      </c>
      <c r="C342" s="25">
        <v>15780.43</v>
      </c>
      <c r="D342" s="23" t="s">
        <v>4328</v>
      </c>
      <c r="E342" s="23" t="s">
        <v>15</v>
      </c>
      <c r="F342" s="23" t="s">
        <v>3517</v>
      </c>
      <c r="G342" s="23" t="s">
        <v>4250</v>
      </c>
      <c r="H342" s="23" t="s">
        <v>2426</v>
      </c>
      <c r="I342" s="23" t="s">
        <v>3512</v>
      </c>
      <c r="J342" s="23" t="s">
        <v>198</v>
      </c>
      <c r="K342" s="23" t="s">
        <v>492</v>
      </c>
      <c r="L342" s="25">
        <v>4603.09</v>
      </c>
      <c r="M342" s="23" t="s">
        <v>439</v>
      </c>
    </row>
    <row r="343" spans="1:13" x14ac:dyDescent="0.25">
      <c r="A343" s="24">
        <v>45583</v>
      </c>
      <c r="B343" s="23" t="s">
        <v>1597</v>
      </c>
      <c r="C343" s="25">
        <v>240.88</v>
      </c>
      <c r="D343" s="23" t="s">
        <v>4382</v>
      </c>
      <c r="E343" s="23" t="s">
        <v>15</v>
      </c>
      <c r="F343" s="23" t="s">
        <v>3524</v>
      </c>
      <c r="G343" s="23" t="s">
        <v>226</v>
      </c>
      <c r="H343" s="23" t="s">
        <v>2422</v>
      </c>
      <c r="I343" s="23" t="s">
        <v>3514</v>
      </c>
      <c r="J343" s="23" t="s">
        <v>192</v>
      </c>
      <c r="K343" s="23" t="s">
        <v>492</v>
      </c>
      <c r="L343" s="25">
        <v>73.53</v>
      </c>
      <c r="M343" s="23" t="s">
        <v>438</v>
      </c>
    </row>
    <row r="344" spans="1:13" x14ac:dyDescent="0.25">
      <c r="A344" s="24">
        <v>45584</v>
      </c>
      <c r="B344" s="23" t="s">
        <v>1596</v>
      </c>
      <c r="C344" s="25">
        <v>1716.76</v>
      </c>
      <c r="D344" s="23" t="s">
        <v>4360</v>
      </c>
      <c r="E344" s="23" t="s">
        <v>15</v>
      </c>
      <c r="F344" s="23" t="s">
        <v>3515</v>
      </c>
      <c r="G344" s="23" t="s">
        <v>4244</v>
      </c>
      <c r="H344" s="23" t="s">
        <v>2423</v>
      </c>
      <c r="I344" s="23" t="s">
        <v>3516</v>
      </c>
      <c r="J344" s="23" t="s">
        <v>81</v>
      </c>
      <c r="K344" s="23" t="s">
        <v>55</v>
      </c>
      <c r="L344" s="25">
        <v>602.05999999999995</v>
      </c>
      <c r="M344" s="23" t="s">
        <v>439</v>
      </c>
    </row>
    <row r="345" spans="1:13" x14ac:dyDescent="0.25">
      <c r="A345" s="24">
        <v>45585</v>
      </c>
      <c r="B345" s="23" t="s">
        <v>523</v>
      </c>
      <c r="C345" s="25">
        <v>5916.17</v>
      </c>
      <c r="D345" s="23" t="s">
        <v>4359</v>
      </c>
      <c r="E345" s="23" t="s">
        <v>29</v>
      </c>
      <c r="F345" s="23" t="s">
        <v>3520</v>
      </c>
      <c r="G345" s="23" t="s">
        <v>4259</v>
      </c>
      <c r="H345" s="23" t="s">
        <v>2423</v>
      </c>
      <c r="I345" s="23" t="s">
        <v>3512</v>
      </c>
      <c r="J345" s="23" t="s">
        <v>62</v>
      </c>
      <c r="K345" s="23" t="s">
        <v>30</v>
      </c>
      <c r="L345" s="25">
        <v>2240.12</v>
      </c>
      <c r="M345" s="23" t="s">
        <v>439</v>
      </c>
    </row>
    <row r="346" spans="1:13" x14ac:dyDescent="0.25">
      <c r="A346" s="24">
        <v>45586</v>
      </c>
      <c r="B346" s="23" t="s">
        <v>512</v>
      </c>
      <c r="C346" s="25">
        <v>1851.25</v>
      </c>
      <c r="D346" s="23" t="s">
        <v>4336</v>
      </c>
      <c r="E346" s="23" t="s">
        <v>15</v>
      </c>
      <c r="F346" s="23" t="s">
        <v>3517</v>
      </c>
      <c r="G346" s="23" t="s">
        <v>4252</v>
      </c>
      <c r="H346" s="23" t="s">
        <v>2425</v>
      </c>
      <c r="I346" s="23" t="s">
        <v>3514</v>
      </c>
      <c r="J346" s="23" t="s">
        <v>43</v>
      </c>
      <c r="K346" s="23" t="s">
        <v>55</v>
      </c>
      <c r="L346" s="25">
        <v>653.51</v>
      </c>
      <c r="M346" s="23" t="s">
        <v>439</v>
      </c>
    </row>
    <row r="347" spans="1:13" x14ac:dyDescent="0.25">
      <c r="A347" s="24">
        <v>45587</v>
      </c>
      <c r="B347" s="23" t="s">
        <v>512</v>
      </c>
      <c r="C347" s="25">
        <v>5449.98</v>
      </c>
      <c r="D347" s="23" t="s">
        <v>4348</v>
      </c>
      <c r="E347" s="23" t="s">
        <v>15</v>
      </c>
      <c r="F347" s="23" t="s">
        <v>3518</v>
      </c>
      <c r="G347" s="23" t="s">
        <v>238</v>
      </c>
      <c r="H347" s="23" t="s">
        <v>2423</v>
      </c>
      <c r="I347" s="23" t="s">
        <v>3514</v>
      </c>
      <c r="J347" s="23" t="s">
        <v>116</v>
      </c>
      <c r="K347" s="23" t="s">
        <v>55</v>
      </c>
      <c r="L347" s="25">
        <v>1895.18</v>
      </c>
      <c r="M347" s="23" t="s">
        <v>438</v>
      </c>
    </row>
    <row r="348" spans="1:13" x14ac:dyDescent="0.25">
      <c r="A348" s="24">
        <v>45587</v>
      </c>
      <c r="B348" s="23" t="s">
        <v>1599</v>
      </c>
      <c r="C348" s="25">
        <v>17452.25</v>
      </c>
      <c r="D348" s="23" t="s">
        <v>4369</v>
      </c>
      <c r="E348" s="23" t="s">
        <v>15</v>
      </c>
      <c r="F348" s="23" t="s">
        <v>3517</v>
      </c>
      <c r="G348" s="23" t="s">
        <v>4252</v>
      </c>
      <c r="H348" s="23" t="s">
        <v>2425</v>
      </c>
      <c r="I348" s="23" t="s">
        <v>3512</v>
      </c>
      <c r="J348" s="23" t="s">
        <v>60</v>
      </c>
      <c r="K348" s="23" t="s">
        <v>16</v>
      </c>
      <c r="L348" s="25">
        <v>6529.24</v>
      </c>
      <c r="M348" s="23" t="s">
        <v>439</v>
      </c>
    </row>
    <row r="349" spans="1:13" x14ac:dyDescent="0.25">
      <c r="A349" s="24">
        <v>45587</v>
      </c>
      <c r="B349" s="23" t="s">
        <v>512</v>
      </c>
      <c r="C349" s="25">
        <v>5051.8100000000004</v>
      </c>
      <c r="D349" s="23" t="s">
        <v>4395</v>
      </c>
      <c r="E349" s="23" t="s">
        <v>40</v>
      </c>
      <c r="F349" s="23" t="s">
        <v>3527</v>
      </c>
      <c r="G349" s="23" t="s">
        <v>4261</v>
      </c>
      <c r="H349" s="23" t="s">
        <v>2424</v>
      </c>
      <c r="I349" s="23" t="s">
        <v>3516</v>
      </c>
      <c r="J349" s="23" t="s">
        <v>145</v>
      </c>
      <c r="K349" s="23" t="s">
        <v>493</v>
      </c>
      <c r="L349" s="25">
        <v>1961.65</v>
      </c>
      <c r="M349" s="23" t="s">
        <v>439</v>
      </c>
    </row>
    <row r="350" spans="1:13" x14ac:dyDescent="0.25">
      <c r="A350" s="24">
        <v>45588</v>
      </c>
      <c r="B350" s="23" t="s">
        <v>512</v>
      </c>
      <c r="C350" s="25">
        <v>913.53</v>
      </c>
      <c r="D350" s="23" t="s">
        <v>3441</v>
      </c>
      <c r="E350" s="23" t="s">
        <v>20</v>
      </c>
      <c r="F350" s="23" t="s">
        <v>3513</v>
      </c>
      <c r="G350" s="23" t="s">
        <v>4235</v>
      </c>
      <c r="H350" s="23" t="s">
        <v>2425</v>
      </c>
      <c r="I350" s="23" t="s">
        <v>3523</v>
      </c>
      <c r="J350" s="23" t="s">
        <v>38</v>
      </c>
      <c r="K350" s="23" t="s">
        <v>64</v>
      </c>
      <c r="L350" s="25">
        <v>306.04000000000002</v>
      </c>
      <c r="M350" s="23" t="s">
        <v>439</v>
      </c>
    </row>
    <row r="351" spans="1:13" x14ac:dyDescent="0.25">
      <c r="A351" s="24">
        <v>45588</v>
      </c>
      <c r="B351" s="23" t="s">
        <v>1598</v>
      </c>
      <c r="C351" s="25">
        <v>553.44000000000005</v>
      </c>
      <c r="D351" s="23" t="s">
        <v>4350</v>
      </c>
      <c r="E351" s="23" t="s">
        <v>29</v>
      </c>
      <c r="F351" s="23" t="s">
        <v>3519</v>
      </c>
      <c r="G351" s="23" t="s">
        <v>4247</v>
      </c>
      <c r="H351" s="23" t="s">
        <v>2425</v>
      </c>
      <c r="I351" s="23" t="s">
        <v>3514</v>
      </c>
      <c r="J351" s="23" t="s">
        <v>169</v>
      </c>
      <c r="K351" s="23" t="s">
        <v>34</v>
      </c>
      <c r="L351" s="25">
        <v>393.88</v>
      </c>
      <c r="M351" s="23" t="s">
        <v>439</v>
      </c>
    </row>
    <row r="352" spans="1:13" x14ac:dyDescent="0.25">
      <c r="A352" s="24">
        <v>45588</v>
      </c>
      <c r="B352" s="23" t="s">
        <v>516</v>
      </c>
      <c r="C352" s="25">
        <v>1182.25</v>
      </c>
      <c r="D352" s="23" t="s">
        <v>4370</v>
      </c>
      <c r="E352" s="23" t="s">
        <v>15</v>
      </c>
      <c r="F352" s="23" t="s">
        <v>3518</v>
      </c>
      <c r="G352" s="23" t="s">
        <v>4251</v>
      </c>
      <c r="H352" s="23" t="s">
        <v>2423</v>
      </c>
      <c r="I352" s="23" t="s">
        <v>3523</v>
      </c>
      <c r="J352" s="23" t="s">
        <v>18</v>
      </c>
      <c r="K352" s="23" t="s">
        <v>25</v>
      </c>
      <c r="L352" s="25">
        <v>524.32000000000005</v>
      </c>
      <c r="M352" s="23" t="s">
        <v>442</v>
      </c>
    </row>
    <row r="353" spans="1:13" x14ac:dyDescent="0.25">
      <c r="A353" s="24">
        <v>45588</v>
      </c>
      <c r="B353" s="23" t="s">
        <v>1598</v>
      </c>
      <c r="C353" s="25">
        <v>5108.84</v>
      </c>
      <c r="D353" s="23" t="s">
        <v>4378</v>
      </c>
      <c r="E353" s="23" t="s">
        <v>15</v>
      </c>
      <c r="F353" s="23" t="s">
        <v>3518</v>
      </c>
      <c r="G353" s="23" t="s">
        <v>4264</v>
      </c>
      <c r="H353" s="23" t="s">
        <v>2424</v>
      </c>
      <c r="I353" s="23" t="s">
        <v>3516</v>
      </c>
      <c r="J353" s="23" t="s">
        <v>162</v>
      </c>
      <c r="K353" s="23" t="s">
        <v>16</v>
      </c>
      <c r="L353" s="25">
        <v>3601.03</v>
      </c>
      <c r="M353" s="23" t="s">
        <v>439</v>
      </c>
    </row>
    <row r="354" spans="1:13" x14ac:dyDescent="0.25">
      <c r="A354" s="24">
        <v>45589</v>
      </c>
      <c r="B354" s="23" t="s">
        <v>1598</v>
      </c>
      <c r="C354" s="25">
        <v>1574.52</v>
      </c>
      <c r="D354" s="23" t="s">
        <v>4334</v>
      </c>
      <c r="E354" s="23" t="s">
        <v>50</v>
      </c>
      <c r="F354" s="23" t="s">
        <v>3522</v>
      </c>
      <c r="G354" s="23" t="s">
        <v>4257</v>
      </c>
      <c r="H354" s="23" t="s">
        <v>2423</v>
      </c>
      <c r="I354" s="23" t="s">
        <v>3523</v>
      </c>
      <c r="J354" s="23" t="s">
        <v>155</v>
      </c>
      <c r="K354" s="23" t="s">
        <v>87</v>
      </c>
      <c r="L354" s="25">
        <v>1197.23</v>
      </c>
      <c r="M354" s="23" t="s">
        <v>440</v>
      </c>
    </row>
    <row r="355" spans="1:13" x14ac:dyDescent="0.25">
      <c r="A355" s="24">
        <v>45589</v>
      </c>
      <c r="B355" s="23" t="s">
        <v>507</v>
      </c>
      <c r="C355" s="25">
        <v>8679.18</v>
      </c>
      <c r="D355" s="23" t="s">
        <v>3435</v>
      </c>
      <c r="E355" s="23" t="s">
        <v>29</v>
      </c>
      <c r="F355" s="23" t="s">
        <v>230</v>
      </c>
      <c r="G355" s="23" t="s">
        <v>230</v>
      </c>
      <c r="H355" s="23" t="s">
        <v>2422</v>
      </c>
      <c r="I355" s="23" t="s">
        <v>3512</v>
      </c>
      <c r="J355" s="23" t="s">
        <v>119</v>
      </c>
      <c r="K355" s="23" t="s">
        <v>30</v>
      </c>
      <c r="L355" s="25">
        <v>2932.77</v>
      </c>
      <c r="M355" s="23" t="s">
        <v>439</v>
      </c>
    </row>
    <row r="356" spans="1:13" x14ac:dyDescent="0.25">
      <c r="A356" s="24">
        <v>45589</v>
      </c>
      <c r="B356" s="23" t="s">
        <v>1596</v>
      </c>
      <c r="C356" s="25">
        <v>8429.2000000000007</v>
      </c>
      <c r="D356" s="23" t="s">
        <v>3440</v>
      </c>
      <c r="E356" s="23" t="s">
        <v>20</v>
      </c>
      <c r="F356" s="23" t="s">
        <v>3521</v>
      </c>
      <c r="G356" s="23" t="s">
        <v>4246</v>
      </c>
      <c r="H356" s="23" t="s">
        <v>2425</v>
      </c>
      <c r="I356" s="23" t="s">
        <v>3512</v>
      </c>
      <c r="J356" s="23" t="s">
        <v>23</v>
      </c>
      <c r="K356" s="23" t="s">
        <v>491</v>
      </c>
      <c r="L356" s="25">
        <v>2904.08</v>
      </c>
      <c r="M356" s="23" t="s">
        <v>440</v>
      </c>
    </row>
    <row r="357" spans="1:13" x14ac:dyDescent="0.25">
      <c r="A357" s="24">
        <v>45590</v>
      </c>
      <c r="B357" s="23" t="s">
        <v>1596</v>
      </c>
      <c r="C357" s="25">
        <v>4173.53</v>
      </c>
      <c r="D357" s="23" t="s">
        <v>4342</v>
      </c>
      <c r="E357" s="23" t="s">
        <v>20</v>
      </c>
      <c r="F357" s="23" t="s">
        <v>3513</v>
      </c>
      <c r="G357" s="23" t="s">
        <v>4236</v>
      </c>
      <c r="H357" s="23" t="s">
        <v>2424</v>
      </c>
      <c r="I357" s="23" t="s">
        <v>3512</v>
      </c>
      <c r="J357" s="23" t="s">
        <v>32</v>
      </c>
      <c r="K357" s="23" t="s">
        <v>64</v>
      </c>
      <c r="L357" s="25">
        <v>1201.57</v>
      </c>
      <c r="M357" s="23" t="s">
        <v>443</v>
      </c>
    </row>
    <row r="358" spans="1:13" x14ac:dyDescent="0.25">
      <c r="A358" s="24">
        <v>45590</v>
      </c>
      <c r="B358" s="23" t="s">
        <v>523</v>
      </c>
      <c r="C358" s="25">
        <v>1941.83</v>
      </c>
      <c r="D358" s="23" t="s">
        <v>4386</v>
      </c>
      <c r="E358" s="23" t="s">
        <v>40</v>
      </c>
      <c r="F358" s="23" t="s">
        <v>3527</v>
      </c>
      <c r="G358" s="23" t="s">
        <v>4261</v>
      </c>
      <c r="H358" s="23" t="s">
        <v>2424</v>
      </c>
      <c r="I358" s="23" t="s">
        <v>3516</v>
      </c>
      <c r="J358" s="23" t="s">
        <v>45</v>
      </c>
      <c r="K358" s="23" t="s">
        <v>41</v>
      </c>
      <c r="L358" s="25">
        <v>770.42</v>
      </c>
      <c r="M358" s="23" t="s">
        <v>442</v>
      </c>
    </row>
    <row r="359" spans="1:13" x14ac:dyDescent="0.25">
      <c r="A359" s="24">
        <v>45593</v>
      </c>
      <c r="B359" s="23" t="s">
        <v>1597</v>
      </c>
      <c r="C359" s="25">
        <v>326.97000000000003</v>
      </c>
      <c r="D359" s="23" t="s">
        <v>4394</v>
      </c>
      <c r="E359" s="23" t="s">
        <v>15</v>
      </c>
      <c r="F359" s="23" t="s">
        <v>3517</v>
      </c>
      <c r="G359" s="23" t="s">
        <v>4262</v>
      </c>
      <c r="H359" s="23" t="s">
        <v>2423</v>
      </c>
      <c r="I359" s="23" t="s">
        <v>3523</v>
      </c>
      <c r="J359" s="23" t="s">
        <v>48</v>
      </c>
      <c r="K359" s="23" t="s">
        <v>55</v>
      </c>
      <c r="L359" s="25">
        <v>139.19</v>
      </c>
      <c r="M359" s="23" t="s">
        <v>438</v>
      </c>
    </row>
    <row r="360" spans="1:13" x14ac:dyDescent="0.25">
      <c r="A360" s="24">
        <v>45594</v>
      </c>
      <c r="B360" s="23" t="s">
        <v>1596</v>
      </c>
      <c r="C360" s="25">
        <v>248.25</v>
      </c>
      <c r="D360" s="23" t="s">
        <v>4357</v>
      </c>
      <c r="E360" s="23" t="s">
        <v>20</v>
      </c>
      <c r="F360" s="23" t="s">
        <v>3513</v>
      </c>
      <c r="G360" s="23" t="s">
        <v>4236</v>
      </c>
      <c r="H360" s="23" t="s">
        <v>2424</v>
      </c>
      <c r="I360" s="23" t="s">
        <v>3514</v>
      </c>
      <c r="J360" s="23" t="s">
        <v>69</v>
      </c>
      <c r="K360" s="23" t="s">
        <v>491</v>
      </c>
      <c r="L360" s="25">
        <v>68.84</v>
      </c>
      <c r="M360" s="23" t="s">
        <v>440</v>
      </c>
    </row>
    <row r="361" spans="1:13" x14ac:dyDescent="0.25">
      <c r="A361" s="24">
        <v>45595</v>
      </c>
      <c r="B361" s="23" t="s">
        <v>1598</v>
      </c>
      <c r="C361" s="25">
        <v>1690.75</v>
      </c>
      <c r="D361" s="23" t="s">
        <v>4385</v>
      </c>
      <c r="E361" s="23" t="s">
        <v>15</v>
      </c>
      <c r="F361" s="23" t="s">
        <v>3517</v>
      </c>
      <c r="G361" s="23" t="s">
        <v>4254</v>
      </c>
      <c r="H361" s="23" t="s">
        <v>2423</v>
      </c>
      <c r="I361" s="23" t="s">
        <v>3514</v>
      </c>
      <c r="J361" s="23" t="s">
        <v>53</v>
      </c>
      <c r="K361" s="23" t="s">
        <v>492</v>
      </c>
      <c r="L361" s="25">
        <v>1253.73</v>
      </c>
      <c r="M361" s="23" t="s">
        <v>438</v>
      </c>
    </row>
    <row r="362" spans="1:13" x14ac:dyDescent="0.25">
      <c r="A362" s="24">
        <v>45596</v>
      </c>
      <c r="B362" s="23" t="s">
        <v>1596</v>
      </c>
      <c r="C362" s="25">
        <v>1201.52</v>
      </c>
      <c r="D362" s="23" t="s">
        <v>3442</v>
      </c>
      <c r="E362" s="23" t="s">
        <v>50</v>
      </c>
      <c r="F362" s="23" t="s">
        <v>3525</v>
      </c>
      <c r="G362" s="23" t="s">
        <v>4255</v>
      </c>
      <c r="H362" s="23" t="s">
        <v>2423</v>
      </c>
      <c r="I362" s="23" t="s">
        <v>3523</v>
      </c>
      <c r="J362" s="23" t="s">
        <v>136</v>
      </c>
      <c r="K362" s="23" t="s">
        <v>51</v>
      </c>
      <c r="L362" s="25">
        <v>379.47</v>
      </c>
      <c r="M362" s="23" t="s">
        <v>438</v>
      </c>
    </row>
    <row r="363" spans="1:13" x14ac:dyDescent="0.25">
      <c r="A363" s="24">
        <v>45596</v>
      </c>
      <c r="B363" s="23" t="s">
        <v>507</v>
      </c>
      <c r="C363" s="25">
        <v>23889.82</v>
      </c>
      <c r="D363" s="23" t="s">
        <v>4372</v>
      </c>
      <c r="E363" s="23" t="s">
        <v>20</v>
      </c>
      <c r="F363" s="23" t="s">
        <v>3513</v>
      </c>
      <c r="G363" s="23" t="s">
        <v>4235</v>
      </c>
      <c r="H363" s="23" t="s">
        <v>2425</v>
      </c>
      <c r="I363" s="23" t="s">
        <v>3512</v>
      </c>
      <c r="J363" s="23" t="s">
        <v>123</v>
      </c>
      <c r="K363" s="23" t="s">
        <v>491</v>
      </c>
      <c r="L363" s="25">
        <v>6311.76</v>
      </c>
      <c r="M363" s="23" t="s">
        <v>439</v>
      </c>
    </row>
    <row r="364" spans="1:13" x14ac:dyDescent="0.25">
      <c r="A364" s="24">
        <v>45597</v>
      </c>
      <c r="B364" s="23" t="s">
        <v>1598</v>
      </c>
      <c r="C364" s="25">
        <v>2124.08</v>
      </c>
      <c r="D364" s="23" t="s">
        <v>4389</v>
      </c>
      <c r="E364" s="23" t="s">
        <v>20</v>
      </c>
      <c r="F364" s="23" t="s">
        <v>3521</v>
      </c>
      <c r="G364" s="23" t="s">
        <v>4246</v>
      </c>
      <c r="H364" s="23" t="s">
        <v>2422</v>
      </c>
      <c r="I364" s="23" t="s">
        <v>3516</v>
      </c>
      <c r="J364" s="23" t="s">
        <v>53</v>
      </c>
      <c r="K364" s="23" t="s">
        <v>21</v>
      </c>
      <c r="L364" s="25">
        <v>1550.15</v>
      </c>
      <c r="M364" s="23" t="s">
        <v>440</v>
      </c>
    </row>
    <row r="365" spans="1:13" x14ac:dyDescent="0.25">
      <c r="A365" s="24">
        <v>45597</v>
      </c>
      <c r="B365" s="23" t="s">
        <v>512</v>
      </c>
      <c r="C365" s="25">
        <v>10809.48</v>
      </c>
      <c r="D365" s="23" t="s">
        <v>4397</v>
      </c>
      <c r="E365" s="23" t="s">
        <v>15</v>
      </c>
      <c r="F365" s="23" t="s">
        <v>3517</v>
      </c>
      <c r="G365" s="23" t="s">
        <v>4262</v>
      </c>
      <c r="H365" s="23" t="s">
        <v>2423</v>
      </c>
      <c r="I365" s="23" t="s">
        <v>3512</v>
      </c>
      <c r="J365" s="23" t="s">
        <v>123</v>
      </c>
      <c r="K365" s="23" t="s">
        <v>25</v>
      </c>
      <c r="L365" s="25">
        <v>4113.3900000000003</v>
      </c>
      <c r="M365" s="23" t="s">
        <v>440</v>
      </c>
    </row>
    <row r="366" spans="1:13" x14ac:dyDescent="0.25">
      <c r="A366" s="24">
        <v>45597</v>
      </c>
      <c r="B366" s="23" t="s">
        <v>1598</v>
      </c>
      <c r="C366" s="25">
        <v>2157.15</v>
      </c>
      <c r="D366" s="23" t="s">
        <v>4398</v>
      </c>
      <c r="E366" s="23" t="s">
        <v>20</v>
      </c>
      <c r="F366" s="23" t="s">
        <v>3521</v>
      </c>
      <c r="G366" s="23" t="s">
        <v>222</v>
      </c>
      <c r="H366" s="23" t="s">
        <v>2422</v>
      </c>
      <c r="I366" s="23" t="s">
        <v>3516</v>
      </c>
      <c r="J366" s="23" t="s">
        <v>160</v>
      </c>
      <c r="K366" s="23" t="s">
        <v>21</v>
      </c>
      <c r="L366" s="25">
        <v>1547.14</v>
      </c>
      <c r="M366" s="23" t="s">
        <v>439</v>
      </c>
    </row>
    <row r="367" spans="1:13" x14ac:dyDescent="0.25">
      <c r="A367" s="24">
        <v>45597</v>
      </c>
      <c r="B367" s="23" t="s">
        <v>516</v>
      </c>
      <c r="C367" s="25">
        <v>3610.38</v>
      </c>
      <c r="D367" s="23" t="s">
        <v>4428</v>
      </c>
      <c r="E367" s="23" t="s">
        <v>20</v>
      </c>
      <c r="F367" s="23" t="s">
        <v>3513</v>
      </c>
      <c r="G367" s="23" t="s">
        <v>4236</v>
      </c>
      <c r="H367" s="23" t="s">
        <v>2422</v>
      </c>
      <c r="I367" s="23" t="s">
        <v>3516</v>
      </c>
      <c r="J367" s="23" t="s">
        <v>60</v>
      </c>
      <c r="K367" s="23" t="s">
        <v>491</v>
      </c>
      <c r="L367" s="25">
        <v>1599.39</v>
      </c>
      <c r="M367" s="23" t="s">
        <v>439</v>
      </c>
    </row>
    <row r="368" spans="1:13" x14ac:dyDescent="0.25">
      <c r="A368" s="24">
        <v>45601</v>
      </c>
      <c r="B368" s="23" t="s">
        <v>1598</v>
      </c>
      <c r="C368" s="25">
        <v>3698.47</v>
      </c>
      <c r="D368" s="23" t="s">
        <v>4432</v>
      </c>
      <c r="E368" s="23" t="s">
        <v>29</v>
      </c>
      <c r="F368" s="23" t="s">
        <v>230</v>
      </c>
      <c r="G368" s="23" t="s">
        <v>230</v>
      </c>
      <c r="H368" s="23" t="s">
        <v>2424</v>
      </c>
      <c r="I368" s="23" t="s">
        <v>3516</v>
      </c>
      <c r="J368" s="23" t="s">
        <v>62</v>
      </c>
      <c r="K368" s="23" t="s">
        <v>34</v>
      </c>
      <c r="L368" s="25">
        <v>2614.7600000000002</v>
      </c>
      <c r="M368" s="23" t="s">
        <v>439</v>
      </c>
    </row>
    <row r="369" spans="1:13" x14ac:dyDescent="0.25">
      <c r="A369" s="24">
        <v>45601</v>
      </c>
      <c r="B369" s="23" t="s">
        <v>1596</v>
      </c>
      <c r="C369" s="25">
        <v>2802.05</v>
      </c>
      <c r="D369" s="23" t="s">
        <v>4402</v>
      </c>
      <c r="E369" s="23" t="s">
        <v>29</v>
      </c>
      <c r="F369" s="23" t="s">
        <v>230</v>
      </c>
      <c r="G369" s="23" t="s">
        <v>230</v>
      </c>
      <c r="H369" s="23" t="s">
        <v>2422</v>
      </c>
      <c r="I369" s="23" t="s">
        <v>3523</v>
      </c>
      <c r="J369" s="23" t="s">
        <v>112</v>
      </c>
      <c r="K369" s="23" t="s">
        <v>30</v>
      </c>
      <c r="L369" s="25">
        <v>911.65</v>
      </c>
      <c r="M369" s="23" t="s">
        <v>439</v>
      </c>
    </row>
    <row r="370" spans="1:13" x14ac:dyDescent="0.25">
      <c r="A370" s="24">
        <v>45601</v>
      </c>
      <c r="B370" s="23" t="s">
        <v>523</v>
      </c>
      <c r="C370" s="25">
        <v>3927.5</v>
      </c>
      <c r="D370" s="23" t="s">
        <v>4450</v>
      </c>
      <c r="E370" s="23" t="s">
        <v>29</v>
      </c>
      <c r="F370" s="23" t="s">
        <v>230</v>
      </c>
      <c r="G370" s="23" t="s">
        <v>230</v>
      </c>
      <c r="H370" s="23" t="s">
        <v>2424</v>
      </c>
      <c r="I370" s="23" t="s">
        <v>3526</v>
      </c>
      <c r="J370" s="23" t="s">
        <v>45</v>
      </c>
      <c r="K370" s="23" t="s">
        <v>30</v>
      </c>
      <c r="L370" s="25">
        <v>1815.56</v>
      </c>
      <c r="M370" s="23" t="s">
        <v>438</v>
      </c>
    </row>
    <row r="371" spans="1:13" x14ac:dyDescent="0.25">
      <c r="A371" s="24">
        <v>45602</v>
      </c>
      <c r="B371" s="23" t="s">
        <v>512</v>
      </c>
      <c r="C371" s="25">
        <v>15157.78</v>
      </c>
      <c r="D371" s="23" t="s">
        <v>4362</v>
      </c>
      <c r="E371" s="23" t="s">
        <v>20</v>
      </c>
      <c r="F371" s="23" t="s">
        <v>3521</v>
      </c>
      <c r="G371" s="23" t="s">
        <v>4246</v>
      </c>
      <c r="H371" s="23" t="s">
        <v>2422</v>
      </c>
      <c r="I371" s="23" t="s">
        <v>3512</v>
      </c>
      <c r="J371" s="23" t="s">
        <v>48</v>
      </c>
      <c r="K371" s="23" t="s">
        <v>491</v>
      </c>
      <c r="L371" s="25">
        <v>5201.6899999999996</v>
      </c>
      <c r="M371" s="23" t="s">
        <v>439</v>
      </c>
    </row>
    <row r="372" spans="1:13" x14ac:dyDescent="0.25">
      <c r="A372" s="24">
        <v>45602</v>
      </c>
      <c r="B372" s="23" t="s">
        <v>523</v>
      </c>
      <c r="C372" s="25">
        <v>2982.38</v>
      </c>
      <c r="D372" s="23" t="s">
        <v>4387</v>
      </c>
      <c r="E372" s="23" t="s">
        <v>20</v>
      </c>
      <c r="F372" s="23" t="s">
        <v>3521</v>
      </c>
      <c r="G372" s="23" t="s">
        <v>4241</v>
      </c>
      <c r="H372" s="23" t="s">
        <v>2422</v>
      </c>
      <c r="I372" s="23" t="s">
        <v>3514</v>
      </c>
      <c r="J372" s="23" t="s">
        <v>192</v>
      </c>
      <c r="K372" s="23" t="s">
        <v>64</v>
      </c>
      <c r="L372" s="25">
        <v>1278.1199999999999</v>
      </c>
      <c r="M372" s="23" t="s">
        <v>443</v>
      </c>
    </row>
    <row r="373" spans="1:13" x14ac:dyDescent="0.25">
      <c r="A373" s="24">
        <v>45603</v>
      </c>
      <c r="B373" s="23" t="s">
        <v>523</v>
      </c>
      <c r="C373" s="25">
        <v>11831.24</v>
      </c>
      <c r="D373" s="23" t="s">
        <v>4414</v>
      </c>
      <c r="E373" s="23" t="s">
        <v>29</v>
      </c>
      <c r="F373" s="23" t="s">
        <v>230</v>
      </c>
      <c r="G373" s="23" t="s">
        <v>230</v>
      </c>
      <c r="H373" s="23" t="s">
        <v>2422</v>
      </c>
      <c r="I373" s="23" t="s">
        <v>3512</v>
      </c>
      <c r="J373" s="23" t="s">
        <v>69</v>
      </c>
      <c r="K373" s="23" t="s">
        <v>30</v>
      </c>
      <c r="L373" s="25">
        <v>4825.55</v>
      </c>
      <c r="M373" s="23" t="s">
        <v>439</v>
      </c>
    </row>
    <row r="374" spans="1:13" x14ac:dyDescent="0.25">
      <c r="A374" s="24">
        <v>45603</v>
      </c>
      <c r="B374" s="23" t="s">
        <v>1597</v>
      </c>
      <c r="C374" s="25">
        <v>3693.25</v>
      </c>
      <c r="D374" s="23" t="s">
        <v>4447</v>
      </c>
      <c r="E374" s="23" t="s">
        <v>29</v>
      </c>
      <c r="F374" s="23" t="s">
        <v>230</v>
      </c>
      <c r="G374" s="23" t="s">
        <v>230</v>
      </c>
      <c r="H374" s="23" t="s">
        <v>2425</v>
      </c>
      <c r="I374" s="23" t="s">
        <v>3516</v>
      </c>
      <c r="J374" s="23" t="s">
        <v>201</v>
      </c>
      <c r="K374" s="23" t="s">
        <v>67</v>
      </c>
      <c r="L374" s="25">
        <v>1678.51</v>
      </c>
      <c r="M374" s="23" t="s">
        <v>439</v>
      </c>
    </row>
    <row r="375" spans="1:13" x14ac:dyDescent="0.25">
      <c r="A375" s="24">
        <v>45604</v>
      </c>
      <c r="B375" s="23" t="s">
        <v>523</v>
      </c>
      <c r="C375" s="25">
        <v>2447.08</v>
      </c>
      <c r="D375" s="23" t="s">
        <v>4446</v>
      </c>
      <c r="E375" s="23" t="s">
        <v>40</v>
      </c>
      <c r="F375" s="23" t="s">
        <v>3527</v>
      </c>
      <c r="G375" s="23" t="s">
        <v>4261</v>
      </c>
      <c r="H375" s="23" t="s">
        <v>2422</v>
      </c>
      <c r="I375" s="23" t="s">
        <v>3514</v>
      </c>
      <c r="J375" s="23" t="s">
        <v>93</v>
      </c>
      <c r="K375" s="23" t="s">
        <v>41</v>
      </c>
      <c r="L375" s="25">
        <v>1024.52</v>
      </c>
      <c r="M375" s="23" t="s">
        <v>438</v>
      </c>
    </row>
    <row r="376" spans="1:13" x14ac:dyDescent="0.25">
      <c r="A376" s="24">
        <v>45604</v>
      </c>
      <c r="B376" s="23" t="s">
        <v>1597</v>
      </c>
      <c r="C376" s="25">
        <v>691.26</v>
      </c>
      <c r="D376" s="23" t="s">
        <v>4419</v>
      </c>
      <c r="E376" s="23" t="s">
        <v>29</v>
      </c>
      <c r="F376" s="23" t="s">
        <v>3520</v>
      </c>
      <c r="G376" s="23" t="s">
        <v>4243</v>
      </c>
      <c r="H376" s="23" t="s">
        <v>2423</v>
      </c>
      <c r="I376" s="23" t="s">
        <v>3526</v>
      </c>
      <c r="J376" s="23" t="s">
        <v>145</v>
      </c>
      <c r="K376" s="23" t="s">
        <v>67</v>
      </c>
      <c r="L376" s="25">
        <v>202.61</v>
      </c>
      <c r="M376" s="23" t="s">
        <v>438</v>
      </c>
    </row>
    <row r="377" spans="1:13" x14ac:dyDescent="0.25">
      <c r="A377" s="24">
        <v>45605</v>
      </c>
      <c r="B377" s="23" t="s">
        <v>523</v>
      </c>
      <c r="C377" s="25">
        <v>3614.45</v>
      </c>
      <c r="D377" s="23" t="s">
        <v>4449</v>
      </c>
      <c r="E377" s="23" t="s">
        <v>29</v>
      </c>
      <c r="F377" s="23" t="s">
        <v>3519</v>
      </c>
      <c r="G377" s="23" t="s">
        <v>4256</v>
      </c>
      <c r="H377" s="23" t="s">
        <v>2422</v>
      </c>
      <c r="I377" s="23" t="s">
        <v>3512</v>
      </c>
      <c r="J377" s="23" t="s">
        <v>85</v>
      </c>
      <c r="K377" s="23" t="s">
        <v>34</v>
      </c>
      <c r="L377" s="25">
        <v>1626.73</v>
      </c>
      <c r="M377" s="23" t="s">
        <v>439</v>
      </c>
    </row>
    <row r="378" spans="1:13" x14ac:dyDescent="0.25">
      <c r="A378" s="24">
        <v>45606</v>
      </c>
      <c r="B378" s="23" t="s">
        <v>523</v>
      </c>
      <c r="C378" s="25">
        <v>1823.05</v>
      </c>
      <c r="D378" s="23" t="s">
        <v>4371</v>
      </c>
      <c r="E378" s="23" t="s">
        <v>15</v>
      </c>
      <c r="F378" s="23" t="s">
        <v>3524</v>
      </c>
      <c r="G378" s="23" t="s">
        <v>4245</v>
      </c>
      <c r="H378" s="23" t="s">
        <v>2422</v>
      </c>
      <c r="I378" s="23" t="s">
        <v>3514</v>
      </c>
      <c r="J378" s="23" t="s">
        <v>27</v>
      </c>
      <c r="K378" s="23" t="s">
        <v>16</v>
      </c>
      <c r="L378" s="25">
        <v>652.16</v>
      </c>
      <c r="M378" s="23" t="s">
        <v>443</v>
      </c>
    </row>
    <row r="379" spans="1:13" x14ac:dyDescent="0.25">
      <c r="A379" s="24">
        <v>45607</v>
      </c>
      <c r="B379" s="23" t="s">
        <v>1598</v>
      </c>
      <c r="C379" s="25">
        <v>2494.46</v>
      </c>
      <c r="D379" s="23" t="s">
        <v>4391</v>
      </c>
      <c r="E379" s="23" t="s">
        <v>29</v>
      </c>
      <c r="F379" s="23" t="s">
        <v>3519</v>
      </c>
      <c r="G379" s="23" t="s">
        <v>246</v>
      </c>
      <c r="H379" s="23" t="s">
        <v>2424</v>
      </c>
      <c r="I379" s="23" t="s">
        <v>3516</v>
      </c>
      <c r="J379" s="23" t="s">
        <v>81</v>
      </c>
      <c r="K379" s="23" t="s">
        <v>34</v>
      </c>
      <c r="L379" s="25">
        <v>1893.93</v>
      </c>
      <c r="M379" s="23" t="s">
        <v>439</v>
      </c>
    </row>
    <row r="380" spans="1:13" x14ac:dyDescent="0.25">
      <c r="A380" s="24">
        <v>45607</v>
      </c>
      <c r="B380" s="23" t="s">
        <v>516</v>
      </c>
      <c r="C380" s="25">
        <v>1128.1199999999999</v>
      </c>
      <c r="D380" s="23" t="s">
        <v>4367</v>
      </c>
      <c r="E380" s="23" t="s">
        <v>15</v>
      </c>
      <c r="F380" s="23" t="s">
        <v>3517</v>
      </c>
      <c r="G380" s="23" t="s">
        <v>4250</v>
      </c>
      <c r="H380" s="23" t="s">
        <v>2424</v>
      </c>
      <c r="I380" s="23" t="s">
        <v>3514</v>
      </c>
      <c r="J380" s="23" t="s">
        <v>189</v>
      </c>
      <c r="K380" s="23" t="s">
        <v>55</v>
      </c>
      <c r="L380" s="25">
        <v>484.94</v>
      </c>
      <c r="M380" s="23" t="s">
        <v>442</v>
      </c>
    </row>
    <row r="381" spans="1:13" x14ac:dyDescent="0.25">
      <c r="A381" s="24">
        <v>45607</v>
      </c>
      <c r="B381" s="23" t="s">
        <v>512</v>
      </c>
      <c r="C381" s="25">
        <v>2576.77</v>
      </c>
      <c r="D381" s="23" t="s">
        <v>4431</v>
      </c>
      <c r="E381" s="23" t="s">
        <v>20</v>
      </c>
      <c r="F381" s="23" t="s">
        <v>3513</v>
      </c>
      <c r="G381" s="23" t="s">
        <v>4239</v>
      </c>
      <c r="H381" s="23" t="s">
        <v>2422</v>
      </c>
      <c r="I381" s="23" t="s">
        <v>3516</v>
      </c>
      <c r="J381" s="23" t="s">
        <v>162</v>
      </c>
      <c r="K381" s="23" t="s">
        <v>64</v>
      </c>
      <c r="L381" s="25">
        <v>970.47</v>
      </c>
      <c r="M381" s="23" t="s">
        <v>439</v>
      </c>
    </row>
    <row r="382" spans="1:13" x14ac:dyDescent="0.25">
      <c r="A382" s="24">
        <v>45608</v>
      </c>
      <c r="B382" s="23" t="s">
        <v>1599</v>
      </c>
      <c r="C382" s="25">
        <v>345.17</v>
      </c>
      <c r="D382" s="23" t="s">
        <v>4377</v>
      </c>
      <c r="E382" s="23" t="s">
        <v>50</v>
      </c>
      <c r="F382" s="23" t="s">
        <v>3522</v>
      </c>
      <c r="G382" s="23" t="s">
        <v>4240</v>
      </c>
      <c r="H382" s="23" t="s">
        <v>2424</v>
      </c>
      <c r="I382" s="23" t="s">
        <v>3523</v>
      </c>
      <c r="J382" s="23" t="s">
        <v>43</v>
      </c>
      <c r="K382" s="23" t="s">
        <v>51</v>
      </c>
      <c r="L382" s="25">
        <v>178.78</v>
      </c>
      <c r="M382" s="23" t="s">
        <v>439</v>
      </c>
    </row>
    <row r="383" spans="1:13" x14ac:dyDescent="0.25">
      <c r="A383" s="24">
        <v>45610</v>
      </c>
      <c r="B383" s="23" t="s">
        <v>1598</v>
      </c>
      <c r="C383" s="25">
        <v>6335.62</v>
      </c>
      <c r="D383" s="23" t="s">
        <v>4409</v>
      </c>
      <c r="E383" s="23" t="s">
        <v>50</v>
      </c>
      <c r="F383" s="23" t="s">
        <v>3525</v>
      </c>
      <c r="G383" s="23" t="s">
        <v>4258</v>
      </c>
      <c r="H383" s="23" t="s">
        <v>2426</v>
      </c>
      <c r="I383" s="23" t="s">
        <v>3512</v>
      </c>
      <c r="J383" s="23" t="s">
        <v>57</v>
      </c>
      <c r="K383" s="23" t="s">
        <v>87</v>
      </c>
      <c r="L383" s="25">
        <v>4008.2</v>
      </c>
      <c r="M383" s="23" t="s">
        <v>439</v>
      </c>
    </row>
    <row r="384" spans="1:13" x14ac:dyDescent="0.25">
      <c r="A384" s="24">
        <v>45610</v>
      </c>
      <c r="B384" s="23" t="s">
        <v>1599</v>
      </c>
      <c r="C384" s="25">
        <v>2679.9</v>
      </c>
      <c r="D384" s="23" t="s">
        <v>4401</v>
      </c>
      <c r="E384" s="23" t="s">
        <v>15</v>
      </c>
      <c r="F384" s="23" t="s">
        <v>3515</v>
      </c>
      <c r="G384" s="23" t="s">
        <v>4244</v>
      </c>
      <c r="H384" s="23" t="s">
        <v>2422</v>
      </c>
      <c r="I384" s="23" t="s">
        <v>3514</v>
      </c>
      <c r="J384" s="23" t="s">
        <v>81</v>
      </c>
      <c r="K384" s="23" t="s">
        <v>55</v>
      </c>
      <c r="L384" s="25">
        <v>1248.6099999999999</v>
      </c>
      <c r="M384" s="23" t="s">
        <v>439</v>
      </c>
    </row>
    <row r="385" spans="1:13" x14ac:dyDescent="0.25">
      <c r="A385" s="24">
        <v>45610</v>
      </c>
      <c r="B385" s="23" t="s">
        <v>507</v>
      </c>
      <c r="C385" s="25">
        <v>4453.5</v>
      </c>
      <c r="D385" s="23" t="s">
        <v>4448</v>
      </c>
      <c r="E385" s="23" t="s">
        <v>29</v>
      </c>
      <c r="F385" s="23" t="s">
        <v>230</v>
      </c>
      <c r="G385" s="23" t="s">
        <v>230</v>
      </c>
      <c r="H385" s="23" t="s">
        <v>2422</v>
      </c>
      <c r="I385" s="23" t="s">
        <v>3514</v>
      </c>
      <c r="J385" s="23" t="s">
        <v>123</v>
      </c>
      <c r="K385" s="23" t="s">
        <v>34</v>
      </c>
      <c r="L385" s="25">
        <v>1555.98</v>
      </c>
      <c r="M385" s="23" t="s">
        <v>438</v>
      </c>
    </row>
    <row r="386" spans="1:13" x14ac:dyDescent="0.25">
      <c r="A386" s="24">
        <v>45611</v>
      </c>
      <c r="B386" s="23" t="s">
        <v>1597</v>
      </c>
      <c r="C386" s="25">
        <v>3212.7</v>
      </c>
      <c r="D386" s="23" t="s">
        <v>4380</v>
      </c>
      <c r="E386" s="23" t="s">
        <v>20</v>
      </c>
      <c r="F386" s="23" t="s">
        <v>3521</v>
      </c>
      <c r="G386" s="23" t="s">
        <v>4241</v>
      </c>
      <c r="H386" s="23" t="s">
        <v>2425</v>
      </c>
      <c r="I386" s="23" t="s">
        <v>3516</v>
      </c>
      <c r="J386" s="23" t="s">
        <v>36</v>
      </c>
      <c r="K386" s="23" t="s">
        <v>21</v>
      </c>
      <c r="L386" s="25">
        <v>1513.48</v>
      </c>
      <c r="M386" s="23" t="s">
        <v>439</v>
      </c>
    </row>
    <row r="387" spans="1:13" x14ac:dyDescent="0.25">
      <c r="A387" s="24">
        <v>45613</v>
      </c>
      <c r="B387" s="23" t="s">
        <v>523</v>
      </c>
      <c r="C387" s="25">
        <v>4436.3900000000003</v>
      </c>
      <c r="D387" s="23" t="s">
        <v>4424</v>
      </c>
      <c r="E387" s="23" t="s">
        <v>15</v>
      </c>
      <c r="F387" s="23" t="s">
        <v>3518</v>
      </c>
      <c r="G387" s="23" t="s">
        <v>4251</v>
      </c>
      <c r="H387" s="23" t="s">
        <v>2426</v>
      </c>
      <c r="I387" s="23" t="s">
        <v>3516</v>
      </c>
      <c r="J387" s="23" t="s">
        <v>403</v>
      </c>
      <c r="K387" s="23" t="s">
        <v>55</v>
      </c>
      <c r="L387" s="25">
        <v>1819.94</v>
      </c>
      <c r="M387" s="23" t="s">
        <v>439</v>
      </c>
    </row>
    <row r="388" spans="1:13" x14ac:dyDescent="0.25">
      <c r="A388" s="24">
        <v>45614</v>
      </c>
      <c r="B388" s="23" t="s">
        <v>523</v>
      </c>
      <c r="C388" s="25">
        <v>5127.2299999999996</v>
      </c>
      <c r="D388" s="23" t="s">
        <v>4361</v>
      </c>
      <c r="E388" s="23" t="s">
        <v>20</v>
      </c>
      <c r="F388" s="23" t="s">
        <v>3521</v>
      </c>
      <c r="G388" s="23" t="s">
        <v>4234</v>
      </c>
      <c r="H388" s="23" t="s">
        <v>2422</v>
      </c>
      <c r="I388" s="23" t="s">
        <v>3516</v>
      </c>
      <c r="J388" s="23" t="s">
        <v>45</v>
      </c>
      <c r="K388" s="23" t="s">
        <v>64</v>
      </c>
      <c r="L388" s="25">
        <v>2094.7399999999998</v>
      </c>
      <c r="M388" s="23" t="s">
        <v>439</v>
      </c>
    </row>
    <row r="389" spans="1:13" x14ac:dyDescent="0.25">
      <c r="A389" s="24">
        <v>45614</v>
      </c>
      <c r="B389" s="23" t="s">
        <v>1597</v>
      </c>
      <c r="C389" s="25">
        <v>1130.99</v>
      </c>
      <c r="D389" s="23" t="s">
        <v>4381</v>
      </c>
      <c r="E389" s="23" t="s">
        <v>15</v>
      </c>
      <c r="F389" s="23" t="s">
        <v>3518</v>
      </c>
      <c r="G389" s="23" t="s">
        <v>4251</v>
      </c>
      <c r="H389" s="23" t="s">
        <v>2424</v>
      </c>
      <c r="I389" s="23" t="s">
        <v>3516</v>
      </c>
      <c r="J389" s="23" t="s">
        <v>198</v>
      </c>
      <c r="K389" s="23" t="s">
        <v>16</v>
      </c>
      <c r="L389" s="25">
        <v>436.88</v>
      </c>
      <c r="M389" s="23" t="s">
        <v>440</v>
      </c>
    </row>
    <row r="390" spans="1:13" x14ac:dyDescent="0.25">
      <c r="A390" s="24">
        <v>45614</v>
      </c>
      <c r="B390" s="23" t="s">
        <v>1597</v>
      </c>
      <c r="C390" s="25">
        <v>8767.0300000000007</v>
      </c>
      <c r="D390" s="23" t="s">
        <v>4445</v>
      </c>
      <c r="E390" s="23" t="s">
        <v>29</v>
      </c>
      <c r="F390" s="23" t="s">
        <v>3519</v>
      </c>
      <c r="G390" s="23" t="s">
        <v>4256</v>
      </c>
      <c r="H390" s="23" t="s">
        <v>2422</v>
      </c>
      <c r="I390" s="23" t="s">
        <v>3512</v>
      </c>
      <c r="J390" s="23" t="s">
        <v>196</v>
      </c>
      <c r="K390" s="23" t="s">
        <v>67</v>
      </c>
      <c r="L390" s="25">
        <v>2406.3000000000002</v>
      </c>
      <c r="M390" s="23" t="s">
        <v>439</v>
      </c>
    </row>
    <row r="391" spans="1:13" x14ac:dyDescent="0.25">
      <c r="A391" s="24">
        <v>45614</v>
      </c>
      <c r="B391" s="23" t="s">
        <v>1598</v>
      </c>
      <c r="C391" s="25">
        <v>7153.1</v>
      </c>
      <c r="D391" s="23" t="s">
        <v>4434</v>
      </c>
      <c r="E391" s="23" t="s">
        <v>20</v>
      </c>
      <c r="F391" s="23" t="s">
        <v>3521</v>
      </c>
      <c r="G391" s="23" t="s">
        <v>4241</v>
      </c>
      <c r="H391" s="23" t="s">
        <v>2425</v>
      </c>
      <c r="I391" s="23" t="s">
        <v>3512</v>
      </c>
      <c r="J391" s="23" t="s">
        <v>152</v>
      </c>
      <c r="K391" s="23" t="s">
        <v>491</v>
      </c>
      <c r="L391" s="25">
        <v>4575.38</v>
      </c>
      <c r="M391" s="23" t="s">
        <v>440</v>
      </c>
    </row>
    <row r="392" spans="1:13" x14ac:dyDescent="0.25">
      <c r="A392" s="24">
        <v>45616</v>
      </c>
      <c r="B392" s="23" t="s">
        <v>516</v>
      </c>
      <c r="C392" s="25">
        <v>850.13</v>
      </c>
      <c r="D392" s="23" t="s">
        <v>4356</v>
      </c>
      <c r="E392" s="23" t="s">
        <v>29</v>
      </c>
      <c r="F392" s="23" t="s">
        <v>3520</v>
      </c>
      <c r="G392" s="23" t="s">
        <v>4249</v>
      </c>
      <c r="H392" s="23" t="s">
        <v>2426</v>
      </c>
      <c r="I392" s="23" t="s">
        <v>3514</v>
      </c>
      <c r="J392" s="23" t="s">
        <v>403</v>
      </c>
      <c r="K392" s="23" t="s">
        <v>30</v>
      </c>
      <c r="L392" s="25">
        <v>373.72</v>
      </c>
      <c r="M392" s="23" t="s">
        <v>439</v>
      </c>
    </row>
    <row r="393" spans="1:13" x14ac:dyDescent="0.25">
      <c r="A393" s="24">
        <v>45616</v>
      </c>
      <c r="B393" s="23" t="s">
        <v>1598</v>
      </c>
      <c r="C393" s="25">
        <v>4625.55</v>
      </c>
      <c r="D393" s="23" t="s">
        <v>4400</v>
      </c>
      <c r="E393" s="23" t="s">
        <v>20</v>
      </c>
      <c r="F393" s="23" t="s">
        <v>3521</v>
      </c>
      <c r="G393" s="23" t="s">
        <v>4237</v>
      </c>
      <c r="H393" s="23" t="s">
        <v>2423</v>
      </c>
      <c r="I393" s="23" t="s">
        <v>3516</v>
      </c>
      <c r="J393" s="23" t="s">
        <v>166</v>
      </c>
      <c r="K393" s="23" t="s">
        <v>21</v>
      </c>
      <c r="L393" s="25">
        <v>3681.51</v>
      </c>
      <c r="M393" s="23" t="s">
        <v>440</v>
      </c>
    </row>
    <row r="394" spans="1:13" x14ac:dyDescent="0.25">
      <c r="A394" s="24">
        <v>45618</v>
      </c>
      <c r="B394" s="23" t="s">
        <v>1597</v>
      </c>
      <c r="C394" s="25">
        <v>1466.22</v>
      </c>
      <c r="D394" s="23" t="s">
        <v>4365</v>
      </c>
      <c r="E394" s="23" t="s">
        <v>15</v>
      </c>
      <c r="F394" s="23" t="s">
        <v>3517</v>
      </c>
      <c r="G394" s="23" t="s">
        <v>4254</v>
      </c>
      <c r="H394" s="23" t="s">
        <v>2424</v>
      </c>
      <c r="I394" s="23" t="s">
        <v>3514</v>
      </c>
      <c r="J394" s="23" t="s">
        <v>136</v>
      </c>
      <c r="K394" s="23" t="s">
        <v>16</v>
      </c>
      <c r="L394" s="25">
        <v>664.61</v>
      </c>
      <c r="M394" s="23" t="s">
        <v>438</v>
      </c>
    </row>
    <row r="395" spans="1:13" x14ac:dyDescent="0.25">
      <c r="A395" s="24">
        <v>45618</v>
      </c>
      <c r="B395" s="23" t="s">
        <v>1597</v>
      </c>
      <c r="C395" s="25">
        <v>7543.14</v>
      </c>
      <c r="D395" s="23" t="s">
        <v>4363</v>
      </c>
      <c r="E395" s="23" t="s">
        <v>20</v>
      </c>
      <c r="F395" s="23" t="s">
        <v>3521</v>
      </c>
      <c r="G395" s="23" t="s">
        <v>4241</v>
      </c>
      <c r="H395" s="23" t="s">
        <v>2423</v>
      </c>
      <c r="I395" s="23" t="s">
        <v>3512</v>
      </c>
      <c r="J395" s="23" t="s">
        <v>119</v>
      </c>
      <c r="K395" s="23" t="s">
        <v>491</v>
      </c>
      <c r="L395" s="25">
        <v>2216.29</v>
      </c>
      <c r="M395" s="23" t="s">
        <v>439</v>
      </c>
    </row>
    <row r="396" spans="1:13" x14ac:dyDescent="0.25">
      <c r="A396" s="24">
        <v>45618</v>
      </c>
      <c r="B396" s="23" t="s">
        <v>516</v>
      </c>
      <c r="C396" s="25">
        <v>1537.48</v>
      </c>
      <c r="D396" s="23" t="s">
        <v>4427</v>
      </c>
      <c r="E396" s="23" t="s">
        <v>15</v>
      </c>
      <c r="F396" s="23" t="s">
        <v>3524</v>
      </c>
      <c r="G396" s="23" t="s">
        <v>4245</v>
      </c>
      <c r="H396" s="23" t="s">
        <v>2422</v>
      </c>
      <c r="I396" s="23" t="s">
        <v>3514</v>
      </c>
      <c r="J396" s="23" t="s">
        <v>116</v>
      </c>
      <c r="K396" s="23" t="s">
        <v>25</v>
      </c>
      <c r="L396" s="25">
        <v>616.83000000000004</v>
      </c>
      <c r="M396" s="23" t="s">
        <v>439</v>
      </c>
    </row>
    <row r="397" spans="1:13" x14ac:dyDescent="0.25">
      <c r="A397" s="24">
        <v>45619</v>
      </c>
      <c r="B397" s="23" t="s">
        <v>1596</v>
      </c>
      <c r="C397" s="25">
        <v>2644.53</v>
      </c>
      <c r="D397" s="23" t="s">
        <v>4388</v>
      </c>
      <c r="E397" s="23" t="s">
        <v>15</v>
      </c>
      <c r="F397" s="23" t="s">
        <v>3524</v>
      </c>
      <c r="G397" s="23" t="s">
        <v>226</v>
      </c>
      <c r="H397" s="23" t="s">
        <v>2422</v>
      </c>
      <c r="I397" s="23" t="s">
        <v>3516</v>
      </c>
      <c r="J397" s="23" t="s">
        <v>139</v>
      </c>
      <c r="K397" s="23" t="s">
        <v>492</v>
      </c>
      <c r="L397" s="25">
        <v>747.24</v>
      </c>
      <c r="M397" s="23" t="s">
        <v>439</v>
      </c>
    </row>
    <row r="398" spans="1:13" x14ac:dyDescent="0.25">
      <c r="A398" s="24">
        <v>45619</v>
      </c>
      <c r="B398" s="23" t="s">
        <v>516</v>
      </c>
      <c r="C398" s="25">
        <v>5039.04</v>
      </c>
      <c r="D398" s="23" t="s">
        <v>4374</v>
      </c>
      <c r="E398" s="23" t="s">
        <v>29</v>
      </c>
      <c r="F398" s="23" t="s">
        <v>230</v>
      </c>
      <c r="G398" s="23" t="s">
        <v>230</v>
      </c>
      <c r="H398" s="23" t="s">
        <v>2422</v>
      </c>
      <c r="I398" s="23" t="s">
        <v>3512</v>
      </c>
      <c r="J398" s="23" t="s">
        <v>32</v>
      </c>
      <c r="K398" s="23" t="s">
        <v>67</v>
      </c>
      <c r="L398" s="25">
        <v>2189.73</v>
      </c>
      <c r="M398" s="23" t="s">
        <v>440</v>
      </c>
    </row>
    <row r="399" spans="1:13" x14ac:dyDescent="0.25">
      <c r="A399" s="24">
        <v>45619</v>
      </c>
      <c r="B399" s="23" t="s">
        <v>507</v>
      </c>
      <c r="C399" s="25">
        <v>6290.19</v>
      </c>
      <c r="D399" s="23" t="s">
        <v>4415</v>
      </c>
      <c r="E399" s="23" t="s">
        <v>20</v>
      </c>
      <c r="F399" s="23" t="s">
        <v>3513</v>
      </c>
      <c r="G399" s="23" t="s">
        <v>4235</v>
      </c>
      <c r="H399" s="23" t="s">
        <v>2423</v>
      </c>
      <c r="I399" s="23" t="s">
        <v>3516</v>
      </c>
      <c r="J399" s="23" t="s">
        <v>13</v>
      </c>
      <c r="K399" s="23" t="s">
        <v>491</v>
      </c>
      <c r="L399" s="25">
        <v>1809.31</v>
      </c>
      <c r="M399" s="23" t="s">
        <v>439</v>
      </c>
    </row>
    <row r="400" spans="1:13" x14ac:dyDescent="0.25">
      <c r="A400" s="24">
        <v>45620</v>
      </c>
      <c r="B400" s="23" t="s">
        <v>516</v>
      </c>
      <c r="C400" s="25">
        <v>1425.11</v>
      </c>
      <c r="D400" s="23" t="s">
        <v>4392</v>
      </c>
      <c r="E400" s="23" t="s">
        <v>20</v>
      </c>
      <c r="F400" s="23" t="s">
        <v>3513</v>
      </c>
      <c r="G400" s="23" t="s">
        <v>4239</v>
      </c>
      <c r="H400" s="23" t="s">
        <v>2423</v>
      </c>
      <c r="I400" s="23" t="s">
        <v>3516</v>
      </c>
      <c r="J400" s="23" t="s">
        <v>38</v>
      </c>
      <c r="K400" s="23" t="s">
        <v>491</v>
      </c>
      <c r="L400" s="25">
        <v>568.37</v>
      </c>
      <c r="M400" s="23" t="s">
        <v>439</v>
      </c>
    </row>
    <row r="401" spans="1:13" x14ac:dyDescent="0.25">
      <c r="A401" s="24">
        <v>45620</v>
      </c>
      <c r="B401" s="23" t="s">
        <v>516</v>
      </c>
      <c r="C401" s="25">
        <v>477.46</v>
      </c>
      <c r="D401" s="23" t="s">
        <v>4364</v>
      </c>
      <c r="E401" s="23" t="s">
        <v>15</v>
      </c>
      <c r="F401" s="23" t="s">
        <v>3517</v>
      </c>
      <c r="G401" s="23" t="s">
        <v>4250</v>
      </c>
      <c r="H401" s="23" t="s">
        <v>2426</v>
      </c>
      <c r="I401" s="23" t="s">
        <v>3516</v>
      </c>
      <c r="J401" s="23" t="s">
        <v>172</v>
      </c>
      <c r="K401" s="23" t="s">
        <v>25</v>
      </c>
      <c r="L401" s="25">
        <v>215.96</v>
      </c>
      <c r="M401" s="23" t="s">
        <v>439</v>
      </c>
    </row>
    <row r="402" spans="1:13" x14ac:dyDescent="0.25">
      <c r="A402" s="24">
        <v>45620</v>
      </c>
      <c r="B402" s="23" t="s">
        <v>512</v>
      </c>
      <c r="C402" s="25">
        <v>3851.86</v>
      </c>
      <c r="D402" s="23" t="s">
        <v>4451</v>
      </c>
      <c r="E402" s="23" t="s">
        <v>20</v>
      </c>
      <c r="F402" s="23" t="s">
        <v>3521</v>
      </c>
      <c r="G402" s="23" t="s">
        <v>4246</v>
      </c>
      <c r="H402" s="23" t="s">
        <v>2426</v>
      </c>
      <c r="I402" s="23" t="s">
        <v>3526</v>
      </c>
      <c r="J402" s="23" t="s">
        <v>23</v>
      </c>
      <c r="K402" s="23" t="s">
        <v>64</v>
      </c>
      <c r="L402" s="25">
        <v>1307.1500000000001</v>
      </c>
      <c r="M402" s="23" t="s">
        <v>439</v>
      </c>
    </row>
    <row r="403" spans="1:13" x14ac:dyDescent="0.25">
      <c r="A403" s="24">
        <v>45620</v>
      </c>
      <c r="B403" s="23" t="s">
        <v>1597</v>
      </c>
      <c r="C403" s="25">
        <v>4265.1400000000003</v>
      </c>
      <c r="D403" s="23" t="s">
        <v>4441</v>
      </c>
      <c r="E403" s="23" t="s">
        <v>15</v>
      </c>
      <c r="F403" s="23" t="s">
        <v>3518</v>
      </c>
      <c r="G403" s="23" t="s">
        <v>4251</v>
      </c>
      <c r="H403" s="23" t="s">
        <v>2423</v>
      </c>
      <c r="I403" s="23" t="s">
        <v>3512</v>
      </c>
      <c r="J403" s="23" t="s">
        <v>53</v>
      </c>
      <c r="K403" s="23" t="s">
        <v>55</v>
      </c>
      <c r="L403" s="25">
        <v>1631.39</v>
      </c>
      <c r="M403" s="23" t="s">
        <v>439</v>
      </c>
    </row>
    <row r="404" spans="1:13" x14ac:dyDescent="0.25">
      <c r="A404" s="24">
        <v>45621</v>
      </c>
      <c r="B404" s="23" t="s">
        <v>1599</v>
      </c>
      <c r="C404" s="25">
        <v>1925.18</v>
      </c>
      <c r="D404" s="23" t="s">
        <v>4425</v>
      </c>
      <c r="E404" s="23" t="s">
        <v>40</v>
      </c>
      <c r="F404" s="23" t="s">
        <v>3527</v>
      </c>
      <c r="G404" s="23" t="s">
        <v>4263</v>
      </c>
      <c r="H404" s="23" t="s">
        <v>2422</v>
      </c>
      <c r="I404" s="23" t="s">
        <v>3523</v>
      </c>
      <c r="J404" s="23" t="s">
        <v>18</v>
      </c>
      <c r="K404" s="23" t="s">
        <v>41</v>
      </c>
      <c r="L404" s="25">
        <v>781.48</v>
      </c>
      <c r="M404" s="23" t="s">
        <v>439</v>
      </c>
    </row>
    <row r="405" spans="1:13" x14ac:dyDescent="0.25">
      <c r="A405" s="24">
        <v>45622</v>
      </c>
      <c r="B405" s="23" t="s">
        <v>512</v>
      </c>
      <c r="C405" s="25">
        <v>2270.2399999999998</v>
      </c>
      <c r="D405" s="23" t="s">
        <v>4399</v>
      </c>
      <c r="E405" s="23" t="s">
        <v>29</v>
      </c>
      <c r="F405" s="23" t="s">
        <v>230</v>
      </c>
      <c r="G405" s="23" t="s">
        <v>230</v>
      </c>
      <c r="H405" s="23" t="s">
        <v>2422</v>
      </c>
      <c r="I405" s="23" t="s">
        <v>3526</v>
      </c>
      <c r="J405" s="23" t="s">
        <v>155</v>
      </c>
      <c r="K405" s="23" t="s">
        <v>67</v>
      </c>
      <c r="L405" s="25">
        <v>672.18</v>
      </c>
      <c r="M405" s="23" t="s">
        <v>443</v>
      </c>
    </row>
    <row r="406" spans="1:13" x14ac:dyDescent="0.25">
      <c r="A406" s="24">
        <v>45622</v>
      </c>
      <c r="B406" s="23" t="s">
        <v>516</v>
      </c>
      <c r="C406" s="25">
        <v>784.44</v>
      </c>
      <c r="D406" s="23" t="s">
        <v>4412</v>
      </c>
      <c r="E406" s="23" t="s">
        <v>15</v>
      </c>
      <c r="F406" s="23" t="s">
        <v>3515</v>
      </c>
      <c r="G406" s="23" t="s">
        <v>249</v>
      </c>
      <c r="H406" s="23" t="s">
        <v>2425</v>
      </c>
      <c r="I406" s="23" t="s">
        <v>3516</v>
      </c>
      <c r="J406" s="23" t="s">
        <v>169</v>
      </c>
      <c r="K406" s="23" t="s">
        <v>55</v>
      </c>
      <c r="L406" s="25">
        <v>370.79</v>
      </c>
      <c r="M406" s="23" t="s">
        <v>439</v>
      </c>
    </row>
    <row r="407" spans="1:13" x14ac:dyDescent="0.25">
      <c r="A407" s="24">
        <v>45623</v>
      </c>
      <c r="B407" s="23" t="s">
        <v>1597</v>
      </c>
      <c r="C407" s="25">
        <v>897.34</v>
      </c>
      <c r="D407" s="23" t="s">
        <v>4390</v>
      </c>
      <c r="E407" s="23" t="s">
        <v>29</v>
      </c>
      <c r="F407" s="23" t="s">
        <v>3519</v>
      </c>
      <c r="G407" s="23" t="s">
        <v>246</v>
      </c>
      <c r="H407" s="23" t="s">
        <v>2426</v>
      </c>
      <c r="I407" s="23" t="s">
        <v>3516</v>
      </c>
      <c r="J407" s="23" t="s">
        <v>201</v>
      </c>
      <c r="K407" s="23" t="s">
        <v>67</v>
      </c>
      <c r="L407" s="25">
        <v>402.14</v>
      </c>
      <c r="M407" s="23" t="s">
        <v>439</v>
      </c>
    </row>
    <row r="408" spans="1:13" x14ac:dyDescent="0.25">
      <c r="A408" s="24">
        <v>45623</v>
      </c>
      <c r="B408" s="23" t="s">
        <v>516</v>
      </c>
      <c r="C408" s="25">
        <v>520.61</v>
      </c>
      <c r="D408" s="23" t="s">
        <v>4404</v>
      </c>
      <c r="E408" s="23" t="s">
        <v>29</v>
      </c>
      <c r="F408" s="23" t="s">
        <v>3519</v>
      </c>
      <c r="G408" s="23" t="s">
        <v>246</v>
      </c>
      <c r="H408" s="23" t="s">
        <v>2423</v>
      </c>
      <c r="I408" s="23" t="s">
        <v>3526</v>
      </c>
      <c r="J408" s="23" t="s">
        <v>126</v>
      </c>
      <c r="K408" s="23" t="s">
        <v>30</v>
      </c>
      <c r="L408" s="25">
        <v>208.56</v>
      </c>
      <c r="M408" s="23" t="s">
        <v>439</v>
      </c>
    </row>
    <row r="409" spans="1:13" x14ac:dyDescent="0.25">
      <c r="A409" s="24">
        <v>45623</v>
      </c>
      <c r="B409" s="23" t="s">
        <v>1596</v>
      </c>
      <c r="C409" s="25">
        <v>1033.31</v>
      </c>
      <c r="D409" s="23" t="s">
        <v>4405</v>
      </c>
      <c r="E409" s="23" t="s">
        <v>15</v>
      </c>
      <c r="F409" s="23" t="s">
        <v>3524</v>
      </c>
      <c r="G409" s="23" t="s">
        <v>4245</v>
      </c>
      <c r="H409" s="23" t="s">
        <v>2422</v>
      </c>
      <c r="I409" s="23" t="s">
        <v>3526</v>
      </c>
      <c r="J409" s="23" t="s">
        <v>48</v>
      </c>
      <c r="K409" s="23" t="s">
        <v>16</v>
      </c>
      <c r="L409" s="25">
        <v>315.66000000000003</v>
      </c>
      <c r="M409" s="23" t="s">
        <v>438</v>
      </c>
    </row>
    <row r="410" spans="1:13" x14ac:dyDescent="0.25">
      <c r="A410" s="24">
        <v>45624</v>
      </c>
      <c r="B410" s="23" t="s">
        <v>1596</v>
      </c>
      <c r="C410" s="25">
        <v>1158.96</v>
      </c>
      <c r="D410" s="23" t="s">
        <v>4440</v>
      </c>
      <c r="E410" s="23" t="s">
        <v>50</v>
      </c>
      <c r="F410" s="23" t="s">
        <v>3525</v>
      </c>
      <c r="G410" s="23" t="s">
        <v>4258</v>
      </c>
      <c r="H410" s="23" t="s">
        <v>2425</v>
      </c>
      <c r="I410" s="23" t="s">
        <v>3526</v>
      </c>
      <c r="J410" s="23" t="s">
        <v>164</v>
      </c>
      <c r="K410" s="23" t="s">
        <v>51</v>
      </c>
      <c r="L410" s="25">
        <v>429.52</v>
      </c>
      <c r="M410" s="23" t="s">
        <v>439</v>
      </c>
    </row>
    <row r="411" spans="1:13" x14ac:dyDescent="0.25">
      <c r="A411" s="24">
        <v>45625</v>
      </c>
      <c r="B411" s="23" t="s">
        <v>523</v>
      </c>
      <c r="C411" s="25">
        <v>1271.1199999999999</v>
      </c>
      <c r="D411" s="23" t="s">
        <v>4358</v>
      </c>
      <c r="E411" s="23" t="s">
        <v>15</v>
      </c>
      <c r="F411" s="23" t="s">
        <v>3517</v>
      </c>
      <c r="G411" s="23" t="s">
        <v>4250</v>
      </c>
      <c r="H411" s="23" t="s">
        <v>2423</v>
      </c>
      <c r="I411" s="23" t="s">
        <v>3516</v>
      </c>
      <c r="J411" s="23" t="s">
        <v>145</v>
      </c>
      <c r="K411" s="23" t="s">
        <v>55</v>
      </c>
      <c r="L411" s="25">
        <v>543.55999999999995</v>
      </c>
      <c r="M411" s="23" t="s">
        <v>440</v>
      </c>
    </row>
    <row r="412" spans="1:13" x14ac:dyDescent="0.25">
      <c r="A412" s="24">
        <v>45625</v>
      </c>
      <c r="B412" s="23" t="s">
        <v>516</v>
      </c>
      <c r="C412" s="25">
        <v>2363.25</v>
      </c>
      <c r="D412" s="23" t="s">
        <v>4416</v>
      </c>
      <c r="E412" s="23" t="s">
        <v>15</v>
      </c>
      <c r="F412" s="23" t="s">
        <v>3524</v>
      </c>
      <c r="G412" s="23" t="s">
        <v>4260</v>
      </c>
      <c r="H412" s="23" t="s">
        <v>2424</v>
      </c>
      <c r="I412" s="23" t="s">
        <v>3516</v>
      </c>
      <c r="J412" s="23" t="s">
        <v>139</v>
      </c>
      <c r="K412" s="23" t="s">
        <v>55</v>
      </c>
      <c r="L412" s="25">
        <v>1152.07</v>
      </c>
      <c r="M412" s="23" t="s">
        <v>439</v>
      </c>
    </row>
    <row r="413" spans="1:13" x14ac:dyDescent="0.25">
      <c r="A413" s="24">
        <v>45625</v>
      </c>
      <c r="B413" s="23" t="s">
        <v>516</v>
      </c>
      <c r="C413" s="25">
        <v>3504.8</v>
      </c>
      <c r="D413" s="23" t="s">
        <v>4423</v>
      </c>
      <c r="E413" s="23" t="s">
        <v>20</v>
      </c>
      <c r="F413" s="23" t="s">
        <v>3513</v>
      </c>
      <c r="G413" s="23" t="s">
        <v>4235</v>
      </c>
      <c r="H413" s="23" t="s">
        <v>2426</v>
      </c>
      <c r="I413" s="23" t="s">
        <v>3516</v>
      </c>
      <c r="J413" s="23" t="s">
        <v>198</v>
      </c>
      <c r="K413" s="23" t="s">
        <v>64</v>
      </c>
      <c r="L413" s="25">
        <v>1166.51</v>
      </c>
      <c r="M413" s="23" t="s">
        <v>439</v>
      </c>
    </row>
    <row r="414" spans="1:13" x14ac:dyDescent="0.25">
      <c r="A414" s="24">
        <v>45626</v>
      </c>
      <c r="B414" s="23" t="s">
        <v>1596</v>
      </c>
      <c r="C414" s="25">
        <v>4299.22</v>
      </c>
      <c r="D414" s="23" t="s">
        <v>4417</v>
      </c>
      <c r="E414" s="23" t="s">
        <v>29</v>
      </c>
      <c r="F414" s="23" t="s">
        <v>230</v>
      </c>
      <c r="G414" s="23" t="s">
        <v>230</v>
      </c>
      <c r="H414" s="23" t="s">
        <v>2425</v>
      </c>
      <c r="I414" s="23" t="s">
        <v>3512</v>
      </c>
      <c r="J414" s="23" t="s">
        <v>192</v>
      </c>
      <c r="K414" s="23" t="s">
        <v>30</v>
      </c>
      <c r="L414" s="25">
        <v>1492.38</v>
      </c>
      <c r="M414" s="23" t="s">
        <v>439</v>
      </c>
    </row>
    <row r="415" spans="1:13" x14ac:dyDescent="0.25">
      <c r="A415" s="24">
        <v>45628</v>
      </c>
      <c r="B415" s="23" t="s">
        <v>516</v>
      </c>
      <c r="C415" s="25">
        <v>8061.2</v>
      </c>
      <c r="D415" s="23" t="s">
        <v>4439</v>
      </c>
      <c r="E415" s="23" t="s">
        <v>20</v>
      </c>
      <c r="F415" s="23" t="s">
        <v>3513</v>
      </c>
      <c r="G415" s="23" t="s">
        <v>4235</v>
      </c>
      <c r="H415" s="23" t="s">
        <v>2422</v>
      </c>
      <c r="I415" s="23" t="s">
        <v>3512</v>
      </c>
      <c r="J415" s="23" t="s">
        <v>196</v>
      </c>
      <c r="K415" s="23" t="s">
        <v>491</v>
      </c>
      <c r="L415" s="25">
        <v>3246.88</v>
      </c>
      <c r="M415" s="23" t="s">
        <v>439</v>
      </c>
    </row>
    <row r="416" spans="1:13" x14ac:dyDescent="0.25">
      <c r="A416" s="24">
        <v>45629</v>
      </c>
      <c r="B416" s="23" t="s">
        <v>1597</v>
      </c>
      <c r="C416" s="25">
        <v>3078.53</v>
      </c>
      <c r="D416" s="23" t="s">
        <v>4511</v>
      </c>
      <c r="E416" s="23" t="s">
        <v>15</v>
      </c>
      <c r="F416" s="23" t="s">
        <v>3517</v>
      </c>
      <c r="G416" s="23" t="s">
        <v>4254</v>
      </c>
      <c r="H416" s="23" t="s">
        <v>2422</v>
      </c>
      <c r="I416" s="23" t="s">
        <v>3523</v>
      </c>
      <c r="J416" s="23" t="s">
        <v>60</v>
      </c>
      <c r="K416" s="23" t="s">
        <v>55</v>
      </c>
      <c r="L416" s="25">
        <v>1181.23</v>
      </c>
      <c r="M416" s="23" t="s">
        <v>442</v>
      </c>
    </row>
    <row r="417" spans="1:13" x14ac:dyDescent="0.25">
      <c r="A417" s="24">
        <v>45630</v>
      </c>
      <c r="B417" s="23" t="s">
        <v>1598</v>
      </c>
      <c r="C417" s="25">
        <v>2305.12</v>
      </c>
      <c r="D417" s="23" t="s">
        <v>4411</v>
      </c>
      <c r="E417" s="23" t="s">
        <v>40</v>
      </c>
      <c r="F417" s="23" t="s">
        <v>3511</v>
      </c>
      <c r="G417" s="23" t="s">
        <v>4248</v>
      </c>
      <c r="H417" s="23" t="s">
        <v>2423</v>
      </c>
      <c r="I417" s="23" t="s">
        <v>3516</v>
      </c>
      <c r="J417" s="23" t="s">
        <v>145</v>
      </c>
      <c r="K417" s="23" t="s">
        <v>41</v>
      </c>
      <c r="L417" s="25">
        <v>1587.19</v>
      </c>
      <c r="M417" s="23" t="s">
        <v>438</v>
      </c>
    </row>
    <row r="418" spans="1:13" x14ac:dyDescent="0.25">
      <c r="A418" s="24">
        <v>45630</v>
      </c>
      <c r="B418" s="23" t="s">
        <v>1597</v>
      </c>
      <c r="C418" s="25">
        <v>409.19</v>
      </c>
      <c r="D418" s="23" t="s">
        <v>4507</v>
      </c>
      <c r="E418" s="23" t="s">
        <v>20</v>
      </c>
      <c r="F418" s="23" t="s">
        <v>3521</v>
      </c>
      <c r="G418" s="23" t="s">
        <v>4253</v>
      </c>
      <c r="H418" s="23" t="s">
        <v>2423</v>
      </c>
      <c r="I418" s="23" t="s">
        <v>3514</v>
      </c>
      <c r="J418" s="23" t="s">
        <v>69</v>
      </c>
      <c r="K418" s="23" t="s">
        <v>21</v>
      </c>
      <c r="L418" s="25">
        <v>163.91</v>
      </c>
      <c r="M418" s="23" t="s">
        <v>441</v>
      </c>
    </row>
    <row r="419" spans="1:13" x14ac:dyDescent="0.25">
      <c r="A419" s="24">
        <v>45631</v>
      </c>
      <c r="B419" s="23" t="s">
        <v>523</v>
      </c>
      <c r="C419" s="25">
        <v>10006.290000000001</v>
      </c>
      <c r="D419" s="23" t="s">
        <v>4458</v>
      </c>
      <c r="E419" s="23" t="s">
        <v>29</v>
      </c>
      <c r="F419" s="23" t="s">
        <v>3520</v>
      </c>
      <c r="G419" s="23" t="s">
        <v>4243</v>
      </c>
      <c r="H419" s="23" t="s">
        <v>2425</v>
      </c>
      <c r="I419" s="23" t="s">
        <v>3512</v>
      </c>
      <c r="J419" s="23" t="s">
        <v>152</v>
      </c>
      <c r="K419" s="23" t="s">
        <v>34</v>
      </c>
      <c r="L419" s="25">
        <v>4256.43</v>
      </c>
      <c r="M419" s="23" t="s">
        <v>440</v>
      </c>
    </row>
    <row r="420" spans="1:13" x14ac:dyDescent="0.25">
      <c r="A420" s="24">
        <v>45631</v>
      </c>
      <c r="B420" s="23" t="s">
        <v>1597</v>
      </c>
      <c r="C420" s="25">
        <v>2501.35</v>
      </c>
      <c r="D420" s="23" t="s">
        <v>4471</v>
      </c>
      <c r="E420" s="23" t="s">
        <v>29</v>
      </c>
      <c r="F420" s="23" t="s">
        <v>230</v>
      </c>
      <c r="G420" s="23" t="s">
        <v>230</v>
      </c>
      <c r="H420" s="23" t="s">
        <v>2423</v>
      </c>
      <c r="I420" s="23" t="s">
        <v>3526</v>
      </c>
      <c r="J420" s="23" t="s">
        <v>201</v>
      </c>
      <c r="K420" s="23" t="s">
        <v>67</v>
      </c>
      <c r="L420" s="25">
        <v>666.14</v>
      </c>
      <c r="M420" s="23" t="s">
        <v>438</v>
      </c>
    </row>
    <row r="421" spans="1:13" x14ac:dyDescent="0.25">
      <c r="A421" s="24">
        <v>45631</v>
      </c>
      <c r="B421" s="23" t="s">
        <v>512</v>
      </c>
      <c r="C421" s="25">
        <v>4686.7</v>
      </c>
      <c r="D421" s="23" t="s">
        <v>4470</v>
      </c>
      <c r="E421" s="23" t="s">
        <v>15</v>
      </c>
      <c r="F421" s="23" t="s">
        <v>3515</v>
      </c>
      <c r="G421" s="23" t="s">
        <v>4238</v>
      </c>
      <c r="H421" s="23" t="s">
        <v>2422</v>
      </c>
      <c r="I421" s="23" t="s">
        <v>3516</v>
      </c>
      <c r="J421" s="23" t="s">
        <v>136</v>
      </c>
      <c r="K421" s="23" t="s">
        <v>492</v>
      </c>
      <c r="L421" s="25">
        <v>1764.13</v>
      </c>
      <c r="M421" s="23" t="s">
        <v>438</v>
      </c>
    </row>
    <row r="422" spans="1:13" x14ac:dyDescent="0.25">
      <c r="A422" s="24">
        <v>45632</v>
      </c>
      <c r="B422" s="23" t="s">
        <v>516</v>
      </c>
      <c r="C422" s="25">
        <v>269.69</v>
      </c>
      <c r="D422" s="23" t="s">
        <v>4479</v>
      </c>
      <c r="E422" s="23" t="s">
        <v>20</v>
      </c>
      <c r="F422" s="23" t="s">
        <v>3521</v>
      </c>
      <c r="G422" s="23" t="s">
        <v>4234</v>
      </c>
      <c r="H422" s="23" t="s">
        <v>2422</v>
      </c>
      <c r="I422" s="23" t="s">
        <v>3523</v>
      </c>
      <c r="J422" s="23" t="s">
        <v>145</v>
      </c>
      <c r="K422" s="23" t="s">
        <v>21</v>
      </c>
      <c r="L422" s="25">
        <v>114.91</v>
      </c>
      <c r="M422" s="23" t="s">
        <v>438</v>
      </c>
    </row>
    <row r="423" spans="1:13" x14ac:dyDescent="0.25">
      <c r="A423" s="24">
        <v>45633</v>
      </c>
      <c r="B423" s="23" t="s">
        <v>1596</v>
      </c>
      <c r="C423" s="25">
        <v>2136</v>
      </c>
      <c r="D423" s="23" t="s">
        <v>4407</v>
      </c>
      <c r="E423" s="23" t="s">
        <v>50</v>
      </c>
      <c r="F423" s="23" t="s">
        <v>3525</v>
      </c>
      <c r="G423" s="23" t="s">
        <v>4258</v>
      </c>
      <c r="H423" s="23" t="s">
        <v>2425</v>
      </c>
      <c r="I423" s="23" t="s">
        <v>3514</v>
      </c>
      <c r="J423" s="23" t="s">
        <v>192</v>
      </c>
      <c r="K423" s="23" t="s">
        <v>51</v>
      </c>
      <c r="L423" s="25">
        <v>777.46</v>
      </c>
      <c r="M423" s="23" t="s">
        <v>439</v>
      </c>
    </row>
    <row r="424" spans="1:13" x14ac:dyDescent="0.25">
      <c r="A424" s="24">
        <v>45633</v>
      </c>
      <c r="B424" s="23" t="s">
        <v>516</v>
      </c>
      <c r="C424" s="25">
        <v>5003.1400000000003</v>
      </c>
      <c r="D424" s="23" t="s">
        <v>4480</v>
      </c>
      <c r="E424" s="23" t="s">
        <v>20</v>
      </c>
      <c r="F424" s="23" t="s">
        <v>3521</v>
      </c>
      <c r="G424" s="23" t="s">
        <v>222</v>
      </c>
      <c r="H424" s="23" t="s">
        <v>2423</v>
      </c>
      <c r="I424" s="23" t="s">
        <v>3516</v>
      </c>
      <c r="J424" s="23" t="s">
        <v>13</v>
      </c>
      <c r="K424" s="23" t="s">
        <v>491</v>
      </c>
      <c r="L424" s="25">
        <v>2432.02</v>
      </c>
      <c r="M424" s="23" t="s">
        <v>439</v>
      </c>
    </row>
    <row r="425" spans="1:13" x14ac:dyDescent="0.25">
      <c r="A425" s="24">
        <v>45634</v>
      </c>
      <c r="B425" s="23" t="s">
        <v>516</v>
      </c>
      <c r="C425" s="25">
        <v>2769.94</v>
      </c>
      <c r="D425" s="23" t="s">
        <v>4506</v>
      </c>
      <c r="E425" s="23" t="s">
        <v>20</v>
      </c>
      <c r="F425" s="23" t="s">
        <v>3513</v>
      </c>
      <c r="G425" s="23" t="s">
        <v>242</v>
      </c>
      <c r="H425" s="23" t="s">
        <v>2424</v>
      </c>
      <c r="I425" s="23" t="s">
        <v>3514</v>
      </c>
      <c r="J425" s="23" t="s">
        <v>160</v>
      </c>
      <c r="K425" s="23" t="s">
        <v>21</v>
      </c>
      <c r="L425" s="25">
        <v>1092.75</v>
      </c>
      <c r="M425" s="23" t="s">
        <v>438</v>
      </c>
    </row>
    <row r="426" spans="1:13" x14ac:dyDescent="0.25">
      <c r="A426" s="24">
        <v>45635</v>
      </c>
      <c r="B426" s="23" t="s">
        <v>1598</v>
      </c>
      <c r="C426" s="25">
        <v>3901.67</v>
      </c>
      <c r="D426" s="23" t="s">
        <v>4484</v>
      </c>
      <c r="E426" s="23" t="s">
        <v>15</v>
      </c>
      <c r="F426" s="23" t="s">
        <v>3524</v>
      </c>
      <c r="G426" s="23" t="s">
        <v>226</v>
      </c>
      <c r="H426" s="23" t="s">
        <v>2424</v>
      </c>
      <c r="I426" s="23" t="s">
        <v>3516</v>
      </c>
      <c r="J426" s="23" t="s">
        <v>166</v>
      </c>
      <c r="K426" s="23" t="s">
        <v>55</v>
      </c>
      <c r="L426" s="25">
        <v>3066.88</v>
      </c>
      <c r="M426" s="23" t="s">
        <v>443</v>
      </c>
    </row>
    <row r="427" spans="1:13" x14ac:dyDescent="0.25">
      <c r="A427" s="24">
        <v>45635</v>
      </c>
      <c r="B427" s="23" t="s">
        <v>516</v>
      </c>
      <c r="C427" s="25">
        <v>766.16</v>
      </c>
      <c r="D427" s="23" t="s">
        <v>4478</v>
      </c>
      <c r="E427" s="23" t="s">
        <v>15</v>
      </c>
      <c r="F427" s="23" t="s">
        <v>3517</v>
      </c>
      <c r="G427" s="23" t="s">
        <v>4262</v>
      </c>
      <c r="H427" s="23" t="s">
        <v>2425</v>
      </c>
      <c r="I427" s="23" t="s">
        <v>3514</v>
      </c>
      <c r="J427" s="23" t="s">
        <v>57</v>
      </c>
      <c r="K427" s="23" t="s">
        <v>55</v>
      </c>
      <c r="L427" s="25">
        <v>342.57</v>
      </c>
      <c r="M427" s="23" t="s">
        <v>440</v>
      </c>
    </row>
    <row r="428" spans="1:13" x14ac:dyDescent="0.25">
      <c r="A428" s="24">
        <v>45636</v>
      </c>
      <c r="B428" s="23" t="s">
        <v>523</v>
      </c>
      <c r="C428" s="25">
        <v>1736.22</v>
      </c>
      <c r="D428" s="23" t="s">
        <v>4420</v>
      </c>
      <c r="E428" s="23" t="s">
        <v>20</v>
      </c>
      <c r="F428" s="23" t="s">
        <v>3513</v>
      </c>
      <c r="G428" s="23" t="s">
        <v>4239</v>
      </c>
      <c r="H428" s="23" t="s">
        <v>2424</v>
      </c>
      <c r="I428" s="23" t="s">
        <v>3514</v>
      </c>
      <c r="J428" s="23" t="s">
        <v>201</v>
      </c>
      <c r="K428" s="23" t="s">
        <v>64</v>
      </c>
      <c r="L428" s="25">
        <v>682.62</v>
      </c>
      <c r="M428" s="23" t="s">
        <v>440</v>
      </c>
    </row>
    <row r="429" spans="1:13" x14ac:dyDescent="0.25">
      <c r="A429" s="24">
        <v>45636</v>
      </c>
      <c r="B429" s="23" t="s">
        <v>1598</v>
      </c>
      <c r="C429" s="25">
        <v>1256.32</v>
      </c>
      <c r="D429" s="23" t="s">
        <v>4408</v>
      </c>
      <c r="E429" s="23" t="s">
        <v>29</v>
      </c>
      <c r="F429" s="23" t="s">
        <v>230</v>
      </c>
      <c r="G429" s="23" t="s">
        <v>230</v>
      </c>
      <c r="H429" s="23" t="s">
        <v>2424</v>
      </c>
      <c r="I429" s="23" t="s">
        <v>3526</v>
      </c>
      <c r="J429" s="23" t="s">
        <v>27</v>
      </c>
      <c r="K429" s="23" t="s">
        <v>34</v>
      </c>
      <c r="L429" s="25">
        <v>883.02</v>
      </c>
      <c r="M429" s="23" t="s">
        <v>441</v>
      </c>
    </row>
    <row r="430" spans="1:13" x14ac:dyDescent="0.25">
      <c r="A430" s="24">
        <v>45636</v>
      </c>
      <c r="B430" s="23" t="s">
        <v>507</v>
      </c>
      <c r="C430" s="25">
        <v>4631.1499999999996</v>
      </c>
      <c r="D430" s="23" t="s">
        <v>4457</v>
      </c>
      <c r="E430" s="23" t="s">
        <v>15</v>
      </c>
      <c r="F430" s="23" t="s">
        <v>3518</v>
      </c>
      <c r="G430" s="23" t="s">
        <v>4242</v>
      </c>
      <c r="H430" s="23" t="s">
        <v>2422</v>
      </c>
      <c r="I430" s="23" t="s">
        <v>3526</v>
      </c>
      <c r="J430" s="23" t="s">
        <v>164</v>
      </c>
      <c r="K430" s="23" t="s">
        <v>492</v>
      </c>
      <c r="L430" s="25">
        <v>984.82</v>
      </c>
      <c r="M430" s="23" t="s">
        <v>439</v>
      </c>
    </row>
    <row r="431" spans="1:13" x14ac:dyDescent="0.25">
      <c r="A431" s="24">
        <v>45636</v>
      </c>
      <c r="B431" s="23" t="s">
        <v>512</v>
      </c>
      <c r="C431" s="25">
        <v>4211.54</v>
      </c>
      <c r="D431" s="23" t="s">
        <v>4486</v>
      </c>
      <c r="E431" s="23" t="s">
        <v>29</v>
      </c>
      <c r="F431" s="23" t="s">
        <v>230</v>
      </c>
      <c r="G431" s="23" t="s">
        <v>230</v>
      </c>
      <c r="H431" s="23" t="s">
        <v>2425</v>
      </c>
      <c r="I431" s="23" t="s">
        <v>3512</v>
      </c>
      <c r="J431" s="23" t="s">
        <v>43</v>
      </c>
      <c r="K431" s="23" t="s">
        <v>67</v>
      </c>
      <c r="L431" s="25">
        <v>1540.06</v>
      </c>
      <c r="M431" s="23" t="s">
        <v>439</v>
      </c>
    </row>
    <row r="432" spans="1:13" x14ac:dyDescent="0.25">
      <c r="A432" s="24">
        <v>45637</v>
      </c>
      <c r="B432" s="23" t="s">
        <v>507</v>
      </c>
      <c r="C432" s="25">
        <v>6055.99</v>
      </c>
      <c r="D432" s="23" t="s">
        <v>4444</v>
      </c>
      <c r="E432" s="23" t="s">
        <v>29</v>
      </c>
      <c r="F432" s="23" t="s">
        <v>3519</v>
      </c>
      <c r="G432" s="23" t="s">
        <v>246</v>
      </c>
      <c r="H432" s="23" t="s">
        <v>2423</v>
      </c>
      <c r="I432" s="23" t="s">
        <v>3512</v>
      </c>
      <c r="J432" s="23" t="s">
        <v>136</v>
      </c>
      <c r="K432" s="23" t="s">
        <v>30</v>
      </c>
      <c r="L432" s="25">
        <v>1683.55</v>
      </c>
      <c r="M432" s="23" t="s">
        <v>439</v>
      </c>
    </row>
    <row r="433" spans="1:13" x14ac:dyDescent="0.25">
      <c r="A433" s="24">
        <v>45638</v>
      </c>
      <c r="B433" s="23" t="s">
        <v>1596</v>
      </c>
      <c r="C433" s="25">
        <v>407.4</v>
      </c>
      <c r="D433" s="23" t="s">
        <v>4403</v>
      </c>
      <c r="E433" s="23" t="s">
        <v>15</v>
      </c>
      <c r="F433" s="23" t="s">
        <v>3518</v>
      </c>
      <c r="G433" s="23" t="s">
        <v>4264</v>
      </c>
      <c r="H433" s="23" t="s">
        <v>2425</v>
      </c>
      <c r="I433" s="23" t="s">
        <v>3526</v>
      </c>
      <c r="J433" s="23" t="s">
        <v>45</v>
      </c>
      <c r="K433" s="23" t="s">
        <v>492</v>
      </c>
      <c r="L433" s="25">
        <v>132.53</v>
      </c>
      <c r="M433" s="23" t="s">
        <v>443</v>
      </c>
    </row>
    <row r="434" spans="1:13" x14ac:dyDescent="0.25">
      <c r="A434" s="24">
        <v>45638</v>
      </c>
      <c r="B434" s="23" t="s">
        <v>1597</v>
      </c>
      <c r="C434" s="25">
        <v>2788.27</v>
      </c>
      <c r="D434" s="23" t="s">
        <v>4418</v>
      </c>
      <c r="E434" s="23" t="s">
        <v>20</v>
      </c>
      <c r="F434" s="23" t="s">
        <v>3521</v>
      </c>
      <c r="G434" s="23" t="s">
        <v>4241</v>
      </c>
      <c r="H434" s="23" t="s">
        <v>2425</v>
      </c>
      <c r="I434" s="23" t="s">
        <v>3516</v>
      </c>
      <c r="J434" s="23" t="s">
        <v>116</v>
      </c>
      <c r="K434" s="23" t="s">
        <v>491</v>
      </c>
      <c r="L434" s="25">
        <v>1176.5899999999999</v>
      </c>
      <c r="M434" s="23" t="s">
        <v>439</v>
      </c>
    </row>
    <row r="435" spans="1:13" x14ac:dyDescent="0.25">
      <c r="A435" s="24">
        <v>45638</v>
      </c>
      <c r="B435" s="23" t="s">
        <v>523</v>
      </c>
      <c r="C435" s="25">
        <v>8050.09</v>
      </c>
      <c r="D435" s="23" t="s">
        <v>4474</v>
      </c>
      <c r="E435" s="23" t="s">
        <v>15</v>
      </c>
      <c r="F435" s="23" t="s">
        <v>3517</v>
      </c>
      <c r="G435" s="23" t="s">
        <v>4262</v>
      </c>
      <c r="H435" s="23" t="s">
        <v>2425</v>
      </c>
      <c r="I435" s="23" t="s">
        <v>3512</v>
      </c>
      <c r="J435" s="23" t="s">
        <v>198</v>
      </c>
      <c r="K435" s="23" t="s">
        <v>25</v>
      </c>
      <c r="L435" s="25">
        <v>3228.37</v>
      </c>
      <c r="M435" s="23" t="s">
        <v>440</v>
      </c>
    </row>
    <row r="436" spans="1:13" x14ac:dyDescent="0.25">
      <c r="A436" s="24">
        <v>45639</v>
      </c>
      <c r="B436" s="23" t="s">
        <v>1597</v>
      </c>
      <c r="C436" s="25">
        <v>928.92</v>
      </c>
      <c r="D436" s="23" t="s">
        <v>4472</v>
      </c>
      <c r="E436" s="23" t="s">
        <v>20</v>
      </c>
      <c r="F436" s="23" t="s">
        <v>3521</v>
      </c>
      <c r="G436" s="23" t="s">
        <v>4237</v>
      </c>
      <c r="H436" s="23" t="s">
        <v>2426</v>
      </c>
      <c r="I436" s="23" t="s">
        <v>3516</v>
      </c>
      <c r="J436" s="23" t="s">
        <v>81</v>
      </c>
      <c r="K436" s="23" t="s">
        <v>64</v>
      </c>
      <c r="L436" s="25">
        <v>340.23</v>
      </c>
      <c r="M436" s="23" t="s">
        <v>439</v>
      </c>
    </row>
    <row r="437" spans="1:13" x14ac:dyDescent="0.25">
      <c r="A437" s="24">
        <v>45639</v>
      </c>
      <c r="B437" s="23" t="s">
        <v>1599</v>
      </c>
      <c r="C437" s="25">
        <v>2009.36</v>
      </c>
      <c r="D437" s="23" t="s">
        <v>4512</v>
      </c>
      <c r="E437" s="23" t="s">
        <v>20</v>
      </c>
      <c r="F437" s="23" t="s">
        <v>3513</v>
      </c>
      <c r="G437" s="23" t="s">
        <v>4239</v>
      </c>
      <c r="H437" s="23" t="s">
        <v>2423</v>
      </c>
      <c r="I437" s="23" t="s">
        <v>3512</v>
      </c>
      <c r="J437" s="23" t="s">
        <v>192</v>
      </c>
      <c r="K437" s="23" t="s">
        <v>21</v>
      </c>
      <c r="L437" s="25">
        <v>946.47</v>
      </c>
      <c r="M437" s="23" t="s">
        <v>439</v>
      </c>
    </row>
    <row r="438" spans="1:13" x14ac:dyDescent="0.25">
      <c r="A438" s="24">
        <v>45640</v>
      </c>
      <c r="B438" s="23" t="s">
        <v>1599</v>
      </c>
      <c r="C438" s="25">
        <v>3047.9</v>
      </c>
      <c r="D438" s="23" t="s">
        <v>4413</v>
      </c>
      <c r="E438" s="23" t="s">
        <v>29</v>
      </c>
      <c r="F438" s="23" t="s">
        <v>3519</v>
      </c>
      <c r="G438" s="23" t="s">
        <v>4247</v>
      </c>
      <c r="H438" s="23" t="s">
        <v>2422</v>
      </c>
      <c r="I438" s="23" t="s">
        <v>3523</v>
      </c>
      <c r="J438" s="23" t="s">
        <v>43</v>
      </c>
      <c r="K438" s="23" t="s">
        <v>30</v>
      </c>
      <c r="L438" s="25">
        <v>1292.01</v>
      </c>
      <c r="M438" s="23" t="s">
        <v>438</v>
      </c>
    </row>
    <row r="439" spans="1:13" x14ac:dyDescent="0.25">
      <c r="A439" s="24">
        <v>45641</v>
      </c>
      <c r="B439" s="23" t="s">
        <v>523</v>
      </c>
      <c r="C439" s="25">
        <v>12238.99</v>
      </c>
      <c r="D439" s="23" t="s">
        <v>4430</v>
      </c>
      <c r="E439" s="23" t="s">
        <v>29</v>
      </c>
      <c r="F439" s="23" t="s">
        <v>3519</v>
      </c>
      <c r="G439" s="23" t="s">
        <v>4247</v>
      </c>
      <c r="H439" s="23" t="s">
        <v>2424</v>
      </c>
      <c r="I439" s="23" t="s">
        <v>3512</v>
      </c>
      <c r="J439" s="23" t="s">
        <v>172</v>
      </c>
      <c r="K439" s="23" t="s">
        <v>67</v>
      </c>
      <c r="L439" s="25">
        <v>4154.5</v>
      </c>
      <c r="M439" s="23" t="s">
        <v>438</v>
      </c>
    </row>
    <row r="440" spans="1:13" x14ac:dyDescent="0.25">
      <c r="A440" s="24">
        <v>45641</v>
      </c>
      <c r="B440" s="23" t="s">
        <v>1596</v>
      </c>
      <c r="C440" s="25">
        <v>259.07</v>
      </c>
      <c r="D440" s="23" t="s">
        <v>4481</v>
      </c>
      <c r="E440" s="23" t="s">
        <v>29</v>
      </c>
      <c r="F440" s="23" t="s">
        <v>3520</v>
      </c>
      <c r="G440" s="23" t="s">
        <v>4243</v>
      </c>
      <c r="H440" s="23" t="s">
        <v>2424</v>
      </c>
      <c r="I440" s="23" t="s">
        <v>3514</v>
      </c>
      <c r="J440" s="23" t="s">
        <v>112</v>
      </c>
      <c r="K440" s="23" t="s">
        <v>34</v>
      </c>
      <c r="L440" s="25">
        <v>89.39</v>
      </c>
      <c r="M440" s="23" t="s">
        <v>438</v>
      </c>
    </row>
    <row r="441" spans="1:13" x14ac:dyDescent="0.25">
      <c r="A441" s="24">
        <v>45642</v>
      </c>
      <c r="B441" s="23" t="s">
        <v>507</v>
      </c>
      <c r="C441" s="25">
        <v>5361.23</v>
      </c>
      <c r="D441" s="23" t="s">
        <v>4422</v>
      </c>
      <c r="E441" s="23" t="s">
        <v>15</v>
      </c>
      <c r="F441" s="23" t="s">
        <v>3517</v>
      </c>
      <c r="G441" s="23" t="s">
        <v>4250</v>
      </c>
      <c r="H441" s="23" t="s">
        <v>2423</v>
      </c>
      <c r="I441" s="23" t="s">
        <v>3526</v>
      </c>
      <c r="J441" s="23" t="s">
        <v>38</v>
      </c>
      <c r="K441" s="23" t="s">
        <v>55</v>
      </c>
      <c r="L441" s="25">
        <v>1499.77</v>
      </c>
      <c r="M441" s="23" t="s">
        <v>439</v>
      </c>
    </row>
    <row r="442" spans="1:13" x14ac:dyDescent="0.25">
      <c r="A442" s="24">
        <v>45642</v>
      </c>
      <c r="B442" s="23" t="s">
        <v>1596</v>
      </c>
      <c r="C442" s="25">
        <v>2941.96</v>
      </c>
      <c r="D442" s="23" t="s">
        <v>4453</v>
      </c>
      <c r="E442" s="23" t="s">
        <v>50</v>
      </c>
      <c r="F442" s="23" t="s">
        <v>3522</v>
      </c>
      <c r="G442" s="23" t="s">
        <v>4257</v>
      </c>
      <c r="H442" s="23" t="s">
        <v>2423</v>
      </c>
      <c r="I442" s="23" t="s">
        <v>3512</v>
      </c>
      <c r="J442" s="23" t="s">
        <v>189</v>
      </c>
      <c r="K442" s="23" t="s">
        <v>51</v>
      </c>
      <c r="L442" s="25">
        <v>934.81</v>
      </c>
      <c r="M442" s="23" t="s">
        <v>442</v>
      </c>
    </row>
    <row r="443" spans="1:13" x14ac:dyDescent="0.25">
      <c r="A443" s="24">
        <v>45642</v>
      </c>
      <c r="B443" s="23" t="s">
        <v>1599</v>
      </c>
      <c r="C443" s="25">
        <v>2940.35</v>
      </c>
      <c r="D443" s="23" t="s">
        <v>4505</v>
      </c>
      <c r="E443" s="23" t="s">
        <v>20</v>
      </c>
      <c r="F443" s="23" t="s">
        <v>3521</v>
      </c>
      <c r="G443" s="23" t="s">
        <v>4234</v>
      </c>
      <c r="H443" s="23" t="s">
        <v>2426</v>
      </c>
      <c r="I443" s="23" t="s">
        <v>3523</v>
      </c>
      <c r="J443" s="23" t="s">
        <v>139</v>
      </c>
      <c r="K443" s="23" t="s">
        <v>21</v>
      </c>
      <c r="L443" s="25">
        <v>1479.1</v>
      </c>
      <c r="M443" s="23" t="s">
        <v>438</v>
      </c>
    </row>
    <row r="444" spans="1:13" x14ac:dyDescent="0.25">
      <c r="A444" s="24">
        <v>45642</v>
      </c>
      <c r="B444" s="23" t="s">
        <v>1598</v>
      </c>
      <c r="C444" s="25">
        <v>1401.15</v>
      </c>
      <c r="D444" s="23" t="s">
        <v>4494</v>
      </c>
      <c r="E444" s="23" t="s">
        <v>20</v>
      </c>
      <c r="F444" s="23" t="s">
        <v>3521</v>
      </c>
      <c r="G444" s="23" t="s">
        <v>4253</v>
      </c>
      <c r="H444" s="23" t="s">
        <v>2422</v>
      </c>
      <c r="I444" s="23" t="s">
        <v>3514</v>
      </c>
      <c r="J444" s="23" t="s">
        <v>36</v>
      </c>
      <c r="K444" s="23" t="s">
        <v>21</v>
      </c>
      <c r="L444" s="25">
        <v>1009.7</v>
      </c>
      <c r="M444" s="23" t="s">
        <v>440</v>
      </c>
    </row>
    <row r="445" spans="1:13" x14ac:dyDescent="0.25">
      <c r="A445" s="24">
        <v>45643</v>
      </c>
      <c r="B445" s="23" t="s">
        <v>516</v>
      </c>
      <c r="C445" s="25">
        <v>1693.7</v>
      </c>
      <c r="D445" s="23" t="s">
        <v>4406</v>
      </c>
      <c r="E445" s="23" t="s">
        <v>15</v>
      </c>
      <c r="F445" s="23" t="s">
        <v>3524</v>
      </c>
      <c r="G445" s="23" t="s">
        <v>4245</v>
      </c>
      <c r="H445" s="23" t="s">
        <v>2424</v>
      </c>
      <c r="I445" s="23" t="s">
        <v>3523</v>
      </c>
      <c r="J445" s="23" t="s">
        <v>139</v>
      </c>
      <c r="K445" s="23" t="s">
        <v>55</v>
      </c>
      <c r="L445" s="25">
        <v>705.77</v>
      </c>
      <c r="M445" s="23" t="s">
        <v>442</v>
      </c>
    </row>
    <row r="446" spans="1:13" x14ac:dyDescent="0.25">
      <c r="A446" s="24">
        <v>45643</v>
      </c>
      <c r="B446" s="23" t="s">
        <v>516</v>
      </c>
      <c r="C446" s="25">
        <v>364.13</v>
      </c>
      <c r="D446" s="23" t="s">
        <v>4443</v>
      </c>
      <c r="E446" s="23" t="s">
        <v>29</v>
      </c>
      <c r="F446" s="23" t="s">
        <v>3519</v>
      </c>
      <c r="G446" s="23" t="s">
        <v>4247</v>
      </c>
      <c r="H446" s="23" t="s">
        <v>2423</v>
      </c>
      <c r="I446" s="23" t="s">
        <v>3523</v>
      </c>
      <c r="J446" s="23" t="s">
        <v>48</v>
      </c>
      <c r="K446" s="23" t="s">
        <v>67</v>
      </c>
      <c r="L446" s="25">
        <v>170.26</v>
      </c>
      <c r="M446" s="23" t="s">
        <v>440</v>
      </c>
    </row>
    <row r="447" spans="1:13" x14ac:dyDescent="0.25">
      <c r="A447" s="24">
        <v>45643</v>
      </c>
      <c r="B447" s="23" t="s">
        <v>516</v>
      </c>
      <c r="C447" s="25">
        <v>4634.32</v>
      </c>
      <c r="D447" s="23" t="s">
        <v>4452</v>
      </c>
      <c r="E447" s="23" t="s">
        <v>15</v>
      </c>
      <c r="F447" s="23" t="s">
        <v>3517</v>
      </c>
      <c r="G447" s="23" t="s">
        <v>4254</v>
      </c>
      <c r="H447" s="23" t="s">
        <v>2423</v>
      </c>
      <c r="I447" s="23" t="s">
        <v>3512</v>
      </c>
      <c r="J447" s="23" t="s">
        <v>160</v>
      </c>
      <c r="K447" s="23" t="s">
        <v>55</v>
      </c>
      <c r="L447" s="25">
        <v>1950.02</v>
      </c>
      <c r="M447" s="23" t="s">
        <v>439</v>
      </c>
    </row>
    <row r="448" spans="1:13" x14ac:dyDescent="0.25">
      <c r="A448" s="24">
        <v>45643</v>
      </c>
      <c r="B448" s="23" t="s">
        <v>516</v>
      </c>
      <c r="C448" s="25">
        <v>574.66999999999996</v>
      </c>
      <c r="D448" s="23" t="s">
        <v>4504</v>
      </c>
      <c r="E448" s="23" t="s">
        <v>29</v>
      </c>
      <c r="F448" s="23" t="s">
        <v>3519</v>
      </c>
      <c r="G448" s="23" t="s">
        <v>246</v>
      </c>
      <c r="H448" s="23" t="s">
        <v>2422</v>
      </c>
      <c r="I448" s="23" t="s">
        <v>3514</v>
      </c>
      <c r="J448" s="23" t="s">
        <v>126</v>
      </c>
      <c r="K448" s="23" t="s">
        <v>67</v>
      </c>
      <c r="L448" s="25">
        <v>239.2</v>
      </c>
      <c r="M448" s="23" t="s">
        <v>443</v>
      </c>
    </row>
    <row r="449" spans="1:13" x14ac:dyDescent="0.25">
      <c r="A449" s="24">
        <v>45644</v>
      </c>
      <c r="B449" s="23" t="s">
        <v>523</v>
      </c>
      <c r="C449" s="25">
        <v>3971.19</v>
      </c>
      <c r="D449" s="23" t="s">
        <v>4421</v>
      </c>
      <c r="E449" s="23" t="s">
        <v>20</v>
      </c>
      <c r="F449" s="23" t="s">
        <v>3513</v>
      </c>
      <c r="G449" s="23" t="s">
        <v>242</v>
      </c>
      <c r="H449" s="23" t="s">
        <v>2423</v>
      </c>
      <c r="I449" s="23" t="s">
        <v>3516</v>
      </c>
      <c r="J449" s="23" t="s">
        <v>403</v>
      </c>
      <c r="K449" s="23" t="s">
        <v>64</v>
      </c>
      <c r="L449" s="25">
        <v>1793.01</v>
      </c>
      <c r="M449" s="23" t="s">
        <v>438</v>
      </c>
    </row>
    <row r="450" spans="1:13" x14ac:dyDescent="0.25">
      <c r="A450" s="24">
        <v>45646</v>
      </c>
      <c r="B450" s="23" t="s">
        <v>1597</v>
      </c>
      <c r="C450" s="25">
        <v>5130.97</v>
      </c>
      <c r="D450" s="23" t="s">
        <v>4442</v>
      </c>
      <c r="E450" s="23" t="s">
        <v>29</v>
      </c>
      <c r="F450" s="23" t="s">
        <v>3520</v>
      </c>
      <c r="G450" s="23" t="s">
        <v>4259</v>
      </c>
      <c r="H450" s="23" t="s">
        <v>2422</v>
      </c>
      <c r="I450" s="23" t="s">
        <v>3512</v>
      </c>
      <c r="J450" s="23" t="s">
        <v>81</v>
      </c>
      <c r="K450" s="23" t="s">
        <v>67</v>
      </c>
      <c r="L450" s="25">
        <v>1434.14</v>
      </c>
      <c r="M450" s="23" t="s">
        <v>439</v>
      </c>
    </row>
    <row r="451" spans="1:13" x14ac:dyDescent="0.25">
      <c r="A451" s="24">
        <v>45646</v>
      </c>
      <c r="B451" s="23" t="s">
        <v>507</v>
      </c>
      <c r="C451" s="25">
        <v>5180.82</v>
      </c>
      <c r="D451" s="23" t="s">
        <v>4496</v>
      </c>
      <c r="E451" s="23" t="s">
        <v>15</v>
      </c>
      <c r="F451" s="23" t="s">
        <v>3524</v>
      </c>
      <c r="G451" s="23" t="s">
        <v>4245</v>
      </c>
      <c r="H451" s="23" t="s">
        <v>2425</v>
      </c>
      <c r="I451" s="23" t="s">
        <v>3514</v>
      </c>
      <c r="J451" s="23" t="s">
        <v>45</v>
      </c>
      <c r="K451" s="23" t="s">
        <v>492</v>
      </c>
      <c r="L451" s="25">
        <v>1714.38</v>
      </c>
      <c r="M451" s="23" t="s">
        <v>438</v>
      </c>
    </row>
    <row r="452" spans="1:13" x14ac:dyDescent="0.25">
      <c r="A452" s="24">
        <v>45647</v>
      </c>
      <c r="B452" s="23" t="s">
        <v>1598</v>
      </c>
      <c r="C452" s="25">
        <v>2514.46</v>
      </c>
      <c r="D452" s="23" t="s">
        <v>4435</v>
      </c>
      <c r="E452" s="23" t="s">
        <v>29</v>
      </c>
      <c r="F452" s="23" t="s">
        <v>3520</v>
      </c>
      <c r="G452" s="23" t="s">
        <v>4243</v>
      </c>
      <c r="H452" s="23" t="s">
        <v>2424</v>
      </c>
      <c r="I452" s="23" t="s">
        <v>3514</v>
      </c>
      <c r="J452" s="23" t="s">
        <v>53</v>
      </c>
      <c r="K452" s="23" t="s">
        <v>30</v>
      </c>
      <c r="L452" s="25">
        <v>1952.41</v>
      </c>
      <c r="M452" s="23" t="s">
        <v>441</v>
      </c>
    </row>
    <row r="453" spans="1:13" x14ac:dyDescent="0.25">
      <c r="A453" s="24">
        <v>45647</v>
      </c>
      <c r="B453" s="23" t="s">
        <v>1596</v>
      </c>
      <c r="C453" s="25">
        <v>1414.26</v>
      </c>
      <c r="D453" s="23" t="s">
        <v>4433</v>
      </c>
      <c r="E453" s="23" t="s">
        <v>15</v>
      </c>
      <c r="F453" s="23" t="s">
        <v>3517</v>
      </c>
      <c r="G453" s="23" t="s">
        <v>4254</v>
      </c>
      <c r="H453" s="23" t="s">
        <v>2423</v>
      </c>
      <c r="I453" s="23" t="s">
        <v>3516</v>
      </c>
      <c r="J453" s="23" t="s">
        <v>36</v>
      </c>
      <c r="K453" s="23" t="s">
        <v>55</v>
      </c>
      <c r="L453" s="25">
        <v>507.18</v>
      </c>
      <c r="M453" s="23" t="s">
        <v>439</v>
      </c>
    </row>
    <row r="454" spans="1:13" x14ac:dyDescent="0.25">
      <c r="A454" s="24">
        <v>45647</v>
      </c>
      <c r="B454" s="23" t="s">
        <v>523</v>
      </c>
      <c r="C454" s="25">
        <v>5204.76</v>
      </c>
      <c r="D454" s="23" t="s">
        <v>4410</v>
      </c>
      <c r="E454" s="23" t="s">
        <v>20</v>
      </c>
      <c r="F454" s="23" t="s">
        <v>3521</v>
      </c>
      <c r="G454" s="23" t="s">
        <v>4246</v>
      </c>
      <c r="H454" s="23" t="s">
        <v>2422</v>
      </c>
      <c r="I454" s="23" t="s">
        <v>3512</v>
      </c>
      <c r="J454" s="23" t="s">
        <v>119</v>
      </c>
      <c r="K454" s="23" t="s">
        <v>64</v>
      </c>
      <c r="L454" s="25">
        <v>2377.9899999999998</v>
      </c>
      <c r="M454" s="23" t="s">
        <v>443</v>
      </c>
    </row>
    <row r="455" spans="1:13" x14ac:dyDescent="0.25">
      <c r="A455" s="24">
        <v>45648</v>
      </c>
      <c r="B455" s="23" t="s">
        <v>516</v>
      </c>
      <c r="C455" s="25">
        <v>126.81</v>
      </c>
      <c r="D455" s="23" t="s">
        <v>4473</v>
      </c>
      <c r="E455" s="23" t="s">
        <v>20</v>
      </c>
      <c r="F455" s="23" t="s">
        <v>3513</v>
      </c>
      <c r="G455" s="23" t="s">
        <v>4236</v>
      </c>
      <c r="H455" s="23" t="s">
        <v>2422</v>
      </c>
      <c r="I455" s="23" t="s">
        <v>3523</v>
      </c>
      <c r="J455" s="23" t="s">
        <v>48</v>
      </c>
      <c r="K455" s="23" t="s">
        <v>21</v>
      </c>
      <c r="L455" s="25">
        <v>58.73</v>
      </c>
      <c r="M455" s="23" t="s">
        <v>443</v>
      </c>
    </row>
    <row r="456" spans="1:13" x14ac:dyDescent="0.25">
      <c r="A456" s="24">
        <v>45649</v>
      </c>
      <c r="B456" s="23" t="s">
        <v>1597</v>
      </c>
      <c r="C456" s="25">
        <v>1444.8</v>
      </c>
      <c r="D456" s="23" t="s">
        <v>4436</v>
      </c>
      <c r="E456" s="23" t="s">
        <v>20</v>
      </c>
      <c r="F456" s="23" t="s">
        <v>3521</v>
      </c>
      <c r="G456" s="23" t="s">
        <v>4246</v>
      </c>
      <c r="H456" s="23" t="s">
        <v>2426</v>
      </c>
      <c r="I456" s="23" t="s">
        <v>3512</v>
      </c>
      <c r="J456" s="23" t="s">
        <v>155</v>
      </c>
      <c r="K456" s="23" t="s">
        <v>64</v>
      </c>
      <c r="L456" s="25">
        <v>687.09</v>
      </c>
      <c r="M456" s="23" t="s">
        <v>443</v>
      </c>
    </row>
    <row r="457" spans="1:13" x14ac:dyDescent="0.25">
      <c r="A457" s="24">
        <v>45649</v>
      </c>
      <c r="B457" s="23" t="s">
        <v>516</v>
      </c>
      <c r="C457" s="25">
        <v>2459.12</v>
      </c>
      <c r="D457" s="23" t="s">
        <v>4455</v>
      </c>
      <c r="E457" s="23" t="s">
        <v>15</v>
      </c>
      <c r="F457" s="23" t="s">
        <v>3515</v>
      </c>
      <c r="G457" s="23" t="s">
        <v>4244</v>
      </c>
      <c r="H457" s="23" t="s">
        <v>2423</v>
      </c>
      <c r="I457" s="23" t="s">
        <v>3512</v>
      </c>
      <c r="J457" s="23" t="s">
        <v>172</v>
      </c>
      <c r="K457" s="23" t="s">
        <v>16</v>
      </c>
      <c r="L457" s="25">
        <v>1071.31</v>
      </c>
      <c r="M457" s="23" t="s">
        <v>439</v>
      </c>
    </row>
    <row r="458" spans="1:13" x14ac:dyDescent="0.25">
      <c r="A458" s="24">
        <v>45650</v>
      </c>
      <c r="B458" s="23" t="s">
        <v>1598</v>
      </c>
      <c r="C458" s="25">
        <v>5534.34</v>
      </c>
      <c r="D458" s="23" t="s">
        <v>4454</v>
      </c>
      <c r="E458" s="23" t="s">
        <v>29</v>
      </c>
      <c r="F458" s="23" t="s">
        <v>3519</v>
      </c>
      <c r="G458" s="23" t="s">
        <v>4256</v>
      </c>
      <c r="H458" s="23" t="s">
        <v>2425</v>
      </c>
      <c r="I458" s="23" t="s">
        <v>3516</v>
      </c>
      <c r="J458" s="23" t="s">
        <v>23</v>
      </c>
      <c r="K458" s="23" t="s">
        <v>34</v>
      </c>
      <c r="L458" s="25">
        <v>4206.03</v>
      </c>
      <c r="M458" s="23" t="s">
        <v>438</v>
      </c>
    </row>
    <row r="459" spans="1:13" x14ac:dyDescent="0.25">
      <c r="A459" s="24">
        <v>45651</v>
      </c>
      <c r="B459" s="23" t="s">
        <v>1598</v>
      </c>
      <c r="C459" s="25">
        <v>2161.35</v>
      </c>
      <c r="D459" s="23" t="s">
        <v>4429</v>
      </c>
      <c r="E459" s="23" t="s">
        <v>50</v>
      </c>
      <c r="F459" s="23" t="s">
        <v>3525</v>
      </c>
      <c r="G459" s="23" t="s">
        <v>4258</v>
      </c>
      <c r="H459" s="23" t="s">
        <v>2422</v>
      </c>
      <c r="I459" s="23" t="s">
        <v>3523</v>
      </c>
      <c r="J459" s="23" t="s">
        <v>198</v>
      </c>
      <c r="K459" s="23" t="s">
        <v>51</v>
      </c>
      <c r="L459" s="25">
        <v>1596.97</v>
      </c>
      <c r="M459" s="23" t="s">
        <v>443</v>
      </c>
    </row>
    <row r="460" spans="1:13" x14ac:dyDescent="0.25">
      <c r="A460" s="24">
        <v>45651</v>
      </c>
      <c r="B460" s="23" t="s">
        <v>1596</v>
      </c>
      <c r="C460" s="25">
        <v>4936.1400000000003</v>
      </c>
      <c r="D460" s="23" t="s">
        <v>4437</v>
      </c>
      <c r="E460" s="23" t="s">
        <v>15</v>
      </c>
      <c r="F460" s="23" t="s">
        <v>3515</v>
      </c>
      <c r="G460" s="23" t="s">
        <v>249</v>
      </c>
      <c r="H460" s="23" t="s">
        <v>2426</v>
      </c>
      <c r="I460" s="23" t="s">
        <v>3516</v>
      </c>
      <c r="J460" s="23" t="s">
        <v>32</v>
      </c>
      <c r="K460" s="23" t="s">
        <v>16</v>
      </c>
      <c r="L460" s="25">
        <v>1646.16</v>
      </c>
      <c r="M460" s="23" t="s">
        <v>438</v>
      </c>
    </row>
    <row r="461" spans="1:13" x14ac:dyDescent="0.25">
      <c r="A461" s="24">
        <v>45652</v>
      </c>
      <c r="B461" s="23" t="s">
        <v>516</v>
      </c>
      <c r="C461" s="25">
        <v>6267.25</v>
      </c>
      <c r="D461" s="23" t="s">
        <v>4461</v>
      </c>
      <c r="E461" s="23" t="s">
        <v>20</v>
      </c>
      <c r="F461" s="23" t="s">
        <v>3513</v>
      </c>
      <c r="G461" s="23" t="s">
        <v>4236</v>
      </c>
      <c r="H461" s="23" t="s">
        <v>2422</v>
      </c>
      <c r="I461" s="23" t="s">
        <v>3512</v>
      </c>
      <c r="J461" s="23" t="s">
        <v>93</v>
      </c>
      <c r="K461" s="23" t="s">
        <v>21</v>
      </c>
      <c r="L461" s="25">
        <v>3077.1</v>
      </c>
      <c r="M461" s="23" t="s">
        <v>441</v>
      </c>
    </row>
    <row r="462" spans="1:13" x14ac:dyDescent="0.25">
      <c r="A462" s="24">
        <v>45653</v>
      </c>
      <c r="B462" s="23" t="s">
        <v>516</v>
      </c>
      <c r="C462" s="25">
        <v>2187.33</v>
      </c>
      <c r="D462" s="23" t="s">
        <v>4485</v>
      </c>
      <c r="E462" s="23" t="s">
        <v>40</v>
      </c>
      <c r="F462" s="23" t="s">
        <v>3511</v>
      </c>
      <c r="G462" s="23" t="s">
        <v>4248</v>
      </c>
      <c r="H462" s="23" t="s">
        <v>2423</v>
      </c>
      <c r="I462" s="23" t="s">
        <v>3516</v>
      </c>
      <c r="J462" s="23" t="s">
        <v>53</v>
      </c>
      <c r="K462" s="23" t="s">
        <v>41</v>
      </c>
      <c r="L462" s="25">
        <v>911.92</v>
      </c>
      <c r="M462" s="23" t="s">
        <v>443</v>
      </c>
    </row>
    <row r="463" spans="1:13" x14ac:dyDescent="0.25">
      <c r="A463" s="24">
        <v>45654</v>
      </c>
      <c r="B463" s="23" t="s">
        <v>516</v>
      </c>
      <c r="C463" s="25">
        <v>3899.19</v>
      </c>
      <c r="D463" s="23" t="s">
        <v>4426</v>
      </c>
      <c r="E463" s="23" t="s">
        <v>15</v>
      </c>
      <c r="F463" s="23" t="s">
        <v>3517</v>
      </c>
      <c r="G463" s="23" t="s">
        <v>4262</v>
      </c>
      <c r="H463" s="23" t="s">
        <v>2422</v>
      </c>
      <c r="I463" s="23" t="s">
        <v>3516</v>
      </c>
      <c r="J463" s="23" t="s">
        <v>123</v>
      </c>
      <c r="K463" s="23" t="s">
        <v>16</v>
      </c>
      <c r="L463" s="25">
        <v>1676.46</v>
      </c>
      <c r="M463" s="23" t="s">
        <v>439</v>
      </c>
    </row>
    <row r="464" spans="1:13" x14ac:dyDescent="0.25">
      <c r="A464" s="24">
        <v>45654</v>
      </c>
      <c r="B464" s="23" t="s">
        <v>516</v>
      </c>
      <c r="C464" s="25">
        <v>2499.73</v>
      </c>
      <c r="D464" s="23" t="s">
        <v>4498</v>
      </c>
      <c r="E464" s="23" t="s">
        <v>40</v>
      </c>
      <c r="F464" s="23" t="s">
        <v>3527</v>
      </c>
      <c r="G464" s="23" t="s">
        <v>4263</v>
      </c>
      <c r="H464" s="23" t="s">
        <v>2422</v>
      </c>
      <c r="I464" s="23" t="s">
        <v>3514</v>
      </c>
      <c r="J464" s="23" t="s">
        <v>18</v>
      </c>
      <c r="K464" s="23" t="s">
        <v>41</v>
      </c>
      <c r="L464" s="25">
        <v>905.13</v>
      </c>
      <c r="M464" s="23" t="s">
        <v>439</v>
      </c>
    </row>
    <row r="465" spans="1:13" x14ac:dyDescent="0.25">
      <c r="A465" s="24">
        <v>45654</v>
      </c>
      <c r="B465" s="23" t="s">
        <v>1598</v>
      </c>
      <c r="C465" s="25">
        <v>7046.79</v>
      </c>
      <c r="D465" s="23" t="s">
        <v>4508</v>
      </c>
      <c r="E465" s="23" t="s">
        <v>40</v>
      </c>
      <c r="F465" s="23" t="s">
        <v>3511</v>
      </c>
      <c r="G465" s="23" t="s">
        <v>4248</v>
      </c>
      <c r="H465" s="23" t="s">
        <v>2424</v>
      </c>
      <c r="I465" s="23" t="s">
        <v>3512</v>
      </c>
      <c r="J465" s="23" t="s">
        <v>123</v>
      </c>
      <c r="K465" s="23" t="s">
        <v>493</v>
      </c>
      <c r="L465" s="25">
        <v>5504.73</v>
      </c>
      <c r="M465" s="23" t="s">
        <v>439</v>
      </c>
    </row>
    <row r="466" spans="1:13" x14ac:dyDescent="0.25">
      <c r="A466" s="24">
        <v>45654</v>
      </c>
      <c r="B466" s="23" t="s">
        <v>512</v>
      </c>
      <c r="C466" s="25">
        <v>11061.94</v>
      </c>
      <c r="D466" s="23" t="s">
        <v>4487</v>
      </c>
      <c r="E466" s="23" t="s">
        <v>15</v>
      </c>
      <c r="F466" s="23" t="s">
        <v>3524</v>
      </c>
      <c r="G466" s="23" t="s">
        <v>4245</v>
      </c>
      <c r="H466" s="23" t="s">
        <v>2422</v>
      </c>
      <c r="I466" s="23" t="s">
        <v>3512</v>
      </c>
      <c r="J466" s="23" t="s">
        <v>38</v>
      </c>
      <c r="K466" s="23" t="s">
        <v>55</v>
      </c>
      <c r="L466" s="25">
        <v>4063.03</v>
      </c>
      <c r="M466" s="23" t="s">
        <v>439</v>
      </c>
    </row>
    <row r="467" spans="1:13" x14ac:dyDescent="0.25">
      <c r="A467" s="24">
        <v>45655</v>
      </c>
      <c r="B467" s="23" t="s">
        <v>516</v>
      </c>
      <c r="C467" s="25">
        <v>3057.12</v>
      </c>
      <c r="D467" s="23" t="s">
        <v>4502</v>
      </c>
      <c r="E467" s="23" t="s">
        <v>15</v>
      </c>
      <c r="F467" s="23" t="s">
        <v>3515</v>
      </c>
      <c r="G467" s="23" t="s">
        <v>249</v>
      </c>
      <c r="H467" s="23" t="s">
        <v>2423</v>
      </c>
      <c r="I467" s="23" t="s">
        <v>3512</v>
      </c>
      <c r="J467" s="23" t="s">
        <v>162</v>
      </c>
      <c r="K467" s="23" t="s">
        <v>55</v>
      </c>
      <c r="L467" s="25">
        <v>1526.38</v>
      </c>
      <c r="M467" s="23" t="s">
        <v>440</v>
      </c>
    </row>
    <row r="468" spans="1:13" x14ac:dyDescent="0.25">
      <c r="A468" s="24">
        <v>45656</v>
      </c>
      <c r="B468" s="23" t="s">
        <v>1597</v>
      </c>
      <c r="C468" s="25">
        <v>8100.86</v>
      </c>
      <c r="D468" s="23" t="s">
        <v>4438</v>
      </c>
      <c r="E468" s="23" t="s">
        <v>20</v>
      </c>
      <c r="F468" s="23" t="s">
        <v>3513</v>
      </c>
      <c r="G468" s="23" t="s">
        <v>4235</v>
      </c>
      <c r="H468" s="23" t="s">
        <v>2424</v>
      </c>
      <c r="I468" s="23" t="s">
        <v>3512</v>
      </c>
      <c r="J468" s="23" t="s">
        <v>169</v>
      </c>
      <c r="K468" s="23" t="s">
        <v>21</v>
      </c>
      <c r="L468" s="25">
        <v>2506.7600000000002</v>
      </c>
      <c r="M468" s="23" t="s">
        <v>442</v>
      </c>
    </row>
    <row r="469" spans="1:13" x14ac:dyDescent="0.25">
      <c r="A469" s="24">
        <v>45656</v>
      </c>
      <c r="B469" s="23" t="s">
        <v>523</v>
      </c>
      <c r="C469" s="25">
        <v>1791.3</v>
      </c>
      <c r="D469" s="23" t="s">
        <v>4492</v>
      </c>
      <c r="E469" s="23" t="s">
        <v>20</v>
      </c>
      <c r="F469" s="23" t="s">
        <v>3521</v>
      </c>
      <c r="G469" s="23" t="s">
        <v>4241</v>
      </c>
      <c r="H469" s="23" t="s">
        <v>2422</v>
      </c>
      <c r="I469" s="23" t="s">
        <v>3514</v>
      </c>
      <c r="J469" s="23" t="s">
        <v>403</v>
      </c>
      <c r="K469" s="23" t="s">
        <v>491</v>
      </c>
      <c r="L469" s="25">
        <v>765.53</v>
      </c>
      <c r="M469" s="23" t="s">
        <v>438</v>
      </c>
    </row>
    <row r="470" spans="1:13" x14ac:dyDescent="0.25">
      <c r="A470" s="24">
        <v>45657</v>
      </c>
      <c r="B470" s="23" t="s">
        <v>1597</v>
      </c>
      <c r="C470" s="25">
        <v>12388.41</v>
      </c>
      <c r="D470" s="23" t="s">
        <v>4462</v>
      </c>
      <c r="E470" s="23" t="s">
        <v>15</v>
      </c>
      <c r="F470" s="23" t="s">
        <v>3524</v>
      </c>
      <c r="G470" s="23" t="s">
        <v>226</v>
      </c>
      <c r="H470" s="23" t="s">
        <v>2426</v>
      </c>
      <c r="I470" s="23" t="s">
        <v>3512</v>
      </c>
      <c r="J470" s="23" t="s">
        <v>85</v>
      </c>
      <c r="K470" s="23" t="s">
        <v>492</v>
      </c>
      <c r="L470" s="25">
        <v>3959.42</v>
      </c>
      <c r="M470" s="23" t="s">
        <v>438</v>
      </c>
    </row>
    <row r="471" spans="1:13" x14ac:dyDescent="0.25">
      <c r="A471" s="24">
        <v>45657</v>
      </c>
      <c r="B471" s="23" t="s">
        <v>516</v>
      </c>
      <c r="C471" s="25">
        <v>4289.08</v>
      </c>
      <c r="D471" s="23" t="s">
        <v>4490</v>
      </c>
      <c r="E471" s="23" t="s">
        <v>20</v>
      </c>
      <c r="F471" s="23" t="s">
        <v>3521</v>
      </c>
      <c r="G471" s="23" t="s">
        <v>4246</v>
      </c>
      <c r="H471" s="23" t="s">
        <v>2423</v>
      </c>
      <c r="I471" s="23" t="s">
        <v>3516</v>
      </c>
      <c r="J471" s="23" t="s">
        <v>62</v>
      </c>
      <c r="K471" s="23" t="s">
        <v>64</v>
      </c>
      <c r="L471" s="25">
        <v>2077</v>
      </c>
      <c r="M471" s="23" t="s">
        <v>438</v>
      </c>
    </row>
    <row r="472" spans="1:13" x14ac:dyDescent="0.25">
      <c r="A472" s="24">
        <v>45659</v>
      </c>
      <c r="B472" s="23" t="s">
        <v>523</v>
      </c>
      <c r="C472" s="25">
        <v>2307.8200000000002</v>
      </c>
      <c r="D472" s="23" t="s">
        <v>4477</v>
      </c>
      <c r="E472" s="23" t="s">
        <v>15</v>
      </c>
      <c r="F472" s="23" t="s">
        <v>3515</v>
      </c>
      <c r="G472" s="23" t="s">
        <v>249</v>
      </c>
      <c r="H472" s="23" t="s">
        <v>2424</v>
      </c>
      <c r="I472" s="23" t="s">
        <v>3516</v>
      </c>
      <c r="J472" s="23" t="s">
        <v>166</v>
      </c>
      <c r="K472" s="23" t="s">
        <v>492</v>
      </c>
      <c r="L472" s="25">
        <v>994.77</v>
      </c>
      <c r="M472" s="23" t="s">
        <v>439</v>
      </c>
    </row>
    <row r="473" spans="1:13" x14ac:dyDescent="0.25">
      <c r="A473" s="24">
        <v>45659</v>
      </c>
      <c r="B473" s="23" t="s">
        <v>507</v>
      </c>
      <c r="C473" s="25">
        <v>2857.62</v>
      </c>
      <c r="D473" s="23" t="s">
        <v>4460</v>
      </c>
      <c r="E473" s="23" t="s">
        <v>15</v>
      </c>
      <c r="F473" s="23" t="s">
        <v>3515</v>
      </c>
      <c r="G473" s="23" t="s">
        <v>249</v>
      </c>
      <c r="H473" s="23" t="s">
        <v>2422</v>
      </c>
      <c r="I473" s="23" t="s">
        <v>3514</v>
      </c>
      <c r="J473" s="23" t="s">
        <v>23</v>
      </c>
      <c r="K473" s="23" t="s">
        <v>25</v>
      </c>
      <c r="L473" s="25">
        <v>824.64</v>
      </c>
      <c r="M473" s="23" t="s">
        <v>440</v>
      </c>
    </row>
    <row r="474" spans="1:13" x14ac:dyDescent="0.25">
      <c r="A474" s="24">
        <v>45660</v>
      </c>
      <c r="B474" s="23" t="s">
        <v>1597</v>
      </c>
      <c r="C474" s="25">
        <v>3713.37</v>
      </c>
      <c r="D474" s="23" t="s">
        <v>4497</v>
      </c>
      <c r="E474" s="23" t="s">
        <v>15</v>
      </c>
      <c r="F474" s="23" t="s">
        <v>3518</v>
      </c>
      <c r="G474" s="23" t="s">
        <v>238</v>
      </c>
      <c r="H474" s="23" t="s">
        <v>2424</v>
      </c>
      <c r="I474" s="23" t="s">
        <v>3512</v>
      </c>
      <c r="J474" s="23" t="s">
        <v>27</v>
      </c>
      <c r="K474" s="23" t="s">
        <v>16</v>
      </c>
      <c r="L474" s="25">
        <v>1128.83</v>
      </c>
      <c r="M474" s="23" t="s">
        <v>442</v>
      </c>
    </row>
    <row r="475" spans="1:13" x14ac:dyDescent="0.25">
      <c r="A475" s="24">
        <v>45660</v>
      </c>
      <c r="B475" s="23" t="s">
        <v>1597</v>
      </c>
      <c r="C475" s="25">
        <v>8215.2000000000007</v>
      </c>
      <c r="D475" s="23" t="s">
        <v>4483</v>
      </c>
      <c r="E475" s="23" t="s">
        <v>20</v>
      </c>
      <c r="F475" s="23" t="s">
        <v>3521</v>
      </c>
      <c r="G475" s="23" t="s">
        <v>4237</v>
      </c>
      <c r="H475" s="23" t="s">
        <v>2425</v>
      </c>
      <c r="I475" s="23" t="s">
        <v>3512</v>
      </c>
      <c r="J475" s="23" t="s">
        <v>85</v>
      </c>
      <c r="K475" s="23" t="s">
        <v>64</v>
      </c>
      <c r="L475" s="25">
        <v>3504.57</v>
      </c>
      <c r="M475" s="23" t="s">
        <v>441</v>
      </c>
    </row>
    <row r="476" spans="1:13" x14ac:dyDescent="0.25">
      <c r="A476" s="24">
        <v>45662</v>
      </c>
      <c r="B476" s="23" t="s">
        <v>1597</v>
      </c>
      <c r="C476" s="25">
        <v>1717.16</v>
      </c>
      <c r="D476" s="23" t="s">
        <v>4464</v>
      </c>
      <c r="E476" s="23" t="s">
        <v>15</v>
      </c>
      <c r="F476" s="23" t="s">
        <v>3524</v>
      </c>
      <c r="G476" s="23" t="s">
        <v>4245</v>
      </c>
      <c r="H476" s="23" t="s">
        <v>2422</v>
      </c>
      <c r="I476" s="23" t="s">
        <v>3516</v>
      </c>
      <c r="J476" s="23" t="s">
        <v>160</v>
      </c>
      <c r="K476" s="23" t="s">
        <v>25</v>
      </c>
      <c r="L476" s="25">
        <v>804.11</v>
      </c>
      <c r="M476" s="23" t="s">
        <v>439</v>
      </c>
    </row>
    <row r="477" spans="1:13" x14ac:dyDescent="0.25">
      <c r="A477" s="24">
        <v>45663</v>
      </c>
      <c r="B477" s="23" t="s">
        <v>1597</v>
      </c>
      <c r="C477" s="25">
        <v>3094.52</v>
      </c>
      <c r="D477" s="23" t="s">
        <v>4467</v>
      </c>
      <c r="E477" s="23" t="s">
        <v>20</v>
      </c>
      <c r="F477" s="23" t="s">
        <v>3513</v>
      </c>
      <c r="G477" s="23" t="s">
        <v>4236</v>
      </c>
      <c r="H477" s="23" t="s">
        <v>2424</v>
      </c>
      <c r="I477" s="23" t="s">
        <v>3516</v>
      </c>
      <c r="J477" s="23" t="s">
        <v>192</v>
      </c>
      <c r="K477" s="23" t="s">
        <v>21</v>
      </c>
      <c r="L477" s="25">
        <v>983.12</v>
      </c>
      <c r="M477" s="23" t="s">
        <v>439</v>
      </c>
    </row>
    <row r="478" spans="1:13" x14ac:dyDescent="0.25">
      <c r="A478" s="24">
        <v>45665</v>
      </c>
      <c r="B478" s="23" t="s">
        <v>516</v>
      </c>
      <c r="C478" s="25">
        <v>5398.97</v>
      </c>
      <c r="D478" s="23" t="s">
        <v>4468</v>
      </c>
      <c r="E478" s="23" t="s">
        <v>29</v>
      </c>
      <c r="F478" s="23" t="s">
        <v>3519</v>
      </c>
      <c r="G478" s="23" t="s">
        <v>246</v>
      </c>
      <c r="H478" s="23" t="s">
        <v>2425</v>
      </c>
      <c r="I478" s="23" t="s">
        <v>3512</v>
      </c>
      <c r="J478" s="23" t="s">
        <v>172</v>
      </c>
      <c r="K478" s="23" t="s">
        <v>30</v>
      </c>
      <c r="L478" s="25">
        <v>2328.66</v>
      </c>
      <c r="M478" s="23" t="s">
        <v>439</v>
      </c>
    </row>
    <row r="479" spans="1:13" x14ac:dyDescent="0.25">
      <c r="A479" s="24">
        <v>45666</v>
      </c>
      <c r="B479" s="23" t="s">
        <v>523</v>
      </c>
      <c r="C479" s="25">
        <v>2436.54</v>
      </c>
      <c r="D479" s="23" t="s">
        <v>4491</v>
      </c>
      <c r="E479" s="23" t="s">
        <v>20</v>
      </c>
      <c r="F479" s="23" t="s">
        <v>3513</v>
      </c>
      <c r="G479" s="23" t="s">
        <v>4235</v>
      </c>
      <c r="H479" s="23" t="s">
        <v>2424</v>
      </c>
      <c r="I479" s="23" t="s">
        <v>3516</v>
      </c>
      <c r="J479" s="23" t="s">
        <v>123</v>
      </c>
      <c r="K479" s="23" t="s">
        <v>64</v>
      </c>
      <c r="L479" s="25">
        <v>813.35</v>
      </c>
      <c r="M479" s="23" t="s">
        <v>439</v>
      </c>
    </row>
    <row r="480" spans="1:13" x14ac:dyDescent="0.25">
      <c r="A480" s="24">
        <v>45666</v>
      </c>
      <c r="B480" s="23" t="s">
        <v>1597</v>
      </c>
      <c r="C480" s="25">
        <v>1914.92</v>
      </c>
      <c r="D480" s="23" t="s">
        <v>4463</v>
      </c>
      <c r="E480" s="23" t="s">
        <v>50</v>
      </c>
      <c r="F480" s="23" t="s">
        <v>3522</v>
      </c>
      <c r="G480" s="23" t="s">
        <v>4240</v>
      </c>
      <c r="H480" s="23" t="s">
        <v>2424</v>
      </c>
      <c r="I480" s="23" t="s">
        <v>3523</v>
      </c>
      <c r="J480" s="23" t="s">
        <v>403</v>
      </c>
      <c r="K480" s="23" t="s">
        <v>51</v>
      </c>
      <c r="L480" s="25">
        <v>479.64</v>
      </c>
      <c r="M480" s="23" t="s">
        <v>442</v>
      </c>
    </row>
    <row r="481" spans="1:13" x14ac:dyDescent="0.25">
      <c r="A481" s="24">
        <v>45667</v>
      </c>
      <c r="B481" s="23" t="s">
        <v>516</v>
      </c>
      <c r="C481" s="25">
        <v>1350.05</v>
      </c>
      <c r="D481" s="23" t="s">
        <v>4549</v>
      </c>
      <c r="E481" s="23" t="s">
        <v>20</v>
      </c>
      <c r="F481" s="23" t="s">
        <v>3513</v>
      </c>
      <c r="G481" s="23" t="s">
        <v>4235</v>
      </c>
      <c r="H481" s="23" t="s">
        <v>2424</v>
      </c>
      <c r="I481" s="23" t="s">
        <v>3526</v>
      </c>
      <c r="J481" s="23" t="s">
        <v>62</v>
      </c>
      <c r="K481" s="23" t="s">
        <v>64</v>
      </c>
      <c r="L481" s="25">
        <v>601.98</v>
      </c>
      <c r="M481" s="23" t="s">
        <v>439</v>
      </c>
    </row>
    <row r="482" spans="1:13" x14ac:dyDescent="0.25">
      <c r="A482" s="24">
        <v>45668</v>
      </c>
      <c r="B482" s="23" t="s">
        <v>523</v>
      </c>
      <c r="C482" s="25">
        <v>6719.17</v>
      </c>
      <c r="D482" s="23" t="s">
        <v>4513</v>
      </c>
      <c r="E482" s="23" t="s">
        <v>15</v>
      </c>
      <c r="F482" s="23" t="s">
        <v>3517</v>
      </c>
      <c r="G482" s="23" t="s">
        <v>4262</v>
      </c>
      <c r="H482" s="23" t="s">
        <v>2423</v>
      </c>
      <c r="I482" s="23" t="s">
        <v>3512</v>
      </c>
      <c r="J482" s="23" t="s">
        <v>43</v>
      </c>
      <c r="K482" s="23" t="s">
        <v>25</v>
      </c>
      <c r="L482" s="25">
        <v>2723.29</v>
      </c>
      <c r="M482" s="23" t="s">
        <v>438</v>
      </c>
    </row>
    <row r="483" spans="1:13" x14ac:dyDescent="0.25">
      <c r="A483" s="24">
        <v>45669</v>
      </c>
      <c r="B483" s="23" t="s">
        <v>507</v>
      </c>
      <c r="C483" s="25">
        <v>7926.39</v>
      </c>
      <c r="D483" s="23" t="s">
        <v>4466</v>
      </c>
      <c r="E483" s="23" t="s">
        <v>20</v>
      </c>
      <c r="F483" s="23" t="s">
        <v>3513</v>
      </c>
      <c r="G483" s="23" t="s">
        <v>4239</v>
      </c>
      <c r="H483" s="23" t="s">
        <v>2426</v>
      </c>
      <c r="I483" s="23" t="s">
        <v>3526</v>
      </c>
      <c r="J483" s="23" t="s">
        <v>196</v>
      </c>
      <c r="K483" s="23" t="s">
        <v>21</v>
      </c>
      <c r="L483" s="25">
        <v>2511.1999999999998</v>
      </c>
      <c r="M483" s="23" t="s">
        <v>438</v>
      </c>
    </row>
    <row r="484" spans="1:13" x14ac:dyDescent="0.25">
      <c r="A484" s="24">
        <v>45669</v>
      </c>
      <c r="B484" s="23" t="s">
        <v>512</v>
      </c>
      <c r="C484" s="25">
        <v>2599.09</v>
      </c>
      <c r="D484" s="23" t="s">
        <v>4469</v>
      </c>
      <c r="E484" s="23" t="s">
        <v>15</v>
      </c>
      <c r="F484" s="23" t="s">
        <v>3518</v>
      </c>
      <c r="G484" s="23" t="s">
        <v>238</v>
      </c>
      <c r="H484" s="23" t="s">
        <v>2423</v>
      </c>
      <c r="I484" s="23" t="s">
        <v>3514</v>
      </c>
      <c r="J484" s="23" t="s">
        <v>164</v>
      </c>
      <c r="K484" s="23" t="s">
        <v>16</v>
      </c>
      <c r="L484" s="25">
        <v>991.57</v>
      </c>
      <c r="M484" s="23" t="s">
        <v>441</v>
      </c>
    </row>
    <row r="485" spans="1:13" x14ac:dyDescent="0.25">
      <c r="A485" s="24">
        <v>45669</v>
      </c>
      <c r="B485" s="23" t="s">
        <v>1596</v>
      </c>
      <c r="C485" s="25">
        <v>1023.98</v>
      </c>
      <c r="D485" s="23" t="s">
        <v>4576</v>
      </c>
      <c r="E485" s="23" t="s">
        <v>20</v>
      </c>
      <c r="F485" s="23" t="s">
        <v>3521</v>
      </c>
      <c r="G485" s="23" t="s">
        <v>4241</v>
      </c>
      <c r="H485" s="23" t="s">
        <v>2423</v>
      </c>
      <c r="I485" s="23" t="s">
        <v>3526</v>
      </c>
      <c r="J485" s="23" t="s">
        <v>60</v>
      </c>
      <c r="K485" s="23" t="s">
        <v>21</v>
      </c>
      <c r="L485" s="25">
        <v>297.5</v>
      </c>
      <c r="M485" s="23" t="s">
        <v>439</v>
      </c>
    </row>
    <row r="486" spans="1:13" x14ac:dyDescent="0.25">
      <c r="A486" s="24">
        <v>45671</v>
      </c>
      <c r="B486" s="23" t="s">
        <v>516</v>
      </c>
      <c r="C486" s="25">
        <v>3265.85</v>
      </c>
      <c r="D486" s="23" t="s">
        <v>4501</v>
      </c>
      <c r="E486" s="23" t="s">
        <v>20</v>
      </c>
      <c r="F486" s="23" t="s">
        <v>3521</v>
      </c>
      <c r="G486" s="23" t="s">
        <v>4246</v>
      </c>
      <c r="H486" s="23" t="s">
        <v>2424</v>
      </c>
      <c r="I486" s="23" t="s">
        <v>3516</v>
      </c>
      <c r="J486" s="23" t="s">
        <v>126</v>
      </c>
      <c r="K486" s="23" t="s">
        <v>64</v>
      </c>
      <c r="L486" s="25">
        <v>1598.73</v>
      </c>
      <c r="M486" s="23" t="s">
        <v>439</v>
      </c>
    </row>
    <row r="487" spans="1:13" x14ac:dyDescent="0.25">
      <c r="A487" s="24">
        <v>45672</v>
      </c>
      <c r="B487" s="23" t="s">
        <v>523</v>
      </c>
      <c r="C487" s="25">
        <v>5103.1400000000003</v>
      </c>
      <c r="D487" s="23" t="s">
        <v>4493</v>
      </c>
      <c r="E487" s="23" t="s">
        <v>15</v>
      </c>
      <c r="F487" s="23" t="s">
        <v>3517</v>
      </c>
      <c r="G487" s="23" t="s">
        <v>4252</v>
      </c>
      <c r="H487" s="23" t="s">
        <v>2423</v>
      </c>
      <c r="I487" s="23" t="s">
        <v>3512</v>
      </c>
      <c r="J487" s="23" t="s">
        <v>93</v>
      </c>
      <c r="K487" s="23" t="s">
        <v>25</v>
      </c>
      <c r="L487" s="25">
        <v>2039.94</v>
      </c>
      <c r="M487" s="23" t="s">
        <v>439</v>
      </c>
    </row>
    <row r="488" spans="1:13" x14ac:dyDescent="0.25">
      <c r="A488" s="24">
        <v>45672</v>
      </c>
      <c r="B488" s="23" t="s">
        <v>507</v>
      </c>
      <c r="C488" s="25">
        <v>3324.1</v>
      </c>
      <c r="D488" s="23" t="s">
        <v>4510</v>
      </c>
      <c r="E488" s="23" t="s">
        <v>15</v>
      </c>
      <c r="F488" s="23" t="s">
        <v>3518</v>
      </c>
      <c r="G488" s="23" t="s">
        <v>238</v>
      </c>
      <c r="H488" s="23" t="s">
        <v>2422</v>
      </c>
      <c r="I488" s="23" t="s">
        <v>3523</v>
      </c>
      <c r="J488" s="23" t="s">
        <v>13</v>
      </c>
      <c r="K488" s="23" t="s">
        <v>55</v>
      </c>
      <c r="L488" s="25">
        <v>1008.45</v>
      </c>
      <c r="M488" s="23" t="s">
        <v>438</v>
      </c>
    </row>
    <row r="489" spans="1:13" x14ac:dyDescent="0.25">
      <c r="A489" s="24">
        <v>45672</v>
      </c>
      <c r="B489" s="23" t="s">
        <v>523</v>
      </c>
      <c r="C489" s="25">
        <v>1918.16</v>
      </c>
      <c r="D489" s="23" t="s">
        <v>4534</v>
      </c>
      <c r="E489" s="23" t="s">
        <v>15</v>
      </c>
      <c r="F489" s="23" t="s">
        <v>3515</v>
      </c>
      <c r="G489" s="23" t="s">
        <v>4244</v>
      </c>
      <c r="H489" s="23" t="s">
        <v>2422</v>
      </c>
      <c r="I489" s="23" t="s">
        <v>3516</v>
      </c>
      <c r="J489" s="23" t="s">
        <v>139</v>
      </c>
      <c r="K489" s="23" t="s">
        <v>492</v>
      </c>
      <c r="L489" s="25">
        <v>732.91</v>
      </c>
      <c r="M489" s="23" t="s">
        <v>439</v>
      </c>
    </row>
    <row r="490" spans="1:13" x14ac:dyDescent="0.25">
      <c r="A490" s="24">
        <v>45674</v>
      </c>
      <c r="B490" s="23" t="s">
        <v>512</v>
      </c>
      <c r="C490" s="25">
        <v>1541.93</v>
      </c>
      <c r="D490" s="23" t="s">
        <v>4456</v>
      </c>
      <c r="E490" s="23" t="s">
        <v>20</v>
      </c>
      <c r="F490" s="23" t="s">
        <v>3521</v>
      </c>
      <c r="G490" s="23" t="s">
        <v>4246</v>
      </c>
      <c r="H490" s="23" t="s">
        <v>2422</v>
      </c>
      <c r="I490" s="23" t="s">
        <v>3526</v>
      </c>
      <c r="J490" s="23" t="s">
        <v>38</v>
      </c>
      <c r="K490" s="23" t="s">
        <v>21</v>
      </c>
      <c r="L490" s="25">
        <v>504.3</v>
      </c>
      <c r="M490" s="23" t="s">
        <v>438</v>
      </c>
    </row>
    <row r="491" spans="1:13" x14ac:dyDescent="0.25">
      <c r="A491" s="24">
        <v>45674</v>
      </c>
      <c r="B491" s="23" t="s">
        <v>523</v>
      </c>
      <c r="C491" s="25">
        <v>1291.95</v>
      </c>
      <c r="D491" s="23" t="s">
        <v>4465</v>
      </c>
      <c r="E491" s="23" t="s">
        <v>15</v>
      </c>
      <c r="F491" s="23" t="s">
        <v>3515</v>
      </c>
      <c r="G491" s="23" t="s">
        <v>4238</v>
      </c>
      <c r="H491" s="23" t="s">
        <v>2425</v>
      </c>
      <c r="I491" s="23" t="s">
        <v>3514</v>
      </c>
      <c r="J491" s="23" t="s">
        <v>119</v>
      </c>
      <c r="K491" s="23" t="s">
        <v>16</v>
      </c>
      <c r="L491" s="25">
        <v>489.58</v>
      </c>
      <c r="M491" s="23" t="s">
        <v>440</v>
      </c>
    </row>
    <row r="492" spans="1:13" x14ac:dyDescent="0.25">
      <c r="A492" s="24">
        <v>45676</v>
      </c>
      <c r="B492" s="23" t="s">
        <v>1599</v>
      </c>
      <c r="C492" s="25">
        <v>5039.9399999999996</v>
      </c>
      <c r="D492" s="23" t="s">
        <v>4503</v>
      </c>
      <c r="E492" s="23" t="s">
        <v>50</v>
      </c>
      <c r="F492" s="23" t="s">
        <v>3525</v>
      </c>
      <c r="G492" s="23" t="s">
        <v>4258</v>
      </c>
      <c r="H492" s="23" t="s">
        <v>2423</v>
      </c>
      <c r="I492" s="23" t="s">
        <v>3516</v>
      </c>
      <c r="J492" s="23" t="s">
        <v>155</v>
      </c>
      <c r="K492" s="23" t="s">
        <v>87</v>
      </c>
      <c r="L492" s="25">
        <v>2125.34</v>
      </c>
      <c r="M492" s="23" t="s">
        <v>438</v>
      </c>
    </row>
    <row r="493" spans="1:13" x14ac:dyDescent="0.25">
      <c r="A493" s="24">
        <v>45676</v>
      </c>
      <c r="B493" s="23" t="s">
        <v>1598</v>
      </c>
      <c r="C493" s="25">
        <v>4066.72</v>
      </c>
      <c r="D493" s="23" t="s">
        <v>4568</v>
      </c>
      <c r="E493" s="23" t="s">
        <v>15</v>
      </c>
      <c r="F493" s="23" t="s">
        <v>3524</v>
      </c>
      <c r="G493" s="23" t="s">
        <v>4245</v>
      </c>
      <c r="H493" s="23" t="s">
        <v>2424</v>
      </c>
      <c r="I493" s="23" t="s">
        <v>3514</v>
      </c>
      <c r="J493" s="23" t="s">
        <v>57</v>
      </c>
      <c r="K493" s="23" t="s">
        <v>25</v>
      </c>
      <c r="L493" s="25">
        <v>2816.62</v>
      </c>
      <c r="M493" s="23" t="s">
        <v>439</v>
      </c>
    </row>
    <row r="494" spans="1:13" x14ac:dyDescent="0.25">
      <c r="A494" s="24">
        <v>45677</v>
      </c>
      <c r="B494" s="23" t="s">
        <v>516</v>
      </c>
      <c r="C494" s="25">
        <v>2148.6</v>
      </c>
      <c r="D494" s="23" t="s">
        <v>4553</v>
      </c>
      <c r="E494" s="23" t="s">
        <v>40</v>
      </c>
      <c r="F494" s="23" t="s">
        <v>3511</v>
      </c>
      <c r="G494" s="23" t="s">
        <v>4248</v>
      </c>
      <c r="H494" s="23" t="s">
        <v>2423</v>
      </c>
      <c r="I494" s="23" t="s">
        <v>3516</v>
      </c>
      <c r="J494" s="23" t="s">
        <v>152</v>
      </c>
      <c r="K494" s="23" t="s">
        <v>41</v>
      </c>
      <c r="L494" s="25">
        <v>997.36</v>
      </c>
      <c r="M494" s="23" t="s">
        <v>439</v>
      </c>
    </row>
    <row r="495" spans="1:13" x14ac:dyDescent="0.25">
      <c r="A495" s="24">
        <v>45678</v>
      </c>
      <c r="B495" s="23" t="s">
        <v>516</v>
      </c>
      <c r="C495" s="25">
        <v>686.45</v>
      </c>
      <c r="D495" s="23" t="s">
        <v>4476</v>
      </c>
      <c r="E495" s="23" t="s">
        <v>50</v>
      </c>
      <c r="F495" s="23" t="s">
        <v>3525</v>
      </c>
      <c r="G495" s="23" t="s">
        <v>4258</v>
      </c>
      <c r="H495" s="23" t="s">
        <v>2424</v>
      </c>
      <c r="I495" s="23" t="s">
        <v>3516</v>
      </c>
      <c r="J495" s="23" t="s">
        <v>145</v>
      </c>
      <c r="K495" s="23" t="s">
        <v>87</v>
      </c>
      <c r="L495" s="25">
        <v>310.12</v>
      </c>
      <c r="M495" s="23" t="s">
        <v>439</v>
      </c>
    </row>
    <row r="496" spans="1:13" x14ac:dyDescent="0.25">
      <c r="A496" s="24">
        <v>45678</v>
      </c>
      <c r="B496" s="23" t="s">
        <v>1597</v>
      </c>
      <c r="C496" s="25">
        <v>5485.98</v>
      </c>
      <c r="D496" s="23" t="s">
        <v>4482</v>
      </c>
      <c r="E496" s="23" t="s">
        <v>20</v>
      </c>
      <c r="F496" s="23" t="s">
        <v>3521</v>
      </c>
      <c r="G496" s="23" t="s">
        <v>4246</v>
      </c>
      <c r="H496" s="23" t="s">
        <v>2423</v>
      </c>
      <c r="I496" s="23" t="s">
        <v>3512</v>
      </c>
      <c r="J496" s="23" t="s">
        <v>116</v>
      </c>
      <c r="K496" s="23" t="s">
        <v>64</v>
      </c>
      <c r="L496" s="25">
        <v>2577.94</v>
      </c>
      <c r="M496" s="23" t="s">
        <v>442</v>
      </c>
    </row>
    <row r="497" spans="1:13" x14ac:dyDescent="0.25">
      <c r="A497" s="24">
        <v>45678</v>
      </c>
      <c r="B497" s="23" t="s">
        <v>516</v>
      </c>
      <c r="C497" s="25">
        <v>4686.68</v>
      </c>
      <c r="D497" s="23" t="s">
        <v>4578</v>
      </c>
      <c r="E497" s="23" t="s">
        <v>40</v>
      </c>
      <c r="F497" s="23" t="s">
        <v>3527</v>
      </c>
      <c r="G497" s="23" t="s">
        <v>4261</v>
      </c>
      <c r="H497" s="23" t="s">
        <v>2422</v>
      </c>
      <c r="I497" s="23" t="s">
        <v>3512</v>
      </c>
      <c r="J497" s="23" t="s">
        <v>112</v>
      </c>
      <c r="K497" s="23" t="s">
        <v>41</v>
      </c>
      <c r="L497" s="25">
        <v>1712.21</v>
      </c>
      <c r="M497" s="23" t="s">
        <v>438</v>
      </c>
    </row>
    <row r="498" spans="1:13" x14ac:dyDescent="0.25">
      <c r="A498" s="24">
        <v>45682</v>
      </c>
      <c r="B498" s="23" t="s">
        <v>1598</v>
      </c>
      <c r="C498" s="25">
        <v>4184.8100000000004</v>
      </c>
      <c r="D498" s="23" t="s">
        <v>4475</v>
      </c>
      <c r="E498" s="23" t="s">
        <v>15</v>
      </c>
      <c r="F498" s="23" t="s">
        <v>3518</v>
      </c>
      <c r="G498" s="23" t="s">
        <v>4242</v>
      </c>
      <c r="H498" s="23" t="s">
        <v>2426</v>
      </c>
      <c r="I498" s="23" t="s">
        <v>3516</v>
      </c>
      <c r="J498" s="23" t="s">
        <v>32</v>
      </c>
      <c r="K498" s="23" t="s">
        <v>492</v>
      </c>
      <c r="L498" s="25">
        <v>3249.85</v>
      </c>
      <c r="M498" s="23" t="s">
        <v>439</v>
      </c>
    </row>
    <row r="499" spans="1:13" x14ac:dyDescent="0.25">
      <c r="A499" s="24">
        <v>45683</v>
      </c>
      <c r="B499" s="23" t="s">
        <v>523</v>
      </c>
      <c r="C499" s="25">
        <v>1371.59</v>
      </c>
      <c r="D499" s="23" t="s">
        <v>4488</v>
      </c>
      <c r="E499" s="23" t="s">
        <v>15</v>
      </c>
      <c r="F499" s="23" t="s">
        <v>3517</v>
      </c>
      <c r="G499" s="23" t="s">
        <v>4254</v>
      </c>
      <c r="H499" s="23" t="s">
        <v>2422</v>
      </c>
      <c r="I499" s="23" t="s">
        <v>3514</v>
      </c>
      <c r="J499" s="23" t="s">
        <v>36</v>
      </c>
      <c r="K499" s="23" t="s">
        <v>492</v>
      </c>
      <c r="L499" s="25">
        <v>628.05999999999995</v>
      </c>
      <c r="M499" s="23" t="s">
        <v>439</v>
      </c>
    </row>
    <row r="500" spans="1:13" x14ac:dyDescent="0.25">
      <c r="A500" s="24">
        <v>45683</v>
      </c>
      <c r="B500" s="23" t="s">
        <v>523</v>
      </c>
      <c r="C500" s="25">
        <v>3943.02</v>
      </c>
      <c r="D500" s="23" t="s">
        <v>4500</v>
      </c>
      <c r="E500" s="23" t="s">
        <v>29</v>
      </c>
      <c r="F500" s="23" t="s">
        <v>230</v>
      </c>
      <c r="G500" s="23" t="s">
        <v>230</v>
      </c>
      <c r="H500" s="23" t="s">
        <v>2422</v>
      </c>
      <c r="I500" s="23" t="s">
        <v>3516</v>
      </c>
      <c r="J500" s="23" t="s">
        <v>169</v>
      </c>
      <c r="K500" s="23" t="s">
        <v>34</v>
      </c>
      <c r="L500" s="25">
        <v>1588.54</v>
      </c>
      <c r="M500" s="23" t="s">
        <v>439</v>
      </c>
    </row>
    <row r="501" spans="1:13" x14ac:dyDescent="0.25">
      <c r="A501" s="24">
        <v>45683</v>
      </c>
      <c r="B501" s="23" t="s">
        <v>507</v>
      </c>
      <c r="C501" s="25">
        <v>11002.98</v>
      </c>
      <c r="D501" s="23" t="s">
        <v>4514</v>
      </c>
      <c r="E501" s="23" t="s">
        <v>29</v>
      </c>
      <c r="F501" s="23" t="s">
        <v>3519</v>
      </c>
      <c r="G501" s="23" t="s">
        <v>4247</v>
      </c>
      <c r="H501" s="23" t="s">
        <v>2423</v>
      </c>
      <c r="I501" s="23" t="s">
        <v>3512</v>
      </c>
      <c r="J501" s="23" t="s">
        <v>18</v>
      </c>
      <c r="K501" s="23" t="s">
        <v>30</v>
      </c>
      <c r="L501" s="25">
        <v>2963.86</v>
      </c>
      <c r="M501" s="23" t="s">
        <v>439</v>
      </c>
    </row>
    <row r="502" spans="1:13" x14ac:dyDescent="0.25">
      <c r="A502" s="24">
        <v>45683</v>
      </c>
      <c r="B502" s="23" t="s">
        <v>1598</v>
      </c>
      <c r="C502" s="25">
        <v>1573.86</v>
      </c>
      <c r="D502" s="23" t="s">
        <v>4495</v>
      </c>
      <c r="E502" s="23" t="s">
        <v>20</v>
      </c>
      <c r="F502" s="23" t="s">
        <v>3521</v>
      </c>
      <c r="G502" s="23" t="s">
        <v>4241</v>
      </c>
      <c r="H502" s="23" t="s">
        <v>2426</v>
      </c>
      <c r="I502" s="23" t="s">
        <v>3514</v>
      </c>
      <c r="J502" s="23" t="s">
        <v>162</v>
      </c>
      <c r="K502" s="23" t="s">
        <v>491</v>
      </c>
      <c r="L502" s="25">
        <v>1157.93</v>
      </c>
      <c r="M502" s="23" t="s">
        <v>439</v>
      </c>
    </row>
    <row r="503" spans="1:13" x14ac:dyDescent="0.25">
      <c r="A503" s="24">
        <v>45686</v>
      </c>
      <c r="B503" s="23" t="s">
        <v>1596</v>
      </c>
      <c r="C503" s="25">
        <v>2596.12</v>
      </c>
      <c r="D503" s="23" t="s">
        <v>4509</v>
      </c>
      <c r="E503" s="23" t="s">
        <v>50</v>
      </c>
      <c r="F503" s="23" t="s">
        <v>3522</v>
      </c>
      <c r="G503" s="23" t="s">
        <v>4240</v>
      </c>
      <c r="H503" s="23" t="s">
        <v>2422</v>
      </c>
      <c r="I503" s="23" t="s">
        <v>3514</v>
      </c>
      <c r="J503" s="23" t="s">
        <v>189</v>
      </c>
      <c r="K503" s="23" t="s">
        <v>51</v>
      </c>
      <c r="L503" s="25">
        <v>793.37</v>
      </c>
      <c r="M503" s="23" t="s">
        <v>438</v>
      </c>
    </row>
    <row r="504" spans="1:13" x14ac:dyDescent="0.25">
      <c r="A504" s="24">
        <v>45687</v>
      </c>
      <c r="B504" s="23" t="s">
        <v>1596</v>
      </c>
      <c r="C504" s="25">
        <v>3470.02</v>
      </c>
      <c r="D504" s="23" t="s">
        <v>4489</v>
      </c>
      <c r="E504" s="23" t="s">
        <v>40</v>
      </c>
      <c r="F504" s="23" t="s">
        <v>3527</v>
      </c>
      <c r="G504" s="23" t="s">
        <v>4261</v>
      </c>
      <c r="H504" s="23" t="s">
        <v>2422</v>
      </c>
      <c r="I504" s="23" t="s">
        <v>3512</v>
      </c>
      <c r="J504" s="23" t="s">
        <v>69</v>
      </c>
      <c r="K504" s="23" t="s">
        <v>493</v>
      </c>
      <c r="L504" s="25">
        <v>975.18</v>
      </c>
      <c r="M504" s="23" t="s">
        <v>438</v>
      </c>
    </row>
    <row r="505" spans="1:13" x14ac:dyDescent="0.25">
      <c r="A505" s="24">
        <v>45688</v>
      </c>
      <c r="B505" s="23" t="s">
        <v>1599</v>
      </c>
      <c r="C505" s="25">
        <v>1823.5</v>
      </c>
      <c r="D505" s="23" t="s">
        <v>4459</v>
      </c>
      <c r="E505" s="23" t="s">
        <v>29</v>
      </c>
      <c r="F505" s="23" t="s">
        <v>3519</v>
      </c>
      <c r="G505" s="23" t="s">
        <v>246</v>
      </c>
      <c r="H505" s="23" t="s">
        <v>2425</v>
      </c>
      <c r="I505" s="23" t="s">
        <v>3523</v>
      </c>
      <c r="J505" s="23" t="s">
        <v>198</v>
      </c>
      <c r="K505" s="23" t="s">
        <v>67</v>
      </c>
      <c r="L505" s="25">
        <v>725.06</v>
      </c>
      <c r="M505" s="23" t="s">
        <v>439</v>
      </c>
    </row>
    <row r="506" spans="1:13" x14ac:dyDescent="0.25">
      <c r="A506" s="24">
        <v>45688</v>
      </c>
      <c r="B506" s="23" t="s">
        <v>1597</v>
      </c>
      <c r="C506" s="25">
        <v>2953.64</v>
      </c>
      <c r="D506" s="23" t="s">
        <v>4499</v>
      </c>
      <c r="E506" s="23" t="s">
        <v>29</v>
      </c>
      <c r="F506" s="23" t="s">
        <v>230</v>
      </c>
      <c r="G506" s="23" t="s">
        <v>230</v>
      </c>
      <c r="H506" s="23" t="s">
        <v>2425</v>
      </c>
      <c r="I506" s="23" t="s">
        <v>3512</v>
      </c>
      <c r="J506" s="23" t="s">
        <v>136</v>
      </c>
      <c r="K506" s="23" t="s">
        <v>67</v>
      </c>
      <c r="L506" s="25">
        <v>1303.8800000000001</v>
      </c>
      <c r="M506" s="23" t="s">
        <v>439</v>
      </c>
    </row>
    <row r="507" spans="1:13" x14ac:dyDescent="0.25">
      <c r="A507" s="24">
        <v>45689</v>
      </c>
      <c r="B507" s="23" t="s">
        <v>1597</v>
      </c>
      <c r="C507" s="25">
        <v>3028.51</v>
      </c>
      <c r="D507" s="23" t="s">
        <v>4570</v>
      </c>
      <c r="E507" s="23" t="s">
        <v>20</v>
      </c>
      <c r="F507" s="23" t="s">
        <v>3513</v>
      </c>
      <c r="G507" s="23" t="s">
        <v>242</v>
      </c>
      <c r="H507" s="23" t="s">
        <v>2425</v>
      </c>
      <c r="I507" s="23" t="s">
        <v>3516</v>
      </c>
      <c r="J507" s="23" t="s">
        <v>201</v>
      </c>
      <c r="K507" s="23" t="s">
        <v>64</v>
      </c>
      <c r="L507" s="25">
        <v>1126.19</v>
      </c>
      <c r="M507" s="23" t="s">
        <v>438</v>
      </c>
    </row>
    <row r="508" spans="1:13" x14ac:dyDescent="0.25">
      <c r="A508" s="24">
        <v>45689</v>
      </c>
      <c r="B508" s="23" t="s">
        <v>512</v>
      </c>
      <c r="C508" s="25">
        <v>9571.35</v>
      </c>
      <c r="D508" s="23" t="s">
        <v>4523</v>
      </c>
      <c r="E508" s="23" t="s">
        <v>29</v>
      </c>
      <c r="F508" s="23" t="s">
        <v>3520</v>
      </c>
      <c r="G508" s="23" t="s">
        <v>4243</v>
      </c>
      <c r="H508" s="23" t="s">
        <v>2424</v>
      </c>
      <c r="I508" s="23" t="s">
        <v>3512</v>
      </c>
      <c r="J508" s="23" t="s">
        <v>48</v>
      </c>
      <c r="K508" s="23" t="s">
        <v>30</v>
      </c>
      <c r="L508" s="25">
        <v>2722.63</v>
      </c>
      <c r="M508" s="23" t="s">
        <v>438</v>
      </c>
    </row>
    <row r="509" spans="1:13" x14ac:dyDescent="0.25">
      <c r="A509" s="24">
        <v>45690</v>
      </c>
      <c r="B509" s="23" t="s">
        <v>523</v>
      </c>
      <c r="C509" s="25">
        <v>1849.41</v>
      </c>
      <c r="D509" s="23" t="s">
        <v>4544</v>
      </c>
      <c r="E509" s="23" t="s">
        <v>29</v>
      </c>
      <c r="F509" s="23" t="s">
        <v>230</v>
      </c>
      <c r="G509" s="23" t="s">
        <v>230</v>
      </c>
      <c r="H509" s="23" t="s">
        <v>2422</v>
      </c>
      <c r="I509" s="23" t="s">
        <v>3514</v>
      </c>
      <c r="J509" s="23" t="s">
        <v>85</v>
      </c>
      <c r="K509" s="23" t="s">
        <v>67</v>
      </c>
      <c r="L509" s="25">
        <v>761.95</v>
      </c>
      <c r="M509" s="23" t="s">
        <v>439</v>
      </c>
    </row>
    <row r="510" spans="1:13" x14ac:dyDescent="0.25">
      <c r="A510" s="24">
        <v>45690</v>
      </c>
      <c r="B510" s="23" t="s">
        <v>1596</v>
      </c>
      <c r="C510" s="25">
        <v>6095.89</v>
      </c>
      <c r="D510" s="23" t="s">
        <v>4540</v>
      </c>
      <c r="E510" s="23" t="s">
        <v>20</v>
      </c>
      <c r="F510" s="23" t="s">
        <v>3521</v>
      </c>
      <c r="G510" s="23" t="s">
        <v>4234</v>
      </c>
      <c r="H510" s="23" t="s">
        <v>2425</v>
      </c>
      <c r="I510" s="23" t="s">
        <v>3512</v>
      </c>
      <c r="J510" s="23" t="s">
        <v>123</v>
      </c>
      <c r="K510" s="23" t="s">
        <v>21</v>
      </c>
      <c r="L510" s="25">
        <v>1832.42</v>
      </c>
      <c r="M510" s="23" t="s">
        <v>439</v>
      </c>
    </row>
    <row r="511" spans="1:13" x14ac:dyDescent="0.25">
      <c r="A511" s="24">
        <v>45690</v>
      </c>
      <c r="B511" s="23" t="s">
        <v>523</v>
      </c>
      <c r="C511" s="25">
        <v>625.74</v>
      </c>
      <c r="D511" s="23" t="s">
        <v>4579</v>
      </c>
      <c r="E511" s="23" t="s">
        <v>20</v>
      </c>
      <c r="F511" s="23" t="s">
        <v>3513</v>
      </c>
      <c r="G511" s="23" t="s">
        <v>4239</v>
      </c>
      <c r="H511" s="23" t="s">
        <v>2422</v>
      </c>
      <c r="I511" s="23" t="s">
        <v>3523</v>
      </c>
      <c r="J511" s="23" t="s">
        <v>192</v>
      </c>
      <c r="K511" s="23" t="s">
        <v>491</v>
      </c>
      <c r="L511" s="25">
        <v>267.91000000000003</v>
      </c>
      <c r="M511" s="23" t="s">
        <v>438</v>
      </c>
    </row>
    <row r="512" spans="1:13" x14ac:dyDescent="0.25">
      <c r="A512" s="24">
        <v>45690</v>
      </c>
      <c r="B512" s="23" t="s">
        <v>1597</v>
      </c>
      <c r="C512" s="25">
        <v>1631.52</v>
      </c>
      <c r="D512" s="23" t="s">
        <v>4542</v>
      </c>
      <c r="E512" s="23" t="s">
        <v>20</v>
      </c>
      <c r="F512" s="23" t="s">
        <v>3521</v>
      </c>
      <c r="G512" s="23" t="s">
        <v>222</v>
      </c>
      <c r="H512" s="23" t="s">
        <v>2423</v>
      </c>
      <c r="I512" s="23" t="s">
        <v>3514</v>
      </c>
      <c r="J512" s="23" t="s">
        <v>160</v>
      </c>
      <c r="K512" s="23" t="s">
        <v>64</v>
      </c>
      <c r="L512" s="25">
        <v>735.86</v>
      </c>
      <c r="M512" s="23" t="s">
        <v>439</v>
      </c>
    </row>
    <row r="513" spans="1:13" x14ac:dyDescent="0.25">
      <c r="A513" s="24">
        <v>45691</v>
      </c>
      <c r="B513" s="23" t="s">
        <v>1596</v>
      </c>
      <c r="C513" s="25">
        <v>2945.3</v>
      </c>
      <c r="D513" s="23" t="s">
        <v>4572</v>
      </c>
      <c r="E513" s="23" t="s">
        <v>15</v>
      </c>
      <c r="F513" s="23" t="s">
        <v>3515</v>
      </c>
      <c r="G513" s="23" t="s">
        <v>4244</v>
      </c>
      <c r="H513" s="23" t="s">
        <v>2422</v>
      </c>
      <c r="I513" s="23" t="s">
        <v>3512</v>
      </c>
      <c r="J513" s="23" t="s">
        <v>62</v>
      </c>
      <c r="K513" s="23" t="s">
        <v>16</v>
      </c>
      <c r="L513" s="25">
        <v>1069.56</v>
      </c>
      <c r="M513" s="23" t="s">
        <v>439</v>
      </c>
    </row>
    <row r="514" spans="1:13" x14ac:dyDescent="0.25">
      <c r="A514" s="24">
        <v>45692</v>
      </c>
      <c r="B514" s="23" t="s">
        <v>1598</v>
      </c>
      <c r="C514" s="25">
        <v>268.64</v>
      </c>
      <c r="D514" s="23" t="s">
        <v>4530</v>
      </c>
      <c r="E514" s="23" t="s">
        <v>15</v>
      </c>
      <c r="F514" s="23" t="s">
        <v>3517</v>
      </c>
      <c r="G514" s="23" t="s">
        <v>4252</v>
      </c>
      <c r="H514" s="23" t="s">
        <v>2422</v>
      </c>
      <c r="I514" s="23" t="s">
        <v>3514</v>
      </c>
      <c r="J514" s="23" t="s">
        <v>18</v>
      </c>
      <c r="K514" s="23" t="s">
        <v>25</v>
      </c>
      <c r="L514" s="25">
        <v>174.84</v>
      </c>
      <c r="M514" s="23" t="s">
        <v>438</v>
      </c>
    </row>
    <row r="515" spans="1:13" x14ac:dyDescent="0.25">
      <c r="A515" s="24">
        <v>45692</v>
      </c>
      <c r="B515" s="23" t="s">
        <v>1598</v>
      </c>
      <c r="C515" s="25">
        <v>431.25</v>
      </c>
      <c r="D515" s="23" t="s">
        <v>4573</v>
      </c>
      <c r="E515" s="23" t="s">
        <v>50</v>
      </c>
      <c r="F515" s="23" t="s">
        <v>3525</v>
      </c>
      <c r="G515" s="23" t="s">
        <v>4258</v>
      </c>
      <c r="H515" s="23" t="s">
        <v>2425</v>
      </c>
      <c r="I515" s="23" t="s">
        <v>3514</v>
      </c>
      <c r="J515" s="23" t="s">
        <v>155</v>
      </c>
      <c r="K515" s="23" t="s">
        <v>87</v>
      </c>
      <c r="L515" s="25">
        <v>305.3</v>
      </c>
      <c r="M515" s="23" t="s">
        <v>440</v>
      </c>
    </row>
    <row r="516" spans="1:13" x14ac:dyDescent="0.25">
      <c r="A516" s="24">
        <v>45692</v>
      </c>
      <c r="B516" s="23" t="s">
        <v>1596</v>
      </c>
      <c r="C516" s="25">
        <v>6995.23</v>
      </c>
      <c r="D516" s="23" t="s">
        <v>4524</v>
      </c>
      <c r="E516" s="23" t="s">
        <v>15</v>
      </c>
      <c r="F516" s="23" t="s">
        <v>3524</v>
      </c>
      <c r="G516" s="23" t="s">
        <v>226</v>
      </c>
      <c r="H516" s="23" t="s">
        <v>2423</v>
      </c>
      <c r="I516" s="23" t="s">
        <v>3512</v>
      </c>
      <c r="J516" s="23" t="s">
        <v>166</v>
      </c>
      <c r="K516" s="23" t="s">
        <v>25</v>
      </c>
      <c r="L516" s="25">
        <v>2141.17</v>
      </c>
      <c r="M516" s="23" t="s">
        <v>439</v>
      </c>
    </row>
    <row r="517" spans="1:13" x14ac:dyDescent="0.25">
      <c r="A517" s="24">
        <v>45693</v>
      </c>
      <c r="B517" s="23" t="s">
        <v>507</v>
      </c>
      <c r="C517" s="25">
        <v>3306.39</v>
      </c>
      <c r="D517" s="23" t="s">
        <v>4521</v>
      </c>
      <c r="E517" s="23" t="s">
        <v>20</v>
      </c>
      <c r="F517" s="23" t="s">
        <v>3513</v>
      </c>
      <c r="G517" s="23" t="s">
        <v>242</v>
      </c>
      <c r="H517" s="23" t="s">
        <v>2424</v>
      </c>
      <c r="I517" s="23" t="s">
        <v>3526</v>
      </c>
      <c r="J517" s="23" t="s">
        <v>38</v>
      </c>
      <c r="K517" s="23" t="s">
        <v>491</v>
      </c>
      <c r="L517" s="25">
        <v>1064.5999999999999</v>
      </c>
      <c r="M517" s="23" t="s">
        <v>439</v>
      </c>
    </row>
    <row r="518" spans="1:13" x14ac:dyDescent="0.25">
      <c r="A518" s="24">
        <v>45694</v>
      </c>
      <c r="B518" s="23" t="s">
        <v>512</v>
      </c>
      <c r="C518" s="25">
        <v>6093.13</v>
      </c>
      <c r="D518" s="23" t="s">
        <v>4557</v>
      </c>
      <c r="E518" s="23" t="s">
        <v>15</v>
      </c>
      <c r="F518" s="23" t="s">
        <v>3515</v>
      </c>
      <c r="G518" s="23" t="s">
        <v>4238</v>
      </c>
      <c r="H518" s="23" t="s">
        <v>2424</v>
      </c>
      <c r="I518" s="23" t="s">
        <v>3516</v>
      </c>
      <c r="J518" s="23" t="s">
        <v>27</v>
      </c>
      <c r="K518" s="23" t="s">
        <v>16</v>
      </c>
      <c r="L518" s="25">
        <v>2085.25</v>
      </c>
      <c r="M518" s="23" t="s">
        <v>440</v>
      </c>
    </row>
    <row r="519" spans="1:13" x14ac:dyDescent="0.25">
      <c r="A519" s="24">
        <v>45695</v>
      </c>
      <c r="B519" s="23" t="s">
        <v>507</v>
      </c>
      <c r="C519" s="25">
        <v>4480.6400000000003</v>
      </c>
      <c r="D519" s="23" t="s">
        <v>4550</v>
      </c>
      <c r="E519" s="23" t="s">
        <v>20</v>
      </c>
      <c r="F519" s="23" t="s">
        <v>3513</v>
      </c>
      <c r="G519" s="23" t="s">
        <v>242</v>
      </c>
      <c r="H519" s="23" t="s">
        <v>2424</v>
      </c>
      <c r="I519" s="23" t="s">
        <v>3514</v>
      </c>
      <c r="J519" s="23" t="s">
        <v>403</v>
      </c>
      <c r="K519" s="23" t="s">
        <v>21</v>
      </c>
      <c r="L519" s="25">
        <v>1412.09</v>
      </c>
      <c r="M519" s="23" t="s">
        <v>439</v>
      </c>
    </row>
    <row r="520" spans="1:13" x14ac:dyDescent="0.25">
      <c r="A520" s="24">
        <v>45696</v>
      </c>
      <c r="B520" s="23" t="s">
        <v>1598</v>
      </c>
      <c r="C520" s="25">
        <v>2818.93</v>
      </c>
      <c r="D520" s="23" t="s">
        <v>4580</v>
      </c>
      <c r="E520" s="23" t="s">
        <v>50</v>
      </c>
      <c r="F520" s="23" t="s">
        <v>3525</v>
      </c>
      <c r="G520" s="23" t="s">
        <v>4255</v>
      </c>
      <c r="H520" s="23" t="s">
        <v>2423</v>
      </c>
      <c r="I520" s="23" t="s">
        <v>3516</v>
      </c>
      <c r="J520" s="23" t="s">
        <v>139</v>
      </c>
      <c r="K520" s="23" t="s">
        <v>87</v>
      </c>
      <c r="L520" s="25">
        <v>2206.52</v>
      </c>
      <c r="M520" s="23" t="s">
        <v>439</v>
      </c>
    </row>
    <row r="521" spans="1:13" x14ac:dyDescent="0.25">
      <c r="A521" s="24">
        <v>45697</v>
      </c>
      <c r="B521" s="23" t="s">
        <v>1598</v>
      </c>
      <c r="C521" s="25">
        <v>292.82</v>
      </c>
      <c r="D521" s="23" t="s">
        <v>4520</v>
      </c>
      <c r="E521" s="23" t="s">
        <v>20</v>
      </c>
      <c r="F521" s="23" t="s">
        <v>3521</v>
      </c>
      <c r="G521" s="23" t="s">
        <v>4241</v>
      </c>
      <c r="H521" s="23" t="s">
        <v>2425</v>
      </c>
      <c r="I521" s="23" t="s">
        <v>3514</v>
      </c>
      <c r="J521" s="23" t="s">
        <v>145</v>
      </c>
      <c r="K521" s="23" t="s">
        <v>491</v>
      </c>
      <c r="L521" s="25">
        <v>195.54</v>
      </c>
      <c r="M521" s="23" t="s">
        <v>438</v>
      </c>
    </row>
    <row r="522" spans="1:13" x14ac:dyDescent="0.25">
      <c r="A522" s="24">
        <v>45699</v>
      </c>
      <c r="B522" s="23" t="s">
        <v>516</v>
      </c>
      <c r="C522" s="25">
        <v>7594.35</v>
      </c>
      <c r="D522" s="23" t="s">
        <v>4536</v>
      </c>
      <c r="E522" s="23" t="s">
        <v>15</v>
      </c>
      <c r="F522" s="23" t="s">
        <v>3518</v>
      </c>
      <c r="G522" s="23" t="s">
        <v>4242</v>
      </c>
      <c r="H522" s="23" t="s">
        <v>2425</v>
      </c>
      <c r="I522" s="23" t="s">
        <v>3512</v>
      </c>
      <c r="J522" s="23" t="s">
        <v>60</v>
      </c>
      <c r="K522" s="23" t="s">
        <v>25</v>
      </c>
      <c r="L522" s="25">
        <v>3625.26</v>
      </c>
      <c r="M522" s="23" t="s">
        <v>443</v>
      </c>
    </row>
    <row r="523" spans="1:13" x14ac:dyDescent="0.25">
      <c r="A523" s="24">
        <v>45700</v>
      </c>
      <c r="B523" s="23" t="s">
        <v>516</v>
      </c>
      <c r="C523" s="25">
        <v>170.42</v>
      </c>
      <c r="D523" s="23" t="s">
        <v>4563</v>
      </c>
      <c r="E523" s="23" t="s">
        <v>29</v>
      </c>
      <c r="F523" s="23" t="s">
        <v>230</v>
      </c>
      <c r="G523" s="23" t="s">
        <v>230</v>
      </c>
      <c r="H523" s="23" t="s">
        <v>2426</v>
      </c>
      <c r="I523" s="23" t="s">
        <v>3514</v>
      </c>
      <c r="J523" s="23" t="s">
        <v>112</v>
      </c>
      <c r="K523" s="23" t="s">
        <v>67</v>
      </c>
      <c r="L523" s="25">
        <v>76.05</v>
      </c>
      <c r="M523" s="23" t="s">
        <v>439</v>
      </c>
    </row>
    <row r="524" spans="1:13" x14ac:dyDescent="0.25">
      <c r="A524" s="24">
        <v>45700</v>
      </c>
      <c r="B524" s="23" t="s">
        <v>516</v>
      </c>
      <c r="C524" s="25">
        <v>359.82</v>
      </c>
      <c r="D524" s="23" t="s">
        <v>4539</v>
      </c>
      <c r="E524" s="23" t="s">
        <v>15</v>
      </c>
      <c r="F524" s="23" t="s">
        <v>3518</v>
      </c>
      <c r="G524" s="23" t="s">
        <v>4242</v>
      </c>
      <c r="H524" s="23" t="s">
        <v>2425</v>
      </c>
      <c r="I524" s="23" t="s">
        <v>3526</v>
      </c>
      <c r="J524" s="23" t="s">
        <v>81</v>
      </c>
      <c r="K524" s="23" t="s">
        <v>25</v>
      </c>
      <c r="L524" s="25">
        <v>149.22</v>
      </c>
      <c r="M524" s="23" t="s">
        <v>441</v>
      </c>
    </row>
    <row r="525" spans="1:13" x14ac:dyDescent="0.25">
      <c r="A525" s="24">
        <v>45700</v>
      </c>
      <c r="B525" s="23" t="s">
        <v>1597</v>
      </c>
      <c r="C525" s="25">
        <v>737.83</v>
      </c>
      <c r="D525" s="23" t="s">
        <v>4551</v>
      </c>
      <c r="E525" s="23" t="s">
        <v>29</v>
      </c>
      <c r="F525" s="23" t="s">
        <v>230</v>
      </c>
      <c r="G525" s="23" t="s">
        <v>230</v>
      </c>
      <c r="H525" s="23" t="s">
        <v>2422</v>
      </c>
      <c r="I525" s="23" t="s">
        <v>3516</v>
      </c>
      <c r="J525" s="23" t="s">
        <v>43</v>
      </c>
      <c r="K525" s="23" t="s">
        <v>34</v>
      </c>
      <c r="L525" s="25">
        <v>305.67</v>
      </c>
      <c r="M525" s="23" t="s">
        <v>438</v>
      </c>
    </row>
    <row r="526" spans="1:13" x14ac:dyDescent="0.25">
      <c r="A526" s="24">
        <v>45701</v>
      </c>
      <c r="B526" s="23" t="s">
        <v>516</v>
      </c>
      <c r="C526" s="25">
        <v>1155.73</v>
      </c>
      <c r="D526" s="23" t="s">
        <v>4518</v>
      </c>
      <c r="E526" s="23" t="s">
        <v>50</v>
      </c>
      <c r="F526" s="23" t="s">
        <v>3525</v>
      </c>
      <c r="G526" s="23" t="s">
        <v>4258</v>
      </c>
      <c r="H526" s="23" t="s">
        <v>2422</v>
      </c>
      <c r="I526" s="23" t="s">
        <v>3516</v>
      </c>
      <c r="J526" s="23" t="s">
        <v>189</v>
      </c>
      <c r="K526" s="23" t="s">
        <v>51</v>
      </c>
      <c r="L526" s="25">
        <v>552</v>
      </c>
      <c r="M526" s="23" t="s">
        <v>443</v>
      </c>
    </row>
    <row r="527" spans="1:13" x14ac:dyDescent="0.25">
      <c r="A527" s="24">
        <v>45702</v>
      </c>
      <c r="B527" s="23" t="s">
        <v>523</v>
      </c>
      <c r="C527" s="25">
        <v>1306.24</v>
      </c>
      <c r="D527" s="23" t="s">
        <v>4515</v>
      </c>
      <c r="E527" s="23" t="s">
        <v>20</v>
      </c>
      <c r="F527" s="23" t="s">
        <v>3513</v>
      </c>
      <c r="G527" s="23" t="s">
        <v>4239</v>
      </c>
      <c r="H527" s="23" t="s">
        <v>2422</v>
      </c>
      <c r="I527" s="23" t="s">
        <v>3514</v>
      </c>
      <c r="J527" s="23" t="s">
        <v>36</v>
      </c>
      <c r="K527" s="23" t="s">
        <v>491</v>
      </c>
      <c r="L527" s="25">
        <v>492.12</v>
      </c>
      <c r="M527" s="23" t="s">
        <v>439</v>
      </c>
    </row>
    <row r="528" spans="1:13" x14ac:dyDescent="0.25">
      <c r="A528" s="24">
        <v>45702</v>
      </c>
      <c r="B528" s="23" t="s">
        <v>1599</v>
      </c>
      <c r="C528" s="25">
        <v>2680.9</v>
      </c>
      <c r="D528" s="23" t="s">
        <v>4574</v>
      </c>
      <c r="E528" s="23" t="s">
        <v>20</v>
      </c>
      <c r="F528" s="23" t="s">
        <v>3521</v>
      </c>
      <c r="G528" s="23" t="s">
        <v>4241</v>
      </c>
      <c r="H528" s="23" t="s">
        <v>2423</v>
      </c>
      <c r="I528" s="23" t="s">
        <v>3523</v>
      </c>
      <c r="J528" s="23" t="s">
        <v>119</v>
      </c>
      <c r="K528" s="23" t="s">
        <v>491</v>
      </c>
      <c r="L528" s="25">
        <v>1055.31</v>
      </c>
      <c r="M528" s="23" t="s">
        <v>439</v>
      </c>
    </row>
    <row r="529" spans="1:13" x14ac:dyDescent="0.25">
      <c r="A529" s="24">
        <v>45705</v>
      </c>
      <c r="B529" s="23" t="s">
        <v>1598</v>
      </c>
      <c r="C529" s="25">
        <v>2159.84</v>
      </c>
      <c r="D529" s="23" t="s">
        <v>4531</v>
      </c>
      <c r="E529" s="23" t="s">
        <v>15</v>
      </c>
      <c r="F529" s="23" t="s">
        <v>3524</v>
      </c>
      <c r="G529" s="23" t="s">
        <v>4260</v>
      </c>
      <c r="H529" s="23" t="s">
        <v>2425</v>
      </c>
      <c r="I529" s="23" t="s">
        <v>3526</v>
      </c>
      <c r="J529" s="23" t="s">
        <v>45</v>
      </c>
      <c r="K529" s="23" t="s">
        <v>25</v>
      </c>
      <c r="L529" s="25">
        <v>1466.3</v>
      </c>
      <c r="M529" s="23" t="s">
        <v>441</v>
      </c>
    </row>
    <row r="530" spans="1:13" x14ac:dyDescent="0.25">
      <c r="A530" s="24">
        <v>45705</v>
      </c>
      <c r="B530" s="23" t="s">
        <v>1598</v>
      </c>
      <c r="C530" s="25">
        <v>819.2</v>
      </c>
      <c r="D530" s="23" t="s">
        <v>4541</v>
      </c>
      <c r="E530" s="23" t="s">
        <v>15</v>
      </c>
      <c r="F530" s="23" t="s">
        <v>3518</v>
      </c>
      <c r="G530" s="23" t="s">
        <v>4264</v>
      </c>
      <c r="H530" s="23" t="s">
        <v>2422</v>
      </c>
      <c r="I530" s="23" t="s">
        <v>3526</v>
      </c>
      <c r="J530" s="23" t="s">
        <v>169</v>
      </c>
      <c r="K530" s="23" t="s">
        <v>492</v>
      </c>
      <c r="L530" s="25">
        <v>589.4</v>
      </c>
      <c r="M530" s="23" t="s">
        <v>438</v>
      </c>
    </row>
    <row r="531" spans="1:13" x14ac:dyDescent="0.25">
      <c r="A531" s="24">
        <v>45705</v>
      </c>
      <c r="B531" s="23" t="s">
        <v>1598</v>
      </c>
      <c r="C531" s="25">
        <v>5365.44</v>
      </c>
      <c r="D531" s="23" t="s">
        <v>4566</v>
      </c>
      <c r="E531" s="23" t="s">
        <v>20</v>
      </c>
      <c r="F531" s="23" t="s">
        <v>3513</v>
      </c>
      <c r="G531" s="23" t="s">
        <v>4235</v>
      </c>
      <c r="H531" s="23" t="s">
        <v>2425</v>
      </c>
      <c r="I531" s="23" t="s">
        <v>3516</v>
      </c>
      <c r="J531" s="23" t="s">
        <v>196</v>
      </c>
      <c r="K531" s="23" t="s">
        <v>64</v>
      </c>
      <c r="L531" s="25">
        <v>3663.11</v>
      </c>
      <c r="M531" s="23" t="s">
        <v>439</v>
      </c>
    </row>
    <row r="532" spans="1:13" x14ac:dyDescent="0.25">
      <c r="A532" s="24">
        <v>45707</v>
      </c>
      <c r="B532" s="23" t="s">
        <v>516</v>
      </c>
      <c r="C532" s="25">
        <v>3390.14</v>
      </c>
      <c r="D532" s="23" t="s">
        <v>4554</v>
      </c>
      <c r="E532" s="23" t="s">
        <v>29</v>
      </c>
      <c r="F532" s="23" t="s">
        <v>3520</v>
      </c>
      <c r="G532" s="23" t="s">
        <v>4249</v>
      </c>
      <c r="H532" s="23" t="s">
        <v>2425</v>
      </c>
      <c r="I532" s="23" t="s">
        <v>3512</v>
      </c>
      <c r="J532" s="23" t="s">
        <v>53</v>
      </c>
      <c r="K532" s="23" t="s">
        <v>30</v>
      </c>
      <c r="L532" s="25">
        <v>1167.6600000000001</v>
      </c>
      <c r="M532" s="23" t="s">
        <v>439</v>
      </c>
    </row>
    <row r="533" spans="1:13" x14ac:dyDescent="0.25">
      <c r="A533" s="24">
        <v>45710</v>
      </c>
      <c r="B533" s="23" t="s">
        <v>512</v>
      </c>
      <c r="C533" s="25">
        <v>5800.38</v>
      </c>
      <c r="D533" s="23" t="s">
        <v>4559</v>
      </c>
      <c r="E533" s="23" t="s">
        <v>15</v>
      </c>
      <c r="F533" s="23" t="s">
        <v>3515</v>
      </c>
      <c r="G533" s="23" t="s">
        <v>4238</v>
      </c>
      <c r="H533" s="23" t="s">
        <v>2422</v>
      </c>
      <c r="I533" s="23" t="s">
        <v>3512</v>
      </c>
      <c r="J533" s="23" t="s">
        <v>152</v>
      </c>
      <c r="K533" s="23" t="s">
        <v>492</v>
      </c>
      <c r="L533" s="25">
        <v>1846.16</v>
      </c>
      <c r="M533" s="23" t="s">
        <v>438</v>
      </c>
    </row>
    <row r="534" spans="1:13" x14ac:dyDescent="0.25">
      <c r="A534" s="24">
        <v>45711</v>
      </c>
      <c r="B534" s="23" t="s">
        <v>1598</v>
      </c>
      <c r="C534" s="25">
        <v>1264.6300000000001</v>
      </c>
      <c r="D534" s="23" t="s">
        <v>4538</v>
      </c>
      <c r="E534" s="23" t="s">
        <v>15</v>
      </c>
      <c r="F534" s="23" t="s">
        <v>3518</v>
      </c>
      <c r="G534" s="23" t="s">
        <v>238</v>
      </c>
      <c r="H534" s="23" t="s">
        <v>2425</v>
      </c>
      <c r="I534" s="23" t="s">
        <v>3514</v>
      </c>
      <c r="J534" s="23" t="s">
        <v>162</v>
      </c>
      <c r="K534" s="23" t="s">
        <v>25</v>
      </c>
      <c r="L534" s="25">
        <v>837.96</v>
      </c>
      <c r="M534" s="23" t="s">
        <v>439</v>
      </c>
    </row>
    <row r="535" spans="1:13" x14ac:dyDescent="0.25">
      <c r="A535" s="24">
        <v>45712</v>
      </c>
      <c r="B535" s="23" t="s">
        <v>1599</v>
      </c>
      <c r="C535" s="25">
        <v>885.48</v>
      </c>
      <c r="D535" s="23" t="s">
        <v>4525</v>
      </c>
      <c r="E535" s="23" t="s">
        <v>15</v>
      </c>
      <c r="F535" s="23" t="s">
        <v>3524</v>
      </c>
      <c r="G535" s="23" t="s">
        <v>4245</v>
      </c>
      <c r="H535" s="23" t="s">
        <v>2426</v>
      </c>
      <c r="I535" s="23" t="s">
        <v>3526</v>
      </c>
      <c r="J535" s="23" t="s">
        <v>116</v>
      </c>
      <c r="K535" s="23" t="s">
        <v>492</v>
      </c>
      <c r="L535" s="25">
        <v>327.61</v>
      </c>
      <c r="M535" s="23" t="s">
        <v>440</v>
      </c>
    </row>
    <row r="536" spans="1:13" x14ac:dyDescent="0.25">
      <c r="A536" s="24">
        <v>45713</v>
      </c>
      <c r="B536" s="23" t="s">
        <v>523</v>
      </c>
      <c r="C536" s="25">
        <v>8144.73</v>
      </c>
      <c r="D536" s="23" t="s">
        <v>4569</v>
      </c>
      <c r="E536" s="23" t="s">
        <v>15</v>
      </c>
      <c r="F536" s="23" t="s">
        <v>3517</v>
      </c>
      <c r="G536" s="23" t="s">
        <v>4252</v>
      </c>
      <c r="H536" s="23" t="s">
        <v>2424</v>
      </c>
      <c r="I536" s="23" t="s">
        <v>3512</v>
      </c>
      <c r="J536" s="23" t="s">
        <v>126</v>
      </c>
      <c r="K536" s="23" t="s">
        <v>25</v>
      </c>
      <c r="L536" s="25">
        <v>2674.71</v>
      </c>
      <c r="M536" s="23" t="s">
        <v>439</v>
      </c>
    </row>
    <row r="537" spans="1:13" x14ac:dyDescent="0.25">
      <c r="A537" s="24">
        <v>45713</v>
      </c>
      <c r="B537" s="23" t="s">
        <v>523</v>
      </c>
      <c r="C537" s="25">
        <v>980.02</v>
      </c>
      <c r="D537" s="23" t="s">
        <v>4537</v>
      </c>
      <c r="E537" s="23" t="s">
        <v>50</v>
      </c>
      <c r="F537" s="23" t="s">
        <v>3525</v>
      </c>
      <c r="G537" s="23" t="s">
        <v>4255</v>
      </c>
      <c r="H537" s="23" t="s">
        <v>2423</v>
      </c>
      <c r="I537" s="23" t="s">
        <v>3526</v>
      </c>
      <c r="J537" s="23" t="s">
        <v>164</v>
      </c>
      <c r="K537" s="23" t="s">
        <v>51</v>
      </c>
      <c r="L537" s="25">
        <v>371.3</v>
      </c>
      <c r="M537" s="23" t="s">
        <v>439</v>
      </c>
    </row>
    <row r="538" spans="1:13" x14ac:dyDescent="0.25">
      <c r="A538" s="24">
        <v>45713</v>
      </c>
      <c r="B538" s="23" t="s">
        <v>1597</v>
      </c>
      <c r="C538" s="25">
        <v>3191.67</v>
      </c>
      <c r="D538" s="23" t="s">
        <v>4577</v>
      </c>
      <c r="E538" s="23" t="s">
        <v>20</v>
      </c>
      <c r="F538" s="23" t="s">
        <v>3521</v>
      </c>
      <c r="G538" s="23" t="s">
        <v>4234</v>
      </c>
      <c r="H538" s="23" t="s">
        <v>2422</v>
      </c>
      <c r="I538" s="23" t="s">
        <v>3523</v>
      </c>
      <c r="J538" s="23" t="s">
        <v>198</v>
      </c>
      <c r="K538" s="23" t="s">
        <v>21</v>
      </c>
      <c r="L538" s="25">
        <v>1025.3</v>
      </c>
      <c r="M538" s="23" t="s">
        <v>438</v>
      </c>
    </row>
    <row r="539" spans="1:13" x14ac:dyDescent="0.25">
      <c r="A539" s="24">
        <v>45714</v>
      </c>
      <c r="B539" s="23" t="s">
        <v>1599</v>
      </c>
      <c r="C539" s="25">
        <v>3116.7</v>
      </c>
      <c r="D539" s="23" t="s">
        <v>4545</v>
      </c>
      <c r="E539" s="23" t="s">
        <v>29</v>
      </c>
      <c r="F539" s="23" t="s">
        <v>3520</v>
      </c>
      <c r="G539" s="23" t="s">
        <v>4249</v>
      </c>
      <c r="H539" s="23" t="s">
        <v>2422</v>
      </c>
      <c r="I539" s="23" t="s">
        <v>3512</v>
      </c>
      <c r="J539" s="23" t="s">
        <v>136</v>
      </c>
      <c r="K539" s="23" t="s">
        <v>30</v>
      </c>
      <c r="L539" s="25">
        <v>991.81</v>
      </c>
      <c r="M539" s="23" t="s">
        <v>439</v>
      </c>
    </row>
    <row r="540" spans="1:13" x14ac:dyDescent="0.25">
      <c r="A540" s="24">
        <v>45715</v>
      </c>
      <c r="B540" s="23" t="s">
        <v>507</v>
      </c>
      <c r="C540" s="25">
        <v>3205.91</v>
      </c>
      <c r="D540" s="23" t="s">
        <v>4556</v>
      </c>
      <c r="E540" s="23" t="s">
        <v>29</v>
      </c>
      <c r="F540" s="23" t="s">
        <v>3519</v>
      </c>
      <c r="G540" s="23" t="s">
        <v>4247</v>
      </c>
      <c r="H540" s="23" t="s">
        <v>2422</v>
      </c>
      <c r="I540" s="23" t="s">
        <v>3514</v>
      </c>
      <c r="J540" s="23" t="s">
        <v>57</v>
      </c>
      <c r="K540" s="23" t="s">
        <v>67</v>
      </c>
      <c r="L540" s="25">
        <v>878.31</v>
      </c>
      <c r="M540" s="23" t="s">
        <v>441</v>
      </c>
    </row>
    <row r="541" spans="1:13" x14ac:dyDescent="0.25">
      <c r="A541" s="24">
        <v>45716</v>
      </c>
      <c r="B541" s="23" t="s">
        <v>1596</v>
      </c>
      <c r="C541" s="25">
        <v>4608.6400000000003</v>
      </c>
      <c r="D541" s="23" t="s">
        <v>4517</v>
      </c>
      <c r="E541" s="23" t="s">
        <v>29</v>
      </c>
      <c r="F541" s="23" t="s">
        <v>3520</v>
      </c>
      <c r="G541" s="23" t="s">
        <v>4243</v>
      </c>
      <c r="H541" s="23" t="s">
        <v>2422</v>
      </c>
      <c r="I541" s="23" t="s">
        <v>3516</v>
      </c>
      <c r="J541" s="23" t="s">
        <v>172</v>
      </c>
      <c r="K541" s="23" t="s">
        <v>67</v>
      </c>
      <c r="L541" s="25">
        <v>1646.28</v>
      </c>
      <c r="M541" s="23" t="s">
        <v>439</v>
      </c>
    </row>
    <row r="542" spans="1:13" x14ac:dyDescent="0.25">
      <c r="A542" s="24">
        <v>45716</v>
      </c>
      <c r="B542" s="23" t="s">
        <v>1599</v>
      </c>
      <c r="C542" s="25">
        <v>2125.31</v>
      </c>
      <c r="D542" s="23" t="s">
        <v>4581</v>
      </c>
      <c r="E542" s="23" t="s">
        <v>15</v>
      </c>
      <c r="F542" s="23" t="s">
        <v>3524</v>
      </c>
      <c r="G542" s="23" t="s">
        <v>4260</v>
      </c>
      <c r="H542" s="23" t="s">
        <v>2424</v>
      </c>
      <c r="I542" s="23" t="s">
        <v>3516</v>
      </c>
      <c r="J542" s="23" t="s">
        <v>32</v>
      </c>
      <c r="K542" s="23" t="s">
        <v>25</v>
      </c>
      <c r="L542" s="25">
        <v>1022.28</v>
      </c>
      <c r="M542" s="23" t="s">
        <v>438</v>
      </c>
    </row>
    <row r="543" spans="1:13" x14ac:dyDescent="0.25">
      <c r="A543" s="24">
        <v>45717</v>
      </c>
      <c r="B543" s="23" t="s">
        <v>516</v>
      </c>
      <c r="C543" s="25">
        <v>5206.54</v>
      </c>
      <c r="D543" s="23" t="s">
        <v>4546</v>
      </c>
      <c r="E543" s="23" t="s">
        <v>15</v>
      </c>
      <c r="F543" s="23" t="s">
        <v>3515</v>
      </c>
      <c r="G543" s="23" t="s">
        <v>4238</v>
      </c>
      <c r="H543" s="23" t="s">
        <v>2424</v>
      </c>
      <c r="I543" s="23" t="s">
        <v>3512</v>
      </c>
      <c r="J543" s="23" t="s">
        <v>169</v>
      </c>
      <c r="K543" s="23" t="s">
        <v>16</v>
      </c>
      <c r="L543" s="25">
        <v>2322.62</v>
      </c>
      <c r="M543" s="23" t="s">
        <v>438</v>
      </c>
    </row>
    <row r="544" spans="1:13" x14ac:dyDescent="0.25">
      <c r="A544" s="24">
        <v>45717</v>
      </c>
      <c r="B544" s="23" t="s">
        <v>1599</v>
      </c>
      <c r="C544" s="25">
        <v>1270.97</v>
      </c>
      <c r="D544" s="23" t="s">
        <v>4516</v>
      </c>
      <c r="E544" s="23" t="s">
        <v>20</v>
      </c>
      <c r="F544" s="23" t="s">
        <v>3521</v>
      </c>
      <c r="G544" s="23" t="s">
        <v>4234</v>
      </c>
      <c r="H544" s="23" t="s">
        <v>2422</v>
      </c>
      <c r="I544" s="23" t="s">
        <v>3526</v>
      </c>
      <c r="J544" s="23" t="s">
        <v>93</v>
      </c>
      <c r="K544" s="23" t="s">
        <v>491</v>
      </c>
      <c r="L544" s="25">
        <v>553.21</v>
      </c>
      <c r="M544" s="23" t="s">
        <v>440</v>
      </c>
    </row>
    <row r="545" spans="1:13" x14ac:dyDescent="0.25">
      <c r="A545" s="24">
        <v>45718</v>
      </c>
      <c r="B545" s="23" t="s">
        <v>523</v>
      </c>
      <c r="C545" s="25">
        <v>11827.73</v>
      </c>
      <c r="D545" s="23" t="s">
        <v>4548</v>
      </c>
      <c r="E545" s="23" t="s">
        <v>40</v>
      </c>
      <c r="F545" s="23" t="s">
        <v>3511</v>
      </c>
      <c r="G545" s="23" t="s">
        <v>4248</v>
      </c>
      <c r="H545" s="23" t="s">
        <v>2426</v>
      </c>
      <c r="I545" s="23" t="s">
        <v>3512</v>
      </c>
      <c r="J545" s="23" t="s">
        <v>60</v>
      </c>
      <c r="K545" s="23" t="s">
        <v>493</v>
      </c>
      <c r="L545" s="25">
        <v>3836.51</v>
      </c>
      <c r="M545" s="23" t="s">
        <v>439</v>
      </c>
    </row>
    <row r="546" spans="1:13" x14ac:dyDescent="0.25">
      <c r="A546" s="24">
        <v>45718</v>
      </c>
      <c r="B546" s="23" t="s">
        <v>1596</v>
      </c>
      <c r="C546" s="25">
        <v>2884.58</v>
      </c>
      <c r="D546" s="23" t="s">
        <v>4567</v>
      </c>
      <c r="E546" s="23" t="s">
        <v>20</v>
      </c>
      <c r="F546" s="23" t="s">
        <v>3513</v>
      </c>
      <c r="G546" s="23" t="s">
        <v>4235</v>
      </c>
      <c r="H546" s="23" t="s">
        <v>2423</v>
      </c>
      <c r="I546" s="23" t="s">
        <v>3523</v>
      </c>
      <c r="J546" s="23" t="s">
        <v>112</v>
      </c>
      <c r="K546" s="23" t="s">
        <v>491</v>
      </c>
      <c r="L546" s="25">
        <v>906.74</v>
      </c>
      <c r="M546" s="23" t="s">
        <v>439</v>
      </c>
    </row>
    <row r="547" spans="1:13" x14ac:dyDescent="0.25">
      <c r="A547" s="24">
        <v>45718</v>
      </c>
      <c r="B547" s="23" t="s">
        <v>516</v>
      </c>
      <c r="C547" s="25">
        <v>379.19</v>
      </c>
      <c r="D547" s="23" t="s">
        <v>4594</v>
      </c>
      <c r="E547" s="23" t="s">
        <v>29</v>
      </c>
      <c r="F547" s="23" t="s">
        <v>3519</v>
      </c>
      <c r="G547" s="23" t="s">
        <v>4247</v>
      </c>
      <c r="H547" s="23" t="s">
        <v>2424</v>
      </c>
      <c r="I547" s="23" t="s">
        <v>3514</v>
      </c>
      <c r="J547" s="23" t="s">
        <v>145</v>
      </c>
      <c r="K547" s="23" t="s">
        <v>30</v>
      </c>
      <c r="L547" s="25">
        <v>159.88999999999999</v>
      </c>
      <c r="M547" s="23" t="s">
        <v>438</v>
      </c>
    </row>
    <row r="548" spans="1:13" x14ac:dyDescent="0.25">
      <c r="A548" s="24">
        <v>45719</v>
      </c>
      <c r="B548" s="23" t="s">
        <v>516</v>
      </c>
      <c r="C548" s="25">
        <v>1389.6</v>
      </c>
      <c r="D548" s="23" t="s">
        <v>4560</v>
      </c>
      <c r="E548" s="23" t="s">
        <v>20</v>
      </c>
      <c r="F548" s="23" t="s">
        <v>3513</v>
      </c>
      <c r="G548" s="23" t="s">
        <v>4235</v>
      </c>
      <c r="H548" s="23" t="s">
        <v>2424</v>
      </c>
      <c r="I548" s="23" t="s">
        <v>3514</v>
      </c>
      <c r="J548" s="23" t="s">
        <v>155</v>
      </c>
      <c r="K548" s="23" t="s">
        <v>491</v>
      </c>
      <c r="L548" s="25">
        <v>573.28</v>
      </c>
      <c r="M548" s="23" t="s">
        <v>439</v>
      </c>
    </row>
    <row r="549" spans="1:13" x14ac:dyDescent="0.25">
      <c r="A549" s="24">
        <v>45720</v>
      </c>
      <c r="B549" s="23" t="s">
        <v>516</v>
      </c>
      <c r="C549" s="25">
        <v>7872.96</v>
      </c>
      <c r="D549" s="23" t="s">
        <v>4547</v>
      </c>
      <c r="E549" s="23" t="s">
        <v>40</v>
      </c>
      <c r="F549" s="23" t="s">
        <v>3511</v>
      </c>
      <c r="G549" s="23" t="s">
        <v>4233</v>
      </c>
      <c r="H549" s="23" t="s">
        <v>2422</v>
      </c>
      <c r="I549" s="23" t="s">
        <v>3512</v>
      </c>
      <c r="J549" s="23" t="s">
        <v>139</v>
      </c>
      <c r="K549" s="23" t="s">
        <v>493</v>
      </c>
      <c r="L549" s="25">
        <v>2778.47</v>
      </c>
      <c r="M549" s="23" t="s">
        <v>438</v>
      </c>
    </row>
    <row r="550" spans="1:13" x14ac:dyDescent="0.25">
      <c r="A550" s="24">
        <v>45720</v>
      </c>
      <c r="B550" s="23" t="s">
        <v>516</v>
      </c>
      <c r="C550" s="25">
        <v>1283.52</v>
      </c>
      <c r="D550" s="23" t="s">
        <v>4592</v>
      </c>
      <c r="E550" s="23" t="s">
        <v>15</v>
      </c>
      <c r="F550" s="23" t="s">
        <v>3517</v>
      </c>
      <c r="G550" s="23" t="s">
        <v>4252</v>
      </c>
      <c r="H550" s="23" t="s">
        <v>2425</v>
      </c>
      <c r="I550" s="23" t="s">
        <v>3526</v>
      </c>
      <c r="J550" s="23" t="s">
        <v>38</v>
      </c>
      <c r="K550" s="23" t="s">
        <v>492</v>
      </c>
      <c r="L550" s="25">
        <v>583.34</v>
      </c>
      <c r="M550" s="23" t="s">
        <v>439</v>
      </c>
    </row>
    <row r="551" spans="1:13" x14ac:dyDescent="0.25">
      <c r="A551" s="24">
        <v>45721</v>
      </c>
      <c r="B551" s="23" t="s">
        <v>507</v>
      </c>
      <c r="C551" s="25">
        <v>1436.72</v>
      </c>
      <c r="D551" s="23" t="s">
        <v>4561</v>
      </c>
      <c r="E551" s="23" t="s">
        <v>40</v>
      </c>
      <c r="F551" s="23" t="s">
        <v>3511</v>
      </c>
      <c r="G551" s="23" t="s">
        <v>4233</v>
      </c>
      <c r="H551" s="23" t="s">
        <v>2424</v>
      </c>
      <c r="I551" s="23" t="s">
        <v>3514</v>
      </c>
      <c r="J551" s="23" t="s">
        <v>126</v>
      </c>
      <c r="K551" s="23" t="s">
        <v>41</v>
      </c>
      <c r="L551" s="25">
        <v>440.34</v>
      </c>
      <c r="M551" s="23" t="s">
        <v>439</v>
      </c>
    </row>
    <row r="552" spans="1:13" x14ac:dyDescent="0.25">
      <c r="A552" s="24">
        <v>45721</v>
      </c>
      <c r="B552" s="23" t="s">
        <v>516</v>
      </c>
      <c r="C552" s="25">
        <v>1898.19</v>
      </c>
      <c r="D552" s="23" t="s">
        <v>4603</v>
      </c>
      <c r="E552" s="23" t="s">
        <v>50</v>
      </c>
      <c r="F552" s="23" t="s">
        <v>3522</v>
      </c>
      <c r="G552" s="23" t="s">
        <v>4257</v>
      </c>
      <c r="H552" s="23" t="s">
        <v>2422</v>
      </c>
      <c r="I552" s="23" t="s">
        <v>3514</v>
      </c>
      <c r="J552" s="23" t="s">
        <v>172</v>
      </c>
      <c r="K552" s="23" t="s">
        <v>87</v>
      </c>
      <c r="L552" s="25">
        <v>719.86</v>
      </c>
      <c r="M552" s="23" t="s">
        <v>440</v>
      </c>
    </row>
    <row r="553" spans="1:13" x14ac:dyDescent="0.25">
      <c r="A553" s="24">
        <v>45722</v>
      </c>
      <c r="B553" s="23" t="s">
        <v>507</v>
      </c>
      <c r="C553" s="25">
        <v>6528.12</v>
      </c>
      <c r="D553" s="23" t="s">
        <v>4571</v>
      </c>
      <c r="E553" s="23" t="s">
        <v>40</v>
      </c>
      <c r="F553" s="23" t="s">
        <v>3527</v>
      </c>
      <c r="G553" s="23" t="s">
        <v>4261</v>
      </c>
      <c r="H553" s="23" t="s">
        <v>2426</v>
      </c>
      <c r="I553" s="23" t="s">
        <v>3514</v>
      </c>
      <c r="J553" s="23" t="s">
        <v>164</v>
      </c>
      <c r="K553" s="23" t="s">
        <v>41</v>
      </c>
      <c r="L553" s="25">
        <v>1539.08</v>
      </c>
      <c r="M553" s="23" t="s">
        <v>439</v>
      </c>
    </row>
    <row r="554" spans="1:13" x14ac:dyDescent="0.25">
      <c r="A554" s="24">
        <v>45723</v>
      </c>
      <c r="B554" s="23" t="s">
        <v>516</v>
      </c>
      <c r="C554" s="25">
        <v>6028.76</v>
      </c>
      <c r="D554" s="23" t="s">
        <v>4582</v>
      </c>
      <c r="E554" s="23" t="s">
        <v>15</v>
      </c>
      <c r="F554" s="23" t="s">
        <v>3517</v>
      </c>
      <c r="G554" s="23" t="s">
        <v>4250</v>
      </c>
      <c r="H554" s="23" t="s">
        <v>2426</v>
      </c>
      <c r="I554" s="23" t="s">
        <v>3512</v>
      </c>
      <c r="J554" s="23" t="s">
        <v>119</v>
      </c>
      <c r="K554" s="23" t="s">
        <v>25</v>
      </c>
      <c r="L554" s="25">
        <v>2486.81</v>
      </c>
      <c r="M554" s="23" t="s">
        <v>439</v>
      </c>
    </row>
    <row r="555" spans="1:13" x14ac:dyDescent="0.25">
      <c r="A555" s="24">
        <v>45723</v>
      </c>
      <c r="B555" s="23" t="s">
        <v>1599</v>
      </c>
      <c r="C555" s="25">
        <v>1480.43</v>
      </c>
      <c r="D555" s="23" t="s">
        <v>4583</v>
      </c>
      <c r="E555" s="23" t="s">
        <v>15</v>
      </c>
      <c r="F555" s="23" t="s">
        <v>3524</v>
      </c>
      <c r="G555" s="23" t="s">
        <v>4245</v>
      </c>
      <c r="H555" s="23" t="s">
        <v>2422</v>
      </c>
      <c r="I555" s="23" t="s">
        <v>3516</v>
      </c>
      <c r="J555" s="23" t="s">
        <v>160</v>
      </c>
      <c r="K555" s="23" t="s">
        <v>492</v>
      </c>
      <c r="L555" s="25">
        <v>651.27</v>
      </c>
      <c r="M555" s="23" t="s">
        <v>438</v>
      </c>
    </row>
    <row r="556" spans="1:13" x14ac:dyDescent="0.25">
      <c r="A556" s="24">
        <v>45724</v>
      </c>
      <c r="B556" s="23" t="s">
        <v>512</v>
      </c>
      <c r="C556" s="25">
        <v>295.04000000000002</v>
      </c>
      <c r="D556" s="23" t="s">
        <v>4558</v>
      </c>
      <c r="E556" s="23" t="s">
        <v>29</v>
      </c>
      <c r="F556" s="23" t="s">
        <v>3520</v>
      </c>
      <c r="G556" s="23" t="s">
        <v>4259</v>
      </c>
      <c r="H556" s="23" t="s">
        <v>2425</v>
      </c>
      <c r="I556" s="23" t="s">
        <v>3523</v>
      </c>
      <c r="J556" s="23" t="s">
        <v>189</v>
      </c>
      <c r="K556" s="23" t="s">
        <v>67</v>
      </c>
      <c r="L556" s="25">
        <v>112.14</v>
      </c>
      <c r="M556" s="23" t="s">
        <v>443</v>
      </c>
    </row>
    <row r="557" spans="1:13" x14ac:dyDescent="0.25">
      <c r="A557" s="24">
        <v>45724</v>
      </c>
      <c r="B557" s="23" t="s">
        <v>1598</v>
      </c>
      <c r="C557" s="25">
        <v>1772.67</v>
      </c>
      <c r="D557" s="23" t="s">
        <v>4562</v>
      </c>
      <c r="E557" s="23" t="s">
        <v>20</v>
      </c>
      <c r="F557" s="23" t="s">
        <v>3521</v>
      </c>
      <c r="G557" s="23" t="s">
        <v>222</v>
      </c>
      <c r="H557" s="23" t="s">
        <v>2425</v>
      </c>
      <c r="I557" s="23" t="s">
        <v>3526</v>
      </c>
      <c r="J557" s="23" t="s">
        <v>196</v>
      </c>
      <c r="K557" s="23" t="s">
        <v>21</v>
      </c>
      <c r="L557" s="25">
        <v>1364.23</v>
      </c>
      <c r="M557" s="23" t="s">
        <v>438</v>
      </c>
    </row>
    <row r="558" spans="1:13" x14ac:dyDescent="0.25">
      <c r="A558" s="24">
        <v>45726</v>
      </c>
      <c r="B558" s="23" t="s">
        <v>1598</v>
      </c>
      <c r="C558" s="25">
        <v>533.71</v>
      </c>
      <c r="D558" s="23" t="s">
        <v>4552</v>
      </c>
      <c r="E558" s="23" t="s">
        <v>15</v>
      </c>
      <c r="F558" s="23" t="s">
        <v>3517</v>
      </c>
      <c r="G558" s="23" t="s">
        <v>4262</v>
      </c>
      <c r="H558" s="23" t="s">
        <v>2422</v>
      </c>
      <c r="I558" s="23" t="s">
        <v>3526</v>
      </c>
      <c r="J558" s="23" t="s">
        <v>116</v>
      </c>
      <c r="K558" s="23" t="s">
        <v>55</v>
      </c>
      <c r="L558" s="25">
        <v>385.74</v>
      </c>
      <c r="M558" s="23" t="s">
        <v>439</v>
      </c>
    </row>
    <row r="559" spans="1:13" x14ac:dyDescent="0.25">
      <c r="A559" s="24">
        <v>45726</v>
      </c>
      <c r="B559" s="23" t="s">
        <v>516</v>
      </c>
      <c r="C559" s="25">
        <v>1068.98</v>
      </c>
      <c r="D559" s="23" t="s">
        <v>4522</v>
      </c>
      <c r="E559" s="23" t="s">
        <v>15</v>
      </c>
      <c r="F559" s="23" t="s">
        <v>3517</v>
      </c>
      <c r="G559" s="23" t="s">
        <v>4262</v>
      </c>
      <c r="H559" s="23" t="s">
        <v>2422</v>
      </c>
      <c r="I559" s="23" t="s">
        <v>3523</v>
      </c>
      <c r="J559" s="23" t="s">
        <v>85</v>
      </c>
      <c r="K559" s="23" t="s">
        <v>25</v>
      </c>
      <c r="L559" s="25">
        <v>502.84</v>
      </c>
      <c r="M559" s="23" t="s">
        <v>439</v>
      </c>
    </row>
    <row r="560" spans="1:13" x14ac:dyDescent="0.25">
      <c r="A560" s="24">
        <v>45727</v>
      </c>
      <c r="B560" s="23" t="s">
        <v>1598</v>
      </c>
      <c r="C560" s="25">
        <v>2866.42</v>
      </c>
      <c r="D560" s="23" t="s">
        <v>4613</v>
      </c>
      <c r="E560" s="23" t="s">
        <v>20</v>
      </c>
      <c r="F560" s="23" t="s">
        <v>3521</v>
      </c>
      <c r="G560" s="23" t="s">
        <v>4241</v>
      </c>
      <c r="H560" s="23" t="s">
        <v>2425</v>
      </c>
      <c r="I560" s="23" t="s">
        <v>3512</v>
      </c>
      <c r="J560" s="23" t="s">
        <v>48</v>
      </c>
      <c r="K560" s="23" t="s">
        <v>64</v>
      </c>
      <c r="L560" s="25">
        <v>1923.53</v>
      </c>
      <c r="M560" s="23" t="s">
        <v>439</v>
      </c>
    </row>
    <row r="561" spans="1:13" x14ac:dyDescent="0.25">
      <c r="A561" s="24">
        <v>45727</v>
      </c>
      <c r="B561" s="23" t="s">
        <v>516</v>
      </c>
      <c r="C561" s="25">
        <v>1333.65</v>
      </c>
      <c r="D561" s="23" t="s">
        <v>4599</v>
      </c>
      <c r="E561" s="23" t="s">
        <v>15</v>
      </c>
      <c r="F561" s="23" t="s">
        <v>3518</v>
      </c>
      <c r="G561" s="23" t="s">
        <v>4264</v>
      </c>
      <c r="H561" s="23" t="s">
        <v>2422</v>
      </c>
      <c r="I561" s="23" t="s">
        <v>3516</v>
      </c>
      <c r="J561" s="23" t="s">
        <v>53</v>
      </c>
      <c r="K561" s="23" t="s">
        <v>492</v>
      </c>
      <c r="L561" s="25">
        <v>652.19000000000005</v>
      </c>
      <c r="M561" s="23" t="s">
        <v>438</v>
      </c>
    </row>
    <row r="562" spans="1:13" x14ac:dyDescent="0.25">
      <c r="A562" s="24">
        <v>45730</v>
      </c>
      <c r="B562" s="23" t="s">
        <v>516</v>
      </c>
      <c r="C562" s="25">
        <v>670.27</v>
      </c>
      <c r="D562" s="23" t="s">
        <v>4606</v>
      </c>
      <c r="E562" s="23" t="s">
        <v>15</v>
      </c>
      <c r="F562" s="23" t="s">
        <v>3517</v>
      </c>
      <c r="G562" s="23" t="s">
        <v>4254</v>
      </c>
      <c r="H562" s="23" t="s">
        <v>2423</v>
      </c>
      <c r="I562" s="23" t="s">
        <v>3514</v>
      </c>
      <c r="J562" s="23" t="s">
        <v>403</v>
      </c>
      <c r="K562" s="23" t="s">
        <v>16</v>
      </c>
      <c r="L562" s="25">
        <v>227.13</v>
      </c>
      <c r="M562" s="23" t="s">
        <v>440</v>
      </c>
    </row>
    <row r="563" spans="1:13" x14ac:dyDescent="0.25">
      <c r="A563" s="24">
        <v>45731</v>
      </c>
      <c r="B563" s="23" t="s">
        <v>523</v>
      </c>
      <c r="C563" s="25">
        <v>2576.48</v>
      </c>
      <c r="D563" s="23" t="s">
        <v>4533</v>
      </c>
      <c r="E563" s="23" t="s">
        <v>20</v>
      </c>
      <c r="F563" s="23" t="s">
        <v>3521</v>
      </c>
      <c r="G563" s="23" t="s">
        <v>4241</v>
      </c>
      <c r="H563" s="23" t="s">
        <v>2425</v>
      </c>
      <c r="I563" s="23" t="s">
        <v>3523</v>
      </c>
      <c r="J563" s="23" t="s">
        <v>13</v>
      </c>
      <c r="K563" s="23" t="s">
        <v>64</v>
      </c>
      <c r="L563" s="25">
        <v>1150.53</v>
      </c>
      <c r="M563" s="23" t="s">
        <v>439</v>
      </c>
    </row>
    <row r="564" spans="1:13" x14ac:dyDescent="0.25">
      <c r="A564" s="24">
        <v>45734</v>
      </c>
      <c r="B564" s="23" t="s">
        <v>1598</v>
      </c>
      <c r="C564" s="25">
        <v>10291.81</v>
      </c>
      <c r="D564" s="23" t="s">
        <v>4532</v>
      </c>
      <c r="E564" s="23" t="s">
        <v>29</v>
      </c>
      <c r="F564" s="23" t="s">
        <v>230</v>
      </c>
      <c r="G564" s="23" t="s">
        <v>230</v>
      </c>
      <c r="H564" s="23" t="s">
        <v>2425</v>
      </c>
      <c r="I564" s="23" t="s">
        <v>3512</v>
      </c>
      <c r="J564" s="23" t="s">
        <v>27</v>
      </c>
      <c r="K564" s="23" t="s">
        <v>34</v>
      </c>
      <c r="L564" s="25">
        <v>7863.21</v>
      </c>
      <c r="M564" s="23" t="s">
        <v>440</v>
      </c>
    </row>
    <row r="565" spans="1:13" x14ac:dyDescent="0.25">
      <c r="A565" s="24">
        <v>45734</v>
      </c>
      <c r="B565" s="23" t="s">
        <v>1596</v>
      </c>
      <c r="C565" s="25">
        <v>1460.91</v>
      </c>
      <c r="D565" s="23" t="s">
        <v>4611</v>
      </c>
      <c r="E565" s="23" t="s">
        <v>29</v>
      </c>
      <c r="F565" s="23" t="s">
        <v>230</v>
      </c>
      <c r="G565" s="23" t="s">
        <v>230</v>
      </c>
      <c r="H565" s="23" t="s">
        <v>2423</v>
      </c>
      <c r="I565" s="23" t="s">
        <v>3523</v>
      </c>
      <c r="J565" s="23" t="s">
        <v>123</v>
      </c>
      <c r="K565" s="23" t="s">
        <v>34</v>
      </c>
      <c r="L565" s="25">
        <v>521.52</v>
      </c>
      <c r="M565" s="23" t="s">
        <v>439</v>
      </c>
    </row>
    <row r="566" spans="1:13" x14ac:dyDescent="0.25">
      <c r="A566" s="24">
        <v>45735</v>
      </c>
      <c r="B566" s="23" t="s">
        <v>516</v>
      </c>
      <c r="C566" s="25">
        <v>651.62</v>
      </c>
      <c r="D566" s="23" t="s">
        <v>4610</v>
      </c>
      <c r="E566" s="23" t="s">
        <v>50</v>
      </c>
      <c r="F566" s="23" t="s">
        <v>3525</v>
      </c>
      <c r="G566" s="23" t="s">
        <v>4255</v>
      </c>
      <c r="H566" s="23" t="s">
        <v>2423</v>
      </c>
      <c r="I566" s="23" t="s">
        <v>3526</v>
      </c>
      <c r="J566" s="23" t="s">
        <v>45</v>
      </c>
      <c r="K566" s="23" t="s">
        <v>87</v>
      </c>
      <c r="L566" s="25">
        <v>327.60000000000002</v>
      </c>
      <c r="M566" s="23" t="s">
        <v>441</v>
      </c>
    </row>
    <row r="567" spans="1:13" x14ac:dyDescent="0.25">
      <c r="A567" s="24">
        <v>45736</v>
      </c>
      <c r="B567" s="23" t="s">
        <v>507</v>
      </c>
      <c r="C567" s="25">
        <v>5815.2</v>
      </c>
      <c r="D567" s="23" t="s">
        <v>4543</v>
      </c>
      <c r="E567" s="23" t="s">
        <v>15</v>
      </c>
      <c r="F567" s="23" t="s">
        <v>3515</v>
      </c>
      <c r="G567" s="23" t="s">
        <v>4244</v>
      </c>
      <c r="H567" s="23" t="s">
        <v>2424</v>
      </c>
      <c r="I567" s="23" t="s">
        <v>3514</v>
      </c>
      <c r="J567" s="23" t="s">
        <v>57</v>
      </c>
      <c r="K567" s="23" t="s">
        <v>25</v>
      </c>
      <c r="L567" s="25">
        <v>1958.4</v>
      </c>
      <c r="M567" s="23" t="s">
        <v>439</v>
      </c>
    </row>
    <row r="568" spans="1:13" x14ac:dyDescent="0.25">
      <c r="A568" s="24">
        <v>45736</v>
      </c>
      <c r="B568" s="23" t="s">
        <v>1599</v>
      </c>
      <c r="C568" s="25">
        <v>525.57000000000005</v>
      </c>
      <c r="D568" s="23" t="s">
        <v>4615</v>
      </c>
      <c r="E568" s="23" t="s">
        <v>15</v>
      </c>
      <c r="F568" s="23" t="s">
        <v>3517</v>
      </c>
      <c r="G568" s="23" t="s">
        <v>4250</v>
      </c>
      <c r="H568" s="23" t="s">
        <v>2423</v>
      </c>
      <c r="I568" s="23" t="s">
        <v>3523</v>
      </c>
      <c r="J568" s="23" t="s">
        <v>201</v>
      </c>
      <c r="K568" s="23" t="s">
        <v>55</v>
      </c>
      <c r="L568" s="25">
        <v>257.49</v>
      </c>
      <c r="M568" s="23" t="s">
        <v>440</v>
      </c>
    </row>
    <row r="569" spans="1:13" x14ac:dyDescent="0.25">
      <c r="A569" s="24">
        <v>45737</v>
      </c>
      <c r="B569" s="23" t="s">
        <v>512</v>
      </c>
      <c r="C569" s="25">
        <v>6972.94</v>
      </c>
      <c r="D569" s="23" t="s">
        <v>4519</v>
      </c>
      <c r="E569" s="23" t="s">
        <v>15</v>
      </c>
      <c r="F569" s="23" t="s">
        <v>3524</v>
      </c>
      <c r="G569" s="23" t="s">
        <v>226</v>
      </c>
      <c r="H569" s="23" t="s">
        <v>2424</v>
      </c>
      <c r="I569" s="23" t="s">
        <v>3523</v>
      </c>
      <c r="J569" s="23" t="s">
        <v>136</v>
      </c>
      <c r="K569" s="23" t="s">
        <v>16</v>
      </c>
      <c r="L569" s="25">
        <v>2206.5300000000002</v>
      </c>
      <c r="M569" s="23" t="s">
        <v>442</v>
      </c>
    </row>
    <row r="570" spans="1:13" x14ac:dyDescent="0.25">
      <c r="A570" s="24">
        <v>45737</v>
      </c>
      <c r="B570" s="23" t="s">
        <v>1598</v>
      </c>
      <c r="C570" s="25">
        <v>2289.2600000000002</v>
      </c>
      <c r="D570" s="23" t="s">
        <v>4564</v>
      </c>
      <c r="E570" s="23" t="s">
        <v>20</v>
      </c>
      <c r="F570" s="23" t="s">
        <v>3513</v>
      </c>
      <c r="G570" s="23" t="s">
        <v>4236</v>
      </c>
      <c r="H570" s="23" t="s">
        <v>2423</v>
      </c>
      <c r="I570" s="23" t="s">
        <v>3516</v>
      </c>
      <c r="J570" s="23" t="s">
        <v>32</v>
      </c>
      <c r="K570" s="23" t="s">
        <v>21</v>
      </c>
      <c r="L570" s="25">
        <v>1642.06</v>
      </c>
      <c r="M570" s="23" t="s">
        <v>438</v>
      </c>
    </row>
    <row r="571" spans="1:13" x14ac:dyDescent="0.25">
      <c r="A571" s="24">
        <v>45738</v>
      </c>
      <c r="B571" s="23" t="s">
        <v>1599</v>
      </c>
      <c r="C571" s="25">
        <v>852.01</v>
      </c>
      <c r="D571" s="23" t="s">
        <v>4565</v>
      </c>
      <c r="E571" s="23" t="s">
        <v>40</v>
      </c>
      <c r="F571" s="23" t="s">
        <v>3527</v>
      </c>
      <c r="G571" s="23" t="s">
        <v>4261</v>
      </c>
      <c r="H571" s="23" t="s">
        <v>2422</v>
      </c>
      <c r="I571" s="23" t="s">
        <v>3514</v>
      </c>
      <c r="J571" s="23" t="s">
        <v>18</v>
      </c>
      <c r="K571" s="23" t="s">
        <v>493</v>
      </c>
      <c r="L571" s="25">
        <v>372.37</v>
      </c>
      <c r="M571" s="23" t="s">
        <v>439</v>
      </c>
    </row>
    <row r="572" spans="1:13" x14ac:dyDescent="0.25">
      <c r="A572" s="24">
        <v>45738</v>
      </c>
      <c r="B572" s="23" t="s">
        <v>516</v>
      </c>
      <c r="C572" s="25">
        <v>4175.59</v>
      </c>
      <c r="D572" s="23" t="s">
        <v>4589</v>
      </c>
      <c r="E572" s="23" t="s">
        <v>20</v>
      </c>
      <c r="F572" s="23" t="s">
        <v>3513</v>
      </c>
      <c r="G572" s="23" t="s">
        <v>242</v>
      </c>
      <c r="H572" s="23" t="s">
        <v>2423</v>
      </c>
      <c r="I572" s="23" t="s">
        <v>3516</v>
      </c>
      <c r="J572" s="23" t="s">
        <v>136</v>
      </c>
      <c r="K572" s="23" t="s">
        <v>21</v>
      </c>
      <c r="L572" s="25">
        <v>1463.45</v>
      </c>
      <c r="M572" s="23" t="s">
        <v>439</v>
      </c>
    </row>
    <row r="573" spans="1:13" x14ac:dyDescent="0.25">
      <c r="A573" s="24">
        <v>45740</v>
      </c>
      <c r="B573" s="23" t="s">
        <v>1598</v>
      </c>
      <c r="C573" s="25">
        <v>3678.77</v>
      </c>
      <c r="D573" s="23" t="s">
        <v>4609</v>
      </c>
      <c r="E573" s="23" t="s">
        <v>20</v>
      </c>
      <c r="F573" s="23" t="s">
        <v>3513</v>
      </c>
      <c r="G573" s="23" t="s">
        <v>242</v>
      </c>
      <c r="H573" s="23" t="s">
        <v>2424</v>
      </c>
      <c r="I573" s="23" t="s">
        <v>3516</v>
      </c>
      <c r="J573" s="23" t="s">
        <v>81</v>
      </c>
      <c r="K573" s="23" t="s">
        <v>21</v>
      </c>
      <c r="L573" s="25">
        <v>2616.2600000000002</v>
      </c>
      <c r="M573" s="23" t="s">
        <v>438</v>
      </c>
    </row>
    <row r="574" spans="1:13" x14ac:dyDescent="0.25">
      <c r="A574" s="24">
        <v>45740</v>
      </c>
      <c r="B574" s="23" t="s">
        <v>1599</v>
      </c>
      <c r="C574" s="25">
        <v>13420.08</v>
      </c>
      <c r="D574" s="23" t="s">
        <v>4607</v>
      </c>
      <c r="E574" s="23" t="s">
        <v>29</v>
      </c>
      <c r="F574" s="23" t="s">
        <v>230</v>
      </c>
      <c r="G574" s="23" t="s">
        <v>230</v>
      </c>
      <c r="H574" s="23" t="s">
        <v>2424</v>
      </c>
      <c r="I574" s="23" t="s">
        <v>3512</v>
      </c>
      <c r="J574" s="23" t="s">
        <v>192</v>
      </c>
      <c r="K574" s="23" t="s">
        <v>30</v>
      </c>
      <c r="L574" s="25">
        <v>5295.77</v>
      </c>
      <c r="M574" s="23" t="s">
        <v>439</v>
      </c>
    </row>
    <row r="575" spans="1:13" x14ac:dyDescent="0.25">
      <c r="A575" s="24">
        <v>45743</v>
      </c>
      <c r="B575" s="23" t="s">
        <v>1597</v>
      </c>
      <c r="C575" s="25">
        <v>1362.87</v>
      </c>
      <c r="D575" s="23" t="s">
        <v>4526</v>
      </c>
      <c r="E575" s="23" t="s">
        <v>20</v>
      </c>
      <c r="F575" s="23" t="s">
        <v>3521</v>
      </c>
      <c r="G575" s="23" t="s">
        <v>222</v>
      </c>
      <c r="H575" s="23" t="s">
        <v>2426</v>
      </c>
      <c r="I575" s="23" t="s">
        <v>3514</v>
      </c>
      <c r="J575" s="23" t="s">
        <v>166</v>
      </c>
      <c r="K575" s="23" t="s">
        <v>64</v>
      </c>
      <c r="L575" s="25">
        <v>475.19</v>
      </c>
      <c r="M575" s="23" t="s">
        <v>439</v>
      </c>
    </row>
    <row r="576" spans="1:13" x14ac:dyDescent="0.25">
      <c r="A576" s="24">
        <v>45743</v>
      </c>
      <c r="B576" s="23" t="s">
        <v>512</v>
      </c>
      <c r="C576" s="25">
        <v>777.1</v>
      </c>
      <c r="D576" s="23" t="s">
        <v>4535</v>
      </c>
      <c r="E576" s="23" t="s">
        <v>50</v>
      </c>
      <c r="F576" s="23" t="s">
        <v>3522</v>
      </c>
      <c r="G576" s="23" t="s">
        <v>4257</v>
      </c>
      <c r="H576" s="23" t="s">
        <v>2423</v>
      </c>
      <c r="I576" s="23" t="s">
        <v>3526</v>
      </c>
      <c r="J576" s="23" t="s">
        <v>23</v>
      </c>
      <c r="K576" s="23" t="s">
        <v>51</v>
      </c>
      <c r="L576" s="25">
        <v>197.53</v>
      </c>
      <c r="M576" s="23" t="s">
        <v>438</v>
      </c>
    </row>
    <row r="577" spans="1:13" x14ac:dyDescent="0.25">
      <c r="A577" s="24">
        <v>45743</v>
      </c>
      <c r="B577" s="23" t="s">
        <v>1596</v>
      </c>
      <c r="C577" s="25">
        <v>5593.41</v>
      </c>
      <c r="D577" s="23" t="s">
        <v>4619</v>
      </c>
      <c r="E577" s="23" t="s">
        <v>15</v>
      </c>
      <c r="F577" s="23" t="s">
        <v>3524</v>
      </c>
      <c r="G577" s="23" t="s">
        <v>226</v>
      </c>
      <c r="H577" s="23" t="s">
        <v>2426</v>
      </c>
      <c r="I577" s="23" t="s">
        <v>3512</v>
      </c>
      <c r="J577" s="23" t="s">
        <v>198</v>
      </c>
      <c r="K577" s="23" t="s">
        <v>25</v>
      </c>
      <c r="L577" s="25">
        <v>1518.17</v>
      </c>
      <c r="M577" s="23" t="s">
        <v>439</v>
      </c>
    </row>
    <row r="578" spans="1:13" x14ac:dyDescent="0.25">
      <c r="A578" s="24">
        <v>45745</v>
      </c>
      <c r="B578" s="23" t="s">
        <v>1596</v>
      </c>
      <c r="C578" s="25">
        <v>3892.05</v>
      </c>
      <c r="D578" s="23" t="s">
        <v>4595</v>
      </c>
      <c r="E578" s="23" t="s">
        <v>15</v>
      </c>
      <c r="F578" s="23" t="s">
        <v>3518</v>
      </c>
      <c r="G578" s="23" t="s">
        <v>4242</v>
      </c>
      <c r="H578" s="23" t="s">
        <v>2424</v>
      </c>
      <c r="I578" s="23" t="s">
        <v>3516</v>
      </c>
      <c r="J578" s="23" t="s">
        <v>43</v>
      </c>
      <c r="K578" s="23" t="s">
        <v>492</v>
      </c>
      <c r="L578" s="25">
        <v>1488.09</v>
      </c>
      <c r="M578" s="23" t="s">
        <v>443</v>
      </c>
    </row>
    <row r="579" spans="1:13" x14ac:dyDescent="0.25">
      <c r="A579" s="24">
        <v>45746</v>
      </c>
      <c r="B579" s="23" t="s">
        <v>516</v>
      </c>
      <c r="C579" s="25">
        <v>374.68</v>
      </c>
      <c r="D579" s="23" t="s">
        <v>4528</v>
      </c>
      <c r="E579" s="23" t="s">
        <v>40</v>
      </c>
      <c r="F579" s="23" t="s">
        <v>3527</v>
      </c>
      <c r="G579" s="23" t="s">
        <v>4263</v>
      </c>
      <c r="H579" s="23" t="s">
        <v>2426</v>
      </c>
      <c r="I579" s="23" t="s">
        <v>3514</v>
      </c>
      <c r="J579" s="23" t="s">
        <v>160</v>
      </c>
      <c r="K579" s="23" t="s">
        <v>493</v>
      </c>
      <c r="L579" s="25">
        <v>169.49</v>
      </c>
      <c r="M579" s="23" t="s">
        <v>442</v>
      </c>
    </row>
    <row r="580" spans="1:13" x14ac:dyDescent="0.25">
      <c r="A580" s="24">
        <v>45746</v>
      </c>
      <c r="B580" s="23" t="s">
        <v>1596</v>
      </c>
      <c r="C580" s="25">
        <v>3076.05</v>
      </c>
      <c r="D580" s="23" t="s">
        <v>4555</v>
      </c>
      <c r="E580" s="23" t="s">
        <v>40</v>
      </c>
      <c r="F580" s="23" t="s">
        <v>3511</v>
      </c>
      <c r="G580" s="23" t="s">
        <v>4233</v>
      </c>
      <c r="H580" s="23" t="s">
        <v>2424</v>
      </c>
      <c r="I580" s="23" t="s">
        <v>3514</v>
      </c>
      <c r="J580" s="23" t="s">
        <v>69</v>
      </c>
      <c r="K580" s="23" t="s">
        <v>41</v>
      </c>
      <c r="L580" s="25">
        <v>920.24</v>
      </c>
      <c r="M580" s="23" t="s">
        <v>439</v>
      </c>
    </row>
    <row r="581" spans="1:13" x14ac:dyDescent="0.25">
      <c r="A581" s="24">
        <v>45746</v>
      </c>
      <c r="B581" s="23" t="s">
        <v>512</v>
      </c>
      <c r="C581" s="25">
        <v>8636.2999999999993</v>
      </c>
      <c r="D581" s="23" t="s">
        <v>4529</v>
      </c>
      <c r="E581" s="23" t="s">
        <v>20</v>
      </c>
      <c r="F581" s="23" t="s">
        <v>3513</v>
      </c>
      <c r="G581" s="23" t="s">
        <v>242</v>
      </c>
      <c r="H581" s="23" t="s">
        <v>2422</v>
      </c>
      <c r="I581" s="23" t="s">
        <v>3516</v>
      </c>
      <c r="J581" s="23" t="s">
        <v>62</v>
      </c>
      <c r="K581" s="23" t="s">
        <v>491</v>
      </c>
      <c r="L581" s="25">
        <v>2537.63</v>
      </c>
      <c r="M581" s="23" t="s">
        <v>439</v>
      </c>
    </row>
    <row r="582" spans="1:13" x14ac:dyDescent="0.25">
      <c r="A582" s="24">
        <v>45746</v>
      </c>
      <c r="B582" s="23" t="s">
        <v>516</v>
      </c>
      <c r="C582" s="25">
        <v>568.82000000000005</v>
      </c>
      <c r="D582" s="23" t="s">
        <v>4575</v>
      </c>
      <c r="E582" s="23" t="s">
        <v>29</v>
      </c>
      <c r="F582" s="23" t="s">
        <v>3519</v>
      </c>
      <c r="G582" s="23" t="s">
        <v>4247</v>
      </c>
      <c r="H582" s="23" t="s">
        <v>2423</v>
      </c>
      <c r="I582" s="23" t="s">
        <v>3526</v>
      </c>
      <c r="J582" s="23" t="s">
        <v>152</v>
      </c>
      <c r="K582" s="23" t="s">
        <v>67</v>
      </c>
      <c r="L582" s="25">
        <v>276.42</v>
      </c>
      <c r="M582" s="23" t="s">
        <v>439</v>
      </c>
    </row>
    <row r="583" spans="1:13" x14ac:dyDescent="0.25">
      <c r="A583" s="24">
        <v>45747</v>
      </c>
      <c r="B583" s="23" t="s">
        <v>1597</v>
      </c>
      <c r="C583" s="25">
        <v>14702.99</v>
      </c>
      <c r="D583" s="23" t="s">
        <v>4527</v>
      </c>
      <c r="E583" s="23" t="s">
        <v>15</v>
      </c>
      <c r="F583" s="23" t="s">
        <v>3518</v>
      </c>
      <c r="G583" s="23" t="s">
        <v>4264</v>
      </c>
      <c r="H583" s="23" t="s">
        <v>2422</v>
      </c>
      <c r="I583" s="23" t="s">
        <v>3512</v>
      </c>
      <c r="J583" s="23" t="s">
        <v>162</v>
      </c>
      <c r="K583" s="23" t="s">
        <v>16</v>
      </c>
      <c r="L583" s="25">
        <v>4779.5</v>
      </c>
      <c r="M583" s="23" t="s">
        <v>438</v>
      </c>
    </row>
    <row r="584" spans="1:13" x14ac:dyDescent="0.25">
      <c r="A584" s="24">
        <v>45747</v>
      </c>
      <c r="B584" s="23" t="s">
        <v>1598</v>
      </c>
      <c r="C584" s="25">
        <v>6250.8</v>
      </c>
      <c r="D584" s="23" t="s">
        <v>4614</v>
      </c>
      <c r="E584" s="23" t="s">
        <v>15</v>
      </c>
      <c r="F584" s="23" t="s">
        <v>3524</v>
      </c>
      <c r="G584" s="23" t="s">
        <v>4260</v>
      </c>
      <c r="H584" s="23" t="s">
        <v>2423</v>
      </c>
      <c r="I584" s="23" t="s">
        <v>3516</v>
      </c>
      <c r="J584" s="23" t="s">
        <v>36</v>
      </c>
      <c r="K584" s="23" t="s">
        <v>492</v>
      </c>
      <c r="L584" s="25">
        <v>4439.91</v>
      </c>
      <c r="M584" s="23" t="s">
        <v>440</v>
      </c>
    </row>
    <row r="585" spans="1:13" x14ac:dyDescent="0.25">
      <c r="A585" s="24">
        <v>45748</v>
      </c>
      <c r="B585" s="23" t="s">
        <v>516</v>
      </c>
      <c r="C585" s="25">
        <v>3637.52</v>
      </c>
      <c r="D585" s="23" t="s">
        <v>4633</v>
      </c>
      <c r="E585" s="23" t="s">
        <v>15</v>
      </c>
      <c r="F585" s="23" t="s">
        <v>3515</v>
      </c>
      <c r="G585" s="23" t="s">
        <v>249</v>
      </c>
      <c r="H585" s="23" t="s">
        <v>2423</v>
      </c>
      <c r="I585" s="23" t="s">
        <v>3516</v>
      </c>
      <c r="J585" s="23" t="s">
        <v>164</v>
      </c>
      <c r="K585" s="23" t="s">
        <v>16</v>
      </c>
      <c r="L585" s="25">
        <v>1577.42</v>
      </c>
      <c r="M585" s="23" t="s">
        <v>439</v>
      </c>
    </row>
    <row r="586" spans="1:13" x14ac:dyDescent="0.25">
      <c r="A586" s="24">
        <v>45750</v>
      </c>
      <c r="B586" s="23" t="s">
        <v>516</v>
      </c>
      <c r="C586" s="25">
        <v>544.89</v>
      </c>
      <c r="D586" s="23" t="s">
        <v>4616</v>
      </c>
      <c r="E586" s="23" t="s">
        <v>20</v>
      </c>
      <c r="F586" s="23" t="s">
        <v>3513</v>
      </c>
      <c r="G586" s="23" t="s">
        <v>4235</v>
      </c>
      <c r="H586" s="23" t="s">
        <v>2424</v>
      </c>
      <c r="I586" s="23" t="s">
        <v>3514</v>
      </c>
      <c r="J586" s="23" t="s">
        <v>192</v>
      </c>
      <c r="K586" s="23" t="s">
        <v>491</v>
      </c>
      <c r="L586" s="25">
        <v>253.82</v>
      </c>
      <c r="M586" s="23" t="s">
        <v>443</v>
      </c>
    </row>
    <row r="587" spans="1:13" x14ac:dyDescent="0.25">
      <c r="A587" s="24">
        <v>45750</v>
      </c>
      <c r="B587" s="23" t="s">
        <v>1598</v>
      </c>
      <c r="C587" s="25">
        <v>2581.96</v>
      </c>
      <c r="D587" s="23" t="s">
        <v>4617</v>
      </c>
      <c r="E587" s="23" t="s">
        <v>15</v>
      </c>
      <c r="F587" s="23" t="s">
        <v>3518</v>
      </c>
      <c r="G587" s="23" t="s">
        <v>4242</v>
      </c>
      <c r="H587" s="23" t="s">
        <v>2422</v>
      </c>
      <c r="I587" s="23" t="s">
        <v>3516</v>
      </c>
      <c r="J587" s="23" t="s">
        <v>169</v>
      </c>
      <c r="K587" s="23" t="s">
        <v>492</v>
      </c>
      <c r="L587" s="25">
        <v>1934.37</v>
      </c>
      <c r="M587" s="23" t="s">
        <v>439</v>
      </c>
    </row>
    <row r="588" spans="1:13" x14ac:dyDescent="0.25">
      <c r="A588" s="24">
        <v>45750</v>
      </c>
      <c r="B588" s="23" t="s">
        <v>516</v>
      </c>
      <c r="C588" s="25">
        <v>232.74</v>
      </c>
      <c r="D588" s="23" t="s">
        <v>4588</v>
      </c>
      <c r="E588" s="23" t="s">
        <v>20</v>
      </c>
      <c r="F588" s="23" t="s">
        <v>3513</v>
      </c>
      <c r="G588" s="23" t="s">
        <v>4236</v>
      </c>
      <c r="H588" s="23" t="s">
        <v>2422</v>
      </c>
      <c r="I588" s="23" t="s">
        <v>3514</v>
      </c>
      <c r="J588" s="23" t="s">
        <v>196</v>
      </c>
      <c r="K588" s="23" t="s">
        <v>21</v>
      </c>
      <c r="L588" s="25">
        <v>104.13</v>
      </c>
      <c r="M588" s="23" t="s">
        <v>439</v>
      </c>
    </row>
    <row r="589" spans="1:13" x14ac:dyDescent="0.25">
      <c r="A589" s="24">
        <v>45751</v>
      </c>
      <c r="B589" s="23" t="s">
        <v>523</v>
      </c>
      <c r="C589" s="25">
        <v>3478.74</v>
      </c>
      <c r="D589" s="23" t="s">
        <v>4618</v>
      </c>
      <c r="E589" s="23" t="s">
        <v>15</v>
      </c>
      <c r="F589" s="23" t="s">
        <v>3517</v>
      </c>
      <c r="G589" s="23" t="s">
        <v>4262</v>
      </c>
      <c r="H589" s="23" t="s">
        <v>2422</v>
      </c>
      <c r="I589" s="23" t="s">
        <v>3512</v>
      </c>
      <c r="J589" s="23" t="s">
        <v>172</v>
      </c>
      <c r="K589" s="23" t="s">
        <v>55</v>
      </c>
      <c r="L589" s="25">
        <v>1348.26</v>
      </c>
      <c r="M589" s="23" t="s">
        <v>440</v>
      </c>
    </row>
    <row r="590" spans="1:13" x14ac:dyDescent="0.25">
      <c r="A590" s="24">
        <v>45752</v>
      </c>
      <c r="B590" s="23" t="s">
        <v>516</v>
      </c>
      <c r="C590" s="25">
        <v>158.9</v>
      </c>
      <c r="D590" s="23" t="s">
        <v>4636</v>
      </c>
      <c r="E590" s="23" t="s">
        <v>20</v>
      </c>
      <c r="F590" s="23" t="s">
        <v>3521</v>
      </c>
      <c r="G590" s="23" t="s">
        <v>4246</v>
      </c>
      <c r="H590" s="23" t="s">
        <v>2422</v>
      </c>
      <c r="I590" s="23" t="s">
        <v>3514</v>
      </c>
      <c r="J590" s="23" t="s">
        <v>53</v>
      </c>
      <c r="K590" s="23" t="s">
        <v>491</v>
      </c>
      <c r="L590" s="25">
        <v>68.73</v>
      </c>
      <c r="M590" s="23" t="s">
        <v>439</v>
      </c>
    </row>
    <row r="591" spans="1:13" x14ac:dyDescent="0.25">
      <c r="A591" s="24">
        <v>45753</v>
      </c>
      <c r="B591" s="23" t="s">
        <v>523</v>
      </c>
      <c r="C591" s="25">
        <v>158.94</v>
      </c>
      <c r="D591" s="23" t="s">
        <v>4659</v>
      </c>
      <c r="E591" s="23" t="s">
        <v>20</v>
      </c>
      <c r="F591" s="23" t="s">
        <v>3521</v>
      </c>
      <c r="G591" s="23" t="s">
        <v>4253</v>
      </c>
      <c r="H591" s="23" t="s">
        <v>2422</v>
      </c>
      <c r="I591" s="23" t="s">
        <v>3514</v>
      </c>
      <c r="J591" s="23" t="s">
        <v>198</v>
      </c>
      <c r="K591" s="23" t="s">
        <v>491</v>
      </c>
      <c r="L591" s="25">
        <v>67.14</v>
      </c>
      <c r="M591" s="23" t="s">
        <v>439</v>
      </c>
    </row>
    <row r="592" spans="1:13" x14ac:dyDescent="0.25">
      <c r="A592" s="24">
        <v>45754</v>
      </c>
      <c r="B592" s="23" t="s">
        <v>516</v>
      </c>
      <c r="C592" s="25">
        <v>1217.23</v>
      </c>
      <c r="D592" s="23" t="s">
        <v>4596</v>
      </c>
      <c r="E592" s="23" t="s">
        <v>20</v>
      </c>
      <c r="F592" s="23" t="s">
        <v>3513</v>
      </c>
      <c r="G592" s="23" t="s">
        <v>242</v>
      </c>
      <c r="H592" s="23" t="s">
        <v>2423</v>
      </c>
      <c r="I592" s="23" t="s">
        <v>3516</v>
      </c>
      <c r="J592" s="23" t="s">
        <v>38</v>
      </c>
      <c r="K592" s="23" t="s">
        <v>491</v>
      </c>
      <c r="L592" s="25">
        <v>586.32000000000005</v>
      </c>
      <c r="M592" s="23" t="s">
        <v>439</v>
      </c>
    </row>
    <row r="593" spans="1:13" x14ac:dyDescent="0.25">
      <c r="A593" s="24">
        <v>45754</v>
      </c>
      <c r="B593" s="23" t="s">
        <v>516</v>
      </c>
      <c r="C593" s="25">
        <v>1373.41</v>
      </c>
      <c r="D593" s="23" t="s">
        <v>4597</v>
      </c>
      <c r="E593" s="23" t="s">
        <v>29</v>
      </c>
      <c r="F593" s="23" t="s">
        <v>3520</v>
      </c>
      <c r="G593" s="23" t="s">
        <v>4243</v>
      </c>
      <c r="H593" s="23" t="s">
        <v>2422</v>
      </c>
      <c r="I593" s="23" t="s">
        <v>3514</v>
      </c>
      <c r="J593" s="23" t="s">
        <v>23</v>
      </c>
      <c r="K593" s="23" t="s">
        <v>34</v>
      </c>
      <c r="L593" s="25">
        <v>567.77</v>
      </c>
      <c r="M593" s="23" t="s">
        <v>439</v>
      </c>
    </row>
    <row r="594" spans="1:13" x14ac:dyDescent="0.25">
      <c r="A594" s="24">
        <v>45754</v>
      </c>
      <c r="B594" s="23" t="s">
        <v>1598</v>
      </c>
      <c r="C594" s="25">
        <v>2318.5700000000002</v>
      </c>
      <c r="D594" s="23" t="s">
        <v>4639</v>
      </c>
      <c r="E594" s="23" t="s">
        <v>29</v>
      </c>
      <c r="F594" s="23" t="s">
        <v>3520</v>
      </c>
      <c r="G594" s="23" t="s">
        <v>4249</v>
      </c>
      <c r="H594" s="23" t="s">
        <v>2423</v>
      </c>
      <c r="I594" s="23" t="s">
        <v>3516</v>
      </c>
      <c r="J594" s="23" t="s">
        <v>201</v>
      </c>
      <c r="K594" s="23" t="s">
        <v>30</v>
      </c>
      <c r="L594" s="25">
        <v>1634.4</v>
      </c>
      <c r="M594" s="23" t="s">
        <v>439</v>
      </c>
    </row>
    <row r="595" spans="1:13" x14ac:dyDescent="0.25">
      <c r="A595" s="24">
        <v>45755</v>
      </c>
      <c r="B595" s="23" t="s">
        <v>1599</v>
      </c>
      <c r="C595" s="25">
        <v>5464.31</v>
      </c>
      <c r="D595" s="23" t="s">
        <v>4604</v>
      </c>
      <c r="E595" s="23" t="s">
        <v>15</v>
      </c>
      <c r="F595" s="23" t="s">
        <v>3518</v>
      </c>
      <c r="G595" s="23" t="s">
        <v>4251</v>
      </c>
      <c r="H595" s="23" t="s">
        <v>2425</v>
      </c>
      <c r="I595" s="23" t="s">
        <v>3512</v>
      </c>
      <c r="J595" s="23" t="s">
        <v>145</v>
      </c>
      <c r="K595" s="23" t="s">
        <v>16</v>
      </c>
      <c r="L595" s="25">
        <v>2388.7399999999998</v>
      </c>
      <c r="M595" s="23" t="s">
        <v>443</v>
      </c>
    </row>
    <row r="596" spans="1:13" x14ac:dyDescent="0.25">
      <c r="A596" s="24">
        <v>45755</v>
      </c>
      <c r="B596" s="23" t="s">
        <v>1596</v>
      </c>
      <c r="C596" s="25">
        <v>1131.51</v>
      </c>
      <c r="D596" s="23" t="s">
        <v>4641</v>
      </c>
      <c r="E596" s="23" t="s">
        <v>15</v>
      </c>
      <c r="F596" s="23" t="s">
        <v>3518</v>
      </c>
      <c r="G596" s="23" t="s">
        <v>4264</v>
      </c>
      <c r="H596" s="23" t="s">
        <v>2422</v>
      </c>
      <c r="I596" s="23" t="s">
        <v>3514</v>
      </c>
      <c r="J596" s="23" t="s">
        <v>81</v>
      </c>
      <c r="K596" s="23" t="s">
        <v>16</v>
      </c>
      <c r="L596" s="25">
        <v>394.95</v>
      </c>
      <c r="M596" s="23" t="s">
        <v>439</v>
      </c>
    </row>
    <row r="597" spans="1:13" x14ac:dyDescent="0.25">
      <c r="A597" s="24">
        <v>45756</v>
      </c>
      <c r="B597" s="23" t="s">
        <v>516</v>
      </c>
      <c r="C597" s="25">
        <v>1356.48</v>
      </c>
      <c r="D597" s="23" t="s">
        <v>4628</v>
      </c>
      <c r="E597" s="23" t="s">
        <v>40</v>
      </c>
      <c r="F597" s="23" t="s">
        <v>3527</v>
      </c>
      <c r="G597" s="23" t="s">
        <v>4261</v>
      </c>
      <c r="H597" s="23" t="s">
        <v>2423</v>
      </c>
      <c r="I597" s="23" t="s">
        <v>3514</v>
      </c>
      <c r="J597" s="23" t="s">
        <v>139</v>
      </c>
      <c r="K597" s="23" t="s">
        <v>41</v>
      </c>
      <c r="L597" s="25">
        <v>682.4</v>
      </c>
      <c r="M597" s="23" t="s">
        <v>439</v>
      </c>
    </row>
    <row r="598" spans="1:13" x14ac:dyDescent="0.25">
      <c r="A598" s="24">
        <v>45757</v>
      </c>
      <c r="B598" s="23" t="s">
        <v>516</v>
      </c>
      <c r="C598" s="25">
        <v>1003.12</v>
      </c>
      <c r="D598" s="23" t="s">
        <v>4643</v>
      </c>
      <c r="E598" s="23" t="s">
        <v>29</v>
      </c>
      <c r="F598" s="23" t="s">
        <v>3519</v>
      </c>
      <c r="G598" s="23" t="s">
        <v>4256</v>
      </c>
      <c r="H598" s="23" t="s">
        <v>2422</v>
      </c>
      <c r="I598" s="23" t="s">
        <v>3514</v>
      </c>
      <c r="J598" s="23" t="s">
        <v>57</v>
      </c>
      <c r="K598" s="23" t="s">
        <v>67</v>
      </c>
      <c r="L598" s="25">
        <v>347.87</v>
      </c>
      <c r="M598" s="23" t="s">
        <v>443</v>
      </c>
    </row>
    <row r="599" spans="1:13" x14ac:dyDescent="0.25">
      <c r="A599" s="24">
        <v>45758</v>
      </c>
      <c r="B599" s="23" t="s">
        <v>1597</v>
      </c>
      <c r="C599" s="25">
        <v>1745.57</v>
      </c>
      <c r="D599" s="23" t="s">
        <v>4598</v>
      </c>
      <c r="E599" s="23" t="s">
        <v>20</v>
      </c>
      <c r="F599" s="23" t="s">
        <v>3513</v>
      </c>
      <c r="G599" s="23" t="s">
        <v>4236</v>
      </c>
      <c r="H599" s="23" t="s">
        <v>2422</v>
      </c>
      <c r="I599" s="23" t="s">
        <v>3512</v>
      </c>
      <c r="J599" s="23" t="s">
        <v>166</v>
      </c>
      <c r="K599" s="23" t="s">
        <v>64</v>
      </c>
      <c r="L599" s="25">
        <v>574.55999999999995</v>
      </c>
      <c r="M599" s="23" t="s">
        <v>439</v>
      </c>
    </row>
    <row r="600" spans="1:13" x14ac:dyDescent="0.25">
      <c r="A600" s="24">
        <v>45758</v>
      </c>
      <c r="B600" s="23" t="s">
        <v>516</v>
      </c>
      <c r="C600" s="25">
        <v>1429.51</v>
      </c>
      <c r="D600" s="23" t="s">
        <v>4585</v>
      </c>
      <c r="E600" s="23" t="s">
        <v>15</v>
      </c>
      <c r="F600" s="23" t="s">
        <v>3517</v>
      </c>
      <c r="G600" s="23" t="s">
        <v>4262</v>
      </c>
      <c r="H600" s="23" t="s">
        <v>2423</v>
      </c>
      <c r="I600" s="23" t="s">
        <v>3516</v>
      </c>
      <c r="J600" s="23" t="s">
        <v>69</v>
      </c>
      <c r="K600" s="23" t="s">
        <v>25</v>
      </c>
      <c r="L600" s="25">
        <v>723.06</v>
      </c>
      <c r="M600" s="23" t="s">
        <v>439</v>
      </c>
    </row>
    <row r="601" spans="1:13" x14ac:dyDescent="0.25">
      <c r="A601" s="24">
        <v>45758</v>
      </c>
      <c r="B601" s="23" t="s">
        <v>1598</v>
      </c>
      <c r="C601" s="25">
        <v>6812.41</v>
      </c>
      <c r="D601" s="23" t="s">
        <v>4612</v>
      </c>
      <c r="E601" s="23" t="s">
        <v>29</v>
      </c>
      <c r="F601" s="23" t="s">
        <v>3519</v>
      </c>
      <c r="G601" s="23" t="s">
        <v>4256</v>
      </c>
      <c r="H601" s="23" t="s">
        <v>2424</v>
      </c>
      <c r="I601" s="23" t="s">
        <v>3512</v>
      </c>
      <c r="J601" s="23" t="s">
        <v>126</v>
      </c>
      <c r="K601" s="23" t="s">
        <v>34</v>
      </c>
      <c r="L601" s="25">
        <v>4655.8</v>
      </c>
      <c r="M601" s="23" t="s">
        <v>440</v>
      </c>
    </row>
    <row r="602" spans="1:13" x14ac:dyDescent="0.25">
      <c r="A602" s="24">
        <v>45759</v>
      </c>
      <c r="B602" s="23" t="s">
        <v>523</v>
      </c>
      <c r="C602" s="25">
        <v>6080.46</v>
      </c>
      <c r="D602" s="23" t="s">
        <v>4627</v>
      </c>
      <c r="E602" s="23" t="s">
        <v>15</v>
      </c>
      <c r="F602" s="23" t="s">
        <v>3524</v>
      </c>
      <c r="G602" s="23" t="s">
        <v>226</v>
      </c>
      <c r="H602" s="23" t="s">
        <v>2423</v>
      </c>
      <c r="I602" s="23" t="s">
        <v>3516</v>
      </c>
      <c r="J602" s="23" t="s">
        <v>62</v>
      </c>
      <c r="K602" s="23" t="s">
        <v>16</v>
      </c>
      <c r="L602" s="25">
        <v>2774</v>
      </c>
      <c r="M602" s="23" t="s">
        <v>439</v>
      </c>
    </row>
    <row r="603" spans="1:13" x14ac:dyDescent="0.25">
      <c r="A603" s="24">
        <v>45760</v>
      </c>
      <c r="B603" s="23" t="s">
        <v>516</v>
      </c>
      <c r="C603" s="25">
        <v>1845.23</v>
      </c>
      <c r="D603" s="23" t="s">
        <v>4631</v>
      </c>
      <c r="E603" s="23" t="s">
        <v>50</v>
      </c>
      <c r="F603" s="23" t="s">
        <v>3522</v>
      </c>
      <c r="G603" s="23" t="s">
        <v>4240</v>
      </c>
      <c r="H603" s="23" t="s">
        <v>2422</v>
      </c>
      <c r="I603" s="23" t="s">
        <v>3516</v>
      </c>
      <c r="J603" s="23" t="s">
        <v>48</v>
      </c>
      <c r="K603" s="23" t="s">
        <v>51</v>
      </c>
      <c r="L603" s="25">
        <v>810.54</v>
      </c>
      <c r="M603" s="23" t="s">
        <v>439</v>
      </c>
    </row>
    <row r="604" spans="1:13" x14ac:dyDescent="0.25">
      <c r="A604" s="24">
        <v>45761</v>
      </c>
      <c r="B604" s="23" t="s">
        <v>1599</v>
      </c>
      <c r="C604" s="25">
        <v>2596.13</v>
      </c>
      <c r="D604" s="23" t="s">
        <v>4601</v>
      </c>
      <c r="E604" s="23" t="s">
        <v>20</v>
      </c>
      <c r="F604" s="23" t="s">
        <v>3521</v>
      </c>
      <c r="G604" s="23" t="s">
        <v>4246</v>
      </c>
      <c r="H604" s="23" t="s">
        <v>2422</v>
      </c>
      <c r="I604" s="23" t="s">
        <v>3514</v>
      </c>
      <c r="J604" s="23" t="s">
        <v>160</v>
      </c>
      <c r="K604" s="23" t="s">
        <v>21</v>
      </c>
      <c r="L604" s="25">
        <v>1054.74</v>
      </c>
      <c r="M604" s="23" t="s">
        <v>438</v>
      </c>
    </row>
    <row r="605" spans="1:13" x14ac:dyDescent="0.25">
      <c r="A605" s="24">
        <v>45761</v>
      </c>
      <c r="B605" s="23" t="s">
        <v>523</v>
      </c>
      <c r="C605" s="25">
        <v>137.81</v>
      </c>
      <c r="D605" s="23" t="s">
        <v>4605</v>
      </c>
      <c r="E605" s="23" t="s">
        <v>29</v>
      </c>
      <c r="F605" s="23" t="s">
        <v>3519</v>
      </c>
      <c r="G605" s="23" t="s">
        <v>4256</v>
      </c>
      <c r="H605" s="23" t="s">
        <v>2423</v>
      </c>
      <c r="I605" s="23" t="s">
        <v>3514</v>
      </c>
      <c r="J605" s="23" t="s">
        <v>116</v>
      </c>
      <c r="K605" s="23" t="s">
        <v>30</v>
      </c>
      <c r="L605" s="25">
        <v>53.74</v>
      </c>
      <c r="M605" s="23" t="s">
        <v>439</v>
      </c>
    </row>
    <row r="606" spans="1:13" x14ac:dyDescent="0.25">
      <c r="A606" s="24">
        <v>45762</v>
      </c>
      <c r="B606" s="23" t="s">
        <v>512</v>
      </c>
      <c r="C606" s="25">
        <v>6068.68</v>
      </c>
      <c r="D606" s="23" t="s">
        <v>4608</v>
      </c>
      <c r="E606" s="23" t="s">
        <v>29</v>
      </c>
      <c r="F606" s="23" t="s">
        <v>230</v>
      </c>
      <c r="G606" s="23" t="s">
        <v>230</v>
      </c>
      <c r="H606" s="23" t="s">
        <v>2424</v>
      </c>
      <c r="I606" s="23" t="s">
        <v>3516</v>
      </c>
      <c r="J606" s="23" t="s">
        <v>189</v>
      </c>
      <c r="K606" s="23" t="s">
        <v>67</v>
      </c>
      <c r="L606" s="25">
        <v>2084.4</v>
      </c>
      <c r="M606" s="23" t="s">
        <v>439</v>
      </c>
    </row>
    <row r="607" spans="1:13" x14ac:dyDescent="0.25">
      <c r="A607" s="24">
        <v>45762</v>
      </c>
      <c r="B607" s="23" t="s">
        <v>1596</v>
      </c>
      <c r="C607" s="25">
        <v>4380.34</v>
      </c>
      <c r="D607" s="23" t="s">
        <v>4646</v>
      </c>
      <c r="E607" s="23" t="s">
        <v>29</v>
      </c>
      <c r="F607" s="23" t="s">
        <v>230</v>
      </c>
      <c r="G607" s="23" t="s">
        <v>230</v>
      </c>
      <c r="H607" s="23" t="s">
        <v>2423</v>
      </c>
      <c r="I607" s="23" t="s">
        <v>3516</v>
      </c>
      <c r="J607" s="23" t="s">
        <v>112</v>
      </c>
      <c r="K607" s="23" t="s">
        <v>67</v>
      </c>
      <c r="L607" s="25">
        <v>1430.06</v>
      </c>
      <c r="M607" s="23" t="s">
        <v>438</v>
      </c>
    </row>
    <row r="608" spans="1:13" x14ac:dyDescent="0.25">
      <c r="A608" s="24">
        <v>45762</v>
      </c>
      <c r="B608" s="23" t="s">
        <v>516</v>
      </c>
      <c r="C608" s="25">
        <v>808.8</v>
      </c>
      <c r="D608" s="23" t="s">
        <v>4632</v>
      </c>
      <c r="E608" s="23" t="s">
        <v>29</v>
      </c>
      <c r="F608" s="23" t="s">
        <v>3519</v>
      </c>
      <c r="G608" s="23" t="s">
        <v>4247</v>
      </c>
      <c r="H608" s="23" t="s">
        <v>2422</v>
      </c>
      <c r="I608" s="23" t="s">
        <v>3516</v>
      </c>
      <c r="J608" s="23" t="s">
        <v>403</v>
      </c>
      <c r="K608" s="23" t="s">
        <v>67</v>
      </c>
      <c r="L608" s="25">
        <v>402.92</v>
      </c>
      <c r="M608" s="23" t="s">
        <v>439</v>
      </c>
    </row>
    <row r="609" spans="1:13" x14ac:dyDescent="0.25">
      <c r="A609" s="24">
        <v>45763</v>
      </c>
      <c r="B609" s="23" t="s">
        <v>1599</v>
      </c>
      <c r="C609" s="25">
        <v>6004.62</v>
      </c>
      <c r="D609" s="23" t="s">
        <v>4621</v>
      </c>
      <c r="E609" s="23" t="s">
        <v>20</v>
      </c>
      <c r="F609" s="23" t="s">
        <v>3513</v>
      </c>
      <c r="G609" s="23" t="s">
        <v>4239</v>
      </c>
      <c r="H609" s="23" t="s">
        <v>2425</v>
      </c>
      <c r="I609" s="23" t="s">
        <v>3512</v>
      </c>
      <c r="J609" s="23" t="s">
        <v>27</v>
      </c>
      <c r="K609" s="23" t="s">
        <v>21</v>
      </c>
      <c r="L609" s="25">
        <v>2748.2</v>
      </c>
      <c r="M609" s="23" t="s">
        <v>439</v>
      </c>
    </row>
    <row r="610" spans="1:13" x14ac:dyDescent="0.25">
      <c r="A610" s="24">
        <v>45764</v>
      </c>
      <c r="B610" s="23" t="s">
        <v>1597</v>
      </c>
      <c r="C610" s="25">
        <v>3358.46</v>
      </c>
      <c r="D610" s="23" t="s">
        <v>4591</v>
      </c>
      <c r="E610" s="23" t="s">
        <v>40</v>
      </c>
      <c r="F610" s="23" t="s">
        <v>3511</v>
      </c>
      <c r="G610" s="23" t="s">
        <v>4233</v>
      </c>
      <c r="H610" s="23" t="s">
        <v>2422</v>
      </c>
      <c r="I610" s="23" t="s">
        <v>3523</v>
      </c>
      <c r="J610" s="23" t="s">
        <v>93</v>
      </c>
      <c r="K610" s="23" t="s">
        <v>41</v>
      </c>
      <c r="L610" s="25">
        <v>1077.97</v>
      </c>
      <c r="M610" s="23" t="s">
        <v>440</v>
      </c>
    </row>
    <row r="611" spans="1:13" x14ac:dyDescent="0.25">
      <c r="A611" s="24">
        <v>45766</v>
      </c>
      <c r="B611" s="23" t="s">
        <v>507</v>
      </c>
      <c r="C611" s="25">
        <v>3278.85</v>
      </c>
      <c r="D611" s="23" t="s">
        <v>4626</v>
      </c>
      <c r="E611" s="23" t="s">
        <v>15</v>
      </c>
      <c r="F611" s="23" t="s">
        <v>3518</v>
      </c>
      <c r="G611" s="23" t="s">
        <v>4251</v>
      </c>
      <c r="H611" s="23" t="s">
        <v>2424</v>
      </c>
      <c r="I611" s="23" t="s">
        <v>3516</v>
      </c>
      <c r="J611" s="23" t="s">
        <v>45</v>
      </c>
      <c r="K611" s="23" t="s">
        <v>492</v>
      </c>
      <c r="L611" s="25">
        <v>675.06</v>
      </c>
      <c r="M611" s="23" t="s">
        <v>439</v>
      </c>
    </row>
    <row r="612" spans="1:13" x14ac:dyDescent="0.25">
      <c r="A612" s="24">
        <v>45767</v>
      </c>
      <c r="B612" s="23" t="s">
        <v>1596</v>
      </c>
      <c r="C612" s="25">
        <v>1780.84</v>
      </c>
      <c r="D612" s="23" t="s">
        <v>4602</v>
      </c>
      <c r="E612" s="23" t="s">
        <v>20</v>
      </c>
      <c r="F612" s="23" t="s">
        <v>3521</v>
      </c>
      <c r="G612" s="23" t="s">
        <v>4246</v>
      </c>
      <c r="H612" s="23" t="s">
        <v>2425</v>
      </c>
      <c r="I612" s="23" t="s">
        <v>3516</v>
      </c>
      <c r="J612" s="23" t="s">
        <v>13</v>
      </c>
      <c r="K612" s="23" t="s">
        <v>21</v>
      </c>
      <c r="L612" s="25">
        <v>709.78</v>
      </c>
      <c r="M612" s="23" t="s">
        <v>439</v>
      </c>
    </row>
    <row r="613" spans="1:13" x14ac:dyDescent="0.25">
      <c r="A613" s="24">
        <v>45767</v>
      </c>
      <c r="B613" s="23" t="s">
        <v>1599</v>
      </c>
      <c r="C613" s="25">
        <v>983.77</v>
      </c>
      <c r="D613" s="23" t="s">
        <v>4622</v>
      </c>
      <c r="E613" s="23" t="s">
        <v>29</v>
      </c>
      <c r="F613" s="23" t="s">
        <v>3520</v>
      </c>
      <c r="G613" s="23" t="s">
        <v>4243</v>
      </c>
      <c r="H613" s="23" t="s">
        <v>2426</v>
      </c>
      <c r="I613" s="23" t="s">
        <v>3523</v>
      </c>
      <c r="J613" s="23" t="s">
        <v>18</v>
      </c>
      <c r="K613" s="23" t="s">
        <v>67</v>
      </c>
      <c r="L613" s="25">
        <v>425.44</v>
      </c>
      <c r="M613" s="23" t="s">
        <v>438</v>
      </c>
    </row>
    <row r="614" spans="1:13" x14ac:dyDescent="0.25">
      <c r="A614" s="24">
        <v>45768</v>
      </c>
      <c r="B614" s="23" t="s">
        <v>507</v>
      </c>
      <c r="C614" s="25">
        <v>3431.97</v>
      </c>
      <c r="D614" s="23" t="s">
        <v>4586</v>
      </c>
      <c r="E614" s="23" t="s">
        <v>15</v>
      </c>
      <c r="F614" s="23" t="s">
        <v>3518</v>
      </c>
      <c r="G614" s="23" t="s">
        <v>4251</v>
      </c>
      <c r="H614" s="23" t="s">
        <v>2423</v>
      </c>
      <c r="I614" s="23" t="s">
        <v>3514</v>
      </c>
      <c r="J614" s="23" t="s">
        <v>36</v>
      </c>
      <c r="K614" s="23" t="s">
        <v>16</v>
      </c>
      <c r="L614" s="25">
        <v>1020.04</v>
      </c>
      <c r="M614" s="23" t="s">
        <v>438</v>
      </c>
    </row>
    <row r="615" spans="1:13" x14ac:dyDescent="0.25">
      <c r="A615" s="24">
        <v>45768</v>
      </c>
      <c r="B615" s="23" t="s">
        <v>1598</v>
      </c>
      <c r="C615" s="25">
        <v>6359.13</v>
      </c>
      <c r="D615" s="23" t="s">
        <v>4600</v>
      </c>
      <c r="E615" s="23" t="s">
        <v>29</v>
      </c>
      <c r="F615" s="23" t="s">
        <v>3519</v>
      </c>
      <c r="G615" s="23" t="s">
        <v>246</v>
      </c>
      <c r="H615" s="23" t="s">
        <v>2424</v>
      </c>
      <c r="I615" s="23" t="s">
        <v>3512</v>
      </c>
      <c r="J615" s="23" t="s">
        <v>136</v>
      </c>
      <c r="K615" s="23" t="s">
        <v>34</v>
      </c>
      <c r="L615" s="25">
        <v>4685.59</v>
      </c>
      <c r="M615" s="23" t="s">
        <v>443</v>
      </c>
    </row>
    <row r="616" spans="1:13" x14ac:dyDescent="0.25">
      <c r="A616" s="24">
        <v>45769</v>
      </c>
      <c r="B616" s="23" t="s">
        <v>523</v>
      </c>
      <c r="C616" s="25">
        <v>3785.4</v>
      </c>
      <c r="D616" s="23" t="s">
        <v>4650</v>
      </c>
      <c r="E616" s="23" t="s">
        <v>29</v>
      </c>
      <c r="F616" s="23" t="s">
        <v>3520</v>
      </c>
      <c r="G616" s="23" t="s">
        <v>4249</v>
      </c>
      <c r="H616" s="23" t="s">
        <v>2423</v>
      </c>
      <c r="I616" s="23" t="s">
        <v>3523</v>
      </c>
      <c r="J616" s="23" t="s">
        <v>162</v>
      </c>
      <c r="K616" s="23" t="s">
        <v>67</v>
      </c>
      <c r="L616" s="25">
        <v>1333.72</v>
      </c>
      <c r="M616" s="23" t="s">
        <v>439</v>
      </c>
    </row>
    <row r="617" spans="1:13" x14ac:dyDescent="0.25">
      <c r="A617" s="24">
        <v>45770</v>
      </c>
      <c r="B617" s="23" t="s">
        <v>507</v>
      </c>
      <c r="C617" s="25">
        <v>10265.84</v>
      </c>
      <c r="D617" s="23" t="s">
        <v>4593</v>
      </c>
      <c r="E617" s="23" t="s">
        <v>20</v>
      </c>
      <c r="F617" s="23" t="s">
        <v>3521</v>
      </c>
      <c r="G617" s="23" t="s">
        <v>4253</v>
      </c>
      <c r="H617" s="23" t="s">
        <v>2422</v>
      </c>
      <c r="I617" s="23" t="s">
        <v>3512</v>
      </c>
      <c r="J617" s="23" t="s">
        <v>32</v>
      </c>
      <c r="K617" s="23" t="s">
        <v>64</v>
      </c>
      <c r="L617" s="25">
        <v>3136.2</v>
      </c>
      <c r="M617" s="23" t="s">
        <v>439</v>
      </c>
    </row>
    <row r="618" spans="1:13" x14ac:dyDescent="0.25">
      <c r="A618" s="24">
        <v>45770</v>
      </c>
      <c r="B618" s="23" t="s">
        <v>1596</v>
      </c>
      <c r="C618" s="25">
        <v>5490</v>
      </c>
      <c r="D618" s="23" t="s">
        <v>4644</v>
      </c>
      <c r="E618" s="23" t="s">
        <v>29</v>
      </c>
      <c r="F618" s="23" t="s">
        <v>3520</v>
      </c>
      <c r="G618" s="23" t="s">
        <v>4249</v>
      </c>
      <c r="H618" s="23" t="s">
        <v>2424</v>
      </c>
      <c r="I618" s="23" t="s">
        <v>3516</v>
      </c>
      <c r="J618" s="23" t="s">
        <v>145</v>
      </c>
      <c r="K618" s="23" t="s">
        <v>67</v>
      </c>
      <c r="L618" s="25">
        <v>1660.86</v>
      </c>
      <c r="M618" s="23" t="s">
        <v>442</v>
      </c>
    </row>
    <row r="619" spans="1:13" x14ac:dyDescent="0.25">
      <c r="A619" s="24">
        <v>45771</v>
      </c>
      <c r="B619" s="23" t="s">
        <v>516</v>
      </c>
      <c r="C619" s="25">
        <v>4484.16</v>
      </c>
      <c r="D619" s="23" t="s">
        <v>4661</v>
      </c>
      <c r="E619" s="23" t="s">
        <v>50</v>
      </c>
      <c r="F619" s="23" t="s">
        <v>3525</v>
      </c>
      <c r="G619" s="23" t="s">
        <v>4255</v>
      </c>
      <c r="H619" s="23" t="s">
        <v>2424</v>
      </c>
      <c r="I619" s="23" t="s">
        <v>3512</v>
      </c>
      <c r="J619" s="23" t="s">
        <v>85</v>
      </c>
      <c r="K619" s="23" t="s">
        <v>87</v>
      </c>
      <c r="L619" s="25">
        <v>1951.9</v>
      </c>
      <c r="M619" s="23" t="s">
        <v>439</v>
      </c>
    </row>
    <row r="620" spans="1:13" x14ac:dyDescent="0.25">
      <c r="A620" s="24">
        <v>45771</v>
      </c>
      <c r="B620" s="23" t="s">
        <v>1596</v>
      </c>
      <c r="C620" s="25">
        <v>2879.52</v>
      </c>
      <c r="D620" s="23" t="s">
        <v>4651</v>
      </c>
      <c r="E620" s="23" t="s">
        <v>50</v>
      </c>
      <c r="F620" s="23" t="s">
        <v>3525</v>
      </c>
      <c r="G620" s="23" t="s">
        <v>4258</v>
      </c>
      <c r="H620" s="23" t="s">
        <v>2422</v>
      </c>
      <c r="I620" s="23" t="s">
        <v>3516</v>
      </c>
      <c r="J620" s="23" t="s">
        <v>123</v>
      </c>
      <c r="K620" s="23" t="s">
        <v>51</v>
      </c>
      <c r="L620" s="25">
        <v>810.14</v>
      </c>
      <c r="M620" s="23" t="s">
        <v>443</v>
      </c>
    </row>
    <row r="621" spans="1:13" x14ac:dyDescent="0.25">
      <c r="A621" s="24">
        <v>45772</v>
      </c>
      <c r="B621" s="23" t="s">
        <v>1598</v>
      </c>
      <c r="C621" s="25">
        <v>3321.29</v>
      </c>
      <c r="D621" s="23" t="s">
        <v>4623</v>
      </c>
      <c r="E621" s="23" t="s">
        <v>20</v>
      </c>
      <c r="F621" s="23" t="s">
        <v>3521</v>
      </c>
      <c r="G621" s="23" t="s">
        <v>4237</v>
      </c>
      <c r="H621" s="23" t="s">
        <v>2423</v>
      </c>
      <c r="I621" s="23" t="s">
        <v>3512</v>
      </c>
      <c r="J621" s="23" t="s">
        <v>123</v>
      </c>
      <c r="K621" s="23" t="s">
        <v>21</v>
      </c>
      <c r="L621" s="25">
        <v>2566.0100000000002</v>
      </c>
      <c r="M621" s="23" t="s">
        <v>439</v>
      </c>
    </row>
    <row r="622" spans="1:13" x14ac:dyDescent="0.25">
      <c r="A622" s="24">
        <v>45772</v>
      </c>
      <c r="B622" s="23" t="s">
        <v>1596</v>
      </c>
      <c r="C622" s="25">
        <v>2243.37</v>
      </c>
      <c r="D622" s="23" t="s">
        <v>4587</v>
      </c>
      <c r="E622" s="23" t="s">
        <v>20</v>
      </c>
      <c r="F622" s="23" t="s">
        <v>3521</v>
      </c>
      <c r="G622" s="23" t="s">
        <v>4246</v>
      </c>
      <c r="H622" s="23" t="s">
        <v>2422</v>
      </c>
      <c r="I622" s="23" t="s">
        <v>3514</v>
      </c>
      <c r="J622" s="23" t="s">
        <v>119</v>
      </c>
      <c r="K622" s="23" t="s">
        <v>491</v>
      </c>
      <c r="L622" s="25">
        <v>746.75</v>
      </c>
      <c r="M622" s="23" t="s">
        <v>439</v>
      </c>
    </row>
    <row r="623" spans="1:13" x14ac:dyDescent="0.25">
      <c r="A623" s="24">
        <v>45772</v>
      </c>
      <c r="B623" s="23" t="s">
        <v>1597</v>
      </c>
      <c r="C623" s="25">
        <v>987.42</v>
      </c>
      <c r="D623" s="23" t="s">
        <v>4662</v>
      </c>
      <c r="E623" s="23" t="s">
        <v>40</v>
      </c>
      <c r="F623" s="23" t="s">
        <v>3511</v>
      </c>
      <c r="G623" s="23" t="s">
        <v>4248</v>
      </c>
      <c r="H623" s="23" t="s">
        <v>2426</v>
      </c>
      <c r="I623" s="23" t="s">
        <v>3526</v>
      </c>
      <c r="J623" s="23" t="s">
        <v>152</v>
      </c>
      <c r="K623" s="23" t="s">
        <v>493</v>
      </c>
      <c r="L623" s="25">
        <v>397.38</v>
      </c>
      <c r="M623" s="23" t="s">
        <v>439</v>
      </c>
    </row>
    <row r="624" spans="1:13" x14ac:dyDescent="0.25">
      <c r="A624" s="24">
        <v>45773</v>
      </c>
      <c r="B624" s="23" t="s">
        <v>516</v>
      </c>
      <c r="C624" s="25">
        <v>1276.2</v>
      </c>
      <c r="D624" s="23" t="s">
        <v>4620</v>
      </c>
      <c r="E624" s="23" t="s">
        <v>20</v>
      </c>
      <c r="F624" s="23" t="s">
        <v>3513</v>
      </c>
      <c r="G624" s="23" t="s">
        <v>4235</v>
      </c>
      <c r="H624" s="23" t="s">
        <v>2426</v>
      </c>
      <c r="I624" s="23" t="s">
        <v>3516</v>
      </c>
      <c r="J624" s="23" t="s">
        <v>403</v>
      </c>
      <c r="K624" s="23" t="s">
        <v>21</v>
      </c>
      <c r="L624" s="25">
        <v>643.25</v>
      </c>
      <c r="M624" s="23" t="s">
        <v>439</v>
      </c>
    </row>
    <row r="625" spans="1:13" x14ac:dyDescent="0.25">
      <c r="A625" s="24">
        <v>45773</v>
      </c>
      <c r="B625" s="23" t="s">
        <v>1598</v>
      </c>
      <c r="C625" s="25">
        <v>528.16</v>
      </c>
      <c r="D625" s="23" t="s">
        <v>4590</v>
      </c>
      <c r="E625" s="23" t="s">
        <v>20</v>
      </c>
      <c r="F625" s="23" t="s">
        <v>3513</v>
      </c>
      <c r="G625" s="23" t="s">
        <v>242</v>
      </c>
      <c r="H625" s="23" t="s">
        <v>2423</v>
      </c>
      <c r="I625" s="23" t="s">
        <v>3526</v>
      </c>
      <c r="J625" s="23" t="s">
        <v>155</v>
      </c>
      <c r="K625" s="23" t="s">
        <v>21</v>
      </c>
      <c r="L625" s="25">
        <v>352.63</v>
      </c>
      <c r="M625" s="23" t="s">
        <v>438</v>
      </c>
    </row>
    <row r="626" spans="1:13" x14ac:dyDescent="0.25">
      <c r="A626" s="24">
        <v>45773</v>
      </c>
      <c r="B626" s="23" t="s">
        <v>516</v>
      </c>
      <c r="C626" s="25">
        <v>1049.6400000000001</v>
      </c>
      <c r="D626" s="23" t="s">
        <v>4657</v>
      </c>
      <c r="E626" s="23" t="s">
        <v>15</v>
      </c>
      <c r="F626" s="23" t="s">
        <v>3518</v>
      </c>
      <c r="G626" s="23" t="s">
        <v>4242</v>
      </c>
      <c r="H626" s="23" t="s">
        <v>2423</v>
      </c>
      <c r="I626" s="23" t="s">
        <v>3514</v>
      </c>
      <c r="J626" s="23" t="s">
        <v>60</v>
      </c>
      <c r="K626" s="23" t="s">
        <v>492</v>
      </c>
      <c r="L626" s="25">
        <v>478.07</v>
      </c>
      <c r="M626" s="23" t="s">
        <v>439</v>
      </c>
    </row>
    <row r="627" spans="1:13" x14ac:dyDescent="0.25">
      <c r="A627" s="24">
        <v>45777</v>
      </c>
      <c r="B627" s="23" t="s">
        <v>516</v>
      </c>
      <c r="C627" s="25">
        <v>530.36</v>
      </c>
      <c r="D627" s="23" t="s">
        <v>4624</v>
      </c>
      <c r="E627" s="23" t="s">
        <v>40</v>
      </c>
      <c r="F627" s="23" t="s">
        <v>3527</v>
      </c>
      <c r="G627" s="23" t="s">
        <v>4263</v>
      </c>
      <c r="H627" s="23" t="s">
        <v>2422</v>
      </c>
      <c r="I627" s="23" t="s">
        <v>3514</v>
      </c>
      <c r="J627" s="23" t="s">
        <v>198</v>
      </c>
      <c r="K627" s="23" t="s">
        <v>41</v>
      </c>
      <c r="L627" s="25">
        <v>228.26</v>
      </c>
      <c r="M627" s="23" t="s">
        <v>441</v>
      </c>
    </row>
    <row r="628" spans="1:13" x14ac:dyDescent="0.25">
      <c r="A628" s="24">
        <v>45777</v>
      </c>
      <c r="B628" s="23" t="s">
        <v>516</v>
      </c>
      <c r="C628" s="25">
        <v>729.69</v>
      </c>
      <c r="D628" s="23" t="s">
        <v>4584</v>
      </c>
      <c r="E628" s="23" t="s">
        <v>15</v>
      </c>
      <c r="F628" s="23" t="s">
        <v>3517</v>
      </c>
      <c r="G628" s="23" t="s">
        <v>4262</v>
      </c>
      <c r="H628" s="23" t="s">
        <v>2423</v>
      </c>
      <c r="I628" s="23" t="s">
        <v>3526</v>
      </c>
      <c r="J628" s="23" t="s">
        <v>43</v>
      </c>
      <c r="K628" s="23" t="s">
        <v>16</v>
      </c>
      <c r="L628" s="25">
        <v>267.83999999999997</v>
      </c>
      <c r="M628" s="23" t="s">
        <v>439</v>
      </c>
    </row>
    <row r="629" spans="1:13" x14ac:dyDescent="0.25">
      <c r="A629" s="24">
        <v>45778</v>
      </c>
      <c r="B629" s="23" t="s">
        <v>523</v>
      </c>
      <c r="C629" s="25">
        <v>2378.15</v>
      </c>
      <c r="D629" s="23" t="s">
        <v>4664</v>
      </c>
      <c r="E629" s="23" t="s">
        <v>40</v>
      </c>
      <c r="F629" s="23" t="s">
        <v>3511</v>
      </c>
      <c r="G629" s="23" t="s">
        <v>4233</v>
      </c>
      <c r="H629" s="23" t="s">
        <v>2424</v>
      </c>
      <c r="I629" s="23" t="s">
        <v>3512</v>
      </c>
      <c r="J629" s="23" t="s">
        <v>53</v>
      </c>
      <c r="K629" s="23" t="s">
        <v>493</v>
      </c>
      <c r="L629" s="25">
        <v>1032.79</v>
      </c>
      <c r="M629" s="23" t="s">
        <v>440</v>
      </c>
    </row>
    <row r="630" spans="1:13" x14ac:dyDescent="0.25">
      <c r="A630" s="24">
        <v>45779</v>
      </c>
      <c r="B630" s="23" t="s">
        <v>1597</v>
      </c>
      <c r="C630" s="25">
        <v>323.69</v>
      </c>
      <c r="D630" s="23" t="s">
        <v>4660</v>
      </c>
      <c r="E630" s="23" t="s">
        <v>15</v>
      </c>
      <c r="F630" s="23" t="s">
        <v>3524</v>
      </c>
      <c r="G630" s="23" t="s">
        <v>226</v>
      </c>
      <c r="H630" s="23" t="s">
        <v>2424</v>
      </c>
      <c r="I630" s="23" t="s">
        <v>3514</v>
      </c>
      <c r="J630" s="23" t="s">
        <v>189</v>
      </c>
      <c r="K630" s="23" t="s">
        <v>16</v>
      </c>
      <c r="L630" s="25">
        <v>124.28</v>
      </c>
      <c r="M630" s="23" t="s">
        <v>439</v>
      </c>
    </row>
    <row r="631" spans="1:13" x14ac:dyDescent="0.25">
      <c r="A631" s="24">
        <v>45781</v>
      </c>
      <c r="B631" s="23" t="s">
        <v>523</v>
      </c>
      <c r="C631" s="25">
        <v>5402.15</v>
      </c>
      <c r="D631" s="23" t="s">
        <v>4694</v>
      </c>
      <c r="E631" s="23" t="s">
        <v>20</v>
      </c>
      <c r="F631" s="23" t="s">
        <v>3521</v>
      </c>
      <c r="G631" s="23" t="s">
        <v>4234</v>
      </c>
      <c r="H631" s="23" t="s">
        <v>2423</v>
      </c>
      <c r="I631" s="23" t="s">
        <v>3516</v>
      </c>
      <c r="J631" s="23" t="s">
        <v>126</v>
      </c>
      <c r="K631" s="23" t="s">
        <v>21</v>
      </c>
      <c r="L631" s="25">
        <v>1981.31</v>
      </c>
      <c r="M631" s="23" t="s">
        <v>439</v>
      </c>
    </row>
    <row r="632" spans="1:13" x14ac:dyDescent="0.25">
      <c r="A632" s="24">
        <v>45782</v>
      </c>
      <c r="B632" s="23" t="s">
        <v>1596</v>
      </c>
      <c r="C632" s="25">
        <v>950.48</v>
      </c>
      <c r="D632" s="23" t="s">
        <v>4655</v>
      </c>
      <c r="E632" s="23" t="s">
        <v>50</v>
      </c>
      <c r="F632" s="23" t="s">
        <v>3525</v>
      </c>
      <c r="G632" s="23" t="s">
        <v>4258</v>
      </c>
      <c r="H632" s="23" t="s">
        <v>2422</v>
      </c>
      <c r="I632" s="23" t="s">
        <v>3526</v>
      </c>
      <c r="J632" s="23" t="s">
        <v>198</v>
      </c>
      <c r="K632" s="23" t="s">
        <v>51</v>
      </c>
      <c r="L632" s="25">
        <v>318.42</v>
      </c>
      <c r="M632" s="23" t="s">
        <v>439</v>
      </c>
    </row>
    <row r="633" spans="1:13" x14ac:dyDescent="0.25">
      <c r="A633" s="24">
        <v>45782</v>
      </c>
      <c r="B633" s="23" t="s">
        <v>523</v>
      </c>
      <c r="C633" s="25">
        <v>1063.8</v>
      </c>
      <c r="D633" s="23" t="s">
        <v>4634</v>
      </c>
      <c r="E633" s="23" t="s">
        <v>15</v>
      </c>
      <c r="F633" s="23" t="s">
        <v>3524</v>
      </c>
      <c r="G633" s="23" t="s">
        <v>226</v>
      </c>
      <c r="H633" s="23" t="s">
        <v>2423</v>
      </c>
      <c r="I633" s="23" t="s">
        <v>3516</v>
      </c>
      <c r="J633" s="23" t="s">
        <v>403</v>
      </c>
      <c r="K633" s="23" t="s">
        <v>16</v>
      </c>
      <c r="L633" s="25">
        <v>415.6</v>
      </c>
      <c r="M633" s="23" t="s">
        <v>443</v>
      </c>
    </row>
    <row r="634" spans="1:13" x14ac:dyDescent="0.25">
      <c r="A634" s="24">
        <v>45782</v>
      </c>
      <c r="B634" s="23" t="s">
        <v>1596</v>
      </c>
      <c r="C634" s="25">
        <v>1222.22</v>
      </c>
      <c r="D634" s="23" t="s">
        <v>4663</v>
      </c>
      <c r="E634" s="23" t="s">
        <v>20</v>
      </c>
      <c r="F634" s="23" t="s">
        <v>3513</v>
      </c>
      <c r="G634" s="23" t="s">
        <v>4239</v>
      </c>
      <c r="H634" s="23" t="s">
        <v>2422</v>
      </c>
      <c r="I634" s="23" t="s">
        <v>3526</v>
      </c>
      <c r="J634" s="23" t="s">
        <v>116</v>
      </c>
      <c r="K634" s="23" t="s">
        <v>491</v>
      </c>
      <c r="L634" s="25">
        <v>380.28</v>
      </c>
      <c r="M634" s="23" t="s">
        <v>438</v>
      </c>
    </row>
    <row r="635" spans="1:13" x14ac:dyDescent="0.25">
      <c r="A635" s="24">
        <v>45783</v>
      </c>
      <c r="B635" s="23" t="s">
        <v>1596</v>
      </c>
      <c r="C635" s="25">
        <v>3011.4</v>
      </c>
      <c r="D635" s="23" t="s">
        <v>4648</v>
      </c>
      <c r="E635" s="23" t="s">
        <v>29</v>
      </c>
      <c r="F635" s="23" t="s">
        <v>3520</v>
      </c>
      <c r="G635" s="23" t="s">
        <v>4249</v>
      </c>
      <c r="H635" s="23" t="s">
        <v>2423</v>
      </c>
      <c r="I635" s="23" t="s">
        <v>3516</v>
      </c>
      <c r="J635" s="23" t="s">
        <v>160</v>
      </c>
      <c r="K635" s="23" t="s">
        <v>30</v>
      </c>
      <c r="L635" s="25">
        <v>857.84</v>
      </c>
      <c r="M635" s="23" t="s">
        <v>439</v>
      </c>
    </row>
    <row r="636" spans="1:13" x14ac:dyDescent="0.25">
      <c r="A636" s="24">
        <v>45783</v>
      </c>
      <c r="B636" s="23" t="s">
        <v>516</v>
      </c>
      <c r="C636" s="25">
        <v>2417.31</v>
      </c>
      <c r="D636" s="23" t="s">
        <v>4656</v>
      </c>
      <c r="E636" s="23" t="s">
        <v>29</v>
      </c>
      <c r="F636" s="23" t="s">
        <v>3520</v>
      </c>
      <c r="G636" s="23" t="s">
        <v>4259</v>
      </c>
      <c r="H636" s="23" t="s">
        <v>2424</v>
      </c>
      <c r="I636" s="23" t="s">
        <v>3516</v>
      </c>
      <c r="J636" s="23" t="s">
        <v>155</v>
      </c>
      <c r="K636" s="23" t="s">
        <v>67</v>
      </c>
      <c r="L636" s="25">
        <v>805.74</v>
      </c>
      <c r="M636" s="23" t="s">
        <v>439</v>
      </c>
    </row>
    <row r="637" spans="1:13" x14ac:dyDescent="0.25">
      <c r="A637" s="24">
        <v>45783</v>
      </c>
      <c r="B637" s="23" t="s">
        <v>512</v>
      </c>
      <c r="C637" s="25">
        <v>21589.439999999999</v>
      </c>
      <c r="D637" s="23" t="s">
        <v>4667</v>
      </c>
      <c r="E637" s="23" t="s">
        <v>15</v>
      </c>
      <c r="F637" s="23" t="s">
        <v>3524</v>
      </c>
      <c r="G637" s="23" t="s">
        <v>4245</v>
      </c>
      <c r="H637" s="23" t="s">
        <v>2426</v>
      </c>
      <c r="I637" s="23" t="s">
        <v>3512</v>
      </c>
      <c r="J637" s="23" t="s">
        <v>27</v>
      </c>
      <c r="K637" s="23" t="s">
        <v>16</v>
      </c>
      <c r="L637" s="25">
        <v>5432.78</v>
      </c>
      <c r="M637" s="23" t="s">
        <v>438</v>
      </c>
    </row>
    <row r="638" spans="1:13" x14ac:dyDescent="0.25">
      <c r="A638" s="24">
        <v>45784</v>
      </c>
      <c r="B638" s="23" t="s">
        <v>507</v>
      </c>
      <c r="C638" s="25">
        <v>715.68</v>
      </c>
      <c r="D638" s="23" t="s">
        <v>4640</v>
      </c>
      <c r="E638" s="23" t="s">
        <v>20</v>
      </c>
      <c r="F638" s="23" t="s">
        <v>3521</v>
      </c>
      <c r="G638" s="23" t="s">
        <v>4246</v>
      </c>
      <c r="H638" s="23" t="s">
        <v>2423</v>
      </c>
      <c r="I638" s="23" t="s">
        <v>3514</v>
      </c>
      <c r="J638" s="23" t="s">
        <v>123</v>
      </c>
      <c r="K638" s="23" t="s">
        <v>64</v>
      </c>
      <c r="L638" s="25">
        <v>256.2</v>
      </c>
      <c r="M638" s="23" t="s">
        <v>438</v>
      </c>
    </row>
    <row r="639" spans="1:13" x14ac:dyDescent="0.25">
      <c r="A639" s="24">
        <v>45784</v>
      </c>
      <c r="B639" s="23" t="s">
        <v>512</v>
      </c>
      <c r="C639" s="25">
        <v>2503.71</v>
      </c>
      <c r="D639" s="23" t="s">
        <v>4665</v>
      </c>
      <c r="E639" s="23" t="s">
        <v>20</v>
      </c>
      <c r="F639" s="23" t="s">
        <v>3521</v>
      </c>
      <c r="G639" s="23" t="s">
        <v>222</v>
      </c>
      <c r="H639" s="23" t="s">
        <v>2424</v>
      </c>
      <c r="I639" s="23" t="s">
        <v>3523</v>
      </c>
      <c r="J639" s="23" t="s">
        <v>36</v>
      </c>
      <c r="K639" s="23" t="s">
        <v>21</v>
      </c>
      <c r="L639" s="25">
        <v>853.55</v>
      </c>
      <c r="M639" s="23" t="s">
        <v>439</v>
      </c>
    </row>
    <row r="640" spans="1:13" x14ac:dyDescent="0.25">
      <c r="A640" s="24">
        <v>45784</v>
      </c>
      <c r="B640" s="23" t="s">
        <v>516</v>
      </c>
      <c r="C640" s="25">
        <v>1107.6199999999999</v>
      </c>
      <c r="D640" s="23" t="s">
        <v>4649</v>
      </c>
      <c r="E640" s="23" t="s">
        <v>15</v>
      </c>
      <c r="F640" s="23" t="s">
        <v>3517</v>
      </c>
      <c r="G640" s="23" t="s">
        <v>4250</v>
      </c>
      <c r="H640" s="23" t="s">
        <v>2426</v>
      </c>
      <c r="I640" s="23" t="s">
        <v>3514</v>
      </c>
      <c r="J640" s="23" t="s">
        <v>119</v>
      </c>
      <c r="K640" s="23" t="s">
        <v>492</v>
      </c>
      <c r="L640" s="25">
        <v>462.24</v>
      </c>
      <c r="M640" s="23" t="s">
        <v>439</v>
      </c>
    </row>
    <row r="641" spans="1:13" x14ac:dyDescent="0.25">
      <c r="A641" s="24">
        <v>45784</v>
      </c>
      <c r="B641" s="23" t="s">
        <v>512</v>
      </c>
      <c r="C641" s="25">
        <v>1255.04</v>
      </c>
      <c r="D641" s="23" t="s">
        <v>4673</v>
      </c>
      <c r="E641" s="23" t="s">
        <v>15</v>
      </c>
      <c r="F641" s="23" t="s">
        <v>3524</v>
      </c>
      <c r="G641" s="23" t="s">
        <v>4245</v>
      </c>
      <c r="H641" s="23" t="s">
        <v>2422</v>
      </c>
      <c r="I641" s="23" t="s">
        <v>3516</v>
      </c>
      <c r="J641" s="23" t="s">
        <v>166</v>
      </c>
      <c r="K641" s="23" t="s">
        <v>492</v>
      </c>
      <c r="L641" s="25">
        <v>389.16</v>
      </c>
      <c r="M641" s="23" t="s">
        <v>439</v>
      </c>
    </row>
    <row r="642" spans="1:13" x14ac:dyDescent="0.25">
      <c r="A642" s="24">
        <v>45785</v>
      </c>
      <c r="B642" s="23" t="s">
        <v>1599</v>
      </c>
      <c r="C642" s="25">
        <v>16248.82</v>
      </c>
      <c r="D642" s="23" t="s">
        <v>4705</v>
      </c>
      <c r="E642" s="23" t="s">
        <v>29</v>
      </c>
      <c r="F642" s="23" t="s">
        <v>3519</v>
      </c>
      <c r="G642" s="23" t="s">
        <v>4256</v>
      </c>
      <c r="H642" s="23" t="s">
        <v>2423</v>
      </c>
      <c r="I642" s="23" t="s">
        <v>3512</v>
      </c>
      <c r="J642" s="23" t="s">
        <v>93</v>
      </c>
      <c r="K642" s="23" t="s">
        <v>30</v>
      </c>
      <c r="L642" s="25">
        <v>6591.41</v>
      </c>
      <c r="M642" s="23" t="s">
        <v>440</v>
      </c>
    </row>
    <row r="643" spans="1:13" x14ac:dyDescent="0.25">
      <c r="A643" s="24">
        <v>45786</v>
      </c>
      <c r="B643" s="23" t="s">
        <v>516</v>
      </c>
      <c r="C643" s="25">
        <v>1332.8</v>
      </c>
      <c r="D643" s="23" t="s">
        <v>4642</v>
      </c>
      <c r="E643" s="23" t="s">
        <v>15</v>
      </c>
      <c r="F643" s="23" t="s">
        <v>3515</v>
      </c>
      <c r="G643" s="23" t="s">
        <v>4244</v>
      </c>
      <c r="H643" s="23" t="s">
        <v>2422</v>
      </c>
      <c r="I643" s="23" t="s">
        <v>3516</v>
      </c>
      <c r="J643" s="23" t="s">
        <v>45</v>
      </c>
      <c r="K643" s="23" t="s">
        <v>25</v>
      </c>
      <c r="L643" s="25">
        <v>578.67999999999995</v>
      </c>
      <c r="M643" s="23" t="s">
        <v>439</v>
      </c>
    </row>
    <row r="644" spans="1:13" x14ac:dyDescent="0.25">
      <c r="A644" s="24">
        <v>45786</v>
      </c>
      <c r="B644" s="23" t="s">
        <v>1597</v>
      </c>
      <c r="C644" s="25">
        <v>1960.04</v>
      </c>
      <c r="D644" s="23" t="s">
        <v>4647</v>
      </c>
      <c r="E644" s="23" t="s">
        <v>29</v>
      </c>
      <c r="F644" s="23" t="s">
        <v>3520</v>
      </c>
      <c r="G644" s="23" t="s">
        <v>4259</v>
      </c>
      <c r="H644" s="23" t="s">
        <v>2423</v>
      </c>
      <c r="I644" s="23" t="s">
        <v>3514</v>
      </c>
      <c r="J644" s="23" t="s">
        <v>38</v>
      </c>
      <c r="K644" s="23" t="s">
        <v>34</v>
      </c>
      <c r="L644" s="25">
        <v>749.84</v>
      </c>
      <c r="M644" s="23" t="s">
        <v>439</v>
      </c>
    </row>
    <row r="645" spans="1:13" x14ac:dyDescent="0.25">
      <c r="A645" s="24">
        <v>45786</v>
      </c>
      <c r="B645" s="23" t="s">
        <v>512</v>
      </c>
      <c r="C645" s="25">
        <v>5674.56</v>
      </c>
      <c r="D645" s="23" t="s">
        <v>4652</v>
      </c>
      <c r="E645" s="23" t="s">
        <v>15</v>
      </c>
      <c r="F645" s="23" t="s">
        <v>3515</v>
      </c>
      <c r="G645" s="23" t="s">
        <v>4244</v>
      </c>
      <c r="H645" s="23" t="s">
        <v>2422</v>
      </c>
      <c r="I645" s="23" t="s">
        <v>3516</v>
      </c>
      <c r="J645" s="23" t="s">
        <v>169</v>
      </c>
      <c r="K645" s="23" t="s">
        <v>25</v>
      </c>
      <c r="L645" s="25">
        <v>1856.82</v>
      </c>
      <c r="M645" s="23" t="s">
        <v>439</v>
      </c>
    </row>
    <row r="646" spans="1:13" x14ac:dyDescent="0.25">
      <c r="A646" s="24">
        <v>45787</v>
      </c>
      <c r="B646" s="23" t="s">
        <v>1596</v>
      </c>
      <c r="C646" s="25">
        <v>8032.26</v>
      </c>
      <c r="D646" s="23" t="s">
        <v>4629</v>
      </c>
      <c r="E646" s="23" t="s">
        <v>20</v>
      </c>
      <c r="F646" s="23" t="s">
        <v>3513</v>
      </c>
      <c r="G646" s="23" t="s">
        <v>4235</v>
      </c>
      <c r="H646" s="23" t="s">
        <v>2422</v>
      </c>
      <c r="I646" s="23" t="s">
        <v>3512</v>
      </c>
      <c r="J646" s="23" t="s">
        <v>48</v>
      </c>
      <c r="K646" s="23" t="s">
        <v>64</v>
      </c>
      <c r="L646" s="25">
        <v>2815.72</v>
      </c>
      <c r="M646" s="23" t="s">
        <v>439</v>
      </c>
    </row>
    <row r="647" spans="1:13" x14ac:dyDescent="0.25">
      <c r="A647" s="24">
        <v>45787</v>
      </c>
      <c r="B647" s="23" t="s">
        <v>512</v>
      </c>
      <c r="C647" s="25">
        <v>3167.78</v>
      </c>
      <c r="D647" s="23" t="s">
        <v>4678</v>
      </c>
      <c r="E647" s="23" t="s">
        <v>15</v>
      </c>
      <c r="F647" s="23" t="s">
        <v>3518</v>
      </c>
      <c r="G647" s="23" t="s">
        <v>4242</v>
      </c>
      <c r="H647" s="23" t="s">
        <v>2422</v>
      </c>
      <c r="I647" s="23" t="s">
        <v>3526</v>
      </c>
      <c r="J647" s="23" t="s">
        <v>196</v>
      </c>
      <c r="K647" s="23" t="s">
        <v>25</v>
      </c>
      <c r="L647" s="25">
        <v>1075.2</v>
      </c>
      <c r="M647" s="23" t="s">
        <v>440</v>
      </c>
    </row>
    <row r="648" spans="1:13" x14ac:dyDescent="0.25">
      <c r="A648" s="24">
        <v>45788</v>
      </c>
      <c r="B648" s="23" t="s">
        <v>512</v>
      </c>
      <c r="C648" s="25">
        <v>16788.310000000001</v>
      </c>
      <c r="D648" s="23" t="s">
        <v>4625</v>
      </c>
      <c r="E648" s="23" t="s">
        <v>15</v>
      </c>
      <c r="F648" s="23" t="s">
        <v>3515</v>
      </c>
      <c r="G648" s="23" t="s">
        <v>249</v>
      </c>
      <c r="H648" s="23" t="s">
        <v>2423</v>
      </c>
      <c r="I648" s="23" t="s">
        <v>3512</v>
      </c>
      <c r="J648" s="23" t="s">
        <v>32</v>
      </c>
      <c r="K648" s="23" t="s">
        <v>25</v>
      </c>
      <c r="L648" s="25">
        <v>5059.3900000000003</v>
      </c>
      <c r="M648" s="23" t="s">
        <v>439</v>
      </c>
    </row>
    <row r="649" spans="1:13" x14ac:dyDescent="0.25">
      <c r="A649" s="24">
        <v>45790</v>
      </c>
      <c r="B649" s="23" t="s">
        <v>523</v>
      </c>
      <c r="C649" s="25">
        <v>10242.14</v>
      </c>
      <c r="D649" s="23" t="s">
        <v>4658</v>
      </c>
      <c r="E649" s="23" t="s">
        <v>29</v>
      </c>
      <c r="F649" s="23" t="s">
        <v>230</v>
      </c>
      <c r="G649" s="23" t="s">
        <v>230</v>
      </c>
      <c r="H649" s="23" t="s">
        <v>2423</v>
      </c>
      <c r="I649" s="23" t="s">
        <v>3512</v>
      </c>
      <c r="J649" s="23" t="s">
        <v>172</v>
      </c>
      <c r="K649" s="23" t="s">
        <v>67</v>
      </c>
      <c r="L649" s="25">
        <v>4378.93</v>
      </c>
      <c r="M649" s="23" t="s">
        <v>443</v>
      </c>
    </row>
    <row r="650" spans="1:13" x14ac:dyDescent="0.25">
      <c r="A650" s="24">
        <v>45790</v>
      </c>
      <c r="B650" s="23" t="s">
        <v>1596</v>
      </c>
      <c r="C650" s="25">
        <v>1168.8800000000001</v>
      </c>
      <c r="D650" s="23" t="s">
        <v>4685</v>
      </c>
      <c r="E650" s="23" t="s">
        <v>20</v>
      </c>
      <c r="F650" s="23" t="s">
        <v>3513</v>
      </c>
      <c r="G650" s="23" t="s">
        <v>4239</v>
      </c>
      <c r="H650" s="23" t="s">
        <v>2425</v>
      </c>
      <c r="I650" s="23" t="s">
        <v>3514</v>
      </c>
      <c r="J650" s="23" t="s">
        <v>69</v>
      </c>
      <c r="K650" s="23" t="s">
        <v>491</v>
      </c>
      <c r="L650" s="25">
        <v>399.59</v>
      </c>
      <c r="M650" s="23" t="s">
        <v>438</v>
      </c>
    </row>
    <row r="651" spans="1:13" x14ac:dyDescent="0.25">
      <c r="A651" s="24">
        <v>45790</v>
      </c>
      <c r="B651" s="23" t="s">
        <v>512</v>
      </c>
      <c r="C651" s="25">
        <v>807.12</v>
      </c>
      <c r="D651" s="23" t="s">
        <v>4681</v>
      </c>
      <c r="E651" s="23" t="s">
        <v>20</v>
      </c>
      <c r="F651" s="23" t="s">
        <v>3513</v>
      </c>
      <c r="G651" s="23" t="s">
        <v>4235</v>
      </c>
      <c r="H651" s="23" t="s">
        <v>2422</v>
      </c>
      <c r="I651" s="23" t="s">
        <v>3514</v>
      </c>
      <c r="J651" s="23" t="s">
        <v>13</v>
      </c>
      <c r="K651" s="23" t="s">
        <v>64</v>
      </c>
      <c r="L651" s="25">
        <v>278.44</v>
      </c>
      <c r="M651" s="23" t="s">
        <v>439</v>
      </c>
    </row>
    <row r="652" spans="1:13" x14ac:dyDescent="0.25">
      <c r="A652" s="24">
        <v>45790</v>
      </c>
      <c r="B652" s="23" t="s">
        <v>1597</v>
      </c>
      <c r="C652" s="25">
        <v>10360.56</v>
      </c>
      <c r="D652" s="23" t="s">
        <v>4695</v>
      </c>
      <c r="E652" s="23" t="s">
        <v>15</v>
      </c>
      <c r="F652" s="23" t="s">
        <v>3517</v>
      </c>
      <c r="G652" s="23" t="s">
        <v>4254</v>
      </c>
      <c r="H652" s="23" t="s">
        <v>2423</v>
      </c>
      <c r="I652" s="23" t="s">
        <v>3512</v>
      </c>
      <c r="J652" s="23" t="s">
        <v>60</v>
      </c>
      <c r="K652" s="23" t="s">
        <v>55</v>
      </c>
      <c r="L652" s="25">
        <v>3416.46</v>
      </c>
      <c r="M652" s="23" t="s">
        <v>439</v>
      </c>
    </row>
    <row r="653" spans="1:13" x14ac:dyDescent="0.25">
      <c r="A653" s="24">
        <v>45792</v>
      </c>
      <c r="B653" s="23" t="s">
        <v>1598</v>
      </c>
      <c r="C653" s="25">
        <v>4085.95</v>
      </c>
      <c r="D653" s="23" t="s">
        <v>4700</v>
      </c>
      <c r="E653" s="23" t="s">
        <v>15</v>
      </c>
      <c r="F653" s="23" t="s">
        <v>3517</v>
      </c>
      <c r="G653" s="23" t="s">
        <v>4252</v>
      </c>
      <c r="H653" s="23" t="s">
        <v>2422</v>
      </c>
      <c r="I653" s="23" t="s">
        <v>3514</v>
      </c>
      <c r="J653" s="23" t="s">
        <v>62</v>
      </c>
      <c r="K653" s="23" t="s">
        <v>55</v>
      </c>
      <c r="L653" s="25">
        <v>2811.94</v>
      </c>
      <c r="M653" s="23" t="s">
        <v>440</v>
      </c>
    </row>
    <row r="654" spans="1:13" x14ac:dyDescent="0.25">
      <c r="A654" s="24">
        <v>45793</v>
      </c>
      <c r="B654" s="23" t="s">
        <v>507</v>
      </c>
      <c r="C654" s="25">
        <v>9022.0499999999993</v>
      </c>
      <c r="D654" s="23" t="s">
        <v>4670</v>
      </c>
      <c r="E654" s="23" t="s">
        <v>15</v>
      </c>
      <c r="F654" s="23" t="s">
        <v>3518</v>
      </c>
      <c r="G654" s="23" t="s">
        <v>4242</v>
      </c>
      <c r="H654" s="23" t="s">
        <v>2422</v>
      </c>
      <c r="I654" s="23" t="s">
        <v>3516</v>
      </c>
      <c r="J654" s="23" t="s">
        <v>57</v>
      </c>
      <c r="K654" s="23" t="s">
        <v>492</v>
      </c>
      <c r="L654" s="25">
        <v>3167.88</v>
      </c>
      <c r="M654" s="23" t="s">
        <v>441</v>
      </c>
    </row>
    <row r="655" spans="1:13" x14ac:dyDescent="0.25">
      <c r="A655" s="24">
        <v>45796</v>
      </c>
      <c r="B655" s="23" t="s">
        <v>516</v>
      </c>
      <c r="C655" s="25">
        <v>3631.32</v>
      </c>
      <c r="D655" s="23" t="s">
        <v>4637</v>
      </c>
      <c r="E655" s="23" t="s">
        <v>29</v>
      </c>
      <c r="F655" s="23" t="s">
        <v>3519</v>
      </c>
      <c r="G655" s="23" t="s">
        <v>4247</v>
      </c>
      <c r="H655" s="23" t="s">
        <v>2422</v>
      </c>
      <c r="I655" s="23" t="s">
        <v>3514</v>
      </c>
      <c r="J655" s="23" t="s">
        <v>43</v>
      </c>
      <c r="K655" s="23" t="s">
        <v>34</v>
      </c>
      <c r="L655" s="25">
        <v>1519.89</v>
      </c>
      <c r="M655" s="23" t="s">
        <v>439</v>
      </c>
    </row>
    <row r="656" spans="1:13" x14ac:dyDescent="0.25">
      <c r="A656" s="24">
        <v>45796</v>
      </c>
      <c r="B656" s="23" t="s">
        <v>1598</v>
      </c>
      <c r="C656" s="25">
        <v>932.58</v>
      </c>
      <c r="D656" s="23" t="s">
        <v>4668</v>
      </c>
      <c r="E656" s="23" t="s">
        <v>15</v>
      </c>
      <c r="F656" s="23" t="s">
        <v>3517</v>
      </c>
      <c r="G656" s="23" t="s">
        <v>4262</v>
      </c>
      <c r="H656" s="23" t="s">
        <v>2423</v>
      </c>
      <c r="I656" s="23" t="s">
        <v>3514</v>
      </c>
      <c r="J656" s="23" t="s">
        <v>81</v>
      </c>
      <c r="K656" s="23" t="s">
        <v>492</v>
      </c>
      <c r="L656" s="25">
        <v>685.91</v>
      </c>
      <c r="M656" s="23" t="s">
        <v>440</v>
      </c>
    </row>
    <row r="657" spans="1:13" x14ac:dyDescent="0.25">
      <c r="A657" s="24">
        <v>45799</v>
      </c>
      <c r="B657" s="23" t="s">
        <v>516</v>
      </c>
      <c r="C657" s="25">
        <v>3867.3</v>
      </c>
      <c r="D657" s="23" t="s">
        <v>4666</v>
      </c>
      <c r="E657" s="23" t="s">
        <v>29</v>
      </c>
      <c r="F657" s="23" t="s">
        <v>230</v>
      </c>
      <c r="G657" s="23" t="s">
        <v>230</v>
      </c>
      <c r="H657" s="23" t="s">
        <v>2423</v>
      </c>
      <c r="I657" s="23" t="s">
        <v>3516</v>
      </c>
      <c r="J657" s="23" t="s">
        <v>152</v>
      </c>
      <c r="K657" s="23" t="s">
        <v>30</v>
      </c>
      <c r="L657" s="25">
        <v>1636.61</v>
      </c>
      <c r="M657" s="23" t="s">
        <v>439</v>
      </c>
    </row>
    <row r="658" spans="1:13" x14ac:dyDescent="0.25">
      <c r="A658" s="24">
        <v>45799</v>
      </c>
      <c r="B658" s="23" t="s">
        <v>1597</v>
      </c>
      <c r="C658" s="25">
        <v>1750.72</v>
      </c>
      <c r="D658" s="23" t="s">
        <v>4630</v>
      </c>
      <c r="E658" s="23" t="s">
        <v>20</v>
      </c>
      <c r="F658" s="23" t="s">
        <v>3513</v>
      </c>
      <c r="G658" s="23" t="s">
        <v>4236</v>
      </c>
      <c r="H658" s="23" t="s">
        <v>2423</v>
      </c>
      <c r="I658" s="23" t="s">
        <v>3514</v>
      </c>
      <c r="J658" s="23" t="s">
        <v>145</v>
      </c>
      <c r="K658" s="23" t="s">
        <v>64</v>
      </c>
      <c r="L658" s="25">
        <v>550.79</v>
      </c>
      <c r="M658" s="23" t="s">
        <v>439</v>
      </c>
    </row>
    <row r="659" spans="1:13" x14ac:dyDescent="0.25">
      <c r="A659" s="24">
        <v>45799</v>
      </c>
      <c r="B659" s="23" t="s">
        <v>1599</v>
      </c>
      <c r="C659" s="25">
        <v>8210.18</v>
      </c>
      <c r="D659" s="23" t="s">
        <v>4676</v>
      </c>
      <c r="E659" s="23" t="s">
        <v>29</v>
      </c>
      <c r="F659" s="23" t="s">
        <v>230</v>
      </c>
      <c r="G659" s="23" t="s">
        <v>230</v>
      </c>
      <c r="H659" s="23" t="s">
        <v>2422</v>
      </c>
      <c r="I659" s="23" t="s">
        <v>3512</v>
      </c>
      <c r="J659" s="23" t="s">
        <v>162</v>
      </c>
      <c r="K659" s="23" t="s">
        <v>30</v>
      </c>
      <c r="L659" s="25">
        <v>2761.41</v>
      </c>
      <c r="M659" s="23" t="s">
        <v>438</v>
      </c>
    </row>
    <row r="660" spans="1:13" x14ac:dyDescent="0.25">
      <c r="A660" s="24">
        <v>45799</v>
      </c>
      <c r="B660" s="23" t="s">
        <v>523</v>
      </c>
      <c r="C660" s="25">
        <v>4463.1000000000004</v>
      </c>
      <c r="D660" s="23" t="s">
        <v>4704</v>
      </c>
      <c r="E660" s="23" t="s">
        <v>40</v>
      </c>
      <c r="F660" s="23" t="s">
        <v>3511</v>
      </c>
      <c r="G660" s="23" t="s">
        <v>4248</v>
      </c>
      <c r="H660" s="23" t="s">
        <v>2423</v>
      </c>
      <c r="I660" s="23" t="s">
        <v>3512</v>
      </c>
      <c r="J660" s="23" t="s">
        <v>85</v>
      </c>
      <c r="K660" s="23" t="s">
        <v>493</v>
      </c>
      <c r="L660" s="25">
        <v>1922.64</v>
      </c>
      <c r="M660" s="23" t="s">
        <v>439</v>
      </c>
    </row>
    <row r="661" spans="1:13" x14ac:dyDescent="0.25">
      <c r="A661" s="24">
        <v>45801</v>
      </c>
      <c r="B661" s="23" t="s">
        <v>516</v>
      </c>
      <c r="C661" s="25">
        <v>2054.88</v>
      </c>
      <c r="D661" s="23" t="s">
        <v>4638</v>
      </c>
      <c r="E661" s="23" t="s">
        <v>20</v>
      </c>
      <c r="F661" s="23" t="s">
        <v>3521</v>
      </c>
      <c r="G661" s="23" t="s">
        <v>4234</v>
      </c>
      <c r="H661" s="23" t="s">
        <v>2422</v>
      </c>
      <c r="I661" s="23" t="s">
        <v>3512</v>
      </c>
      <c r="J661" s="23" t="s">
        <v>192</v>
      </c>
      <c r="K661" s="23" t="s">
        <v>21</v>
      </c>
      <c r="L661" s="25">
        <v>828.45</v>
      </c>
      <c r="M661" s="23" t="s">
        <v>439</v>
      </c>
    </row>
    <row r="662" spans="1:13" x14ac:dyDescent="0.25">
      <c r="A662" s="24">
        <v>45801</v>
      </c>
      <c r="B662" s="23" t="s">
        <v>523</v>
      </c>
      <c r="C662" s="25">
        <v>3125.87</v>
      </c>
      <c r="D662" s="23" t="s">
        <v>4635</v>
      </c>
      <c r="E662" s="23" t="s">
        <v>29</v>
      </c>
      <c r="F662" s="23" t="s">
        <v>3519</v>
      </c>
      <c r="G662" s="23" t="s">
        <v>246</v>
      </c>
      <c r="H662" s="23" t="s">
        <v>2423</v>
      </c>
      <c r="I662" s="23" t="s">
        <v>3512</v>
      </c>
      <c r="J662" s="23" t="s">
        <v>136</v>
      </c>
      <c r="K662" s="23" t="s">
        <v>30</v>
      </c>
      <c r="L662" s="25">
        <v>1075.54</v>
      </c>
      <c r="M662" s="23" t="s">
        <v>438</v>
      </c>
    </row>
    <row r="663" spans="1:13" x14ac:dyDescent="0.25">
      <c r="A663" s="24">
        <v>45801</v>
      </c>
      <c r="B663" s="23" t="s">
        <v>1596</v>
      </c>
      <c r="C663" s="25">
        <v>1787.38</v>
      </c>
      <c r="D663" s="23" t="s">
        <v>4692</v>
      </c>
      <c r="E663" s="23" t="s">
        <v>20</v>
      </c>
      <c r="F663" s="23" t="s">
        <v>3513</v>
      </c>
      <c r="G663" s="23" t="s">
        <v>242</v>
      </c>
      <c r="H663" s="23" t="s">
        <v>2423</v>
      </c>
      <c r="I663" s="23" t="s">
        <v>3523</v>
      </c>
      <c r="J663" s="23" t="s">
        <v>164</v>
      </c>
      <c r="K663" s="23" t="s">
        <v>21</v>
      </c>
      <c r="L663" s="25">
        <v>657.05</v>
      </c>
      <c r="M663" s="23" t="s">
        <v>440</v>
      </c>
    </row>
    <row r="664" spans="1:13" x14ac:dyDescent="0.25">
      <c r="A664" s="24">
        <v>45802</v>
      </c>
      <c r="B664" s="23" t="s">
        <v>516</v>
      </c>
      <c r="C664" s="25">
        <v>10698.59</v>
      </c>
      <c r="D664" s="23" t="s">
        <v>4675</v>
      </c>
      <c r="E664" s="23" t="s">
        <v>29</v>
      </c>
      <c r="F664" s="23" t="s">
        <v>3520</v>
      </c>
      <c r="G664" s="23" t="s">
        <v>4259</v>
      </c>
      <c r="H664" s="23" t="s">
        <v>2422</v>
      </c>
      <c r="I664" s="23" t="s">
        <v>3512</v>
      </c>
      <c r="J664" s="23" t="s">
        <v>18</v>
      </c>
      <c r="K664" s="23" t="s">
        <v>34</v>
      </c>
      <c r="L664" s="25">
        <v>4896.7299999999996</v>
      </c>
      <c r="M664" s="23" t="s">
        <v>438</v>
      </c>
    </row>
    <row r="665" spans="1:13" x14ac:dyDescent="0.25">
      <c r="A665" s="24">
        <v>45803</v>
      </c>
      <c r="B665" s="23" t="s">
        <v>1596</v>
      </c>
      <c r="C665" s="25">
        <v>1687.84</v>
      </c>
      <c r="D665" s="23" t="s">
        <v>4654</v>
      </c>
      <c r="E665" s="23" t="s">
        <v>40</v>
      </c>
      <c r="F665" s="23" t="s">
        <v>3527</v>
      </c>
      <c r="G665" s="23" t="s">
        <v>4263</v>
      </c>
      <c r="H665" s="23" t="s">
        <v>2422</v>
      </c>
      <c r="I665" s="23" t="s">
        <v>3512</v>
      </c>
      <c r="J665" s="23" t="s">
        <v>139</v>
      </c>
      <c r="K665" s="23" t="s">
        <v>493</v>
      </c>
      <c r="L665" s="25">
        <v>645.41999999999996</v>
      </c>
      <c r="M665" s="23" t="s">
        <v>439</v>
      </c>
    </row>
    <row r="666" spans="1:13" x14ac:dyDescent="0.25">
      <c r="A666" s="24">
        <v>45803</v>
      </c>
      <c r="B666" s="23" t="s">
        <v>1598</v>
      </c>
      <c r="C666" s="25">
        <v>2411.3000000000002</v>
      </c>
      <c r="D666" s="23" t="s">
        <v>4708</v>
      </c>
      <c r="E666" s="23" t="s">
        <v>15</v>
      </c>
      <c r="F666" s="23" t="s">
        <v>3515</v>
      </c>
      <c r="G666" s="23" t="s">
        <v>249</v>
      </c>
      <c r="H666" s="23" t="s">
        <v>2423</v>
      </c>
      <c r="I666" s="23" t="s">
        <v>3526</v>
      </c>
      <c r="J666" s="23" t="s">
        <v>139</v>
      </c>
      <c r="K666" s="23" t="s">
        <v>55</v>
      </c>
      <c r="L666" s="25">
        <v>1878.59</v>
      </c>
      <c r="M666" s="23" t="s">
        <v>440</v>
      </c>
    </row>
    <row r="667" spans="1:13" x14ac:dyDescent="0.25">
      <c r="A667" s="24">
        <v>45804</v>
      </c>
      <c r="B667" s="23" t="s">
        <v>516</v>
      </c>
      <c r="C667" s="25">
        <v>11720.28</v>
      </c>
      <c r="D667" s="23" t="s">
        <v>4714</v>
      </c>
      <c r="E667" s="23" t="s">
        <v>40</v>
      </c>
      <c r="F667" s="23" t="s">
        <v>3511</v>
      </c>
      <c r="G667" s="23" t="s">
        <v>4248</v>
      </c>
      <c r="H667" s="23" t="s">
        <v>2424</v>
      </c>
      <c r="I667" s="23" t="s">
        <v>3512</v>
      </c>
      <c r="J667" s="23" t="s">
        <v>23</v>
      </c>
      <c r="K667" s="23" t="s">
        <v>493</v>
      </c>
      <c r="L667" s="25">
        <v>4598.4799999999996</v>
      </c>
      <c r="M667" s="23" t="s">
        <v>439</v>
      </c>
    </row>
    <row r="668" spans="1:13" x14ac:dyDescent="0.25">
      <c r="A668" s="24">
        <v>45805</v>
      </c>
      <c r="B668" s="23" t="s">
        <v>523</v>
      </c>
      <c r="C668" s="25">
        <v>1745.48</v>
      </c>
      <c r="D668" s="23" t="s">
        <v>4712</v>
      </c>
      <c r="E668" s="23" t="s">
        <v>40</v>
      </c>
      <c r="F668" s="23" t="s">
        <v>3511</v>
      </c>
      <c r="G668" s="23" t="s">
        <v>4248</v>
      </c>
      <c r="H668" s="23" t="s">
        <v>2423</v>
      </c>
      <c r="I668" s="23" t="s">
        <v>3514</v>
      </c>
      <c r="J668" s="23" t="s">
        <v>112</v>
      </c>
      <c r="K668" s="23" t="s">
        <v>493</v>
      </c>
      <c r="L668" s="25">
        <v>666.98</v>
      </c>
      <c r="M668" s="23" t="s">
        <v>441</v>
      </c>
    </row>
    <row r="669" spans="1:13" x14ac:dyDescent="0.25">
      <c r="A669" s="24">
        <v>45806</v>
      </c>
      <c r="B669" s="23" t="s">
        <v>516</v>
      </c>
      <c r="C669" s="25">
        <v>707.94</v>
      </c>
      <c r="D669" s="23" t="s">
        <v>4653</v>
      </c>
      <c r="E669" s="23" t="s">
        <v>15</v>
      </c>
      <c r="F669" s="23" t="s">
        <v>3517</v>
      </c>
      <c r="G669" s="23" t="s">
        <v>4262</v>
      </c>
      <c r="H669" s="23" t="s">
        <v>2426</v>
      </c>
      <c r="I669" s="23" t="s">
        <v>3514</v>
      </c>
      <c r="J669" s="23" t="s">
        <v>201</v>
      </c>
      <c r="K669" s="23" t="s">
        <v>55</v>
      </c>
      <c r="L669" s="25">
        <v>307.62</v>
      </c>
      <c r="M669" s="23" t="s">
        <v>439</v>
      </c>
    </row>
    <row r="670" spans="1:13" x14ac:dyDescent="0.25">
      <c r="A670" s="24">
        <v>45807</v>
      </c>
      <c r="B670" s="23" t="s">
        <v>1599</v>
      </c>
      <c r="C670" s="25">
        <v>3849.5</v>
      </c>
      <c r="D670" s="23" t="s">
        <v>4645</v>
      </c>
      <c r="E670" s="23" t="s">
        <v>15</v>
      </c>
      <c r="F670" s="23" t="s">
        <v>3518</v>
      </c>
      <c r="G670" s="23" t="s">
        <v>4251</v>
      </c>
      <c r="H670" s="23" t="s">
        <v>2422</v>
      </c>
      <c r="I670" s="23" t="s">
        <v>3526</v>
      </c>
      <c r="J670" s="23" t="s">
        <v>81</v>
      </c>
      <c r="K670" s="23" t="s">
        <v>16</v>
      </c>
      <c r="L670" s="25">
        <v>1340.45</v>
      </c>
      <c r="M670" s="23" t="s">
        <v>439</v>
      </c>
    </row>
    <row r="671" spans="1:13" x14ac:dyDescent="0.25">
      <c r="A671" s="24">
        <v>45808</v>
      </c>
      <c r="B671" s="23" t="s">
        <v>1596</v>
      </c>
      <c r="C671" s="25">
        <v>2615.58</v>
      </c>
      <c r="D671" s="23" t="s">
        <v>4682</v>
      </c>
      <c r="E671" s="23" t="s">
        <v>29</v>
      </c>
      <c r="F671" s="23" t="s">
        <v>3520</v>
      </c>
      <c r="G671" s="23" t="s">
        <v>4259</v>
      </c>
      <c r="H671" s="23" t="s">
        <v>2423</v>
      </c>
      <c r="I671" s="23" t="s">
        <v>3526</v>
      </c>
      <c r="J671" s="23" t="s">
        <v>152</v>
      </c>
      <c r="K671" s="23" t="s">
        <v>34</v>
      </c>
      <c r="L671" s="25">
        <v>914.42</v>
      </c>
      <c r="M671" s="23" t="s">
        <v>439</v>
      </c>
    </row>
    <row r="672" spans="1:13" x14ac:dyDescent="0.25">
      <c r="A672" s="24">
        <v>45808</v>
      </c>
      <c r="B672" s="23" t="s">
        <v>523</v>
      </c>
      <c r="C672" s="25">
        <v>5921.01</v>
      </c>
      <c r="D672" s="23" t="s">
        <v>4693</v>
      </c>
      <c r="E672" s="23" t="s">
        <v>20</v>
      </c>
      <c r="F672" s="23" t="s">
        <v>3521</v>
      </c>
      <c r="G672" s="23" t="s">
        <v>4253</v>
      </c>
      <c r="H672" s="23" t="s">
        <v>2425</v>
      </c>
      <c r="I672" s="23" t="s">
        <v>3512</v>
      </c>
      <c r="J672" s="23" t="s">
        <v>201</v>
      </c>
      <c r="K672" s="23" t="s">
        <v>64</v>
      </c>
      <c r="L672" s="25">
        <v>2251.8000000000002</v>
      </c>
      <c r="M672" s="23" t="s">
        <v>438</v>
      </c>
    </row>
    <row r="673" spans="1:13" x14ac:dyDescent="0.25">
      <c r="A673" s="24">
        <v>45808</v>
      </c>
      <c r="B673" s="23" t="s">
        <v>516</v>
      </c>
      <c r="C673" s="25">
        <v>3512.24</v>
      </c>
      <c r="D673" s="23" t="s">
        <v>4696</v>
      </c>
      <c r="E673" s="23" t="s">
        <v>20</v>
      </c>
      <c r="F673" s="23" t="s">
        <v>3513</v>
      </c>
      <c r="G673" s="23" t="s">
        <v>4236</v>
      </c>
      <c r="H673" s="23" t="s">
        <v>2422</v>
      </c>
      <c r="I673" s="23" t="s">
        <v>3512</v>
      </c>
      <c r="J673" s="23" t="s">
        <v>48</v>
      </c>
      <c r="K673" s="23" t="s">
        <v>64</v>
      </c>
      <c r="L673" s="25">
        <v>1666.64</v>
      </c>
      <c r="M673" s="23" t="s">
        <v>443</v>
      </c>
    </row>
    <row r="674" spans="1:13" x14ac:dyDescent="0.25">
      <c r="A674" s="24">
        <v>45810</v>
      </c>
      <c r="B674" s="23" t="s">
        <v>523</v>
      </c>
      <c r="C674" s="25">
        <v>1100.68</v>
      </c>
      <c r="D674" s="23" t="s">
        <v>4715</v>
      </c>
      <c r="E674" s="23" t="s">
        <v>20</v>
      </c>
      <c r="F674" s="23" t="s">
        <v>3513</v>
      </c>
      <c r="G674" s="23" t="s">
        <v>4239</v>
      </c>
      <c r="H674" s="23" t="s">
        <v>2423</v>
      </c>
      <c r="I674" s="23" t="s">
        <v>3516</v>
      </c>
      <c r="J674" s="23" t="s">
        <v>81</v>
      </c>
      <c r="K674" s="23" t="s">
        <v>21</v>
      </c>
      <c r="L674" s="25">
        <v>496.35</v>
      </c>
      <c r="M674" s="23" t="s">
        <v>443</v>
      </c>
    </row>
    <row r="675" spans="1:13" x14ac:dyDescent="0.25">
      <c r="A675" s="24">
        <v>45810</v>
      </c>
      <c r="B675" s="23" t="s">
        <v>516</v>
      </c>
      <c r="C675" s="25">
        <v>2841.7</v>
      </c>
      <c r="D675" s="23" t="s">
        <v>4720</v>
      </c>
      <c r="E675" s="23" t="s">
        <v>20</v>
      </c>
      <c r="F675" s="23" t="s">
        <v>3521</v>
      </c>
      <c r="G675" s="23" t="s">
        <v>4253</v>
      </c>
      <c r="H675" s="23" t="s">
        <v>2423</v>
      </c>
      <c r="I675" s="23" t="s">
        <v>3526</v>
      </c>
      <c r="J675" s="23" t="s">
        <v>93</v>
      </c>
      <c r="K675" s="23" t="s">
        <v>64</v>
      </c>
      <c r="L675" s="25">
        <v>1241.04</v>
      </c>
      <c r="M675" s="23" t="s">
        <v>441</v>
      </c>
    </row>
    <row r="676" spans="1:13" x14ac:dyDescent="0.25">
      <c r="A676" s="24">
        <v>45811</v>
      </c>
      <c r="B676" s="23" t="s">
        <v>507</v>
      </c>
      <c r="C676" s="25">
        <v>22805.63</v>
      </c>
      <c r="D676" s="23" t="s">
        <v>4709</v>
      </c>
      <c r="E676" s="23" t="s">
        <v>15</v>
      </c>
      <c r="F676" s="23" t="s">
        <v>3524</v>
      </c>
      <c r="G676" s="23" t="s">
        <v>226</v>
      </c>
      <c r="H676" s="23" t="s">
        <v>2422</v>
      </c>
      <c r="I676" s="23" t="s">
        <v>3512</v>
      </c>
      <c r="J676" s="23" t="s">
        <v>162</v>
      </c>
      <c r="K676" s="23" t="s">
        <v>16</v>
      </c>
      <c r="L676" s="25">
        <v>6438.75</v>
      </c>
      <c r="M676" s="23" t="s">
        <v>440</v>
      </c>
    </row>
    <row r="677" spans="1:13" x14ac:dyDescent="0.25">
      <c r="A677" s="24">
        <v>45811</v>
      </c>
      <c r="B677" s="23" t="s">
        <v>516</v>
      </c>
      <c r="C677" s="25">
        <v>2267.23</v>
      </c>
      <c r="D677" s="23" t="s">
        <v>4669</v>
      </c>
      <c r="E677" s="23" t="s">
        <v>50</v>
      </c>
      <c r="F677" s="23" t="s">
        <v>3522</v>
      </c>
      <c r="G677" s="23" t="s">
        <v>4240</v>
      </c>
      <c r="H677" s="23" t="s">
        <v>2422</v>
      </c>
      <c r="I677" s="23" t="s">
        <v>3526</v>
      </c>
      <c r="J677" s="23" t="s">
        <v>189</v>
      </c>
      <c r="K677" s="23" t="s">
        <v>51</v>
      </c>
      <c r="L677" s="25">
        <v>890.95</v>
      </c>
      <c r="M677" s="23" t="s">
        <v>440</v>
      </c>
    </row>
    <row r="678" spans="1:13" x14ac:dyDescent="0.25">
      <c r="A678" s="24">
        <v>45812</v>
      </c>
      <c r="B678" s="23" t="s">
        <v>516</v>
      </c>
      <c r="C678" s="25">
        <v>610.47</v>
      </c>
      <c r="D678" s="23" t="s">
        <v>4711</v>
      </c>
      <c r="E678" s="23" t="s">
        <v>29</v>
      </c>
      <c r="F678" s="23" t="s">
        <v>230</v>
      </c>
      <c r="G678" s="23" t="s">
        <v>230</v>
      </c>
      <c r="H678" s="23" t="s">
        <v>2423</v>
      </c>
      <c r="I678" s="23" t="s">
        <v>3523</v>
      </c>
      <c r="J678" s="23" t="s">
        <v>43</v>
      </c>
      <c r="K678" s="23" t="s">
        <v>67</v>
      </c>
      <c r="L678" s="25">
        <v>270.88</v>
      </c>
      <c r="M678" s="23" t="s">
        <v>438</v>
      </c>
    </row>
    <row r="679" spans="1:13" x14ac:dyDescent="0.25">
      <c r="A679" s="24">
        <v>45814</v>
      </c>
      <c r="B679" s="23" t="s">
        <v>1599</v>
      </c>
      <c r="C679" s="25">
        <v>12143.7</v>
      </c>
      <c r="D679" s="23" t="s">
        <v>4687</v>
      </c>
      <c r="E679" s="23" t="s">
        <v>20</v>
      </c>
      <c r="F679" s="23" t="s">
        <v>3521</v>
      </c>
      <c r="G679" s="23" t="s">
        <v>4234</v>
      </c>
      <c r="H679" s="23" t="s">
        <v>2422</v>
      </c>
      <c r="I679" s="23" t="s">
        <v>3512</v>
      </c>
      <c r="J679" s="23" t="s">
        <v>152</v>
      </c>
      <c r="K679" s="23" t="s">
        <v>491</v>
      </c>
      <c r="L679" s="25">
        <v>4209.97</v>
      </c>
      <c r="M679" s="23" t="s">
        <v>438</v>
      </c>
    </row>
    <row r="680" spans="1:13" x14ac:dyDescent="0.25">
      <c r="A680" s="24">
        <v>45814</v>
      </c>
      <c r="B680" s="23" t="s">
        <v>1599</v>
      </c>
      <c r="C680" s="25">
        <v>8726.33</v>
      </c>
      <c r="D680" s="23" t="s">
        <v>4721</v>
      </c>
      <c r="E680" s="23" t="s">
        <v>15</v>
      </c>
      <c r="F680" s="23" t="s">
        <v>3524</v>
      </c>
      <c r="G680" s="23" t="s">
        <v>226</v>
      </c>
      <c r="H680" s="23" t="s">
        <v>2423</v>
      </c>
      <c r="I680" s="23" t="s">
        <v>3516</v>
      </c>
      <c r="J680" s="23" t="s">
        <v>164</v>
      </c>
      <c r="K680" s="23" t="s">
        <v>25</v>
      </c>
      <c r="L680" s="25">
        <v>3500.1</v>
      </c>
      <c r="M680" s="23" t="s">
        <v>439</v>
      </c>
    </row>
    <row r="681" spans="1:13" x14ac:dyDescent="0.25">
      <c r="A681" s="24">
        <v>45815</v>
      </c>
      <c r="B681" s="23" t="s">
        <v>516</v>
      </c>
      <c r="C681" s="25">
        <v>2981.56</v>
      </c>
      <c r="D681" s="23" t="s">
        <v>4674</v>
      </c>
      <c r="E681" s="23" t="s">
        <v>15</v>
      </c>
      <c r="F681" s="23" t="s">
        <v>3518</v>
      </c>
      <c r="G681" s="23" t="s">
        <v>4264</v>
      </c>
      <c r="H681" s="23" t="s">
        <v>2422</v>
      </c>
      <c r="I681" s="23" t="s">
        <v>3516</v>
      </c>
      <c r="J681" s="23" t="s">
        <v>57</v>
      </c>
      <c r="K681" s="23" t="s">
        <v>492</v>
      </c>
      <c r="L681" s="25">
        <v>1444.18</v>
      </c>
      <c r="M681" s="23" t="s">
        <v>439</v>
      </c>
    </row>
    <row r="682" spans="1:13" x14ac:dyDescent="0.25">
      <c r="A682" s="24">
        <v>45815</v>
      </c>
      <c r="B682" s="23" t="s">
        <v>1599</v>
      </c>
      <c r="C682" s="25">
        <v>8744.1200000000008</v>
      </c>
      <c r="D682" s="23" t="s">
        <v>4729</v>
      </c>
      <c r="E682" s="23" t="s">
        <v>50</v>
      </c>
      <c r="F682" s="23" t="s">
        <v>3525</v>
      </c>
      <c r="G682" s="23" t="s">
        <v>4255</v>
      </c>
      <c r="H682" s="23" t="s">
        <v>2424</v>
      </c>
      <c r="I682" s="23" t="s">
        <v>3512</v>
      </c>
      <c r="J682" s="23" t="s">
        <v>126</v>
      </c>
      <c r="K682" s="23" t="s">
        <v>87</v>
      </c>
      <c r="L682" s="25">
        <v>3788.99</v>
      </c>
      <c r="M682" s="23" t="s">
        <v>439</v>
      </c>
    </row>
    <row r="683" spans="1:13" x14ac:dyDescent="0.25">
      <c r="A683" s="24">
        <v>45816</v>
      </c>
      <c r="B683" s="23" t="s">
        <v>1599</v>
      </c>
      <c r="C683" s="25">
        <v>1949.75</v>
      </c>
      <c r="D683" s="23" t="s">
        <v>4691</v>
      </c>
      <c r="E683" s="23" t="s">
        <v>29</v>
      </c>
      <c r="F683" s="23" t="s">
        <v>230</v>
      </c>
      <c r="G683" s="23" t="s">
        <v>230</v>
      </c>
      <c r="H683" s="23" t="s">
        <v>2423</v>
      </c>
      <c r="I683" s="23" t="s">
        <v>3514</v>
      </c>
      <c r="J683" s="23" t="s">
        <v>136</v>
      </c>
      <c r="K683" s="23" t="s">
        <v>34</v>
      </c>
      <c r="L683" s="25">
        <v>919.27</v>
      </c>
      <c r="M683" s="23" t="s">
        <v>439</v>
      </c>
    </row>
    <row r="684" spans="1:13" x14ac:dyDescent="0.25">
      <c r="A684" s="24">
        <v>45817</v>
      </c>
      <c r="B684" s="23" t="s">
        <v>1597</v>
      </c>
      <c r="C684" s="25">
        <v>8668.44</v>
      </c>
      <c r="D684" s="23" t="s">
        <v>4672</v>
      </c>
      <c r="E684" s="23" t="s">
        <v>15</v>
      </c>
      <c r="F684" s="23" t="s">
        <v>3515</v>
      </c>
      <c r="G684" s="23" t="s">
        <v>4238</v>
      </c>
      <c r="H684" s="23" t="s">
        <v>2422</v>
      </c>
      <c r="I684" s="23" t="s">
        <v>3512</v>
      </c>
      <c r="J684" s="23" t="s">
        <v>116</v>
      </c>
      <c r="K684" s="23" t="s">
        <v>55</v>
      </c>
      <c r="L684" s="25">
        <v>3408.26</v>
      </c>
      <c r="M684" s="23" t="s">
        <v>443</v>
      </c>
    </row>
    <row r="685" spans="1:13" x14ac:dyDescent="0.25">
      <c r="A685" s="24">
        <v>45820</v>
      </c>
      <c r="B685" s="23" t="s">
        <v>512</v>
      </c>
      <c r="C685" s="25">
        <v>5843.19</v>
      </c>
      <c r="D685" s="23" t="s">
        <v>4680</v>
      </c>
      <c r="E685" s="23" t="s">
        <v>15</v>
      </c>
      <c r="F685" s="23" t="s">
        <v>3517</v>
      </c>
      <c r="G685" s="23" t="s">
        <v>4252</v>
      </c>
      <c r="H685" s="23" t="s">
        <v>2425</v>
      </c>
      <c r="I685" s="23" t="s">
        <v>3516</v>
      </c>
      <c r="J685" s="23" t="s">
        <v>32</v>
      </c>
      <c r="K685" s="23" t="s">
        <v>492</v>
      </c>
      <c r="L685" s="25">
        <v>2368.02</v>
      </c>
      <c r="M685" s="23" t="s">
        <v>438</v>
      </c>
    </row>
    <row r="686" spans="1:13" x14ac:dyDescent="0.25">
      <c r="A686" s="24">
        <v>45820</v>
      </c>
      <c r="B686" s="23" t="s">
        <v>1598</v>
      </c>
      <c r="C686" s="25">
        <v>926.46</v>
      </c>
      <c r="D686" s="23" t="s">
        <v>4752</v>
      </c>
      <c r="E686" s="23" t="s">
        <v>20</v>
      </c>
      <c r="F686" s="23" t="s">
        <v>3521</v>
      </c>
      <c r="G686" s="23" t="s">
        <v>4253</v>
      </c>
      <c r="H686" s="23" t="s">
        <v>2422</v>
      </c>
      <c r="I686" s="23" t="s">
        <v>3514</v>
      </c>
      <c r="J686" s="23" t="s">
        <v>13</v>
      </c>
      <c r="K686" s="23" t="s">
        <v>64</v>
      </c>
      <c r="L686" s="25">
        <v>644.9</v>
      </c>
      <c r="M686" s="23" t="s">
        <v>439</v>
      </c>
    </row>
    <row r="687" spans="1:13" x14ac:dyDescent="0.25">
      <c r="A687" s="24">
        <v>45821</v>
      </c>
      <c r="B687" s="23" t="s">
        <v>523</v>
      </c>
      <c r="C687" s="25">
        <v>2337.3000000000002</v>
      </c>
      <c r="D687" s="23" t="s">
        <v>4688</v>
      </c>
      <c r="E687" s="23" t="s">
        <v>20</v>
      </c>
      <c r="F687" s="23" t="s">
        <v>3521</v>
      </c>
      <c r="G687" s="23" t="s">
        <v>4253</v>
      </c>
      <c r="H687" s="23" t="s">
        <v>2424</v>
      </c>
      <c r="I687" s="23" t="s">
        <v>3514</v>
      </c>
      <c r="J687" s="23" t="s">
        <v>53</v>
      </c>
      <c r="K687" s="23" t="s">
        <v>491</v>
      </c>
      <c r="L687" s="25">
        <v>980.04</v>
      </c>
      <c r="M687" s="23" t="s">
        <v>438</v>
      </c>
    </row>
    <row r="688" spans="1:13" x14ac:dyDescent="0.25">
      <c r="A688" s="24">
        <v>45822</v>
      </c>
      <c r="B688" s="23" t="s">
        <v>1598</v>
      </c>
      <c r="C688" s="25">
        <v>191.29</v>
      </c>
      <c r="D688" s="23" t="s">
        <v>4690</v>
      </c>
      <c r="E688" s="23" t="s">
        <v>29</v>
      </c>
      <c r="F688" s="23" t="s">
        <v>230</v>
      </c>
      <c r="G688" s="23" t="s">
        <v>230</v>
      </c>
      <c r="H688" s="23" t="s">
        <v>2424</v>
      </c>
      <c r="I688" s="23" t="s">
        <v>3514</v>
      </c>
      <c r="J688" s="23" t="s">
        <v>85</v>
      </c>
      <c r="K688" s="23" t="s">
        <v>30</v>
      </c>
      <c r="L688" s="25">
        <v>136.22999999999999</v>
      </c>
      <c r="M688" s="23" t="s">
        <v>441</v>
      </c>
    </row>
    <row r="689" spans="1:13" x14ac:dyDescent="0.25">
      <c r="A689" s="24">
        <v>45822</v>
      </c>
      <c r="B689" s="23" t="s">
        <v>1597</v>
      </c>
      <c r="C689" s="25">
        <v>693.88</v>
      </c>
      <c r="D689" s="23" t="s">
        <v>4717</v>
      </c>
      <c r="E689" s="23" t="s">
        <v>29</v>
      </c>
      <c r="F689" s="23" t="s">
        <v>3520</v>
      </c>
      <c r="G689" s="23" t="s">
        <v>4249</v>
      </c>
      <c r="H689" s="23" t="s">
        <v>2423</v>
      </c>
      <c r="I689" s="23" t="s">
        <v>3523</v>
      </c>
      <c r="J689" s="23" t="s">
        <v>45</v>
      </c>
      <c r="K689" s="23" t="s">
        <v>34</v>
      </c>
      <c r="L689" s="25">
        <v>328.93</v>
      </c>
      <c r="M689" s="23" t="s">
        <v>439</v>
      </c>
    </row>
    <row r="690" spans="1:13" x14ac:dyDescent="0.25">
      <c r="A690" s="24">
        <v>45822</v>
      </c>
      <c r="B690" s="23" t="s">
        <v>516</v>
      </c>
      <c r="C690" s="25">
        <v>1988.69</v>
      </c>
      <c r="D690" s="23" t="s">
        <v>4671</v>
      </c>
      <c r="E690" s="23" t="s">
        <v>15</v>
      </c>
      <c r="F690" s="23" t="s">
        <v>3518</v>
      </c>
      <c r="G690" s="23" t="s">
        <v>4242</v>
      </c>
      <c r="H690" s="23" t="s">
        <v>2426</v>
      </c>
      <c r="I690" s="23" t="s">
        <v>3514</v>
      </c>
      <c r="J690" s="23" t="s">
        <v>119</v>
      </c>
      <c r="K690" s="23" t="s">
        <v>16</v>
      </c>
      <c r="L690" s="25">
        <v>836.89</v>
      </c>
      <c r="M690" s="23" t="s">
        <v>439</v>
      </c>
    </row>
    <row r="691" spans="1:13" x14ac:dyDescent="0.25">
      <c r="A691" s="24">
        <v>45822</v>
      </c>
      <c r="B691" s="23" t="s">
        <v>1599</v>
      </c>
      <c r="C691" s="25">
        <v>2806.72</v>
      </c>
      <c r="D691" s="23" t="s">
        <v>4753</v>
      </c>
      <c r="E691" s="23" t="s">
        <v>20</v>
      </c>
      <c r="F691" s="23" t="s">
        <v>3521</v>
      </c>
      <c r="G691" s="23" t="s">
        <v>222</v>
      </c>
      <c r="H691" s="23" t="s">
        <v>2425</v>
      </c>
      <c r="I691" s="23" t="s">
        <v>3526</v>
      </c>
      <c r="J691" s="23" t="s">
        <v>85</v>
      </c>
      <c r="K691" s="23" t="s">
        <v>491</v>
      </c>
      <c r="L691" s="25">
        <v>1274.31</v>
      </c>
      <c r="M691" s="23" t="s">
        <v>439</v>
      </c>
    </row>
    <row r="692" spans="1:13" x14ac:dyDescent="0.25">
      <c r="A692" s="24">
        <v>45823</v>
      </c>
      <c r="B692" s="23" t="s">
        <v>512</v>
      </c>
      <c r="C692" s="25">
        <v>4890</v>
      </c>
      <c r="D692" s="23" t="s">
        <v>4699</v>
      </c>
      <c r="E692" s="23" t="s">
        <v>15</v>
      </c>
      <c r="F692" s="23" t="s">
        <v>3515</v>
      </c>
      <c r="G692" s="23" t="s">
        <v>249</v>
      </c>
      <c r="H692" s="23" t="s">
        <v>2426</v>
      </c>
      <c r="I692" s="23" t="s">
        <v>3512</v>
      </c>
      <c r="J692" s="23" t="s">
        <v>27</v>
      </c>
      <c r="K692" s="23" t="s">
        <v>492</v>
      </c>
      <c r="L692" s="25">
        <v>1683.79</v>
      </c>
      <c r="M692" s="23" t="s">
        <v>439</v>
      </c>
    </row>
    <row r="693" spans="1:13" x14ac:dyDescent="0.25">
      <c r="A693" s="24">
        <v>45823</v>
      </c>
      <c r="B693" s="23" t="s">
        <v>1596</v>
      </c>
      <c r="C693" s="25">
        <v>1655.39</v>
      </c>
      <c r="D693" s="23" t="s">
        <v>4762</v>
      </c>
      <c r="E693" s="23" t="s">
        <v>40</v>
      </c>
      <c r="F693" s="23" t="s">
        <v>3527</v>
      </c>
      <c r="G693" s="23" t="s">
        <v>4263</v>
      </c>
      <c r="H693" s="23" t="s">
        <v>2422</v>
      </c>
      <c r="I693" s="23" t="s">
        <v>3512</v>
      </c>
      <c r="J693" s="23" t="s">
        <v>69</v>
      </c>
      <c r="K693" s="23" t="s">
        <v>41</v>
      </c>
      <c r="L693" s="25">
        <v>593.20000000000005</v>
      </c>
      <c r="M693" s="23" t="s">
        <v>439</v>
      </c>
    </row>
    <row r="694" spans="1:13" x14ac:dyDescent="0.25">
      <c r="A694" s="24">
        <v>45823</v>
      </c>
      <c r="B694" s="23" t="s">
        <v>1596</v>
      </c>
      <c r="C694" s="25">
        <v>1870.53</v>
      </c>
      <c r="D694" s="23" t="s">
        <v>4724</v>
      </c>
      <c r="E694" s="23" t="s">
        <v>40</v>
      </c>
      <c r="F694" s="23" t="s">
        <v>3511</v>
      </c>
      <c r="G694" s="23" t="s">
        <v>4233</v>
      </c>
      <c r="H694" s="23" t="s">
        <v>2422</v>
      </c>
      <c r="I694" s="23" t="s">
        <v>3514</v>
      </c>
      <c r="J694" s="23" t="s">
        <v>23</v>
      </c>
      <c r="K694" s="23" t="s">
        <v>493</v>
      </c>
      <c r="L694" s="25">
        <v>731.07</v>
      </c>
      <c r="M694" s="23" t="s">
        <v>440</v>
      </c>
    </row>
    <row r="695" spans="1:13" x14ac:dyDescent="0.25">
      <c r="A695" s="24">
        <v>45826</v>
      </c>
      <c r="B695" s="23" t="s">
        <v>516</v>
      </c>
      <c r="C695" s="25">
        <v>683.48</v>
      </c>
      <c r="D695" s="23" t="s">
        <v>4701</v>
      </c>
      <c r="E695" s="23" t="s">
        <v>15</v>
      </c>
      <c r="F695" s="23" t="s">
        <v>3518</v>
      </c>
      <c r="G695" s="23" t="s">
        <v>238</v>
      </c>
      <c r="H695" s="23" t="s">
        <v>2423</v>
      </c>
      <c r="I695" s="23" t="s">
        <v>3526</v>
      </c>
      <c r="J695" s="23" t="s">
        <v>201</v>
      </c>
      <c r="K695" s="23" t="s">
        <v>55</v>
      </c>
      <c r="L695" s="25">
        <v>331.59</v>
      </c>
      <c r="M695" s="23" t="s">
        <v>440</v>
      </c>
    </row>
    <row r="696" spans="1:13" x14ac:dyDescent="0.25">
      <c r="A696" s="24">
        <v>45827</v>
      </c>
      <c r="B696" s="23" t="s">
        <v>523</v>
      </c>
      <c r="C696" s="25">
        <v>1621.02</v>
      </c>
      <c r="D696" s="23" t="s">
        <v>4706</v>
      </c>
      <c r="E696" s="23" t="s">
        <v>29</v>
      </c>
      <c r="F696" s="23" t="s">
        <v>230</v>
      </c>
      <c r="G696" s="23" t="s">
        <v>230</v>
      </c>
      <c r="H696" s="23" t="s">
        <v>2425</v>
      </c>
      <c r="I696" s="23" t="s">
        <v>3526</v>
      </c>
      <c r="J696" s="23" t="s">
        <v>139</v>
      </c>
      <c r="K696" s="23" t="s">
        <v>34</v>
      </c>
      <c r="L696" s="25">
        <v>624.33000000000004</v>
      </c>
      <c r="M696" s="23" t="s">
        <v>440</v>
      </c>
    </row>
    <row r="697" spans="1:13" x14ac:dyDescent="0.25">
      <c r="A697" s="24">
        <v>45827</v>
      </c>
      <c r="B697" s="23" t="s">
        <v>507</v>
      </c>
      <c r="C697" s="25">
        <v>35653.919999999998</v>
      </c>
      <c r="D697" s="23" t="s">
        <v>4728</v>
      </c>
      <c r="E697" s="23" t="s">
        <v>15</v>
      </c>
      <c r="F697" s="23" t="s">
        <v>3518</v>
      </c>
      <c r="G697" s="23" t="s">
        <v>238</v>
      </c>
      <c r="H697" s="23" t="s">
        <v>2422</v>
      </c>
      <c r="I697" s="23" t="s">
        <v>3512</v>
      </c>
      <c r="J697" s="23" t="s">
        <v>196</v>
      </c>
      <c r="K697" s="23" t="s">
        <v>16</v>
      </c>
      <c r="L697" s="25">
        <v>8432.31</v>
      </c>
      <c r="M697" s="23" t="s">
        <v>439</v>
      </c>
    </row>
    <row r="698" spans="1:13" x14ac:dyDescent="0.25">
      <c r="A698" s="24">
        <v>45828</v>
      </c>
      <c r="B698" s="23" t="s">
        <v>1598</v>
      </c>
      <c r="C698" s="25">
        <v>2149.1999999999998</v>
      </c>
      <c r="D698" s="23" t="s">
        <v>4683</v>
      </c>
      <c r="E698" s="23" t="s">
        <v>20</v>
      </c>
      <c r="F698" s="23" t="s">
        <v>3513</v>
      </c>
      <c r="G698" s="23" t="s">
        <v>4236</v>
      </c>
      <c r="H698" s="23" t="s">
        <v>2423</v>
      </c>
      <c r="I698" s="23" t="s">
        <v>3514</v>
      </c>
      <c r="J698" s="23" t="s">
        <v>145</v>
      </c>
      <c r="K698" s="23" t="s">
        <v>21</v>
      </c>
      <c r="L698" s="25">
        <v>1605.93</v>
      </c>
      <c r="M698" s="23" t="s">
        <v>439</v>
      </c>
    </row>
    <row r="699" spans="1:13" x14ac:dyDescent="0.25">
      <c r="A699" s="24">
        <v>45828</v>
      </c>
      <c r="B699" s="23" t="s">
        <v>507</v>
      </c>
      <c r="C699" s="25">
        <v>14619.96</v>
      </c>
      <c r="D699" s="23" t="s">
        <v>4716</v>
      </c>
      <c r="E699" s="23" t="s">
        <v>15</v>
      </c>
      <c r="F699" s="23" t="s">
        <v>3517</v>
      </c>
      <c r="G699" s="23" t="s">
        <v>4262</v>
      </c>
      <c r="H699" s="23" t="s">
        <v>2424</v>
      </c>
      <c r="I699" s="23" t="s">
        <v>3512</v>
      </c>
      <c r="J699" s="23" t="s">
        <v>155</v>
      </c>
      <c r="K699" s="23" t="s">
        <v>492</v>
      </c>
      <c r="L699" s="25">
        <v>3843.32</v>
      </c>
      <c r="M699" s="23" t="s">
        <v>439</v>
      </c>
    </row>
    <row r="700" spans="1:13" x14ac:dyDescent="0.25">
      <c r="A700" s="24">
        <v>45828</v>
      </c>
      <c r="B700" s="23" t="s">
        <v>1597</v>
      </c>
      <c r="C700" s="25">
        <v>2972.4</v>
      </c>
      <c r="D700" s="23" t="s">
        <v>4734</v>
      </c>
      <c r="E700" s="23" t="s">
        <v>29</v>
      </c>
      <c r="F700" s="23" t="s">
        <v>230</v>
      </c>
      <c r="G700" s="23" t="s">
        <v>230</v>
      </c>
      <c r="H700" s="23" t="s">
        <v>2424</v>
      </c>
      <c r="I700" s="23" t="s">
        <v>3514</v>
      </c>
      <c r="J700" s="23" t="s">
        <v>162</v>
      </c>
      <c r="K700" s="23" t="s">
        <v>30</v>
      </c>
      <c r="L700" s="25">
        <v>911.8</v>
      </c>
      <c r="M700" s="23" t="s">
        <v>439</v>
      </c>
    </row>
    <row r="701" spans="1:13" x14ac:dyDescent="0.25">
      <c r="A701" s="24">
        <v>45829</v>
      </c>
      <c r="B701" s="23" t="s">
        <v>1597</v>
      </c>
      <c r="C701" s="25">
        <v>1198.53</v>
      </c>
      <c r="D701" s="23" t="s">
        <v>4702</v>
      </c>
      <c r="E701" s="23" t="s">
        <v>15</v>
      </c>
      <c r="F701" s="23" t="s">
        <v>3518</v>
      </c>
      <c r="G701" s="23" t="s">
        <v>4242</v>
      </c>
      <c r="H701" s="23" t="s">
        <v>2423</v>
      </c>
      <c r="I701" s="23" t="s">
        <v>3516</v>
      </c>
      <c r="J701" s="23" t="s">
        <v>403</v>
      </c>
      <c r="K701" s="23" t="s">
        <v>492</v>
      </c>
      <c r="L701" s="25">
        <v>526.29</v>
      </c>
      <c r="M701" s="23" t="s">
        <v>439</v>
      </c>
    </row>
    <row r="702" spans="1:13" x14ac:dyDescent="0.25">
      <c r="A702" s="24">
        <v>45830</v>
      </c>
      <c r="B702" s="23" t="s">
        <v>1597</v>
      </c>
      <c r="C702" s="25">
        <v>3480.49</v>
      </c>
      <c r="D702" s="23" t="s">
        <v>4679</v>
      </c>
      <c r="E702" s="23" t="s">
        <v>20</v>
      </c>
      <c r="F702" s="23" t="s">
        <v>3513</v>
      </c>
      <c r="G702" s="23" t="s">
        <v>242</v>
      </c>
      <c r="H702" s="23" t="s">
        <v>2424</v>
      </c>
      <c r="I702" s="23" t="s">
        <v>3512</v>
      </c>
      <c r="J702" s="23" t="s">
        <v>48</v>
      </c>
      <c r="K702" s="23" t="s">
        <v>64</v>
      </c>
      <c r="L702" s="25">
        <v>1602.47</v>
      </c>
      <c r="M702" s="23" t="s">
        <v>439</v>
      </c>
    </row>
    <row r="703" spans="1:13" x14ac:dyDescent="0.25">
      <c r="A703" s="24">
        <v>45830</v>
      </c>
      <c r="B703" s="23" t="s">
        <v>516</v>
      </c>
      <c r="C703" s="25">
        <v>981.97</v>
      </c>
      <c r="D703" s="23" t="s">
        <v>4713</v>
      </c>
      <c r="E703" s="23" t="s">
        <v>20</v>
      </c>
      <c r="F703" s="23" t="s">
        <v>3513</v>
      </c>
      <c r="G703" s="23" t="s">
        <v>4235</v>
      </c>
      <c r="H703" s="23" t="s">
        <v>2423</v>
      </c>
      <c r="I703" s="23" t="s">
        <v>3514</v>
      </c>
      <c r="J703" s="23" t="s">
        <v>192</v>
      </c>
      <c r="K703" s="23" t="s">
        <v>64</v>
      </c>
      <c r="L703" s="25">
        <v>336.51</v>
      </c>
      <c r="M703" s="23" t="s">
        <v>439</v>
      </c>
    </row>
    <row r="704" spans="1:13" x14ac:dyDescent="0.25">
      <c r="A704" s="24">
        <v>45831</v>
      </c>
      <c r="B704" s="23" t="s">
        <v>516</v>
      </c>
      <c r="C704" s="25">
        <v>2270.21</v>
      </c>
      <c r="D704" s="23" t="s">
        <v>4697</v>
      </c>
      <c r="E704" s="23" t="s">
        <v>15</v>
      </c>
      <c r="F704" s="23" t="s">
        <v>3517</v>
      </c>
      <c r="G704" s="23" t="s">
        <v>4254</v>
      </c>
      <c r="H704" s="23" t="s">
        <v>2424</v>
      </c>
      <c r="I704" s="23" t="s">
        <v>3516</v>
      </c>
      <c r="J704" s="23" t="s">
        <v>62</v>
      </c>
      <c r="K704" s="23" t="s">
        <v>25</v>
      </c>
      <c r="L704" s="25">
        <v>1034.56</v>
      </c>
      <c r="M704" s="23" t="s">
        <v>443</v>
      </c>
    </row>
    <row r="705" spans="1:13" x14ac:dyDescent="0.25">
      <c r="A705" s="24">
        <v>45831</v>
      </c>
      <c r="B705" s="23" t="s">
        <v>1599</v>
      </c>
      <c r="C705" s="25">
        <v>3413.44</v>
      </c>
      <c r="D705" s="23" t="s">
        <v>4698</v>
      </c>
      <c r="E705" s="23" t="s">
        <v>20</v>
      </c>
      <c r="F705" s="23" t="s">
        <v>3521</v>
      </c>
      <c r="G705" s="23" t="s">
        <v>4246</v>
      </c>
      <c r="H705" s="23" t="s">
        <v>2422</v>
      </c>
      <c r="I705" s="23" t="s">
        <v>3516</v>
      </c>
      <c r="J705" s="23" t="s">
        <v>112</v>
      </c>
      <c r="K705" s="23" t="s">
        <v>21</v>
      </c>
      <c r="L705" s="25">
        <v>1465.01</v>
      </c>
      <c r="M705" s="23" t="s">
        <v>439</v>
      </c>
    </row>
    <row r="706" spans="1:13" x14ac:dyDescent="0.25">
      <c r="A706" s="24">
        <v>45832</v>
      </c>
      <c r="B706" s="23" t="s">
        <v>1598</v>
      </c>
      <c r="C706" s="25">
        <v>352.12</v>
      </c>
      <c r="D706" s="23" t="s">
        <v>4707</v>
      </c>
      <c r="E706" s="23" t="s">
        <v>29</v>
      </c>
      <c r="F706" s="23" t="s">
        <v>3519</v>
      </c>
      <c r="G706" s="23" t="s">
        <v>4256</v>
      </c>
      <c r="H706" s="23" t="s">
        <v>2423</v>
      </c>
      <c r="I706" s="23" t="s">
        <v>3526</v>
      </c>
      <c r="J706" s="23" t="s">
        <v>198</v>
      </c>
      <c r="K706" s="23" t="s">
        <v>67</v>
      </c>
      <c r="L706" s="25">
        <v>280.38</v>
      </c>
      <c r="M706" s="23" t="s">
        <v>438</v>
      </c>
    </row>
    <row r="707" spans="1:13" x14ac:dyDescent="0.25">
      <c r="A707" s="24">
        <v>45832</v>
      </c>
      <c r="B707" s="23" t="s">
        <v>1598</v>
      </c>
      <c r="C707" s="25">
        <v>7389.9</v>
      </c>
      <c r="D707" s="23" t="s">
        <v>4689</v>
      </c>
      <c r="E707" s="23" t="s">
        <v>20</v>
      </c>
      <c r="F707" s="23" t="s">
        <v>3521</v>
      </c>
      <c r="G707" s="23" t="s">
        <v>4237</v>
      </c>
      <c r="H707" s="23" t="s">
        <v>2423</v>
      </c>
      <c r="I707" s="23" t="s">
        <v>3512</v>
      </c>
      <c r="J707" s="23" t="s">
        <v>160</v>
      </c>
      <c r="K707" s="23" t="s">
        <v>491</v>
      </c>
      <c r="L707" s="25">
        <v>5822.06</v>
      </c>
      <c r="M707" s="23" t="s">
        <v>441</v>
      </c>
    </row>
    <row r="708" spans="1:13" x14ac:dyDescent="0.25">
      <c r="A708" s="24">
        <v>45833</v>
      </c>
      <c r="B708" s="23" t="s">
        <v>516</v>
      </c>
      <c r="C708" s="25">
        <v>7274.29</v>
      </c>
      <c r="D708" s="23" t="s">
        <v>4686</v>
      </c>
      <c r="E708" s="23" t="s">
        <v>20</v>
      </c>
      <c r="F708" s="23" t="s">
        <v>3521</v>
      </c>
      <c r="G708" s="23" t="s">
        <v>4241</v>
      </c>
      <c r="H708" s="23" t="s">
        <v>2424</v>
      </c>
      <c r="I708" s="23" t="s">
        <v>3512</v>
      </c>
      <c r="J708" s="23" t="s">
        <v>60</v>
      </c>
      <c r="K708" s="23" t="s">
        <v>491</v>
      </c>
      <c r="L708" s="25">
        <v>3374.06</v>
      </c>
      <c r="M708" s="23" t="s">
        <v>439</v>
      </c>
    </row>
    <row r="709" spans="1:13" x14ac:dyDescent="0.25">
      <c r="A709" s="24">
        <v>45833</v>
      </c>
      <c r="B709" s="23" t="s">
        <v>516</v>
      </c>
      <c r="C709" s="25">
        <v>679.68</v>
      </c>
      <c r="D709" s="23" t="s">
        <v>4684</v>
      </c>
      <c r="E709" s="23" t="s">
        <v>50</v>
      </c>
      <c r="F709" s="23" t="s">
        <v>3525</v>
      </c>
      <c r="G709" s="23" t="s">
        <v>4255</v>
      </c>
      <c r="H709" s="23" t="s">
        <v>2424</v>
      </c>
      <c r="I709" s="23" t="s">
        <v>3514</v>
      </c>
      <c r="J709" s="23" t="s">
        <v>172</v>
      </c>
      <c r="K709" s="23" t="s">
        <v>87</v>
      </c>
      <c r="L709" s="25">
        <v>304.74</v>
      </c>
      <c r="M709" s="23" t="s">
        <v>439</v>
      </c>
    </row>
    <row r="710" spans="1:13" x14ac:dyDescent="0.25">
      <c r="A710" s="24">
        <v>45834</v>
      </c>
      <c r="B710" s="23" t="s">
        <v>1598</v>
      </c>
      <c r="C710" s="25">
        <v>6442.5</v>
      </c>
      <c r="D710" s="23" t="s">
        <v>4751</v>
      </c>
      <c r="E710" s="23" t="s">
        <v>20</v>
      </c>
      <c r="F710" s="23" t="s">
        <v>3513</v>
      </c>
      <c r="G710" s="23" t="s">
        <v>242</v>
      </c>
      <c r="H710" s="23" t="s">
        <v>2426</v>
      </c>
      <c r="I710" s="23" t="s">
        <v>3512</v>
      </c>
      <c r="J710" s="23" t="s">
        <v>166</v>
      </c>
      <c r="K710" s="23" t="s">
        <v>21</v>
      </c>
      <c r="L710" s="25">
        <v>4767.95</v>
      </c>
      <c r="M710" s="23" t="s">
        <v>439</v>
      </c>
    </row>
    <row r="711" spans="1:13" x14ac:dyDescent="0.25">
      <c r="A711" s="24">
        <v>45835</v>
      </c>
      <c r="B711" s="23" t="s">
        <v>512</v>
      </c>
      <c r="C711" s="25">
        <v>7575.1</v>
      </c>
      <c r="D711" s="23" t="s">
        <v>4710</v>
      </c>
      <c r="E711" s="23" t="s">
        <v>29</v>
      </c>
      <c r="F711" s="23" t="s">
        <v>230</v>
      </c>
      <c r="G711" s="23" t="s">
        <v>230</v>
      </c>
      <c r="H711" s="23" t="s">
        <v>2422</v>
      </c>
      <c r="I711" s="23" t="s">
        <v>3516</v>
      </c>
      <c r="J711" s="23" t="s">
        <v>123</v>
      </c>
      <c r="K711" s="23" t="s">
        <v>34</v>
      </c>
      <c r="L711" s="25">
        <v>2413.6999999999998</v>
      </c>
      <c r="M711" s="23" t="s">
        <v>440</v>
      </c>
    </row>
    <row r="712" spans="1:13" x14ac:dyDescent="0.25">
      <c r="A712" s="24">
        <v>45835</v>
      </c>
      <c r="B712" s="23" t="s">
        <v>1598</v>
      </c>
      <c r="C712" s="25">
        <v>952.15</v>
      </c>
      <c r="D712" s="23" t="s">
        <v>4756</v>
      </c>
      <c r="E712" s="23" t="s">
        <v>15</v>
      </c>
      <c r="F712" s="23" t="s">
        <v>3517</v>
      </c>
      <c r="G712" s="23" t="s">
        <v>4252</v>
      </c>
      <c r="H712" s="23" t="s">
        <v>2422</v>
      </c>
      <c r="I712" s="23" t="s">
        <v>3523</v>
      </c>
      <c r="J712" s="23" t="s">
        <v>169</v>
      </c>
      <c r="K712" s="23" t="s">
        <v>16</v>
      </c>
      <c r="L712" s="25">
        <v>605.17999999999995</v>
      </c>
      <c r="M712" s="23" t="s">
        <v>439</v>
      </c>
    </row>
    <row r="713" spans="1:13" x14ac:dyDescent="0.25">
      <c r="A713" s="24">
        <v>45836</v>
      </c>
      <c r="B713" s="23" t="s">
        <v>512</v>
      </c>
      <c r="C713" s="25">
        <v>9516.24</v>
      </c>
      <c r="D713" s="23" t="s">
        <v>4725</v>
      </c>
      <c r="E713" s="23" t="s">
        <v>50</v>
      </c>
      <c r="F713" s="23" t="s">
        <v>3522</v>
      </c>
      <c r="G713" s="23" t="s">
        <v>4257</v>
      </c>
      <c r="H713" s="23" t="s">
        <v>2423</v>
      </c>
      <c r="I713" s="23" t="s">
        <v>3512</v>
      </c>
      <c r="J713" s="23" t="s">
        <v>18</v>
      </c>
      <c r="K713" s="23" t="s">
        <v>51</v>
      </c>
      <c r="L713" s="25">
        <v>3474.6</v>
      </c>
      <c r="M713" s="23" t="s">
        <v>438</v>
      </c>
    </row>
    <row r="714" spans="1:13" x14ac:dyDescent="0.25">
      <c r="A714" s="24">
        <v>45837</v>
      </c>
      <c r="B714" s="23" t="s">
        <v>507</v>
      </c>
      <c r="C714" s="25">
        <v>4169.1499999999996</v>
      </c>
      <c r="D714" s="23" t="s">
        <v>4703</v>
      </c>
      <c r="E714" s="23" t="s">
        <v>29</v>
      </c>
      <c r="F714" s="23" t="s">
        <v>3520</v>
      </c>
      <c r="G714" s="23" t="s">
        <v>4259</v>
      </c>
      <c r="H714" s="23" t="s">
        <v>2423</v>
      </c>
      <c r="I714" s="23" t="s">
        <v>3514</v>
      </c>
      <c r="J714" s="23" t="s">
        <v>36</v>
      </c>
      <c r="K714" s="23" t="s">
        <v>34</v>
      </c>
      <c r="L714" s="25">
        <v>1242.23</v>
      </c>
      <c r="M714" s="23" t="s">
        <v>438</v>
      </c>
    </row>
    <row r="715" spans="1:13" x14ac:dyDescent="0.25">
      <c r="A715" s="24">
        <v>45838</v>
      </c>
      <c r="B715" s="23" t="s">
        <v>1596</v>
      </c>
      <c r="C715" s="25">
        <v>928.13</v>
      </c>
      <c r="D715" s="23" t="s">
        <v>4677</v>
      </c>
      <c r="E715" s="23" t="s">
        <v>20</v>
      </c>
      <c r="F715" s="23" t="s">
        <v>3513</v>
      </c>
      <c r="G715" s="23" t="s">
        <v>242</v>
      </c>
      <c r="H715" s="23" t="s">
        <v>2425</v>
      </c>
      <c r="I715" s="23" t="s">
        <v>3526</v>
      </c>
      <c r="J715" s="23" t="s">
        <v>38</v>
      </c>
      <c r="K715" s="23" t="s">
        <v>491</v>
      </c>
      <c r="L715" s="25">
        <v>314.61</v>
      </c>
      <c r="M715" s="23" t="s">
        <v>439</v>
      </c>
    </row>
    <row r="716" spans="1:13" x14ac:dyDescent="0.25">
      <c r="A716" s="24">
        <v>45840</v>
      </c>
      <c r="B716" s="23" t="s">
        <v>516</v>
      </c>
      <c r="C716" s="25">
        <v>4805.82</v>
      </c>
      <c r="D716" s="23" t="s">
        <v>4765</v>
      </c>
      <c r="E716" s="23" t="s">
        <v>15</v>
      </c>
      <c r="F716" s="23" t="s">
        <v>3517</v>
      </c>
      <c r="G716" s="23" t="s">
        <v>4254</v>
      </c>
      <c r="H716" s="23" t="s">
        <v>2425</v>
      </c>
      <c r="I716" s="23" t="s">
        <v>3512</v>
      </c>
      <c r="J716" s="23" t="s">
        <v>139</v>
      </c>
      <c r="K716" s="23" t="s">
        <v>492</v>
      </c>
      <c r="L716" s="25">
        <v>1763.45</v>
      </c>
      <c r="M716" s="23" t="s">
        <v>439</v>
      </c>
    </row>
    <row r="717" spans="1:13" x14ac:dyDescent="0.25">
      <c r="A717" s="24">
        <v>45841</v>
      </c>
      <c r="B717" s="23" t="s">
        <v>1597</v>
      </c>
      <c r="C717" s="25">
        <v>9724.4</v>
      </c>
      <c r="D717" s="23" t="s">
        <v>4730</v>
      </c>
      <c r="E717" s="23" t="s">
        <v>20</v>
      </c>
      <c r="F717" s="23" t="s">
        <v>3513</v>
      </c>
      <c r="G717" s="23" t="s">
        <v>4235</v>
      </c>
      <c r="H717" s="23" t="s">
        <v>2426</v>
      </c>
      <c r="I717" s="23" t="s">
        <v>3512</v>
      </c>
      <c r="J717" s="23" t="s">
        <v>162</v>
      </c>
      <c r="K717" s="23" t="s">
        <v>64</v>
      </c>
      <c r="L717" s="25">
        <v>3438.08</v>
      </c>
      <c r="M717" s="23" t="s">
        <v>439</v>
      </c>
    </row>
    <row r="718" spans="1:13" x14ac:dyDescent="0.25">
      <c r="A718" s="24">
        <v>45842</v>
      </c>
      <c r="B718" s="23" t="s">
        <v>516</v>
      </c>
      <c r="C718" s="25">
        <v>1640.46</v>
      </c>
      <c r="D718" s="23" t="s">
        <v>4718</v>
      </c>
      <c r="E718" s="23" t="s">
        <v>20</v>
      </c>
      <c r="F718" s="23" t="s">
        <v>3513</v>
      </c>
      <c r="G718" s="23" t="s">
        <v>4235</v>
      </c>
      <c r="H718" s="23" t="s">
        <v>2423</v>
      </c>
      <c r="I718" s="23" t="s">
        <v>3514</v>
      </c>
      <c r="J718" s="23" t="s">
        <v>45</v>
      </c>
      <c r="K718" s="23" t="s">
        <v>64</v>
      </c>
      <c r="L718" s="25">
        <v>673.2</v>
      </c>
      <c r="M718" s="23" t="s">
        <v>441</v>
      </c>
    </row>
    <row r="719" spans="1:13" x14ac:dyDescent="0.25">
      <c r="A719" s="24">
        <v>45843</v>
      </c>
      <c r="B719" s="23" t="s">
        <v>1599</v>
      </c>
      <c r="C719" s="25">
        <v>5833.3</v>
      </c>
      <c r="D719" s="23" t="s">
        <v>4755</v>
      </c>
      <c r="E719" s="23" t="s">
        <v>15</v>
      </c>
      <c r="F719" s="23" t="s">
        <v>3518</v>
      </c>
      <c r="G719" s="23" t="s">
        <v>4251</v>
      </c>
      <c r="H719" s="23" t="s">
        <v>2424</v>
      </c>
      <c r="I719" s="23" t="s">
        <v>3512</v>
      </c>
      <c r="J719" s="23" t="s">
        <v>57</v>
      </c>
      <c r="K719" s="23" t="s">
        <v>16</v>
      </c>
      <c r="L719" s="25">
        <v>2232.5</v>
      </c>
      <c r="M719" s="23" t="s">
        <v>439</v>
      </c>
    </row>
    <row r="720" spans="1:13" x14ac:dyDescent="0.25">
      <c r="A720" s="24">
        <v>45844</v>
      </c>
      <c r="B720" s="23" t="s">
        <v>523</v>
      </c>
      <c r="C720" s="25">
        <v>10390.57</v>
      </c>
      <c r="D720" s="23" t="s">
        <v>4738</v>
      </c>
      <c r="E720" s="23" t="s">
        <v>20</v>
      </c>
      <c r="F720" s="23" t="s">
        <v>3513</v>
      </c>
      <c r="G720" s="23" t="s">
        <v>242</v>
      </c>
      <c r="H720" s="23" t="s">
        <v>2423</v>
      </c>
      <c r="I720" s="23" t="s">
        <v>3512</v>
      </c>
      <c r="J720" s="23" t="s">
        <v>126</v>
      </c>
      <c r="K720" s="23" t="s">
        <v>491</v>
      </c>
      <c r="L720" s="25">
        <v>4142.78</v>
      </c>
      <c r="M720" s="23" t="s">
        <v>438</v>
      </c>
    </row>
    <row r="721" spans="1:13" x14ac:dyDescent="0.25">
      <c r="A721" s="24">
        <v>45846</v>
      </c>
      <c r="B721" s="23" t="s">
        <v>523</v>
      </c>
      <c r="C721" s="25">
        <v>6208.32</v>
      </c>
      <c r="D721" s="23" t="s">
        <v>4722</v>
      </c>
      <c r="E721" s="23" t="s">
        <v>20</v>
      </c>
      <c r="F721" s="23" t="s">
        <v>3513</v>
      </c>
      <c r="G721" s="23" t="s">
        <v>4236</v>
      </c>
      <c r="H721" s="23" t="s">
        <v>2423</v>
      </c>
      <c r="I721" s="23" t="s">
        <v>3512</v>
      </c>
      <c r="J721" s="23" t="s">
        <v>196</v>
      </c>
      <c r="K721" s="23" t="s">
        <v>21</v>
      </c>
      <c r="L721" s="25">
        <v>2263.58</v>
      </c>
      <c r="M721" s="23" t="s">
        <v>438</v>
      </c>
    </row>
    <row r="722" spans="1:13" x14ac:dyDescent="0.25">
      <c r="A722" s="24">
        <v>45846</v>
      </c>
      <c r="B722" s="23" t="s">
        <v>516</v>
      </c>
      <c r="C722" s="25">
        <v>1293.95</v>
      </c>
      <c r="D722" s="23" t="s">
        <v>4759</v>
      </c>
      <c r="E722" s="23" t="s">
        <v>15</v>
      </c>
      <c r="F722" s="23" t="s">
        <v>3517</v>
      </c>
      <c r="G722" s="23" t="s">
        <v>4252</v>
      </c>
      <c r="H722" s="23" t="s">
        <v>2424</v>
      </c>
      <c r="I722" s="23" t="s">
        <v>3514</v>
      </c>
      <c r="J722" s="23" t="s">
        <v>60</v>
      </c>
      <c r="K722" s="23" t="s">
        <v>492</v>
      </c>
      <c r="L722" s="25">
        <v>457.65</v>
      </c>
      <c r="M722" s="23" t="s">
        <v>439</v>
      </c>
    </row>
    <row r="723" spans="1:13" x14ac:dyDescent="0.25">
      <c r="A723" s="24">
        <v>45846</v>
      </c>
      <c r="B723" s="23" t="s">
        <v>1597</v>
      </c>
      <c r="C723" s="25">
        <v>910.8</v>
      </c>
      <c r="D723" s="23" t="s">
        <v>4732</v>
      </c>
      <c r="E723" s="23" t="s">
        <v>20</v>
      </c>
      <c r="F723" s="23" t="s">
        <v>3513</v>
      </c>
      <c r="G723" s="23" t="s">
        <v>242</v>
      </c>
      <c r="H723" s="23" t="s">
        <v>2422</v>
      </c>
      <c r="I723" s="23" t="s">
        <v>3526</v>
      </c>
      <c r="J723" s="23" t="s">
        <v>38</v>
      </c>
      <c r="K723" s="23" t="s">
        <v>21</v>
      </c>
      <c r="L723" s="25">
        <v>366.37</v>
      </c>
      <c r="M723" s="23" t="s">
        <v>439</v>
      </c>
    </row>
    <row r="724" spans="1:13" x14ac:dyDescent="0.25">
      <c r="A724" s="24">
        <v>45847</v>
      </c>
      <c r="B724" s="23" t="s">
        <v>512</v>
      </c>
      <c r="C724" s="25">
        <v>8614.0300000000007</v>
      </c>
      <c r="D724" s="23" t="s">
        <v>4740</v>
      </c>
      <c r="E724" s="23" t="s">
        <v>40</v>
      </c>
      <c r="F724" s="23" t="s">
        <v>3527</v>
      </c>
      <c r="G724" s="23" t="s">
        <v>4261</v>
      </c>
      <c r="H724" s="23" t="s">
        <v>2423</v>
      </c>
      <c r="I724" s="23" t="s">
        <v>3512</v>
      </c>
      <c r="J724" s="23" t="s">
        <v>53</v>
      </c>
      <c r="K724" s="23" t="s">
        <v>41</v>
      </c>
      <c r="L724" s="25">
        <v>2601.6799999999998</v>
      </c>
      <c r="M724" s="23" t="s">
        <v>443</v>
      </c>
    </row>
    <row r="725" spans="1:13" x14ac:dyDescent="0.25">
      <c r="A725" s="24">
        <v>45847</v>
      </c>
      <c r="B725" s="23" t="s">
        <v>1596</v>
      </c>
      <c r="C725" s="25">
        <v>6950.69</v>
      </c>
      <c r="D725" s="23" t="s">
        <v>4741</v>
      </c>
      <c r="E725" s="23" t="s">
        <v>50</v>
      </c>
      <c r="F725" s="23" t="s">
        <v>3522</v>
      </c>
      <c r="G725" s="23" t="s">
        <v>4240</v>
      </c>
      <c r="H725" s="23" t="s">
        <v>2425</v>
      </c>
      <c r="I725" s="23" t="s">
        <v>3512</v>
      </c>
      <c r="J725" s="23" t="s">
        <v>145</v>
      </c>
      <c r="K725" s="23" t="s">
        <v>87</v>
      </c>
      <c r="L725" s="25">
        <v>1903.25</v>
      </c>
      <c r="M725" s="23" t="s">
        <v>439</v>
      </c>
    </row>
    <row r="726" spans="1:13" x14ac:dyDescent="0.25">
      <c r="A726" s="24">
        <v>45848</v>
      </c>
      <c r="B726" s="23" t="s">
        <v>516</v>
      </c>
      <c r="C726" s="25">
        <v>1165.8</v>
      </c>
      <c r="D726" s="23" t="s">
        <v>4768</v>
      </c>
      <c r="E726" s="23" t="s">
        <v>29</v>
      </c>
      <c r="F726" s="23" t="s">
        <v>230</v>
      </c>
      <c r="G726" s="23" t="s">
        <v>230</v>
      </c>
      <c r="H726" s="23" t="s">
        <v>2423</v>
      </c>
      <c r="I726" s="23" t="s">
        <v>3512</v>
      </c>
      <c r="J726" s="23" t="s">
        <v>48</v>
      </c>
      <c r="K726" s="23" t="s">
        <v>34</v>
      </c>
      <c r="L726" s="25">
        <v>580.97</v>
      </c>
      <c r="M726" s="23" t="s">
        <v>439</v>
      </c>
    </row>
    <row r="727" spans="1:13" x14ac:dyDescent="0.25">
      <c r="A727" s="24">
        <v>45849</v>
      </c>
      <c r="B727" s="23" t="s">
        <v>516</v>
      </c>
      <c r="C727" s="25">
        <v>959.1</v>
      </c>
      <c r="D727" s="23" t="s">
        <v>4754</v>
      </c>
      <c r="E727" s="23" t="s">
        <v>29</v>
      </c>
      <c r="F727" s="23" t="s">
        <v>3520</v>
      </c>
      <c r="G727" s="23" t="s">
        <v>4259</v>
      </c>
      <c r="H727" s="23" t="s">
        <v>2422</v>
      </c>
      <c r="I727" s="23" t="s">
        <v>3516</v>
      </c>
      <c r="J727" s="23" t="s">
        <v>93</v>
      </c>
      <c r="K727" s="23" t="s">
        <v>67</v>
      </c>
      <c r="L727" s="25">
        <v>415.69</v>
      </c>
      <c r="M727" s="23" t="s">
        <v>440</v>
      </c>
    </row>
    <row r="728" spans="1:13" x14ac:dyDescent="0.25">
      <c r="A728" s="24">
        <v>45851</v>
      </c>
      <c r="B728" s="23" t="s">
        <v>1599</v>
      </c>
      <c r="C728" s="25">
        <v>9594.5300000000007</v>
      </c>
      <c r="D728" s="23" t="s">
        <v>4735</v>
      </c>
      <c r="E728" s="23" t="s">
        <v>15</v>
      </c>
      <c r="F728" s="23" t="s">
        <v>3518</v>
      </c>
      <c r="G728" s="23" t="s">
        <v>238</v>
      </c>
      <c r="H728" s="23" t="s">
        <v>2423</v>
      </c>
      <c r="I728" s="23" t="s">
        <v>3516</v>
      </c>
      <c r="J728" s="23" t="s">
        <v>119</v>
      </c>
      <c r="K728" s="23" t="s">
        <v>25</v>
      </c>
      <c r="L728" s="25">
        <v>3207.6</v>
      </c>
      <c r="M728" s="23" t="s">
        <v>438</v>
      </c>
    </row>
    <row r="729" spans="1:13" x14ac:dyDescent="0.25">
      <c r="A729" s="24">
        <v>45852</v>
      </c>
      <c r="B729" s="23" t="s">
        <v>507</v>
      </c>
      <c r="C729" s="25">
        <v>6657.93</v>
      </c>
      <c r="D729" s="23" t="s">
        <v>4723</v>
      </c>
      <c r="E729" s="23" t="s">
        <v>50</v>
      </c>
      <c r="F729" s="23" t="s">
        <v>3525</v>
      </c>
      <c r="G729" s="23" t="s">
        <v>4258</v>
      </c>
      <c r="H729" s="23" t="s">
        <v>2422</v>
      </c>
      <c r="I729" s="23" t="s">
        <v>3516</v>
      </c>
      <c r="J729" s="23" t="s">
        <v>166</v>
      </c>
      <c r="K729" s="23" t="s">
        <v>87</v>
      </c>
      <c r="L729" s="25">
        <v>2276.2399999999998</v>
      </c>
      <c r="M729" s="23" t="s">
        <v>439</v>
      </c>
    </row>
    <row r="730" spans="1:13" x14ac:dyDescent="0.25">
      <c r="A730" s="24">
        <v>45854</v>
      </c>
      <c r="B730" s="23" t="s">
        <v>516</v>
      </c>
      <c r="C730" s="25">
        <v>4284.0600000000004</v>
      </c>
      <c r="D730" s="23" t="s">
        <v>4739</v>
      </c>
      <c r="E730" s="23" t="s">
        <v>20</v>
      </c>
      <c r="F730" s="23" t="s">
        <v>3521</v>
      </c>
      <c r="G730" s="23" t="s">
        <v>4237</v>
      </c>
      <c r="H730" s="23" t="s">
        <v>2423</v>
      </c>
      <c r="I730" s="23" t="s">
        <v>3512</v>
      </c>
      <c r="J730" s="23" t="s">
        <v>164</v>
      </c>
      <c r="K730" s="23" t="s">
        <v>491</v>
      </c>
      <c r="L730" s="25">
        <v>2031.21</v>
      </c>
      <c r="M730" s="23" t="s">
        <v>439</v>
      </c>
    </row>
    <row r="731" spans="1:13" x14ac:dyDescent="0.25">
      <c r="A731" s="24">
        <v>45855</v>
      </c>
      <c r="B731" s="23" t="s">
        <v>1597</v>
      </c>
      <c r="C731" s="25">
        <v>4005.54</v>
      </c>
      <c r="D731" s="23" t="s">
        <v>4750</v>
      </c>
      <c r="E731" s="23" t="s">
        <v>15</v>
      </c>
      <c r="F731" s="23" t="s">
        <v>3524</v>
      </c>
      <c r="G731" s="23" t="s">
        <v>4245</v>
      </c>
      <c r="H731" s="23" t="s">
        <v>2425</v>
      </c>
      <c r="I731" s="23" t="s">
        <v>3512</v>
      </c>
      <c r="J731" s="23" t="s">
        <v>43</v>
      </c>
      <c r="K731" s="23" t="s">
        <v>25</v>
      </c>
      <c r="L731" s="25">
        <v>1167.82</v>
      </c>
      <c r="M731" s="23" t="s">
        <v>443</v>
      </c>
    </row>
    <row r="732" spans="1:13" x14ac:dyDescent="0.25">
      <c r="A732" s="24">
        <v>45856</v>
      </c>
      <c r="B732" s="23" t="s">
        <v>507</v>
      </c>
      <c r="C732" s="25">
        <v>5330.34</v>
      </c>
      <c r="D732" s="23" t="s">
        <v>4742</v>
      </c>
      <c r="E732" s="23" t="s">
        <v>15</v>
      </c>
      <c r="F732" s="23" t="s">
        <v>3524</v>
      </c>
      <c r="G732" s="23" t="s">
        <v>4260</v>
      </c>
      <c r="H732" s="23" t="s">
        <v>2422</v>
      </c>
      <c r="I732" s="23" t="s">
        <v>3512</v>
      </c>
      <c r="J732" s="23" t="s">
        <v>23</v>
      </c>
      <c r="K732" s="23" t="s">
        <v>55</v>
      </c>
      <c r="L732" s="25">
        <v>1527.22</v>
      </c>
      <c r="M732" s="23" t="s">
        <v>439</v>
      </c>
    </row>
    <row r="733" spans="1:13" x14ac:dyDescent="0.25">
      <c r="A733" s="24">
        <v>45856</v>
      </c>
      <c r="B733" s="23" t="s">
        <v>516</v>
      </c>
      <c r="C733" s="25">
        <v>2498.7199999999998</v>
      </c>
      <c r="D733" s="23" t="s">
        <v>4758</v>
      </c>
      <c r="E733" s="23" t="s">
        <v>40</v>
      </c>
      <c r="F733" s="23" t="s">
        <v>3527</v>
      </c>
      <c r="G733" s="23" t="s">
        <v>4261</v>
      </c>
      <c r="H733" s="23" t="s">
        <v>2423</v>
      </c>
      <c r="I733" s="23" t="s">
        <v>3516</v>
      </c>
      <c r="J733" s="23" t="s">
        <v>18</v>
      </c>
      <c r="K733" s="23" t="s">
        <v>41</v>
      </c>
      <c r="L733" s="25">
        <v>1004.88</v>
      </c>
      <c r="M733" s="23" t="s">
        <v>439</v>
      </c>
    </row>
    <row r="734" spans="1:13" x14ac:dyDescent="0.25">
      <c r="A734" s="24">
        <v>45856</v>
      </c>
      <c r="B734" s="23" t="s">
        <v>516</v>
      </c>
      <c r="C734" s="25">
        <v>7566.54</v>
      </c>
      <c r="D734" s="23" t="s">
        <v>4764</v>
      </c>
      <c r="E734" s="23" t="s">
        <v>20</v>
      </c>
      <c r="F734" s="23" t="s">
        <v>3521</v>
      </c>
      <c r="G734" s="23" t="s">
        <v>4234</v>
      </c>
      <c r="H734" s="23" t="s">
        <v>2422</v>
      </c>
      <c r="I734" s="23" t="s">
        <v>3512</v>
      </c>
      <c r="J734" s="23" t="s">
        <v>85</v>
      </c>
      <c r="K734" s="23" t="s">
        <v>64</v>
      </c>
      <c r="L734" s="25">
        <v>3102.89</v>
      </c>
      <c r="M734" s="23" t="s">
        <v>443</v>
      </c>
    </row>
    <row r="735" spans="1:13" x14ac:dyDescent="0.25">
      <c r="A735" s="24">
        <v>45856</v>
      </c>
      <c r="B735" s="23" t="s">
        <v>523</v>
      </c>
      <c r="C735" s="25">
        <v>4637.76</v>
      </c>
      <c r="D735" s="23" t="s">
        <v>4744</v>
      </c>
      <c r="E735" s="23" t="s">
        <v>20</v>
      </c>
      <c r="F735" s="23" t="s">
        <v>3521</v>
      </c>
      <c r="G735" s="23" t="s">
        <v>4237</v>
      </c>
      <c r="H735" s="23" t="s">
        <v>2422</v>
      </c>
      <c r="I735" s="23" t="s">
        <v>3526</v>
      </c>
      <c r="J735" s="23" t="s">
        <v>112</v>
      </c>
      <c r="K735" s="23" t="s">
        <v>64</v>
      </c>
      <c r="L735" s="25">
        <v>1729.65</v>
      </c>
      <c r="M735" s="23" t="s">
        <v>439</v>
      </c>
    </row>
    <row r="736" spans="1:13" x14ac:dyDescent="0.25">
      <c r="A736" s="24">
        <v>45856</v>
      </c>
      <c r="B736" s="23" t="s">
        <v>512</v>
      </c>
      <c r="C736" s="25">
        <v>1767.76</v>
      </c>
      <c r="D736" s="23" t="s">
        <v>4767</v>
      </c>
      <c r="E736" s="23" t="s">
        <v>15</v>
      </c>
      <c r="F736" s="23" t="s">
        <v>3518</v>
      </c>
      <c r="G736" s="23" t="s">
        <v>4251</v>
      </c>
      <c r="H736" s="23" t="s">
        <v>2425</v>
      </c>
      <c r="I736" s="23" t="s">
        <v>3523</v>
      </c>
      <c r="J736" s="23" t="s">
        <v>172</v>
      </c>
      <c r="K736" s="23" t="s">
        <v>25</v>
      </c>
      <c r="L736" s="25">
        <v>611.19000000000005</v>
      </c>
      <c r="M736" s="23" t="s">
        <v>439</v>
      </c>
    </row>
    <row r="737" spans="1:13" x14ac:dyDescent="0.25">
      <c r="A737" s="24">
        <v>45856</v>
      </c>
      <c r="B737" s="23" t="s">
        <v>523</v>
      </c>
      <c r="C737" s="25">
        <v>2446.9</v>
      </c>
      <c r="D737" s="23" t="s">
        <v>4766</v>
      </c>
      <c r="E737" s="23" t="s">
        <v>15</v>
      </c>
      <c r="F737" s="23" t="s">
        <v>3524</v>
      </c>
      <c r="G737" s="23" t="s">
        <v>4260</v>
      </c>
      <c r="H737" s="23" t="s">
        <v>2422</v>
      </c>
      <c r="I737" s="23" t="s">
        <v>3516</v>
      </c>
      <c r="J737" s="23" t="s">
        <v>155</v>
      </c>
      <c r="K737" s="23" t="s">
        <v>16</v>
      </c>
      <c r="L737" s="25">
        <v>1146.45</v>
      </c>
      <c r="M737" s="23" t="s">
        <v>442</v>
      </c>
    </row>
    <row r="738" spans="1:13" x14ac:dyDescent="0.25">
      <c r="A738" s="24">
        <v>45858</v>
      </c>
      <c r="B738" s="23" t="s">
        <v>523</v>
      </c>
      <c r="C738" s="25">
        <v>16027.37</v>
      </c>
      <c r="D738" s="23" t="s">
        <v>4760</v>
      </c>
      <c r="E738" s="23" t="s">
        <v>29</v>
      </c>
      <c r="F738" s="23" t="s">
        <v>3519</v>
      </c>
      <c r="G738" s="23" t="s">
        <v>246</v>
      </c>
      <c r="H738" s="23" t="s">
        <v>2422</v>
      </c>
      <c r="I738" s="23" t="s">
        <v>3512</v>
      </c>
      <c r="J738" s="23" t="s">
        <v>152</v>
      </c>
      <c r="K738" s="23" t="s">
        <v>30</v>
      </c>
      <c r="L738" s="25">
        <v>5428.05</v>
      </c>
      <c r="M738" s="23" t="s">
        <v>439</v>
      </c>
    </row>
    <row r="739" spans="1:13" x14ac:dyDescent="0.25">
      <c r="A739" s="24">
        <v>45859</v>
      </c>
      <c r="B739" s="23" t="s">
        <v>523</v>
      </c>
      <c r="C739" s="25">
        <v>4206.95</v>
      </c>
      <c r="D739" s="23" t="s">
        <v>4747</v>
      </c>
      <c r="E739" s="23" t="s">
        <v>20</v>
      </c>
      <c r="F739" s="23" t="s">
        <v>3513</v>
      </c>
      <c r="G739" s="23" t="s">
        <v>4236</v>
      </c>
      <c r="H739" s="23" t="s">
        <v>2422</v>
      </c>
      <c r="I739" s="23" t="s">
        <v>3514</v>
      </c>
      <c r="J739" s="23" t="s">
        <v>62</v>
      </c>
      <c r="K739" s="23" t="s">
        <v>491</v>
      </c>
      <c r="L739" s="25">
        <v>1552.92</v>
      </c>
      <c r="M739" s="23" t="s">
        <v>439</v>
      </c>
    </row>
    <row r="740" spans="1:13" x14ac:dyDescent="0.25">
      <c r="A740" s="24">
        <v>45859</v>
      </c>
      <c r="B740" s="23" t="s">
        <v>512</v>
      </c>
      <c r="C740" s="25">
        <v>2919.75</v>
      </c>
      <c r="D740" s="23" t="s">
        <v>4761</v>
      </c>
      <c r="E740" s="23" t="s">
        <v>29</v>
      </c>
      <c r="F740" s="23" t="s">
        <v>3519</v>
      </c>
      <c r="G740" s="23" t="s">
        <v>246</v>
      </c>
      <c r="H740" s="23" t="s">
        <v>2426</v>
      </c>
      <c r="I740" s="23" t="s">
        <v>3516</v>
      </c>
      <c r="J740" s="23" t="s">
        <v>136</v>
      </c>
      <c r="K740" s="23" t="s">
        <v>67</v>
      </c>
      <c r="L740" s="25">
        <v>1093.8</v>
      </c>
      <c r="M740" s="23" t="s">
        <v>439</v>
      </c>
    </row>
    <row r="741" spans="1:13" x14ac:dyDescent="0.25">
      <c r="A741" s="24">
        <v>45861</v>
      </c>
      <c r="B741" s="23" t="s">
        <v>516</v>
      </c>
      <c r="C741" s="25">
        <v>1228.6099999999999</v>
      </c>
      <c r="D741" s="23" t="s">
        <v>4736</v>
      </c>
      <c r="E741" s="23" t="s">
        <v>20</v>
      </c>
      <c r="F741" s="23" t="s">
        <v>3521</v>
      </c>
      <c r="G741" s="23" t="s">
        <v>4234</v>
      </c>
      <c r="H741" s="23" t="s">
        <v>2423</v>
      </c>
      <c r="I741" s="23" t="s">
        <v>3512</v>
      </c>
      <c r="J741" s="23" t="s">
        <v>69</v>
      </c>
      <c r="K741" s="23" t="s">
        <v>491</v>
      </c>
      <c r="L741" s="25">
        <v>560.64</v>
      </c>
      <c r="M741" s="23" t="s">
        <v>439</v>
      </c>
    </row>
    <row r="742" spans="1:13" x14ac:dyDescent="0.25">
      <c r="A742" s="24">
        <v>45861</v>
      </c>
      <c r="B742" s="23" t="s">
        <v>1598</v>
      </c>
      <c r="C742" s="25">
        <v>1384.61</v>
      </c>
      <c r="D742" s="23" t="s">
        <v>4727</v>
      </c>
      <c r="E742" s="23" t="s">
        <v>20</v>
      </c>
      <c r="F742" s="23" t="s">
        <v>3513</v>
      </c>
      <c r="G742" s="23" t="s">
        <v>4235</v>
      </c>
      <c r="H742" s="23" t="s">
        <v>2425</v>
      </c>
      <c r="I742" s="23" t="s">
        <v>3514</v>
      </c>
      <c r="J742" s="23" t="s">
        <v>160</v>
      </c>
      <c r="K742" s="23" t="s">
        <v>64</v>
      </c>
      <c r="L742" s="25">
        <v>931.42</v>
      </c>
      <c r="M742" s="23" t="s">
        <v>439</v>
      </c>
    </row>
    <row r="743" spans="1:13" x14ac:dyDescent="0.25">
      <c r="A743" s="24">
        <v>45862</v>
      </c>
      <c r="B743" s="23" t="s">
        <v>1599</v>
      </c>
      <c r="C743" s="25">
        <v>2876.31</v>
      </c>
      <c r="D743" s="23" t="s">
        <v>4763</v>
      </c>
      <c r="E743" s="23" t="s">
        <v>29</v>
      </c>
      <c r="F743" s="23" t="s">
        <v>3520</v>
      </c>
      <c r="G743" s="23" t="s">
        <v>4259</v>
      </c>
      <c r="H743" s="23" t="s">
        <v>2424</v>
      </c>
      <c r="I743" s="23" t="s">
        <v>3516</v>
      </c>
      <c r="J743" s="23" t="s">
        <v>192</v>
      </c>
      <c r="K743" s="23" t="s">
        <v>67</v>
      </c>
      <c r="L743" s="25">
        <v>1373.86</v>
      </c>
      <c r="M743" s="23" t="s">
        <v>439</v>
      </c>
    </row>
    <row r="744" spans="1:13" x14ac:dyDescent="0.25">
      <c r="A744" s="24">
        <v>45863</v>
      </c>
      <c r="B744" s="23" t="s">
        <v>523</v>
      </c>
      <c r="C744" s="25">
        <v>2142.6799999999998</v>
      </c>
      <c r="D744" s="23" t="s">
        <v>4748</v>
      </c>
      <c r="E744" s="23" t="s">
        <v>20</v>
      </c>
      <c r="F744" s="23" t="s">
        <v>3521</v>
      </c>
      <c r="G744" s="23" t="s">
        <v>4237</v>
      </c>
      <c r="H744" s="23" t="s">
        <v>2426</v>
      </c>
      <c r="I744" s="23" t="s">
        <v>3514</v>
      </c>
      <c r="J744" s="23" t="s">
        <v>201</v>
      </c>
      <c r="K744" s="23" t="s">
        <v>491</v>
      </c>
      <c r="L744" s="25">
        <v>786.34</v>
      </c>
      <c r="M744" s="23" t="s">
        <v>438</v>
      </c>
    </row>
    <row r="745" spans="1:13" x14ac:dyDescent="0.25">
      <c r="A745" s="24">
        <v>45863</v>
      </c>
      <c r="B745" s="23" t="s">
        <v>1596</v>
      </c>
      <c r="C745" s="25">
        <v>1408.56</v>
      </c>
      <c r="D745" s="23" t="s">
        <v>4769</v>
      </c>
      <c r="E745" s="23" t="s">
        <v>15</v>
      </c>
      <c r="F745" s="23" t="s">
        <v>3517</v>
      </c>
      <c r="G745" s="23" t="s">
        <v>4262</v>
      </c>
      <c r="H745" s="23" t="s">
        <v>2423</v>
      </c>
      <c r="I745" s="23" t="s">
        <v>3514</v>
      </c>
      <c r="J745" s="23" t="s">
        <v>198</v>
      </c>
      <c r="K745" s="23" t="s">
        <v>25</v>
      </c>
      <c r="L745" s="25">
        <v>423.89</v>
      </c>
      <c r="M745" s="23" t="s">
        <v>443</v>
      </c>
    </row>
    <row r="746" spans="1:13" x14ac:dyDescent="0.25">
      <c r="A746" s="24">
        <v>45864</v>
      </c>
      <c r="B746" s="23" t="s">
        <v>1598</v>
      </c>
      <c r="C746" s="25">
        <v>6310.98</v>
      </c>
      <c r="D746" s="23" t="s">
        <v>4745</v>
      </c>
      <c r="E746" s="23" t="s">
        <v>15</v>
      </c>
      <c r="F746" s="23" t="s">
        <v>3524</v>
      </c>
      <c r="G746" s="23" t="s">
        <v>4245</v>
      </c>
      <c r="H746" s="23" t="s">
        <v>2422</v>
      </c>
      <c r="I746" s="23" t="s">
        <v>3516</v>
      </c>
      <c r="J746" s="23" t="s">
        <v>13</v>
      </c>
      <c r="K746" s="23" t="s">
        <v>492</v>
      </c>
      <c r="L746" s="25">
        <v>4336.93</v>
      </c>
      <c r="M746" s="23" t="s">
        <v>439</v>
      </c>
    </row>
    <row r="747" spans="1:13" x14ac:dyDescent="0.25">
      <c r="A747" s="24">
        <v>45864</v>
      </c>
      <c r="B747" s="23" t="s">
        <v>523</v>
      </c>
      <c r="C747" s="25">
        <v>1594.77</v>
      </c>
      <c r="D747" s="23" t="s">
        <v>4731</v>
      </c>
      <c r="E747" s="23" t="s">
        <v>29</v>
      </c>
      <c r="F747" s="23" t="s">
        <v>3519</v>
      </c>
      <c r="G747" s="23" t="s">
        <v>246</v>
      </c>
      <c r="H747" s="23" t="s">
        <v>2422</v>
      </c>
      <c r="I747" s="23" t="s">
        <v>3514</v>
      </c>
      <c r="J747" s="23" t="s">
        <v>403</v>
      </c>
      <c r="K747" s="23" t="s">
        <v>34</v>
      </c>
      <c r="L747" s="25">
        <v>626.62</v>
      </c>
      <c r="M747" s="23" t="s">
        <v>439</v>
      </c>
    </row>
    <row r="748" spans="1:13" x14ac:dyDescent="0.25">
      <c r="A748" s="24">
        <v>45865</v>
      </c>
      <c r="B748" s="23" t="s">
        <v>1596</v>
      </c>
      <c r="C748" s="25">
        <v>8558.9</v>
      </c>
      <c r="D748" s="23" t="s">
        <v>4749</v>
      </c>
      <c r="E748" s="23" t="s">
        <v>15</v>
      </c>
      <c r="F748" s="23" t="s">
        <v>3515</v>
      </c>
      <c r="G748" s="23" t="s">
        <v>4238</v>
      </c>
      <c r="H748" s="23" t="s">
        <v>2422</v>
      </c>
      <c r="I748" s="23" t="s">
        <v>3516</v>
      </c>
      <c r="J748" s="23" t="s">
        <v>123</v>
      </c>
      <c r="K748" s="23" t="s">
        <v>55</v>
      </c>
      <c r="L748" s="25">
        <v>2003.92</v>
      </c>
      <c r="M748" s="23" t="s">
        <v>441</v>
      </c>
    </row>
    <row r="749" spans="1:13" x14ac:dyDescent="0.25">
      <c r="A749" s="24">
        <v>45866</v>
      </c>
      <c r="B749" s="23" t="s">
        <v>516</v>
      </c>
      <c r="C749" s="25">
        <v>1670.79</v>
      </c>
      <c r="D749" s="23" t="s">
        <v>4726</v>
      </c>
      <c r="E749" s="23" t="s">
        <v>50</v>
      </c>
      <c r="F749" s="23" t="s">
        <v>3525</v>
      </c>
      <c r="G749" s="23" t="s">
        <v>4258</v>
      </c>
      <c r="H749" s="23" t="s">
        <v>2422</v>
      </c>
      <c r="I749" s="23" t="s">
        <v>3526</v>
      </c>
      <c r="J749" s="23" t="s">
        <v>81</v>
      </c>
      <c r="K749" s="23" t="s">
        <v>87</v>
      </c>
      <c r="L749" s="25">
        <v>607.41</v>
      </c>
      <c r="M749" s="23" t="s">
        <v>441</v>
      </c>
    </row>
    <row r="750" spans="1:13" x14ac:dyDescent="0.25">
      <c r="A750" s="24">
        <v>45869</v>
      </c>
      <c r="B750" s="23" t="s">
        <v>507</v>
      </c>
      <c r="C750" s="25">
        <v>7243.86</v>
      </c>
      <c r="D750" s="23" t="s">
        <v>4746</v>
      </c>
      <c r="E750" s="23" t="s">
        <v>20</v>
      </c>
      <c r="F750" s="23" t="s">
        <v>3521</v>
      </c>
      <c r="G750" s="23" t="s">
        <v>4237</v>
      </c>
      <c r="H750" s="23" t="s">
        <v>2423</v>
      </c>
      <c r="I750" s="23" t="s">
        <v>3512</v>
      </c>
      <c r="J750" s="23" t="s">
        <v>36</v>
      </c>
      <c r="K750" s="23" t="s">
        <v>21</v>
      </c>
      <c r="L750" s="25">
        <v>2099.12</v>
      </c>
      <c r="M750" s="23" t="s">
        <v>439</v>
      </c>
    </row>
    <row r="751" spans="1:13" x14ac:dyDescent="0.25">
      <c r="A751" s="24">
        <v>45870</v>
      </c>
      <c r="B751" s="23" t="s">
        <v>516</v>
      </c>
      <c r="C751" s="25">
        <v>1269.8</v>
      </c>
      <c r="D751" s="23" t="s">
        <v>4770</v>
      </c>
      <c r="E751" s="23" t="s">
        <v>40</v>
      </c>
      <c r="F751" s="23" t="s">
        <v>3511</v>
      </c>
      <c r="G751" s="23" t="s">
        <v>4233</v>
      </c>
      <c r="H751" s="23" t="s">
        <v>2426</v>
      </c>
      <c r="I751" s="23" t="s">
        <v>3523</v>
      </c>
      <c r="J751" s="23" t="s">
        <v>27</v>
      </c>
      <c r="K751" s="23" t="s">
        <v>41</v>
      </c>
      <c r="L751" s="25">
        <v>568.04</v>
      </c>
      <c r="M751" s="23" t="s">
        <v>439</v>
      </c>
    </row>
    <row r="752" spans="1:13" x14ac:dyDescent="0.25">
      <c r="A752" s="24">
        <v>45870</v>
      </c>
      <c r="B752" s="23" t="s">
        <v>512</v>
      </c>
      <c r="C752" s="25">
        <v>3783</v>
      </c>
      <c r="D752" s="23" t="s">
        <v>4809</v>
      </c>
      <c r="E752" s="23" t="s">
        <v>50</v>
      </c>
      <c r="F752" s="23" t="s">
        <v>3525</v>
      </c>
      <c r="G752" s="23" t="s">
        <v>4258</v>
      </c>
      <c r="H752" s="23" t="s">
        <v>2425</v>
      </c>
      <c r="I752" s="23" t="s">
        <v>3512</v>
      </c>
      <c r="J752" s="23" t="s">
        <v>69</v>
      </c>
      <c r="K752" s="23" t="s">
        <v>87</v>
      </c>
      <c r="L752" s="25">
        <v>1195.22</v>
      </c>
      <c r="M752" s="23" t="s">
        <v>439</v>
      </c>
    </row>
    <row r="753" spans="1:13" x14ac:dyDescent="0.25">
      <c r="A753" s="24">
        <v>45872</v>
      </c>
      <c r="B753" s="23" t="s">
        <v>516</v>
      </c>
      <c r="C753" s="25">
        <v>7520.35</v>
      </c>
      <c r="D753" s="23" t="s">
        <v>4778</v>
      </c>
      <c r="E753" s="23" t="s">
        <v>20</v>
      </c>
      <c r="F753" s="23" t="s">
        <v>3521</v>
      </c>
      <c r="G753" s="23" t="s">
        <v>4253</v>
      </c>
      <c r="H753" s="23" t="s">
        <v>2425</v>
      </c>
      <c r="I753" s="23" t="s">
        <v>3512</v>
      </c>
      <c r="J753" s="23" t="s">
        <v>160</v>
      </c>
      <c r="K753" s="23" t="s">
        <v>21</v>
      </c>
      <c r="L753" s="25">
        <v>3353.28</v>
      </c>
      <c r="M753" s="23" t="s">
        <v>439</v>
      </c>
    </row>
    <row r="754" spans="1:13" x14ac:dyDescent="0.25">
      <c r="A754" s="24">
        <v>45872</v>
      </c>
      <c r="B754" s="23" t="s">
        <v>516</v>
      </c>
      <c r="C754" s="25">
        <v>586.98</v>
      </c>
      <c r="D754" s="23" t="s">
        <v>4814</v>
      </c>
      <c r="E754" s="23" t="s">
        <v>50</v>
      </c>
      <c r="F754" s="23" t="s">
        <v>3525</v>
      </c>
      <c r="G754" s="23" t="s">
        <v>4258</v>
      </c>
      <c r="H754" s="23" t="s">
        <v>2426</v>
      </c>
      <c r="I754" s="23" t="s">
        <v>3526</v>
      </c>
      <c r="J754" s="23" t="s">
        <v>119</v>
      </c>
      <c r="K754" s="23" t="s">
        <v>51</v>
      </c>
      <c r="L754" s="25">
        <v>256.85000000000002</v>
      </c>
      <c r="M754" s="23" t="s">
        <v>439</v>
      </c>
    </row>
    <row r="755" spans="1:13" x14ac:dyDescent="0.25">
      <c r="A755" s="24">
        <v>45872</v>
      </c>
      <c r="B755" s="23" t="s">
        <v>516</v>
      </c>
      <c r="C755" s="25">
        <v>5519.41</v>
      </c>
      <c r="D755" s="23" t="s">
        <v>4771</v>
      </c>
      <c r="E755" s="23" t="s">
        <v>29</v>
      </c>
      <c r="F755" s="23" t="s">
        <v>3520</v>
      </c>
      <c r="G755" s="23" t="s">
        <v>4243</v>
      </c>
      <c r="H755" s="23" t="s">
        <v>2424</v>
      </c>
      <c r="I755" s="23" t="s">
        <v>3512</v>
      </c>
      <c r="J755" s="23" t="s">
        <v>162</v>
      </c>
      <c r="K755" s="23" t="s">
        <v>67</v>
      </c>
      <c r="L755" s="25">
        <v>2595.85</v>
      </c>
      <c r="M755" s="23" t="s">
        <v>441</v>
      </c>
    </row>
    <row r="756" spans="1:13" x14ac:dyDescent="0.25">
      <c r="A756" s="24">
        <v>45873</v>
      </c>
      <c r="B756" s="23" t="s">
        <v>512</v>
      </c>
      <c r="C756" s="25">
        <v>4080.71</v>
      </c>
      <c r="D756" s="23" t="s">
        <v>4801</v>
      </c>
      <c r="E756" s="23" t="s">
        <v>29</v>
      </c>
      <c r="F756" s="23" t="s">
        <v>3520</v>
      </c>
      <c r="G756" s="23" t="s">
        <v>4243</v>
      </c>
      <c r="H756" s="23" t="s">
        <v>2423</v>
      </c>
      <c r="I756" s="23" t="s">
        <v>3514</v>
      </c>
      <c r="J756" s="23" t="s">
        <v>23</v>
      </c>
      <c r="K756" s="23" t="s">
        <v>34</v>
      </c>
      <c r="L756" s="25">
        <v>1302.1300000000001</v>
      </c>
      <c r="M756" s="23" t="s">
        <v>440</v>
      </c>
    </row>
    <row r="757" spans="1:13" x14ac:dyDescent="0.25">
      <c r="A757" s="24">
        <v>45874</v>
      </c>
      <c r="B757" s="23" t="s">
        <v>1599</v>
      </c>
      <c r="C757" s="25">
        <v>7829.14</v>
      </c>
      <c r="D757" s="23" t="s">
        <v>4798</v>
      </c>
      <c r="E757" s="23" t="s">
        <v>50</v>
      </c>
      <c r="F757" s="23" t="s">
        <v>3522</v>
      </c>
      <c r="G757" s="23" t="s">
        <v>4240</v>
      </c>
      <c r="H757" s="23" t="s">
        <v>2426</v>
      </c>
      <c r="I757" s="23" t="s">
        <v>3516</v>
      </c>
      <c r="J757" s="23" t="s">
        <v>169</v>
      </c>
      <c r="K757" s="23" t="s">
        <v>51</v>
      </c>
      <c r="L757" s="25">
        <v>2733</v>
      </c>
      <c r="M757" s="23" t="s">
        <v>440</v>
      </c>
    </row>
    <row r="758" spans="1:13" x14ac:dyDescent="0.25">
      <c r="A758" s="24">
        <v>45875</v>
      </c>
      <c r="B758" s="23" t="s">
        <v>1596</v>
      </c>
      <c r="C758" s="25">
        <v>866.82</v>
      </c>
      <c r="D758" s="23" t="s">
        <v>4786</v>
      </c>
      <c r="E758" s="23" t="s">
        <v>20</v>
      </c>
      <c r="F758" s="23" t="s">
        <v>3521</v>
      </c>
      <c r="G758" s="23" t="s">
        <v>4246</v>
      </c>
      <c r="H758" s="23" t="s">
        <v>2423</v>
      </c>
      <c r="I758" s="23" t="s">
        <v>3523</v>
      </c>
      <c r="J758" s="23" t="s">
        <v>139</v>
      </c>
      <c r="K758" s="23" t="s">
        <v>64</v>
      </c>
      <c r="L758" s="25">
        <v>329.63</v>
      </c>
      <c r="M758" s="23" t="s">
        <v>438</v>
      </c>
    </row>
    <row r="759" spans="1:13" x14ac:dyDescent="0.25">
      <c r="A759" s="24">
        <v>45876</v>
      </c>
      <c r="B759" s="23" t="s">
        <v>523</v>
      </c>
      <c r="C759" s="25">
        <v>5952.96</v>
      </c>
      <c r="D759" s="23" t="s">
        <v>4820</v>
      </c>
      <c r="E759" s="23" t="s">
        <v>15</v>
      </c>
      <c r="F759" s="23" t="s">
        <v>3515</v>
      </c>
      <c r="G759" s="23" t="s">
        <v>4244</v>
      </c>
      <c r="H759" s="23" t="s">
        <v>2422</v>
      </c>
      <c r="I759" s="23" t="s">
        <v>3516</v>
      </c>
      <c r="J759" s="23" t="s">
        <v>13</v>
      </c>
      <c r="K759" s="23" t="s">
        <v>25</v>
      </c>
      <c r="L759" s="25">
        <v>2353.2199999999998</v>
      </c>
      <c r="M759" s="23" t="s">
        <v>438</v>
      </c>
    </row>
    <row r="760" spans="1:13" x14ac:dyDescent="0.25">
      <c r="A760" s="24">
        <v>45879</v>
      </c>
      <c r="B760" s="23" t="s">
        <v>507</v>
      </c>
      <c r="C760" s="25">
        <v>3650.87</v>
      </c>
      <c r="D760" s="23" t="s">
        <v>4800</v>
      </c>
      <c r="E760" s="23" t="s">
        <v>15</v>
      </c>
      <c r="F760" s="23" t="s">
        <v>3524</v>
      </c>
      <c r="G760" s="23" t="s">
        <v>4245</v>
      </c>
      <c r="H760" s="23" t="s">
        <v>2422</v>
      </c>
      <c r="I760" s="23" t="s">
        <v>3514</v>
      </c>
      <c r="J760" s="23" t="s">
        <v>38</v>
      </c>
      <c r="K760" s="23" t="s">
        <v>25</v>
      </c>
      <c r="L760" s="25">
        <v>928.32</v>
      </c>
      <c r="M760" s="23" t="s">
        <v>439</v>
      </c>
    </row>
    <row r="761" spans="1:13" x14ac:dyDescent="0.25">
      <c r="A761" s="24">
        <v>45879</v>
      </c>
      <c r="B761" s="23" t="s">
        <v>1598</v>
      </c>
      <c r="C761" s="25">
        <v>964.75</v>
      </c>
      <c r="D761" s="23" t="s">
        <v>4779</v>
      </c>
      <c r="E761" s="23" t="s">
        <v>29</v>
      </c>
      <c r="F761" s="23" t="s">
        <v>3520</v>
      </c>
      <c r="G761" s="23" t="s">
        <v>4243</v>
      </c>
      <c r="H761" s="23" t="s">
        <v>2422</v>
      </c>
      <c r="I761" s="23" t="s">
        <v>3514</v>
      </c>
      <c r="J761" s="23" t="s">
        <v>18</v>
      </c>
      <c r="K761" s="23" t="s">
        <v>30</v>
      </c>
      <c r="L761" s="25">
        <v>743.53</v>
      </c>
      <c r="M761" s="23" t="s">
        <v>439</v>
      </c>
    </row>
    <row r="762" spans="1:13" x14ac:dyDescent="0.25">
      <c r="A762" s="24">
        <v>45879</v>
      </c>
      <c r="B762" s="23" t="s">
        <v>516</v>
      </c>
      <c r="C762" s="25">
        <v>4763.5200000000004</v>
      </c>
      <c r="D762" s="23" t="s">
        <v>4792</v>
      </c>
      <c r="E762" s="23" t="s">
        <v>20</v>
      </c>
      <c r="F762" s="23" t="s">
        <v>3513</v>
      </c>
      <c r="G762" s="23" t="s">
        <v>4236</v>
      </c>
      <c r="H762" s="23" t="s">
        <v>2423</v>
      </c>
      <c r="I762" s="23" t="s">
        <v>3516</v>
      </c>
      <c r="J762" s="23" t="s">
        <v>85</v>
      </c>
      <c r="K762" s="23" t="s">
        <v>491</v>
      </c>
      <c r="L762" s="25">
        <v>1738.63</v>
      </c>
      <c r="M762" s="23" t="s">
        <v>438</v>
      </c>
    </row>
    <row r="763" spans="1:13" x14ac:dyDescent="0.25">
      <c r="A763" s="24">
        <v>45879</v>
      </c>
      <c r="B763" s="23" t="s">
        <v>507</v>
      </c>
      <c r="C763" s="25">
        <v>1157.71</v>
      </c>
      <c r="D763" s="23" t="s">
        <v>4776</v>
      </c>
      <c r="E763" s="23" t="s">
        <v>20</v>
      </c>
      <c r="F763" s="23" t="s">
        <v>3521</v>
      </c>
      <c r="G763" s="23" t="s">
        <v>4253</v>
      </c>
      <c r="H763" s="23" t="s">
        <v>2422</v>
      </c>
      <c r="I763" s="23" t="s">
        <v>3514</v>
      </c>
      <c r="J763" s="23" t="s">
        <v>60</v>
      </c>
      <c r="K763" s="23" t="s">
        <v>491</v>
      </c>
      <c r="L763" s="25">
        <v>303.33999999999997</v>
      </c>
      <c r="M763" s="23" t="s">
        <v>439</v>
      </c>
    </row>
    <row r="764" spans="1:13" x14ac:dyDescent="0.25">
      <c r="A764" s="24">
        <v>45880</v>
      </c>
      <c r="B764" s="23" t="s">
        <v>1599</v>
      </c>
      <c r="C764" s="25">
        <v>10993.75</v>
      </c>
      <c r="D764" s="23" t="s">
        <v>4815</v>
      </c>
      <c r="E764" s="23" t="s">
        <v>15</v>
      </c>
      <c r="F764" s="23" t="s">
        <v>3518</v>
      </c>
      <c r="G764" s="23" t="s">
        <v>238</v>
      </c>
      <c r="H764" s="23" t="s">
        <v>2422</v>
      </c>
      <c r="I764" s="23" t="s">
        <v>3512</v>
      </c>
      <c r="J764" s="23" t="s">
        <v>196</v>
      </c>
      <c r="K764" s="23" t="s">
        <v>16</v>
      </c>
      <c r="L764" s="25">
        <v>3974.34</v>
      </c>
      <c r="M764" s="23" t="s">
        <v>439</v>
      </c>
    </row>
    <row r="765" spans="1:13" x14ac:dyDescent="0.25">
      <c r="A765" s="24">
        <v>45881</v>
      </c>
      <c r="B765" s="23" t="s">
        <v>1597</v>
      </c>
      <c r="C765" s="25">
        <v>214.07</v>
      </c>
      <c r="D765" s="23" t="s">
        <v>4821</v>
      </c>
      <c r="E765" s="23" t="s">
        <v>29</v>
      </c>
      <c r="F765" s="23" t="s">
        <v>3519</v>
      </c>
      <c r="G765" s="23" t="s">
        <v>246</v>
      </c>
      <c r="H765" s="23" t="s">
        <v>2424</v>
      </c>
      <c r="I765" s="23" t="s">
        <v>3514</v>
      </c>
      <c r="J765" s="23" t="s">
        <v>32</v>
      </c>
      <c r="K765" s="23" t="s">
        <v>67</v>
      </c>
      <c r="L765" s="25">
        <v>68.48</v>
      </c>
      <c r="M765" s="23" t="s">
        <v>439</v>
      </c>
    </row>
    <row r="766" spans="1:13" x14ac:dyDescent="0.25">
      <c r="A766" s="24">
        <v>45883</v>
      </c>
      <c r="B766" s="23" t="s">
        <v>1597</v>
      </c>
      <c r="C766" s="25">
        <v>5571.75</v>
      </c>
      <c r="D766" s="23" t="s">
        <v>4719</v>
      </c>
      <c r="E766" s="23" t="s">
        <v>40</v>
      </c>
      <c r="F766" s="23" t="s">
        <v>3511</v>
      </c>
      <c r="G766" s="23" t="s">
        <v>4233</v>
      </c>
      <c r="H766" s="23" t="s">
        <v>2425</v>
      </c>
      <c r="I766" s="23" t="s">
        <v>3516</v>
      </c>
      <c r="J766" s="23" t="s">
        <v>192</v>
      </c>
      <c r="K766" s="23" t="s">
        <v>41</v>
      </c>
      <c r="L766" s="25">
        <v>1721.25</v>
      </c>
      <c r="M766" s="23" t="s">
        <v>439</v>
      </c>
    </row>
    <row r="767" spans="1:13" x14ac:dyDescent="0.25">
      <c r="A767" s="24">
        <v>45883</v>
      </c>
      <c r="B767" s="23" t="s">
        <v>1596</v>
      </c>
      <c r="C767" s="25">
        <v>3321.36</v>
      </c>
      <c r="D767" s="23" t="s">
        <v>4780</v>
      </c>
      <c r="E767" s="23" t="s">
        <v>50</v>
      </c>
      <c r="F767" s="23" t="s">
        <v>3525</v>
      </c>
      <c r="G767" s="23" t="s">
        <v>4258</v>
      </c>
      <c r="H767" s="23" t="s">
        <v>2422</v>
      </c>
      <c r="I767" s="23" t="s">
        <v>3516</v>
      </c>
      <c r="J767" s="23" t="s">
        <v>126</v>
      </c>
      <c r="K767" s="23" t="s">
        <v>51</v>
      </c>
      <c r="L767" s="25">
        <v>921.7</v>
      </c>
      <c r="M767" s="23" t="s">
        <v>439</v>
      </c>
    </row>
    <row r="768" spans="1:13" x14ac:dyDescent="0.25">
      <c r="A768" s="24">
        <v>45884</v>
      </c>
      <c r="B768" s="23" t="s">
        <v>512</v>
      </c>
      <c r="C768" s="25">
        <v>5043.6899999999996</v>
      </c>
      <c r="D768" s="23" t="s">
        <v>4811</v>
      </c>
      <c r="E768" s="23" t="s">
        <v>29</v>
      </c>
      <c r="F768" s="23" t="s">
        <v>3520</v>
      </c>
      <c r="G768" s="23" t="s">
        <v>4259</v>
      </c>
      <c r="H768" s="23" t="s">
        <v>2422</v>
      </c>
      <c r="I768" s="23" t="s">
        <v>3516</v>
      </c>
      <c r="J768" s="23" t="s">
        <v>116</v>
      </c>
      <c r="K768" s="23" t="s">
        <v>67</v>
      </c>
      <c r="L768" s="25">
        <v>1867.89</v>
      </c>
      <c r="M768" s="23" t="s">
        <v>439</v>
      </c>
    </row>
    <row r="769" spans="1:13" x14ac:dyDescent="0.25">
      <c r="A769" s="24">
        <v>45885</v>
      </c>
      <c r="B769" s="23" t="s">
        <v>512</v>
      </c>
      <c r="C769" s="25">
        <v>1313.48</v>
      </c>
      <c r="D769" s="23" t="s">
        <v>4817</v>
      </c>
      <c r="E769" s="23" t="s">
        <v>50</v>
      </c>
      <c r="F769" s="23" t="s">
        <v>3522</v>
      </c>
      <c r="G769" s="23" t="s">
        <v>4240</v>
      </c>
      <c r="H769" s="23" t="s">
        <v>2423</v>
      </c>
      <c r="I769" s="23" t="s">
        <v>3523</v>
      </c>
      <c r="J769" s="23" t="s">
        <v>112</v>
      </c>
      <c r="K769" s="23" t="s">
        <v>51</v>
      </c>
      <c r="L769" s="25">
        <v>448.04</v>
      </c>
      <c r="M769" s="23" t="s">
        <v>439</v>
      </c>
    </row>
    <row r="770" spans="1:13" x14ac:dyDescent="0.25">
      <c r="A770" s="24">
        <v>45886</v>
      </c>
      <c r="B770" s="23" t="s">
        <v>1596</v>
      </c>
      <c r="C770" s="25">
        <v>725.16</v>
      </c>
      <c r="D770" s="23" t="s">
        <v>4757</v>
      </c>
      <c r="E770" s="23" t="s">
        <v>29</v>
      </c>
      <c r="F770" s="23" t="s">
        <v>3520</v>
      </c>
      <c r="G770" s="23" t="s">
        <v>4249</v>
      </c>
      <c r="H770" s="23" t="s">
        <v>2423</v>
      </c>
      <c r="I770" s="23" t="s">
        <v>3526</v>
      </c>
      <c r="J770" s="23" t="s">
        <v>36</v>
      </c>
      <c r="K770" s="23" t="s">
        <v>30</v>
      </c>
      <c r="L770" s="25">
        <v>257.56</v>
      </c>
      <c r="M770" s="23" t="s">
        <v>438</v>
      </c>
    </row>
    <row r="771" spans="1:13" x14ac:dyDescent="0.25">
      <c r="A771" s="24">
        <v>45888</v>
      </c>
      <c r="B771" s="23" t="s">
        <v>516</v>
      </c>
      <c r="C771" s="25">
        <v>3746.59</v>
      </c>
      <c r="D771" s="23" t="s">
        <v>4810</v>
      </c>
      <c r="E771" s="23" t="s">
        <v>15</v>
      </c>
      <c r="F771" s="23" t="s">
        <v>3517</v>
      </c>
      <c r="G771" s="23" t="s">
        <v>4250</v>
      </c>
      <c r="H771" s="23" t="s">
        <v>2422</v>
      </c>
      <c r="I771" s="23" t="s">
        <v>3516</v>
      </c>
      <c r="J771" s="23" t="s">
        <v>189</v>
      </c>
      <c r="K771" s="23" t="s">
        <v>492</v>
      </c>
      <c r="L771" s="25">
        <v>1873.48</v>
      </c>
      <c r="M771" s="23" t="s">
        <v>439</v>
      </c>
    </row>
    <row r="772" spans="1:13" x14ac:dyDescent="0.25">
      <c r="A772" s="24">
        <v>45888</v>
      </c>
      <c r="B772" s="23" t="s">
        <v>1599</v>
      </c>
      <c r="C772" s="25">
        <v>1967.13</v>
      </c>
      <c r="D772" s="23" t="s">
        <v>4822</v>
      </c>
      <c r="E772" s="23" t="s">
        <v>29</v>
      </c>
      <c r="F772" s="23" t="s">
        <v>3519</v>
      </c>
      <c r="G772" s="23" t="s">
        <v>4256</v>
      </c>
      <c r="H772" s="23" t="s">
        <v>2422</v>
      </c>
      <c r="I772" s="23" t="s">
        <v>3514</v>
      </c>
      <c r="J772" s="23" t="s">
        <v>166</v>
      </c>
      <c r="K772" s="23" t="s">
        <v>34</v>
      </c>
      <c r="L772" s="25">
        <v>682.63</v>
      </c>
      <c r="M772" s="23" t="s">
        <v>439</v>
      </c>
    </row>
    <row r="773" spans="1:13" x14ac:dyDescent="0.25">
      <c r="A773" s="24">
        <v>45888</v>
      </c>
      <c r="B773" s="23" t="s">
        <v>516</v>
      </c>
      <c r="C773" s="25">
        <v>1768.62</v>
      </c>
      <c r="D773" s="23" t="s">
        <v>4772</v>
      </c>
      <c r="E773" s="23" t="s">
        <v>29</v>
      </c>
      <c r="F773" s="23" t="s">
        <v>230</v>
      </c>
      <c r="G773" s="23" t="s">
        <v>230</v>
      </c>
      <c r="H773" s="23" t="s">
        <v>2424</v>
      </c>
      <c r="I773" s="23" t="s">
        <v>3526</v>
      </c>
      <c r="J773" s="23" t="s">
        <v>57</v>
      </c>
      <c r="K773" s="23" t="s">
        <v>30</v>
      </c>
      <c r="L773" s="25">
        <v>801.5</v>
      </c>
      <c r="M773" s="23" t="s">
        <v>439</v>
      </c>
    </row>
    <row r="774" spans="1:13" x14ac:dyDescent="0.25">
      <c r="A774" s="24">
        <v>45889</v>
      </c>
      <c r="B774" s="23" t="s">
        <v>1597</v>
      </c>
      <c r="C774" s="25">
        <v>4459.1000000000004</v>
      </c>
      <c r="D774" s="23" t="s">
        <v>4808</v>
      </c>
      <c r="E774" s="23" t="s">
        <v>20</v>
      </c>
      <c r="F774" s="23" t="s">
        <v>3513</v>
      </c>
      <c r="G774" s="23" t="s">
        <v>4236</v>
      </c>
      <c r="H774" s="23" t="s">
        <v>2423</v>
      </c>
      <c r="I774" s="23" t="s">
        <v>3512</v>
      </c>
      <c r="J774" s="23" t="s">
        <v>136</v>
      </c>
      <c r="K774" s="23" t="s">
        <v>491</v>
      </c>
      <c r="L774" s="25">
        <v>1988.1</v>
      </c>
      <c r="M774" s="23" t="s">
        <v>443</v>
      </c>
    </row>
    <row r="775" spans="1:13" x14ac:dyDescent="0.25">
      <c r="A775" s="24">
        <v>45890</v>
      </c>
      <c r="B775" s="23" t="s">
        <v>1597</v>
      </c>
      <c r="C775" s="25">
        <v>3621.55</v>
      </c>
      <c r="D775" s="23" t="s">
        <v>4807</v>
      </c>
      <c r="E775" s="23" t="s">
        <v>15</v>
      </c>
      <c r="F775" s="23" t="s">
        <v>3524</v>
      </c>
      <c r="G775" s="23" t="s">
        <v>226</v>
      </c>
      <c r="H775" s="23" t="s">
        <v>2422</v>
      </c>
      <c r="I775" s="23" t="s">
        <v>3516</v>
      </c>
      <c r="J775" s="23" t="s">
        <v>172</v>
      </c>
      <c r="K775" s="23" t="s">
        <v>55</v>
      </c>
      <c r="L775" s="25">
        <v>1609.53</v>
      </c>
      <c r="M775" s="23" t="s">
        <v>441</v>
      </c>
    </row>
    <row r="776" spans="1:13" x14ac:dyDescent="0.25">
      <c r="A776" s="24">
        <v>45891</v>
      </c>
      <c r="B776" s="23" t="s">
        <v>1599</v>
      </c>
      <c r="C776" s="25">
        <v>6403.85</v>
      </c>
      <c r="D776" s="23" t="s">
        <v>4733</v>
      </c>
      <c r="E776" s="23" t="s">
        <v>29</v>
      </c>
      <c r="F776" s="23" t="s">
        <v>3519</v>
      </c>
      <c r="G776" s="23" t="s">
        <v>4256</v>
      </c>
      <c r="H776" s="23" t="s">
        <v>2423</v>
      </c>
      <c r="I776" s="23" t="s">
        <v>3516</v>
      </c>
      <c r="J776" s="23" t="s">
        <v>403</v>
      </c>
      <c r="K776" s="23" t="s">
        <v>34</v>
      </c>
      <c r="L776" s="25">
        <v>2548.58</v>
      </c>
      <c r="M776" s="23" t="s">
        <v>439</v>
      </c>
    </row>
    <row r="777" spans="1:13" x14ac:dyDescent="0.25">
      <c r="A777" s="24">
        <v>45892</v>
      </c>
      <c r="B777" s="23" t="s">
        <v>1597</v>
      </c>
      <c r="C777" s="25">
        <v>6283.14</v>
      </c>
      <c r="D777" s="23" t="s">
        <v>4737</v>
      </c>
      <c r="E777" s="23" t="s">
        <v>50</v>
      </c>
      <c r="F777" s="23" t="s">
        <v>3522</v>
      </c>
      <c r="G777" s="23" t="s">
        <v>4257</v>
      </c>
      <c r="H777" s="23" t="s">
        <v>2423</v>
      </c>
      <c r="I777" s="23" t="s">
        <v>3516</v>
      </c>
      <c r="J777" s="23" t="s">
        <v>43</v>
      </c>
      <c r="K777" s="23" t="s">
        <v>51</v>
      </c>
      <c r="L777" s="25">
        <v>1971.4</v>
      </c>
      <c r="M777" s="23" t="s">
        <v>439</v>
      </c>
    </row>
    <row r="778" spans="1:13" x14ac:dyDescent="0.25">
      <c r="A778" s="24">
        <v>45892</v>
      </c>
      <c r="B778" s="23" t="s">
        <v>516</v>
      </c>
      <c r="C778" s="25">
        <v>608.51</v>
      </c>
      <c r="D778" s="23" t="s">
        <v>4784</v>
      </c>
      <c r="E778" s="23" t="s">
        <v>40</v>
      </c>
      <c r="F778" s="23" t="s">
        <v>3527</v>
      </c>
      <c r="G778" s="23" t="s">
        <v>4261</v>
      </c>
      <c r="H778" s="23" t="s">
        <v>2423</v>
      </c>
      <c r="I778" s="23" t="s">
        <v>3514</v>
      </c>
      <c r="J778" s="23" t="s">
        <v>93</v>
      </c>
      <c r="K778" s="23" t="s">
        <v>493</v>
      </c>
      <c r="L778" s="25">
        <v>265.66000000000003</v>
      </c>
      <c r="M778" s="23" t="s">
        <v>443</v>
      </c>
    </row>
    <row r="779" spans="1:13" x14ac:dyDescent="0.25">
      <c r="A779" s="24">
        <v>45893</v>
      </c>
      <c r="B779" s="23" t="s">
        <v>1596</v>
      </c>
      <c r="C779" s="25">
        <v>4863.92</v>
      </c>
      <c r="D779" s="23" t="s">
        <v>4743</v>
      </c>
      <c r="E779" s="23" t="s">
        <v>15</v>
      </c>
      <c r="F779" s="23" t="s">
        <v>3517</v>
      </c>
      <c r="G779" s="23" t="s">
        <v>4250</v>
      </c>
      <c r="H779" s="23" t="s">
        <v>2422</v>
      </c>
      <c r="I779" s="23" t="s">
        <v>3512</v>
      </c>
      <c r="J779" s="23" t="s">
        <v>145</v>
      </c>
      <c r="K779" s="23" t="s">
        <v>55</v>
      </c>
      <c r="L779" s="25">
        <v>1355.38</v>
      </c>
      <c r="M779" s="23" t="s">
        <v>439</v>
      </c>
    </row>
    <row r="780" spans="1:13" x14ac:dyDescent="0.25">
      <c r="A780" s="24">
        <v>45893</v>
      </c>
      <c r="B780" s="23" t="s">
        <v>1597</v>
      </c>
      <c r="C780" s="25">
        <v>2266.4299999999998</v>
      </c>
      <c r="D780" s="23" t="s">
        <v>4787</v>
      </c>
      <c r="E780" s="23" t="s">
        <v>15</v>
      </c>
      <c r="F780" s="23" t="s">
        <v>3517</v>
      </c>
      <c r="G780" s="23" t="s">
        <v>4252</v>
      </c>
      <c r="H780" s="23" t="s">
        <v>2422</v>
      </c>
      <c r="I780" s="23" t="s">
        <v>3514</v>
      </c>
      <c r="J780" s="23" t="s">
        <v>164</v>
      </c>
      <c r="K780" s="23" t="s">
        <v>492</v>
      </c>
      <c r="L780" s="25">
        <v>912.58</v>
      </c>
      <c r="M780" s="23" t="s">
        <v>439</v>
      </c>
    </row>
    <row r="781" spans="1:13" x14ac:dyDescent="0.25">
      <c r="A781" s="24">
        <v>45893</v>
      </c>
      <c r="B781" s="23" t="s">
        <v>1599</v>
      </c>
      <c r="C781" s="25">
        <v>2780.64</v>
      </c>
      <c r="D781" s="23" t="s">
        <v>4799</v>
      </c>
      <c r="E781" s="23" t="s">
        <v>50</v>
      </c>
      <c r="F781" s="23" t="s">
        <v>3525</v>
      </c>
      <c r="G781" s="23" t="s">
        <v>4255</v>
      </c>
      <c r="H781" s="23" t="s">
        <v>2422</v>
      </c>
      <c r="I781" s="23" t="s">
        <v>3523</v>
      </c>
      <c r="J781" s="23" t="s">
        <v>62</v>
      </c>
      <c r="K781" s="23" t="s">
        <v>87</v>
      </c>
      <c r="L781" s="25">
        <v>1401.72</v>
      </c>
      <c r="M781" s="23" t="s">
        <v>440</v>
      </c>
    </row>
    <row r="782" spans="1:13" x14ac:dyDescent="0.25">
      <c r="A782" s="24">
        <v>45893</v>
      </c>
      <c r="B782" s="23" t="s">
        <v>523</v>
      </c>
      <c r="C782" s="25">
        <v>569.61</v>
      </c>
      <c r="D782" s="23" t="s">
        <v>4802</v>
      </c>
      <c r="E782" s="23" t="s">
        <v>15</v>
      </c>
      <c r="F782" s="23" t="s">
        <v>3518</v>
      </c>
      <c r="G782" s="23" t="s">
        <v>4251</v>
      </c>
      <c r="H782" s="23" t="s">
        <v>2423</v>
      </c>
      <c r="I782" s="23" t="s">
        <v>3514</v>
      </c>
      <c r="J782" s="23" t="s">
        <v>201</v>
      </c>
      <c r="K782" s="23" t="s">
        <v>55</v>
      </c>
      <c r="L782" s="25">
        <v>238.8</v>
      </c>
      <c r="M782" s="23" t="s">
        <v>439</v>
      </c>
    </row>
    <row r="783" spans="1:13" x14ac:dyDescent="0.25">
      <c r="A783" s="24">
        <v>45898</v>
      </c>
      <c r="B783" s="23" t="s">
        <v>1598</v>
      </c>
      <c r="C783" s="25">
        <v>9220.39</v>
      </c>
      <c r="D783" s="23" t="s">
        <v>4775</v>
      </c>
      <c r="E783" s="23" t="s">
        <v>15</v>
      </c>
      <c r="F783" s="23" t="s">
        <v>3518</v>
      </c>
      <c r="G783" s="23" t="s">
        <v>4242</v>
      </c>
      <c r="H783" s="23" t="s">
        <v>2423</v>
      </c>
      <c r="I783" s="23" t="s">
        <v>3512</v>
      </c>
      <c r="J783" s="23" t="s">
        <v>155</v>
      </c>
      <c r="K783" s="23" t="s">
        <v>492</v>
      </c>
      <c r="L783" s="25">
        <v>6570.8</v>
      </c>
      <c r="M783" s="23" t="s">
        <v>439</v>
      </c>
    </row>
    <row r="784" spans="1:13" x14ac:dyDescent="0.25">
      <c r="A784" s="24">
        <v>45899</v>
      </c>
      <c r="B784" s="23" t="s">
        <v>1596</v>
      </c>
      <c r="C784" s="25">
        <v>1226.24</v>
      </c>
      <c r="D784" s="23" t="s">
        <v>4793</v>
      </c>
      <c r="E784" s="23" t="s">
        <v>15</v>
      </c>
      <c r="F784" s="23" t="s">
        <v>3524</v>
      </c>
      <c r="G784" s="23" t="s">
        <v>4260</v>
      </c>
      <c r="H784" s="23" t="s">
        <v>2422</v>
      </c>
      <c r="I784" s="23" t="s">
        <v>3523</v>
      </c>
      <c r="J784" s="23" t="s">
        <v>152</v>
      </c>
      <c r="K784" s="23" t="s">
        <v>16</v>
      </c>
      <c r="L784" s="25">
        <v>371.15</v>
      </c>
      <c r="M784" s="23" t="s">
        <v>440</v>
      </c>
    </row>
    <row r="785" spans="1:13" x14ac:dyDescent="0.25">
      <c r="A785" s="24">
        <v>45901</v>
      </c>
      <c r="B785" s="23" t="s">
        <v>1598</v>
      </c>
      <c r="C785" s="25">
        <v>1183.8</v>
      </c>
      <c r="D785" s="23" t="s">
        <v>4824</v>
      </c>
      <c r="E785" s="23" t="s">
        <v>20</v>
      </c>
      <c r="F785" s="23" t="s">
        <v>3521</v>
      </c>
      <c r="G785" s="23" t="s">
        <v>4241</v>
      </c>
      <c r="H785" s="23" t="s">
        <v>2425</v>
      </c>
      <c r="I785" s="23" t="s">
        <v>3516</v>
      </c>
      <c r="J785" s="23" t="s">
        <v>18</v>
      </c>
      <c r="K785" s="23" t="s">
        <v>64</v>
      </c>
      <c r="L785" s="25">
        <v>836.73</v>
      </c>
      <c r="M785" s="23" t="s">
        <v>443</v>
      </c>
    </row>
    <row r="786" spans="1:13" x14ac:dyDescent="0.25">
      <c r="A786" s="24">
        <v>45902</v>
      </c>
      <c r="B786" s="23" t="s">
        <v>1597</v>
      </c>
      <c r="C786" s="25">
        <v>7007.4</v>
      </c>
      <c r="D786" s="23" t="s">
        <v>4781</v>
      </c>
      <c r="E786" s="23" t="s">
        <v>29</v>
      </c>
      <c r="F786" s="23" t="s">
        <v>3520</v>
      </c>
      <c r="G786" s="23" t="s">
        <v>4259</v>
      </c>
      <c r="H786" s="23" t="s">
        <v>2424</v>
      </c>
      <c r="I786" s="23" t="s">
        <v>3512</v>
      </c>
      <c r="J786" s="23" t="s">
        <v>152</v>
      </c>
      <c r="K786" s="23" t="s">
        <v>34</v>
      </c>
      <c r="L786" s="25">
        <v>2578.14</v>
      </c>
      <c r="M786" s="23" t="s">
        <v>439</v>
      </c>
    </row>
    <row r="787" spans="1:13" x14ac:dyDescent="0.25">
      <c r="A787" s="24">
        <v>45902</v>
      </c>
      <c r="B787" s="23" t="s">
        <v>516</v>
      </c>
      <c r="C787" s="25">
        <v>397.15</v>
      </c>
      <c r="D787" s="23" t="s">
        <v>4773</v>
      </c>
      <c r="E787" s="23" t="s">
        <v>20</v>
      </c>
      <c r="F787" s="23" t="s">
        <v>3521</v>
      </c>
      <c r="G787" s="23" t="s">
        <v>4237</v>
      </c>
      <c r="H787" s="23" t="s">
        <v>2425</v>
      </c>
      <c r="I787" s="23" t="s">
        <v>3514</v>
      </c>
      <c r="J787" s="23" t="s">
        <v>81</v>
      </c>
      <c r="K787" s="23" t="s">
        <v>64</v>
      </c>
      <c r="L787" s="25">
        <v>210.25</v>
      </c>
      <c r="M787" s="23" t="s">
        <v>439</v>
      </c>
    </row>
    <row r="788" spans="1:13" x14ac:dyDescent="0.25">
      <c r="A788" s="24">
        <v>45902</v>
      </c>
      <c r="B788" s="23" t="s">
        <v>1597</v>
      </c>
      <c r="C788" s="25">
        <v>1844.34</v>
      </c>
      <c r="D788" s="23" t="s">
        <v>4868</v>
      </c>
      <c r="E788" s="23" t="s">
        <v>20</v>
      </c>
      <c r="F788" s="23" t="s">
        <v>3521</v>
      </c>
      <c r="G788" s="23" t="s">
        <v>222</v>
      </c>
      <c r="H788" s="23" t="s">
        <v>2423</v>
      </c>
      <c r="I788" s="23" t="s">
        <v>3516</v>
      </c>
      <c r="J788" s="23" t="s">
        <v>169</v>
      </c>
      <c r="K788" s="23" t="s">
        <v>64</v>
      </c>
      <c r="L788" s="25">
        <v>844.27</v>
      </c>
      <c r="M788" s="23" t="s">
        <v>439</v>
      </c>
    </row>
    <row r="789" spans="1:13" x14ac:dyDescent="0.25">
      <c r="A789" s="24">
        <v>45902</v>
      </c>
      <c r="B789" s="23" t="s">
        <v>1596</v>
      </c>
      <c r="C789" s="25">
        <v>133.02000000000001</v>
      </c>
      <c r="D789" s="23" t="s">
        <v>4825</v>
      </c>
      <c r="E789" s="23" t="s">
        <v>40</v>
      </c>
      <c r="F789" s="23" t="s">
        <v>3511</v>
      </c>
      <c r="G789" s="23" t="s">
        <v>4233</v>
      </c>
      <c r="H789" s="23" t="s">
        <v>2423</v>
      </c>
      <c r="I789" s="23" t="s">
        <v>3514</v>
      </c>
      <c r="J789" s="23" t="s">
        <v>162</v>
      </c>
      <c r="K789" s="23" t="s">
        <v>41</v>
      </c>
      <c r="L789" s="25">
        <v>41.23</v>
      </c>
      <c r="M789" s="23" t="s">
        <v>439</v>
      </c>
    </row>
    <row r="790" spans="1:13" x14ac:dyDescent="0.25">
      <c r="A790" s="24">
        <v>45903</v>
      </c>
      <c r="B790" s="23" t="s">
        <v>1598</v>
      </c>
      <c r="C790" s="25">
        <v>137.83000000000001</v>
      </c>
      <c r="D790" s="23" t="s">
        <v>4828</v>
      </c>
      <c r="E790" s="23" t="s">
        <v>40</v>
      </c>
      <c r="F790" s="23" t="s">
        <v>3527</v>
      </c>
      <c r="G790" s="23" t="s">
        <v>4261</v>
      </c>
      <c r="H790" s="23" t="s">
        <v>2424</v>
      </c>
      <c r="I790" s="23" t="s">
        <v>3523</v>
      </c>
      <c r="J790" s="23" t="s">
        <v>23</v>
      </c>
      <c r="K790" s="23" t="s">
        <v>41</v>
      </c>
      <c r="L790" s="25">
        <v>99.9</v>
      </c>
      <c r="M790" s="23" t="s">
        <v>440</v>
      </c>
    </row>
    <row r="791" spans="1:13" x14ac:dyDescent="0.25">
      <c r="A791" s="24">
        <v>45904</v>
      </c>
      <c r="B791" s="23" t="s">
        <v>1599</v>
      </c>
      <c r="C791" s="25">
        <v>1884.14</v>
      </c>
      <c r="D791" s="23" t="s">
        <v>4806</v>
      </c>
      <c r="E791" s="23" t="s">
        <v>29</v>
      </c>
      <c r="F791" s="23" t="s">
        <v>3520</v>
      </c>
      <c r="G791" s="23" t="s">
        <v>4243</v>
      </c>
      <c r="H791" s="23" t="s">
        <v>2422</v>
      </c>
      <c r="I791" s="23" t="s">
        <v>3514</v>
      </c>
      <c r="J791" s="23" t="s">
        <v>57</v>
      </c>
      <c r="K791" s="23" t="s">
        <v>67</v>
      </c>
      <c r="L791" s="25">
        <v>768.58</v>
      </c>
      <c r="M791" s="23" t="s">
        <v>439</v>
      </c>
    </row>
    <row r="792" spans="1:13" x14ac:dyDescent="0.25">
      <c r="A792" s="24">
        <v>45906</v>
      </c>
      <c r="B792" s="23" t="s">
        <v>1598</v>
      </c>
      <c r="C792" s="25">
        <v>1534.02</v>
      </c>
      <c r="D792" s="23" t="s">
        <v>4774</v>
      </c>
      <c r="E792" s="23" t="s">
        <v>29</v>
      </c>
      <c r="F792" s="23" t="s">
        <v>3520</v>
      </c>
      <c r="G792" s="23" t="s">
        <v>4243</v>
      </c>
      <c r="H792" s="23" t="s">
        <v>2424</v>
      </c>
      <c r="I792" s="23" t="s">
        <v>3514</v>
      </c>
      <c r="J792" s="23" t="s">
        <v>53</v>
      </c>
      <c r="K792" s="23" t="s">
        <v>67</v>
      </c>
      <c r="L792" s="25">
        <v>1146.21</v>
      </c>
      <c r="M792" s="23" t="s">
        <v>443</v>
      </c>
    </row>
    <row r="793" spans="1:13" x14ac:dyDescent="0.25">
      <c r="A793" s="24">
        <v>45907</v>
      </c>
      <c r="B793" s="23" t="s">
        <v>523</v>
      </c>
      <c r="C793" s="25">
        <v>4415.8999999999996</v>
      </c>
      <c r="D793" s="23" t="s">
        <v>4782</v>
      </c>
      <c r="E793" s="23" t="s">
        <v>20</v>
      </c>
      <c r="F793" s="23" t="s">
        <v>3521</v>
      </c>
      <c r="G793" s="23" t="s">
        <v>4237</v>
      </c>
      <c r="H793" s="23" t="s">
        <v>2425</v>
      </c>
      <c r="I793" s="23" t="s">
        <v>3514</v>
      </c>
      <c r="J793" s="23" t="s">
        <v>198</v>
      </c>
      <c r="K793" s="23" t="s">
        <v>64</v>
      </c>
      <c r="L793" s="25">
        <v>1555.77</v>
      </c>
      <c r="M793" s="23" t="s">
        <v>438</v>
      </c>
    </row>
    <row r="794" spans="1:13" x14ac:dyDescent="0.25">
      <c r="A794" s="24">
        <v>45907</v>
      </c>
      <c r="B794" s="23" t="s">
        <v>523</v>
      </c>
      <c r="C794" s="25">
        <v>2050</v>
      </c>
      <c r="D794" s="23" t="s">
        <v>4835</v>
      </c>
      <c r="E794" s="23" t="s">
        <v>50</v>
      </c>
      <c r="F794" s="23" t="s">
        <v>3525</v>
      </c>
      <c r="G794" s="23" t="s">
        <v>4258</v>
      </c>
      <c r="H794" s="23" t="s">
        <v>2423</v>
      </c>
      <c r="I794" s="23" t="s">
        <v>3516</v>
      </c>
      <c r="J794" s="23" t="s">
        <v>60</v>
      </c>
      <c r="K794" s="23" t="s">
        <v>87</v>
      </c>
      <c r="L794" s="25">
        <v>818.62</v>
      </c>
      <c r="M794" s="23" t="s">
        <v>439</v>
      </c>
    </row>
    <row r="795" spans="1:13" x14ac:dyDescent="0.25">
      <c r="A795" s="24">
        <v>45908</v>
      </c>
      <c r="B795" s="23" t="s">
        <v>516</v>
      </c>
      <c r="C795" s="25">
        <v>3151.56</v>
      </c>
      <c r="D795" s="23" t="s">
        <v>4795</v>
      </c>
      <c r="E795" s="23" t="s">
        <v>15</v>
      </c>
      <c r="F795" s="23" t="s">
        <v>3515</v>
      </c>
      <c r="G795" s="23" t="s">
        <v>4244</v>
      </c>
      <c r="H795" s="23" t="s">
        <v>2424</v>
      </c>
      <c r="I795" s="23" t="s">
        <v>3516</v>
      </c>
      <c r="J795" s="23" t="s">
        <v>139</v>
      </c>
      <c r="K795" s="23" t="s">
        <v>55</v>
      </c>
      <c r="L795" s="25">
        <v>1140.8699999999999</v>
      </c>
      <c r="M795" s="23" t="s">
        <v>439</v>
      </c>
    </row>
    <row r="796" spans="1:13" x14ac:dyDescent="0.25">
      <c r="A796" s="24">
        <v>45908</v>
      </c>
      <c r="B796" s="23" t="s">
        <v>507</v>
      </c>
      <c r="C796" s="25">
        <v>9741.1200000000008</v>
      </c>
      <c r="D796" s="23" t="s">
        <v>4831</v>
      </c>
      <c r="E796" s="23" t="s">
        <v>20</v>
      </c>
      <c r="F796" s="23" t="s">
        <v>3513</v>
      </c>
      <c r="G796" s="23" t="s">
        <v>4235</v>
      </c>
      <c r="H796" s="23" t="s">
        <v>2423</v>
      </c>
      <c r="I796" s="23" t="s">
        <v>3516</v>
      </c>
      <c r="J796" s="23" t="s">
        <v>155</v>
      </c>
      <c r="K796" s="23" t="s">
        <v>64</v>
      </c>
      <c r="L796" s="25">
        <v>3263.88</v>
      </c>
      <c r="M796" s="23" t="s">
        <v>439</v>
      </c>
    </row>
    <row r="797" spans="1:13" x14ac:dyDescent="0.25">
      <c r="A797" s="24">
        <v>45908</v>
      </c>
      <c r="B797" s="23" t="s">
        <v>1598</v>
      </c>
      <c r="C797" s="25">
        <v>3313.85</v>
      </c>
      <c r="D797" s="23" t="s">
        <v>4847</v>
      </c>
      <c r="E797" s="23" t="s">
        <v>20</v>
      </c>
      <c r="F797" s="23" t="s">
        <v>3513</v>
      </c>
      <c r="G797" s="23" t="s">
        <v>4235</v>
      </c>
      <c r="H797" s="23" t="s">
        <v>2425</v>
      </c>
      <c r="I797" s="23" t="s">
        <v>3516</v>
      </c>
      <c r="J797" s="23" t="s">
        <v>116</v>
      </c>
      <c r="K797" s="23" t="s">
        <v>64</v>
      </c>
      <c r="L797" s="25">
        <v>2232.85</v>
      </c>
      <c r="M797" s="23" t="s">
        <v>440</v>
      </c>
    </row>
    <row r="798" spans="1:13" x14ac:dyDescent="0.25">
      <c r="A798" s="24">
        <v>45909</v>
      </c>
      <c r="B798" s="23" t="s">
        <v>516</v>
      </c>
      <c r="C798" s="25">
        <v>3286.75</v>
      </c>
      <c r="D798" s="23" t="s">
        <v>4838</v>
      </c>
      <c r="E798" s="23" t="s">
        <v>40</v>
      </c>
      <c r="F798" s="23" t="s">
        <v>3527</v>
      </c>
      <c r="G798" s="23" t="s">
        <v>4263</v>
      </c>
      <c r="H798" s="23" t="s">
        <v>2424</v>
      </c>
      <c r="I798" s="23" t="s">
        <v>3512</v>
      </c>
      <c r="J798" s="23" t="s">
        <v>164</v>
      </c>
      <c r="K798" s="23" t="s">
        <v>493</v>
      </c>
      <c r="L798" s="25">
        <v>1627.54</v>
      </c>
      <c r="M798" s="23" t="s">
        <v>443</v>
      </c>
    </row>
    <row r="799" spans="1:13" x14ac:dyDescent="0.25">
      <c r="A799" s="24">
        <v>45910</v>
      </c>
      <c r="B799" s="23" t="s">
        <v>516</v>
      </c>
      <c r="C799" s="25">
        <v>877.87</v>
      </c>
      <c r="D799" s="23" t="s">
        <v>4816</v>
      </c>
      <c r="E799" s="23" t="s">
        <v>20</v>
      </c>
      <c r="F799" s="23" t="s">
        <v>3521</v>
      </c>
      <c r="G799" s="23" t="s">
        <v>4234</v>
      </c>
      <c r="H799" s="23" t="s">
        <v>2425</v>
      </c>
      <c r="I799" s="23" t="s">
        <v>3523</v>
      </c>
      <c r="J799" s="23" t="s">
        <v>126</v>
      </c>
      <c r="K799" s="23" t="s">
        <v>491</v>
      </c>
      <c r="L799" s="25">
        <v>391.18</v>
      </c>
      <c r="M799" s="23" t="s">
        <v>439</v>
      </c>
    </row>
    <row r="800" spans="1:13" x14ac:dyDescent="0.25">
      <c r="A800" s="24">
        <v>45910</v>
      </c>
      <c r="B800" s="23" t="s">
        <v>507</v>
      </c>
      <c r="C800" s="25">
        <v>2122.73</v>
      </c>
      <c r="D800" s="23" t="s">
        <v>4819</v>
      </c>
      <c r="E800" s="23" t="s">
        <v>20</v>
      </c>
      <c r="F800" s="23" t="s">
        <v>3513</v>
      </c>
      <c r="G800" s="23" t="s">
        <v>4235</v>
      </c>
      <c r="H800" s="23" t="s">
        <v>2423</v>
      </c>
      <c r="I800" s="23" t="s">
        <v>3526</v>
      </c>
      <c r="J800" s="23" t="s">
        <v>123</v>
      </c>
      <c r="K800" s="23" t="s">
        <v>491</v>
      </c>
      <c r="L800" s="25">
        <v>577.05999999999995</v>
      </c>
      <c r="M800" s="23" t="s">
        <v>443</v>
      </c>
    </row>
    <row r="801" spans="1:13" x14ac:dyDescent="0.25">
      <c r="A801" s="24">
        <v>45910</v>
      </c>
      <c r="B801" s="23" t="s">
        <v>512</v>
      </c>
      <c r="C801" s="25">
        <v>12881.74</v>
      </c>
      <c r="D801" s="23" t="s">
        <v>4791</v>
      </c>
      <c r="E801" s="23" t="s">
        <v>20</v>
      </c>
      <c r="F801" s="23" t="s">
        <v>3513</v>
      </c>
      <c r="G801" s="23" t="s">
        <v>242</v>
      </c>
      <c r="H801" s="23" t="s">
        <v>2423</v>
      </c>
      <c r="I801" s="23" t="s">
        <v>3516</v>
      </c>
      <c r="J801" s="23" t="s">
        <v>136</v>
      </c>
      <c r="K801" s="23" t="s">
        <v>491</v>
      </c>
      <c r="L801" s="25">
        <v>4234.2</v>
      </c>
      <c r="M801" s="23" t="s">
        <v>439</v>
      </c>
    </row>
    <row r="802" spans="1:13" x14ac:dyDescent="0.25">
      <c r="A802" s="24">
        <v>45910</v>
      </c>
      <c r="B802" s="23" t="s">
        <v>1597</v>
      </c>
      <c r="C802" s="25">
        <v>4107.25</v>
      </c>
      <c r="D802" s="23" t="s">
        <v>4869</v>
      </c>
      <c r="E802" s="23" t="s">
        <v>15</v>
      </c>
      <c r="F802" s="23" t="s">
        <v>3518</v>
      </c>
      <c r="G802" s="23" t="s">
        <v>238</v>
      </c>
      <c r="H802" s="23" t="s">
        <v>2422</v>
      </c>
      <c r="I802" s="23" t="s">
        <v>3514</v>
      </c>
      <c r="J802" s="23" t="s">
        <v>166</v>
      </c>
      <c r="K802" s="23" t="s">
        <v>492</v>
      </c>
      <c r="L802" s="25">
        <v>1399.29</v>
      </c>
      <c r="M802" s="23" t="s">
        <v>439</v>
      </c>
    </row>
    <row r="803" spans="1:13" x14ac:dyDescent="0.25">
      <c r="A803" s="24">
        <v>45910</v>
      </c>
      <c r="B803" s="23" t="s">
        <v>1599</v>
      </c>
      <c r="C803" s="25">
        <v>10946.75</v>
      </c>
      <c r="D803" s="23" t="s">
        <v>4836</v>
      </c>
      <c r="E803" s="23" t="s">
        <v>29</v>
      </c>
      <c r="F803" s="23" t="s">
        <v>3519</v>
      </c>
      <c r="G803" s="23" t="s">
        <v>246</v>
      </c>
      <c r="H803" s="23" t="s">
        <v>2424</v>
      </c>
      <c r="I803" s="23" t="s">
        <v>3512</v>
      </c>
      <c r="J803" s="23" t="s">
        <v>13</v>
      </c>
      <c r="K803" s="23" t="s">
        <v>67</v>
      </c>
      <c r="L803" s="25">
        <v>4732.6099999999997</v>
      </c>
      <c r="M803" s="23" t="s">
        <v>440</v>
      </c>
    </row>
    <row r="804" spans="1:13" x14ac:dyDescent="0.25">
      <c r="A804" s="24">
        <v>45911</v>
      </c>
      <c r="B804" s="23" t="s">
        <v>516</v>
      </c>
      <c r="C804" s="25">
        <v>6710.94</v>
      </c>
      <c r="D804" s="23" t="s">
        <v>4777</v>
      </c>
      <c r="E804" s="23" t="s">
        <v>40</v>
      </c>
      <c r="F804" s="23" t="s">
        <v>3527</v>
      </c>
      <c r="G804" s="23" t="s">
        <v>4263</v>
      </c>
      <c r="H804" s="23" t="s">
        <v>2423</v>
      </c>
      <c r="I804" s="23" t="s">
        <v>3512</v>
      </c>
      <c r="J804" s="23" t="s">
        <v>192</v>
      </c>
      <c r="K804" s="23" t="s">
        <v>41</v>
      </c>
      <c r="L804" s="25">
        <v>2850.81</v>
      </c>
      <c r="M804" s="23" t="s">
        <v>439</v>
      </c>
    </row>
    <row r="805" spans="1:13" x14ac:dyDescent="0.25">
      <c r="A805" s="24">
        <v>45911</v>
      </c>
      <c r="B805" s="23" t="s">
        <v>523</v>
      </c>
      <c r="C805" s="25">
        <v>3287.52</v>
      </c>
      <c r="D805" s="23" t="s">
        <v>4871</v>
      </c>
      <c r="E805" s="23" t="s">
        <v>15</v>
      </c>
      <c r="F805" s="23" t="s">
        <v>3518</v>
      </c>
      <c r="G805" s="23" t="s">
        <v>238</v>
      </c>
      <c r="H805" s="23" t="s">
        <v>2425</v>
      </c>
      <c r="I805" s="23" t="s">
        <v>3523</v>
      </c>
      <c r="J805" s="23" t="s">
        <v>62</v>
      </c>
      <c r="K805" s="23" t="s">
        <v>55</v>
      </c>
      <c r="L805" s="25">
        <v>1257.1300000000001</v>
      </c>
      <c r="M805" s="23" t="s">
        <v>439</v>
      </c>
    </row>
    <row r="806" spans="1:13" x14ac:dyDescent="0.25">
      <c r="A806" s="24">
        <v>45913</v>
      </c>
      <c r="B806" s="23" t="s">
        <v>512</v>
      </c>
      <c r="C806" s="25">
        <v>3981.94</v>
      </c>
      <c r="D806" s="23" t="s">
        <v>4812</v>
      </c>
      <c r="E806" s="23" t="s">
        <v>15</v>
      </c>
      <c r="F806" s="23" t="s">
        <v>3515</v>
      </c>
      <c r="G806" s="23" t="s">
        <v>4244</v>
      </c>
      <c r="H806" s="23" t="s">
        <v>2423</v>
      </c>
      <c r="I806" s="23" t="s">
        <v>3514</v>
      </c>
      <c r="J806" s="23" t="s">
        <v>162</v>
      </c>
      <c r="K806" s="23" t="s">
        <v>16</v>
      </c>
      <c r="L806" s="25">
        <v>1423.65</v>
      </c>
      <c r="M806" s="23" t="s">
        <v>439</v>
      </c>
    </row>
    <row r="807" spans="1:13" x14ac:dyDescent="0.25">
      <c r="A807" s="24">
        <v>45914</v>
      </c>
      <c r="B807" s="23" t="s">
        <v>1596</v>
      </c>
      <c r="C807" s="25">
        <v>1266.07</v>
      </c>
      <c r="D807" s="23" t="s">
        <v>4827</v>
      </c>
      <c r="E807" s="23" t="s">
        <v>29</v>
      </c>
      <c r="F807" s="23" t="s">
        <v>3519</v>
      </c>
      <c r="G807" s="23" t="s">
        <v>4256</v>
      </c>
      <c r="H807" s="23" t="s">
        <v>2424</v>
      </c>
      <c r="I807" s="23" t="s">
        <v>3514</v>
      </c>
      <c r="J807" s="23" t="s">
        <v>189</v>
      </c>
      <c r="K807" s="23" t="s">
        <v>67</v>
      </c>
      <c r="L807" s="25">
        <v>464.74</v>
      </c>
      <c r="M807" s="23" t="s">
        <v>439</v>
      </c>
    </row>
    <row r="808" spans="1:13" x14ac:dyDescent="0.25">
      <c r="A808" s="24">
        <v>45915</v>
      </c>
      <c r="B808" s="23" t="s">
        <v>507</v>
      </c>
      <c r="C808" s="25">
        <v>1997.14</v>
      </c>
      <c r="D808" s="23" t="s">
        <v>4788</v>
      </c>
      <c r="E808" s="23" t="s">
        <v>40</v>
      </c>
      <c r="F808" s="23" t="s">
        <v>3527</v>
      </c>
      <c r="G808" s="23" t="s">
        <v>4261</v>
      </c>
      <c r="H808" s="23" t="s">
        <v>2423</v>
      </c>
      <c r="I808" s="23" t="s">
        <v>3526</v>
      </c>
      <c r="J808" s="23" t="s">
        <v>43</v>
      </c>
      <c r="K808" s="23" t="s">
        <v>41</v>
      </c>
      <c r="L808" s="25">
        <v>608.07000000000005</v>
      </c>
      <c r="M808" s="23" t="s">
        <v>439</v>
      </c>
    </row>
    <row r="809" spans="1:13" x14ac:dyDescent="0.25">
      <c r="A809" s="24">
        <v>45916</v>
      </c>
      <c r="B809" s="23" t="s">
        <v>516</v>
      </c>
      <c r="C809" s="25">
        <v>5876.01</v>
      </c>
      <c r="D809" s="23" t="s">
        <v>4864</v>
      </c>
      <c r="E809" s="23" t="s">
        <v>20</v>
      </c>
      <c r="F809" s="23" t="s">
        <v>3521</v>
      </c>
      <c r="G809" s="23" t="s">
        <v>4237</v>
      </c>
      <c r="H809" s="23" t="s">
        <v>2422</v>
      </c>
      <c r="I809" s="23" t="s">
        <v>3512</v>
      </c>
      <c r="J809" s="23" t="s">
        <v>93</v>
      </c>
      <c r="K809" s="23" t="s">
        <v>491</v>
      </c>
      <c r="L809" s="25">
        <v>2690.93</v>
      </c>
      <c r="M809" s="23" t="s">
        <v>439</v>
      </c>
    </row>
    <row r="810" spans="1:13" x14ac:dyDescent="0.25">
      <c r="A810" s="24">
        <v>45916</v>
      </c>
      <c r="B810" s="23" t="s">
        <v>523</v>
      </c>
      <c r="C810" s="25">
        <v>11044.8</v>
      </c>
      <c r="D810" s="23" t="s">
        <v>4845</v>
      </c>
      <c r="E810" s="23" t="s">
        <v>15</v>
      </c>
      <c r="F810" s="23" t="s">
        <v>3517</v>
      </c>
      <c r="G810" s="23" t="s">
        <v>4252</v>
      </c>
      <c r="H810" s="23" t="s">
        <v>2424</v>
      </c>
      <c r="I810" s="23" t="s">
        <v>3512</v>
      </c>
      <c r="J810" s="23" t="s">
        <v>69</v>
      </c>
      <c r="K810" s="23" t="s">
        <v>16</v>
      </c>
      <c r="L810" s="25">
        <v>4231.42</v>
      </c>
      <c r="M810" s="23" t="s">
        <v>439</v>
      </c>
    </row>
    <row r="811" spans="1:13" x14ac:dyDescent="0.25">
      <c r="A811" s="24">
        <v>45918</v>
      </c>
      <c r="B811" s="23" t="s">
        <v>1597</v>
      </c>
      <c r="C811" s="25">
        <v>3223.88</v>
      </c>
      <c r="D811" s="23" t="s">
        <v>4854</v>
      </c>
      <c r="E811" s="23" t="s">
        <v>40</v>
      </c>
      <c r="F811" s="23" t="s">
        <v>3511</v>
      </c>
      <c r="G811" s="23" t="s">
        <v>4233</v>
      </c>
      <c r="H811" s="23" t="s">
        <v>2424</v>
      </c>
      <c r="I811" s="23" t="s">
        <v>3514</v>
      </c>
      <c r="J811" s="23" t="s">
        <v>160</v>
      </c>
      <c r="K811" s="23" t="s">
        <v>41</v>
      </c>
      <c r="L811" s="25">
        <v>1238.6600000000001</v>
      </c>
      <c r="M811" s="23" t="s">
        <v>439</v>
      </c>
    </row>
    <row r="812" spans="1:13" x14ac:dyDescent="0.25">
      <c r="A812" s="24">
        <v>45920</v>
      </c>
      <c r="B812" s="23" t="s">
        <v>512</v>
      </c>
      <c r="C812" s="25">
        <v>7149.13</v>
      </c>
      <c r="D812" s="23" t="s">
        <v>4841</v>
      </c>
      <c r="E812" s="23" t="s">
        <v>20</v>
      </c>
      <c r="F812" s="23" t="s">
        <v>3513</v>
      </c>
      <c r="G812" s="23" t="s">
        <v>242</v>
      </c>
      <c r="H812" s="23" t="s">
        <v>2422</v>
      </c>
      <c r="I812" s="23" t="s">
        <v>3512</v>
      </c>
      <c r="J812" s="23" t="s">
        <v>119</v>
      </c>
      <c r="K812" s="23" t="s">
        <v>21</v>
      </c>
      <c r="L812" s="25">
        <v>2488.73</v>
      </c>
      <c r="M812" s="23" t="s">
        <v>441</v>
      </c>
    </row>
    <row r="813" spans="1:13" x14ac:dyDescent="0.25">
      <c r="A813" s="24">
        <v>45921</v>
      </c>
      <c r="B813" s="23" t="s">
        <v>1596</v>
      </c>
      <c r="C813" s="25">
        <v>250.87</v>
      </c>
      <c r="D813" s="23" t="s">
        <v>4813</v>
      </c>
      <c r="E813" s="23" t="s">
        <v>50</v>
      </c>
      <c r="F813" s="23" t="s">
        <v>3522</v>
      </c>
      <c r="G813" s="23" t="s">
        <v>4240</v>
      </c>
      <c r="H813" s="23" t="s">
        <v>2422</v>
      </c>
      <c r="I813" s="23" t="s">
        <v>3526</v>
      </c>
      <c r="J813" s="23" t="s">
        <v>45</v>
      </c>
      <c r="K813" s="23" t="s">
        <v>51</v>
      </c>
      <c r="L813" s="25">
        <v>70.099999999999994</v>
      </c>
      <c r="M813" s="23" t="s">
        <v>439</v>
      </c>
    </row>
    <row r="814" spans="1:13" x14ac:dyDescent="0.25">
      <c r="A814" s="24">
        <v>45921</v>
      </c>
      <c r="B814" s="23" t="s">
        <v>1598</v>
      </c>
      <c r="C814" s="25">
        <v>5438.16</v>
      </c>
      <c r="D814" s="23" t="s">
        <v>4797</v>
      </c>
      <c r="E814" s="23" t="s">
        <v>29</v>
      </c>
      <c r="F814" s="23" t="s">
        <v>230</v>
      </c>
      <c r="G814" s="23" t="s">
        <v>230</v>
      </c>
      <c r="H814" s="23" t="s">
        <v>2424</v>
      </c>
      <c r="I814" s="23" t="s">
        <v>3516</v>
      </c>
      <c r="J814" s="23" t="s">
        <v>145</v>
      </c>
      <c r="K814" s="23" t="s">
        <v>30</v>
      </c>
      <c r="L814" s="25">
        <v>3809.36</v>
      </c>
      <c r="M814" s="23" t="s">
        <v>443</v>
      </c>
    </row>
    <row r="815" spans="1:13" x14ac:dyDescent="0.25">
      <c r="A815" s="24">
        <v>45921</v>
      </c>
      <c r="B815" s="23" t="s">
        <v>523</v>
      </c>
      <c r="C815" s="25">
        <v>1300.8800000000001</v>
      </c>
      <c r="D815" s="23" t="s">
        <v>4843</v>
      </c>
      <c r="E815" s="23" t="s">
        <v>20</v>
      </c>
      <c r="F815" s="23" t="s">
        <v>3513</v>
      </c>
      <c r="G815" s="23" t="s">
        <v>242</v>
      </c>
      <c r="H815" s="23" t="s">
        <v>2425</v>
      </c>
      <c r="I815" s="23" t="s">
        <v>3516</v>
      </c>
      <c r="J815" s="23" t="s">
        <v>196</v>
      </c>
      <c r="K815" s="23" t="s">
        <v>21</v>
      </c>
      <c r="L815" s="25">
        <v>561.41</v>
      </c>
      <c r="M815" s="23" t="s">
        <v>439</v>
      </c>
    </row>
    <row r="816" spans="1:13" x14ac:dyDescent="0.25">
      <c r="A816" s="24">
        <v>45922</v>
      </c>
      <c r="B816" s="23" t="s">
        <v>516</v>
      </c>
      <c r="C816" s="25">
        <v>1398.27</v>
      </c>
      <c r="D816" s="23" t="s">
        <v>4785</v>
      </c>
      <c r="E816" s="23" t="s">
        <v>20</v>
      </c>
      <c r="F816" s="23" t="s">
        <v>3513</v>
      </c>
      <c r="G816" s="23" t="s">
        <v>4235</v>
      </c>
      <c r="H816" s="23" t="s">
        <v>2424</v>
      </c>
      <c r="I816" s="23" t="s">
        <v>3516</v>
      </c>
      <c r="J816" s="23" t="s">
        <v>85</v>
      </c>
      <c r="K816" s="23" t="s">
        <v>491</v>
      </c>
      <c r="L816" s="25">
        <v>644.92999999999995</v>
      </c>
      <c r="M816" s="23" t="s">
        <v>438</v>
      </c>
    </row>
    <row r="817" spans="1:13" x14ac:dyDescent="0.25">
      <c r="A817" s="24">
        <v>45923</v>
      </c>
      <c r="B817" s="23" t="s">
        <v>1598</v>
      </c>
      <c r="C817" s="25">
        <v>736.9</v>
      </c>
      <c r="D817" s="23" t="s">
        <v>4789</v>
      </c>
      <c r="E817" s="23" t="s">
        <v>20</v>
      </c>
      <c r="F817" s="23" t="s">
        <v>3513</v>
      </c>
      <c r="G817" s="23" t="s">
        <v>4235</v>
      </c>
      <c r="H817" s="23" t="s">
        <v>2424</v>
      </c>
      <c r="I817" s="23" t="s">
        <v>3523</v>
      </c>
      <c r="J817" s="23" t="s">
        <v>48</v>
      </c>
      <c r="K817" s="23" t="s">
        <v>64</v>
      </c>
      <c r="L817" s="25">
        <v>576.86</v>
      </c>
      <c r="M817" s="23" t="s">
        <v>443</v>
      </c>
    </row>
    <row r="818" spans="1:13" x14ac:dyDescent="0.25">
      <c r="A818" s="24">
        <v>45923</v>
      </c>
      <c r="B818" s="23" t="s">
        <v>1597</v>
      </c>
      <c r="C818" s="25">
        <v>4278.63</v>
      </c>
      <c r="D818" s="23" t="s">
        <v>4790</v>
      </c>
      <c r="E818" s="23" t="s">
        <v>15</v>
      </c>
      <c r="F818" s="23" t="s">
        <v>3524</v>
      </c>
      <c r="G818" s="23" t="s">
        <v>226</v>
      </c>
      <c r="H818" s="23" t="s">
        <v>2423</v>
      </c>
      <c r="I818" s="23" t="s">
        <v>3512</v>
      </c>
      <c r="J818" s="23" t="s">
        <v>172</v>
      </c>
      <c r="K818" s="23" t="s">
        <v>55</v>
      </c>
      <c r="L818" s="25">
        <v>1832.98</v>
      </c>
      <c r="M818" s="23" t="s">
        <v>439</v>
      </c>
    </row>
    <row r="819" spans="1:13" x14ac:dyDescent="0.25">
      <c r="A819" s="24">
        <v>45924</v>
      </c>
      <c r="B819" s="23" t="s">
        <v>523</v>
      </c>
      <c r="C819" s="25">
        <v>2708.98</v>
      </c>
      <c r="D819" s="23" t="s">
        <v>4823</v>
      </c>
      <c r="E819" s="23" t="s">
        <v>15</v>
      </c>
      <c r="F819" s="23" t="s">
        <v>3518</v>
      </c>
      <c r="G819" s="23" t="s">
        <v>4251</v>
      </c>
      <c r="H819" s="23" t="s">
        <v>2422</v>
      </c>
      <c r="I819" s="23" t="s">
        <v>3523</v>
      </c>
      <c r="J819" s="23" t="s">
        <v>62</v>
      </c>
      <c r="K819" s="23" t="s">
        <v>492</v>
      </c>
      <c r="L819" s="25">
        <v>1223.81</v>
      </c>
      <c r="M819" s="23" t="s">
        <v>439</v>
      </c>
    </row>
    <row r="820" spans="1:13" x14ac:dyDescent="0.25">
      <c r="A820" s="24">
        <v>45924</v>
      </c>
      <c r="B820" s="23" t="s">
        <v>1599</v>
      </c>
      <c r="C820" s="25">
        <v>1858.36</v>
      </c>
      <c r="D820" s="23" t="s">
        <v>4783</v>
      </c>
      <c r="E820" s="23" t="s">
        <v>15</v>
      </c>
      <c r="F820" s="23" t="s">
        <v>3517</v>
      </c>
      <c r="G820" s="23" t="s">
        <v>4252</v>
      </c>
      <c r="H820" s="23" t="s">
        <v>2425</v>
      </c>
      <c r="I820" s="23" t="s">
        <v>3526</v>
      </c>
      <c r="J820" s="23" t="s">
        <v>36</v>
      </c>
      <c r="K820" s="23" t="s">
        <v>25</v>
      </c>
      <c r="L820" s="25">
        <v>692.76</v>
      </c>
      <c r="M820" s="23" t="s">
        <v>439</v>
      </c>
    </row>
    <row r="821" spans="1:13" x14ac:dyDescent="0.25">
      <c r="A821" s="24">
        <v>45925</v>
      </c>
      <c r="B821" s="23" t="s">
        <v>1596</v>
      </c>
      <c r="C821" s="25">
        <v>1446.1</v>
      </c>
      <c r="D821" s="23" t="s">
        <v>4832</v>
      </c>
      <c r="E821" s="23" t="s">
        <v>50</v>
      </c>
      <c r="F821" s="23" t="s">
        <v>3522</v>
      </c>
      <c r="G821" s="23" t="s">
        <v>4257</v>
      </c>
      <c r="H821" s="23" t="s">
        <v>2423</v>
      </c>
      <c r="I821" s="23" t="s">
        <v>3526</v>
      </c>
      <c r="J821" s="23" t="s">
        <v>32</v>
      </c>
      <c r="K821" s="23" t="s">
        <v>87</v>
      </c>
      <c r="L821" s="25">
        <v>514.34</v>
      </c>
      <c r="M821" s="23" t="s">
        <v>439</v>
      </c>
    </row>
    <row r="822" spans="1:13" x14ac:dyDescent="0.25">
      <c r="A822" s="24">
        <v>45926</v>
      </c>
      <c r="B822" s="23" t="s">
        <v>1596</v>
      </c>
      <c r="C822" s="25">
        <v>5311.02</v>
      </c>
      <c r="D822" s="23" t="s">
        <v>4803</v>
      </c>
      <c r="E822" s="23" t="s">
        <v>15</v>
      </c>
      <c r="F822" s="23" t="s">
        <v>3518</v>
      </c>
      <c r="G822" s="23" t="s">
        <v>4242</v>
      </c>
      <c r="H822" s="23" t="s">
        <v>2422</v>
      </c>
      <c r="I822" s="23" t="s">
        <v>3516</v>
      </c>
      <c r="J822" s="23" t="s">
        <v>112</v>
      </c>
      <c r="K822" s="23" t="s">
        <v>16</v>
      </c>
      <c r="L822" s="25">
        <v>1740.08</v>
      </c>
      <c r="M822" s="23" t="s">
        <v>439</v>
      </c>
    </row>
    <row r="823" spans="1:13" x14ac:dyDescent="0.25">
      <c r="A823" s="24">
        <v>45927</v>
      </c>
      <c r="B823" s="23" t="s">
        <v>1596</v>
      </c>
      <c r="C823" s="25">
        <v>2379.4499999999998</v>
      </c>
      <c r="D823" s="23" t="s">
        <v>4794</v>
      </c>
      <c r="E823" s="23" t="s">
        <v>20</v>
      </c>
      <c r="F823" s="23" t="s">
        <v>3513</v>
      </c>
      <c r="G823" s="23" t="s">
        <v>242</v>
      </c>
      <c r="H823" s="23" t="s">
        <v>2424</v>
      </c>
      <c r="I823" s="23" t="s">
        <v>3514</v>
      </c>
      <c r="J823" s="23" t="s">
        <v>60</v>
      </c>
      <c r="K823" s="23" t="s">
        <v>491</v>
      </c>
      <c r="L823" s="25">
        <v>762.54</v>
      </c>
      <c r="M823" s="23" t="s">
        <v>439</v>
      </c>
    </row>
    <row r="824" spans="1:13" x14ac:dyDescent="0.25">
      <c r="A824" s="24">
        <v>45927</v>
      </c>
      <c r="B824" s="23" t="s">
        <v>507</v>
      </c>
      <c r="C824" s="25">
        <v>2691.31</v>
      </c>
      <c r="D824" s="23" t="s">
        <v>4805</v>
      </c>
      <c r="E824" s="23" t="s">
        <v>29</v>
      </c>
      <c r="F824" s="23" t="s">
        <v>3519</v>
      </c>
      <c r="G824" s="23" t="s">
        <v>246</v>
      </c>
      <c r="H824" s="23" t="s">
        <v>2424</v>
      </c>
      <c r="I824" s="23" t="s">
        <v>3526</v>
      </c>
      <c r="J824" s="23" t="s">
        <v>38</v>
      </c>
      <c r="K824" s="23" t="s">
        <v>30</v>
      </c>
      <c r="L824" s="25">
        <v>794.79</v>
      </c>
      <c r="M824" s="23" t="s">
        <v>443</v>
      </c>
    </row>
    <row r="825" spans="1:13" x14ac:dyDescent="0.25">
      <c r="A825" s="24">
        <v>45928</v>
      </c>
      <c r="B825" s="23" t="s">
        <v>523</v>
      </c>
      <c r="C825" s="25">
        <v>7263.36</v>
      </c>
      <c r="D825" s="23" t="s">
        <v>4818</v>
      </c>
      <c r="E825" s="23" t="s">
        <v>15</v>
      </c>
      <c r="F825" s="23" t="s">
        <v>3517</v>
      </c>
      <c r="G825" s="23" t="s">
        <v>4262</v>
      </c>
      <c r="H825" s="23" t="s">
        <v>2423</v>
      </c>
      <c r="I825" s="23" t="s">
        <v>3512</v>
      </c>
      <c r="J825" s="23" t="s">
        <v>164</v>
      </c>
      <c r="K825" s="23" t="s">
        <v>55</v>
      </c>
      <c r="L825" s="25">
        <v>2729.97</v>
      </c>
      <c r="M825" s="23" t="s">
        <v>441</v>
      </c>
    </row>
    <row r="826" spans="1:13" x14ac:dyDescent="0.25">
      <c r="A826" s="24">
        <v>45928</v>
      </c>
      <c r="B826" s="23" t="s">
        <v>516</v>
      </c>
      <c r="C826" s="25">
        <v>3921.17</v>
      </c>
      <c r="D826" s="23" t="s">
        <v>4804</v>
      </c>
      <c r="E826" s="23" t="s">
        <v>15</v>
      </c>
      <c r="F826" s="23" t="s">
        <v>3515</v>
      </c>
      <c r="G826" s="23" t="s">
        <v>4238</v>
      </c>
      <c r="H826" s="23" t="s">
        <v>2424</v>
      </c>
      <c r="I826" s="23" t="s">
        <v>3514</v>
      </c>
      <c r="J826" s="23" t="s">
        <v>403</v>
      </c>
      <c r="K826" s="23" t="s">
        <v>16</v>
      </c>
      <c r="L826" s="25">
        <v>1337.15</v>
      </c>
      <c r="M826" s="23" t="s">
        <v>441</v>
      </c>
    </row>
    <row r="827" spans="1:13" x14ac:dyDescent="0.25">
      <c r="A827" s="24">
        <v>45928</v>
      </c>
      <c r="B827" s="23" t="s">
        <v>1597</v>
      </c>
      <c r="C827" s="25">
        <v>2766.4</v>
      </c>
      <c r="D827" s="23" t="s">
        <v>4837</v>
      </c>
      <c r="E827" s="23" t="s">
        <v>40</v>
      </c>
      <c r="F827" s="23" t="s">
        <v>3511</v>
      </c>
      <c r="G827" s="23" t="s">
        <v>4233</v>
      </c>
      <c r="H827" s="23" t="s">
        <v>2426</v>
      </c>
      <c r="I827" s="23" t="s">
        <v>3516</v>
      </c>
      <c r="J827" s="23" t="s">
        <v>126</v>
      </c>
      <c r="K827" s="23" t="s">
        <v>493</v>
      </c>
      <c r="L827" s="25">
        <v>1053.1300000000001</v>
      </c>
      <c r="M827" s="23" t="s">
        <v>440</v>
      </c>
    </row>
    <row r="828" spans="1:13" x14ac:dyDescent="0.25">
      <c r="A828" s="24">
        <v>45928</v>
      </c>
      <c r="B828" s="23" t="s">
        <v>1597</v>
      </c>
      <c r="C828" s="25">
        <v>741.71</v>
      </c>
      <c r="D828" s="23" t="s">
        <v>4842</v>
      </c>
      <c r="E828" s="23" t="s">
        <v>20</v>
      </c>
      <c r="F828" s="23" t="s">
        <v>3521</v>
      </c>
      <c r="G828" s="23" t="s">
        <v>4246</v>
      </c>
      <c r="H828" s="23" t="s">
        <v>2426</v>
      </c>
      <c r="I828" s="23" t="s">
        <v>3514</v>
      </c>
      <c r="J828" s="23" t="s">
        <v>85</v>
      </c>
      <c r="K828" s="23" t="s">
        <v>64</v>
      </c>
      <c r="L828" s="25">
        <v>345.09</v>
      </c>
      <c r="M828" s="23" t="s">
        <v>439</v>
      </c>
    </row>
    <row r="829" spans="1:13" x14ac:dyDescent="0.25">
      <c r="A829" s="24">
        <v>45929</v>
      </c>
      <c r="B829" s="23" t="s">
        <v>507</v>
      </c>
      <c r="C829" s="25">
        <v>7218.43</v>
      </c>
      <c r="D829" s="23" t="s">
        <v>4863</v>
      </c>
      <c r="E829" s="23" t="s">
        <v>29</v>
      </c>
      <c r="F829" s="23" t="s">
        <v>3520</v>
      </c>
      <c r="G829" s="23" t="s">
        <v>4259</v>
      </c>
      <c r="H829" s="23" t="s">
        <v>2422</v>
      </c>
      <c r="I829" s="23" t="s">
        <v>3523</v>
      </c>
      <c r="J829" s="23" t="s">
        <v>27</v>
      </c>
      <c r="K829" s="23" t="s">
        <v>30</v>
      </c>
      <c r="L829" s="25">
        <v>2391.56</v>
      </c>
      <c r="M829" s="23" t="s">
        <v>442</v>
      </c>
    </row>
    <row r="830" spans="1:13" x14ac:dyDescent="0.25">
      <c r="A830" s="24">
        <v>45930</v>
      </c>
      <c r="B830" s="23" t="s">
        <v>1599</v>
      </c>
      <c r="C830" s="25">
        <v>291.23</v>
      </c>
      <c r="D830" s="23" t="s">
        <v>4796</v>
      </c>
      <c r="E830" s="23" t="s">
        <v>20</v>
      </c>
      <c r="F830" s="23" t="s">
        <v>3521</v>
      </c>
      <c r="G830" s="23" t="s">
        <v>4246</v>
      </c>
      <c r="H830" s="23" t="s">
        <v>2422</v>
      </c>
      <c r="I830" s="23" t="s">
        <v>3523</v>
      </c>
      <c r="J830" s="23" t="s">
        <v>201</v>
      </c>
      <c r="K830" s="23" t="s">
        <v>21</v>
      </c>
      <c r="L830" s="25">
        <v>130.18</v>
      </c>
      <c r="M830" s="23" t="s">
        <v>443</v>
      </c>
    </row>
    <row r="831" spans="1:13" x14ac:dyDescent="0.25">
      <c r="A831" s="24">
        <v>45931</v>
      </c>
      <c r="B831" s="23" t="s">
        <v>523</v>
      </c>
      <c r="C831" s="25">
        <v>1779.43</v>
      </c>
      <c r="D831" s="23" t="s">
        <v>4866</v>
      </c>
      <c r="E831" s="23" t="s">
        <v>15</v>
      </c>
      <c r="F831" s="23" t="s">
        <v>3524</v>
      </c>
      <c r="G831" s="23" t="s">
        <v>4260</v>
      </c>
      <c r="H831" s="23" t="s">
        <v>2422</v>
      </c>
      <c r="I831" s="23" t="s">
        <v>3526</v>
      </c>
      <c r="J831" s="23" t="s">
        <v>36</v>
      </c>
      <c r="K831" s="23" t="s">
        <v>25</v>
      </c>
      <c r="L831" s="25">
        <v>689.1</v>
      </c>
      <c r="M831" s="23" t="s">
        <v>443</v>
      </c>
    </row>
    <row r="832" spans="1:13" x14ac:dyDescent="0.25">
      <c r="A832" s="24">
        <v>45931</v>
      </c>
      <c r="B832" s="23" t="s">
        <v>1597</v>
      </c>
      <c r="C832" s="25">
        <v>947.76</v>
      </c>
      <c r="D832" s="23" t="s">
        <v>4889</v>
      </c>
      <c r="E832" s="23" t="s">
        <v>15</v>
      </c>
      <c r="F832" s="23" t="s">
        <v>3518</v>
      </c>
      <c r="G832" s="23" t="s">
        <v>4264</v>
      </c>
      <c r="H832" s="23" t="s">
        <v>2424</v>
      </c>
      <c r="I832" s="23" t="s">
        <v>3514</v>
      </c>
      <c r="J832" s="23" t="s">
        <v>93</v>
      </c>
      <c r="K832" s="23" t="s">
        <v>25</v>
      </c>
      <c r="L832" s="25">
        <v>435.17</v>
      </c>
      <c r="M832" s="23" t="s">
        <v>438</v>
      </c>
    </row>
    <row r="833" spans="1:13" x14ac:dyDescent="0.25">
      <c r="A833" s="24">
        <v>45932</v>
      </c>
      <c r="B833" s="23" t="s">
        <v>516</v>
      </c>
      <c r="C833" s="25">
        <v>5417.25</v>
      </c>
      <c r="D833" s="23" t="s">
        <v>4872</v>
      </c>
      <c r="E833" s="23" t="s">
        <v>20</v>
      </c>
      <c r="F833" s="23" t="s">
        <v>3521</v>
      </c>
      <c r="G833" s="23" t="s">
        <v>4253</v>
      </c>
      <c r="H833" s="23" t="s">
        <v>2426</v>
      </c>
      <c r="I833" s="23" t="s">
        <v>3512</v>
      </c>
      <c r="J833" s="23" t="s">
        <v>162</v>
      </c>
      <c r="K833" s="23" t="s">
        <v>491</v>
      </c>
      <c r="L833" s="25">
        <v>2700.82</v>
      </c>
      <c r="M833" s="23" t="s">
        <v>439</v>
      </c>
    </row>
    <row r="834" spans="1:13" x14ac:dyDescent="0.25">
      <c r="A834" s="24">
        <v>45933</v>
      </c>
      <c r="B834" s="23" t="s">
        <v>516</v>
      </c>
      <c r="C834" s="25">
        <v>737.15</v>
      </c>
      <c r="D834" s="23" t="s">
        <v>4860</v>
      </c>
      <c r="E834" s="23" t="s">
        <v>20</v>
      </c>
      <c r="F834" s="23" t="s">
        <v>3513</v>
      </c>
      <c r="G834" s="23" t="s">
        <v>4239</v>
      </c>
      <c r="H834" s="23" t="s">
        <v>2423</v>
      </c>
      <c r="I834" s="23" t="s">
        <v>3514</v>
      </c>
      <c r="J834" s="23" t="s">
        <v>139</v>
      </c>
      <c r="K834" s="23" t="s">
        <v>491</v>
      </c>
      <c r="L834" s="25">
        <v>263.67</v>
      </c>
      <c r="M834" s="23" t="s">
        <v>439</v>
      </c>
    </row>
    <row r="835" spans="1:13" x14ac:dyDescent="0.25">
      <c r="A835" s="24">
        <v>45934</v>
      </c>
      <c r="B835" s="23" t="s">
        <v>512</v>
      </c>
      <c r="C835" s="25">
        <v>12423.66</v>
      </c>
      <c r="D835" s="23" t="s">
        <v>4912</v>
      </c>
      <c r="E835" s="23" t="s">
        <v>50</v>
      </c>
      <c r="F835" s="23" t="s">
        <v>3525</v>
      </c>
      <c r="G835" s="23" t="s">
        <v>4258</v>
      </c>
      <c r="H835" s="23" t="s">
        <v>2423</v>
      </c>
      <c r="I835" s="23" t="s">
        <v>3512</v>
      </c>
      <c r="J835" s="23" t="s">
        <v>155</v>
      </c>
      <c r="K835" s="23" t="s">
        <v>51</v>
      </c>
      <c r="L835" s="25">
        <v>4867.54</v>
      </c>
      <c r="M835" s="23" t="s">
        <v>438</v>
      </c>
    </row>
    <row r="836" spans="1:13" x14ac:dyDescent="0.25">
      <c r="A836" s="24">
        <v>45934</v>
      </c>
      <c r="B836" s="23" t="s">
        <v>1597</v>
      </c>
      <c r="C836" s="25">
        <v>8604.15</v>
      </c>
      <c r="D836" s="23" t="s">
        <v>4909</v>
      </c>
      <c r="E836" s="23" t="s">
        <v>15</v>
      </c>
      <c r="F836" s="23" t="s">
        <v>3515</v>
      </c>
      <c r="G836" s="23" t="s">
        <v>4244</v>
      </c>
      <c r="H836" s="23" t="s">
        <v>2424</v>
      </c>
      <c r="I836" s="23" t="s">
        <v>3512</v>
      </c>
      <c r="J836" s="23" t="s">
        <v>85</v>
      </c>
      <c r="K836" s="23" t="s">
        <v>25</v>
      </c>
      <c r="L836" s="25">
        <v>3916.95</v>
      </c>
      <c r="M836" s="23" t="s">
        <v>439</v>
      </c>
    </row>
    <row r="837" spans="1:13" x14ac:dyDescent="0.25">
      <c r="A837" s="24">
        <v>45935</v>
      </c>
      <c r="B837" s="23" t="s">
        <v>1599</v>
      </c>
      <c r="C837" s="25">
        <v>5241.8500000000004</v>
      </c>
      <c r="D837" s="23" t="s">
        <v>4892</v>
      </c>
      <c r="E837" s="23" t="s">
        <v>40</v>
      </c>
      <c r="F837" s="23" t="s">
        <v>3511</v>
      </c>
      <c r="G837" s="23" t="s">
        <v>4248</v>
      </c>
      <c r="H837" s="23" t="s">
        <v>2422</v>
      </c>
      <c r="I837" s="23" t="s">
        <v>3523</v>
      </c>
      <c r="J837" s="23" t="s">
        <v>164</v>
      </c>
      <c r="K837" s="23" t="s">
        <v>493</v>
      </c>
      <c r="L837" s="25">
        <v>2044.01</v>
      </c>
      <c r="M837" s="23" t="s">
        <v>439</v>
      </c>
    </row>
    <row r="838" spans="1:13" x14ac:dyDescent="0.25">
      <c r="A838" s="24">
        <v>45938</v>
      </c>
      <c r="B838" s="23" t="s">
        <v>516</v>
      </c>
      <c r="C838" s="25">
        <v>568.58000000000004</v>
      </c>
      <c r="D838" s="23" t="s">
        <v>4899</v>
      </c>
      <c r="E838" s="23" t="s">
        <v>50</v>
      </c>
      <c r="F838" s="23" t="s">
        <v>3525</v>
      </c>
      <c r="G838" s="23" t="s">
        <v>4258</v>
      </c>
      <c r="H838" s="23" t="s">
        <v>2425</v>
      </c>
      <c r="I838" s="23" t="s">
        <v>3514</v>
      </c>
      <c r="J838" s="23" t="s">
        <v>136</v>
      </c>
      <c r="K838" s="23" t="s">
        <v>51</v>
      </c>
      <c r="L838" s="25">
        <v>240.05</v>
      </c>
      <c r="M838" s="23" t="s">
        <v>443</v>
      </c>
    </row>
    <row r="839" spans="1:13" x14ac:dyDescent="0.25">
      <c r="A839" s="24">
        <v>45938</v>
      </c>
      <c r="B839" s="23" t="s">
        <v>516</v>
      </c>
      <c r="C839" s="25">
        <v>575.67999999999995</v>
      </c>
      <c r="D839" s="23" t="s">
        <v>4890</v>
      </c>
      <c r="E839" s="23" t="s">
        <v>20</v>
      </c>
      <c r="F839" s="23" t="s">
        <v>3521</v>
      </c>
      <c r="G839" s="23" t="s">
        <v>4237</v>
      </c>
      <c r="H839" s="23" t="s">
        <v>2425</v>
      </c>
      <c r="I839" s="23" t="s">
        <v>3514</v>
      </c>
      <c r="J839" s="23" t="s">
        <v>196</v>
      </c>
      <c r="K839" s="23" t="s">
        <v>21</v>
      </c>
      <c r="L839" s="25">
        <v>266.54000000000002</v>
      </c>
      <c r="M839" s="23" t="s">
        <v>441</v>
      </c>
    </row>
    <row r="840" spans="1:13" x14ac:dyDescent="0.25">
      <c r="A840" s="24">
        <v>45939</v>
      </c>
      <c r="B840" s="23" t="s">
        <v>523</v>
      </c>
      <c r="C840" s="25">
        <v>1370.07</v>
      </c>
      <c r="D840" s="23" t="s">
        <v>4834</v>
      </c>
      <c r="E840" s="23" t="s">
        <v>15</v>
      </c>
      <c r="F840" s="23" t="s">
        <v>3518</v>
      </c>
      <c r="G840" s="23" t="s">
        <v>4264</v>
      </c>
      <c r="H840" s="23" t="s">
        <v>2422</v>
      </c>
      <c r="I840" s="23" t="s">
        <v>3514</v>
      </c>
      <c r="J840" s="23" t="s">
        <v>201</v>
      </c>
      <c r="K840" s="23" t="s">
        <v>55</v>
      </c>
      <c r="L840" s="25">
        <v>497.71</v>
      </c>
      <c r="M840" s="23" t="s">
        <v>438</v>
      </c>
    </row>
    <row r="841" spans="1:13" x14ac:dyDescent="0.25">
      <c r="A841" s="24">
        <v>45939</v>
      </c>
      <c r="B841" s="23" t="s">
        <v>516</v>
      </c>
      <c r="C841" s="25">
        <v>846.45</v>
      </c>
      <c r="D841" s="23" t="s">
        <v>4861</v>
      </c>
      <c r="E841" s="23" t="s">
        <v>20</v>
      </c>
      <c r="F841" s="23" t="s">
        <v>3513</v>
      </c>
      <c r="G841" s="23" t="s">
        <v>4235</v>
      </c>
      <c r="H841" s="23" t="s">
        <v>2422</v>
      </c>
      <c r="I841" s="23" t="s">
        <v>3526</v>
      </c>
      <c r="J841" s="23" t="s">
        <v>48</v>
      </c>
      <c r="K841" s="23" t="s">
        <v>64</v>
      </c>
      <c r="L841" s="25">
        <v>396.57</v>
      </c>
      <c r="M841" s="23" t="s">
        <v>439</v>
      </c>
    </row>
    <row r="842" spans="1:13" x14ac:dyDescent="0.25">
      <c r="A842" s="24">
        <v>45939</v>
      </c>
      <c r="B842" s="23" t="s">
        <v>1597</v>
      </c>
      <c r="C842" s="25">
        <v>3588.77</v>
      </c>
      <c r="D842" s="23" t="s">
        <v>4898</v>
      </c>
      <c r="E842" s="23" t="s">
        <v>29</v>
      </c>
      <c r="F842" s="23" t="s">
        <v>230</v>
      </c>
      <c r="G842" s="23" t="s">
        <v>230</v>
      </c>
      <c r="H842" s="23" t="s">
        <v>2422</v>
      </c>
      <c r="I842" s="23" t="s">
        <v>3526</v>
      </c>
      <c r="J842" s="23" t="s">
        <v>27</v>
      </c>
      <c r="K842" s="23" t="s">
        <v>34</v>
      </c>
      <c r="L842" s="25">
        <v>1290.8</v>
      </c>
      <c r="M842" s="23" t="s">
        <v>439</v>
      </c>
    </row>
    <row r="843" spans="1:13" x14ac:dyDescent="0.25">
      <c r="A843" s="24">
        <v>45939</v>
      </c>
      <c r="B843" s="23" t="s">
        <v>1597</v>
      </c>
      <c r="C843" s="25">
        <v>18776.54</v>
      </c>
      <c r="D843" s="23" t="s">
        <v>4888</v>
      </c>
      <c r="E843" s="23" t="s">
        <v>20</v>
      </c>
      <c r="F843" s="23" t="s">
        <v>3513</v>
      </c>
      <c r="G843" s="23" t="s">
        <v>4235</v>
      </c>
      <c r="H843" s="23" t="s">
        <v>2424</v>
      </c>
      <c r="I843" s="23" t="s">
        <v>3512</v>
      </c>
      <c r="J843" s="23" t="s">
        <v>32</v>
      </c>
      <c r="K843" s="23" t="s">
        <v>491</v>
      </c>
      <c r="L843" s="25">
        <v>6445.5</v>
      </c>
      <c r="M843" s="23" t="s">
        <v>439</v>
      </c>
    </row>
    <row r="844" spans="1:13" x14ac:dyDescent="0.25">
      <c r="A844" s="24">
        <v>45940</v>
      </c>
      <c r="B844" s="23" t="s">
        <v>507</v>
      </c>
      <c r="C844" s="25">
        <v>3706.37</v>
      </c>
      <c r="D844" s="23" t="s">
        <v>4900</v>
      </c>
      <c r="E844" s="23" t="s">
        <v>20</v>
      </c>
      <c r="F844" s="23" t="s">
        <v>3513</v>
      </c>
      <c r="G844" s="23" t="s">
        <v>242</v>
      </c>
      <c r="H844" s="23" t="s">
        <v>2422</v>
      </c>
      <c r="I844" s="23" t="s">
        <v>3512</v>
      </c>
      <c r="J844" s="23" t="s">
        <v>60</v>
      </c>
      <c r="K844" s="23" t="s">
        <v>491</v>
      </c>
      <c r="L844" s="25">
        <v>1181.21</v>
      </c>
      <c r="M844" s="23" t="s">
        <v>441</v>
      </c>
    </row>
    <row r="845" spans="1:13" x14ac:dyDescent="0.25">
      <c r="A845" s="24">
        <v>45941</v>
      </c>
      <c r="B845" s="23" t="s">
        <v>1599</v>
      </c>
      <c r="C845" s="25">
        <v>2698.99</v>
      </c>
      <c r="D845" s="23" t="s">
        <v>4853</v>
      </c>
      <c r="E845" s="23" t="s">
        <v>29</v>
      </c>
      <c r="F845" s="23" t="s">
        <v>3520</v>
      </c>
      <c r="G845" s="23" t="s">
        <v>4259</v>
      </c>
      <c r="H845" s="23" t="s">
        <v>2423</v>
      </c>
      <c r="I845" s="23" t="s">
        <v>3514</v>
      </c>
      <c r="J845" s="23" t="s">
        <v>126</v>
      </c>
      <c r="K845" s="23" t="s">
        <v>30</v>
      </c>
      <c r="L845" s="25">
        <v>943.9</v>
      </c>
      <c r="M845" s="23" t="s">
        <v>443</v>
      </c>
    </row>
    <row r="846" spans="1:13" x14ac:dyDescent="0.25">
      <c r="A846" s="24">
        <v>45941</v>
      </c>
      <c r="B846" s="23" t="s">
        <v>516</v>
      </c>
      <c r="C846" s="25">
        <v>1676.83</v>
      </c>
      <c r="D846" s="23" t="s">
        <v>4902</v>
      </c>
      <c r="E846" s="23" t="s">
        <v>20</v>
      </c>
      <c r="F846" s="23" t="s">
        <v>3521</v>
      </c>
      <c r="G846" s="23" t="s">
        <v>4241</v>
      </c>
      <c r="H846" s="23" t="s">
        <v>2422</v>
      </c>
      <c r="I846" s="23" t="s">
        <v>3516</v>
      </c>
      <c r="J846" s="23" t="s">
        <v>13</v>
      </c>
      <c r="K846" s="23" t="s">
        <v>491</v>
      </c>
      <c r="L846" s="25">
        <v>673.58</v>
      </c>
      <c r="M846" s="23" t="s">
        <v>439</v>
      </c>
    </row>
    <row r="847" spans="1:13" x14ac:dyDescent="0.25">
      <c r="A847" s="24">
        <v>45942</v>
      </c>
      <c r="B847" s="23" t="s">
        <v>523</v>
      </c>
      <c r="C847" s="25">
        <v>818.4</v>
      </c>
      <c r="D847" s="23" t="s">
        <v>4826</v>
      </c>
      <c r="E847" s="23" t="s">
        <v>20</v>
      </c>
      <c r="F847" s="23" t="s">
        <v>3513</v>
      </c>
      <c r="G847" s="23" t="s">
        <v>242</v>
      </c>
      <c r="H847" s="23" t="s">
        <v>2422</v>
      </c>
      <c r="I847" s="23" t="s">
        <v>3514</v>
      </c>
      <c r="J847" s="23" t="s">
        <v>69</v>
      </c>
      <c r="K847" s="23" t="s">
        <v>64</v>
      </c>
      <c r="L847" s="25">
        <v>324.61</v>
      </c>
      <c r="M847" s="23" t="s">
        <v>439</v>
      </c>
    </row>
    <row r="848" spans="1:13" x14ac:dyDescent="0.25">
      <c r="A848" s="24">
        <v>45942</v>
      </c>
      <c r="B848" s="23" t="s">
        <v>1599</v>
      </c>
      <c r="C848" s="25">
        <v>3767.54</v>
      </c>
      <c r="D848" s="23" t="s">
        <v>4830</v>
      </c>
      <c r="E848" s="23" t="s">
        <v>15</v>
      </c>
      <c r="F848" s="23" t="s">
        <v>3515</v>
      </c>
      <c r="G848" s="23" t="s">
        <v>4244</v>
      </c>
      <c r="H848" s="23" t="s">
        <v>2423</v>
      </c>
      <c r="I848" s="23" t="s">
        <v>3526</v>
      </c>
      <c r="J848" s="23" t="s">
        <v>38</v>
      </c>
      <c r="K848" s="23" t="s">
        <v>25</v>
      </c>
      <c r="L848" s="25">
        <v>1329.41</v>
      </c>
      <c r="M848" s="23" t="s">
        <v>443</v>
      </c>
    </row>
    <row r="849" spans="1:13" x14ac:dyDescent="0.25">
      <c r="A849" s="24">
        <v>45943</v>
      </c>
      <c r="B849" s="23" t="s">
        <v>1599</v>
      </c>
      <c r="C849" s="25">
        <v>1779.2</v>
      </c>
      <c r="D849" s="23" t="s">
        <v>4859</v>
      </c>
      <c r="E849" s="23" t="s">
        <v>20</v>
      </c>
      <c r="F849" s="23" t="s">
        <v>3513</v>
      </c>
      <c r="G849" s="23" t="s">
        <v>4235</v>
      </c>
      <c r="H849" s="23" t="s">
        <v>2426</v>
      </c>
      <c r="I849" s="23" t="s">
        <v>3514</v>
      </c>
      <c r="J849" s="23" t="s">
        <v>85</v>
      </c>
      <c r="K849" s="23" t="s">
        <v>491</v>
      </c>
      <c r="L849" s="25">
        <v>819.47</v>
      </c>
      <c r="M849" s="23" t="s">
        <v>439</v>
      </c>
    </row>
    <row r="850" spans="1:13" x14ac:dyDescent="0.25">
      <c r="A850" s="24">
        <v>45943</v>
      </c>
      <c r="B850" s="23" t="s">
        <v>512</v>
      </c>
      <c r="C850" s="25">
        <v>5163.6899999999996</v>
      </c>
      <c r="D850" s="23" t="s">
        <v>4851</v>
      </c>
      <c r="E850" s="23" t="s">
        <v>15</v>
      </c>
      <c r="F850" s="23" t="s">
        <v>3517</v>
      </c>
      <c r="G850" s="23" t="s">
        <v>4254</v>
      </c>
      <c r="H850" s="23" t="s">
        <v>2426</v>
      </c>
      <c r="I850" s="23" t="s">
        <v>3514</v>
      </c>
      <c r="J850" s="23" t="s">
        <v>192</v>
      </c>
      <c r="K850" s="23" t="s">
        <v>25</v>
      </c>
      <c r="L850" s="25">
        <v>1569.88</v>
      </c>
      <c r="M850" s="23" t="s">
        <v>443</v>
      </c>
    </row>
    <row r="851" spans="1:13" x14ac:dyDescent="0.25">
      <c r="A851" s="24">
        <v>45944</v>
      </c>
      <c r="B851" s="23" t="s">
        <v>1597</v>
      </c>
      <c r="C851" s="25">
        <v>16745</v>
      </c>
      <c r="D851" s="23" t="s">
        <v>4858</v>
      </c>
      <c r="E851" s="23" t="s">
        <v>29</v>
      </c>
      <c r="F851" s="23" t="s">
        <v>230</v>
      </c>
      <c r="G851" s="23" t="s">
        <v>230</v>
      </c>
      <c r="H851" s="23" t="s">
        <v>2422</v>
      </c>
      <c r="I851" s="23" t="s">
        <v>3512</v>
      </c>
      <c r="J851" s="23" t="s">
        <v>13</v>
      </c>
      <c r="K851" s="23" t="s">
        <v>67</v>
      </c>
      <c r="L851" s="25">
        <v>4932.3900000000003</v>
      </c>
      <c r="M851" s="23" t="s">
        <v>438</v>
      </c>
    </row>
    <row r="852" spans="1:13" x14ac:dyDescent="0.25">
      <c r="A852" s="24">
        <v>45944</v>
      </c>
      <c r="B852" s="23" t="s">
        <v>1596</v>
      </c>
      <c r="C852" s="25">
        <v>2137.4</v>
      </c>
      <c r="D852" s="23" t="s">
        <v>4857</v>
      </c>
      <c r="E852" s="23" t="s">
        <v>15</v>
      </c>
      <c r="F852" s="23" t="s">
        <v>3517</v>
      </c>
      <c r="G852" s="23" t="s">
        <v>4250</v>
      </c>
      <c r="H852" s="23" t="s">
        <v>2422</v>
      </c>
      <c r="I852" s="23" t="s">
        <v>3526</v>
      </c>
      <c r="J852" s="23" t="s">
        <v>172</v>
      </c>
      <c r="K852" s="23" t="s">
        <v>25</v>
      </c>
      <c r="L852" s="25">
        <v>771.91</v>
      </c>
      <c r="M852" s="23" t="s">
        <v>439</v>
      </c>
    </row>
    <row r="853" spans="1:13" x14ac:dyDescent="0.25">
      <c r="A853" s="24">
        <v>45944</v>
      </c>
      <c r="B853" s="23" t="s">
        <v>1597</v>
      </c>
      <c r="C853" s="25">
        <v>3264.59</v>
      </c>
      <c r="D853" s="23" t="s">
        <v>4905</v>
      </c>
      <c r="E853" s="23" t="s">
        <v>20</v>
      </c>
      <c r="F853" s="23" t="s">
        <v>3513</v>
      </c>
      <c r="G853" s="23" t="s">
        <v>4239</v>
      </c>
      <c r="H853" s="23" t="s">
        <v>2422</v>
      </c>
      <c r="I853" s="23" t="s">
        <v>3514</v>
      </c>
      <c r="J853" s="23" t="s">
        <v>169</v>
      </c>
      <c r="K853" s="23" t="s">
        <v>64</v>
      </c>
      <c r="L853" s="25">
        <v>1028.4000000000001</v>
      </c>
      <c r="M853" s="23" t="s">
        <v>439</v>
      </c>
    </row>
    <row r="854" spans="1:13" x14ac:dyDescent="0.25">
      <c r="A854" s="24">
        <v>45945</v>
      </c>
      <c r="B854" s="23" t="s">
        <v>516</v>
      </c>
      <c r="C854" s="25">
        <v>3706.17</v>
      </c>
      <c r="D854" s="23" t="s">
        <v>4833</v>
      </c>
      <c r="E854" s="23" t="s">
        <v>40</v>
      </c>
      <c r="F854" s="23" t="s">
        <v>3527</v>
      </c>
      <c r="G854" s="23" t="s">
        <v>4261</v>
      </c>
      <c r="H854" s="23" t="s">
        <v>2426</v>
      </c>
      <c r="I854" s="23" t="s">
        <v>3512</v>
      </c>
      <c r="J854" s="23" t="s">
        <v>62</v>
      </c>
      <c r="K854" s="23" t="s">
        <v>493</v>
      </c>
      <c r="L854" s="25">
        <v>1852.98</v>
      </c>
      <c r="M854" s="23" t="s">
        <v>443</v>
      </c>
    </row>
    <row r="855" spans="1:13" x14ac:dyDescent="0.25">
      <c r="A855" s="24">
        <v>45946</v>
      </c>
      <c r="B855" s="23" t="s">
        <v>523</v>
      </c>
      <c r="C855" s="25">
        <v>3238.05</v>
      </c>
      <c r="D855" s="23" t="s">
        <v>4865</v>
      </c>
      <c r="E855" s="23" t="s">
        <v>20</v>
      </c>
      <c r="F855" s="23" t="s">
        <v>3513</v>
      </c>
      <c r="G855" s="23" t="s">
        <v>4235</v>
      </c>
      <c r="H855" s="23" t="s">
        <v>2423</v>
      </c>
      <c r="I855" s="23" t="s">
        <v>3514</v>
      </c>
      <c r="J855" s="23" t="s">
        <v>403</v>
      </c>
      <c r="K855" s="23" t="s">
        <v>21</v>
      </c>
      <c r="L855" s="25">
        <v>1293.8800000000001</v>
      </c>
      <c r="M855" s="23" t="s">
        <v>439</v>
      </c>
    </row>
    <row r="856" spans="1:13" x14ac:dyDescent="0.25">
      <c r="A856" s="24">
        <v>45947</v>
      </c>
      <c r="B856" s="23" t="s">
        <v>512</v>
      </c>
      <c r="C856" s="25">
        <v>3465.17</v>
      </c>
      <c r="D856" s="23" t="s">
        <v>4846</v>
      </c>
      <c r="E856" s="23" t="s">
        <v>15</v>
      </c>
      <c r="F856" s="23" t="s">
        <v>3524</v>
      </c>
      <c r="G856" s="23" t="s">
        <v>4260</v>
      </c>
      <c r="H856" s="23" t="s">
        <v>2423</v>
      </c>
      <c r="I856" s="23" t="s">
        <v>3514</v>
      </c>
      <c r="J856" s="23" t="s">
        <v>164</v>
      </c>
      <c r="K856" s="23" t="s">
        <v>492</v>
      </c>
      <c r="L856" s="25">
        <v>1292.43</v>
      </c>
      <c r="M856" s="23" t="s">
        <v>439</v>
      </c>
    </row>
    <row r="857" spans="1:13" x14ac:dyDescent="0.25">
      <c r="A857" s="24">
        <v>45947</v>
      </c>
      <c r="B857" s="23" t="s">
        <v>507</v>
      </c>
      <c r="C857" s="25">
        <v>1481.52</v>
      </c>
      <c r="D857" s="23" t="s">
        <v>4848</v>
      </c>
      <c r="E857" s="23" t="s">
        <v>15</v>
      </c>
      <c r="F857" s="23" t="s">
        <v>3518</v>
      </c>
      <c r="G857" s="23" t="s">
        <v>4264</v>
      </c>
      <c r="H857" s="23" t="s">
        <v>2424</v>
      </c>
      <c r="I857" s="23" t="s">
        <v>3526</v>
      </c>
      <c r="J857" s="23" t="s">
        <v>53</v>
      </c>
      <c r="K857" s="23" t="s">
        <v>55</v>
      </c>
      <c r="L857" s="25">
        <v>462.6</v>
      </c>
      <c r="M857" s="23" t="s">
        <v>438</v>
      </c>
    </row>
    <row r="858" spans="1:13" x14ac:dyDescent="0.25">
      <c r="A858" s="24">
        <v>45947</v>
      </c>
      <c r="B858" s="23" t="s">
        <v>512</v>
      </c>
      <c r="C858" s="25">
        <v>3709.56</v>
      </c>
      <c r="D858" s="23" t="s">
        <v>4856</v>
      </c>
      <c r="E858" s="23" t="s">
        <v>20</v>
      </c>
      <c r="F858" s="23" t="s">
        <v>3513</v>
      </c>
      <c r="G858" s="23" t="s">
        <v>4235</v>
      </c>
      <c r="H858" s="23" t="s">
        <v>2423</v>
      </c>
      <c r="I858" s="23" t="s">
        <v>3514</v>
      </c>
      <c r="J858" s="23" t="s">
        <v>43</v>
      </c>
      <c r="K858" s="23" t="s">
        <v>64</v>
      </c>
      <c r="L858" s="25">
        <v>1503.72</v>
      </c>
      <c r="M858" s="23" t="s">
        <v>439</v>
      </c>
    </row>
    <row r="859" spans="1:13" x14ac:dyDescent="0.25">
      <c r="A859" s="24">
        <v>45949</v>
      </c>
      <c r="B859" s="23" t="s">
        <v>1599</v>
      </c>
      <c r="C859" s="25">
        <v>2096.54</v>
      </c>
      <c r="D859" s="23" t="s">
        <v>4855</v>
      </c>
      <c r="E859" s="23" t="s">
        <v>15</v>
      </c>
      <c r="F859" s="23" t="s">
        <v>3524</v>
      </c>
      <c r="G859" s="23" t="s">
        <v>4260</v>
      </c>
      <c r="H859" s="23" t="s">
        <v>2422</v>
      </c>
      <c r="I859" s="23" t="s">
        <v>3512</v>
      </c>
      <c r="J859" s="23" t="s">
        <v>93</v>
      </c>
      <c r="K859" s="23" t="s">
        <v>25</v>
      </c>
      <c r="L859" s="25">
        <v>906.28</v>
      </c>
      <c r="M859" s="23" t="s">
        <v>439</v>
      </c>
    </row>
    <row r="860" spans="1:13" x14ac:dyDescent="0.25">
      <c r="A860" s="24">
        <v>45949</v>
      </c>
      <c r="B860" s="23" t="s">
        <v>523</v>
      </c>
      <c r="C860" s="25">
        <v>3203.77</v>
      </c>
      <c r="D860" s="23" t="s">
        <v>4880</v>
      </c>
      <c r="E860" s="23" t="s">
        <v>40</v>
      </c>
      <c r="F860" s="23" t="s">
        <v>3527</v>
      </c>
      <c r="G860" s="23" t="s">
        <v>4261</v>
      </c>
      <c r="H860" s="23" t="s">
        <v>2422</v>
      </c>
      <c r="I860" s="23" t="s">
        <v>3516</v>
      </c>
      <c r="J860" s="23" t="s">
        <v>160</v>
      </c>
      <c r="K860" s="23" t="s">
        <v>41</v>
      </c>
      <c r="L860" s="25">
        <v>1309.21</v>
      </c>
      <c r="M860" s="23" t="s">
        <v>439</v>
      </c>
    </row>
    <row r="861" spans="1:13" x14ac:dyDescent="0.25">
      <c r="A861" s="24">
        <v>45950</v>
      </c>
      <c r="B861" s="23" t="s">
        <v>512</v>
      </c>
      <c r="C861" s="25">
        <v>4355.54</v>
      </c>
      <c r="D861" s="23" t="s">
        <v>4891</v>
      </c>
      <c r="E861" s="23" t="s">
        <v>50</v>
      </c>
      <c r="F861" s="23" t="s">
        <v>3522</v>
      </c>
      <c r="G861" s="23" t="s">
        <v>4240</v>
      </c>
      <c r="H861" s="23" t="s">
        <v>2426</v>
      </c>
      <c r="I861" s="23" t="s">
        <v>3514</v>
      </c>
      <c r="J861" s="23" t="s">
        <v>119</v>
      </c>
      <c r="K861" s="23" t="s">
        <v>87</v>
      </c>
      <c r="L861" s="25">
        <v>1388.21</v>
      </c>
      <c r="M861" s="23" t="s">
        <v>439</v>
      </c>
    </row>
    <row r="862" spans="1:13" x14ac:dyDescent="0.25">
      <c r="A862" s="24">
        <v>45951</v>
      </c>
      <c r="B862" s="23" t="s">
        <v>512</v>
      </c>
      <c r="C862" s="25">
        <v>3725.98</v>
      </c>
      <c r="D862" s="23" t="s">
        <v>4849</v>
      </c>
      <c r="E862" s="23" t="s">
        <v>29</v>
      </c>
      <c r="F862" s="23" t="s">
        <v>3519</v>
      </c>
      <c r="G862" s="23" t="s">
        <v>4247</v>
      </c>
      <c r="H862" s="23" t="s">
        <v>2423</v>
      </c>
      <c r="I862" s="23" t="s">
        <v>3514</v>
      </c>
      <c r="J862" s="23" t="s">
        <v>23</v>
      </c>
      <c r="K862" s="23" t="s">
        <v>67</v>
      </c>
      <c r="L862" s="25">
        <v>1187.6600000000001</v>
      </c>
      <c r="M862" s="23" t="s">
        <v>439</v>
      </c>
    </row>
    <row r="863" spans="1:13" x14ac:dyDescent="0.25">
      <c r="A863" s="24">
        <v>45951</v>
      </c>
      <c r="B863" s="23" t="s">
        <v>1596</v>
      </c>
      <c r="C863" s="25">
        <v>2613.8000000000002</v>
      </c>
      <c r="D863" s="23" t="s">
        <v>4844</v>
      </c>
      <c r="E863" s="23" t="s">
        <v>50</v>
      </c>
      <c r="F863" s="23" t="s">
        <v>3525</v>
      </c>
      <c r="G863" s="23" t="s">
        <v>4258</v>
      </c>
      <c r="H863" s="23" t="s">
        <v>2426</v>
      </c>
      <c r="I863" s="23" t="s">
        <v>3512</v>
      </c>
      <c r="J863" s="23" t="s">
        <v>81</v>
      </c>
      <c r="K863" s="23" t="s">
        <v>51</v>
      </c>
      <c r="L863" s="25">
        <v>789.63</v>
      </c>
      <c r="M863" s="23" t="s">
        <v>439</v>
      </c>
    </row>
    <row r="864" spans="1:13" x14ac:dyDescent="0.25">
      <c r="A864" s="24">
        <v>45951</v>
      </c>
      <c r="B864" s="23" t="s">
        <v>1599</v>
      </c>
      <c r="C864" s="25">
        <v>5963.6</v>
      </c>
      <c r="D864" s="23" t="s">
        <v>4883</v>
      </c>
      <c r="E864" s="23" t="s">
        <v>15</v>
      </c>
      <c r="F864" s="23" t="s">
        <v>3517</v>
      </c>
      <c r="G864" s="23" t="s">
        <v>4252</v>
      </c>
      <c r="H864" s="23" t="s">
        <v>2422</v>
      </c>
      <c r="I864" s="23" t="s">
        <v>3516</v>
      </c>
      <c r="J864" s="23" t="s">
        <v>116</v>
      </c>
      <c r="K864" s="23" t="s">
        <v>25</v>
      </c>
      <c r="L864" s="25">
        <v>2804.6</v>
      </c>
      <c r="M864" s="23" t="s">
        <v>438</v>
      </c>
    </row>
    <row r="865" spans="1:13" x14ac:dyDescent="0.25">
      <c r="A865" s="24">
        <v>45951</v>
      </c>
      <c r="B865" s="23" t="s">
        <v>516</v>
      </c>
      <c r="C865" s="25">
        <v>778.14</v>
      </c>
      <c r="D865" s="23" t="s">
        <v>4908</v>
      </c>
      <c r="E865" s="23" t="s">
        <v>20</v>
      </c>
      <c r="F865" s="23" t="s">
        <v>3521</v>
      </c>
      <c r="G865" s="23" t="s">
        <v>4253</v>
      </c>
      <c r="H865" s="23" t="s">
        <v>2423</v>
      </c>
      <c r="I865" s="23" t="s">
        <v>3526</v>
      </c>
      <c r="J865" s="23" t="s">
        <v>126</v>
      </c>
      <c r="K865" s="23" t="s">
        <v>491</v>
      </c>
      <c r="L865" s="25">
        <v>343.42</v>
      </c>
      <c r="M865" s="23" t="s">
        <v>439</v>
      </c>
    </row>
    <row r="866" spans="1:13" x14ac:dyDescent="0.25">
      <c r="A866" s="24">
        <v>45952</v>
      </c>
      <c r="B866" s="23" t="s">
        <v>1598</v>
      </c>
      <c r="C866" s="25">
        <v>1340.9</v>
      </c>
      <c r="D866" s="23" t="s">
        <v>4852</v>
      </c>
      <c r="E866" s="23" t="s">
        <v>20</v>
      </c>
      <c r="F866" s="23" t="s">
        <v>3521</v>
      </c>
      <c r="G866" s="23" t="s">
        <v>4241</v>
      </c>
      <c r="H866" s="23" t="s">
        <v>2423</v>
      </c>
      <c r="I866" s="23" t="s">
        <v>3526</v>
      </c>
      <c r="J866" s="23" t="s">
        <v>18</v>
      </c>
      <c r="K866" s="23" t="s">
        <v>64</v>
      </c>
      <c r="L866" s="25">
        <v>952.91</v>
      </c>
      <c r="M866" s="23" t="s">
        <v>439</v>
      </c>
    </row>
    <row r="867" spans="1:13" x14ac:dyDescent="0.25">
      <c r="A867" s="24">
        <v>45952</v>
      </c>
      <c r="B867" s="23" t="s">
        <v>516</v>
      </c>
      <c r="C867" s="25">
        <v>484.01</v>
      </c>
      <c r="D867" s="23" t="s">
        <v>4840</v>
      </c>
      <c r="E867" s="23" t="s">
        <v>15</v>
      </c>
      <c r="F867" s="23" t="s">
        <v>3515</v>
      </c>
      <c r="G867" s="23" t="s">
        <v>4238</v>
      </c>
      <c r="H867" s="23" t="s">
        <v>2423</v>
      </c>
      <c r="I867" s="23" t="s">
        <v>3514</v>
      </c>
      <c r="J867" s="23" t="s">
        <v>152</v>
      </c>
      <c r="K867" s="23" t="s">
        <v>55</v>
      </c>
      <c r="L867" s="25">
        <v>194.93</v>
      </c>
      <c r="M867" s="23" t="s">
        <v>440</v>
      </c>
    </row>
    <row r="868" spans="1:13" x14ac:dyDescent="0.25">
      <c r="A868" s="24">
        <v>45952</v>
      </c>
      <c r="B868" s="23" t="s">
        <v>1598</v>
      </c>
      <c r="C868" s="25">
        <v>4174.68</v>
      </c>
      <c r="D868" s="23" t="s">
        <v>4870</v>
      </c>
      <c r="E868" s="23" t="s">
        <v>20</v>
      </c>
      <c r="F868" s="23" t="s">
        <v>3513</v>
      </c>
      <c r="G868" s="23" t="s">
        <v>4236</v>
      </c>
      <c r="H868" s="23" t="s">
        <v>2426</v>
      </c>
      <c r="I868" s="23" t="s">
        <v>3512</v>
      </c>
      <c r="J868" s="23" t="s">
        <v>198</v>
      </c>
      <c r="K868" s="23" t="s">
        <v>64</v>
      </c>
      <c r="L868" s="25">
        <v>2651.29</v>
      </c>
      <c r="M868" s="23" t="s">
        <v>440</v>
      </c>
    </row>
    <row r="869" spans="1:13" x14ac:dyDescent="0.25">
      <c r="A869" s="24">
        <v>45952</v>
      </c>
      <c r="B869" s="23" t="s">
        <v>507</v>
      </c>
      <c r="C869" s="25">
        <v>16215.32</v>
      </c>
      <c r="D869" s="23" t="s">
        <v>4895</v>
      </c>
      <c r="E869" s="23" t="s">
        <v>20</v>
      </c>
      <c r="F869" s="23" t="s">
        <v>3521</v>
      </c>
      <c r="G869" s="23" t="s">
        <v>4241</v>
      </c>
      <c r="H869" s="23" t="s">
        <v>2424</v>
      </c>
      <c r="I869" s="23" t="s">
        <v>3512</v>
      </c>
      <c r="J869" s="23" t="s">
        <v>189</v>
      </c>
      <c r="K869" s="23" t="s">
        <v>491</v>
      </c>
      <c r="L869" s="25">
        <v>4446.6899999999996</v>
      </c>
      <c r="M869" s="23" t="s">
        <v>439</v>
      </c>
    </row>
    <row r="870" spans="1:13" x14ac:dyDescent="0.25">
      <c r="A870" s="24">
        <v>45952</v>
      </c>
      <c r="B870" s="23" t="s">
        <v>1597</v>
      </c>
      <c r="C870" s="25">
        <v>4077.45</v>
      </c>
      <c r="D870" s="23" t="s">
        <v>4907</v>
      </c>
      <c r="E870" s="23" t="s">
        <v>29</v>
      </c>
      <c r="F870" s="23" t="s">
        <v>3520</v>
      </c>
      <c r="G870" s="23" t="s">
        <v>4243</v>
      </c>
      <c r="H870" s="23" t="s">
        <v>2423</v>
      </c>
      <c r="I870" s="23" t="s">
        <v>3512</v>
      </c>
      <c r="J870" s="23" t="s">
        <v>69</v>
      </c>
      <c r="K870" s="23" t="s">
        <v>30</v>
      </c>
      <c r="L870" s="25">
        <v>1708.63</v>
      </c>
      <c r="M870" s="23" t="s">
        <v>439</v>
      </c>
    </row>
    <row r="871" spans="1:13" x14ac:dyDescent="0.25">
      <c r="A871" s="24">
        <v>45952</v>
      </c>
      <c r="B871" s="23" t="s">
        <v>1598</v>
      </c>
      <c r="C871" s="25">
        <v>817.46</v>
      </c>
      <c r="D871" s="23" t="s">
        <v>4884</v>
      </c>
      <c r="E871" s="23" t="s">
        <v>29</v>
      </c>
      <c r="F871" s="23" t="s">
        <v>3520</v>
      </c>
      <c r="G871" s="23" t="s">
        <v>4249</v>
      </c>
      <c r="H871" s="23" t="s">
        <v>2422</v>
      </c>
      <c r="I871" s="23" t="s">
        <v>3516</v>
      </c>
      <c r="J871" s="23" t="s">
        <v>162</v>
      </c>
      <c r="K871" s="23" t="s">
        <v>67</v>
      </c>
      <c r="L871" s="25">
        <v>588.09</v>
      </c>
      <c r="M871" s="23" t="s">
        <v>439</v>
      </c>
    </row>
    <row r="872" spans="1:13" x14ac:dyDescent="0.25">
      <c r="A872" s="24">
        <v>45953</v>
      </c>
      <c r="B872" s="23" t="s">
        <v>1596</v>
      </c>
      <c r="C872" s="25">
        <v>7146.53</v>
      </c>
      <c r="D872" s="23" t="s">
        <v>4839</v>
      </c>
      <c r="E872" s="23" t="s">
        <v>15</v>
      </c>
      <c r="F872" s="23" t="s">
        <v>3524</v>
      </c>
      <c r="G872" s="23" t="s">
        <v>4260</v>
      </c>
      <c r="H872" s="23" t="s">
        <v>2423</v>
      </c>
      <c r="I872" s="23" t="s">
        <v>3512</v>
      </c>
      <c r="J872" s="23" t="s">
        <v>57</v>
      </c>
      <c r="K872" s="23" t="s">
        <v>16</v>
      </c>
      <c r="L872" s="25">
        <v>2019.67</v>
      </c>
      <c r="M872" s="23" t="s">
        <v>440</v>
      </c>
    </row>
    <row r="873" spans="1:13" x14ac:dyDescent="0.25">
      <c r="A873" s="24">
        <v>45953</v>
      </c>
      <c r="B873" s="23" t="s">
        <v>1596</v>
      </c>
      <c r="C873" s="25">
        <v>1614.52</v>
      </c>
      <c r="D873" s="23" t="s">
        <v>4862</v>
      </c>
      <c r="E873" s="23" t="s">
        <v>40</v>
      </c>
      <c r="F873" s="23" t="s">
        <v>3527</v>
      </c>
      <c r="G873" s="23" t="s">
        <v>4261</v>
      </c>
      <c r="H873" s="23" t="s">
        <v>2422</v>
      </c>
      <c r="I873" s="23" t="s">
        <v>3514</v>
      </c>
      <c r="J873" s="23" t="s">
        <v>145</v>
      </c>
      <c r="K873" s="23" t="s">
        <v>493</v>
      </c>
      <c r="L873" s="25">
        <v>558.54999999999995</v>
      </c>
      <c r="M873" s="23" t="s">
        <v>439</v>
      </c>
    </row>
    <row r="874" spans="1:13" x14ac:dyDescent="0.25">
      <c r="A874" s="24">
        <v>45954</v>
      </c>
      <c r="B874" s="23" t="s">
        <v>516</v>
      </c>
      <c r="C874" s="25">
        <v>2542.9</v>
      </c>
      <c r="D874" s="23" t="s">
        <v>4850</v>
      </c>
      <c r="E874" s="23" t="s">
        <v>15</v>
      </c>
      <c r="F874" s="23" t="s">
        <v>3518</v>
      </c>
      <c r="G874" s="23" t="s">
        <v>238</v>
      </c>
      <c r="H874" s="23" t="s">
        <v>2422</v>
      </c>
      <c r="I874" s="23" t="s">
        <v>3523</v>
      </c>
      <c r="J874" s="23" t="s">
        <v>45</v>
      </c>
      <c r="K874" s="23" t="s">
        <v>492</v>
      </c>
      <c r="L874" s="25">
        <v>999.55</v>
      </c>
      <c r="M874" s="23" t="s">
        <v>438</v>
      </c>
    </row>
    <row r="875" spans="1:13" x14ac:dyDescent="0.25">
      <c r="A875" s="24">
        <v>45954</v>
      </c>
      <c r="B875" s="23" t="s">
        <v>507</v>
      </c>
      <c r="C875" s="25">
        <v>6115.84</v>
      </c>
      <c r="D875" s="23" t="s">
        <v>4881</v>
      </c>
      <c r="E875" s="23" t="s">
        <v>29</v>
      </c>
      <c r="F875" s="23" t="s">
        <v>3520</v>
      </c>
      <c r="G875" s="23" t="s">
        <v>4249</v>
      </c>
      <c r="H875" s="23" t="s">
        <v>2423</v>
      </c>
      <c r="I875" s="23" t="s">
        <v>3514</v>
      </c>
      <c r="J875" s="23" t="s">
        <v>23</v>
      </c>
      <c r="K875" s="23" t="s">
        <v>34</v>
      </c>
      <c r="L875" s="25">
        <v>1629.65</v>
      </c>
      <c r="M875" s="23" t="s">
        <v>443</v>
      </c>
    </row>
    <row r="876" spans="1:13" x14ac:dyDescent="0.25">
      <c r="A876" s="24">
        <v>45956</v>
      </c>
      <c r="B876" s="23" t="s">
        <v>523</v>
      </c>
      <c r="C876" s="25">
        <v>1831.32</v>
      </c>
      <c r="D876" s="23" t="s">
        <v>4829</v>
      </c>
      <c r="E876" s="23" t="s">
        <v>20</v>
      </c>
      <c r="F876" s="23" t="s">
        <v>3513</v>
      </c>
      <c r="G876" s="23" t="s">
        <v>4235</v>
      </c>
      <c r="H876" s="23" t="s">
        <v>2426</v>
      </c>
      <c r="I876" s="23" t="s">
        <v>3526</v>
      </c>
      <c r="J876" s="23" t="s">
        <v>60</v>
      </c>
      <c r="K876" s="23" t="s">
        <v>21</v>
      </c>
      <c r="L876" s="25">
        <v>788.95</v>
      </c>
      <c r="M876" s="23" t="s">
        <v>439</v>
      </c>
    </row>
    <row r="877" spans="1:13" x14ac:dyDescent="0.25">
      <c r="A877" s="24">
        <v>45957</v>
      </c>
      <c r="B877" s="23" t="s">
        <v>1598</v>
      </c>
      <c r="C877" s="25">
        <v>1908.23</v>
      </c>
      <c r="D877" s="23" t="s">
        <v>4873</v>
      </c>
      <c r="E877" s="23" t="s">
        <v>15</v>
      </c>
      <c r="F877" s="23" t="s">
        <v>3518</v>
      </c>
      <c r="G877" s="23" t="s">
        <v>4264</v>
      </c>
      <c r="H877" s="23" t="s">
        <v>2423</v>
      </c>
      <c r="I877" s="23" t="s">
        <v>3514</v>
      </c>
      <c r="J877" s="23" t="s">
        <v>112</v>
      </c>
      <c r="K877" s="23" t="s">
        <v>25</v>
      </c>
      <c r="L877" s="25">
        <v>1283.26</v>
      </c>
      <c r="M877" s="23" t="s">
        <v>443</v>
      </c>
    </row>
    <row r="878" spans="1:13" x14ac:dyDescent="0.25">
      <c r="A878" s="24">
        <v>45957</v>
      </c>
      <c r="B878" s="23" t="s">
        <v>512</v>
      </c>
      <c r="C878" s="25">
        <v>4153.21</v>
      </c>
      <c r="D878" s="23" t="s">
        <v>4914</v>
      </c>
      <c r="E878" s="23" t="s">
        <v>29</v>
      </c>
      <c r="F878" s="23" t="s">
        <v>230</v>
      </c>
      <c r="G878" s="23" t="s">
        <v>230</v>
      </c>
      <c r="H878" s="23" t="s">
        <v>2423</v>
      </c>
      <c r="I878" s="23" t="s">
        <v>3514</v>
      </c>
      <c r="J878" s="23" t="s">
        <v>166</v>
      </c>
      <c r="K878" s="23" t="s">
        <v>34</v>
      </c>
      <c r="L878" s="25">
        <v>1459.46</v>
      </c>
      <c r="M878" s="23" t="s">
        <v>440</v>
      </c>
    </row>
    <row r="879" spans="1:13" x14ac:dyDescent="0.25">
      <c r="A879" s="24">
        <v>45961</v>
      </c>
      <c r="B879" s="23" t="s">
        <v>1599</v>
      </c>
      <c r="C879" s="25">
        <v>10021.49</v>
      </c>
      <c r="D879" s="23" t="s">
        <v>4867</v>
      </c>
      <c r="E879" s="23" t="s">
        <v>15</v>
      </c>
      <c r="F879" s="23" t="s">
        <v>3518</v>
      </c>
      <c r="G879" s="23" t="s">
        <v>238</v>
      </c>
      <c r="H879" s="23" t="s">
        <v>2423</v>
      </c>
      <c r="I879" s="23" t="s">
        <v>3512</v>
      </c>
      <c r="J879" s="23" t="s">
        <v>123</v>
      </c>
      <c r="K879" s="23" t="s">
        <v>55</v>
      </c>
      <c r="L879" s="25">
        <v>4646.18</v>
      </c>
      <c r="M879" s="23" t="s">
        <v>439</v>
      </c>
    </row>
    <row r="880" spans="1:13" x14ac:dyDescent="0.25">
      <c r="A880" s="24">
        <v>45961</v>
      </c>
      <c r="B880" s="23" t="s">
        <v>523</v>
      </c>
      <c r="C880" s="25">
        <v>3867.03</v>
      </c>
      <c r="D880" s="23" t="s">
        <v>4882</v>
      </c>
      <c r="E880" s="23" t="s">
        <v>15</v>
      </c>
      <c r="F880" s="23" t="s">
        <v>3524</v>
      </c>
      <c r="G880" s="23" t="s">
        <v>4245</v>
      </c>
      <c r="H880" s="23" t="s">
        <v>2425</v>
      </c>
      <c r="I880" s="23" t="s">
        <v>3512</v>
      </c>
      <c r="J880" s="23" t="s">
        <v>18</v>
      </c>
      <c r="K880" s="23" t="s">
        <v>25</v>
      </c>
      <c r="L880" s="25">
        <v>1480.2</v>
      </c>
      <c r="M880" s="23" t="s">
        <v>438</v>
      </c>
    </row>
    <row r="881" spans="1:13" x14ac:dyDescent="0.25">
      <c r="A881" s="24">
        <v>45962</v>
      </c>
      <c r="B881" s="23" t="s">
        <v>516</v>
      </c>
      <c r="C881" s="25">
        <v>144.6</v>
      </c>
      <c r="D881" s="23" t="s">
        <v>4915</v>
      </c>
      <c r="E881" s="23" t="s">
        <v>29</v>
      </c>
      <c r="F881" s="23" t="s">
        <v>230</v>
      </c>
      <c r="G881" s="23" t="s">
        <v>230</v>
      </c>
      <c r="H881" s="23" t="s">
        <v>2424</v>
      </c>
      <c r="I881" s="23" t="s">
        <v>3523</v>
      </c>
      <c r="J881" s="23" t="s">
        <v>45</v>
      </c>
      <c r="K881" s="23" t="s">
        <v>67</v>
      </c>
      <c r="L881" s="25">
        <v>63.5</v>
      </c>
      <c r="M881" s="23" t="s">
        <v>439</v>
      </c>
    </row>
    <row r="882" spans="1:13" x14ac:dyDescent="0.25">
      <c r="A882" s="24">
        <v>45962</v>
      </c>
      <c r="B882" s="23" t="s">
        <v>516</v>
      </c>
      <c r="C882" s="25">
        <v>207.19</v>
      </c>
      <c r="D882" s="23" t="s">
        <v>4939</v>
      </c>
      <c r="E882" s="23" t="s">
        <v>20</v>
      </c>
      <c r="F882" s="23" t="s">
        <v>3513</v>
      </c>
      <c r="G882" s="23" t="s">
        <v>242</v>
      </c>
      <c r="H882" s="23" t="s">
        <v>2425</v>
      </c>
      <c r="I882" s="23" t="s">
        <v>3514</v>
      </c>
      <c r="J882" s="23" t="s">
        <v>126</v>
      </c>
      <c r="K882" s="23" t="s">
        <v>64</v>
      </c>
      <c r="L882" s="25">
        <v>68.45</v>
      </c>
      <c r="M882" s="23" t="s">
        <v>442</v>
      </c>
    </row>
    <row r="883" spans="1:13" x14ac:dyDescent="0.25">
      <c r="A883" s="24">
        <v>45963</v>
      </c>
      <c r="B883" s="23" t="s">
        <v>1598</v>
      </c>
      <c r="C883" s="25">
        <v>1532.91</v>
      </c>
      <c r="D883" s="23" t="s">
        <v>4878</v>
      </c>
      <c r="E883" s="23" t="s">
        <v>29</v>
      </c>
      <c r="F883" s="23" t="s">
        <v>3520</v>
      </c>
      <c r="G883" s="23" t="s">
        <v>4249</v>
      </c>
      <c r="H883" s="23" t="s">
        <v>2425</v>
      </c>
      <c r="I883" s="23" t="s">
        <v>3514</v>
      </c>
      <c r="J883" s="23" t="s">
        <v>162</v>
      </c>
      <c r="K883" s="23" t="s">
        <v>34</v>
      </c>
      <c r="L883" s="25">
        <v>1083.1300000000001</v>
      </c>
      <c r="M883" s="23" t="s">
        <v>439</v>
      </c>
    </row>
    <row r="884" spans="1:13" x14ac:dyDescent="0.25">
      <c r="A884" s="24">
        <v>45963</v>
      </c>
      <c r="B884" s="23" t="s">
        <v>523</v>
      </c>
      <c r="C884" s="25">
        <v>1810.61</v>
      </c>
      <c r="D884" s="23" t="s">
        <v>4913</v>
      </c>
      <c r="E884" s="23" t="s">
        <v>20</v>
      </c>
      <c r="F884" s="23" t="s">
        <v>3521</v>
      </c>
      <c r="G884" s="23" t="s">
        <v>4234</v>
      </c>
      <c r="H884" s="23" t="s">
        <v>2422</v>
      </c>
      <c r="I884" s="23" t="s">
        <v>3516</v>
      </c>
      <c r="J884" s="23" t="s">
        <v>85</v>
      </c>
      <c r="K884" s="23" t="s">
        <v>64</v>
      </c>
      <c r="L884" s="25">
        <v>694.71</v>
      </c>
      <c r="M884" s="23" t="s">
        <v>438</v>
      </c>
    </row>
    <row r="885" spans="1:13" x14ac:dyDescent="0.25">
      <c r="A885" s="24">
        <v>45963</v>
      </c>
      <c r="B885" s="23" t="s">
        <v>1597</v>
      </c>
      <c r="C885" s="25">
        <v>3026.66</v>
      </c>
      <c r="D885" s="23" t="s">
        <v>4911</v>
      </c>
      <c r="E885" s="23" t="s">
        <v>20</v>
      </c>
      <c r="F885" s="23" t="s">
        <v>3513</v>
      </c>
      <c r="G885" s="23" t="s">
        <v>4236</v>
      </c>
      <c r="H885" s="23" t="s">
        <v>2422</v>
      </c>
      <c r="I885" s="23" t="s">
        <v>3526</v>
      </c>
      <c r="J885" s="23" t="s">
        <v>53</v>
      </c>
      <c r="K885" s="23" t="s">
        <v>21</v>
      </c>
      <c r="L885" s="25">
        <v>1151.0999999999999</v>
      </c>
      <c r="M885" s="23" t="s">
        <v>439</v>
      </c>
    </row>
    <row r="886" spans="1:13" x14ac:dyDescent="0.25">
      <c r="A886" s="24">
        <v>45963</v>
      </c>
      <c r="B886" s="23" t="s">
        <v>1597</v>
      </c>
      <c r="C886" s="25">
        <v>12766.12</v>
      </c>
      <c r="D886" s="23" t="s">
        <v>4952</v>
      </c>
      <c r="E886" s="23" t="s">
        <v>20</v>
      </c>
      <c r="F886" s="23" t="s">
        <v>3513</v>
      </c>
      <c r="G886" s="23" t="s">
        <v>4239</v>
      </c>
      <c r="H886" s="23" t="s">
        <v>2425</v>
      </c>
      <c r="I886" s="23" t="s">
        <v>3512</v>
      </c>
      <c r="J886" s="23" t="s">
        <v>116</v>
      </c>
      <c r="K886" s="23" t="s">
        <v>64</v>
      </c>
      <c r="L886" s="25">
        <v>3814.16</v>
      </c>
      <c r="M886" s="23" t="s">
        <v>439</v>
      </c>
    </row>
    <row r="887" spans="1:13" x14ac:dyDescent="0.25">
      <c r="A887" s="24">
        <v>45964</v>
      </c>
      <c r="B887" s="23" t="s">
        <v>1597</v>
      </c>
      <c r="C887" s="25">
        <v>3479.19</v>
      </c>
      <c r="D887" s="23" t="s">
        <v>4927</v>
      </c>
      <c r="E887" s="23" t="s">
        <v>15</v>
      </c>
      <c r="F887" s="23" t="s">
        <v>3517</v>
      </c>
      <c r="G887" s="23" t="s">
        <v>4252</v>
      </c>
      <c r="H887" s="23" t="s">
        <v>2425</v>
      </c>
      <c r="I887" s="23" t="s">
        <v>3516</v>
      </c>
      <c r="J887" s="23" t="s">
        <v>18</v>
      </c>
      <c r="K887" s="23" t="s">
        <v>55</v>
      </c>
      <c r="L887" s="25">
        <v>1643.15</v>
      </c>
      <c r="M887" s="23" t="s">
        <v>439</v>
      </c>
    </row>
    <row r="888" spans="1:13" x14ac:dyDescent="0.25">
      <c r="A888" s="24">
        <v>45965</v>
      </c>
      <c r="B888" s="23" t="s">
        <v>512</v>
      </c>
      <c r="C888" s="25">
        <v>4385.8100000000004</v>
      </c>
      <c r="D888" s="23" t="s">
        <v>4928</v>
      </c>
      <c r="E888" s="23" t="s">
        <v>15</v>
      </c>
      <c r="F888" s="23" t="s">
        <v>3524</v>
      </c>
      <c r="G888" s="23" t="s">
        <v>4245</v>
      </c>
      <c r="H888" s="23" t="s">
        <v>2423</v>
      </c>
      <c r="I888" s="23" t="s">
        <v>3523</v>
      </c>
      <c r="J888" s="23" t="s">
        <v>36</v>
      </c>
      <c r="K888" s="23" t="s">
        <v>55</v>
      </c>
      <c r="L888" s="25">
        <v>1668.88</v>
      </c>
      <c r="M888" s="23" t="s">
        <v>439</v>
      </c>
    </row>
    <row r="889" spans="1:13" x14ac:dyDescent="0.25">
      <c r="A889" s="24">
        <v>45966</v>
      </c>
      <c r="B889" s="23" t="s">
        <v>523</v>
      </c>
      <c r="C889" s="25">
        <v>4811.49</v>
      </c>
      <c r="D889" s="23" t="s">
        <v>4876</v>
      </c>
      <c r="E889" s="23" t="s">
        <v>20</v>
      </c>
      <c r="F889" s="23" t="s">
        <v>3521</v>
      </c>
      <c r="G889" s="23" t="s">
        <v>222</v>
      </c>
      <c r="H889" s="23" t="s">
        <v>2422</v>
      </c>
      <c r="I889" s="23" t="s">
        <v>3512</v>
      </c>
      <c r="J889" s="23" t="s">
        <v>164</v>
      </c>
      <c r="K889" s="23" t="s">
        <v>491</v>
      </c>
      <c r="L889" s="25">
        <v>2066.58</v>
      </c>
      <c r="M889" s="23" t="s">
        <v>439</v>
      </c>
    </row>
    <row r="890" spans="1:13" x14ac:dyDescent="0.25">
      <c r="A890" s="24">
        <v>45966</v>
      </c>
      <c r="B890" s="23" t="s">
        <v>507</v>
      </c>
      <c r="C890" s="25">
        <v>14465</v>
      </c>
      <c r="D890" s="23" t="s">
        <v>4894</v>
      </c>
      <c r="E890" s="23" t="s">
        <v>15</v>
      </c>
      <c r="F890" s="23" t="s">
        <v>3515</v>
      </c>
      <c r="G890" s="23" t="s">
        <v>4244</v>
      </c>
      <c r="H890" s="23" t="s">
        <v>2422</v>
      </c>
      <c r="I890" s="23" t="s">
        <v>3516</v>
      </c>
      <c r="J890" s="23" t="s">
        <v>62</v>
      </c>
      <c r="K890" s="23" t="s">
        <v>55</v>
      </c>
      <c r="L890" s="25">
        <v>4059.87</v>
      </c>
      <c r="M890" s="23" t="s">
        <v>439</v>
      </c>
    </row>
    <row r="891" spans="1:13" x14ac:dyDescent="0.25">
      <c r="A891" s="24">
        <v>45966</v>
      </c>
      <c r="B891" s="23" t="s">
        <v>1596</v>
      </c>
      <c r="C891" s="25">
        <v>5731.08</v>
      </c>
      <c r="D891" s="23" t="s">
        <v>4877</v>
      </c>
      <c r="E891" s="23" t="s">
        <v>15</v>
      </c>
      <c r="F891" s="23" t="s">
        <v>3517</v>
      </c>
      <c r="G891" s="23" t="s">
        <v>4250</v>
      </c>
      <c r="H891" s="23" t="s">
        <v>2424</v>
      </c>
      <c r="I891" s="23" t="s">
        <v>3514</v>
      </c>
      <c r="J891" s="23" t="s">
        <v>112</v>
      </c>
      <c r="K891" s="23" t="s">
        <v>492</v>
      </c>
      <c r="L891" s="25">
        <v>1486.64</v>
      </c>
      <c r="M891" s="23" t="s">
        <v>438</v>
      </c>
    </row>
    <row r="892" spans="1:13" x14ac:dyDescent="0.25">
      <c r="A892" s="24">
        <v>45967</v>
      </c>
      <c r="B892" s="23" t="s">
        <v>523</v>
      </c>
      <c r="C892" s="25">
        <v>5331.76</v>
      </c>
      <c r="D892" s="23" t="s">
        <v>4903</v>
      </c>
      <c r="E892" s="23" t="s">
        <v>15</v>
      </c>
      <c r="F892" s="23" t="s">
        <v>3517</v>
      </c>
      <c r="G892" s="23" t="s">
        <v>4250</v>
      </c>
      <c r="H892" s="23" t="s">
        <v>2423</v>
      </c>
      <c r="I892" s="23" t="s">
        <v>3516</v>
      </c>
      <c r="J892" s="23" t="s">
        <v>152</v>
      </c>
      <c r="K892" s="23" t="s">
        <v>55</v>
      </c>
      <c r="L892" s="25">
        <v>2017.22</v>
      </c>
      <c r="M892" s="23" t="s">
        <v>438</v>
      </c>
    </row>
    <row r="893" spans="1:13" x14ac:dyDescent="0.25">
      <c r="A893" s="24">
        <v>45968</v>
      </c>
      <c r="B893" s="23" t="s">
        <v>1596</v>
      </c>
      <c r="C893" s="25">
        <v>2865.82</v>
      </c>
      <c r="D893" s="23" t="s">
        <v>4931</v>
      </c>
      <c r="E893" s="23" t="s">
        <v>29</v>
      </c>
      <c r="F893" s="23" t="s">
        <v>3520</v>
      </c>
      <c r="G893" s="23" t="s">
        <v>4259</v>
      </c>
      <c r="H893" s="23" t="s">
        <v>2424</v>
      </c>
      <c r="I893" s="23" t="s">
        <v>3526</v>
      </c>
      <c r="J893" s="23" t="s">
        <v>60</v>
      </c>
      <c r="K893" s="23" t="s">
        <v>67</v>
      </c>
      <c r="L893" s="25">
        <v>694.15</v>
      </c>
      <c r="M893" s="23" t="s">
        <v>439</v>
      </c>
    </row>
    <row r="894" spans="1:13" x14ac:dyDescent="0.25">
      <c r="A894" s="24">
        <v>45968</v>
      </c>
      <c r="B894" s="23" t="s">
        <v>523</v>
      </c>
      <c r="C894" s="25">
        <v>340.02</v>
      </c>
      <c r="D894" s="23" t="s">
        <v>4923</v>
      </c>
      <c r="E894" s="23" t="s">
        <v>20</v>
      </c>
      <c r="F894" s="23" t="s">
        <v>3513</v>
      </c>
      <c r="G894" s="23" t="s">
        <v>4239</v>
      </c>
      <c r="H894" s="23" t="s">
        <v>2425</v>
      </c>
      <c r="I894" s="23" t="s">
        <v>3514</v>
      </c>
      <c r="J894" s="23" t="s">
        <v>62</v>
      </c>
      <c r="K894" s="23" t="s">
        <v>491</v>
      </c>
      <c r="L894" s="25">
        <v>110.64</v>
      </c>
      <c r="M894" s="23" t="s">
        <v>439</v>
      </c>
    </row>
    <row r="895" spans="1:13" x14ac:dyDescent="0.25">
      <c r="A895" s="24">
        <v>45969</v>
      </c>
      <c r="B895" s="23" t="s">
        <v>1598</v>
      </c>
      <c r="C895" s="25">
        <v>7536.67</v>
      </c>
      <c r="D895" s="23" t="s">
        <v>4947</v>
      </c>
      <c r="E895" s="23" t="s">
        <v>15</v>
      </c>
      <c r="F895" s="23" t="s">
        <v>3518</v>
      </c>
      <c r="G895" s="23" t="s">
        <v>4264</v>
      </c>
      <c r="H895" s="23" t="s">
        <v>2424</v>
      </c>
      <c r="I895" s="23" t="s">
        <v>3512</v>
      </c>
      <c r="J895" s="23" t="s">
        <v>192</v>
      </c>
      <c r="K895" s="23" t="s">
        <v>16</v>
      </c>
      <c r="L895" s="25">
        <v>5624.32</v>
      </c>
      <c r="M895" s="23" t="s">
        <v>440</v>
      </c>
    </row>
    <row r="896" spans="1:13" x14ac:dyDescent="0.25">
      <c r="A896" s="24">
        <v>45971</v>
      </c>
      <c r="B896" s="23" t="s">
        <v>512</v>
      </c>
      <c r="C896" s="25">
        <v>10923</v>
      </c>
      <c r="D896" s="23" t="s">
        <v>4896</v>
      </c>
      <c r="E896" s="23" t="s">
        <v>20</v>
      </c>
      <c r="F896" s="23" t="s">
        <v>3513</v>
      </c>
      <c r="G896" s="23" t="s">
        <v>4235</v>
      </c>
      <c r="H896" s="23" t="s">
        <v>2424</v>
      </c>
      <c r="I896" s="23" t="s">
        <v>3512</v>
      </c>
      <c r="J896" s="23" t="s">
        <v>23</v>
      </c>
      <c r="K896" s="23" t="s">
        <v>491</v>
      </c>
      <c r="L896" s="25">
        <v>3413</v>
      </c>
      <c r="M896" s="23" t="s">
        <v>438</v>
      </c>
    </row>
    <row r="897" spans="1:13" x14ac:dyDescent="0.25">
      <c r="A897" s="24">
        <v>45971</v>
      </c>
      <c r="B897" s="23" t="s">
        <v>507</v>
      </c>
      <c r="C897" s="25">
        <v>21395.599999999999</v>
      </c>
      <c r="D897" s="23" t="s">
        <v>4906</v>
      </c>
      <c r="E897" s="23" t="s">
        <v>15</v>
      </c>
      <c r="F897" s="23" t="s">
        <v>3518</v>
      </c>
      <c r="G897" s="23" t="s">
        <v>238</v>
      </c>
      <c r="H897" s="23" t="s">
        <v>2424</v>
      </c>
      <c r="I897" s="23" t="s">
        <v>3512</v>
      </c>
      <c r="J897" s="23" t="s">
        <v>57</v>
      </c>
      <c r="K897" s="23" t="s">
        <v>55</v>
      </c>
      <c r="L897" s="25">
        <v>5925.7</v>
      </c>
      <c r="M897" s="23" t="s">
        <v>439</v>
      </c>
    </row>
    <row r="898" spans="1:13" x14ac:dyDescent="0.25">
      <c r="A898" s="24">
        <v>45972</v>
      </c>
      <c r="B898" s="23" t="s">
        <v>1599</v>
      </c>
      <c r="C898" s="25">
        <v>4757.62</v>
      </c>
      <c r="D898" s="23" t="s">
        <v>4929</v>
      </c>
      <c r="E898" s="23" t="s">
        <v>40</v>
      </c>
      <c r="F898" s="23" t="s">
        <v>3511</v>
      </c>
      <c r="G898" s="23" t="s">
        <v>4233</v>
      </c>
      <c r="H898" s="23" t="s">
        <v>2424</v>
      </c>
      <c r="I898" s="23" t="s">
        <v>3516</v>
      </c>
      <c r="J898" s="23" t="s">
        <v>93</v>
      </c>
      <c r="K898" s="23" t="s">
        <v>41</v>
      </c>
      <c r="L898" s="25">
        <v>1535.09</v>
      </c>
      <c r="M898" s="23" t="s">
        <v>439</v>
      </c>
    </row>
    <row r="899" spans="1:13" x14ac:dyDescent="0.25">
      <c r="A899" s="24">
        <v>45972</v>
      </c>
      <c r="B899" s="23" t="s">
        <v>1598</v>
      </c>
      <c r="C899" s="25">
        <v>294.52</v>
      </c>
      <c r="D899" s="23" t="s">
        <v>4956</v>
      </c>
      <c r="E899" s="23" t="s">
        <v>29</v>
      </c>
      <c r="F899" s="23" t="s">
        <v>230</v>
      </c>
      <c r="G899" s="23" t="s">
        <v>230</v>
      </c>
      <c r="H899" s="23" t="s">
        <v>2423</v>
      </c>
      <c r="I899" s="23" t="s">
        <v>3514</v>
      </c>
      <c r="J899" s="23" t="s">
        <v>162</v>
      </c>
      <c r="K899" s="23" t="s">
        <v>67</v>
      </c>
      <c r="L899" s="25">
        <v>188.75</v>
      </c>
      <c r="M899" s="23" t="s">
        <v>443</v>
      </c>
    </row>
    <row r="900" spans="1:13" x14ac:dyDescent="0.25">
      <c r="A900" s="24">
        <v>45973</v>
      </c>
      <c r="B900" s="23" t="s">
        <v>1596</v>
      </c>
      <c r="C900" s="25">
        <v>7644.77</v>
      </c>
      <c r="D900" s="23" t="s">
        <v>4918</v>
      </c>
      <c r="E900" s="23" t="s">
        <v>20</v>
      </c>
      <c r="F900" s="23" t="s">
        <v>3513</v>
      </c>
      <c r="G900" s="23" t="s">
        <v>242</v>
      </c>
      <c r="H900" s="23" t="s">
        <v>2426</v>
      </c>
      <c r="I900" s="23" t="s">
        <v>3512</v>
      </c>
      <c r="J900" s="23" t="s">
        <v>136</v>
      </c>
      <c r="K900" s="23" t="s">
        <v>491</v>
      </c>
      <c r="L900" s="25">
        <v>1910.49</v>
      </c>
      <c r="M900" s="23" t="s">
        <v>439</v>
      </c>
    </row>
    <row r="901" spans="1:13" x14ac:dyDescent="0.25">
      <c r="A901" s="24">
        <v>45973</v>
      </c>
      <c r="B901" s="23" t="s">
        <v>523</v>
      </c>
      <c r="C901" s="25">
        <v>2548.67</v>
      </c>
      <c r="D901" s="23" t="s">
        <v>4940</v>
      </c>
      <c r="E901" s="23" t="s">
        <v>40</v>
      </c>
      <c r="F901" s="23" t="s">
        <v>3511</v>
      </c>
      <c r="G901" s="23" t="s">
        <v>4233</v>
      </c>
      <c r="H901" s="23" t="s">
        <v>2424</v>
      </c>
      <c r="I901" s="23" t="s">
        <v>3516</v>
      </c>
      <c r="J901" s="23" t="s">
        <v>27</v>
      </c>
      <c r="K901" s="23" t="s">
        <v>493</v>
      </c>
      <c r="L901" s="25">
        <v>1094.7</v>
      </c>
      <c r="M901" s="23" t="s">
        <v>439</v>
      </c>
    </row>
    <row r="902" spans="1:13" x14ac:dyDescent="0.25">
      <c r="A902" s="24">
        <v>45973</v>
      </c>
      <c r="B902" s="23" t="s">
        <v>1599</v>
      </c>
      <c r="C902" s="25">
        <v>755.44</v>
      </c>
      <c r="D902" s="23" t="s">
        <v>4933</v>
      </c>
      <c r="E902" s="23" t="s">
        <v>15</v>
      </c>
      <c r="F902" s="23" t="s">
        <v>3518</v>
      </c>
      <c r="G902" s="23" t="s">
        <v>238</v>
      </c>
      <c r="H902" s="23" t="s">
        <v>2422</v>
      </c>
      <c r="I902" s="23" t="s">
        <v>3526</v>
      </c>
      <c r="J902" s="23" t="s">
        <v>139</v>
      </c>
      <c r="K902" s="23" t="s">
        <v>55</v>
      </c>
      <c r="L902" s="25">
        <v>345.56</v>
      </c>
      <c r="M902" s="23" t="s">
        <v>440</v>
      </c>
    </row>
    <row r="903" spans="1:13" x14ac:dyDescent="0.25">
      <c r="A903" s="24">
        <v>45974</v>
      </c>
      <c r="B903" s="23" t="s">
        <v>516</v>
      </c>
      <c r="C903" s="25">
        <v>1143.3499999999999</v>
      </c>
      <c r="D903" s="23" t="s">
        <v>4904</v>
      </c>
      <c r="E903" s="23" t="s">
        <v>20</v>
      </c>
      <c r="F903" s="23" t="s">
        <v>3513</v>
      </c>
      <c r="G903" s="23" t="s">
        <v>4239</v>
      </c>
      <c r="H903" s="23" t="s">
        <v>2423</v>
      </c>
      <c r="I903" s="23" t="s">
        <v>3514</v>
      </c>
      <c r="J903" s="23" t="s">
        <v>69</v>
      </c>
      <c r="K903" s="23" t="s">
        <v>491</v>
      </c>
      <c r="L903" s="25">
        <v>491.84</v>
      </c>
      <c r="M903" s="23" t="s">
        <v>439</v>
      </c>
    </row>
    <row r="904" spans="1:13" x14ac:dyDescent="0.25">
      <c r="A904" s="24">
        <v>45974</v>
      </c>
      <c r="B904" s="23" t="s">
        <v>516</v>
      </c>
      <c r="C904" s="25">
        <v>2103.4499999999998</v>
      </c>
      <c r="D904" s="23" t="s">
        <v>4917</v>
      </c>
      <c r="E904" s="23" t="s">
        <v>20</v>
      </c>
      <c r="F904" s="23" t="s">
        <v>3521</v>
      </c>
      <c r="G904" s="23" t="s">
        <v>222</v>
      </c>
      <c r="H904" s="23" t="s">
        <v>2423</v>
      </c>
      <c r="I904" s="23" t="s">
        <v>3514</v>
      </c>
      <c r="J904" s="23" t="s">
        <v>172</v>
      </c>
      <c r="K904" s="23" t="s">
        <v>21</v>
      </c>
      <c r="L904" s="25">
        <v>865.85</v>
      </c>
      <c r="M904" s="23" t="s">
        <v>439</v>
      </c>
    </row>
    <row r="905" spans="1:13" x14ac:dyDescent="0.25">
      <c r="A905" s="24">
        <v>45975</v>
      </c>
      <c r="B905" s="23" t="s">
        <v>516</v>
      </c>
      <c r="C905" s="25">
        <v>1199.28</v>
      </c>
      <c r="D905" s="23" t="s">
        <v>4885</v>
      </c>
      <c r="E905" s="23" t="s">
        <v>29</v>
      </c>
      <c r="F905" s="23" t="s">
        <v>3520</v>
      </c>
      <c r="G905" s="23" t="s">
        <v>4259</v>
      </c>
      <c r="H905" s="23" t="s">
        <v>2423</v>
      </c>
      <c r="I905" s="23" t="s">
        <v>3514</v>
      </c>
      <c r="J905" s="23" t="s">
        <v>13</v>
      </c>
      <c r="K905" s="23" t="s">
        <v>34</v>
      </c>
      <c r="L905" s="25">
        <v>548.91999999999996</v>
      </c>
      <c r="M905" s="23" t="s">
        <v>439</v>
      </c>
    </row>
    <row r="906" spans="1:13" x14ac:dyDescent="0.25">
      <c r="A906" s="24">
        <v>45975</v>
      </c>
      <c r="B906" s="23" t="s">
        <v>1597</v>
      </c>
      <c r="C906" s="25">
        <v>4721.83</v>
      </c>
      <c r="D906" s="23" t="s">
        <v>4951</v>
      </c>
      <c r="E906" s="23" t="s">
        <v>15</v>
      </c>
      <c r="F906" s="23" t="s">
        <v>3518</v>
      </c>
      <c r="G906" s="23" t="s">
        <v>4251</v>
      </c>
      <c r="H906" s="23" t="s">
        <v>2423</v>
      </c>
      <c r="I906" s="23" t="s">
        <v>3516</v>
      </c>
      <c r="J906" s="23" t="s">
        <v>119</v>
      </c>
      <c r="K906" s="23" t="s">
        <v>492</v>
      </c>
      <c r="L906" s="25">
        <v>1819.2</v>
      </c>
      <c r="M906" s="23" t="s">
        <v>439</v>
      </c>
    </row>
    <row r="907" spans="1:13" x14ac:dyDescent="0.25">
      <c r="A907" s="24">
        <v>45976</v>
      </c>
      <c r="B907" s="23" t="s">
        <v>1598</v>
      </c>
      <c r="C907" s="25">
        <v>4586.38</v>
      </c>
      <c r="D907" s="23" t="s">
        <v>4943</v>
      </c>
      <c r="E907" s="23" t="s">
        <v>15</v>
      </c>
      <c r="F907" s="23" t="s">
        <v>3518</v>
      </c>
      <c r="G907" s="23" t="s">
        <v>4251</v>
      </c>
      <c r="H907" s="23" t="s">
        <v>2422</v>
      </c>
      <c r="I907" s="23" t="s">
        <v>3516</v>
      </c>
      <c r="J907" s="23" t="s">
        <v>152</v>
      </c>
      <c r="K907" s="23" t="s">
        <v>16</v>
      </c>
      <c r="L907" s="25">
        <v>3119.9</v>
      </c>
      <c r="M907" s="23" t="s">
        <v>439</v>
      </c>
    </row>
    <row r="908" spans="1:13" x14ac:dyDescent="0.25">
      <c r="A908" s="24">
        <v>45977</v>
      </c>
      <c r="B908" s="23" t="s">
        <v>523</v>
      </c>
      <c r="C908" s="25">
        <v>4037.78</v>
      </c>
      <c r="D908" s="23" t="s">
        <v>4938</v>
      </c>
      <c r="E908" s="23" t="s">
        <v>50</v>
      </c>
      <c r="F908" s="23" t="s">
        <v>3525</v>
      </c>
      <c r="G908" s="23" t="s">
        <v>4258</v>
      </c>
      <c r="H908" s="23" t="s">
        <v>2422</v>
      </c>
      <c r="I908" s="23" t="s">
        <v>3514</v>
      </c>
      <c r="J908" s="23" t="s">
        <v>13</v>
      </c>
      <c r="K908" s="23" t="s">
        <v>51</v>
      </c>
      <c r="L908" s="25">
        <v>1496.54</v>
      </c>
      <c r="M908" s="23" t="s">
        <v>439</v>
      </c>
    </row>
    <row r="909" spans="1:13" x14ac:dyDescent="0.25">
      <c r="A909" s="24">
        <v>45978</v>
      </c>
      <c r="B909" s="23" t="s">
        <v>1599</v>
      </c>
      <c r="C909" s="25">
        <v>4158.0600000000004</v>
      </c>
      <c r="D909" s="23" t="s">
        <v>4901</v>
      </c>
      <c r="E909" s="23" t="s">
        <v>20</v>
      </c>
      <c r="F909" s="23" t="s">
        <v>3521</v>
      </c>
      <c r="G909" s="23" t="s">
        <v>4234</v>
      </c>
      <c r="H909" s="23" t="s">
        <v>2426</v>
      </c>
      <c r="I909" s="23" t="s">
        <v>3514</v>
      </c>
      <c r="J909" s="23" t="s">
        <v>93</v>
      </c>
      <c r="K909" s="23" t="s">
        <v>21</v>
      </c>
      <c r="L909" s="25">
        <v>1695.96</v>
      </c>
      <c r="M909" s="23" t="s">
        <v>443</v>
      </c>
    </row>
    <row r="910" spans="1:13" x14ac:dyDescent="0.25">
      <c r="A910" s="24">
        <v>45978</v>
      </c>
      <c r="B910" s="23" t="s">
        <v>1596</v>
      </c>
      <c r="C910" s="25">
        <v>1420.91</v>
      </c>
      <c r="D910" s="23" t="s">
        <v>4875</v>
      </c>
      <c r="E910" s="23" t="s">
        <v>29</v>
      </c>
      <c r="F910" s="23" t="s">
        <v>230</v>
      </c>
      <c r="G910" s="23" t="s">
        <v>230</v>
      </c>
      <c r="H910" s="23" t="s">
        <v>2423</v>
      </c>
      <c r="I910" s="23" t="s">
        <v>3514</v>
      </c>
      <c r="J910" s="23" t="s">
        <v>18</v>
      </c>
      <c r="K910" s="23" t="s">
        <v>67</v>
      </c>
      <c r="L910" s="25">
        <v>515.25</v>
      </c>
      <c r="M910" s="23" t="s">
        <v>439</v>
      </c>
    </row>
    <row r="911" spans="1:13" x14ac:dyDescent="0.25">
      <c r="A911" s="24">
        <v>45978</v>
      </c>
      <c r="B911" s="23" t="s">
        <v>1598</v>
      </c>
      <c r="C911" s="25">
        <v>1828.84</v>
      </c>
      <c r="D911" s="23" t="s">
        <v>4910</v>
      </c>
      <c r="E911" s="23" t="s">
        <v>15</v>
      </c>
      <c r="F911" s="23" t="s">
        <v>3515</v>
      </c>
      <c r="G911" s="23" t="s">
        <v>4244</v>
      </c>
      <c r="H911" s="23" t="s">
        <v>2422</v>
      </c>
      <c r="I911" s="23" t="s">
        <v>3512</v>
      </c>
      <c r="J911" s="23" t="s">
        <v>48</v>
      </c>
      <c r="K911" s="23" t="s">
        <v>55</v>
      </c>
      <c r="L911" s="25">
        <v>1318.86</v>
      </c>
      <c r="M911" s="23" t="s">
        <v>439</v>
      </c>
    </row>
    <row r="912" spans="1:13" x14ac:dyDescent="0.25">
      <c r="A912" s="24">
        <v>45978</v>
      </c>
      <c r="B912" s="23" t="s">
        <v>516</v>
      </c>
      <c r="C912" s="25">
        <v>2219.48</v>
      </c>
      <c r="D912" s="23" t="s">
        <v>4936</v>
      </c>
      <c r="E912" s="23" t="s">
        <v>29</v>
      </c>
      <c r="F912" s="23" t="s">
        <v>3520</v>
      </c>
      <c r="G912" s="23" t="s">
        <v>4249</v>
      </c>
      <c r="H912" s="23" t="s">
        <v>2425</v>
      </c>
      <c r="I912" s="23" t="s">
        <v>3523</v>
      </c>
      <c r="J912" s="23" t="s">
        <v>43</v>
      </c>
      <c r="K912" s="23" t="s">
        <v>30</v>
      </c>
      <c r="L912" s="25">
        <v>787.55</v>
      </c>
      <c r="M912" s="23" t="s">
        <v>438</v>
      </c>
    </row>
    <row r="913" spans="1:13" x14ac:dyDescent="0.25">
      <c r="A913" s="24">
        <v>45978</v>
      </c>
      <c r="B913" s="23" t="s">
        <v>1599</v>
      </c>
      <c r="C913" s="25">
        <v>1773.68</v>
      </c>
      <c r="D913" s="23" t="s">
        <v>4948</v>
      </c>
      <c r="E913" s="23" t="s">
        <v>20</v>
      </c>
      <c r="F913" s="23" t="s">
        <v>3521</v>
      </c>
      <c r="G913" s="23" t="s">
        <v>4246</v>
      </c>
      <c r="H913" s="23" t="s">
        <v>2423</v>
      </c>
      <c r="I913" s="23" t="s">
        <v>3514</v>
      </c>
      <c r="J913" s="23" t="s">
        <v>69</v>
      </c>
      <c r="K913" s="23" t="s">
        <v>64</v>
      </c>
      <c r="L913" s="25">
        <v>843.36</v>
      </c>
      <c r="M913" s="23" t="s">
        <v>439</v>
      </c>
    </row>
    <row r="914" spans="1:13" x14ac:dyDescent="0.25">
      <c r="A914" s="24">
        <v>45978</v>
      </c>
      <c r="B914" s="23" t="s">
        <v>512</v>
      </c>
      <c r="C914" s="25">
        <v>535.27</v>
      </c>
      <c r="D914" s="23" t="s">
        <v>4926</v>
      </c>
      <c r="E914" s="23" t="s">
        <v>50</v>
      </c>
      <c r="F914" s="23" t="s">
        <v>3522</v>
      </c>
      <c r="G914" s="23" t="s">
        <v>4240</v>
      </c>
      <c r="H914" s="23" t="s">
        <v>2424</v>
      </c>
      <c r="I914" s="23" t="s">
        <v>3526</v>
      </c>
      <c r="J914" s="23" t="s">
        <v>201</v>
      </c>
      <c r="K914" s="23" t="s">
        <v>51</v>
      </c>
      <c r="L914" s="25">
        <v>150.47999999999999</v>
      </c>
      <c r="M914" s="23" t="s">
        <v>441</v>
      </c>
    </row>
    <row r="915" spans="1:13" x14ac:dyDescent="0.25">
      <c r="A915" s="24">
        <v>45979</v>
      </c>
      <c r="B915" s="23" t="s">
        <v>512</v>
      </c>
      <c r="C915" s="25">
        <v>3370.49</v>
      </c>
      <c r="D915" s="23" t="s">
        <v>4922</v>
      </c>
      <c r="E915" s="23" t="s">
        <v>20</v>
      </c>
      <c r="F915" s="23" t="s">
        <v>3513</v>
      </c>
      <c r="G915" s="23" t="s">
        <v>4236</v>
      </c>
      <c r="H915" s="23" t="s">
        <v>2423</v>
      </c>
      <c r="I915" s="23" t="s">
        <v>3523</v>
      </c>
      <c r="J915" s="23" t="s">
        <v>155</v>
      </c>
      <c r="K915" s="23" t="s">
        <v>21</v>
      </c>
      <c r="L915" s="25">
        <v>863.3</v>
      </c>
      <c r="M915" s="23" t="s">
        <v>440</v>
      </c>
    </row>
    <row r="916" spans="1:13" x14ac:dyDescent="0.25">
      <c r="A916" s="24">
        <v>45979</v>
      </c>
      <c r="B916" s="23" t="s">
        <v>1598</v>
      </c>
      <c r="C916" s="25">
        <v>10314.379999999999</v>
      </c>
      <c r="D916" s="23" t="s">
        <v>4919</v>
      </c>
      <c r="E916" s="23" t="s">
        <v>20</v>
      </c>
      <c r="F916" s="23" t="s">
        <v>3513</v>
      </c>
      <c r="G916" s="23" t="s">
        <v>242</v>
      </c>
      <c r="H916" s="23" t="s">
        <v>2422</v>
      </c>
      <c r="I916" s="23" t="s">
        <v>3512</v>
      </c>
      <c r="J916" s="23" t="s">
        <v>32</v>
      </c>
      <c r="K916" s="23" t="s">
        <v>21</v>
      </c>
      <c r="L916" s="25">
        <v>7347.03</v>
      </c>
      <c r="M916" s="23" t="s">
        <v>439</v>
      </c>
    </row>
    <row r="917" spans="1:13" x14ac:dyDescent="0.25">
      <c r="A917" s="24">
        <v>45980</v>
      </c>
      <c r="B917" s="23" t="s">
        <v>516</v>
      </c>
      <c r="C917" s="25">
        <v>1721.95</v>
      </c>
      <c r="D917" s="23" t="s">
        <v>4930</v>
      </c>
      <c r="E917" s="23" t="s">
        <v>29</v>
      </c>
      <c r="F917" s="23" t="s">
        <v>230</v>
      </c>
      <c r="G917" s="23" t="s">
        <v>230</v>
      </c>
      <c r="H917" s="23" t="s">
        <v>2423</v>
      </c>
      <c r="I917" s="23" t="s">
        <v>3514</v>
      </c>
      <c r="J917" s="23" t="s">
        <v>198</v>
      </c>
      <c r="K917" s="23" t="s">
        <v>30</v>
      </c>
      <c r="L917" s="25">
        <v>706.69</v>
      </c>
      <c r="M917" s="23" t="s">
        <v>438</v>
      </c>
    </row>
    <row r="918" spans="1:13" x14ac:dyDescent="0.25">
      <c r="A918" s="24">
        <v>45981</v>
      </c>
      <c r="B918" s="23" t="s">
        <v>1598</v>
      </c>
      <c r="C918" s="25">
        <v>288.52</v>
      </c>
      <c r="D918" s="23" t="s">
        <v>4954</v>
      </c>
      <c r="E918" s="23" t="s">
        <v>15</v>
      </c>
      <c r="F918" s="23" t="s">
        <v>3518</v>
      </c>
      <c r="G918" s="23" t="s">
        <v>4242</v>
      </c>
      <c r="H918" s="23" t="s">
        <v>2422</v>
      </c>
      <c r="I918" s="23" t="s">
        <v>3526</v>
      </c>
      <c r="J918" s="23" t="s">
        <v>145</v>
      </c>
      <c r="K918" s="23" t="s">
        <v>16</v>
      </c>
      <c r="L918" s="25">
        <v>193.3</v>
      </c>
      <c r="M918" s="23" t="s">
        <v>438</v>
      </c>
    </row>
    <row r="919" spans="1:13" x14ac:dyDescent="0.25">
      <c r="A919" s="24">
        <v>45981</v>
      </c>
      <c r="B919" s="23" t="s">
        <v>1598</v>
      </c>
      <c r="C919" s="25">
        <v>1760.87</v>
      </c>
      <c r="D919" s="23" t="s">
        <v>4949</v>
      </c>
      <c r="E919" s="23" t="s">
        <v>20</v>
      </c>
      <c r="F919" s="23" t="s">
        <v>3521</v>
      </c>
      <c r="G919" s="23" t="s">
        <v>4253</v>
      </c>
      <c r="H919" s="23" t="s">
        <v>2422</v>
      </c>
      <c r="I919" s="23" t="s">
        <v>3516</v>
      </c>
      <c r="J919" s="23" t="s">
        <v>169</v>
      </c>
      <c r="K919" s="23" t="s">
        <v>491</v>
      </c>
      <c r="L919" s="25">
        <v>1130.8499999999999</v>
      </c>
      <c r="M919" s="23" t="s">
        <v>440</v>
      </c>
    </row>
    <row r="920" spans="1:13" x14ac:dyDescent="0.25">
      <c r="A920" s="24">
        <v>45983</v>
      </c>
      <c r="B920" s="23" t="s">
        <v>516</v>
      </c>
      <c r="C920" s="25">
        <v>302.16000000000003</v>
      </c>
      <c r="D920" s="23" t="s">
        <v>4887</v>
      </c>
      <c r="E920" s="23" t="s">
        <v>15</v>
      </c>
      <c r="F920" s="23" t="s">
        <v>3517</v>
      </c>
      <c r="G920" s="23" t="s">
        <v>4262</v>
      </c>
      <c r="H920" s="23" t="s">
        <v>2422</v>
      </c>
      <c r="I920" s="23" t="s">
        <v>3523</v>
      </c>
      <c r="J920" s="23" t="s">
        <v>126</v>
      </c>
      <c r="K920" s="23" t="s">
        <v>16</v>
      </c>
      <c r="L920" s="25">
        <v>131.29</v>
      </c>
      <c r="M920" s="23" t="s">
        <v>440</v>
      </c>
    </row>
    <row r="921" spans="1:13" x14ac:dyDescent="0.25">
      <c r="A921" s="24">
        <v>45983</v>
      </c>
      <c r="B921" s="23" t="s">
        <v>516</v>
      </c>
      <c r="C921" s="25">
        <v>3233.51</v>
      </c>
      <c r="D921" s="23" t="s">
        <v>4886</v>
      </c>
      <c r="E921" s="23" t="s">
        <v>20</v>
      </c>
      <c r="F921" s="23" t="s">
        <v>3521</v>
      </c>
      <c r="G921" s="23" t="s">
        <v>4246</v>
      </c>
      <c r="H921" s="23" t="s">
        <v>2422</v>
      </c>
      <c r="I921" s="23" t="s">
        <v>3526</v>
      </c>
      <c r="J921" s="23" t="s">
        <v>81</v>
      </c>
      <c r="K921" s="23" t="s">
        <v>491</v>
      </c>
      <c r="L921" s="25">
        <v>1180.6099999999999</v>
      </c>
      <c r="M921" s="23" t="s">
        <v>440</v>
      </c>
    </row>
    <row r="922" spans="1:13" x14ac:dyDescent="0.25">
      <c r="A922" s="24">
        <v>45983</v>
      </c>
      <c r="B922" s="23" t="s">
        <v>1599</v>
      </c>
      <c r="C922" s="25">
        <v>2501.71</v>
      </c>
      <c r="D922" s="23" t="s">
        <v>4932</v>
      </c>
      <c r="E922" s="23" t="s">
        <v>50</v>
      </c>
      <c r="F922" s="23" t="s">
        <v>3525</v>
      </c>
      <c r="G922" s="23" t="s">
        <v>4255</v>
      </c>
      <c r="H922" s="23" t="s">
        <v>2425</v>
      </c>
      <c r="I922" s="23" t="s">
        <v>3514</v>
      </c>
      <c r="J922" s="23" t="s">
        <v>112</v>
      </c>
      <c r="K922" s="23" t="s">
        <v>51</v>
      </c>
      <c r="L922" s="25">
        <v>917.86</v>
      </c>
      <c r="M922" s="23" t="s">
        <v>439</v>
      </c>
    </row>
    <row r="923" spans="1:13" x14ac:dyDescent="0.25">
      <c r="A923" s="24">
        <v>45985</v>
      </c>
      <c r="B923" s="23" t="s">
        <v>1597</v>
      </c>
      <c r="C923" s="25">
        <v>4092.71</v>
      </c>
      <c r="D923" s="23" t="s">
        <v>4879</v>
      </c>
      <c r="E923" s="23" t="s">
        <v>20</v>
      </c>
      <c r="F923" s="23" t="s">
        <v>3513</v>
      </c>
      <c r="G923" s="23" t="s">
        <v>4236</v>
      </c>
      <c r="H923" s="23" t="s">
        <v>2423</v>
      </c>
      <c r="I923" s="23" t="s">
        <v>3512</v>
      </c>
      <c r="J923" s="23" t="s">
        <v>201</v>
      </c>
      <c r="K923" s="23" t="s">
        <v>21</v>
      </c>
      <c r="L923" s="25">
        <v>1455.89</v>
      </c>
      <c r="M923" s="23" t="s">
        <v>442</v>
      </c>
    </row>
    <row r="924" spans="1:13" x14ac:dyDescent="0.25">
      <c r="A924" s="24">
        <v>45985</v>
      </c>
      <c r="B924" s="23" t="s">
        <v>516</v>
      </c>
      <c r="C924" s="25">
        <v>773.4</v>
      </c>
      <c r="D924" s="23" t="s">
        <v>4955</v>
      </c>
      <c r="E924" s="23" t="s">
        <v>15</v>
      </c>
      <c r="F924" s="23" t="s">
        <v>3517</v>
      </c>
      <c r="G924" s="23" t="s">
        <v>4254</v>
      </c>
      <c r="H924" s="23" t="s">
        <v>2422</v>
      </c>
      <c r="I924" s="23" t="s">
        <v>3514</v>
      </c>
      <c r="J924" s="23" t="s">
        <v>166</v>
      </c>
      <c r="K924" s="23" t="s">
        <v>16</v>
      </c>
      <c r="L924" s="25">
        <v>285.91000000000003</v>
      </c>
      <c r="M924" s="23" t="s">
        <v>439</v>
      </c>
    </row>
    <row r="925" spans="1:13" x14ac:dyDescent="0.25">
      <c r="A925" s="24">
        <v>45986</v>
      </c>
      <c r="B925" s="23" t="s">
        <v>512</v>
      </c>
      <c r="C925" s="25">
        <v>325.89</v>
      </c>
      <c r="D925" s="23" t="s">
        <v>4935</v>
      </c>
      <c r="E925" s="23" t="s">
        <v>15</v>
      </c>
      <c r="F925" s="23" t="s">
        <v>3524</v>
      </c>
      <c r="G925" s="23" t="s">
        <v>4260</v>
      </c>
      <c r="H925" s="23" t="s">
        <v>2422</v>
      </c>
      <c r="I925" s="23" t="s">
        <v>3514</v>
      </c>
      <c r="J925" s="23" t="s">
        <v>38</v>
      </c>
      <c r="K925" s="23" t="s">
        <v>55</v>
      </c>
      <c r="L925" s="25">
        <v>118.49</v>
      </c>
      <c r="M925" s="23" t="s">
        <v>439</v>
      </c>
    </row>
    <row r="926" spans="1:13" x14ac:dyDescent="0.25">
      <c r="A926" s="24">
        <v>45986</v>
      </c>
      <c r="B926" s="23" t="s">
        <v>1597</v>
      </c>
      <c r="C926" s="25">
        <v>7244.16</v>
      </c>
      <c r="D926" s="23" t="s">
        <v>4934</v>
      </c>
      <c r="E926" s="23" t="s">
        <v>29</v>
      </c>
      <c r="F926" s="23" t="s">
        <v>3519</v>
      </c>
      <c r="G926" s="23" t="s">
        <v>4247</v>
      </c>
      <c r="H926" s="23" t="s">
        <v>2424</v>
      </c>
      <c r="I926" s="23" t="s">
        <v>3512</v>
      </c>
      <c r="J926" s="23" t="s">
        <v>196</v>
      </c>
      <c r="K926" s="23" t="s">
        <v>34</v>
      </c>
      <c r="L926" s="25">
        <v>2880</v>
      </c>
      <c r="M926" s="23" t="s">
        <v>438</v>
      </c>
    </row>
    <row r="927" spans="1:13" x14ac:dyDescent="0.25">
      <c r="A927" s="24">
        <v>45986</v>
      </c>
      <c r="B927" s="23" t="s">
        <v>1597</v>
      </c>
      <c r="C927" s="25">
        <v>702.57</v>
      </c>
      <c r="D927" s="23" t="s">
        <v>4945</v>
      </c>
      <c r="E927" s="23" t="s">
        <v>15</v>
      </c>
      <c r="F927" s="23" t="s">
        <v>3517</v>
      </c>
      <c r="G927" s="23" t="s">
        <v>4252</v>
      </c>
      <c r="H927" s="23" t="s">
        <v>2423</v>
      </c>
      <c r="I927" s="23" t="s">
        <v>3523</v>
      </c>
      <c r="J927" s="23" t="s">
        <v>23</v>
      </c>
      <c r="K927" s="23" t="s">
        <v>16</v>
      </c>
      <c r="L927" s="25">
        <v>259.27999999999997</v>
      </c>
      <c r="M927" s="23" t="s">
        <v>438</v>
      </c>
    </row>
    <row r="928" spans="1:13" x14ac:dyDescent="0.25">
      <c r="A928" s="24">
        <v>45988</v>
      </c>
      <c r="B928" s="23" t="s">
        <v>516</v>
      </c>
      <c r="C928" s="25">
        <v>3438.59</v>
      </c>
      <c r="D928" s="23" t="s">
        <v>4920</v>
      </c>
      <c r="E928" s="23" t="s">
        <v>50</v>
      </c>
      <c r="F928" s="23" t="s">
        <v>3525</v>
      </c>
      <c r="G928" s="23" t="s">
        <v>4255</v>
      </c>
      <c r="H928" s="23" t="s">
        <v>2423</v>
      </c>
      <c r="I928" s="23" t="s">
        <v>3523</v>
      </c>
      <c r="J928" s="23" t="s">
        <v>57</v>
      </c>
      <c r="K928" s="23" t="s">
        <v>87</v>
      </c>
      <c r="L928" s="25">
        <v>1257.73</v>
      </c>
      <c r="M928" s="23" t="s">
        <v>438</v>
      </c>
    </row>
    <row r="929" spans="1:13" x14ac:dyDescent="0.25">
      <c r="A929" s="24">
        <v>45989</v>
      </c>
      <c r="B929" s="23" t="s">
        <v>516</v>
      </c>
      <c r="C929" s="25">
        <v>8666.25</v>
      </c>
      <c r="D929" s="23" t="s">
        <v>4874</v>
      </c>
      <c r="E929" s="23" t="s">
        <v>50</v>
      </c>
      <c r="F929" s="23" t="s">
        <v>3525</v>
      </c>
      <c r="G929" s="23" t="s">
        <v>4255</v>
      </c>
      <c r="H929" s="23" t="s">
        <v>2423</v>
      </c>
      <c r="I929" s="23" t="s">
        <v>3512</v>
      </c>
      <c r="J929" s="23" t="s">
        <v>166</v>
      </c>
      <c r="K929" s="23" t="s">
        <v>51</v>
      </c>
      <c r="L929" s="25">
        <v>3500.13</v>
      </c>
      <c r="M929" s="23" t="s">
        <v>439</v>
      </c>
    </row>
    <row r="930" spans="1:13" x14ac:dyDescent="0.25">
      <c r="A930" s="24">
        <v>45989</v>
      </c>
      <c r="B930" s="23" t="s">
        <v>1597</v>
      </c>
      <c r="C930" s="25">
        <v>9950.9</v>
      </c>
      <c r="D930" s="23" t="s">
        <v>4897</v>
      </c>
      <c r="E930" s="23" t="s">
        <v>20</v>
      </c>
      <c r="F930" s="23" t="s">
        <v>3521</v>
      </c>
      <c r="G930" s="23" t="s">
        <v>4246</v>
      </c>
      <c r="H930" s="23" t="s">
        <v>2422</v>
      </c>
      <c r="I930" s="23" t="s">
        <v>3512</v>
      </c>
      <c r="J930" s="23" t="s">
        <v>60</v>
      </c>
      <c r="K930" s="23" t="s">
        <v>64</v>
      </c>
      <c r="L930" s="25">
        <v>3368.66</v>
      </c>
      <c r="M930" s="23" t="s">
        <v>440</v>
      </c>
    </row>
    <row r="931" spans="1:13" x14ac:dyDescent="0.25">
      <c r="A931" s="24">
        <v>45989</v>
      </c>
      <c r="B931" s="23" t="s">
        <v>523</v>
      </c>
      <c r="C931" s="25">
        <v>7578.55</v>
      </c>
      <c r="D931" s="23" t="s">
        <v>4893</v>
      </c>
      <c r="E931" s="23" t="s">
        <v>20</v>
      </c>
      <c r="F931" s="23" t="s">
        <v>3513</v>
      </c>
      <c r="G931" s="23" t="s">
        <v>242</v>
      </c>
      <c r="H931" s="23" t="s">
        <v>2422</v>
      </c>
      <c r="I931" s="23" t="s">
        <v>3516</v>
      </c>
      <c r="J931" s="23" t="s">
        <v>139</v>
      </c>
      <c r="K931" s="23" t="s">
        <v>21</v>
      </c>
      <c r="L931" s="25">
        <v>3073.46</v>
      </c>
      <c r="M931" s="23" t="s">
        <v>439</v>
      </c>
    </row>
    <row r="932" spans="1:13" x14ac:dyDescent="0.25">
      <c r="A932" s="24">
        <v>45989</v>
      </c>
      <c r="B932" s="23" t="s">
        <v>516</v>
      </c>
      <c r="C932" s="25">
        <v>4226.26</v>
      </c>
      <c r="D932" s="23" t="s">
        <v>4953</v>
      </c>
      <c r="E932" s="23" t="s">
        <v>15</v>
      </c>
      <c r="F932" s="23" t="s">
        <v>3515</v>
      </c>
      <c r="G932" s="23" t="s">
        <v>4244</v>
      </c>
      <c r="H932" s="23" t="s">
        <v>2424</v>
      </c>
      <c r="I932" s="23" t="s">
        <v>3516</v>
      </c>
      <c r="J932" s="23" t="s">
        <v>123</v>
      </c>
      <c r="K932" s="23" t="s">
        <v>25</v>
      </c>
      <c r="L932" s="25">
        <v>1978.59</v>
      </c>
      <c r="M932" s="23" t="s">
        <v>439</v>
      </c>
    </row>
    <row r="933" spans="1:13" x14ac:dyDescent="0.25">
      <c r="A933" s="24">
        <v>45989</v>
      </c>
      <c r="B933" s="23" t="s">
        <v>516</v>
      </c>
      <c r="C933" s="25">
        <v>1568.34</v>
      </c>
      <c r="D933" s="23" t="s">
        <v>4937</v>
      </c>
      <c r="E933" s="23" t="s">
        <v>20</v>
      </c>
      <c r="F933" s="23" t="s">
        <v>3513</v>
      </c>
      <c r="G933" s="23" t="s">
        <v>4239</v>
      </c>
      <c r="H933" s="23" t="s">
        <v>2424</v>
      </c>
      <c r="I933" s="23" t="s">
        <v>3516</v>
      </c>
      <c r="J933" s="23" t="s">
        <v>189</v>
      </c>
      <c r="K933" s="23" t="s">
        <v>64</v>
      </c>
      <c r="L933" s="25">
        <v>556.67999999999995</v>
      </c>
      <c r="M933" s="23" t="s">
        <v>440</v>
      </c>
    </row>
    <row r="934" spans="1:13" x14ac:dyDescent="0.25">
      <c r="A934" s="24">
        <v>45989</v>
      </c>
      <c r="B934" s="23" t="s">
        <v>516</v>
      </c>
      <c r="C934" s="25">
        <v>2340.54</v>
      </c>
      <c r="D934" s="23" t="s">
        <v>4925</v>
      </c>
      <c r="E934" s="23" t="s">
        <v>15</v>
      </c>
      <c r="F934" s="23" t="s">
        <v>3524</v>
      </c>
      <c r="G934" s="23" t="s">
        <v>4245</v>
      </c>
      <c r="H934" s="23" t="s">
        <v>2424</v>
      </c>
      <c r="I934" s="23" t="s">
        <v>3516</v>
      </c>
      <c r="J934" s="23" t="s">
        <v>164</v>
      </c>
      <c r="K934" s="23" t="s">
        <v>55</v>
      </c>
      <c r="L934" s="25">
        <v>980.29</v>
      </c>
      <c r="M934" s="23" t="s">
        <v>439</v>
      </c>
    </row>
    <row r="935" spans="1:13" x14ac:dyDescent="0.25">
      <c r="A935" s="24">
        <v>45990</v>
      </c>
      <c r="B935" s="23" t="s">
        <v>516</v>
      </c>
      <c r="C935" s="25">
        <v>1455.2</v>
      </c>
      <c r="D935" s="23" t="s">
        <v>4950</v>
      </c>
      <c r="E935" s="23" t="s">
        <v>20</v>
      </c>
      <c r="F935" s="23" t="s">
        <v>3513</v>
      </c>
      <c r="G935" s="23" t="s">
        <v>4235</v>
      </c>
      <c r="H935" s="23" t="s">
        <v>2426</v>
      </c>
      <c r="I935" s="23" t="s">
        <v>3516</v>
      </c>
      <c r="J935" s="23" t="s">
        <v>85</v>
      </c>
      <c r="K935" s="23" t="s">
        <v>491</v>
      </c>
      <c r="L935" s="25">
        <v>732.48</v>
      </c>
      <c r="M935" s="23" t="s">
        <v>439</v>
      </c>
    </row>
    <row r="936" spans="1:13" x14ac:dyDescent="0.25">
      <c r="A936" s="24">
        <v>45991</v>
      </c>
      <c r="B936" s="23" t="s">
        <v>1596</v>
      </c>
      <c r="C936" s="25">
        <v>3092.85</v>
      </c>
      <c r="D936" s="23" t="s">
        <v>4946</v>
      </c>
      <c r="E936" s="23" t="s">
        <v>15</v>
      </c>
      <c r="F936" s="23" t="s">
        <v>3524</v>
      </c>
      <c r="G936" s="23" t="s">
        <v>4245</v>
      </c>
      <c r="H936" s="23" t="s">
        <v>2425</v>
      </c>
      <c r="I936" s="23" t="s">
        <v>3514</v>
      </c>
      <c r="J936" s="23" t="s">
        <v>403</v>
      </c>
      <c r="K936" s="23" t="s">
        <v>55</v>
      </c>
      <c r="L936" s="25">
        <v>950.5</v>
      </c>
      <c r="M936" s="23" t="s">
        <v>439</v>
      </c>
    </row>
    <row r="937" spans="1:13" x14ac:dyDescent="0.25">
      <c r="A937" s="24">
        <v>45991</v>
      </c>
      <c r="B937" s="23" t="s">
        <v>512</v>
      </c>
      <c r="C937" s="25">
        <v>6783.71</v>
      </c>
      <c r="D937" s="23" t="s">
        <v>4942</v>
      </c>
      <c r="E937" s="23" t="s">
        <v>50</v>
      </c>
      <c r="F937" s="23" t="s">
        <v>3525</v>
      </c>
      <c r="G937" s="23" t="s">
        <v>4258</v>
      </c>
      <c r="H937" s="23" t="s">
        <v>2424</v>
      </c>
      <c r="I937" s="23" t="s">
        <v>3516</v>
      </c>
      <c r="J937" s="23" t="s">
        <v>160</v>
      </c>
      <c r="K937" s="23" t="s">
        <v>87</v>
      </c>
      <c r="L937" s="25">
        <v>1760.62</v>
      </c>
      <c r="M937" s="23" t="s">
        <v>438</v>
      </c>
    </row>
    <row r="938" spans="1:13" x14ac:dyDescent="0.25">
      <c r="A938" s="24">
        <v>45992</v>
      </c>
      <c r="B938" s="23" t="s">
        <v>512</v>
      </c>
      <c r="C938" s="25">
        <v>6983.96</v>
      </c>
      <c r="D938" s="23" t="s">
        <v>4958</v>
      </c>
      <c r="E938" s="23" t="s">
        <v>29</v>
      </c>
      <c r="F938" s="23" t="s">
        <v>3519</v>
      </c>
      <c r="G938" s="23" t="s">
        <v>4256</v>
      </c>
      <c r="H938" s="23" t="s">
        <v>2425</v>
      </c>
      <c r="I938" s="23" t="s">
        <v>3516</v>
      </c>
      <c r="J938" s="23" t="s">
        <v>201</v>
      </c>
      <c r="K938" s="23" t="s">
        <v>67</v>
      </c>
      <c r="L938" s="25">
        <v>2529.98</v>
      </c>
      <c r="M938" s="23" t="s">
        <v>439</v>
      </c>
    </row>
    <row r="939" spans="1:13" x14ac:dyDescent="0.25">
      <c r="A939" s="24">
        <v>45992</v>
      </c>
      <c r="B939" s="23" t="s">
        <v>1597</v>
      </c>
      <c r="C939" s="25">
        <v>2277.4899999999998</v>
      </c>
      <c r="D939" s="23" t="s">
        <v>4980</v>
      </c>
      <c r="E939" s="23" t="s">
        <v>50</v>
      </c>
      <c r="F939" s="23" t="s">
        <v>3522</v>
      </c>
      <c r="G939" s="23" t="s">
        <v>4240</v>
      </c>
      <c r="H939" s="23" t="s">
        <v>2423</v>
      </c>
      <c r="I939" s="23" t="s">
        <v>3516</v>
      </c>
      <c r="J939" s="23" t="s">
        <v>192</v>
      </c>
      <c r="K939" s="23" t="s">
        <v>51</v>
      </c>
      <c r="L939" s="25">
        <v>888.59</v>
      </c>
      <c r="M939" s="23" t="s">
        <v>439</v>
      </c>
    </row>
    <row r="940" spans="1:13" x14ac:dyDescent="0.25">
      <c r="A940" s="24">
        <v>45993</v>
      </c>
      <c r="B940" s="23" t="s">
        <v>523</v>
      </c>
      <c r="C940" s="25">
        <v>2971.4</v>
      </c>
      <c r="D940" s="23" t="s">
        <v>4965</v>
      </c>
      <c r="E940" s="23" t="s">
        <v>40</v>
      </c>
      <c r="F940" s="23" t="s">
        <v>3527</v>
      </c>
      <c r="G940" s="23" t="s">
        <v>4261</v>
      </c>
      <c r="H940" s="23" t="s">
        <v>2423</v>
      </c>
      <c r="I940" s="23" t="s">
        <v>3516</v>
      </c>
      <c r="J940" s="23" t="s">
        <v>172</v>
      </c>
      <c r="K940" s="23" t="s">
        <v>493</v>
      </c>
      <c r="L940" s="25">
        <v>1168.77</v>
      </c>
      <c r="M940" s="23" t="s">
        <v>439</v>
      </c>
    </row>
    <row r="941" spans="1:13" x14ac:dyDescent="0.25">
      <c r="A941" s="24">
        <v>45994</v>
      </c>
      <c r="B941" s="23" t="s">
        <v>523</v>
      </c>
      <c r="C941" s="25">
        <v>9401.06</v>
      </c>
      <c r="D941" s="23" t="s">
        <v>4960</v>
      </c>
      <c r="E941" s="23" t="s">
        <v>40</v>
      </c>
      <c r="F941" s="23" t="s">
        <v>3511</v>
      </c>
      <c r="G941" s="23" t="s">
        <v>4248</v>
      </c>
      <c r="H941" s="23" t="s">
        <v>2424</v>
      </c>
      <c r="I941" s="23" t="s">
        <v>3512</v>
      </c>
      <c r="J941" s="23" t="s">
        <v>53</v>
      </c>
      <c r="K941" s="23" t="s">
        <v>41</v>
      </c>
      <c r="L941" s="25">
        <v>3993.34</v>
      </c>
      <c r="M941" s="23" t="s">
        <v>439</v>
      </c>
    </row>
    <row r="942" spans="1:13" x14ac:dyDescent="0.25">
      <c r="A942" s="24">
        <v>45995</v>
      </c>
      <c r="B942" s="23" t="s">
        <v>1598</v>
      </c>
      <c r="C942" s="25">
        <v>1987.1</v>
      </c>
      <c r="D942" s="23" t="s">
        <v>4944</v>
      </c>
      <c r="E942" s="23" t="s">
        <v>15</v>
      </c>
      <c r="F942" s="23" t="s">
        <v>3518</v>
      </c>
      <c r="G942" s="23" t="s">
        <v>4242</v>
      </c>
      <c r="H942" s="23" t="s">
        <v>2422</v>
      </c>
      <c r="I942" s="23" t="s">
        <v>3516</v>
      </c>
      <c r="J942" s="23" t="s">
        <v>85</v>
      </c>
      <c r="K942" s="23" t="s">
        <v>492</v>
      </c>
      <c r="L942" s="25">
        <v>1471.1</v>
      </c>
      <c r="M942" s="23" t="s">
        <v>439</v>
      </c>
    </row>
    <row r="943" spans="1:13" x14ac:dyDescent="0.25">
      <c r="A943" s="24">
        <v>45995</v>
      </c>
      <c r="B943" s="23" t="s">
        <v>516</v>
      </c>
      <c r="C943" s="25">
        <v>1129.44</v>
      </c>
      <c r="D943" s="23" t="s">
        <v>4979</v>
      </c>
      <c r="E943" s="23" t="s">
        <v>20</v>
      </c>
      <c r="F943" s="23" t="s">
        <v>3521</v>
      </c>
      <c r="G943" s="23" t="s">
        <v>4241</v>
      </c>
      <c r="H943" s="23" t="s">
        <v>2422</v>
      </c>
      <c r="I943" s="23" t="s">
        <v>3516</v>
      </c>
      <c r="J943" s="23" t="s">
        <v>23</v>
      </c>
      <c r="K943" s="23" t="s">
        <v>491</v>
      </c>
      <c r="L943" s="25">
        <v>489.71</v>
      </c>
      <c r="M943" s="23" t="s">
        <v>439</v>
      </c>
    </row>
    <row r="944" spans="1:13" x14ac:dyDescent="0.25">
      <c r="A944" s="24">
        <v>45995</v>
      </c>
      <c r="B944" s="23" t="s">
        <v>516</v>
      </c>
      <c r="C944" s="25">
        <v>3395.6</v>
      </c>
      <c r="D944" s="23" t="s">
        <v>4989</v>
      </c>
      <c r="E944" s="23" t="s">
        <v>15</v>
      </c>
      <c r="F944" s="23" t="s">
        <v>3518</v>
      </c>
      <c r="G944" s="23" t="s">
        <v>4242</v>
      </c>
      <c r="H944" s="23" t="s">
        <v>2424</v>
      </c>
      <c r="I944" s="23" t="s">
        <v>3526</v>
      </c>
      <c r="J944" s="23" t="s">
        <v>198</v>
      </c>
      <c r="K944" s="23" t="s">
        <v>55</v>
      </c>
      <c r="L944" s="25">
        <v>1359.86</v>
      </c>
      <c r="M944" s="23" t="s">
        <v>439</v>
      </c>
    </row>
    <row r="945" spans="1:13" x14ac:dyDescent="0.25">
      <c r="A945" s="24">
        <v>45995</v>
      </c>
      <c r="B945" s="23" t="s">
        <v>523</v>
      </c>
      <c r="C945" s="25">
        <v>2725.01</v>
      </c>
      <c r="D945" s="23" t="s">
        <v>4982</v>
      </c>
      <c r="E945" s="23" t="s">
        <v>29</v>
      </c>
      <c r="F945" s="23" t="s">
        <v>3520</v>
      </c>
      <c r="G945" s="23" t="s">
        <v>4259</v>
      </c>
      <c r="H945" s="23" t="s">
        <v>2423</v>
      </c>
      <c r="I945" s="23" t="s">
        <v>3523</v>
      </c>
      <c r="J945" s="23" t="s">
        <v>123</v>
      </c>
      <c r="K945" s="23" t="s">
        <v>34</v>
      </c>
      <c r="L945" s="25">
        <v>1128.74</v>
      </c>
      <c r="M945" s="23" t="s">
        <v>439</v>
      </c>
    </row>
    <row r="946" spans="1:13" x14ac:dyDescent="0.25">
      <c r="A946" s="24">
        <v>45998</v>
      </c>
      <c r="B946" s="23" t="s">
        <v>1598</v>
      </c>
      <c r="C946" s="25">
        <v>5744.8</v>
      </c>
      <c r="D946" s="23" t="s">
        <v>4972</v>
      </c>
      <c r="E946" s="23" t="s">
        <v>29</v>
      </c>
      <c r="F946" s="23" t="s">
        <v>3519</v>
      </c>
      <c r="G946" s="23" t="s">
        <v>4247</v>
      </c>
      <c r="H946" s="23" t="s">
        <v>2424</v>
      </c>
      <c r="I946" s="23" t="s">
        <v>3512</v>
      </c>
      <c r="J946" s="23" t="s">
        <v>57</v>
      </c>
      <c r="K946" s="23" t="s">
        <v>30</v>
      </c>
      <c r="L946" s="25">
        <v>4076.7</v>
      </c>
      <c r="M946" s="23" t="s">
        <v>439</v>
      </c>
    </row>
    <row r="947" spans="1:13" x14ac:dyDescent="0.25">
      <c r="A947" s="24">
        <v>45998</v>
      </c>
      <c r="B947" s="23" t="s">
        <v>1597</v>
      </c>
      <c r="C947" s="25">
        <v>8022.86</v>
      </c>
      <c r="D947" s="23" t="s">
        <v>4973</v>
      </c>
      <c r="E947" s="23" t="s">
        <v>29</v>
      </c>
      <c r="F947" s="23" t="s">
        <v>3519</v>
      </c>
      <c r="G947" s="23" t="s">
        <v>246</v>
      </c>
      <c r="H947" s="23" t="s">
        <v>2423</v>
      </c>
      <c r="I947" s="23" t="s">
        <v>3512</v>
      </c>
      <c r="J947" s="23" t="s">
        <v>43</v>
      </c>
      <c r="K947" s="23" t="s">
        <v>34</v>
      </c>
      <c r="L947" s="25">
        <v>3162.92</v>
      </c>
      <c r="M947" s="23" t="s">
        <v>439</v>
      </c>
    </row>
    <row r="948" spans="1:13" x14ac:dyDescent="0.25">
      <c r="A948" s="24">
        <v>45999</v>
      </c>
      <c r="B948" s="23" t="s">
        <v>1597</v>
      </c>
      <c r="C948" s="25">
        <v>5067.26</v>
      </c>
      <c r="D948" s="23" t="s">
        <v>4984</v>
      </c>
      <c r="E948" s="23" t="s">
        <v>29</v>
      </c>
      <c r="F948" s="23" t="s">
        <v>3519</v>
      </c>
      <c r="G948" s="23" t="s">
        <v>4256</v>
      </c>
      <c r="H948" s="23" t="s">
        <v>2423</v>
      </c>
      <c r="I948" s="23" t="s">
        <v>3516</v>
      </c>
      <c r="J948" s="23" t="s">
        <v>48</v>
      </c>
      <c r="K948" s="23" t="s">
        <v>30</v>
      </c>
      <c r="L948" s="25">
        <v>1685.54</v>
      </c>
      <c r="M948" s="23" t="s">
        <v>439</v>
      </c>
    </row>
    <row r="949" spans="1:13" x14ac:dyDescent="0.25">
      <c r="A949" s="24">
        <v>45999</v>
      </c>
      <c r="B949" s="23" t="s">
        <v>523</v>
      </c>
      <c r="C949" s="25">
        <v>2391.71</v>
      </c>
      <c r="D949" s="23" t="s">
        <v>4987</v>
      </c>
      <c r="E949" s="23" t="s">
        <v>29</v>
      </c>
      <c r="F949" s="23" t="s">
        <v>230</v>
      </c>
      <c r="G949" s="23" t="s">
        <v>230</v>
      </c>
      <c r="H949" s="23" t="s">
        <v>2422</v>
      </c>
      <c r="I949" s="23" t="s">
        <v>3514</v>
      </c>
      <c r="J949" s="23" t="s">
        <v>162</v>
      </c>
      <c r="K949" s="23" t="s">
        <v>67</v>
      </c>
      <c r="L949" s="25">
        <v>1118.03</v>
      </c>
      <c r="M949" s="23" t="s">
        <v>440</v>
      </c>
    </row>
    <row r="950" spans="1:13" x14ac:dyDescent="0.25">
      <c r="A950" s="24">
        <v>46000</v>
      </c>
      <c r="B950" s="23" t="s">
        <v>507</v>
      </c>
      <c r="C950" s="25">
        <v>16426.18</v>
      </c>
      <c r="D950" s="23" t="s">
        <v>4994</v>
      </c>
      <c r="E950" s="23" t="s">
        <v>15</v>
      </c>
      <c r="F950" s="23" t="s">
        <v>3518</v>
      </c>
      <c r="G950" s="23" t="s">
        <v>4251</v>
      </c>
      <c r="H950" s="23" t="s">
        <v>2423</v>
      </c>
      <c r="I950" s="23" t="s">
        <v>3516</v>
      </c>
      <c r="J950" s="23" t="s">
        <v>139</v>
      </c>
      <c r="K950" s="23" t="s">
        <v>492</v>
      </c>
      <c r="L950" s="25">
        <v>3743.49</v>
      </c>
      <c r="M950" s="23" t="s">
        <v>439</v>
      </c>
    </row>
    <row r="951" spans="1:13" x14ac:dyDescent="0.25">
      <c r="A951" s="24">
        <v>46000</v>
      </c>
      <c r="B951" s="23" t="s">
        <v>523</v>
      </c>
      <c r="C951" s="25">
        <v>6024.19</v>
      </c>
      <c r="D951" s="23" t="s">
        <v>4986</v>
      </c>
      <c r="E951" s="23" t="s">
        <v>40</v>
      </c>
      <c r="F951" s="23" t="s">
        <v>3527</v>
      </c>
      <c r="G951" s="23" t="s">
        <v>4261</v>
      </c>
      <c r="H951" s="23" t="s">
        <v>2422</v>
      </c>
      <c r="I951" s="23" t="s">
        <v>3516</v>
      </c>
      <c r="J951" s="23" t="s">
        <v>69</v>
      </c>
      <c r="K951" s="23" t="s">
        <v>493</v>
      </c>
      <c r="L951" s="25">
        <v>2234.46</v>
      </c>
      <c r="M951" s="23" t="s">
        <v>439</v>
      </c>
    </row>
    <row r="952" spans="1:13" x14ac:dyDescent="0.25">
      <c r="A952" s="24">
        <v>46000</v>
      </c>
      <c r="B952" s="23" t="s">
        <v>523</v>
      </c>
      <c r="C952" s="25">
        <v>714.99</v>
      </c>
      <c r="D952" s="23" t="s">
        <v>4999</v>
      </c>
      <c r="E952" s="23" t="s">
        <v>15</v>
      </c>
      <c r="F952" s="23" t="s">
        <v>3518</v>
      </c>
      <c r="G952" s="23" t="s">
        <v>4242</v>
      </c>
      <c r="H952" s="23" t="s">
        <v>2422</v>
      </c>
      <c r="I952" s="23" t="s">
        <v>3514</v>
      </c>
      <c r="J952" s="23" t="s">
        <v>13</v>
      </c>
      <c r="K952" s="23" t="s">
        <v>25</v>
      </c>
      <c r="L952" s="25">
        <v>298.02999999999997</v>
      </c>
      <c r="M952" s="23" t="s">
        <v>440</v>
      </c>
    </row>
    <row r="953" spans="1:13" x14ac:dyDescent="0.25">
      <c r="A953" s="24">
        <v>46000</v>
      </c>
      <c r="B953" s="23" t="s">
        <v>516</v>
      </c>
      <c r="C953" s="25">
        <v>86.64</v>
      </c>
      <c r="D953" s="23" t="s">
        <v>5000</v>
      </c>
      <c r="E953" s="23" t="s">
        <v>29</v>
      </c>
      <c r="F953" s="23" t="s">
        <v>3520</v>
      </c>
      <c r="G953" s="23" t="s">
        <v>4259</v>
      </c>
      <c r="H953" s="23" t="s">
        <v>2422</v>
      </c>
      <c r="I953" s="23" t="s">
        <v>3526</v>
      </c>
      <c r="J953" s="23" t="s">
        <v>145</v>
      </c>
      <c r="K953" s="23" t="s">
        <v>30</v>
      </c>
      <c r="L953" s="25">
        <v>40.1</v>
      </c>
      <c r="M953" s="23" t="s">
        <v>443</v>
      </c>
    </row>
    <row r="954" spans="1:13" x14ac:dyDescent="0.25">
      <c r="A954" s="24">
        <v>46001</v>
      </c>
      <c r="B954" s="23" t="s">
        <v>1597</v>
      </c>
      <c r="C954" s="25">
        <v>1427.97</v>
      </c>
      <c r="D954" s="23" t="s">
        <v>5004</v>
      </c>
      <c r="E954" s="23" t="s">
        <v>50</v>
      </c>
      <c r="F954" s="23" t="s">
        <v>3522</v>
      </c>
      <c r="G954" s="23" t="s">
        <v>4240</v>
      </c>
      <c r="H954" s="23" t="s">
        <v>2423</v>
      </c>
      <c r="I954" s="23" t="s">
        <v>3526</v>
      </c>
      <c r="J954" s="23" t="s">
        <v>192</v>
      </c>
      <c r="K954" s="23" t="s">
        <v>51</v>
      </c>
      <c r="L954" s="25">
        <v>584.4</v>
      </c>
      <c r="M954" s="23" t="s">
        <v>440</v>
      </c>
    </row>
    <row r="955" spans="1:13" x14ac:dyDescent="0.25">
      <c r="A955" s="24">
        <v>46002</v>
      </c>
      <c r="B955" s="23" t="s">
        <v>1596</v>
      </c>
      <c r="C955" s="25">
        <v>2543.62</v>
      </c>
      <c r="D955" s="23" t="s">
        <v>4974</v>
      </c>
      <c r="E955" s="23" t="s">
        <v>15</v>
      </c>
      <c r="F955" s="23" t="s">
        <v>3524</v>
      </c>
      <c r="G955" s="23" t="s">
        <v>226</v>
      </c>
      <c r="H955" s="23" t="s">
        <v>2424</v>
      </c>
      <c r="I955" s="23" t="s">
        <v>3526</v>
      </c>
      <c r="J955" s="23" t="s">
        <v>112</v>
      </c>
      <c r="K955" s="23" t="s">
        <v>492</v>
      </c>
      <c r="L955" s="25">
        <v>1002</v>
      </c>
      <c r="M955" s="23" t="s">
        <v>443</v>
      </c>
    </row>
    <row r="956" spans="1:13" x14ac:dyDescent="0.25">
      <c r="A956" s="24">
        <v>46002</v>
      </c>
      <c r="B956" s="23" t="s">
        <v>516</v>
      </c>
      <c r="C956" s="25">
        <v>193.54</v>
      </c>
      <c r="D956" s="23" t="s">
        <v>4969</v>
      </c>
      <c r="E956" s="23" t="s">
        <v>50</v>
      </c>
      <c r="F956" s="23" t="s">
        <v>3525</v>
      </c>
      <c r="G956" s="23" t="s">
        <v>4258</v>
      </c>
      <c r="H956" s="23" t="s">
        <v>2422</v>
      </c>
      <c r="I956" s="23" t="s">
        <v>3514</v>
      </c>
      <c r="J956" s="23" t="s">
        <v>57</v>
      </c>
      <c r="K956" s="23" t="s">
        <v>87</v>
      </c>
      <c r="L956" s="25">
        <v>86.85</v>
      </c>
      <c r="M956" s="23" t="s">
        <v>439</v>
      </c>
    </row>
    <row r="957" spans="1:13" x14ac:dyDescent="0.25">
      <c r="A957" s="24">
        <v>46003</v>
      </c>
      <c r="B957" s="23" t="s">
        <v>516</v>
      </c>
      <c r="C957" s="25">
        <v>943.2</v>
      </c>
      <c r="D957" s="23" t="s">
        <v>5003</v>
      </c>
      <c r="E957" s="23" t="s">
        <v>15</v>
      </c>
      <c r="F957" s="23" t="s">
        <v>3524</v>
      </c>
      <c r="G957" s="23" t="s">
        <v>4260</v>
      </c>
      <c r="H957" s="23" t="s">
        <v>2424</v>
      </c>
      <c r="I957" s="23" t="s">
        <v>3523</v>
      </c>
      <c r="J957" s="23" t="s">
        <v>112</v>
      </c>
      <c r="K957" s="23" t="s">
        <v>16</v>
      </c>
      <c r="L957" s="25">
        <v>409.35</v>
      </c>
      <c r="M957" s="23" t="s">
        <v>439</v>
      </c>
    </row>
    <row r="958" spans="1:13" x14ac:dyDescent="0.25">
      <c r="A958" s="24">
        <v>46004</v>
      </c>
      <c r="B958" s="23" t="s">
        <v>523</v>
      </c>
      <c r="C958" s="25">
        <v>5138.88</v>
      </c>
      <c r="D958" s="23" t="s">
        <v>4968</v>
      </c>
      <c r="E958" s="23" t="s">
        <v>20</v>
      </c>
      <c r="F958" s="23" t="s">
        <v>3513</v>
      </c>
      <c r="G958" s="23" t="s">
        <v>4239</v>
      </c>
      <c r="H958" s="23" t="s">
        <v>2423</v>
      </c>
      <c r="I958" s="23" t="s">
        <v>3516</v>
      </c>
      <c r="J958" s="23" t="s">
        <v>119</v>
      </c>
      <c r="K958" s="23" t="s">
        <v>64</v>
      </c>
      <c r="L958" s="25">
        <v>1894.08</v>
      </c>
      <c r="M958" s="23" t="s">
        <v>440</v>
      </c>
    </row>
    <row r="959" spans="1:13" x14ac:dyDescent="0.25">
      <c r="A959" s="24">
        <v>46004</v>
      </c>
      <c r="B959" s="23" t="s">
        <v>1599</v>
      </c>
      <c r="C959" s="25">
        <v>3608.64</v>
      </c>
      <c r="D959" s="23" t="s">
        <v>5005</v>
      </c>
      <c r="E959" s="23" t="s">
        <v>29</v>
      </c>
      <c r="F959" s="23" t="s">
        <v>3520</v>
      </c>
      <c r="G959" s="23" t="s">
        <v>4249</v>
      </c>
      <c r="H959" s="23" t="s">
        <v>2425</v>
      </c>
      <c r="I959" s="23" t="s">
        <v>3514</v>
      </c>
      <c r="J959" s="23" t="s">
        <v>32</v>
      </c>
      <c r="K959" s="23" t="s">
        <v>30</v>
      </c>
      <c r="L959" s="25">
        <v>1406.76</v>
      </c>
      <c r="M959" s="23" t="s">
        <v>438</v>
      </c>
    </row>
    <row r="960" spans="1:13" x14ac:dyDescent="0.25">
      <c r="A960" s="24">
        <v>46005</v>
      </c>
      <c r="B960" s="23" t="s">
        <v>1596</v>
      </c>
      <c r="C960" s="25">
        <v>2571.36</v>
      </c>
      <c r="D960" s="23" t="s">
        <v>4964</v>
      </c>
      <c r="E960" s="23" t="s">
        <v>40</v>
      </c>
      <c r="F960" s="23" t="s">
        <v>3527</v>
      </c>
      <c r="G960" s="23" t="s">
        <v>4263</v>
      </c>
      <c r="H960" s="23" t="s">
        <v>2425</v>
      </c>
      <c r="I960" s="23" t="s">
        <v>3516</v>
      </c>
      <c r="J960" s="23" t="s">
        <v>81</v>
      </c>
      <c r="K960" s="23" t="s">
        <v>41</v>
      </c>
      <c r="L960" s="25">
        <v>916.3</v>
      </c>
      <c r="M960" s="23" t="s">
        <v>439</v>
      </c>
    </row>
    <row r="961" spans="1:13" x14ac:dyDescent="0.25">
      <c r="A961" s="24">
        <v>46005</v>
      </c>
      <c r="B961" s="23" t="s">
        <v>1596</v>
      </c>
      <c r="C961" s="25">
        <v>3223.75</v>
      </c>
      <c r="D961" s="23" t="s">
        <v>4985</v>
      </c>
      <c r="E961" s="23" t="s">
        <v>20</v>
      </c>
      <c r="F961" s="23" t="s">
        <v>3513</v>
      </c>
      <c r="G961" s="23" t="s">
        <v>242</v>
      </c>
      <c r="H961" s="23" t="s">
        <v>2424</v>
      </c>
      <c r="I961" s="23" t="s">
        <v>3516</v>
      </c>
      <c r="J961" s="23" t="s">
        <v>403</v>
      </c>
      <c r="K961" s="23" t="s">
        <v>64</v>
      </c>
      <c r="L961" s="25">
        <v>1060.8699999999999</v>
      </c>
      <c r="M961" s="23" t="s">
        <v>439</v>
      </c>
    </row>
    <row r="962" spans="1:13" x14ac:dyDescent="0.25">
      <c r="A962" s="24">
        <v>46005</v>
      </c>
      <c r="B962" s="23" t="s">
        <v>523</v>
      </c>
      <c r="C962" s="25">
        <v>2698.42</v>
      </c>
      <c r="D962" s="23" t="s">
        <v>4981</v>
      </c>
      <c r="E962" s="23" t="s">
        <v>15</v>
      </c>
      <c r="F962" s="23" t="s">
        <v>3518</v>
      </c>
      <c r="G962" s="23" t="s">
        <v>238</v>
      </c>
      <c r="H962" s="23" t="s">
        <v>2426</v>
      </c>
      <c r="I962" s="23" t="s">
        <v>3516</v>
      </c>
      <c r="J962" s="23" t="s">
        <v>196</v>
      </c>
      <c r="K962" s="23" t="s">
        <v>492</v>
      </c>
      <c r="L962" s="25">
        <v>1111.24</v>
      </c>
      <c r="M962" s="23" t="s">
        <v>439</v>
      </c>
    </row>
    <row r="963" spans="1:13" x14ac:dyDescent="0.25">
      <c r="A963" s="24">
        <v>46007</v>
      </c>
      <c r="B963" s="23" t="s">
        <v>1596</v>
      </c>
      <c r="C963" s="25">
        <v>2213.08</v>
      </c>
      <c r="D963" s="23" t="s">
        <v>4971</v>
      </c>
      <c r="E963" s="23" t="s">
        <v>50</v>
      </c>
      <c r="F963" s="23" t="s">
        <v>3525</v>
      </c>
      <c r="G963" s="23" t="s">
        <v>4258</v>
      </c>
      <c r="H963" s="23" t="s">
        <v>2424</v>
      </c>
      <c r="I963" s="23" t="s">
        <v>3516</v>
      </c>
      <c r="J963" s="23" t="s">
        <v>189</v>
      </c>
      <c r="K963" s="23" t="s">
        <v>87</v>
      </c>
      <c r="L963" s="25">
        <v>603.32000000000005</v>
      </c>
      <c r="M963" s="23" t="s">
        <v>438</v>
      </c>
    </row>
    <row r="964" spans="1:13" x14ac:dyDescent="0.25">
      <c r="A964" s="24">
        <v>46007</v>
      </c>
      <c r="B964" s="23" t="s">
        <v>516</v>
      </c>
      <c r="C964" s="25">
        <v>3061.66</v>
      </c>
      <c r="D964" s="23" t="s">
        <v>5001</v>
      </c>
      <c r="E964" s="23" t="s">
        <v>40</v>
      </c>
      <c r="F964" s="23" t="s">
        <v>3527</v>
      </c>
      <c r="G964" s="23" t="s">
        <v>4261</v>
      </c>
      <c r="H964" s="23" t="s">
        <v>2422</v>
      </c>
      <c r="I964" s="23" t="s">
        <v>3516</v>
      </c>
      <c r="J964" s="23" t="s">
        <v>18</v>
      </c>
      <c r="K964" s="23" t="s">
        <v>41</v>
      </c>
      <c r="L964" s="25">
        <v>1526.76</v>
      </c>
      <c r="M964" s="23" t="s">
        <v>440</v>
      </c>
    </row>
    <row r="965" spans="1:13" x14ac:dyDescent="0.25">
      <c r="A965" s="24">
        <v>46007</v>
      </c>
      <c r="B965" s="23" t="s">
        <v>1596</v>
      </c>
      <c r="C965" s="25">
        <v>2080.21</v>
      </c>
      <c r="D965" s="23" t="s">
        <v>4977</v>
      </c>
      <c r="E965" s="23" t="s">
        <v>20</v>
      </c>
      <c r="F965" s="23" t="s">
        <v>3513</v>
      </c>
      <c r="G965" s="23" t="s">
        <v>4235</v>
      </c>
      <c r="H965" s="23" t="s">
        <v>2423</v>
      </c>
      <c r="I965" s="23" t="s">
        <v>3516</v>
      </c>
      <c r="J965" s="23" t="s">
        <v>164</v>
      </c>
      <c r="K965" s="23" t="s">
        <v>64</v>
      </c>
      <c r="L965" s="25">
        <v>739.72</v>
      </c>
      <c r="M965" s="23" t="s">
        <v>443</v>
      </c>
    </row>
    <row r="966" spans="1:13" x14ac:dyDescent="0.25">
      <c r="A966" s="24">
        <v>46007</v>
      </c>
      <c r="B966" s="23" t="s">
        <v>523</v>
      </c>
      <c r="C966" s="25">
        <v>1161.81</v>
      </c>
      <c r="D966" s="23" t="s">
        <v>4992</v>
      </c>
      <c r="E966" s="23" t="s">
        <v>29</v>
      </c>
      <c r="F966" s="23" t="s">
        <v>3520</v>
      </c>
      <c r="G966" s="23" t="s">
        <v>4249</v>
      </c>
      <c r="H966" s="23" t="s">
        <v>2423</v>
      </c>
      <c r="I966" s="23" t="s">
        <v>3514</v>
      </c>
      <c r="J966" s="23" t="s">
        <v>81</v>
      </c>
      <c r="K966" s="23" t="s">
        <v>67</v>
      </c>
      <c r="L966" s="25">
        <v>453.16</v>
      </c>
      <c r="M966" s="23" t="s">
        <v>439</v>
      </c>
    </row>
    <row r="967" spans="1:13" x14ac:dyDescent="0.25">
      <c r="A967" s="24">
        <v>46007</v>
      </c>
      <c r="B967" s="23" t="s">
        <v>1596</v>
      </c>
      <c r="C967" s="25">
        <v>602.79999999999995</v>
      </c>
      <c r="D967" s="23" t="s">
        <v>5011</v>
      </c>
      <c r="E967" s="23" t="s">
        <v>20</v>
      </c>
      <c r="F967" s="23" t="s">
        <v>3521</v>
      </c>
      <c r="G967" s="23" t="s">
        <v>4241</v>
      </c>
      <c r="H967" s="23" t="s">
        <v>2425</v>
      </c>
      <c r="I967" s="23" t="s">
        <v>3526</v>
      </c>
      <c r="J967" s="23" t="s">
        <v>403</v>
      </c>
      <c r="K967" s="23" t="s">
        <v>491</v>
      </c>
      <c r="L967" s="25">
        <v>208.21</v>
      </c>
      <c r="M967" s="23" t="s">
        <v>439</v>
      </c>
    </row>
    <row r="968" spans="1:13" x14ac:dyDescent="0.25">
      <c r="A968" s="24">
        <v>46009</v>
      </c>
      <c r="B968" s="23" t="s">
        <v>1596</v>
      </c>
      <c r="C968" s="25">
        <v>618.79999999999995</v>
      </c>
      <c r="D968" s="23" t="s">
        <v>5016</v>
      </c>
      <c r="E968" s="23" t="s">
        <v>29</v>
      </c>
      <c r="F968" s="23" t="s">
        <v>3520</v>
      </c>
      <c r="G968" s="23" t="s">
        <v>4259</v>
      </c>
      <c r="H968" s="23" t="s">
        <v>2424</v>
      </c>
      <c r="I968" s="23" t="s">
        <v>3514</v>
      </c>
      <c r="J968" s="23" t="s">
        <v>36</v>
      </c>
      <c r="K968" s="23" t="s">
        <v>30</v>
      </c>
      <c r="L968" s="25">
        <v>226.05</v>
      </c>
      <c r="M968" s="23" t="s">
        <v>438</v>
      </c>
    </row>
    <row r="969" spans="1:13" x14ac:dyDescent="0.25">
      <c r="A969" s="24">
        <v>46010</v>
      </c>
      <c r="B969" s="23" t="s">
        <v>1598</v>
      </c>
      <c r="C969" s="25">
        <v>2082.96</v>
      </c>
      <c r="D969" s="23" t="s">
        <v>4924</v>
      </c>
      <c r="E969" s="23" t="s">
        <v>29</v>
      </c>
      <c r="F969" s="23" t="s">
        <v>230</v>
      </c>
      <c r="G969" s="23" t="s">
        <v>230</v>
      </c>
      <c r="H969" s="23" t="s">
        <v>2423</v>
      </c>
      <c r="I969" s="23" t="s">
        <v>3516</v>
      </c>
      <c r="J969" s="23" t="s">
        <v>60</v>
      </c>
      <c r="K969" s="23" t="s">
        <v>67</v>
      </c>
      <c r="L969" s="25">
        <v>1339.64</v>
      </c>
      <c r="M969" s="23" t="s">
        <v>439</v>
      </c>
    </row>
    <row r="970" spans="1:13" x14ac:dyDescent="0.25">
      <c r="A970" s="24">
        <v>46011</v>
      </c>
      <c r="B970" s="23" t="s">
        <v>1596</v>
      </c>
      <c r="C970" s="25">
        <v>2706.6</v>
      </c>
      <c r="D970" s="23" t="s">
        <v>5006</v>
      </c>
      <c r="E970" s="23" t="s">
        <v>20</v>
      </c>
      <c r="F970" s="23" t="s">
        <v>3521</v>
      </c>
      <c r="G970" s="23" t="s">
        <v>4253</v>
      </c>
      <c r="H970" s="23" t="s">
        <v>2425</v>
      </c>
      <c r="I970" s="23" t="s">
        <v>3516</v>
      </c>
      <c r="J970" s="23" t="s">
        <v>166</v>
      </c>
      <c r="K970" s="23" t="s">
        <v>21</v>
      </c>
      <c r="L970" s="25">
        <v>1008</v>
      </c>
      <c r="M970" s="23" t="s">
        <v>440</v>
      </c>
    </row>
    <row r="971" spans="1:13" x14ac:dyDescent="0.25">
      <c r="A971" s="24">
        <v>46011</v>
      </c>
      <c r="B971" s="23" t="s">
        <v>516</v>
      </c>
      <c r="C971" s="25">
        <v>1022.08</v>
      </c>
      <c r="D971" s="23" t="s">
        <v>5010</v>
      </c>
      <c r="E971" s="23" t="s">
        <v>20</v>
      </c>
      <c r="F971" s="23" t="s">
        <v>3513</v>
      </c>
      <c r="G971" s="23" t="s">
        <v>4239</v>
      </c>
      <c r="H971" s="23" t="s">
        <v>2423</v>
      </c>
      <c r="I971" s="23" t="s">
        <v>3526</v>
      </c>
      <c r="J971" s="23" t="s">
        <v>60</v>
      </c>
      <c r="K971" s="23" t="s">
        <v>64</v>
      </c>
      <c r="L971" s="25">
        <v>494.05</v>
      </c>
      <c r="M971" s="23" t="s">
        <v>442</v>
      </c>
    </row>
    <row r="972" spans="1:13" x14ac:dyDescent="0.25">
      <c r="A972" s="24">
        <v>46012</v>
      </c>
      <c r="B972" s="23" t="s">
        <v>516</v>
      </c>
      <c r="C972" s="25">
        <v>2991.84</v>
      </c>
      <c r="D972" s="23" t="s">
        <v>4983</v>
      </c>
      <c r="E972" s="23" t="s">
        <v>29</v>
      </c>
      <c r="F972" s="23" t="s">
        <v>3519</v>
      </c>
      <c r="G972" s="23" t="s">
        <v>4256</v>
      </c>
      <c r="H972" s="23" t="s">
        <v>2423</v>
      </c>
      <c r="I972" s="23" t="s">
        <v>3514</v>
      </c>
      <c r="J972" s="23" t="s">
        <v>38</v>
      </c>
      <c r="K972" s="23" t="s">
        <v>30</v>
      </c>
      <c r="L972" s="25">
        <v>1074.82</v>
      </c>
      <c r="M972" s="23" t="s">
        <v>439</v>
      </c>
    </row>
    <row r="973" spans="1:13" x14ac:dyDescent="0.25">
      <c r="A973" s="24">
        <v>46012</v>
      </c>
      <c r="B973" s="23" t="s">
        <v>1599</v>
      </c>
      <c r="C973" s="25">
        <v>3849.86</v>
      </c>
      <c r="D973" s="23" t="s">
        <v>4991</v>
      </c>
      <c r="E973" s="23" t="s">
        <v>29</v>
      </c>
      <c r="F973" s="23" t="s">
        <v>230</v>
      </c>
      <c r="G973" s="23" t="s">
        <v>230</v>
      </c>
      <c r="H973" s="23" t="s">
        <v>2424</v>
      </c>
      <c r="I973" s="23" t="s">
        <v>3514</v>
      </c>
      <c r="J973" s="23" t="s">
        <v>136</v>
      </c>
      <c r="K973" s="23" t="s">
        <v>30</v>
      </c>
      <c r="L973" s="25">
        <v>1658.44</v>
      </c>
      <c r="M973" s="23" t="s">
        <v>439</v>
      </c>
    </row>
    <row r="974" spans="1:13" x14ac:dyDescent="0.25">
      <c r="A974" s="24">
        <v>46012</v>
      </c>
      <c r="B974" s="23" t="s">
        <v>516</v>
      </c>
      <c r="C974" s="25">
        <v>6169.29</v>
      </c>
      <c r="D974" s="23" t="s">
        <v>4995</v>
      </c>
      <c r="E974" s="23" t="s">
        <v>50</v>
      </c>
      <c r="F974" s="23" t="s">
        <v>3525</v>
      </c>
      <c r="G974" s="23" t="s">
        <v>4255</v>
      </c>
      <c r="H974" s="23" t="s">
        <v>2423</v>
      </c>
      <c r="I974" s="23" t="s">
        <v>3516</v>
      </c>
      <c r="J974" s="23" t="s">
        <v>27</v>
      </c>
      <c r="K974" s="23" t="s">
        <v>87</v>
      </c>
      <c r="L974" s="25">
        <v>2496.11</v>
      </c>
      <c r="M974" s="23" t="s">
        <v>439</v>
      </c>
    </row>
    <row r="975" spans="1:13" x14ac:dyDescent="0.25">
      <c r="A975" s="24">
        <v>46013</v>
      </c>
      <c r="B975" s="23" t="s">
        <v>1598</v>
      </c>
      <c r="C975" s="25">
        <v>3284.91</v>
      </c>
      <c r="D975" s="23" t="s">
        <v>5008</v>
      </c>
      <c r="E975" s="23" t="s">
        <v>40</v>
      </c>
      <c r="F975" s="23" t="s">
        <v>3527</v>
      </c>
      <c r="G975" s="23" t="s">
        <v>4261</v>
      </c>
      <c r="H975" s="23" t="s">
        <v>2424</v>
      </c>
      <c r="I975" s="23" t="s">
        <v>3516</v>
      </c>
      <c r="J975" s="23" t="s">
        <v>62</v>
      </c>
      <c r="K975" s="23" t="s">
        <v>493</v>
      </c>
      <c r="L975" s="25">
        <v>2545.04</v>
      </c>
      <c r="M975" s="23" t="s">
        <v>440</v>
      </c>
    </row>
    <row r="976" spans="1:13" x14ac:dyDescent="0.25">
      <c r="A976" s="24">
        <v>46014</v>
      </c>
      <c r="B976" s="23" t="s">
        <v>1596</v>
      </c>
      <c r="C976" s="25">
        <v>818.64</v>
      </c>
      <c r="D976" s="23" t="s">
        <v>4921</v>
      </c>
      <c r="E976" s="23" t="s">
        <v>29</v>
      </c>
      <c r="F976" s="23" t="s">
        <v>230</v>
      </c>
      <c r="G976" s="23" t="s">
        <v>230</v>
      </c>
      <c r="H976" s="23" t="s">
        <v>2424</v>
      </c>
      <c r="I976" s="23" t="s">
        <v>3514</v>
      </c>
      <c r="J976" s="23" t="s">
        <v>162</v>
      </c>
      <c r="K976" s="23" t="s">
        <v>30</v>
      </c>
      <c r="L976" s="25">
        <v>226.6</v>
      </c>
      <c r="M976" s="23" t="s">
        <v>439</v>
      </c>
    </row>
    <row r="977" spans="1:13" x14ac:dyDescent="0.25">
      <c r="A977" s="24">
        <v>46014</v>
      </c>
      <c r="B977" s="23" t="s">
        <v>516</v>
      </c>
      <c r="C977" s="25">
        <v>1442.2</v>
      </c>
      <c r="D977" s="23" t="s">
        <v>4961</v>
      </c>
      <c r="E977" s="23" t="s">
        <v>20</v>
      </c>
      <c r="F977" s="23" t="s">
        <v>3521</v>
      </c>
      <c r="G977" s="23" t="s">
        <v>4241</v>
      </c>
      <c r="H977" s="23" t="s">
        <v>2422</v>
      </c>
      <c r="I977" s="23" t="s">
        <v>3512</v>
      </c>
      <c r="J977" s="23" t="s">
        <v>116</v>
      </c>
      <c r="K977" s="23" t="s">
        <v>21</v>
      </c>
      <c r="L977" s="25">
        <v>708.25</v>
      </c>
      <c r="M977" s="23" t="s">
        <v>439</v>
      </c>
    </row>
    <row r="978" spans="1:13" x14ac:dyDescent="0.25">
      <c r="A978" s="24">
        <v>46014</v>
      </c>
      <c r="B978" s="23" t="s">
        <v>1598</v>
      </c>
      <c r="C978" s="25">
        <v>3292.73</v>
      </c>
      <c r="D978" s="23" t="s">
        <v>4998</v>
      </c>
      <c r="E978" s="23" t="s">
        <v>15</v>
      </c>
      <c r="F978" s="23" t="s">
        <v>3515</v>
      </c>
      <c r="G978" s="23" t="s">
        <v>249</v>
      </c>
      <c r="H978" s="23" t="s">
        <v>2422</v>
      </c>
      <c r="I978" s="23" t="s">
        <v>3512</v>
      </c>
      <c r="J978" s="23" t="s">
        <v>169</v>
      </c>
      <c r="K978" s="23" t="s">
        <v>25</v>
      </c>
      <c r="L978" s="25">
        <v>2437.64</v>
      </c>
      <c r="M978" s="23" t="s">
        <v>439</v>
      </c>
    </row>
    <row r="979" spans="1:13" x14ac:dyDescent="0.25">
      <c r="A979" s="24">
        <v>46014</v>
      </c>
      <c r="B979" s="23" t="s">
        <v>1598</v>
      </c>
      <c r="C979" s="25">
        <v>5048.1099999999997</v>
      </c>
      <c r="D979" s="23" t="s">
        <v>4996</v>
      </c>
      <c r="E979" s="23" t="s">
        <v>15</v>
      </c>
      <c r="F979" s="23" t="s">
        <v>3515</v>
      </c>
      <c r="G979" s="23" t="s">
        <v>4244</v>
      </c>
      <c r="H979" s="23" t="s">
        <v>2424</v>
      </c>
      <c r="I979" s="23" t="s">
        <v>3516</v>
      </c>
      <c r="J979" s="23" t="s">
        <v>93</v>
      </c>
      <c r="K979" s="23" t="s">
        <v>492</v>
      </c>
      <c r="L979" s="25">
        <v>3649.89</v>
      </c>
      <c r="M979" s="23" t="s">
        <v>440</v>
      </c>
    </row>
    <row r="980" spans="1:13" x14ac:dyDescent="0.25">
      <c r="A980" s="24">
        <v>46014</v>
      </c>
      <c r="B980" s="23" t="s">
        <v>516</v>
      </c>
      <c r="C980" s="25">
        <v>5498.69</v>
      </c>
      <c r="D980" s="23" t="s">
        <v>5007</v>
      </c>
      <c r="E980" s="23" t="s">
        <v>20</v>
      </c>
      <c r="F980" s="23" t="s">
        <v>3513</v>
      </c>
      <c r="G980" s="23" t="s">
        <v>4236</v>
      </c>
      <c r="H980" s="23" t="s">
        <v>2424</v>
      </c>
      <c r="I980" s="23" t="s">
        <v>3516</v>
      </c>
      <c r="J980" s="23" t="s">
        <v>62</v>
      </c>
      <c r="K980" s="23" t="s">
        <v>64</v>
      </c>
      <c r="L980" s="25">
        <v>1905.74</v>
      </c>
      <c r="M980" s="23" t="s">
        <v>439</v>
      </c>
    </row>
    <row r="981" spans="1:13" x14ac:dyDescent="0.25">
      <c r="A981" s="24">
        <v>46015</v>
      </c>
      <c r="B981" s="23" t="s">
        <v>1599</v>
      </c>
      <c r="C981" s="25">
        <v>14691.18</v>
      </c>
      <c r="D981" s="23" t="s">
        <v>4993</v>
      </c>
      <c r="E981" s="23" t="s">
        <v>20</v>
      </c>
      <c r="F981" s="23" t="s">
        <v>3521</v>
      </c>
      <c r="G981" s="23" t="s">
        <v>4241</v>
      </c>
      <c r="H981" s="23" t="s">
        <v>2426</v>
      </c>
      <c r="I981" s="23" t="s">
        <v>3512</v>
      </c>
      <c r="J981" s="23" t="s">
        <v>152</v>
      </c>
      <c r="K981" s="23" t="s">
        <v>491</v>
      </c>
      <c r="L981" s="25">
        <v>5263.6</v>
      </c>
      <c r="M981" s="23" t="s">
        <v>439</v>
      </c>
    </row>
    <row r="982" spans="1:13" x14ac:dyDescent="0.25">
      <c r="A982" s="24">
        <v>46015</v>
      </c>
      <c r="B982" s="23" t="s">
        <v>516</v>
      </c>
      <c r="C982" s="25">
        <v>1339.15</v>
      </c>
      <c r="D982" s="23" t="s">
        <v>4959</v>
      </c>
      <c r="E982" s="23" t="s">
        <v>20</v>
      </c>
      <c r="F982" s="23" t="s">
        <v>3521</v>
      </c>
      <c r="G982" s="23" t="s">
        <v>4253</v>
      </c>
      <c r="H982" s="23" t="s">
        <v>2423</v>
      </c>
      <c r="I982" s="23" t="s">
        <v>3514</v>
      </c>
      <c r="J982" s="23" t="s">
        <v>155</v>
      </c>
      <c r="K982" s="23" t="s">
        <v>21</v>
      </c>
      <c r="L982" s="25">
        <v>453.25</v>
      </c>
      <c r="M982" s="23" t="s">
        <v>439</v>
      </c>
    </row>
    <row r="983" spans="1:13" x14ac:dyDescent="0.25">
      <c r="A983" s="24">
        <v>46015</v>
      </c>
      <c r="B983" s="23" t="s">
        <v>1599</v>
      </c>
      <c r="C983" s="25">
        <v>1996.71</v>
      </c>
      <c r="D983" s="23" t="s">
        <v>4963</v>
      </c>
      <c r="E983" s="23" t="s">
        <v>15</v>
      </c>
      <c r="F983" s="23" t="s">
        <v>3515</v>
      </c>
      <c r="G983" s="23" t="s">
        <v>249</v>
      </c>
      <c r="H983" s="23" t="s">
        <v>2422</v>
      </c>
      <c r="I983" s="23" t="s">
        <v>3514</v>
      </c>
      <c r="J983" s="23" t="s">
        <v>45</v>
      </c>
      <c r="K983" s="23" t="s">
        <v>55</v>
      </c>
      <c r="L983" s="25">
        <v>722.77</v>
      </c>
      <c r="M983" s="23" t="s">
        <v>439</v>
      </c>
    </row>
    <row r="984" spans="1:13" x14ac:dyDescent="0.25">
      <c r="A984" s="24">
        <v>46016</v>
      </c>
      <c r="B984" s="23" t="s">
        <v>512</v>
      </c>
      <c r="C984" s="25">
        <v>8955.2000000000007</v>
      </c>
      <c r="D984" s="23" t="s">
        <v>4975</v>
      </c>
      <c r="E984" s="23" t="s">
        <v>20</v>
      </c>
      <c r="F984" s="23" t="s">
        <v>3521</v>
      </c>
      <c r="G984" s="23" t="s">
        <v>4234</v>
      </c>
      <c r="H984" s="23" t="s">
        <v>2422</v>
      </c>
      <c r="I984" s="23" t="s">
        <v>3512</v>
      </c>
      <c r="J984" s="23" t="s">
        <v>198</v>
      </c>
      <c r="K984" s="23" t="s">
        <v>491</v>
      </c>
      <c r="L984" s="25">
        <v>2584.4699999999998</v>
      </c>
      <c r="M984" s="23" t="s">
        <v>439</v>
      </c>
    </row>
    <row r="985" spans="1:13" x14ac:dyDescent="0.25">
      <c r="A985" s="24">
        <v>46016</v>
      </c>
      <c r="B985" s="23" t="s">
        <v>1599</v>
      </c>
      <c r="C985" s="25">
        <v>9844.66</v>
      </c>
      <c r="D985" s="23" t="s">
        <v>5002</v>
      </c>
      <c r="E985" s="23" t="s">
        <v>20</v>
      </c>
      <c r="F985" s="23" t="s">
        <v>3513</v>
      </c>
      <c r="G985" s="23" t="s">
        <v>4236</v>
      </c>
      <c r="H985" s="23" t="s">
        <v>2423</v>
      </c>
      <c r="I985" s="23" t="s">
        <v>3512</v>
      </c>
      <c r="J985" s="23" t="s">
        <v>126</v>
      </c>
      <c r="K985" s="23" t="s">
        <v>491</v>
      </c>
      <c r="L985" s="25">
        <v>3579.98</v>
      </c>
      <c r="M985" s="23" t="s">
        <v>438</v>
      </c>
    </row>
    <row r="986" spans="1:13" x14ac:dyDescent="0.25">
      <c r="A986" s="24">
        <v>46016</v>
      </c>
      <c r="B986" s="23" t="s">
        <v>1597</v>
      </c>
      <c r="C986" s="25">
        <v>7549.12</v>
      </c>
      <c r="D986" s="23" t="s">
        <v>4978</v>
      </c>
      <c r="E986" s="23" t="s">
        <v>20</v>
      </c>
      <c r="F986" s="23" t="s">
        <v>3521</v>
      </c>
      <c r="G986" s="23" t="s">
        <v>4234</v>
      </c>
      <c r="H986" s="23" t="s">
        <v>2425</v>
      </c>
      <c r="I986" s="23" t="s">
        <v>3512</v>
      </c>
      <c r="J986" s="23" t="s">
        <v>139</v>
      </c>
      <c r="K986" s="23" t="s">
        <v>491</v>
      </c>
      <c r="L986" s="25">
        <v>2440.9499999999998</v>
      </c>
      <c r="M986" s="23" t="s">
        <v>441</v>
      </c>
    </row>
    <row r="987" spans="1:13" x14ac:dyDescent="0.25">
      <c r="A987" s="24">
        <v>46016</v>
      </c>
      <c r="B987" s="23" t="s">
        <v>1598</v>
      </c>
      <c r="C987" s="25">
        <v>1506.6</v>
      </c>
      <c r="D987" s="23" t="s">
        <v>4967</v>
      </c>
      <c r="E987" s="23" t="s">
        <v>20</v>
      </c>
      <c r="F987" s="23" t="s">
        <v>3513</v>
      </c>
      <c r="G987" s="23" t="s">
        <v>4239</v>
      </c>
      <c r="H987" s="23" t="s">
        <v>2424</v>
      </c>
      <c r="I987" s="23" t="s">
        <v>3514</v>
      </c>
      <c r="J987" s="23" t="s">
        <v>48</v>
      </c>
      <c r="K987" s="23" t="s">
        <v>64</v>
      </c>
      <c r="L987" s="25">
        <v>985.01</v>
      </c>
      <c r="M987" s="23" t="s">
        <v>439</v>
      </c>
    </row>
    <row r="988" spans="1:13" x14ac:dyDescent="0.25">
      <c r="A988" s="24">
        <v>46016</v>
      </c>
      <c r="B988" s="23" t="s">
        <v>516</v>
      </c>
      <c r="C988" s="25">
        <v>1763.58</v>
      </c>
      <c r="D988" s="23" t="s">
        <v>5041</v>
      </c>
      <c r="E988" s="23" t="s">
        <v>15</v>
      </c>
      <c r="F988" s="23" t="s">
        <v>3518</v>
      </c>
      <c r="G988" s="23" t="s">
        <v>4264</v>
      </c>
      <c r="H988" s="23" t="s">
        <v>2423</v>
      </c>
      <c r="I988" s="23" t="s">
        <v>3523</v>
      </c>
      <c r="J988" s="23" t="s">
        <v>38</v>
      </c>
      <c r="K988" s="23" t="s">
        <v>16</v>
      </c>
      <c r="L988" s="25">
        <v>792.95</v>
      </c>
      <c r="M988" s="23" t="s">
        <v>439</v>
      </c>
    </row>
    <row r="989" spans="1:13" x14ac:dyDescent="0.25">
      <c r="A989" s="24">
        <v>46017</v>
      </c>
      <c r="B989" s="23" t="s">
        <v>516</v>
      </c>
      <c r="C989" s="25">
        <v>1372.75</v>
      </c>
      <c r="D989" s="23" t="s">
        <v>4970</v>
      </c>
      <c r="E989" s="23" t="s">
        <v>50</v>
      </c>
      <c r="F989" s="23" t="s">
        <v>3525</v>
      </c>
      <c r="G989" s="23" t="s">
        <v>4255</v>
      </c>
      <c r="H989" s="23" t="s">
        <v>2424</v>
      </c>
      <c r="I989" s="23" t="s">
        <v>3516</v>
      </c>
      <c r="J989" s="23" t="s">
        <v>201</v>
      </c>
      <c r="K989" s="23" t="s">
        <v>87</v>
      </c>
      <c r="L989" s="25">
        <v>539.16</v>
      </c>
      <c r="M989" s="23" t="s">
        <v>439</v>
      </c>
    </row>
    <row r="990" spans="1:13" x14ac:dyDescent="0.25">
      <c r="A990" s="24">
        <v>46017</v>
      </c>
      <c r="B990" s="23" t="s">
        <v>1596</v>
      </c>
      <c r="C990" s="25">
        <v>3823.79</v>
      </c>
      <c r="D990" s="23" t="s">
        <v>4976</v>
      </c>
      <c r="E990" s="23" t="s">
        <v>20</v>
      </c>
      <c r="F990" s="23" t="s">
        <v>3513</v>
      </c>
      <c r="G990" s="23" t="s">
        <v>4235</v>
      </c>
      <c r="H990" s="23" t="s">
        <v>2424</v>
      </c>
      <c r="I990" s="23" t="s">
        <v>3516</v>
      </c>
      <c r="J990" s="23" t="s">
        <v>45</v>
      </c>
      <c r="K990" s="23" t="s">
        <v>64</v>
      </c>
      <c r="L990" s="25">
        <v>1014.35</v>
      </c>
      <c r="M990" s="23" t="s">
        <v>439</v>
      </c>
    </row>
    <row r="991" spans="1:13" x14ac:dyDescent="0.25">
      <c r="A991" s="24">
        <v>46018</v>
      </c>
      <c r="B991" s="23" t="s">
        <v>1596</v>
      </c>
      <c r="C991" s="25">
        <v>137</v>
      </c>
      <c r="D991" s="23" t="s">
        <v>4988</v>
      </c>
      <c r="E991" s="23" t="s">
        <v>29</v>
      </c>
      <c r="F991" s="23" t="s">
        <v>3520</v>
      </c>
      <c r="G991" s="23" t="s">
        <v>4249</v>
      </c>
      <c r="H991" s="23" t="s">
        <v>2424</v>
      </c>
      <c r="I991" s="23" t="s">
        <v>3514</v>
      </c>
      <c r="J991" s="23" t="s">
        <v>123</v>
      </c>
      <c r="K991" s="23" t="s">
        <v>67</v>
      </c>
      <c r="L991" s="25">
        <v>40.869999999999997</v>
      </c>
      <c r="M991" s="23" t="s">
        <v>441</v>
      </c>
    </row>
    <row r="992" spans="1:13" x14ac:dyDescent="0.25">
      <c r="A992" s="24">
        <v>46019</v>
      </c>
      <c r="B992" s="23" t="s">
        <v>512</v>
      </c>
      <c r="C992" s="25">
        <v>4747.8</v>
      </c>
      <c r="D992" s="23" t="s">
        <v>5009</v>
      </c>
      <c r="E992" s="23" t="s">
        <v>20</v>
      </c>
      <c r="F992" s="23" t="s">
        <v>3521</v>
      </c>
      <c r="G992" s="23" t="s">
        <v>4241</v>
      </c>
      <c r="H992" s="23" t="s">
        <v>2425</v>
      </c>
      <c r="I992" s="23" t="s">
        <v>3516</v>
      </c>
      <c r="J992" s="23" t="s">
        <v>36</v>
      </c>
      <c r="K992" s="23" t="s">
        <v>21</v>
      </c>
      <c r="L992" s="25">
        <v>1497.72</v>
      </c>
      <c r="M992" s="23" t="s">
        <v>439</v>
      </c>
    </row>
    <row r="993" spans="1:13" x14ac:dyDescent="0.25">
      <c r="A993" s="24">
        <v>46020</v>
      </c>
      <c r="B993" s="23" t="s">
        <v>1598</v>
      </c>
      <c r="C993" s="25">
        <v>1651.34</v>
      </c>
      <c r="D993" s="23" t="s">
        <v>4941</v>
      </c>
      <c r="E993" s="23" t="s">
        <v>20</v>
      </c>
      <c r="F993" s="23" t="s">
        <v>3513</v>
      </c>
      <c r="G993" s="23" t="s">
        <v>242</v>
      </c>
      <c r="H993" s="23" t="s">
        <v>2425</v>
      </c>
      <c r="I993" s="23" t="s">
        <v>3526</v>
      </c>
      <c r="J993" s="23" t="s">
        <v>126</v>
      </c>
      <c r="K993" s="23" t="s">
        <v>21</v>
      </c>
      <c r="L993" s="25">
        <v>1169.02</v>
      </c>
      <c r="M993" s="23" t="s">
        <v>439</v>
      </c>
    </row>
    <row r="994" spans="1:13" x14ac:dyDescent="0.25">
      <c r="A994" s="24">
        <v>46020</v>
      </c>
      <c r="B994" s="23" t="s">
        <v>516</v>
      </c>
      <c r="C994" s="25">
        <v>1658.66</v>
      </c>
      <c r="D994" s="23" t="s">
        <v>4966</v>
      </c>
      <c r="E994" s="23" t="s">
        <v>29</v>
      </c>
      <c r="F994" s="23" t="s">
        <v>230</v>
      </c>
      <c r="G994" s="23" t="s">
        <v>230</v>
      </c>
      <c r="H994" s="23" t="s">
        <v>2424</v>
      </c>
      <c r="I994" s="23" t="s">
        <v>3512</v>
      </c>
      <c r="J994" s="23" t="s">
        <v>160</v>
      </c>
      <c r="K994" s="23" t="s">
        <v>34</v>
      </c>
      <c r="L994" s="25">
        <v>746.32</v>
      </c>
      <c r="M994" s="23" t="s">
        <v>439</v>
      </c>
    </row>
    <row r="995" spans="1:13" x14ac:dyDescent="0.25">
      <c r="A995" s="24">
        <v>46020</v>
      </c>
      <c r="B995" s="23" t="s">
        <v>507</v>
      </c>
      <c r="C995" s="25">
        <v>28105.96</v>
      </c>
      <c r="D995" s="23" t="s">
        <v>4962</v>
      </c>
      <c r="E995" s="23" t="s">
        <v>20</v>
      </c>
      <c r="F995" s="23" t="s">
        <v>3513</v>
      </c>
      <c r="G995" s="23" t="s">
        <v>242</v>
      </c>
      <c r="H995" s="23" t="s">
        <v>2423</v>
      </c>
      <c r="I995" s="23" t="s">
        <v>3512</v>
      </c>
      <c r="J995" s="23" t="s">
        <v>152</v>
      </c>
      <c r="K995" s="23" t="s">
        <v>21</v>
      </c>
      <c r="L995" s="25">
        <v>7490.56</v>
      </c>
      <c r="M995" s="23" t="s">
        <v>439</v>
      </c>
    </row>
    <row r="996" spans="1:13" x14ac:dyDescent="0.25">
      <c r="A996" s="24">
        <v>46021</v>
      </c>
      <c r="B996" s="23" t="s">
        <v>512</v>
      </c>
      <c r="C996" s="25">
        <v>7479.74</v>
      </c>
      <c r="D996" s="23" t="s">
        <v>4916</v>
      </c>
      <c r="E996" s="23" t="s">
        <v>15</v>
      </c>
      <c r="F996" s="23" t="s">
        <v>3515</v>
      </c>
      <c r="G996" s="23" t="s">
        <v>4244</v>
      </c>
      <c r="H996" s="23" t="s">
        <v>2425</v>
      </c>
      <c r="I996" s="23" t="s">
        <v>3523</v>
      </c>
      <c r="J996" s="23" t="s">
        <v>164</v>
      </c>
      <c r="K996" s="23" t="s">
        <v>492</v>
      </c>
      <c r="L996" s="25">
        <v>2016.25</v>
      </c>
      <c r="M996" s="23" t="s">
        <v>438</v>
      </c>
    </row>
    <row r="997" spans="1:13" x14ac:dyDescent="0.25">
      <c r="A997" s="24">
        <v>46021</v>
      </c>
      <c r="B997" s="23" t="s">
        <v>516</v>
      </c>
      <c r="C997" s="25">
        <v>3139.08</v>
      </c>
      <c r="D997" s="23" t="s">
        <v>4957</v>
      </c>
      <c r="E997" s="23" t="s">
        <v>20</v>
      </c>
      <c r="F997" s="23" t="s">
        <v>3513</v>
      </c>
      <c r="G997" s="23" t="s">
        <v>4235</v>
      </c>
      <c r="H997" s="23" t="s">
        <v>2422</v>
      </c>
      <c r="I997" s="23" t="s">
        <v>3512</v>
      </c>
      <c r="J997" s="23" t="s">
        <v>85</v>
      </c>
      <c r="K997" s="23" t="s">
        <v>21</v>
      </c>
      <c r="L997" s="25">
        <v>1116.81</v>
      </c>
      <c r="M997" s="23" t="s">
        <v>443</v>
      </c>
    </row>
    <row r="998" spans="1:13" x14ac:dyDescent="0.25">
      <c r="A998" s="24">
        <v>46021</v>
      </c>
      <c r="B998" s="23" t="s">
        <v>1597</v>
      </c>
      <c r="C998" s="25">
        <v>3930.19</v>
      </c>
      <c r="D998" s="23" t="s">
        <v>4997</v>
      </c>
      <c r="E998" s="23" t="s">
        <v>20</v>
      </c>
      <c r="F998" s="23" t="s">
        <v>3513</v>
      </c>
      <c r="G998" s="23" t="s">
        <v>242</v>
      </c>
      <c r="H998" s="23" t="s">
        <v>2422</v>
      </c>
      <c r="I998" s="23" t="s">
        <v>3516</v>
      </c>
      <c r="J998" s="23" t="s">
        <v>53</v>
      </c>
      <c r="K998" s="23" t="s">
        <v>491</v>
      </c>
      <c r="L998" s="25">
        <v>1747.24</v>
      </c>
      <c r="M998" s="23" t="s">
        <v>440</v>
      </c>
    </row>
    <row r="999" spans="1:13" x14ac:dyDescent="0.25">
      <c r="A999" s="24">
        <v>46021</v>
      </c>
      <c r="B999" s="23" t="s">
        <v>523</v>
      </c>
      <c r="C999" s="25">
        <v>2877.36</v>
      </c>
      <c r="D999" s="23" t="s">
        <v>5027</v>
      </c>
      <c r="E999" s="23" t="s">
        <v>29</v>
      </c>
      <c r="F999" s="23" t="s">
        <v>3520</v>
      </c>
      <c r="G999" s="23" t="s">
        <v>4259</v>
      </c>
      <c r="H999" s="23" t="s">
        <v>2425</v>
      </c>
      <c r="I999" s="23" t="s">
        <v>3512</v>
      </c>
      <c r="J999" s="23" t="s">
        <v>172</v>
      </c>
      <c r="K999" s="23" t="s">
        <v>34</v>
      </c>
      <c r="L999" s="25">
        <v>1296.53</v>
      </c>
      <c r="M999" s="23" t="s">
        <v>439</v>
      </c>
    </row>
    <row r="1000" spans="1:13" x14ac:dyDescent="0.25">
      <c r="A1000" s="24">
        <v>46022</v>
      </c>
      <c r="B1000" s="23" t="s">
        <v>1599</v>
      </c>
      <c r="C1000" s="25">
        <v>1716.1</v>
      </c>
      <c r="D1000" s="23" t="s">
        <v>4990</v>
      </c>
      <c r="E1000" s="23" t="s">
        <v>15</v>
      </c>
      <c r="F1000" s="23" t="s">
        <v>3515</v>
      </c>
      <c r="G1000" s="23" t="s">
        <v>4244</v>
      </c>
      <c r="H1000" s="23" t="s">
        <v>2423</v>
      </c>
      <c r="I1000" s="23" t="s">
        <v>3516</v>
      </c>
      <c r="J1000" s="23" t="s">
        <v>145</v>
      </c>
      <c r="K1000" s="23" t="s">
        <v>492</v>
      </c>
      <c r="L1000" s="25">
        <v>867.25</v>
      </c>
      <c r="M1000" s="23" t="s">
        <v>439</v>
      </c>
    </row>
    <row r="1001" spans="1:13" x14ac:dyDescent="0.25">
      <c r="A1001" s="24">
        <v>46022</v>
      </c>
      <c r="B1001" s="23" t="s">
        <v>1599</v>
      </c>
      <c r="C1001" s="25">
        <v>2830.64</v>
      </c>
      <c r="D1001" s="23" t="s">
        <v>5037</v>
      </c>
      <c r="E1001" s="23" t="s">
        <v>40</v>
      </c>
      <c r="F1001" s="23" t="s">
        <v>3527</v>
      </c>
      <c r="G1001" s="23" t="s">
        <v>4263</v>
      </c>
      <c r="H1001" s="23" t="s">
        <v>2426</v>
      </c>
      <c r="I1001" s="23" t="s">
        <v>3514</v>
      </c>
      <c r="J1001" s="23" t="s">
        <v>43</v>
      </c>
      <c r="K1001" s="23" t="s">
        <v>41</v>
      </c>
      <c r="L1001" s="25">
        <v>930.51</v>
      </c>
      <c r="M1001" s="23" t="s">
        <v>439</v>
      </c>
    </row>
  </sheetData>
  <mergeCells count="2">
    <mergeCell ref="P5:Q5"/>
    <mergeCell ref="P11:Q11"/>
  </mergeCells>
  <hyperlinks>
    <hyperlink ref="S2" location="'INDEX'!A1" tooltip="Back to INDEX" display="← Ana Sayfa / Back to Index" xr:uid="{C8E97F85-A881-4AC3-AA7F-1167F9DF24C8}"/>
  </hyperlink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100</vt:i4>
      </vt:variant>
      <vt:variant>
        <vt:lpstr>Adlandırılmış Aralıklar</vt:lpstr>
      </vt:variant>
      <vt:variant>
        <vt:i4>4</vt:i4>
      </vt:variant>
    </vt:vector>
  </HeadingPairs>
  <TitlesOfParts>
    <vt:vector size="104" baseType="lpstr">
      <vt:lpstr>INDEX</vt:lpstr>
      <vt:lpstr>1. Auto_Fit</vt:lpstr>
      <vt:lpstr>2. Quick_Table_Format</vt:lpstr>
      <vt:lpstr>3. Trim_Clean</vt:lpstr>
      <vt:lpstr>4. Fix_Broken_Characters</vt:lpstr>
      <vt:lpstr>5. Clean_Headers</vt:lpstr>
      <vt:lpstr>6. Delete_Empty_Rows</vt:lpstr>
      <vt:lpstr>7. Delete_Empty_Columns</vt:lpstr>
      <vt:lpstr>8. Unmerge_and_Fill</vt:lpstr>
      <vt:lpstr>9. Fill_Blanks</vt:lpstr>
      <vt:lpstr>10. Extract_by_Pattern</vt:lpstr>
      <vt:lpstr>11. Extract_Email</vt:lpstr>
      <vt:lpstr>12. Extract_Phone</vt:lpstr>
      <vt:lpstr>13. Extract_URL</vt:lpstr>
      <vt:lpstr>14. Extract_Number</vt:lpstr>
      <vt:lpstr>15. Take_Left</vt:lpstr>
      <vt:lpstr>16. Take_Right</vt:lpstr>
      <vt:lpstr>17. Before_After</vt:lpstr>
      <vt:lpstr>18. Extract_Between</vt:lpstr>
      <vt:lpstr>19. UPPERCASE</vt:lpstr>
      <vt:lpstr>20. lowercase</vt:lpstr>
      <vt:lpstr>21. Proper_Case</vt:lpstr>
      <vt:lpstr>22. Sentence_case</vt:lpstr>
      <vt:lpstr>23. Add_Prefix_Suffix</vt:lpstr>
      <vt:lpstr>24. Remove_Duplicates_in_Cell</vt:lpstr>
      <vt:lpstr>25. Text_to_Numbers</vt:lpstr>
      <vt:lpstr>26. Fix_Apostrophe_Numbers</vt:lpstr>
      <vt:lpstr>27. Leading_Zeros</vt:lpstr>
      <vt:lpstr>28. Formulas_to_Values</vt:lpstr>
      <vt:lpstr>29. Date_Picker</vt:lpstr>
      <vt:lpstr>30. Fix_Dates</vt:lpstr>
      <vt:lpstr>31. Check_Dates</vt:lpstr>
      <vt:lpstr>32. Create_Date_Hierarchy</vt:lpstr>
      <vt:lpstr>33. Create_Date_Range</vt:lpstr>
      <vt:lpstr>34. Mask_Data</vt:lpstr>
      <vt:lpstr>35. Number_to_Words</vt:lpstr>
      <vt:lpstr>36. Alternate_Row_Coloring</vt:lpstr>
      <vt:lpstr>37. Image_Validation</vt:lpstr>
      <vt:lpstr>38. Create_Barcode</vt:lpstr>
      <vt:lpstr>39. Create_QR_Code</vt:lpstr>
      <vt:lpstr>40. Color_Picker</vt:lpstr>
      <vt:lpstr>41. Export_to_PDF</vt:lpstr>
      <vt:lpstr>42. Insert_Checkboxes</vt:lpstr>
      <vt:lpstr>43. Add_Bullets</vt:lpstr>
      <vt:lpstr>44. Append_Worksheets</vt:lpstr>
      <vt:lpstr>045_SRC_EU</vt:lpstr>
      <vt:lpstr>045_SRC_APAC</vt:lpstr>
      <vt:lpstr>45. Append_Selected_Tables</vt:lpstr>
      <vt:lpstr>46. Lookup_from_Table</vt:lpstr>
      <vt:lpstr>47. Multi_Lookup</vt:lpstr>
      <vt:lpstr>48. Group_By</vt:lpstr>
      <vt:lpstr>49. Unpivot_Columns</vt:lpstr>
      <vt:lpstr>50. Split_Data</vt:lpstr>
      <vt:lpstr>51. Highlight_Duplicates</vt:lpstr>
      <vt:lpstr>52. Highlight_Unique_Values</vt:lpstr>
      <vt:lpstr>53. Add_Duplicate_Count</vt:lpstr>
      <vt:lpstr>54. Extract_Unique_List</vt:lpstr>
      <vt:lpstr>55. Compare_Two_Lists</vt:lpstr>
      <vt:lpstr>56. Compare_Rows</vt:lpstr>
      <vt:lpstr>57. Data_Profile</vt:lpstr>
      <vt:lpstr>58. Highlight_Formula_Cells</vt:lpstr>
      <vt:lpstr>59. Highlight_Error_Cells</vt:lpstr>
      <vt:lpstr>60. Highlight_External_Link_For</vt:lpstr>
      <vt:lpstr>61. Formula_Map_Summary</vt:lpstr>
      <vt:lpstr>62. Highlight_Constants</vt:lpstr>
      <vt:lpstr>63. Highlight_Blank_Cells</vt:lpstr>
      <vt:lpstr>64. Highlight_Inconsistent_Form</vt:lpstr>
      <vt:lpstr>65. Highlight_Data_Validation_C</vt:lpstr>
      <vt:lpstr>66. Highlight_Conditional_Forma</vt:lpstr>
      <vt:lpstr>67. Highlight_Locked_Cells</vt:lpstr>
      <vt:lpstr>68. Highlight_Unlocked_Cells</vt:lpstr>
      <vt:lpstr>69. Highlight_Rows_with_Errors</vt:lpstr>
      <vt:lpstr>70. Select_Formula_Cells</vt:lpstr>
      <vt:lpstr>71. Select_Constants</vt:lpstr>
      <vt:lpstr>72. Select_Error_Cells</vt:lpstr>
      <vt:lpstr>73. Select_Blank_Cells</vt:lpstr>
      <vt:lpstr>74. Select_Visible_Cells</vt:lpstr>
      <vt:lpstr>75. Extract_Formula_Text</vt:lpstr>
      <vt:lpstr>76. List_External_Link_Formulas</vt:lpstr>
      <vt:lpstr>77. List_Named_Ranges</vt:lpstr>
      <vt:lpstr>78. List_Hyperlinks</vt:lpstr>
      <vt:lpstr>79. List_Comments_and_Notes</vt:lpstr>
      <vt:lpstr>80. List_Worksheets</vt:lpstr>
      <vt:lpstr>81. Sheet_Protection_Summary</vt:lpstr>
      <vt:lpstr>82. Create_Dashboard</vt:lpstr>
      <vt:lpstr>83. Create_Report</vt:lpstr>
      <vt:lpstr>84. Count_by_Color</vt:lpstr>
      <vt:lpstr>85. Sum_by_Color</vt:lpstr>
      <vt:lpstr>86. Executive_Overview</vt:lpstr>
      <vt:lpstr>87. Sales</vt:lpstr>
      <vt:lpstr>88. Human_Resources</vt:lpstr>
      <vt:lpstr>89. Finance</vt:lpstr>
      <vt:lpstr>90. Executive_Report</vt:lpstr>
      <vt:lpstr>91. Sales_Report</vt:lpstr>
      <vt:lpstr>92. Finance_Report</vt:lpstr>
      <vt:lpstr>93. Human_Resources_Report</vt:lpstr>
      <vt:lpstr>94. Inventory_Report</vt:lpstr>
      <vt:lpstr>95. Project_Report</vt:lpstr>
      <vt:lpstr>96. Data_Quality</vt:lpstr>
      <vt:lpstr>97. General_Report</vt:lpstr>
      <vt:lpstr>Model_Budget</vt:lpstr>
      <vt:lpstr>Model_CostRatio</vt:lpstr>
      <vt:lpstr>Model_Revenue</vt:lpstr>
      <vt:lpstr>'41. Export_to_PDF'!Yazdırma_Alanı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Mustafa BOLAT</dc:creator>
  <cp:lastModifiedBy>M. Mustafa BOLAT</cp:lastModifiedBy>
  <cp:lastPrinted>2026-08-06T11:06:01Z</cp:lastPrinted>
  <dcterms:created xsi:type="dcterms:W3CDTF">2026-08-05T19:45:41Z</dcterms:created>
  <dcterms:modified xsi:type="dcterms:W3CDTF">2026-08-07T11:15:40Z</dcterms:modified>
</cp:coreProperties>
</file>